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table+xml" PartName="/xl/tables/table1.xml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formation" sheetId="1" r:id="rId4"/>
    <sheet state="visible" name="Marksheet" sheetId="2" r:id="rId5"/>
    <sheet state="visible" name="Cohort Report" sheetId="3" r:id="rId6"/>
    <sheet state="hidden" name="Class list" sheetId="4" r:id="rId7"/>
    <sheet state="visible" name="Class Report" sheetId="5" r:id="rId8"/>
    <sheet state="visible" name="Student Report" sheetId="6" r:id="rId9"/>
    <sheet state="visible" name="Printable student reports" sheetId="7" r:id="rId10"/>
  </sheets>
  <definedNames>
    <definedName hidden="1" localSheetId="1" name="_xlnm._FilterDatabase">Marksheet!$A$16:$AS$366</definedName>
  </definedNames>
  <calcPr/>
</workbook>
</file>

<file path=xl/sharedStrings.xml><?xml version="1.0" encoding="utf-8"?>
<sst xmlns="http://schemas.openxmlformats.org/spreadsheetml/2006/main" count="18577" uniqueCount="107">
  <si>
    <t>Instructions</t>
  </si>
  <si>
    <r>
      <rPr>
        <rFont val="Arial"/>
        <color theme="1"/>
        <sz val="14.0"/>
      </rPr>
      <t xml:space="preserve">Enter the following information into the </t>
    </r>
    <r>
      <rPr>
        <rFont val="Arial"/>
        <b/>
        <color theme="1"/>
        <sz val="14.0"/>
      </rPr>
      <t>Marksheet tab</t>
    </r>
    <r>
      <rPr>
        <rFont val="Arial"/>
        <color theme="1"/>
        <sz val="14.0"/>
      </rPr>
      <t xml:space="preserve">:
    • Student names
    • Student classes 
    • Student marks per question
</t>
    </r>
  </si>
  <si>
    <t>Using the Cohort Report tab</t>
  </si>
  <si>
    <r>
      <rPr>
        <rFont val="Arial"/>
        <color theme="1"/>
        <sz val="14.0"/>
      </rPr>
      <t>The cohort report tab will populate automatically once you have filled in the marksheet.
It shows a summary report for</t>
    </r>
    <r>
      <rPr>
        <rFont val="Arial"/>
        <b/>
        <color theme="1"/>
        <sz val="14.0"/>
      </rPr>
      <t xml:space="preserve"> all students</t>
    </r>
    <r>
      <rPr>
        <rFont val="Arial"/>
        <color theme="1"/>
        <sz val="14.0"/>
      </rPr>
      <t xml:space="preserve"> on the marksheet tab.</t>
    </r>
  </si>
  <si>
    <t>Using the Class Report tab</t>
  </si>
  <si>
    <r>
      <rPr>
        <rFont val="Arial"/>
        <color theme="1"/>
        <sz val="14.0"/>
      </rPr>
      <t xml:space="preserve">The same report can be generated at a </t>
    </r>
    <r>
      <rPr>
        <rFont val="Arial"/>
        <b/>
        <color theme="1"/>
        <sz val="14.0"/>
      </rPr>
      <t>class</t>
    </r>
    <r>
      <rPr>
        <rFont val="Arial"/>
        <color theme="1"/>
        <sz val="14.0"/>
      </rPr>
      <t xml:space="preserve"> level by using the Class Report tab.
    • Select a class from the dropdown and the tables will update. 
</t>
    </r>
  </si>
  <si>
    <t>Using the Student Report tab</t>
  </si>
  <si>
    <r>
      <rPr>
        <rFont val="Arial"/>
        <color theme="1"/>
        <sz val="14.0"/>
      </rPr>
      <t xml:space="preserve">The same report can be generated at a </t>
    </r>
    <r>
      <rPr>
        <rFont val="Arial"/>
        <b/>
        <color theme="1"/>
        <sz val="14.0"/>
      </rPr>
      <t>student</t>
    </r>
    <r>
      <rPr>
        <rFont val="Arial"/>
        <color theme="1"/>
        <sz val="14.0"/>
      </rPr>
      <t xml:space="preserve"> level by using the Student Report tab.
    • Select a student from the dropdown and the tables will update.
</t>
    </r>
  </si>
  <si>
    <t>Printing student reports</t>
  </si>
  <si>
    <r>
      <rPr>
        <rFont val="Arial"/>
        <color theme="1"/>
        <sz val="14.0"/>
      </rPr>
      <t xml:space="preserve">A print friendly version of </t>
    </r>
    <r>
      <rPr>
        <rFont val="Arial"/>
        <color theme="1"/>
        <sz val="14.0"/>
        <u/>
      </rPr>
      <t>all student reports</t>
    </r>
    <r>
      <rPr>
        <rFont val="Arial"/>
        <color theme="1"/>
        <sz val="14.0"/>
      </rPr>
      <t xml:space="preserve"> is provided on the</t>
    </r>
    <r>
      <rPr>
        <rFont val="Arial"/>
        <b/>
        <color theme="1"/>
        <sz val="14.0"/>
      </rPr>
      <t xml:space="preserve"> Printable student reports</t>
    </r>
    <r>
      <rPr>
        <rFont val="Arial"/>
        <color theme="1"/>
        <sz val="14.0"/>
      </rPr>
      <t xml:space="preserve"> tab.
These are designed to print as one per page, with space for 350 reports. 
When printing please be careful not to print extra blank reports &amp; only print the pages you require.</t>
    </r>
  </si>
  <si>
    <t>© Sparx Limited 2025</t>
  </si>
  <si>
    <t>This spreadsheet is provided for your school's internal use only. It should not to be copied or distributed externally without Sparx's approval.</t>
  </si>
  <si>
    <t>Zero</t>
  </si>
  <si>
    <t>Full Marks</t>
  </si>
  <si>
    <t>Average Marks</t>
  </si>
  <si>
    <t>KPI reference</t>
  </si>
  <si>
    <t/>
  </si>
  <si>
    <t>Column1</t>
  </si>
  <si>
    <t>Column2</t>
  </si>
  <si>
    <t>'Cohort Report'!C</t>
  </si>
  <si>
    <t>Average mark</t>
  </si>
  <si>
    <t>Proportion correct</t>
  </si>
  <si>
    <t>Available marks</t>
  </si>
  <si>
    <t>Question</t>
  </si>
  <si>
    <t>1a</t>
  </si>
  <si>
    <t>1b</t>
  </si>
  <si>
    <t>1c</t>
  </si>
  <si>
    <t>1d</t>
  </si>
  <si>
    <t>1e</t>
  </si>
  <si>
    <t>2a</t>
  </si>
  <si>
    <t>2b</t>
  </si>
  <si>
    <t>2c</t>
  </si>
  <si>
    <t>3a</t>
  </si>
  <si>
    <t>3b</t>
  </si>
  <si>
    <t>3c</t>
  </si>
  <si>
    <t>3d</t>
  </si>
  <si>
    <t>3e</t>
  </si>
  <si>
    <t>4a</t>
  </si>
  <si>
    <t>4b</t>
  </si>
  <si>
    <t>4c</t>
  </si>
  <si>
    <t>5a</t>
  </si>
  <si>
    <t>5b</t>
  </si>
  <si>
    <t>5c</t>
  </si>
  <si>
    <t>5d</t>
  </si>
  <si>
    <t>6a</t>
  </si>
  <si>
    <t>6b</t>
  </si>
  <si>
    <t>6c</t>
  </si>
  <si>
    <t>6d</t>
  </si>
  <si>
    <t>7a</t>
  </si>
  <si>
    <t>7b</t>
  </si>
  <si>
    <t>7c</t>
  </si>
  <si>
    <t>7d</t>
  </si>
  <si>
    <t>8a</t>
  </si>
  <si>
    <t>8b</t>
  </si>
  <si>
    <t>8c</t>
  </si>
  <si>
    <t>9a</t>
  </si>
  <si>
    <t>9b</t>
  </si>
  <si>
    <t>9c</t>
  </si>
  <si>
    <t>9d</t>
  </si>
  <si>
    <t>10a</t>
  </si>
  <si>
    <t>10b</t>
  </si>
  <si>
    <t>10c</t>
  </si>
  <si>
    <t>11a</t>
  </si>
  <si>
    <t>11b</t>
  </si>
  <si>
    <t>11c</t>
  </si>
  <si>
    <t>Student Name</t>
  </si>
  <si>
    <t>Class</t>
  </si>
  <si>
    <t>Total</t>
  </si>
  <si>
    <t>Year 7 Baseline Assessment</t>
  </si>
  <si>
    <r>
      <rPr>
        <rFont val="Arial"/>
        <b/>
        <color theme="1"/>
        <sz val="12.0"/>
      </rPr>
      <t>Cohort report</t>
    </r>
    <r>
      <rPr>
        <rFont val="Arial"/>
        <color theme="1"/>
        <sz val="12.0"/>
      </rPr>
      <t xml:space="preserve"> - report for all students on the marksheet tab</t>
    </r>
  </si>
  <si>
    <t>Substantive</t>
  </si>
  <si>
    <t>Disciplinary</t>
  </si>
  <si>
    <t>Living and non-living things</t>
  </si>
  <si>
    <t>/</t>
  </si>
  <si>
    <t>Planning scientific enquiry</t>
  </si>
  <si>
    <t>Plants</t>
  </si>
  <si>
    <t>Accuracy and precision</t>
  </si>
  <si>
    <t>Food chains</t>
  </si>
  <si>
    <t>Repeatability</t>
  </si>
  <si>
    <t>States of matter</t>
  </si>
  <si>
    <t>Hazards, risks and precautions</t>
  </si>
  <si>
    <t>Physical properties of materials</t>
  </si>
  <si>
    <t>Equipment</t>
  </si>
  <si>
    <t>Reversible and non-reversible changes</t>
  </si>
  <si>
    <t>Measurement</t>
  </si>
  <si>
    <t>Forces</t>
  </si>
  <si>
    <t>Units</t>
  </si>
  <si>
    <t>Behaviour of light</t>
  </si>
  <si>
    <t>Tables</t>
  </si>
  <si>
    <t>Electricity</t>
  </si>
  <si>
    <t>Graphs</t>
  </si>
  <si>
    <t>Totals</t>
  </si>
  <si>
    <t>Conclusions</t>
  </si>
  <si>
    <t>Qn</t>
  </si>
  <si>
    <t>Topic</t>
  </si>
  <si>
    <t>Mark</t>
  </si>
  <si>
    <t>Topic area</t>
  </si>
  <si>
    <t>Question type</t>
  </si>
  <si>
    <t>Division</t>
  </si>
  <si>
    <r>
      <rPr>
        <rFont val="Arial"/>
        <b/>
        <color theme="1"/>
        <sz val="12.0"/>
      </rPr>
      <t>Class report</t>
    </r>
    <r>
      <rPr>
        <rFont val="Arial"/>
        <color theme="1"/>
        <sz val="12.0"/>
      </rPr>
      <t xml:space="preserve"> - select a class below to see a class level report</t>
    </r>
  </si>
  <si>
    <t>Name:</t>
  </si>
  <si>
    <t>© Sparx Limited 2022</t>
  </si>
  <si>
    <r>
      <rPr>
        <rFont val="Arial"/>
        <b/>
        <color theme="1"/>
        <sz val="12.0"/>
      </rPr>
      <t>Student report</t>
    </r>
    <r>
      <rPr>
        <rFont val="Arial"/>
        <color theme="1"/>
        <sz val="12.0"/>
      </rPr>
      <t xml:space="preserve"> - Select a student below to see a student level report</t>
    </r>
  </si>
  <si>
    <t>Year 7 Baseline Assessment Feedback</t>
  </si>
  <si>
    <t>Paper:</t>
  </si>
  <si>
    <t>Class:</t>
  </si>
  <si>
    <t>Knowledge Type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</si>
</sst>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0.0"/>
  </numFmts>
  <fonts count="20">
    <font>
      <sz val="12.0"/>
      <color theme="1"/>
      <name val="Arial"/>
      <scheme val="minor"/>
    </font>
    <font>
      <sz val="12.0"/>
      <color theme="1"/>
      <name val="Arial"/>
    </font>
    <font>
      <sz val="14.0"/>
      <color theme="1"/>
      <name val="Arial"/>
    </font>
    <font>
      <b/>
      <sz val="14.0"/>
      <color theme="1"/>
      <name val="Arial"/>
    </font>
    <font>
      <sz val="14.0"/>
      <color rgb="FF000000"/>
      <name val="Arial"/>
    </font>
    <font>
      <b/>
      <sz val="14.0"/>
      <color rgb="FFFFFFFF"/>
      <name val="Arial"/>
    </font>
    <font>
      <sz val="14.0"/>
      <color rgb="FF3C4043"/>
      <name val="Arial"/>
    </font>
    <font>
      <sz val="12.0"/>
      <color theme="1"/>
      <name val="Sen"/>
    </font>
    <font>
      <sz val="12.0"/>
      <color theme="0"/>
      <name val="Sen"/>
    </font>
    <font>
      <sz val="12.0"/>
      <color theme="0"/>
      <name val="Arial"/>
    </font>
    <font>
      <b/>
      <sz val="12.0"/>
      <color theme="1"/>
      <name val="Arial"/>
    </font>
    <font>
      <sz val="10.0"/>
      <color theme="1"/>
      <name val="Arial"/>
    </font>
    <font>
      <sz val="16.0"/>
      <color theme="1"/>
      <name val="Arial"/>
    </font>
    <font/>
    <font>
      <sz val="12.0"/>
      <color rgb="FFFFFFFF"/>
      <name val="Arial"/>
    </font>
    <font>
      <sz val="12.0"/>
      <color rgb="FF000000"/>
      <name val="Arial"/>
    </font>
    <font>
      <color theme="1"/>
      <name val="Arial"/>
      <scheme val="minor"/>
    </font>
    <font>
      <b/>
      <sz val="12.0"/>
      <color rgb="FFFFFFFF"/>
      <name val="Arial"/>
    </font>
    <font>
      <sz val="19.0"/>
      <color theme="1"/>
      <name val="Arial"/>
    </font>
    <font>
      <sz val="12.0"/>
      <color rgb="FFFF0000"/>
      <name val="Arial"/>
    </font>
  </fonts>
  <fills count="7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7F7F7F"/>
        <bgColor rgb="FF7F7F7F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theme="0"/>
      </patternFill>
    </fill>
  </fills>
  <borders count="28">
    <border/>
    <border>
      <left/>
      <right/>
      <top/>
      <bottom/>
    </border>
    <border>
      <top style="thin">
        <color rgb="FF000000"/>
      </top>
    </border>
    <border>
      <top style="medium">
        <color rgb="FF000000"/>
      </top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top style="medium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bottom style="thin">
        <color rgb="FF000000"/>
      </bottom>
    </border>
    <border>
      <left style="thin">
        <color rgb="FF000000"/>
      </left>
      <right style="thin">
        <color rgb="FF000000"/>
      </right>
    </border>
    <border>
      <left style="thin">
        <color rgb="FF000000"/>
      </left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</border>
    <border>
      <left style="thin">
        <color rgb="FF000000"/>
      </left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right style="thin">
        <color rgb="FF000000"/>
      </right>
      <top style="thin">
        <color rgb="FF000000"/>
      </top>
    </border>
    <border>
      <right style="thin">
        <color rgb="FF000000"/>
      </right>
    </border>
    <border>
      <left/>
      <right/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ck">
        <color rgb="FF000000"/>
      </left>
      <right/>
      <top style="thick">
        <color rgb="FF000000"/>
      </top>
      <bottom style="thick">
        <color rgb="FF000000"/>
      </bottom>
    </border>
    <border>
      <left/>
      <right/>
      <top style="thick">
        <color rgb="FF000000"/>
      </top>
      <bottom style="thick">
        <color rgb="FF000000"/>
      </bottom>
    </border>
    <border>
      <left/>
      <right style="thick">
        <color rgb="FF000000"/>
      </right>
      <top style="thick">
        <color rgb="FF000000"/>
      </top>
      <bottom style="thick">
        <color rgb="FF000000"/>
      </bottom>
    </border>
    <border>
      <left/>
      <top style="thin">
        <color rgb="FF000000"/>
      </top>
      <bottom style="thin">
        <color rgb="FF000000"/>
      </bottom>
    </border>
    <border>
      <right/>
      <top/>
      <bottom/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/>
      <bottom/>
    </border>
  </borders>
  <cellStyleXfs count="1">
    <xf borderId="0" fillId="0" fontId="0" numFmtId="0" applyAlignment="1" applyFont="1"/>
  </cellStyleXfs>
  <cellXfs count="153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Font="1"/>
    <xf borderId="0" fillId="0" fontId="2" numFmtId="0" xfId="0" applyAlignment="1" applyFont="1">
      <alignment horizontal="right"/>
    </xf>
    <xf borderId="0" fillId="0" fontId="3" numFmtId="0" xfId="0" applyFont="1"/>
    <xf borderId="1" fillId="2" fontId="4" numFmtId="0" xfId="0" applyAlignment="1" applyBorder="1" applyFill="1" applyFont="1">
      <alignment shrinkToFit="0" wrapText="1"/>
    </xf>
    <xf borderId="0" fillId="0" fontId="2" numFmtId="0" xfId="0" applyAlignment="1" applyFont="1">
      <alignment horizontal="left" shrinkToFit="0" vertical="top" wrapText="1"/>
    </xf>
    <xf borderId="0" fillId="0" fontId="2" numFmtId="0" xfId="0" applyAlignment="1" applyFont="1">
      <alignment shrinkToFit="0" vertical="top" wrapText="1"/>
    </xf>
    <xf borderId="0" fillId="0" fontId="5" numFmtId="49" xfId="0" applyFont="1" applyNumberFormat="1"/>
    <xf borderId="0" fillId="0" fontId="2" numFmtId="0" xfId="0" applyAlignment="1" applyFont="1">
      <alignment shrinkToFit="0" wrapText="1"/>
    </xf>
    <xf borderId="2" fillId="0" fontId="1" numFmtId="0" xfId="0" applyBorder="1" applyFont="1"/>
    <xf borderId="0" fillId="0" fontId="2" numFmtId="3" xfId="0" applyAlignment="1" applyFont="1" applyNumberFormat="1">
      <alignment horizontal="left"/>
    </xf>
    <xf borderId="0" fillId="0" fontId="3" numFmtId="49" xfId="0" applyFont="1" applyNumberFormat="1"/>
    <xf borderId="1" fillId="2" fontId="6" numFmtId="0" xfId="0" applyAlignment="1" applyBorder="1" applyFont="1">
      <alignment shrinkToFit="0" wrapText="1"/>
    </xf>
    <xf borderId="2" fillId="0" fontId="2" numFmtId="0" xfId="0" applyBorder="1" applyFont="1"/>
    <xf borderId="2" fillId="0" fontId="2" numFmtId="0" xfId="0" applyAlignment="1" applyBorder="1" applyFont="1">
      <alignment horizontal="left" shrinkToFit="0" vertical="top" wrapText="1"/>
    </xf>
    <xf borderId="0" fillId="0" fontId="2" numFmtId="0" xfId="0" applyAlignment="1" applyFont="1">
      <alignment horizontal="left" readingOrder="0" shrinkToFit="0" vertical="top" wrapText="1"/>
    </xf>
    <xf borderId="0" fillId="0" fontId="3" numFmtId="0" xfId="0" applyAlignment="1" applyFont="1">
      <alignment readingOrder="0"/>
    </xf>
    <xf borderId="3" fillId="0" fontId="7" numFmtId="0" xfId="0" applyBorder="1" applyFont="1"/>
    <xf borderId="0" fillId="0" fontId="7" numFmtId="0" xfId="0" applyFont="1"/>
    <xf borderId="4" fillId="0" fontId="7" numFmtId="0" xfId="0" applyBorder="1" applyFont="1"/>
    <xf borderId="5" fillId="0" fontId="7" numFmtId="0" xfId="0" applyBorder="1" applyFont="1"/>
    <xf borderId="6" fillId="0" fontId="7" numFmtId="0" xfId="0" applyBorder="1" applyFont="1"/>
    <xf borderId="7" fillId="0" fontId="8" numFmtId="0" xfId="0" applyAlignment="1" applyBorder="1" applyFont="1">
      <alignment horizontal="left"/>
    </xf>
    <xf borderId="0" fillId="0" fontId="8" numFmtId="0" xfId="0" applyAlignment="1" applyFont="1">
      <alignment horizontal="left"/>
    </xf>
    <xf borderId="0" fillId="0" fontId="8" numFmtId="0" xfId="0" applyFont="1"/>
    <xf borderId="8" fillId="0" fontId="1" numFmtId="0" xfId="0" applyAlignment="1" applyBorder="1" applyFont="1">
      <alignment horizontal="center" textRotation="90"/>
    </xf>
    <xf quotePrefix="1" borderId="0" fillId="0" fontId="9" numFmtId="0" xfId="0" applyFont="1"/>
    <xf borderId="0" fillId="0" fontId="10" numFmtId="0" xfId="0" applyFont="1"/>
    <xf borderId="9" fillId="0" fontId="9" numFmtId="164" xfId="0" applyAlignment="1" applyBorder="1" applyFont="1" applyNumberFormat="1">
      <alignment horizontal="center"/>
    </xf>
    <xf borderId="2" fillId="0" fontId="9" numFmtId="164" xfId="0" applyAlignment="1" applyBorder="1" applyFont="1" applyNumberFormat="1">
      <alignment horizontal="center"/>
    </xf>
    <xf borderId="10" fillId="0" fontId="1" numFmtId="164" xfId="0" applyAlignment="1" applyBorder="1" applyFont="1" applyNumberFormat="1">
      <alignment horizontal="center"/>
    </xf>
    <xf borderId="11" fillId="0" fontId="11" numFmtId="9" xfId="0" applyAlignment="1" applyBorder="1" applyFont="1" applyNumberFormat="1">
      <alignment horizontal="center"/>
    </xf>
    <xf borderId="0" fillId="0" fontId="11" numFmtId="9" xfId="0" applyAlignment="1" applyFont="1" applyNumberFormat="1">
      <alignment horizontal="center"/>
    </xf>
    <xf borderId="8" fillId="0" fontId="11" numFmtId="9" xfId="0" applyBorder="1" applyFont="1" applyNumberFormat="1"/>
    <xf borderId="11" fillId="0" fontId="1" numFmtId="0" xfId="0" applyAlignment="1" applyBorder="1" applyFont="1">
      <alignment horizontal="center"/>
    </xf>
    <xf borderId="0" fillId="0" fontId="1" numFmtId="0" xfId="0" applyAlignment="1" applyFont="1">
      <alignment horizontal="center"/>
    </xf>
    <xf borderId="8" fillId="0" fontId="1" numFmtId="0" xfId="0" applyAlignment="1" applyBorder="1" applyFont="1">
      <alignment horizontal="center"/>
    </xf>
    <xf borderId="11" fillId="0" fontId="1" numFmtId="0" xfId="0" applyAlignment="1" applyBorder="1" applyFont="1">
      <alignment horizontal="center" readingOrder="0"/>
    </xf>
    <xf borderId="0" fillId="0" fontId="1" numFmtId="0" xfId="0" applyAlignment="1" applyFont="1">
      <alignment horizontal="center" readingOrder="0"/>
    </xf>
    <xf borderId="12" fillId="0" fontId="1" numFmtId="0" xfId="0" applyAlignment="1" applyBorder="1" applyFont="1">
      <alignment horizontal="center" readingOrder="0"/>
    </xf>
    <xf borderId="7" fillId="0" fontId="1" numFmtId="0" xfId="0" applyAlignment="1" applyBorder="1" applyFont="1">
      <alignment horizontal="center" readingOrder="0"/>
    </xf>
    <xf borderId="13" fillId="0" fontId="1" numFmtId="0" xfId="0" applyAlignment="1" applyBorder="1" applyFont="1">
      <alignment horizontal="center"/>
    </xf>
    <xf borderId="9" fillId="0" fontId="1" numFmtId="0" xfId="0" applyBorder="1" applyFont="1"/>
    <xf borderId="2" fillId="0" fontId="10" numFmtId="0" xfId="0" applyBorder="1" applyFont="1"/>
    <xf borderId="2" fillId="0" fontId="1" numFmtId="0" xfId="0" applyAlignment="1" applyBorder="1" applyFont="1">
      <alignment horizontal="center"/>
    </xf>
    <xf borderId="14" fillId="0" fontId="10" numFmtId="0" xfId="0" applyAlignment="1" applyBorder="1" applyFont="1">
      <alignment horizontal="left"/>
    </xf>
    <xf borderId="11" fillId="0" fontId="1" numFmtId="0" xfId="0" applyAlignment="1" applyBorder="1" applyFont="1">
      <alignment readingOrder="0"/>
    </xf>
    <xf borderId="0" fillId="0" fontId="1" numFmtId="0" xfId="0" applyAlignment="1" applyFont="1">
      <alignment readingOrder="0"/>
    </xf>
    <xf borderId="15" fillId="0" fontId="1" numFmtId="0" xfId="0" applyAlignment="1" applyBorder="1" applyFont="1">
      <alignment horizontal="center" readingOrder="0"/>
    </xf>
    <xf borderId="11" fillId="0" fontId="1" numFmtId="0" xfId="0" applyBorder="1" applyFont="1"/>
    <xf borderId="0" fillId="0" fontId="12" numFmtId="0" xfId="0" applyAlignment="1" applyFont="1">
      <alignment horizontal="left"/>
    </xf>
    <xf borderId="0" fillId="0" fontId="12" numFmtId="0" xfId="0" applyAlignment="1" applyFont="1">
      <alignment horizontal="center"/>
    </xf>
    <xf borderId="0" fillId="0" fontId="1" numFmtId="164" xfId="0" applyAlignment="1" applyFont="1" applyNumberFormat="1">
      <alignment horizontal="center"/>
    </xf>
    <xf borderId="0" fillId="0" fontId="1" numFmtId="0" xfId="0" applyAlignment="1" applyFont="1">
      <alignment horizontal="left"/>
    </xf>
    <xf borderId="15" fillId="0" fontId="1" numFmtId="0" xfId="0" applyAlignment="1" applyBorder="1" applyFont="1">
      <alignment horizontal="center" shrinkToFit="0" vertical="center" wrapText="1"/>
    </xf>
    <xf borderId="16" fillId="3" fontId="10" numFmtId="0" xfId="0" applyAlignment="1" applyBorder="1" applyFill="1" applyFont="1">
      <alignment horizontal="center" readingOrder="0" shrinkToFit="0" vertical="center" wrapText="1"/>
    </xf>
    <xf borderId="17" fillId="3" fontId="1" numFmtId="164" xfId="0" applyAlignment="1" applyBorder="1" applyFont="1" applyNumberFormat="1">
      <alignment horizontal="center" shrinkToFit="0" vertical="center" wrapText="1"/>
    </xf>
    <xf borderId="18" fillId="0" fontId="13" numFmtId="0" xfId="0" applyBorder="1" applyFont="1"/>
    <xf borderId="19" fillId="0" fontId="13" numFmtId="0" xfId="0" applyBorder="1" applyFont="1"/>
    <xf borderId="6" fillId="3" fontId="10" numFmtId="0" xfId="0" applyAlignment="1" applyBorder="1" applyFont="1">
      <alignment horizontal="center" readingOrder="0" shrinkToFit="0" vertical="center" wrapText="1"/>
    </xf>
    <xf borderId="9" fillId="0" fontId="1" numFmtId="0" xfId="0" applyAlignment="1" applyBorder="1" applyFont="1">
      <alignment readingOrder="0"/>
    </xf>
    <xf borderId="11" fillId="0" fontId="1" numFmtId="164" xfId="0" applyAlignment="1" applyBorder="1" applyFont="1" applyNumberFormat="1">
      <alignment horizontal="center"/>
    </xf>
    <xf borderId="15" fillId="0" fontId="1" numFmtId="0" xfId="0" applyAlignment="1" applyBorder="1" applyFont="1">
      <alignment horizontal="center"/>
    </xf>
    <xf borderId="10" fillId="0" fontId="1" numFmtId="0" xfId="0" applyAlignment="1" applyBorder="1" applyFont="1">
      <alignment horizontal="left" readingOrder="0"/>
    </xf>
    <xf borderId="9" fillId="0" fontId="1" numFmtId="164" xfId="0" applyAlignment="1" applyBorder="1" applyFont="1" applyNumberFormat="1">
      <alignment horizontal="center"/>
    </xf>
    <xf borderId="14" fillId="0" fontId="1" numFmtId="0" xfId="0" applyAlignment="1" applyBorder="1" applyFont="1">
      <alignment horizontal="center"/>
    </xf>
    <xf borderId="8" fillId="0" fontId="1" numFmtId="0" xfId="0" applyAlignment="1" applyBorder="1" applyFont="1">
      <alignment horizontal="left" readingOrder="0"/>
    </xf>
    <xf borderId="2" fillId="0" fontId="1" numFmtId="0" xfId="0" applyAlignment="1" applyBorder="1" applyFont="1">
      <alignment horizontal="right"/>
    </xf>
    <xf borderId="17" fillId="0" fontId="1" numFmtId="164" xfId="0" applyAlignment="1" applyBorder="1" applyFont="1" applyNumberFormat="1">
      <alignment horizontal="center"/>
    </xf>
    <xf borderId="18" fillId="0" fontId="1" numFmtId="0" xfId="0" applyAlignment="1" applyBorder="1" applyFont="1">
      <alignment horizontal="center"/>
    </xf>
    <xf borderId="19" fillId="0" fontId="1" numFmtId="0" xfId="0" applyAlignment="1" applyBorder="1" applyFont="1">
      <alignment horizontal="center"/>
    </xf>
    <xf borderId="13" fillId="0" fontId="1" numFmtId="0" xfId="0" applyAlignment="1" applyBorder="1" applyFont="1">
      <alignment horizontal="left" readingOrder="0"/>
    </xf>
    <xf borderId="12" fillId="0" fontId="1" numFmtId="164" xfId="0" applyAlignment="1" applyBorder="1" applyFont="1" applyNumberFormat="1">
      <alignment horizontal="center"/>
    </xf>
    <xf borderId="7" fillId="0" fontId="1" numFmtId="0" xfId="0" applyAlignment="1" applyBorder="1" applyFont="1">
      <alignment horizontal="center"/>
    </xf>
    <xf borderId="0" fillId="0" fontId="1" numFmtId="0" xfId="0" applyAlignment="1" applyFont="1">
      <alignment horizontal="right" readingOrder="0"/>
    </xf>
    <xf borderId="6" fillId="0" fontId="1" numFmtId="164" xfId="0" applyAlignment="1" applyBorder="1" applyFont="1" applyNumberFormat="1">
      <alignment horizontal="center"/>
    </xf>
    <xf borderId="17" fillId="0" fontId="1" numFmtId="0" xfId="0" applyAlignment="1" applyBorder="1" applyFont="1">
      <alignment horizontal="center" readingOrder="0"/>
    </xf>
    <xf borderId="0" fillId="0" fontId="14" numFmtId="164" xfId="0" applyAlignment="1" applyFont="1" applyNumberFormat="1">
      <alignment horizontal="center"/>
    </xf>
    <xf borderId="0" fillId="0" fontId="14" numFmtId="0" xfId="0" applyFont="1"/>
    <xf borderId="6" fillId="3" fontId="1" numFmtId="0" xfId="0" applyAlignment="1" applyBorder="1" applyFont="1">
      <alignment horizontal="center" shrinkToFit="0" vertical="center" wrapText="1"/>
    </xf>
    <xf borderId="9" fillId="3" fontId="1" numFmtId="164" xfId="0" applyAlignment="1" applyBorder="1" applyFont="1" applyNumberFormat="1">
      <alignment horizontal="center" shrinkToFit="0" vertical="center" wrapText="1"/>
    </xf>
    <xf borderId="2" fillId="0" fontId="13" numFmtId="0" xfId="0" applyBorder="1" applyFont="1"/>
    <xf borderId="14" fillId="0" fontId="13" numFmtId="0" xfId="0" applyBorder="1" applyFont="1"/>
    <xf borderId="0" fillId="0" fontId="14" numFmtId="0" xfId="0" applyAlignment="1" applyFont="1">
      <alignment horizontal="center" shrinkToFit="0" vertical="center" wrapText="1"/>
    </xf>
    <xf borderId="9" fillId="0" fontId="1" numFmtId="0" xfId="0" applyAlignment="1" applyBorder="1" applyFont="1">
      <alignment horizontal="center" readingOrder="0"/>
    </xf>
    <xf borderId="14" fillId="0" fontId="1" numFmtId="0" xfId="0" applyAlignment="1" applyBorder="1" applyFont="1">
      <alignment horizontal="center" readingOrder="0"/>
    </xf>
    <xf borderId="9" fillId="0" fontId="15" numFmtId="164" xfId="0" applyAlignment="1" applyBorder="1" applyFont="1" applyNumberFormat="1">
      <alignment horizontal="left" readingOrder="0"/>
    </xf>
    <xf borderId="0" fillId="0" fontId="14" numFmtId="0" xfId="0" applyAlignment="1" applyFont="1">
      <alignment readingOrder="0"/>
    </xf>
    <xf borderId="11" fillId="0" fontId="15" numFmtId="164" xfId="0" applyAlignment="1" applyBorder="1" applyFont="1" applyNumberFormat="1">
      <alignment horizontal="left" readingOrder="0"/>
    </xf>
    <xf borderId="15" fillId="0" fontId="13" numFmtId="0" xfId="0" applyBorder="1" applyFont="1"/>
    <xf borderId="8" fillId="0" fontId="1" numFmtId="0" xfId="0" applyAlignment="1" applyBorder="1" applyFont="1">
      <alignment horizontal="center" readingOrder="0"/>
    </xf>
    <xf borderId="13" fillId="0" fontId="1" numFmtId="0" xfId="0" applyAlignment="1" applyBorder="1" applyFont="1">
      <alignment horizontal="center" readingOrder="0"/>
    </xf>
    <xf borderId="7" fillId="0" fontId="1" numFmtId="0" xfId="0" applyAlignment="1" applyBorder="1" applyFont="1">
      <alignment readingOrder="0"/>
    </xf>
    <xf borderId="20" fillId="0" fontId="1" numFmtId="0" xfId="0" applyAlignment="1" applyBorder="1" applyFont="1">
      <alignment horizontal="center" readingOrder="0"/>
    </xf>
    <xf borderId="12" fillId="0" fontId="15" numFmtId="164" xfId="0" applyAlignment="1" applyBorder="1" applyFont="1" applyNumberFormat="1">
      <alignment horizontal="left" readingOrder="0"/>
    </xf>
    <xf borderId="7" fillId="0" fontId="13" numFmtId="0" xfId="0" applyBorder="1" applyFont="1"/>
    <xf borderId="20" fillId="0" fontId="13" numFmtId="0" xfId="0" applyBorder="1" applyFont="1"/>
    <xf borderId="0" fillId="0" fontId="14" numFmtId="164" xfId="0" applyFont="1" applyNumberFormat="1"/>
    <xf borderId="0" fillId="0" fontId="1" numFmtId="0" xfId="0" applyFont="1"/>
    <xf borderId="1" fillId="4" fontId="1" numFmtId="0" xfId="0" applyBorder="1" applyFill="1" applyFont="1"/>
    <xf borderId="0" fillId="0" fontId="16" numFmtId="0" xfId="0" applyFont="1"/>
    <xf borderId="0" fillId="0" fontId="16" numFmtId="0" xfId="0" applyFont="1"/>
    <xf borderId="21" fillId="5" fontId="10" numFmtId="0" xfId="0" applyAlignment="1" applyBorder="1" applyFill="1" applyFont="1">
      <alignment horizontal="left"/>
    </xf>
    <xf borderId="22" fillId="5" fontId="10" numFmtId="0" xfId="0" applyAlignment="1" applyBorder="1" applyFont="1">
      <alignment horizontal="left"/>
    </xf>
    <xf borderId="23" fillId="5" fontId="10" numFmtId="0" xfId="0" applyAlignment="1" applyBorder="1" applyFont="1">
      <alignment horizontal="left" readingOrder="0"/>
    </xf>
    <xf borderId="24" fillId="3" fontId="1" numFmtId="0" xfId="0" applyAlignment="1" applyBorder="1" applyFont="1">
      <alignment horizontal="center" readingOrder="0" shrinkToFit="0" vertical="center" wrapText="1"/>
    </xf>
    <xf borderId="6" fillId="3" fontId="1" numFmtId="0" xfId="0" applyAlignment="1" applyBorder="1" applyFont="1">
      <alignment horizontal="center" readingOrder="0" shrinkToFit="0" vertical="center" wrapText="1"/>
    </xf>
    <xf borderId="9" fillId="0" fontId="1" numFmtId="0" xfId="0" applyAlignment="1" applyBorder="1" applyFont="1">
      <alignment horizontal="left" readingOrder="0"/>
    </xf>
    <xf borderId="11" fillId="0" fontId="1" numFmtId="0" xfId="0" applyAlignment="1" applyBorder="1" applyFont="1">
      <alignment horizontal="left" readingOrder="0"/>
    </xf>
    <xf borderId="12" fillId="0" fontId="1" numFmtId="0" xfId="0" applyAlignment="1" applyBorder="1" applyFont="1">
      <alignment horizontal="left" readingOrder="0"/>
    </xf>
    <xf borderId="18" fillId="0" fontId="1" numFmtId="0" xfId="0" applyAlignment="1" applyBorder="1" applyFont="1">
      <alignment horizontal="center" readingOrder="0"/>
    </xf>
    <xf borderId="24" fillId="3" fontId="1" numFmtId="0" xfId="0" applyAlignment="1" applyBorder="1" applyFont="1">
      <alignment horizontal="center" shrinkToFit="0" vertical="center" wrapText="1"/>
    </xf>
    <xf borderId="0" fillId="0" fontId="17" numFmtId="0" xfId="0" applyAlignment="1" applyFont="1">
      <alignment horizontal="center" shrinkToFit="0" vertical="center" wrapText="1"/>
    </xf>
    <xf borderId="0" fillId="0" fontId="18" numFmtId="0" xfId="0" applyFont="1"/>
    <xf borderId="7" fillId="0" fontId="1" numFmtId="0" xfId="0" applyBorder="1" applyFont="1"/>
    <xf borderId="17" fillId="0" fontId="1" numFmtId="0" xfId="0" applyAlignment="1" applyBorder="1" applyFont="1">
      <alignment horizontal="center"/>
    </xf>
    <xf borderId="0" fillId="0" fontId="16" numFmtId="0" xfId="0" applyAlignment="1" applyFont="1">
      <alignment horizontal="center"/>
    </xf>
    <xf borderId="18" fillId="0" fontId="1" numFmtId="0" xfId="0" applyBorder="1" applyFont="1"/>
    <xf borderId="0" fillId="0" fontId="14" numFmtId="0" xfId="0" applyAlignment="1" applyFont="1">
      <alignment horizontal="center"/>
    </xf>
    <xf borderId="0" fillId="0" fontId="1" numFmtId="0" xfId="0" applyAlignment="1" applyFont="1">
      <alignment horizontal="center" vertical="center"/>
    </xf>
    <xf borderId="9" fillId="3" fontId="1" numFmtId="0" xfId="0" applyAlignment="1" applyBorder="1" applyFont="1">
      <alignment horizontal="center" vertical="center"/>
    </xf>
    <xf borderId="9" fillId="0" fontId="1" numFmtId="0" xfId="0" applyAlignment="1" applyBorder="1" applyFont="1">
      <alignment horizontal="center"/>
    </xf>
    <xf borderId="12" fillId="0" fontId="1" numFmtId="0" xfId="0" applyAlignment="1" applyBorder="1" applyFont="1">
      <alignment horizontal="center"/>
    </xf>
    <xf borderId="0" fillId="0" fontId="1" numFmtId="0" xfId="0" applyAlignment="1" applyFont="1">
      <alignment horizontal="right"/>
    </xf>
    <xf borderId="0" fillId="0" fontId="12" numFmtId="0" xfId="0" applyAlignment="1" applyFont="1">
      <alignment horizontal="left" readingOrder="0"/>
    </xf>
    <xf borderId="1" fillId="4" fontId="1" numFmtId="0" xfId="0" applyAlignment="1" applyBorder="1" applyFont="1">
      <alignment horizontal="center"/>
    </xf>
    <xf borderId="10" fillId="3" fontId="1" numFmtId="0" xfId="0" applyAlignment="1" applyBorder="1" applyFont="1">
      <alignment horizontal="center" vertical="center"/>
    </xf>
    <xf borderId="17" fillId="3" fontId="1" numFmtId="0" xfId="0" applyAlignment="1" applyBorder="1" applyFont="1">
      <alignment horizontal="center" vertical="center"/>
    </xf>
    <xf borderId="10" fillId="3" fontId="1" numFmtId="0" xfId="0" applyAlignment="1" applyBorder="1" applyFont="1">
      <alignment horizontal="center" readingOrder="0" shrinkToFit="0" vertical="center" wrapText="1"/>
    </xf>
    <xf borderId="0" fillId="0" fontId="1" numFmtId="0" xfId="0" applyAlignment="1" applyFont="1">
      <alignment vertical="center"/>
    </xf>
    <xf borderId="1" fillId="4" fontId="1" numFmtId="0" xfId="0" applyAlignment="1" applyBorder="1" applyFont="1">
      <alignment horizontal="center" vertical="center"/>
    </xf>
    <xf borderId="10" fillId="0" fontId="1" numFmtId="0" xfId="0" applyAlignment="1" applyBorder="1" applyFont="1">
      <alignment readingOrder="0"/>
    </xf>
    <xf borderId="10" fillId="0" fontId="1" numFmtId="0" xfId="0" applyAlignment="1" applyBorder="1" applyFont="1">
      <alignment horizontal="center"/>
    </xf>
    <xf borderId="10" fillId="0" fontId="15" numFmtId="164" xfId="0" applyAlignment="1" applyBorder="1" applyFont="1" applyNumberFormat="1">
      <alignment horizontal="left" readingOrder="0"/>
    </xf>
    <xf borderId="25" fillId="4" fontId="1" numFmtId="0" xfId="0" applyAlignment="1" applyBorder="1" applyFont="1">
      <alignment horizontal="center"/>
    </xf>
    <xf borderId="8" fillId="0" fontId="1" numFmtId="0" xfId="0" applyAlignment="1" applyBorder="1" applyFont="1">
      <alignment readingOrder="0"/>
    </xf>
    <xf borderId="8" fillId="0" fontId="15" numFmtId="164" xfId="0" applyAlignment="1" applyBorder="1" applyFont="1" applyNumberFormat="1">
      <alignment horizontal="left" readingOrder="0"/>
    </xf>
    <xf borderId="13" fillId="0" fontId="1" numFmtId="0" xfId="0" applyAlignment="1" applyBorder="1" applyFont="1">
      <alignment readingOrder="0"/>
    </xf>
    <xf borderId="13" fillId="0" fontId="15" numFmtId="164" xfId="0" applyAlignment="1" applyBorder="1" applyFont="1" applyNumberFormat="1">
      <alignment horizontal="left" readingOrder="0"/>
    </xf>
    <xf borderId="1" fillId="4" fontId="19" numFmtId="0" xfId="0" applyAlignment="1" applyBorder="1" applyFont="1">
      <alignment horizontal="left"/>
    </xf>
    <xf borderId="26" fillId="3" fontId="1" numFmtId="0" xfId="0" applyAlignment="1" applyBorder="1" applyFont="1">
      <alignment horizontal="center" vertical="center"/>
    </xf>
    <xf borderId="10" fillId="0" fontId="1" numFmtId="0" xfId="0" applyAlignment="1" applyBorder="1" applyFont="1">
      <alignment horizontal="left"/>
    </xf>
    <xf borderId="10" fillId="0" fontId="1" numFmtId="164" xfId="0" applyAlignment="1" applyBorder="1" applyFont="1" applyNumberFormat="1">
      <alignment horizontal="left"/>
    </xf>
    <xf borderId="8" fillId="0" fontId="1" numFmtId="0" xfId="0" applyAlignment="1" applyBorder="1" applyFont="1">
      <alignment horizontal="left"/>
    </xf>
    <xf borderId="8" fillId="0" fontId="1" numFmtId="164" xfId="0" applyAlignment="1" applyBorder="1" applyFont="1" applyNumberFormat="1">
      <alignment horizontal="left"/>
    </xf>
    <xf borderId="13" fillId="0" fontId="1" numFmtId="0" xfId="0" applyAlignment="1" applyBorder="1" applyFont="1">
      <alignment horizontal="left"/>
    </xf>
    <xf borderId="13" fillId="0" fontId="1" numFmtId="164" xfId="0" applyAlignment="1" applyBorder="1" applyFont="1" applyNumberFormat="1">
      <alignment horizontal="left"/>
    </xf>
    <xf borderId="8" fillId="0" fontId="1" numFmtId="3" xfId="0" applyAlignment="1" applyBorder="1" applyFont="1" applyNumberFormat="1">
      <alignment horizontal="left"/>
    </xf>
    <xf borderId="27" fillId="6" fontId="1" numFmtId="164" xfId="0" applyAlignment="1" applyBorder="1" applyFill="1" applyFont="1" applyNumberFormat="1">
      <alignment horizontal="left"/>
    </xf>
    <xf borderId="0" fillId="0" fontId="19" numFmtId="0" xfId="0" applyAlignment="1" applyFont="1">
      <alignment horizontal="left"/>
    </xf>
    <xf borderId="26" fillId="3" fontId="1" numFmtId="0" xfId="0" applyAlignment="1" applyBorder="1" applyFont="1">
      <alignment horizontal="center" readingOrder="0" shrinkToFit="0" vertical="center" wrapText="1"/>
    </xf>
    <xf borderId="0" fillId="0" fontId="1" numFmtId="3" xfId="0" applyAlignment="1" applyFont="1" applyNumberFormat="1">
      <alignment horizontal="center"/>
    </xf>
  </cellXfs>
  <cellStyles count="1">
    <cellStyle xfId="0" name="Normal" builtinId="0"/>
  </cellStyles>
  <dxfs count="30">
    <dxf>
      <font>
        <color theme="1"/>
      </font>
      <fill>
        <patternFill patternType="solid">
          <fgColor rgb="FFB7E1CD"/>
          <bgColor rgb="FFB7E1CD"/>
        </patternFill>
      </fill>
      <border/>
    </dxf>
    <dxf>
      <font>
        <color rgb="FF000000"/>
      </font>
      <fill>
        <patternFill patternType="solid">
          <fgColor rgb="FF9DEEA3"/>
          <bgColor rgb="FF9DEEA3"/>
        </patternFill>
      </fill>
      <border/>
    </dxf>
    <dxf>
      <font>
        <color rgb="FF000000"/>
      </font>
      <fill>
        <patternFill patternType="solid">
          <fgColor rgb="FFB7EE9D"/>
          <bgColor rgb="FFB7EE9D"/>
        </patternFill>
      </fill>
      <border/>
    </dxf>
    <dxf>
      <font>
        <color rgb="FF000000"/>
      </font>
      <fill>
        <patternFill patternType="solid">
          <fgColor rgb="FFD2EE9D"/>
          <bgColor rgb="FFD2EE9D"/>
        </patternFill>
      </fill>
      <border/>
    </dxf>
    <dxf>
      <font>
        <color rgb="FF000000"/>
      </font>
      <fill>
        <patternFill patternType="solid">
          <fgColor rgb="FFE2EE9D"/>
          <bgColor rgb="FFE2EE9D"/>
        </patternFill>
      </fill>
      <border/>
    </dxf>
    <dxf>
      <font>
        <color rgb="FF000000"/>
      </font>
      <fill>
        <patternFill patternType="solid">
          <fgColor rgb="FFF3EE9F"/>
          <bgColor rgb="FFF3EE9F"/>
        </patternFill>
      </fill>
      <border/>
    </dxf>
    <dxf>
      <font>
        <color rgb="FF000000"/>
      </font>
      <fill>
        <patternFill patternType="solid">
          <fgColor rgb="FFF0DD93"/>
          <bgColor rgb="FFF0DD93"/>
        </patternFill>
      </fill>
      <border/>
    </dxf>
    <dxf>
      <font>
        <color rgb="FF000000"/>
      </font>
      <fill>
        <patternFill patternType="solid">
          <fgColor rgb="FFEED497"/>
          <bgColor rgb="FFEED497"/>
        </patternFill>
      </fill>
      <border/>
    </dxf>
    <dxf>
      <font>
        <color rgb="FF000000"/>
      </font>
      <fill>
        <patternFill patternType="solid">
          <fgColor rgb="FFF3C19A"/>
          <bgColor rgb="FFF3C19A"/>
        </patternFill>
      </fill>
      <border/>
    </dxf>
    <dxf>
      <font>
        <color rgb="FF000000"/>
      </font>
      <fill>
        <patternFill patternType="solid">
          <fgColor rgb="FFF1AA98"/>
          <bgColor rgb="FFF1AA98"/>
        </patternFill>
      </fill>
      <border/>
    </dxf>
    <dxf>
      <font>
        <color rgb="FF000000"/>
      </font>
      <fill>
        <patternFill patternType="solid">
          <fgColor rgb="FFF0AEAE"/>
          <bgColor rgb="FFF0AEAE"/>
        </patternFill>
      </fill>
      <border/>
    </dxf>
    <dxf>
      <font>
        <color rgb="FF9C0006"/>
      </font>
      <fill>
        <patternFill patternType="none"/>
      </fill>
      <border/>
    </dxf>
    <dxf>
      <font>
        <color rgb="FF9C0006"/>
      </font>
      <fill>
        <patternFill patternType="solid">
          <fgColor rgb="FFFFC7CE"/>
          <bgColor rgb="FFFFC7CE"/>
        </patternFill>
      </fill>
      <border/>
    </dxf>
    <dxf>
      <font>
        <color rgb="FF006100"/>
      </font>
      <fill>
        <patternFill patternType="solid">
          <fgColor rgb="FFC6EFCE"/>
          <bgColor rgb="FFC6EFCE"/>
        </patternFill>
      </fill>
      <border/>
    </dxf>
    <dxf>
      <font>
        <color rgb="FF9C5700"/>
      </font>
      <fill>
        <patternFill patternType="solid">
          <fgColor rgb="FFFFEB9C"/>
          <bgColor rgb="FFFFEB9C"/>
        </patternFill>
      </fill>
      <border/>
    </dxf>
    <dxf>
      <font/>
      <fill>
        <patternFill patternType="solid">
          <fgColor rgb="FFFFFFFF"/>
          <bgColor rgb="FFFFFFFF"/>
        </patternFill>
      </fill>
      <border/>
    </dxf>
    <dxf>
      <font>
        <color rgb="FF990000"/>
      </font>
      <fill>
        <patternFill patternType="solid">
          <fgColor rgb="FFF4A5A5"/>
          <bgColor rgb="FFF4A5A5"/>
        </patternFill>
      </fill>
      <border/>
    </dxf>
    <dxf>
      <font>
        <color rgb="FF990000"/>
      </font>
      <fill>
        <patternFill patternType="solid">
          <fgColor rgb="FFF6A08F"/>
          <bgColor rgb="FFF6A08F"/>
        </patternFill>
      </fill>
      <border/>
    </dxf>
    <dxf>
      <font>
        <color rgb="FF990000"/>
      </font>
      <fill>
        <patternFill patternType="solid">
          <fgColor rgb="FFF8B993"/>
          <bgColor rgb="FFF8B993"/>
        </patternFill>
      </fill>
      <border/>
    </dxf>
    <dxf>
      <font>
        <color rgb="FFB45F06"/>
      </font>
      <fill>
        <patternFill patternType="solid">
          <fgColor rgb="FFF0CD91"/>
          <bgColor rgb="FFF0CD91"/>
        </patternFill>
      </fill>
      <border/>
    </dxf>
    <dxf>
      <font>
        <color rgb="FFB45F06"/>
      </font>
      <fill>
        <patternFill patternType="solid">
          <fgColor rgb="FFF3D78F"/>
          <bgColor rgb="FFF3D78F"/>
        </patternFill>
      </fill>
      <border/>
    </dxf>
    <dxf>
      <font>
        <color rgb="FFB45F07"/>
      </font>
      <fill>
        <patternFill patternType="solid">
          <fgColor rgb="FFF5EB9C"/>
          <bgColor rgb="FFF5EB9C"/>
        </patternFill>
      </fill>
      <border/>
    </dxf>
    <dxf>
      <font>
        <color rgb="FF38761D"/>
      </font>
      <fill>
        <patternFill patternType="solid">
          <fgColor rgb="FFDEEB99"/>
          <bgColor rgb="FFDEEB99"/>
        </patternFill>
      </fill>
      <border/>
    </dxf>
    <dxf>
      <font>
        <color rgb="FF38761D"/>
      </font>
      <fill>
        <patternFill patternType="solid">
          <fgColor rgb="FFCBEB9A"/>
          <bgColor rgb="FFCBEB9A"/>
        </patternFill>
      </fill>
      <border/>
    </dxf>
    <dxf>
      <font>
        <color rgb="FF38761D"/>
      </font>
      <fill>
        <patternFill patternType="solid">
          <fgColor rgb="FFAAEB98"/>
          <bgColor rgb="FFAAEB98"/>
        </patternFill>
      </fill>
      <border/>
    </dxf>
    <dxf>
      <font>
        <color rgb="FF38761D"/>
      </font>
      <fill>
        <patternFill patternType="solid">
          <fgColor rgb="FF8AEC9F"/>
          <bgColor rgb="FF8AEC9F"/>
        </patternFill>
      </fill>
      <border/>
    </dxf>
    <dxf>
      <font/>
      <fill>
        <patternFill patternType="none"/>
      </fill>
      <border/>
    </dxf>
    <dxf>
      <font/>
      <fill>
        <patternFill patternType="solid">
          <fgColor theme="4"/>
          <bgColor theme="4"/>
        </patternFill>
      </fill>
      <border/>
    </dxf>
    <dxf>
      <font/>
      <fill>
        <patternFill patternType="solid">
          <fgColor rgb="FFD9E2F3"/>
          <bgColor rgb="FFD9E2F3"/>
        </patternFill>
      </fill>
      <border/>
    </dxf>
    <dxf>
      <font/>
      <fill>
        <patternFill patternType="none"/>
      </fill>
      <border/>
    </dxf>
  </dxfs>
  <tableStyles count="1">
    <tableStyle count="3" pivot="0" name="Class list-style">
      <tableStyleElement dxfId="27" type="headerRow"/>
      <tableStyleElement dxfId="28" type="firstRowStripe"/>
      <tableStyleElement dxfId="28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10" Type="http://schemas.openxmlformats.org/officeDocument/2006/relationships/worksheet" Target="worksheets/sheet7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5.png"/><Relationship Id="rId2" Type="http://schemas.openxmlformats.org/officeDocument/2006/relationships/image" Target="../media/image4.png"/><Relationship Id="rId3" Type="http://schemas.openxmlformats.org/officeDocument/2006/relationships/image" Target="../media/image1.pn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76200</xdr:colOff>
      <xdr:row>2</xdr:row>
      <xdr:rowOff>1047750</xdr:rowOff>
    </xdr:from>
    <xdr:ext cx="13935075" cy="9848850"/>
    <xdr:grpSp>
      <xdr:nvGrpSpPr>
        <xdr:cNvPr id="2" name="Shape 2" title="Drawing"/>
        <xdr:cNvGrpSpPr/>
      </xdr:nvGrpSpPr>
      <xdr:grpSpPr>
        <a:xfrm>
          <a:off x="0" y="-147850"/>
          <a:ext cx="10692752" cy="7707894"/>
          <a:chOff x="0" y="-147850"/>
          <a:chExt cx="10692752" cy="7707894"/>
        </a:xfrm>
      </xdr:grpSpPr>
      <xdr:pic>
        <xdr:nvPicPr>
          <xdr:cNvPr id="3" name="Shape 3"/>
          <xdr:cNvPicPr preferRelativeResize="0"/>
        </xdr:nvPicPr>
        <xdr:blipFill rotWithShape="1">
          <a:blip r:embed="rId1">
            <a:alphaModFix/>
          </a:blip>
          <a:srcRect b="0" l="0" r="9453" t="0"/>
          <a:stretch/>
        </xdr:blipFill>
        <xdr:spPr>
          <a:xfrm>
            <a:off x="0" y="-147850"/>
            <a:ext cx="6645849" cy="6195650"/>
          </a:xfrm>
          <a:prstGeom prst="rect">
            <a:avLst/>
          </a:prstGeom>
          <a:noFill/>
          <a:ln>
            <a:noFill/>
          </a:ln>
        </xdr:spPr>
      </xdr:pic>
      <xdr:sp>
        <xdr:nvSpPr>
          <xdr:cNvPr id="4" name="Shape 4"/>
          <xdr:cNvSpPr/>
        </xdr:nvSpPr>
        <xdr:spPr>
          <a:xfrm>
            <a:off x="41" y="11"/>
            <a:ext cx="10692638" cy="7560033"/>
          </a:xfrm>
          <a:prstGeom prst="rect">
            <a:avLst/>
          </a:prstGeom>
          <a:noFill/>
          <a:ln>
            <a:noFill/>
          </a:ln>
        </xdr:spPr>
        <xdr:txBody>
          <a:bodyPr anchorCtr="0" anchor="ctr" bIns="91425" lIns="91425" spcFirstLastPara="1" rIns="91425" wrap="square" tIns="91425">
            <a:noAutofit/>
          </a:bodyPr>
          <a:lstStyle/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t/>
            </a:r>
            <a:endParaRPr sz="1400"/>
          </a:p>
        </xdr:txBody>
      </xdr:sp>
      <xdr:grpSp>
        <xdr:nvGrpSpPr>
          <xdr:cNvPr id="5" name="Shape 5"/>
          <xdr:cNvGrpSpPr/>
        </xdr:nvGrpSpPr>
        <xdr:grpSpPr>
          <a:xfrm>
            <a:off x="726150" y="1235000"/>
            <a:ext cx="9966602" cy="3321635"/>
            <a:chOff x="3454406" y="4644420"/>
            <a:chExt cx="12725488" cy="4156770"/>
          </a:xfrm>
        </xdr:grpSpPr>
        <xdr:sp>
          <xdr:nvSpPr>
            <xdr:cNvPr id="6" name="Shape 6"/>
            <xdr:cNvSpPr/>
          </xdr:nvSpPr>
          <xdr:spPr>
            <a:xfrm>
              <a:off x="3454406" y="6108710"/>
              <a:ext cx="1854300" cy="1256100"/>
            </a:xfrm>
            <a:prstGeom prst="rect">
              <a:avLst/>
            </a:prstGeom>
            <a:solidFill>
              <a:schemeClr val="accent1"/>
            </a:solidFill>
            <a:ln cap="flat" cmpd="sng" w="12700">
              <a:solidFill>
                <a:srgbClr val="31538F"/>
              </a:solidFill>
              <a:prstDash val="solid"/>
              <a:miter lim="800000"/>
              <a:headEnd len="sm" w="sm" type="none"/>
              <a:tailEnd len="sm" w="sm" type="none"/>
            </a:ln>
          </xdr:spPr>
          <xdr:txBody>
            <a:bodyPr anchorCtr="0" anchor="t" bIns="45700" lIns="91425" spcFirstLastPara="1" rIns="91425" wrap="square" tIns="45700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400">
                  <a:solidFill>
                    <a:schemeClr val="lt1"/>
                  </a:solidFill>
                  <a:latin typeface="Arial"/>
                  <a:ea typeface="Arial"/>
                  <a:cs typeface="Arial"/>
                  <a:sym typeface="Arial"/>
                </a:rPr>
                <a:t>Topic corresponding to each question </a:t>
              </a:r>
              <a:endParaRPr sz="1400"/>
            </a:p>
          </xdr:txBody>
        </xdr:sp>
        <xdr:cxnSp>
          <xdr:nvCxnSpPr>
            <xdr:cNvPr id="7" name="Shape 7"/>
            <xdr:cNvCxnSpPr/>
          </xdr:nvCxnSpPr>
          <xdr:spPr>
            <a:xfrm flipH="1" rot="10800000">
              <a:off x="5321300" y="6387200"/>
              <a:ext cx="1101300" cy="900"/>
            </a:xfrm>
            <a:prstGeom prst="straightConnector1">
              <a:avLst/>
            </a:prstGeom>
            <a:noFill/>
            <a:ln cap="flat" cmpd="sng" w="9525">
              <a:solidFill>
                <a:schemeClr val="accent1"/>
              </a:solidFill>
              <a:prstDash val="solid"/>
              <a:miter lim="800000"/>
              <a:headEnd len="sm" w="sm" type="none"/>
              <a:tailEnd len="med" w="med" type="triangle"/>
            </a:ln>
          </xdr:spPr>
        </xdr:cxnSp>
        <xdr:sp>
          <xdr:nvSpPr>
            <xdr:cNvPr id="8" name="Shape 8"/>
            <xdr:cNvSpPr/>
          </xdr:nvSpPr>
          <xdr:spPr>
            <a:xfrm>
              <a:off x="11544293" y="4644420"/>
              <a:ext cx="4635600" cy="2556300"/>
            </a:xfrm>
            <a:prstGeom prst="rect">
              <a:avLst/>
            </a:prstGeom>
            <a:solidFill>
              <a:schemeClr val="accent1"/>
            </a:solidFill>
            <a:ln cap="flat" cmpd="sng" w="12700">
              <a:solidFill>
                <a:srgbClr val="31538F"/>
              </a:solidFill>
              <a:prstDash val="solid"/>
              <a:miter lim="800000"/>
              <a:headEnd len="sm" w="sm" type="none"/>
              <a:tailEnd len="sm" w="sm" type="none"/>
            </a:ln>
          </xdr:spPr>
          <xdr:txBody>
            <a:bodyPr anchorCtr="0" anchor="t" bIns="45700" lIns="91425" spcFirstLastPara="1" rIns="91425" wrap="square" tIns="45700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400">
                  <a:solidFill>
                    <a:schemeClr val="lt1"/>
                  </a:solidFill>
                  <a:latin typeface="Arial"/>
                  <a:ea typeface="Arial"/>
                  <a:cs typeface="Arial"/>
                  <a:sym typeface="Arial"/>
                </a:rPr>
                <a:t>The average</a:t>
              </a:r>
              <a:r>
                <a:rPr lang="en-US" sz="1400">
                  <a:solidFill>
                    <a:schemeClr val="lt1"/>
                  </a:solidFill>
                  <a:latin typeface="Arial"/>
                  <a:ea typeface="Arial"/>
                  <a:cs typeface="Arial"/>
                  <a:sym typeface="Arial"/>
                </a:rPr>
                <a:t> mark for each question will auto-populate. </a:t>
              </a:r>
              <a:endParaRPr sz="1400"/>
            </a:p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400">
                  <a:solidFill>
                    <a:schemeClr val="lt1"/>
                  </a:solidFill>
                  <a:latin typeface="Arial"/>
                  <a:ea typeface="Arial"/>
                  <a:cs typeface="Arial"/>
                  <a:sym typeface="Arial"/>
                </a:rPr>
                <a:t>This will update depending on the filters applied to the marksheet.</a:t>
              </a:r>
              <a:endParaRPr sz="1400"/>
            </a:p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400">
                  <a:solidFill>
                    <a:schemeClr val="lt1"/>
                  </a:solidFill>
                  <a:latin typeface="Arial"/>
                  <a:ea typeface="Arial"/>
                  <a:cs typeface="Arial"/>
                  <a:sym typeface="Arial"/>
                </a:rPr>
                <a:t>The colour of each cell will automatically update based on how the average mark compares to the total marks available.</a:t>
              </a:r>
              <a:endParaRPr sz="1400"/>
            </a:p>
          </xdr:txBody>
        </xdr:sp>
        <xdr:cxnSp>
          <xdr:nvCxnSpPr>
            <xdr:cNvPr id="9" name="Shape 9"/>
            <xdr:cNvCxnSpPr/>
          </xdr:nvCxnSpPr>
          <xdr:spPr>
            <a:xfrm flipH="1">
              <a:off x="10858500" y="7162800"/>
              <a:ext cx="723900" cy="507900"/>
            </a:xfrm>
            <a:prstGeom prst="straightConnector1">
              <a:avLst/>
            </a:prstGeom>
            <a:noFill/>
            <a:ln cap="flat" cmpd="sng" w="9525">
              <a:solidFill>
                <a:schemeClr val="accent1"/>
              </a:solidFill>
              <a:prstDash val="solid"/>
              <a:miter lim="800000"/>
              <a:headEnd len="sm" w="sm" type="none"/>
              <a:tailEnd len="med" w="med" type="triangle"/>
            </a:ln>
          </xdr:spPr>
        </xdr:cxnSp>
        <xdr:sp>
          <xdr:nvSpPr>
            <xdr:cNvPr id="10" name="Shape 10"/>
            <xdr:cNvSpPr/>
          </xdr:nvSpPr>
          <xdr:spPr>
            <a:xfrm>
              <a:off x="11582407" y="8432790"/>
              <a:ext cx="2054700" cy="368400"/>
            </a:xfrm>
            <a:prstGeom prst="rect">
              <a:avLst/>
            </a:prstGeom>
            <a:solidFill>
              <a:schemeClr val="accent1"/>
            </a:solidFill>
            <a:ln cap="flat" cmpd="sng" w="12700">
              <a:solidFill>
                <a:srgbClr val="31538F"/>
              </a:solidFill>
              <a:prstDash val="solid"/>
              <a:miter lim="800000"/>
              <a:headEnd len="sm" w="sm" type="none"/>
              <a:tailEnd len="sm" w="sm" type="none"/>
            </a:ln>
          </xdr:spPr>
          <xdr:txBody>
            <a:bodyPr anchorCtr="0" anchor="t" bIns="45700" lIns="91425" spcFirstLastPara="1" rIns="91425" wrap="square" tIns="45700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400">
                  <a:solidFill>
                    <a:schemeClr val="lt1"/>
                  </a:solidFill>
                  <a:latin typeface="Arial"/>
                  <a:ea typeface="Arial"/>
                  <a:cs typeface="Arial"/>
                  <a:sym typeface="Arial"/>
                </a:rPr>
                <a:t>Question</a:t>
              </a:r>
              <a:r>
                <a:rPr lang="en-US" sz="1400">
                  <a:solidFill>
                    <a:schemeClr val="lt1"/>
                  </a:solidFill>
                  <a:latin typeface="Arial"/>
                  <a:ea typeface="Arial"/>
                  <a:cs typeface="Arial"/>
                  <a:sym typeface="Arial"/>
                </a:rPr>
                <a:t> number</a:t>
              </a:r>
              <a:endParaRPr sz="1400"/>
            </a:p>
          </xdr:txBody>
        </xdr:sp>
        <xdr:cxnSp>
          <xdr:nvCxnSpPr>
            <xdr:cNvPr id="11" name="Shape 11"/>
            <xdr:cNvCxnSpPr/>
          </xdr:nvCxnSpPr>
          <xdr:spPr>
            <a:xfrm rot="10800000">
              <a:off x="10909200" y="8102600"/>
              <a:ext cx="749400" cy="381000"/>
            </a:xfrm>
            <a:prstGeom prst="straightConnector1">
              <a:avLst/>
            </a:prstGeom>
            <a:noFill/>
            <a:ln cap="flat" cmpd="sng" w="9525">
              <a:solidFill>
                <a:schemeClr val="accent1"/>
              </a:solidFill>
              <a:prstDash val="solid"/>
              <a:miter lim="800000"/>
              <a:headEnd len="sm" w="sm" type="none"/>
              <a:tailEnd len="med" w="med" type="triangle"/>
            </a:ln>
          </xdr:spPr>
        </xdr:cxnSp>
        <xdr:sp>
          <xdr:nvSpPr>
            <xdr:cNvPr id="12" name="Shape 12"/>
            <xdr:cNvSpPr/>
          </xdr:nvSpPr>
          <xdr:spPr>
            <a:xfrm>
              <a:off x="11556997" y="7556512"/>
              <a:ext cx="3797400" cy="381000"/>
            </a:xfrm>
            <a:prstGeom prst="rect">
              <a:avLst/>
            </a:prstGeom>
            <a:solidFill>
              <a:schemeClr val="accent1"/>
            </a:solidFill>
            <a:ln cap="flat" cmpd="sng" w="12700">
              <a:solidFill>
                <a:srgbClr val="31538F"/>
              </a:solidFill>
              <a:prstDash val="solid"/>
              <a:miter lim="800000"/>
              <a:headEnd len="sm" w="sm" type="none"/>
              <a:tailEnd len="sm" w="sm" type="none"/>
            </a:ln>
          </xdr:spPr>
          <xdr:txBody>
            <a:bodyPr anchorCtr="0" anchor="t" bIns="45700" lIns="91425" spcFirstLastPara="1" rIns="91425" wrap="square" tIns="45700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400">
                  <a:solidFill>
                    <a:schemeClr val="lt1"/>
                  </a:solidFill>
                </a:rPr>
                <a:t>Available</a:t>
              </a:r>
              <a:r>
                <a:rPr lang="en-US" sz="1400">
                  <a:solidFill>
                    <a:schemeClr val="lt1"/>
                  </a:solidFill>
                  <a:latin typeface="Arial"/>
                  <a:ea typeface="Arial"/>
                  <a:cs typeface="Arial"/>
                  <a:sym typeface="Arial"/>
                </a:rPr>
                <a:t> marks for each question </a:t>
              </a:r>
              <a:endParaRPr sz="1400"/>
            </a:p>
          </xdr:txBody>
        </xdr:sp>
        <xdr:cxnSp>
          <xdr:nvCxnSpPr>
            <xdr:cNvPr id="13" name="Shape 13"/>
            <xdr:cNvCxnSpPr>
              <a:stCxn id="12" idx="1"/>
            </xdr:cNvCxnSpPr>
          </xdr:nvCxnSpPr>
          <xdr:spPr>
            <a:xfrm flipH="1">
              <a:off x="10871197" y="7747012"/>
              <a:ext cx="685800" cy="50700"/>
            </a:xfrm>
            <a:prstGeom prst="straightConnector1">
              <a:avLst/>
            </a:prstGeom>
            <a:noFill/>
            <a:ln cap="flat" cmpd="sng" w="9525">
              <a:solidFill>
                <a:schemeClr val="accent1"/>
              </a:solidFill>
              <a:prstDash val="solid"/>
              <a:miter lim="800000"/>
              <a:headEnd len="sm" w="sm" type="none"/>
              <a:tailEnd len="med" w="med" type="triangle"/>
            </a:ln>
          </xdr:spPr>
        </xdr:cxnSp>
      </xdr:grpSp>
      <xdr:sp>
        <xdr:nvSpPr>
          <xdr:cNvPr id="14" name="Shape 14"/>
          <xdr:cNvSpPr/>
        </xdr:nvSpPr>
        <xdr:spPr>
          <a:xfrm>
            <a:off x="50" y="6446850"/>
            <a:ext cx="1452288" cy="304346"/>
          </a:xfrm>
          <a:prstGeom prst="rect">
            <a:avLst/>
          </a:prstGeom>
          <a:solidFill>
            <a:schemeClr val="accent1"/>
          </a:solidFill>
          <a:ln cap="flat" cmpd="sng" w="12700">
            <a:solidFill>
              <a:srgbClr val="31538F"/>
            </a:solidFill>
            <a:prstDash val="solid"/>
            <a:miter lim="800000"/>
            <a:headEnd len="sm" w="sm" type="none"/>
            <a:tailEnd len="sm" w="sm" type="none"/>
          </a:ln>
        </xdr:spPr>
        <xdr:txBody>
          <a:bodyPr anchorCtr="0" anchor="t" bIns="45700" lIns="91425" spcFirstLastPara="1" rIns="91425" wrap="square" tIns="45700">
            <a:noAutofit/>
          </a:bodyPr>
          <a:lstStyle/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Student</a:t>
            </a: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 names</a:t>
            </a:r>
            <a:endParaRPr sz="1400"/>
          </a:p>
        </xdr:txBody>
      </xdr:sp>
      <xdr:sp>
        <xdr:nvSpPr>
          <xdr:cNvPr id="15" name="Shape 15"/>
          <xdr:cNvSpPr/>
        </xdr:nvSpPr>
        <xdr:spPr>
          <a:xfrm>
            <a:off x="1661125" y="6437175"/>
            <a:ext cx="1558960" cy="304346"/>
          </a:xfrm>
          <a:prstGeom prst="rect">
            <a:avLst/>
          </a:prstGeom>
          <a:solidFill>
            <a:schemeClr val="accent1"/>
          </a:solidFill>
          <a:ln cap="flat" cmpd="sng" w="12700">
            <a:solidFill>
              <a:srgbClr val="31538F"/>
            </a:solidFill>
            <a:prstDash val="solid"/>
            <a:miter lim="800000"/>
            <a:headEnd len="sm" w="sm" type="none"/>
            <a:tailEnd len="sm" w="sm" type="none"/>
          </a:ln>
        </xdr:spPr>
        <xdr:txBody>
          <a:bodyPr anchorCtr="0" anchor="t" bIns="45700" lIns="91425" spcFirstLastPara="1" rIns="91425" wrap="square" tIns="45700">
            <a:noAutofit/>
          </a:bodyPr>
          <a:lstStyle/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Student classes</a:t>
            </a:r>
            <a:endParaRPr sz="1400"/>
          </a:p>
        </xdr:txBody>
      </xdr:sp>
      <xdr:sp>
        <xdr:nvSpPr>
          <xdr:cNvPr id="16" name="Shape 16"/>
          <xdr:cNvSpPr/>
        </xdr:nvSpPr>
        <xdr:spPr>
          <a:xfrm>
            <a:off x="3700204" y="6359725"/>
            <a:ext cx="3580086" cy="1200236"/>
          </a:xfrm>
          <a:prstGeom prst="rect">
            <a:avLst/>
          </a:prstGeom>
          <a:solidFill>
            <a:schemeClr val="accent1"/>
          </a:solidFill>
          <a:ln cap="flat" cmpd="sng" w="12700">
            <a:solidFill>
              <a:srgbClr val="31538F"/>
            </a:solidFill>
            <a:prstDash val="solid"/>
            <a:miter lim="800000"/>
            <a:headEnd len="sm" w="sm" type="none"/>
            <a:tailEnd len="sm" w="sm" type="none"/>
          </a:ln>
        </xdr:spPr>
        <xdr:txBody>
          <a:bodyPr anchorCtr="0" anchor="t" bIns="45700" lIns="91425" spcFirstLastPara="1" rIns="91425" wrap="square" tIns="45700">
            <a:noAutofit/>
          </a:bodyPr>
          <a:lstStyle/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Student marks per question.</a:t>
            </a:r>
            <a:endParaRPr sz="1400"/>
          </a:p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t/>
            </a:r>
            <a:endParaRPr sz="1400"/>
          </a:p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The</a:t>
            </a: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 colour of each cell will automatically update based on how the student's mark compares to the total marks available.</a:t>
            </a:r>
            <a:endParaRPr sz="1400"/>
          </a:p>
        </xdr:txBody>
      </xdr:sp>
      <xdr:cxnSp>
        <xdr:nvCxnSpPr>
          <xdr:cNvPr id="17" name="Shape 17"/>
          <xdr:cNvCxnSpPr/>
        </xdr:nvCxnSpPr>
        <xdr:spPr>
          <a:xfrm flipH="1" rot="10800000">
            <a:off x="656519" y="6028431"/>
            <a:ext cx="76500" cy="428100"/>
          </a:xfrm>
          <a:prstGeom prst="straightConnector1">
            <a:avLst/>
          </a:prstGeom>
          <a:noFill/>
          <a:ln cap="flat" cmpd="sng" w="9525">
            <a:solidFill>
              <a:schemeClr val="accent1"/>
            </a:solidFill>
            <a:prstDash val="solid"/>
            <a:miter lim="800000"/>
            <a:headEnd len="sm" w="sm" type="none"/>
            <a:tailEnd len="med" w="med" type="triangle"/>
          </a:ln>
        </xdr:spPr>
      </xdr:cxnSp>
      <xdr:cxnSp>
        <xdr:nvCxnSpPr>
          <xdr:cNvPr id="18" name="Shape 18"/>
          <xdr:cNvCxnSpPr/>
        </xdr:nvCxnSpPr>
        <xdr:spPr>
          <a:xfrm flipH="1" rot="10800000">
            <a:off x="2337501" y="5943751"/>
            <a:ext cx="155100" cy="503100"/>
          </a:xfrm>
          <a:prstGeom prst="straightConnector1">
            <a:avLst/>
          </a:prstGeom>
          <a:noFill/>
          <a:ln cap="flat" cmpd="sng" w="9525">
            <a:solidFill>
              <a:schemeClr val="accent1"/>
            </a:solidFill>
            <a:prstDash val="solid"/>
            <a:miter lim="800000"/>
            <a:headEnd len="sm" w="sm" type="none"/>
            <a:tailEnd len="med" w="med" type="triangle"/>
          </a:ln>
        </xdr:spPr>
      </xdr:cxnSp>
      <xdr:cxnSp>
        <xdr:nvCxnSpPr>
          <xdr:cNvPr id="19" name="Shape 19"/>
          <xdr:cNvCxnSpPr/>
        </xdr:nvCxnSpPr>
        <xdr:spPr>
          <a:xfrm rot="10800000">
            <a:off x="4665015" y="5914378"/>
            <a:ext cx="208879" cy="455033"/>
          </a:xfrm>
          <a:prstGeom prst="straightConnector1">
            <a:avLst/>
          </a:prstGeom>
          <a:noFill/>
          <a:ln cap="flat" cmpd="sng" w="9525">
            <a:solidFill>
              <a:schemeClr val="accent1"/>
            </a:solidFill>
            <a:prstDash val="solid"/>
            <a:miter lim="800000"/>
            <a:headEnd len="sm" w="sm" type="none"/>
            <a:tailEnd len="med" w="med" type="triangle"/>
          </a:ln>
        </xdr:spPr>
      </xdr:cxnSp>
    </xdr:grpSp>
    <xdr:clientData fLocksWithSheet="0"/>
  </xdr:oneCellAnchor>
  <xdr:oneCellAnchor>
    <xdr:from>
      <xdr:col>1</xdr:col>
      <xdr:colOff>152400</xdr:colOff>
      <xdr:row>56</xdr:row>
      <xdr:rowOff>466725</xdr:rowOff>
    </xdr:from>
    <xdr:ext cx="12801600" cy="7934325"/>
    <xdr:grpSp>
      <xdr:nvGrpSpPr>
        <xdr:cNvPr id="2" name="Shape 2" title="Drawing"/>
        <xdr:cNvGrpSpPr/>
      </xdr:nvGrpSpPr>
      <xdr:grpSpPr>
        <a:xfrm>
          <a:off x="0" y="768813"/>
          <a:ext cx="10168075" cy="6294487"/>
          <a:chOff x="0" y="768813"/>
          <a:chExt cx="10168075" cy="6294487"/>
        </a:xfrm>
      </xdr:grpSpPr>
      <xdr:pic>
        <xdr:nvPicPr>
          <xdr:cNvPr id="20" name="Shape 20"/>
          <xdr:cNvPicPr preferRelativeResize="0"/>
        </xdr:nvPicPr>
        <xdr:blipFill>
          <a:blip r:embed="rId2">
            <a:alphaModFix/>
          </a:blip>
          <a:stretch>
            <a:fillRect/>
          </a:stretch>
        </xdr:blipFill>
        <xdr:spPr>
          <a:xfrm>
            <a:off x="1429225" y="768825"/>
            <a:ext cx="7976525" cy="4686350"/>
          </a:xfrm>
          <a:prstGeom prst="rect">
            <a:avLst/>
          </a:prstGeom>
          <a:noFill/>
          <a:ln>
            <a:noFill/>
          </a:ln>
        </xdr:spPr>
      </xdr:pic>
      <xdr:sp>
        <xdr:nvSpPr>
          <xdr:cNvPr id="21" name="Shape 21"/>
          <xdr:cNvSpPr/>
        </xdr:nvSpPr>
        <xdr:spPr>
          <a:xfrm>
            <a:off x="1189275" y="6022000"/>
            <a:ext cx="4965900" cy="1041300"/>
          </a:xfrm>
          <a:prstGeom prst="rect">
            <a:avLst/>
          </a:prstGeom>
          <a:solidFill>
            <a:schemeClr val="accent1"/>
          </a:solidFill>
          <a:ln cap="flat" cmpd="sng" w="12700">
            <a:solidFill>
              <a:srgbClr val="31538F"/>
            </a:solidFill>
            <a:prstDash val="solid"/>
            <a:miter lim="800000"/>
            <a:headEnd len="sm" w="sm" type="none"/>
            <a:tailEnd len="sm" w="sm" type="none"/>
          </a:ln>
        </xdr:spPr>
        <xdr:txBody>
          <a:bodyPr anchorCtr="0" anchor="t" bIns="45700" lIns="91425" spcFirstLastPara="1" rIns="91425" wrap="square" tIns="45700">
            <a:noAutofit/>
          </a:bodyPr>
          <a:lstStyle/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The average</a:t>
            </a: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 mark for each question across the cohort. </a:t>
            </a:r>
            <a:endParaRPr sz="1400"/>
          </a:p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t/>
            </a:r>
            <a:endParaRPr sz="1400"/>
          </a:p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The colour of each cell is based on how the average mark compares to the total marks available.</a:t>
            </a:r>
            <a:endParaRPr sz="1400"/>
          </a:p>
        </xdr:txBody>
      </xdr:sp>
      <xdr:cxnSp>
        <xdr:nvCxnSpPr>
          <xdr:cNvPr id="22" name="Shape 22"/>
          <xdr:cNvCxnSpPr/>
        </xdr:nvCxnSpPr>
        <xdr:spPr>
          <a:xfrm rot="10800000">
            <a:off x="4531096" y="5439019"/>
            <a:ext cx="62100" cy="618300"/>
          </a:xfrm>
          <a:prstGeom prst="straightConnector1">
            <a:avLst/>
          </a:prstGeom>
          <a:noFill/>
          <a:ln cap="flat" cmpd="sng" w="9525">
            <a:solidFill>
              <a:schemeClr val="accent1"/>
            </a:solidFill>
            <a:prstDash val="solid"/>
            <a:miter lim="800000"/>
            <a:headEnd len="sm" w="sm" type="none"/>
            <a:tailEnd len="med" w="med" type="triangle"/>
          </a:ln>
        </xdr:spPr>
      </xdr:cxnSp>
      <xdr:sp>
        <xdr:nvSpPr>
          <xdr:cNvPr id="23" name="Shape 23"/>
          <xdr:cNvSpPr/>
        </xdr:nvSpPr>
        <xdr:spPr>
          <a:xfrm>
            <a:off x="1178302" y="768813"/>
            <a:ext cx="240024" cy="1922034"/>
          </a:xfrm>
          <a:prstGeom prst="leftBrace">
            <a:avLst>
              <a:gd fmla="val 8333" name="adj1"/>
              <a:gd fmla="val 50606" name="adj2"/>
            </a:avLst>
          </a:prstGeom>
          <a:noFill/>
          <a:ln cap="flat" cmpd="sng" w="9525">
            <a:solidFill>
              <a:schemeClr val="accent1"/>
            </a:solidFill>
            <a:prstDash val="solid"/>
            <a:miter lim="800000"/>
            <a:headEnd len="sm" w="sm" type="none"/>
            <a:tailEnd len="sm" w="sm" type="none"/>
          </a:ln>
        </xdr:spPr>
        <xdr:txBody>
          <a:bodyPr anchorCtr="0" anchor="t" bIns="45700" lIns="91425" spcFirstLastPara="1" rIns="91425" wrap="square" tIns="45700">
            <a:noAutofit/>
          </a:bodyPr>
          <a:lstStyle/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t/>
            </a:r>
            <a:endParaRPr sz="1100"/>
          </a:p>
        </xdr:txBody>
      </xdr:sp>
      <xdr:sp>
        <xdr:nvSpPr>
          <xdr:cNvPr id="24" name="Shape 24"/>
          <xdr:cNvSpPr/>
        </xdr:nvSpPr>
        <xdr:spPr>
          <a:xfrm>
            <a:off x="141833" y="1514329"/>
            <a:ext cx="938278" cy="500894"/>
          </a:xfrm>
          <a:prstGeom prst="rect">
            <a:avLst/>
          </a:prstGeom>
          <a:solidFill>
            <a:schemeClr val="accent1"/>
          </a:solidFill>
          <a:ln cap="flat" cmpd="sng" w="12700">
            <a:solidFill>
              <a:srgbClr val="31538F"/>
            </a:solidFill>
            <a:prstDash val="solid"/>
            <a:miter lim="800000"/>
            <a:headEnd len="sm" w="sm" type="none"/>
            <a:tailEnd len="sm" w="sm" type="none"/>
          </a:ln>
        </xdr:spPr>
        <xdr:txBody>
          <a:bodyPr anchorCtr="0" anchor="t" bIns="45700" lIns="91425" spcFirstLastPara="1" rIns="91425" wrap="square" tIns="45700">
            <a:noAutofit/>
          </a:bodyPr>
          <a:lstStyle/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Topic level analysis</a:t>
            </a:r>
            <a:endParaRPr sz="1400"/>
          </a:p>
        </xdr:txBody>
      </xdr:sp>
      <xdr:sp>
        <xdr:nvSpPr>
          <xdr:cNvPr id="25" name="Shape 25"/>
          <xdr:cNvSpPr/>
        </xdr:nvSpPr>
        <xdr:spPr>
          <a:xfrm>
            <a:off x="0" y="4170231"/>
            <a:ext cx="1112841" cy="500894"/>
          </a:xfrm>
          <a:prstGeom prst="rect">
            <a:avLst/>
          </a:prstGeom>
          <a:solidFill>
            <a:schemeClr val="accent1"/>
          </a:solidFill>
          <a:ln cap="flat" cmpd="sng" w="12700">
            <a:solidFill>
              <a:srgbClr val="31538F"/>
            </a:solidFill>
            <a:prstDash val="solid"/>
            <a:miter lim="800000"/>
            <a:headEnd len="sm" w="sm" type="none"/>
            <a:tailEnd len="sm" w="sm" type="none"/>
          </a:ln>
        </xdr:spPr>
        <xdr:txBody>
          <a:bodyPr anchorCtr="0" anchor="t" bIns="45700" lIns="91425" spcFirstLastPara="1" rIns="91425" wrap="square" tIns="45700">
            <a:noAutofit/>
          </a:bodyPr>
          <a:lstStyle/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Question level analysis</a:t>
            </a:r>
            <a:endParaRPr sz="1400"/>
          </a:p>
        </xdr:txBody>
      </xdr:sp>
      <xdr:sp>
        <xdr:nvSpPr>
          <xdr:cNvPr id="26" name="Shape 26"/>
          <xdr:cNvSpPr/>
        </xdr:nvSpPr>
        <xdr:spPr>
          <a:xfrm>
            <a:off x="1189212" y="3168443"/>
            <a:ext cx="240024" cy="2364684"/>
          </a:xfrm>
          <a:prstGeom prst="leftBrace">
            <a:avLst>
              <a:gd fmla="val 8333" name="adj1"/>
              <a:gd fmla="val 50606" name="adj2"/>
            </a:avLst>
          </a:prstGeom>
          <a:noFill/>
          <a:ln cap="flat" cmpd="sng" w="9525">
            <a:solidFill>
              <a:schemeClr val="accent1"/>
            </a:solidFill>
            <a:prstDash val="solid"/>
            <a:miter lim="800000"/>
            <a:headEnd len="sm" w="sm" type="none"/>
            <a:tailEnd len="sm" w="sm" type="none"/>
          </a:ln>
        </xdr:spPr>
        <xdr:txBody>
          <a:bodyPr anchorCtr="0" anchor="t" bIns="45700" lIns="91425" spcFirstLastPara="1" rIns="91425" wrap="square" tIns="45700">
            <a:noAutofit/>
          </a:bodyPr>
          <a:lstStyle/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t/>
            </a:r>
            <a:endParaRPr sz="1100"/>
          </a:p>
        </xdr:txBody>
      </xdr:sp>
      <xdr:sp>
        <xdr:nvSpPr>
          <xdr:cNvPr id="27" name="Shape 27"/>
          <xdr:cNvSpPr/>
        </xdr:nvSpPr>
        <xdr:spPr>
          <a:xfrm>
            <a:off x="6687475" y="3391127"/>
            <a:ext cx="3480600" cy="1658100"/>
          </a:xfrm>
          <a:prstGeom prst="rect">
            <a:avLst/>
          </a:prstGeom>
          <a:solidFill>
            <a:schemeClr val="accent1"/>
          </a:solidFill>
          <a:ln cap="flat" cmpd="sng" w="12700">
            <a:solidFill>
              <a:srgbClr val="31538F"/>
            </a:solidFill>
            <a:prstDash val="solid"/>
            <a:miter lim="800000"/>
            <a:headEnd len="sm" w="sm" type="none"/>
            <a:tailEnd len="sm" w="sm" type="none"/>
          </a:ln>
        </xdr:spPr>
        <xdr:txBody>
          <a:bodyPr anchorCtr="0" anchor="t" bIns="45700" lIns="91425" spcFirstLastPara="1" rIns="91425" wrap="square" tIns="45700">
            <a:noAutofit/>
          </a:bodyPr>
          <a:lstStyle/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The average </a:t>
            </a:r>
            <a:r>
              <a:rPr lang="en-US" sz="1400">
                <a:solidFill>
                  <a:schemeClr val="lt1"/>
                </a:solidFill>
              </a:rPr>
              <a:t>substantive and disciplinary </a:t>
            </a: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mark for each topic area across the cohort.</a:t>
            </a:r>
            <a:endParaRPr sz="1400"/>
          </a:p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t/>
            </a:r>
            <a:endParaRPr sz="1400"/>
          </a:p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rPr lang="en-US" sz="1400">
                <a:solidFill>
                  <a:schemeClr val="lt1"/>
                </a:solidFill>
                <a:latin typeface="Arial"/>
                <a:ea typeface="Arial"/>
                <a:cs typeface="Arial"/>
                <a:sym typeface="Arial"/>
              </a:rPr>
              <a:t>The colour of each cell is based on how the average mark compares to the total marks available.</a:t>
            </a:r>
            <a:endParaRPr sz="1400"/>
          </a:p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t/>
            </a:r>
            <a:endParaRPr sz="1400"/>
          </a:p>
          <a:p>
            <a:pPr indent="0" lvl="0" marL="0" rtl="0" algn="l">
              <a:spcBef>
                <a:spcPts val="0"/>
              </a:spcBef>
              <a:spcAft>
                <a:spcPts val="0"/>
              </a:spcAft>
              <a:buNone/>
            </a:pPr>
            <a:r>
              <a:t/>
            </a:r>
            <a:endParaRPr sz="1400"/>
          </a:p>
        </xdr:txBody>
      </xdr:sp>
      <xdr:cxnSp>
        <xdr:nvCxnSpPr>
          <xdr:cNvPr id="28" name="Shape 28"/>
          <xdr:cNvCxnSpPr/>
        </xdr:nvCxnSpPr>
        <xdr:spPr>
          <a:xfrm rot="10800000">
            <a:off x="4708600" y="2436150"/>
            <a:ext cx="2563200" cy="989700"/>
          </a:xfrm>
          <a:prstGeom prst="straightConnector1">
            <a:avLst/>
          </a:prstGeom>
          <a:noFill/>
          <a:ln cap="flat" cmpd="sng" w="9525">
            <a:solidFill>
              <a:schemeClr val="accent1"/>
            </a:solidFill>
            <a:prstDash val="solid"/>
            <a:miter lim="800000"/>
            <a:headEnd len="sm" w="sm" type="none"/>
            <a:tailEnd len="med" w="med" type="triangle"/>
          </a:ln>
        </xdr:spPr>
      </xdr:cxnSp>
      <xdr:cxnSp>
        <xdr:nvCxnSpPr>
          <xdr:cNvPr id="29" name="Shape 29"/>
          <xdr:cNvCxnSpPr/>
        </xdr:nvCxnSpPr>
        <xdr:spPr>
          <a:xfrm flipH="1" rot="10800000">
            <a:off x="7356400" y="2444425"/>
            <a:ext cx="1057200" cy="964500"/>
          </a:xfrm>
          <a:prstGeom prst="straightConnector1">
            <a:avLst/>
          </a:prstGeom>
          <a:noFill/>
          <a:ln cap="flat" cmpd="sng" w="9525">
            <a:solidFill>
              <a:schemeClr val="accent1"/>
            </a:solidFill>
            <a:prstDash val="solid"/>
            <a:miter lim="800000"/>
            <a:headEnd len="sm" w="sm" type="none"/>
            <a:tailEnd len="med" w="med" type="triangle"/>
          </a:ln>
        </xdr:spPr>
      </xdr:cxnSp>
    </xdr:grpSp>
    <xdr:clientData fLocksWithSheet="0"/>
  </xdr:oneCellAnchor>
  <xdr:oneCellAnchor>
    <xdr:from>
      <xdr:col>10</xdr:col>
      <xdr:colOff>885825</xdr:colOff>
      <xdr:row>1</xdr:row>
      <xdr:rowOff>171450</xdr:rowOff>
    </xdr:from>
    <xdr:ext cx="2838450" cy="914400"/>
    <xdr:pic>
      <xdr:nvPicPr>
        <xdr:cNvPr id="0" name="image1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466725</xdr:colOff>
      <xdr:row>7</xdr:row>
      <xdr:rowOff>257175</xdr:rowOff>
    </xdr:from>
    <xdr:ext cx="2771775" cy="942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6</xdr:col>
      <xdr:colOff>47625</xdr:colOff>
      <xdr:row>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2050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3950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4050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5950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6050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7950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8050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9950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10050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11950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12050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13950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14050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15950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16500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16550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16600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16650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16700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16750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16800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16850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16900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16950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17000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17100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17150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17200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17250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17300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17350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17450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17400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47625</xdr:colOff>
      <xdr:row>16050</xdr:row>
      <xdr:rowOff>95250</xdr:rowOff>
    </xdr:from>
    <xdr:ext cx="1943100" cy="7143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ref="A3:A353" displayName="Table_1" name="Table_1" id="1">
  <tableColumns count="1">
    <tableColumn name="Division" id="1"/>
  </tableColumns>
  <tableStyleInfo name="Class list-style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Relationship Id="rId3" Type="http://schemas.openxmlformats.org/officeDocument/2006/relationships/table" Target="../tables/table1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 fitToPage="1"/>
  </sheetPr>
  <sheetViews>
    <sheetView showGridLines="0" workbookViewId="0"/>
  </sheetViews>
  <sheetFormatPr customHeight="1" defaultColWidth="10.1" defaultRowHeight="15.0"/>
  <cols>
    <col customWidth="1" min="1" max="1" width="4.4"/>
    <col customWidth="1" min="2" max="2" width="23.1"/>
    <col customWidth="1" min="3" max="3" width="7.7"/>
    <col customWidth="1" min="4" max="4" width="10.1"/>
    <col customWidth="1" min="5" max="5" width="6.9"/>
    <col customWidth="1" min="6" max="6" width="18.4"/>
    <col customWidth="1" min="7" max="7" width="20.9"/>
    <col customWidth="1" min="8" max="13" width="10.1"/>
  </cols>
  <sheetData>
    <row r="1">
      <c r="A1" s="1"/>
      <c r="B1" s="2"/>
      <c r="C1" s="2"/>
      <c r="D1" s="2"/>
      <c r="E1" s="2"/>
      <c r="F1" s="2"/>
      <c r="G1" s="2"/>
      <c r="H1" s="2"/>
      <c r="I1" s="3"/>
      <c r="J1" s="2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/>
      <c r="B2" s="4" t="s">
        <v>0</v>
      </c>
      <c r="C2" s="5"/>
      <c r="D2" s="5"/>
      <c r="E2" s="5"/>
      <c r="F2" s="5"/>
      <c r="G2" s="5"/>
      <c r="H2" s="5"/>
      <c r="I2" s="5"/>
      <c r="J2" s="5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84.75" customHeight="1">
      <c r="A3" s="1"/>
      <c r="B3" s="6" t="s">
        <v>1</v>
      </c>
      <c r="H3" s="7"/>
      <c r="I3" s="7"/>
      <c r="J3" s="7"/>
      <c r="K3" s="7"/>
      <c r="L3" s="1"/>
      <c r="M3" s="7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5.75" customHeight="1">
      <c r="A4" s="1"/>
      <c r="B4" s="6"/>
      <c r="C4" s="6"/>
      <c r="D4" s="6"/>
      <c r="E4" s="6"/>
      <c r="F4" s="6"/>
      <c r="G4" s="6"/>
      <c r="H4" s="7"/>
      <c r="I4" s="7"/>
      <c r="J4" s="7"/>
      <c r="K4" s="7"/>
      <c r="L4" s="7"/>
      <c r="M4" s="7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1"/>
      <c r="B5" s="2"/>
      <c r="C5" s="2"/>
      <c r="D5" s="2"/>
      <c r="E5" s="2"/>
      <c r="F5" s="2"/>
      <c r="G5" s="2"/>
      <c r="H5" s="2"/>
      <c r="I5" s="2"/>
      <c r="J5" s="2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5.75" customHeight="1">
      <c r="A6" s="1"/>
      <c r="B6" s="4"/>
      <c r="C6" s="8"/>
      <c r="D6" s="8"/>
      <c r="E6" s="8"/>
      <c r="F6" s="8"/>
      <c r="G6" s="8"/>
      <c r="H6" s="2"/>
      <c r="I6" s="2"/>
      <c r="J6" s="2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5.75" customHeight="1">
      <c r="A7" s="1"/>
      <c r="B7" s="6"/>
      <c r="H7" s="7"/>
      <c r="I7" s="7"/>
      <c r="J7" s="7"/>
      <c r="K7" s="7"/>
      <c r="L7" s="7"/>
      <c r="M7" s="7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5.75" customHeight="1">
      <c r="A8" s="1"/>
      <c r="B8" s="4"/>
      <c r="C8" s="8"/>
      <c r="D8" s="8"/>
      <c r="E8" s="8"/>
      <c r="F8" s="8"/>
      <c r="G8" s="8"/>
      <c r="H8" s="2"/>
      <c r="I8" s="2"/>
      <c r="J8" s="2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ht="15.75" customHeight="1">
      <c r="A9" s="1"/>
      <c r="B9" s="4"/>
      <c r="C9" s="8"/>
      <c r="D9" s="8"/>
      <c r="E9" s="8"/>
      <c r="F9" s="8"/>
      <c r="G9" s="8"/>
      <c r="H9" s="2"/>
      <c r="I9" s="2"/>
      <c r="J9" s="2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ht="15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ht="15.75" customHeight="1">
      <c r="A11" s="1"/>
      <c r="B11" s="9"/>
      <c r="C11" s="2"/>
      <c r="D11" s="2"/>
      <c r="E11" s="2"/>
      <c r="F11" s="2"/>
      <c r="G11" s="2"/>
      <c r="H11" s="2"/>
      <c r="I11" s="2"/>
      <c r="J11" s="2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0" customHeight="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ht="15.0" customHeight="1">
      <c r="A56" s="1"/>
      <c r="B56" s="4" t="s">
        <v>2</v>
      </c>
      <c r="C56" s="11"/>
      <c r="D56" s="11"/>
      <c r="E56" s="11"/>
      <c r="F56" s="11"/>
      <c r="G56" s="11"/>
      <c r="H56" s="2"/>
      <c r="I56" s="2"/>
      <c r="J56" s="2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39.0" customHeight="1">
      <c r="A57" s="1"/>
      <c r="B57" s="6" t="s">
        <v>3</v>
      </c>
      <c r="H57" s="2"/>
      <c r="I57" s="2"/>
      <c r="J57" s="2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0" customHeight="1">
      <c r="A58" s="1"/>
      <c r="B58" s="9"/>
      <c r="C58" s="2"/>
      <c r="D58" s="2"/>
      <c r="E58" s="2"/>
      <c r="F58" s="2"/>
      <c r="G58" s="2"/>
      <c r="H58" s="2"/>
      <c r="I58" s="2"/>
      <c r="J58" s="2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0" customHeight="1">
      <c r="A59" s="1"/>
      <c r="B59" s="12"/>
      <c r="C59" s="11"/>
      <c r="D59" s="11"/>
      <c r="E59" s="11"/>
      <c r="F59" s="11"/>
      <c r="G59" s="11"/>
      <c r="H59" s="2"/>
      <c r="I59" s="2"/>
      <c r="J59" s="2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0" customHeight="1">
      <c r="A60" s="1"/>
      <c r="B60" s="12"/>
      <c r="C60" s="11"/>
      <c r="D60" s="11"/>
      <c r="E60" s="11"/>
      <c r="F60" s="11"/>
      <c r="G60" s="11"/>
      <c r="H60" s="2"/>
      <c r="I60" s="2"/>
      <c r="J60" s="2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0" customHeight="1">
      <c r="A61" s="1"/>
      <c r="B61" s="2"/>
      <c r="C61" s="2"/>
      <c r="D61" s="2"/>
      <c r="E61" s="2"/>
      <c r="F61" s="2"/>
      <c r="G61" s="2"/>
      <c r="H61" s="2"/>
      <c r="I61" s="2"/>
      <c r="J61" s="2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0" customHeight="1">
      <c r="A62" s="1"/>
      <c r="B62" s="13"/>
      <c r="C62" s="2"/>
      <c r="D62" s="2"/>
      <c r="E62" s="2"/>
      <c r="F62" s="2"/>
      <c r="G62" s="2"/>
      <c r="H62" s="2"/>
      <c r="I62" s="2"/>
      <c r="J62" s="2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0" customHeight="1">
      <c r="A63" s="1"/>
      <c r="B63" s="1"/>
      <c r="C63" s="1"/>
      <c r="D63" s="1"/>
      <c r="E63" s="2"/>
      <c r="F63" s="2"/>
      <c r="G63" s="2"/>
      <c r="H63" s="2"/>
      <c r="I63" s="2"/>
      <c r="J63" s="2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0" customHeight="1">
      <c r="A64" s="1"/>
      <c r="B64" s="1"/>
      <c r="C64" s="1"/>
      <c r="D64" s="1"/>
      <c r="E64" s="2"/>
      <c r="F64" s="2"/>
      <c r="G64" s="2"/>
      <c r="H64" s="2"/>
      <c r="I64" s="2"/>
      <c r="J64" s="2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0" customHeight="1">
      <c r="A65" s="1"/>
      <c r="B65" s="1"/>
      <c r="C65" s="1"/>
      <c r="D65" s="1"/>
      <c r="E65" s="2"/>
      <c r="F65" s="2"/>
      <c r="G65" s="2"/>
      <c r="H65" s="2"/>
      <c r="I65" s="2"/>
      <c r="J65" s="2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0" customHeight="1">
      <c r="A66" s="1"/>
      <c r="B66" s="1"/>
      <c r="C66" s="1"/>
      <c r="D66" s="1"/>
      <c r="E66" s="2"/>
      <c r="F66" s="2"/>
      <c r="G66" s="2"/>
      <c r="H66" s="2"/>
      <c r="I66" s="2"/>
      <c r="J66" s="2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0" customHeight="1">
      <c r="A67" s="1"/>
      <c r="B67" s="1"/>
      <c r="C67" s="1"/>
      <c r="D67" s="1"/>
      <c r="E67" s="2"/>
      <c r="F67" s="2"/>
      <c r="G67" s="2"/>
      <c r="H67" s="2"/>
      <c r="I67" s="2"/>
      <c r="J67" s="2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0" customHeight="1">
      <c r="A68" s="1"/>
      <c r="B68" s="1"/>
      <c r="C68" s="1"/>
      <c r="D68" s="1"/>
      <c r="E68" s="2"/>
      <c r="F68" s="2"/>
      <c r="G68" s="2"/>
      <c r="H68" s="2"/>
      <c r="I68" s="2"/>
      <c r="J68" s="2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0" customHeight="1">
      <c r="A69" s="1"/>
      <c r="B69" s="1"/>
      <c r="C69" s="1"/>
      <c r="D69" s="1"/>
      <c r="E69" s="2"/>
      <c r="F69" s="2"/>
      <c r="G69" s="2"/>
      <c r="H69" s="2"/>
      <c r="I69" s="2"/>
      <c r="J69" s="2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0" customHeight="1">
      <c r="A70" s="1"/>
      <c r="B70" s="1"/>
      <c r="C70" s="1"/>
      <c r="D70" s="1"/>
      <c r="E70" s="2"/>
      <c r="F70" s="2"/>
      <c r="G70" s="2"/>
      <c r="H70" s="2"/>
      <c r="I70" s="2"/>
      <c r="J70" s="2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0" customHeight="1">
      <c r="A71" s="1"/>
      <c r="B71" s="1"/>
      <c r="C71" s="1"/>
      <c r="D71" s="1"/>
      <c r="E71" s="2"/>
      <c r="F71" s="2"/>
      <c r="G71" s="2"/>
      <c r="H71" s="2"/>
      <c r="I71" s="2"/>
      <c r="J71" s="2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0" customHeight="1">
      <c r="A72" s="1"/>
      <c r="B72" s="1"/>
      <c r="C72" s="1"/>
      <c r="D72" s="1"/>
      <c r="E72" s="2"/>
      <c r="F72" s="2"/>
      <c r="G72" s="2"/>
      <c r="H72" s="2"/>
      <c r="I72" s="2"/>
      <c r="J72" s="2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0" customHeight="1">
      <c r="A73" s="1"/>
      <c r="B73" s="1"/>
      <c r="C73" s="1"/>
      <c r="D73" s="1"/>
      <c r="E73" s="2"/>
      <c r="F73" s="2"/>
      <c r="G73" s="2"/>
      <c r="H73" s="2"/>
      <c r="I73" s="2"/>
      <c r="J73" s="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0" customHeight="1">
      <c r="A74" s="1"/>
      <c r="B74" s="1"/>
      <c r="C74" s="1"/>
      <c r="D74" s="1"/>
      <c r="E74" s="2"/>
      <c r="F74" s="2"/>
      <c r="G74" s="2"/>
      <c r="H74" s="2"/>
      <c r="I74" s="2"/>
      <c r="J74" s="2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0" customHeight="1">
      <c r="A75" s="1"/>
      <c r="B75" s="1"/>
      <c r="C75" s="1"/>
      <c r="D75" s="1"/>
      <c r="E75" s="2"/>
      <c r="F75" s="2"/>
      <c r="G75" s="2"/>
      <c r="H75" s="2"/>
      <c r="I75" s="2"/>
      <c r="J75" s="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0" customHeight="1">
      <c r="A76" s="1"/>
      <c r="B76" s="1"/>
      <c r="C76" s="1"/>
      <c r="D76" s="1"/>
      <c r="E76" s="2"/>
      <c r="F76" s="2"/>
      <c r="G76" s="2"/>
      <c r="H76" s="2"/>
      <c r="I76" s="2"/>
      <c r="J76" s="2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0" customHeight="1">
      <c r="A77" s="1"/>
      <c r="B77" s="1"/>
      <c r="C77" s="1"/>
      <c r="D77" s="1"/>
      <c r="E77" s="2"/>
      <c r="F77" s="2"/>
      <c r="G77" s="2"/>
      <c r="H77" s="2"/>
      <c r="I77" s="2"/>
      <c r="J77" s="2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0" customHeight="1">
      <c r="A78" s="1"/>
      <c r="B78" s="1"/>
      <c r="C78" s="1"/>
      <c r="D78" s="1"/>
      <c r="E78" s="2"/>
      <c r="F78" s="2"/>
      <c r="G78" s="2"/>
      <c r="H78" s="2"/>
      <c r="I78" s="2"/>
      <c r="J78" s="2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0" customHeight="1">
      <c r="A79" s="1"/>
      <c r="B79" s="1"/>
      <c r="C79" s="1"/>
      <c r="D79" s="1"/>
      <c r="E79" s="2"/>
      <c r="F79" s="2"/>
      <c r="G79" s="2"/>
      <c r="H79" s="2"/>
      <c r="I79" s="2"/>
      <c r="J79" s="2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0" customHeight="1">
      <c r="A80" s="1"/>
      <c r="B80" s="1"/>
      <c r="C80" s="1"/>
      <c r="D80" s="1"/>
      <c r="E80" s="2"/>
      <c r="F80" s="2"/>
      <c r="G80" s="2"/>
      <c r="H80" s="2"/>
      <c r="I80" s="2"/>
      <c r="J80" s="2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0" customHeight="1">
      <c r="A81" s="1"/>
      <c r="B81" s="1"/>
      <c r="C81" s="1"/>
      <c r="D81" s="1"/>
      <c r="E81" s="2"/>
      <c r="F81" s="2"/>
      <c r="G81" s="2"/>
      <c r="H81" s="2"/>
      <c r="I81" s="2"/>
      <c r="J81" s="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0" customHeight="1">
      <c r="A82" s="1"/>
      <c r="B82" s="1"/>
      <c r="C82" s="1"/>
      <c r="D82" s="1"/>
      <c r="E82" s="2"/>
      <c r="F82" s="2"/>
      <c r="G82" s="2"/>
      <c r="H82" s="2"/>
      <c r="I82" s="2"/>
      <c r="J82" s="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0" customHeight="1">
      <c r="A83" s="1"/>
      <c r="B83" s="1"/>
      <c r="C83" s="1"/>
      <c r="D83" s="1"/>
      <c r="E83" s="2"/>
      <c r="F83" s="2"/>
      <c r="G83" s="2"/>
      <c r="H83" s="2"/>
      <c r="I83" s="2"/>
      <c r="J83" s="2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0" customHeight="1">
      <c r="A84" s="1"/>
      <c r="B84" s="1"/>
      <c r="C84" s="1"/>
      <c r="D84" s="1"/>
      <c r="E84" s="2"/>
      <c r="F84" s="2"/>
      <c r="G84" s="2"/>
      <c r="H84" s="2"/>
      <c r="I84" s="2"/>
      <c r="J84" s="2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0" customHeight="1">
      <c r="A85" s="1"/>
      <c r="B85" s="1"/>
      <c r="C85" s="1"/>
      <c r="D85" s="1"/>
      <c r="E85" s="2"/>
      <c r="F85" s="2"/>
      <c r="G85" s="2"/>
      <c r="H85" s="2"/>
      <c r="I85" s="2"/>
      <c r="J85" s="2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0" customHeight="1">
      <c r="A86" s="1"/>
      <c r="B86" s="1"/>
      <c r="C86" s="1"/>
      <c r="D86" s="1"/>
      <c r="E86" s="2"/>
      <c r="F86" s="2"/>
      <c r="G86" s="2"/>
      <c r="H86" s="2"/>
      <c r="I86" s="2"/>
      <c r="J86" s="2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51.0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48.0" customHeight="1">
      <c r="A96" s="1"/>
      <c r="B96" s="1"/>
      <c r="C96" s="1"/>
      <c r="D96" s="1"/>
      <c r="E96" s="1"/>
      <c r="F96" s="1"/>
      <c r="G96" s="1"/>
      <c r="H96" s="2"/>
      <c r="I96" s="2"/>
      <c r="J96" s="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0" customHeight="1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ht="19.5" customHeight="1">
      <c r="A100" s="1"/>
      <c r="B100" s="4" t="s">
        <v>4</v>
      </c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49.5" customHeight="1">
      <c r="A101" s="1"/>
      <c r="B101" s="6" t="s">
        <v>5</v>
      </c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0" customHeight="1">
      <c r="A102" s="10"/>
      <c r="B102" s="14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ht="19.5" customHeight="1">
      <c r="A103" s="1"/>
      <c r="B103" s="4" t="s">
        <v>6</v>
      </c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49.5" customHeight="1">
      <c r="A104" s="1"/>
      <c r="B104" s="6" t="s">
        <v>7</v>
      </c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0"/>
      <c r="B105" s="15"/>
      <c r="C105" s="15"/>
      <c r="D105" s="15"/>
      <c r="E105" s="15"/>
      <c r="F105" s="15"/>
      <c r="G105" s="15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ht="19.5" customHeight="1">
      <c r="A106" s="1"/>
      <c r="B106" s="4" t="s">
        <v>8</v>
      </c>
      <c r="C106" s="2"/>
      <c r="D106" s="2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79.5" customHeight="1">
      <c r="A107" s="1"/>
      <c r="B107" s="16" t="s">
        <v>9</v>
      </c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33.0" customHeight="1">
      <c r="A108" s="10"/>
      <c r="B108" s="15"/>
      <c r="C108" s="15"/>
      <c r="D108" s="15"/>
      <c r="E108" s="15"/>
      <c r="F108" s="15"/>
      <c r="G108" s="15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ht="15.0" customHeight="1">
      <c r="A109" s="1"/>
      <c r="B109" s="17" t="s">
        <v>10</v>
      </c>
      <c r="C109" s="2"/>
      <c r="D109" s="2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0" customHeight="1">
      <c r="A110" s="1"/>
      <c r="B110" s="4" t="s">
        <v>11</v>
      </c>
      <c r="C110" s="2"/>
      <c r="D110" s="2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0" customHeight="1">
      <c r="A111" s="1"/>
      <c r="B111" s="2"/>
      <c r="C111" s="2"/>
      <c r="D111" s="2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0" customHeight="1">
      <c r="A112" s="1"/>
      <c r="B112" s="2"/>
      <c r="C112" s="2"/>
      <c r="D112" s="2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0" customHeight="1">
      <c r="A113" s="1"/>
      <c r="B113" s="1"/>
      <c r="C113" s="2"/>
      <c r="D113" s="2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0" customHeight="1">
      <c r="A114" s="1"/>
      <c r="B114" s="1"/>
      <c r="C114" s="2"/>
      <c r="D114" s="2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0" customHeight="1">
      <c r="A115" s="1"/>
      <c r="B115" s="1"/>
      <c r="C115" s="2"/>
      <c r="D115" s="2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0" customHeight="1">
      <c r="A121" s="1"/>
      <c r="B121" s="2"/>
      <c r="C121" s="2"/>
      <c r="D121" s="2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0" customHeight="1">
      <c r="A122" s="1"/>
      <c r="B122" s="2"/>
      <c r="C122" s="2"/>
      <c r="D122" s="2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5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B3:G3"/>
    <mergeCell ref="B7:G7"/>
    <mergeCell ref="B57:G57"/>
    <mergeCell ref="B101:G101"/>
    <mergeCell ref="B104:G104"/>
    <mergeCell ref="B107:G107"/>
  </mergeCells>
  <printOptions gridLines="1" horizontalCentered="1"/>
  <pageMargins bottom="0.75" footer="0.0" header="0.0" left="0.7" right="0.7" top="0.75"/>
  <pageSetup fitToHeight="0" paperSize="9" cellComments="atEnd" orientation="landscape" pageOrder="overThenDown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0.1" defaultRowHeight="15.0"/>
  <cols>
    <col customWidth="1" min="1" max="1" width="5.0"/>
    <col customWidth="1" min="2" max="2" width="19.4"/>
    <col customWidth="1" min="3" max="3" width="14.3"/>
    <col customWidth="1" min="4" max="4" width="4.3"/>
    <col customWidth="1" min="5" max="44" width="4.1"/>
    <col customWidth="1" min="45" max="45" width="7.9"/>
    <col customWidth="1" min="46" max="46" width="10.1"/>
  </cols>
  <sheetData>
    <row r="1" ht="63.0" hidden="1" customHeight="1">
      <c r="A1" s="1"/>
      <c r="B1" s="1" t="s">
        <v>12</v>
      </c>
      <c r="C1" s="1"/>
      <c r="D1" s="18">
        <f t="shared" ref="D1:AQ1" si="1">COUNTIF(D17:D296,0)</f>
        <v>0</v>
      </c>
      <c r="E1" s="18">
        <f t="shared" si="1"/>
        <v>0</v>
      </c>
      <c r="F1" s="18">
        <f t="shared" si="1"/>
        <v>0</v>
      </c>
      <c r="G1" s="18">
        <f t="shared" si="1"/>
        <v>0</v>
      </c>
      <c r="H1" s="18">
        <f t="shared" si="1"/>
        <v>0</v>
      </c>
      <c r="I1" s="18">
        <f t="shared" si="1"/>
        <v>0</v>
      </c>
      <c r="J1" s="18">
        <f t="shared" si="1"/>
        <v>0</v>
      </c>
      <c r="K1" s="18">
        <f t="shared" si="1"/>
        <v>0</v>
      </c>
      <c r="L1" s="18">
        <f t="shared" si="1"/>
        <v>0</v>
      </c>
      <c r="M1" s="18">
        <f t="shared" si="1"/>
        <v>0</v>
      </c>
      <c r="N1" s="18">
        <f t="shared" si="1"/>
        <v>0</v>
      </c>
      <c r="O1" s="18">
        <f t="shared" si="1"/>
        <v>0</v>
      </c>
      <c r="P1" s="18">
        <f t="shared" si="1"/>
        <v>0</v>
      </c>
      <c r="Q1" s="18">
        <f t="shared" si="1"/>
        <v>0</v>
      </c>
      <c r="R1" s="18">
        <f t="shared" si="1"/>
        <v>0</v>
      </c>
      <c r="S1" s="18">
        <f t="shared" si="1"/>
        <v>0</v>
      </c>
      <c r="T1" s="18">
        <f t="shared" si="1"/>
        <v>0</v>
      </c>
      <c r="U1" s="18">
        <f t="shared" si="1"/>
        <v>0</v>
      </c>
      <c r="V1" s="18">
        <f t="shared" si="1"/>
        <v>0</v>
      </c>
      <c r="W1" s="18">
        <f t="shared" si="1"/>
        <v>0</v>
      </c>
      <c r="X1" s="18">
        <f t="shared" si="1"/>
        <v>0</v>
      </c>
      <c r="Y1" s="18">
        <f t="shared" si="1"/>
        <v>0</v>
      </c>
      <c r="Z1" s="18">
        <f t="shared" si="1"/>
        <v>0</v>
      </c>
      <c r="AA1" s="18">
        <f t="shared" si="1"/>
        <v>0</v>
      </c>
      <c r="AB1" s="18">
        <f t="shared" si="1"/>
        <v>0</v>
      </c>
      <c r="AC1" s="18">
        <f t="shared" si="1"/>
        <v>0</v>
      </c>
      <c r="AD1" s="18">
        <f t="shared" si="1"/>
        <v>0</v>
      </c>
      <c r="AE1" s="18">
        <f t="shared" si="1"/>
        <v>0</v>
      </c>
      <c r="AF1" s="18">
        <f t="shared" si="1"/>
        <v>0</v>
      </c>
      <c r="AG1" s="18">
        <f t="shared" si="1"/>
        <v>0</v>
      </c>
      <c r="AH1" s="18">
        <f t="shared" si="1"/>
        <v>0</v>
      </c>
      <c r="AI1" s="18">
        <f t="shared" si="1"/>
        <v>0</v>
      </c>
      <c r="AJ1" s="18">
        <f t="shared" si="1"/>
        <v>0</v>
      </c>
      <c r="AK1" s="18">
        <f t="shared" si="1"/>
        <v>0</v>
      </c>
      <c r="AL1" s="18">
        <f t="shared" si="1"/>
        <v>0</v>
      </c>
      <c r="AM1" s="18">
        <f t="shared" si="1"/>
        <v>0</v>
      </c>
      <c r="AN1" s="18">
        <f t="shared" si="1"/>
        <v>0</v>
      </c>
      <c r="AO1" s="18">
        <f t="shared" si="1"/>
        <v>0</v>
      </c>
      <c r="AP1" s="18">
        <f t="shared" si="1"/>
        <v>0</v>
      </c>
      <c r="AQ1" s="18">
        <f t="shared" si="1"/>
        <v>0</v>
      </c>
      <c r="AR1" s="19"/>
      <c r="AS1" s="19"/>
    </row>
    <row r="2" ht="30.0" hidden="1" customHeight="1">
      <c r="A2" s="1"/>
      <c r="B2" s="1" t="s">
        <v>13</v>
      </c>
      <c r="C2" s="1"/>
      <c r="D2" s="19">
        <f t="shared" ref="D2:AQ2" si="2">COUNTIF(D17:D296,D$13)</f>
        <v>0</v>
      </c>
      <c r="E2" s="19">
        <f t="shared" si="2"/>
        <v>0</v>
      </c>
      <c r="F2" s="19">
        <f t="shared" si="2"/>
        <v>0</v>
      </c>
      <c r="G2" s="19">
        <f t="shared" si="2"/>
        <v>0</v>
      </c>
      <c r="H2" s="19">
        <f t="shared" si="2"/>
        <v>0</v>
      </c>
      <c r="I2" s="19">
        <f t="shared" si="2"/>
        <v>0</v>
      </c>
      <c r="J2" s="19">
        <f t="shared" si="2"/>
        <v>0</v>
      </c>
      <c r="K2" s="19">
        <f t="shared" si="2"/>
        <v>0</v>
      </c>
      <c r="L2" s="19">
        <f t="shared" si="2"/>
        <v>0</v>
      </c>
      <c r="M2" s="19">
        <f t="shared" si="2"/>
        <v>0</v>
      </c>
      <c r="N2" s="19">
        <f t="shared" si="2"/>
        <v>0</v>
      </c>
      <c r="O2" s="19">
        <f t="shared" si="2"/>
        <v>0</v>
      </c>
      <c r="P2" s="19">
        <f t="shared" si="2"/>
        <v>0</v>
      </c>
      <c r="Q2" s="19">
        <f t="shared" si="2"/>
        <v>0</v>
      </c>
      <c r="R2" s="19">
        <f t="shared" si="2"/>
        <v>0</v>
      </c>
      <c r="S2" s="19">
        <f t="shared" si="2"/>
        <v>0</v>
      </c>
      <c r="T2" s="19">
        <f t="shared" si="2"/>
        <v>0</v>
      </c>
      <c r="U2" s="19">
        <f t="shared" si="2"/>
        <v>0</v>
      </c>
      <c r="V2" s="19">
        <f t="shared" si="2"/>
        <v>0</v>
      </c>
      <c r="W2" s="19">
        <f t="shared" si="2"/>
        <v>0</v>
      </c>
      <c r="X2" s="19">
        <f t="shared" si="2"/>
        <v>0</v>
      </c>
      <c r="Y2" s="19">
        <f t="shared" si="2"/>
        <v>0</v>
      </c>
      <c r="Z2" s="19">
        <f t="shared" si="2"/>
        <v>0</v>
      </c>
      <c r="AA2" s="19">
        <f t="shared" si="2"/>
        <v>0</v>
      </c>
      <c r="AB2" s="19">
        <f t="shared" si="2"/>
        <v>0</v>
      </c>
      <c r="AC2" s="19">
        <f t="shared" si="2"/>
        <v>0</v>
      </c>
      <c r="AD2" s="19">
        <f t="shared" si="2"/>
        <v>0</v>
      </c>
      <c r="AE2" s="19">
        <f t="shared" si="2"/>
        <v>0</v>
      </c>
      <c r="AF2" s="19">
        <f t="shared" si="2"/>
        <v>0</v>
      </c>
      <c r="AG2" s="19">
        <f t="shared" si="2"/>
        <v>0</v>
      </c>
      <c r="AH2" s="19">
        <f t="shared" si="2"/>
        <v>0</v>
      </c>
      <c r="AI2" s="19">
        <f t="shared" si="2"/>
        <v>0</v>
      </c>
      <c r="AJ2" s="19">
        <f t="shared" si="2"/>
        <v>0</v>
      </c>
      <c r="AK2" s="19">
        <f t="shared" si="2"/>
        <v>0</v>
      </c>
      <c r="AL2" s="19">
        <f t="shared" si="2"/>
        <v>0</v>
      </c>
      <c r="AM2" s="19">
        <f t="shared" si="2"/>
        <v>0</v>
      </c>
      <c r="AN2" s="19">
        <f t="shared" si="2"/>
        <v>0</v>
      </c>
      <c r="AO2" s="19">
        <f t="shared" si="2"/>
        <v>0</v>
      </c>
      <c r="AP2" s="19">
        <f t="shared" si="2"/>
        <v>0</v>
      </c>
      <c r="AQ2" s="19">
        <f t="shared" si="2"/>
        <v>0</v>
      </c>
      <c r="AR2" s="19"/>
      <c r="AS2" s="19"/>
    </row>
    <row r="3" ht="39.75" hidden="1" customHeight="1">
      <c r="A3" s="1"/>
      <c r="B3" s="1" t="s">
        <v>14</v>
      </c>
      <c r="C3" s="1"/>
      <c r="D3" s="18" t="str">
        <f t="shared" ref="D3:AQ3" si="3">AVERAGE(D17:D296)</f>
        <v>#DIV/0!</v>
      </c>
      <c r="E3" s="18" t="str">
        <f t="shared" si="3"/>
        <v>#DIV/0!</v>
      </c>
      <c r="F3" s="18" t="str">
        <f t="shared" si="3"/>
        <v>#DIV/0!</v>
      </c>
      <c r="G3" s="18" t="str">
        <f t="shared" si="3"/>
        <v>#DIV/0!</v>
      </c>
      <c r="H3" s="18" t="str">
        <f t="shared" si="3"/>
        <v>#DIV/0!</v>
      </c>
      <c r="I3" s="18" t="str">
        <f t="shared" si="3"/>
        <v>#DIV/0!</v>
      </c>
      <c r="J3" s="18" t="str">
        <f t="shared" si="3"/>
        <v>#DIV/0!</v>
      </c>
      <c r="K3" s="18" t="str">
        <f t="shared" si="3"/>
        <v>#DIV/0!</v>
      </c>
      <c r="L3" s="18" t="str">
        <f t="shared" si="3"/>
        <v>#DIV/0!</v>
      </c>
      <c r="M3" s="18" t="str">
        <f t="shared" si="3"/>
        <v>#DIV/0!</v>
      </c>
      <c r="N3" s="18" t="str">
        <f t="shared" si="3"/>
        <v>#DIV/0!</v>
      </c>
      <c r="O3" s="18" t="str">
        <f t="shared" si="3"/>
        <v>#DIV/0!</v>
      </c>
      <c r="P3" s="18" t="str">
        <f t="shared" si="3"/>
        <v>#DIV/0!</v>
      </c>
      <c r="Q3" s="18" t="str">
        <f t="shared" si="3"/>
        <v>#DIV/0!</v>
      </c>
      <c r="R3" s="18" t="str">
        <f t="shared" si="3"/>
        <v>#DIV/0!</v>
      </c>
      <c r="S3" s="18" t="str">
        <f t="shared" si="3"/>
        <v>#DIV/0!</v>
      </c>
      <c r="T3" s="18" t="str">
        <f t="shared" si="3"/>
        <v>#DIV/0!</v>
      </c>
      <c r="U3" s="18" t="str">
        <f t="shared" si="3"/>
        <v>#DIV/0!</v>
      </c>
      <c r="V3" s="18" t="str">
        <f t="shared" si="3"/>
        <v>#DIV/0!</v>
      </c>
      <c r="W3" s="18" t="str">
        <f t="shared" si="3"/>
        <v>#DIV/0!</v>
      </c>
      <c r="X3" s="18" t="str">
        <f t="shared" si="3"/>
        <v>#DIV/0!</v>
      </c>
      <c r="Y3" s="18" t="str">
        <f t="shared" si="3"/>
        <v>#DIV/0!</v>
      </c>
      <c r="Z3" s="18" t="str">
        <f t="shared" si="3"/>
        <v>#DIV/0!</v>
      </c>
      <c r="AA3" s="18" t="str">
        <f t="shared" si="3"/>
        <v>#DIV/0!</v>
      </c>
      <c r="AB3" s="18" t="str">
        <f t="shared" si="3"/>
        <v>#DIV/0!</v>
      </c>
      <c r="AC3" s="18" t="str">
        <f t="shared" si="3"/>
        <v>#DIV/0!</v>
      </c>
      <c r="AD3" s="18" t="str">
        <f t="shared" si="3"/>
        <v>#DIV/0!</v>
      </c>
      <c r="AE3" s="18" t="str">
        <f t="shared" si="3"/>
        <v>#DIV/0!</v>
      </c>
      <c r="AF3" s="18" t="str">
        <f t="shared" si="3"/>
        <v>#DIV/0!</v>
      </c>
      <c r="AG3" s="18" t="str">
        <f t="shared" si="3"/>
        <v>#DIV/0!</v>
      </c>
      <c r="AH3" s="18" t="str">
        <f t="shared" si="3"/>
        <v>#DIV/0!</v>
      </c>
      <c r="AI3" s="18" t="str">
        <f t="shared" si="3"/>
        <v>#DIV/0!</v>
      </c>
      <c r="AJ3" s="18" t="str">
        <f t="shared" si="3"/>
        <v>#DIV/0!</v>
      </c>
      <c r="AK3" s="18" t="str">
        <f t="shared" si="3"/>
        <v>#DIV/0!</v>
      </c>
      <c r="AL3" s="18" t="str">
        <f t="shared" si="3"/>
        <v>#DIV/0!</v>
      </c>
      <c r="AM3" s="18" t="str">
        <f t="shared" si="3"/>
        <v>#DIV/0!</v>
      </c>
      <c r="AN3" s="18" t="str">
        <f t="shared" si="3"/>
        <v>#DIV/0!</v>
      </c>
      <c r="AO3" s="18" t="str">
        <f t="shared" si="3"/>
        <v>#DIV/0!</v>
      </c>
      <c r="AP3" s="18" t="str">
        <f t="shared" si="3"/>
        <v>#DIV/0!</v>
      </c>
      <c r="AQ3" s="18" t="str">
        <f t="shared" si="3"/>
        <v>#DIV/0!</v>
      </c>
      <c r="AR3" s="19"/>
      <c r="AS3" s="19"/>
    </row>
    <row r="4" ht="15.75" hidden="1" customHeight="1">
      <c r="A4" s="1"/>
      <c r="B4" s="1" t="s">
        <v>15</v>
      </c>
      <c r="C4" s="1"/>
      <c r="D4" s="20" t="s">
        <v>16</v>
      </c>
      <c r="E4" s="20" t="s">
        <v>16</v>
      </c>
      <c r="F4" s="20" t="s">
        <v>16</v>
      </c>
      <c r="G4" s="20" t="s">
        <v>16</v>
      </c>
      <c r="H4" s="20" t="s">
        <v>16</v>
      </c>
      <c r="I4" s="20" t="s">
        <v>16</v>
      </c>
      <c r="J4" s="20" t="s">
        <v>16</v>
      </c>
      <c r="K4" s="20" t="s">
        <v>16</v>
      </c>
      <c r="L4" s="20" t="s">
        <v>16</v>
      </c>
      <c r="M4" s="20" t="s">
        <v>16</v>
      </c>
      <c r="N4" s="20" t="s">
        <v>16</v>
      </c>
      <c r="O4" s="20" t="s">
        <v>16</v>
      </c>
      <c r="P4" s="20" t="s">
        <v>16</v>
      </c>
      <c r="Q4" s="20" t="s">
        <v>16</v>
      </c>
      <c r="R4" s="20" t="s">
        <v>16</v>
      </c>
      <c r="S4" s="20" t="s">
        <v>16</v>
      </c>
      <c r="T4" s="20" t="s">
        <v>16</v>
      </c>
      <c r="U4" s="20" t="s">
        <v>16</v>
      </c>
      <c r="V4" s="20" t="s">
        <v>16</v>
      </c>
      <c r="W4" s="20" t="s">
        <v>16</v>
      </c>
      <c r="X4" s="20" t="s">
        <v>16</v>
      </c>
      <c r="Y4" s="20" t="s">
        <v>16</v>
      </c>
      <c r="Z4" s="20" t="s">
        <v>16</v>
      </c>
      <c r="AA4" s="20" t="s">
        <v>16</v>
      </c>
      <c r="AB4" s="20" t="s">
        <v>16</v>
      </c>
      <c r="AC4" s="20" t="s">
        <v>16</v>
      </c>
      <c r="AD4" s="20" t="s">
        <v>16</v>
      </c>
      <c r="AE4" s="20" t="s">
        <v>16</v>
      </c>
      <c r="AF4" s="20" t="s">
        <v>16</v>
      </c>
      <c r="AG4" s="20" t="s">
        <v>16</v>
      </c>
      <c r="AH4" s="20" t="s">
        <v>16</v>
      </c>
      <c r="AI4" s="20" t="s">
        <v>16</v>
      </c>
      <c r="AJ4" s="21" t="s">
        <v>16</v>
      </c>
      <c r="AK4" s="22"/>
      <c r="AL4" s="22"/>
      <c r="AM4" s="22"/>
      <c r="AN4" s="22"/>
      <c r="AO4" s="22"/>
      <c r="AP4" s="22"/>
      <c r="AQ4" s="22"/>
      <c r="AR4" s="19"/>
      <c r="AS4" s="19"/>
    </row>
    <row r="5" ht="15.75" hidden="1" customHeight="1">
      <c r="A5" s="1"/>
      <c r="B5" s="1" t="s">
        <v>17</v>
      </c>
      <c r="C5" s="1"/>
      <c r="D5" s="20" t="s">
        <v>16</v>
      </c>
      <c r="E5" s="20" t="s">
        <v>16</v>
      </c>
      <c r="F5" s="20" t="s">
        <v>16</v>
      </c>
      <c r="G5" s="20" t="s">
        <v>16</v>
      </c>
      <c r="H5" s="20" t="s">
        <v>16</v>
      </c>
      <c r="I5" s="20" t="s">
        <v>16</v>
      </c>
      <c r="J5" s="20" t="s">
        <v>16</v>
      </c>
      <c r="K5" s="20" t="s">
        <v>16</v>
      </c>
      <c r="L5" s="20" t="s">
        <v>16</v>
      </c>
      <c r="M5" s="20" t="s">
        <v>16</v>
      </c>
      <c r="N5" s="20" t="s">
        <v>16</v>
      </c>
      <c r="O5" s="20" t="s">
        <v>16</v>
      </c>
      <c r="P5" s="20" t="s">
        <v>16</v>
      </c>
      <c r="Q5" s="20" t="s">
        <v>16</v>
      </c>
      <c r="R5" s="20" t="s">
        <v>16</v>
      </c>
      <c r="S5" s="20" t="s">
        <v>16</v>
      </c>
      <c r="T5" s="20" t="s">
        <v>16</v>
      </c>
      <c r="U5" s="20" t="s">
        <v>16</v>
      </c>
      <c r="V5" s="20" t="s">
        <v>16</v>
      </c>
      <c r="W5" s="20" t="s">
        <v>16</v>
      </c>
      <c r="X5" s="20" t="s">
        <v>16</v>
      </c>
      <c r="Y5" s="20" t="s">
        <v>16</v>
      </c>
      <c r="Z5" s="20" t="s">
        <v>16</v>
      </c>
      <c r="AA5" s="20" t="s">
        <v>16</v>
      </c>
      <c r="AB5" s="20" t="s">
        <v>16</v>
      </c>
      <c r="AC5" s="20" t="s">
        <v>16</v>
      </c>
      <c r="AD5" s="20" t="s">
        <v>16</v>
      </c>
      <c r="AE5" s="20" t="s">
        <v>16</v>
      </c>
      <c r="AF5" s="20" t="s">
        <v>16</v>
      </c>
      <c r="AG5" s="20" t="s">
        <v>16</v>
      </c>
      <c r="AH5" s="20" t="s">
        <v>16</v>
      </c>
      <c r="AI5" s="20" t="s">
        <v>16</v>
      </c>
      <c r="AJ5" s="21" t="s">
        <v>16</v>
      </c>
      <c r="AK5" s="22"/>
      <c r="AL5" s="22"/>
      <c r="AM5" s="22"/>
      <c r="AN5" s="22"/>
      <c r="AO5" s="22"/>
      <c r="AP5" s="22"/>
      <c r="AQ5" s="22"/>
      <c r="AR5" s="19"/>
      <c r="AS5" s="19"/>
    </row>
    <row r="6" ht="15.75" hidden="1" customHeight="1">
      <c r="A6" s="1"/>
      <c r="B6" s="1" t="s">
        <v>18</v>
      </c>
      <c r="C6" s="1"/>
      <c r="D6" s="20" t="s">
        <v>16</v>
      </c>
      <c r="E6" s="20" t="s">
        <v>16</v>
      </c>
      <c r="F6" s="20" t="s">
        <v>16</v>
      </c>
      <c r="G6" s="20" t="s">
        <v>16</v>
      </c>
      <c r="H6" s="20" t="s">
        <v>16</v>
      </c>
      <c r="I6" s="20" t="s">
        <v>16</v>
      </c>
      <c r="J6" s="20" t="s">
        <v>16</v>
      </c>
      <c r="K6" s="20" t="s">
        <v>16</v>
      </c>
      <c r="L6" s="20" t="s">
        <v>16</v>
      </c>
      <c r="M6" s="20" t="s">
        <v>16</v>
      </c>
      <c r="N6" s="20" t="s">
        <v>16</v>
      </c>
      <c r="O6" s="20" t="s">
        <v>16</v>
      </c>
      <c r="P6" s="20" t="s">
        <v>16</v>
      </c>
      <c r="Q6" s="20" t="s">
        <v>16</v>
      </c>
      <c r="R6" s="20" t="s">
        <v>16</v>
      </c>
      <c r="S6" s="20" t="s">
        <v>16</v>
      </c>
      <c r="T6" s="20" t="s">
        <v>16</v>
      </c>
      <c r="U6" s="20" t="s">
        <v>16</v>
      </c>
      <c r="V6" s="20" t="s">
        <v>16</v>
      </c>
      <c r="W6" s="20" t="s">
        <v>16</v>
      </c>
      <c r="X6" s="20" t="s">
        <v>16</v>
      </c>
      <c r="Y6" s="20" t="s">
        <v>16</v>
      </c>
      <c r="Z6" s="20" t="s">
        <v>16</v>
      </c>
      <c r="AA6" s="20" t="s">
        <v>16</v>
      </c>
      <c r="AB6" s="20" t="s">
        <v>16</v>
      </c>
      <c r="AC6" s="20" t="s">
        <v>16</v>
      </c>
      <c r="AD6" s="20" t="s">
        <v>16</v>
      </c>
      <c r="AE6" s="20" t="s">
        <v>16</v>
      </c>
      <c r="AF6" s="20" t="s">
        <v>16</v>
      </c>
      <c r="AG6" s="20" t="s">
        <v>16</v>
      </c>
      <c r="AH6" s="20" t="s">
        <v>16</v>
      </c>
      <c r="AI6" s="20" t="s">
        <v>16</v>
      </c>
      <c r="AJ6" s="21" t="s">
        <v>16</v>
      </c>
      <c r="AK6" s="22"/>
      <c r="AL6" s="22"/>
      <c r="AM6" s="22"/>
      <c r="AN6" s="22"/>
      <c r="AO6" s="22"/>
      <c r="AP6" s="22"/>
      <c r="AQ6" s="22"/>
      <c r="AR6" s="19"/>
      <c r="AS6" s="19"/>
    </row>
    <row r="7" ht="0.75" customHeight="1">
      <c r="A7" s="1"/>
      <c r="B7" s="1"/>
      <c r="C7" s="1"/>
      <c r="D7" s="19">
        <v>1.0</v>
      </c>
      <c r="E7" s="19">
        <v>2.0</v>
      </c>
      <c r="F7" s="19">
        <v>3.0</v>
      </c>
      <c r="G7" s="19">
        <v>4.0</v>
      </c>
      <c r="H7" s="19">
        <v>5.0</v>
      </c>
      <c r="I7" s="19">
        <v>6.0</v>
      </c>
      <c r="J7" s="19">
        <v>7.0</v>
      </c>
      <c r="K7" s="19">
        <v>8.0</v>
      </c>
      <c r="L7" s="19">
        <v>9.0</v>
      </c>
      <c r="M7" s="19">
        <v>10.0</v>
      </c>
      <c r="N7" s="19">
        <v>11.0</v>
      </c>
      <c r="O7" s="19">
        <v>12.0</v>
      </c>
      <c r="P7" s="19">
        <v>13.0</v>
      </c>
      <c r="Q7" s="19">
        <v>14.0</v>
      </c>
      <c r="R7" s="19">
        <v>15.0</v>
      </c>
      <c r="S7" s="19">
        <v>16.0</v>
      </c>
      <c r="T7" s="19">
        <v>17.0</v>
      </c>
      <c r="U7" s="19">
        <v>18.0</v>
      </c>
      <c r="V7" s="19">
        <v>19.0</v>
      </c>
      <c r="W7" s="19">
        <v>20.0</v>
      </c>
      <c r="X7" s="19">
        <v>21.0</v>
      </c>
      <c r="Y7" s="19">
        <v>22.0</v>
      </c>
      <c r="Z7" s="19">
        <v>23.0</v>
      </c>
      <c r="AA7" s="19">
        <v>24.0</v>
      </c>
      <c r="AB7" s="19">
        <v>25.0</v>
      </c>
      <c r="AC7" s="19">
        <v>26.0</v>
      </c>
      <c r="AD7" s="19">
        <v>27.0</v>
      </c>
      <c r="AE7" s="19">
        <v>28.0</v>
      </c>
      <c r="AF7" s="19">
        <v>29.0</v>
      </c>
      <c r="AG7" s="19">
        <v>30.0</v>
      </c>
      <c r="AH7" s="19">
        <v>31.0</v>
      </c>
      <c r="AI7" s="19">
        <v>32.0</v>
      </c>
      <c r="AJ7" s="19">
        <v>34.0</v>
      </c>
      <c r="AK7" s="19">
        <v>35.0</v>
      </c>
      <c r="AL7" s="19">
        <v>36.0</v>
      </c>
      <c r="AM7" s="19">
        <v>37.0</v>
      </c>
      <c r="AN7" s="19">
        <v>38.0</v>
      </c>
      <c r="AO7" s="19">
        <v>39.0</v>
      </c>
      <c r="AP7" s="19">
        <v>40.0</v>
      </c>
      <c r="AQ7" s="19">
        <v>41.0</v>
      </c>
      <c r="AR7" s="19"/>
      <c r="AS7" s="19"/>
    </row>
    <row r="8" ht="20.25" customHeight="1">
      <c r="A8" s="1"/>
      <c r="B8" s="1"/>
      <c r="C8" s="1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4"/>
      <c r="AS8" s="25"/>
    </row>
    <row r="9" ht="339.0" customHeight="1">
      <c r="A9" s="1"/>
      <c r="B9" s="1"/>
      <c r="C9" s="1"/>
      <c r="D9" s="26" t="str">
        <f t="shared" ref="D9:AR9" si="4">CONCATENATE(" ",INDIRECT(CONCATENATE($AT$9,COLUMN()+19)))</f>
        <v> Living and non-living things</v>
      </c>
      <c r="E9" s="26" t="str">
        <f t="shared" si="4"/>
        <v> Measurement</v>
      </c>
      <c r="F9" s="26" t="str">
        <f t="shared" si="4"/>
        <v> Tables</v>
      </c>
      <c r="G9" s="26" t="str">
        <f t="shared" si="4"/>
        <v> Plants</v>
      </c>
      <c r="H9" s="26" t="str">
        <f t="shared" si="4"/>
        <v> Food chains</v>
      </c>
      <c r="I9" s="26" t="str">
        <f t="shared" si="4"/>
        <v> States of matter</v>
      </c>
      <c r="J9" s="26" t="str">
        <f t="shared" si="4"/>
        <v> Graphs</v>
      </c>
      <c r="K9" s="26" t="str">
        <f t="shared" si="4"/>
        <v> Plants</v>
      </c>
      <c r="L9" s="26" t="str">
        <f t="shared" si="4"/>
        <v> Reversible and non-reversible changes</v>
      </c>
      <c r="M9" s="26" t="str">
        <f t="shared" si="4"/>
        <v> Units</v>
      </c>
      <c r="N9" s="26" t="str">
        <f t="shared" si="4"/>
        <v> Hazards, risks and precautions</v>
      </c>
      <c r="O9" s="26" t="str">
        <f t="shared" si="4"/>
        <v> States of matter</v>
      </c>
      <c r="P9" s="26" t="str">
        <f t="shared" si="4"/>
        <v> Reversible and non-reversible changes</v>
      </c>
      <c r="Q9" s="26" t="str">
        <f t="shared" si="4"/>
        <v> Equipment</v>
      </c>
      <c r="R9" s="26" t="str">
        <f t="shared" si="4"/>
        <v> Accuracy and precision</v>
      </c>
      <c r="S9" s="26" t="str">
        <f t="shared" si="4"/>
        <v> Conclusions</v>
      </c>
      <c r="T9" s="26" t="str">
        <f t="shared" si="4"/>
        <v> Hazards, risks and precautions</v>
      </c>
      <c r="U9" s="26" t="str">
        <f t="shared" si="4"/>
        <v> Electricity</v>
      </c>
      <c r="V9" s="26" t="str">
        <f t="shared" si="4"/>
        <v> Physical properties of materials</v>
      </c>
      <c r="W9" s="26" t="str">
        <f t="shared" si="4"/>
        <v> Electricity</v>
      </c>
      <c r="X9" s="26" t="str">
        <f t="shared" si="4"/>
        <v> Planning scientific enquiry</v>
      </c>
      <c r="Y9" s="26" t="str">
        <f t="shared" si="4"/>
        <v> Units</v>
      </c>
      <c r="Z9" s="26" t="str">
        <f t="shared" si="4"/>
        <v> Forces</v>
      </c>
      <c r="AA9" s="26" t="str">
        <f t="shared" si="4"/>
        <v> Tables</v>
      </c>
      <c r="AB9" s="26" t="str">
        <f t="shared" si="4"/>
        <v> Behaviour of light</v>
      </c>
      <c r="AC9" s="26" t="str">
        <f t="shared" si="4"/>
        <v> Behaviour of light</v>
      </c>
      <c r="AD9" s="26" t="str">
        <f t="shared" si="4"/>
        <v> Behaviour of light</v>
      </c>
      <c r="AE9" s="26" t="str">
        <f t="shared" si="4"/>
        <v> Conclusions</v>
      </c>
      <c r="AF9" s="26" t="str">
        <f t="shared" si="4"/>
        <v> Measurement</v>
      </c>
      <c r="AG9" s="26" t="str">
        <f t="shared" si="4"/>
        <v> States of matter</v>
      </c>
      <c r="AH9" s="26" t="str">
        <f t="shared" si="4"/>
        <v> Accuracy and precision</v>
      </c>
      <c r="AI9" s="26" t="str">
        <f t="shared" si="4"/>
        <v> Planning scientific enquiry</v>
      </c>
      <c r="AJ9" s="26" t="str">
        <f t="shared" si="4"/>
        <v> Forces</v>
      </c>
      <c r="AK9" s="26" t="str">
        <f t="shared" si="4"/>
        <v> Repeatability</v>
      </c>
      <c r="AL9" s="26" t="str">
        <f t="shared" si="4"/>
        <v> Graphs</v>
      </c>
      <c r="AM9" s="26" t="str">
        <f t="shared" si="4"/>
        <v> Physical properties of materials</v>
      </c>
      <c r="AN9" s="26" t="str">
        <f t="shared" si="4"/>
        <v> Physical properties of materials</v>
      </c>
      <c r="AO9" s="26" t="str">
        <f t="shared" si="4"/>
        <v> Graphs</v>
      </c>
      <c r="AP9" s="26" t="str">
        <f t="shared" si="4"/>
        <v> Repeatability</v>
      </c>
      <c r="AQ9" s="26" t="str">
        <f t="shared" si="4"/>
        <v> Plants</v>
      </c>
      <c r="AR9" s="26" t="str">
        <f t="shared" si="4"/>
        <v> Conclusions</v>
      </c>
      <c r="AS9" s="26" t="str">
        <f>CONCATENATE(" ",INDIRECT(CONCATENATE($AT$9,COLUMN()+20)))</f>
        <v> </v>
      </c>
      <c r="AT9" s="27" t="s">
        <v>19</v>
      </c>
    </row>
    <row r="10" ht="15.75" customHeight="1">
      <c r="A10" s="1"/>
      <c r="B10" s="1"/>
      <c r="C10" s="28" t="s">
        <v>20</v>
      </c>
      <c r="D10" s="29" t="str">
        <f t="shared" ref="D10:AR10" si="5">SUBTOTAL(101,D17:D366)</f>
        <v>#DIV/0!</v>
      </c>
      <c r="E10" s="30" t="str">
        <f t="shared" si="5"/>
        <v>#DIV/0!</v>
      </c>
      <c r="F10" s="30" t="str">
        <f t="shared" si="5"/>
        <v>#DIV/0!</v>
      </c>
      <c r="G10" s="30" t="str">
        <f t="shared" si="5"/>
        <v>#DIV/0!</v>
      </c>
      <c r="H10" s="30" t="str">
        <f t="shared" si="5"/>
        <v>#DIV/0!</v>
      </c>
      <c r="I10" s="30" t="str">
        <f t="shared" si="5"/>
        <v>#DIV/0!</v>
      </c>
      <c r="J10" s="30" t="str">
        <f t="shared" si="5"/>
        <v>#DIV/0!</v>
      </c>
      <c r="K10" s="30" t="str">
        <f t="shared" si="5"/>
        <v>#DIV/0!</v>
      </c>
      <c r="L10" s="30" t="str">
        <f t="shared" si="5"/>
        <v>#DIV/0!</v>
      </c>
      <c r="M10" s="30" t="str">
        <f t="shared" si="5"/>
        <v>#DIV/0!</v>
      </c>
      <c r="N10" s="30" t="str">
        <f t="shared" si="5"/>
        <v>#DIV/0!</v>
      </c>
      <c r="O10" s="30" t="str">
        <f t="shared" si="5"/>
        <v>#DIV/0!</v>
      </c>
      <c r="P10" s="30" t="str">
        <f t="shared" si="5"/>
        <v>#DIV/0!</v>
      </c>
      <c r="Q10" s="30" t="str">
        <f t="shared" si="5"/>
        <v>#DIV/0!</v>
      </c>
      <c r="R10" s="30" t="str">
        <f t="shared" si="5"/>
        <v>#DIV/0!</v>
      </c>
      <c r="S10" s="30" t="str">
        <f t="shared" si="5"/>
        <v>#DIV/0!</v>
      </c>
      <c r="T10" s="30" t="str">
        <f t="shared" si="5"/>
        <v>#DIV/0!</v>
      </c>
      <c r="U10" s="30" t="str">
        <f t="shared" si="5"/>
        <v>#DIV/0!</v>
      </c>
      <c r="V10" s="30" t="str">
        <f t="shared" si="5"/>
        <v>#DIV/0!</v>
      </c>
      <c r="W10" s="30" t="str">
        <f t="shared" si="5"/>
        <v>#DIV/0!</v>
      </c>
      <c r="X10" s="30" t="str">
        <f t="shared" si="5"/>
        <v>#DIV/0!</v>
      </c>
      <c r="Y10" s="30" t="str">
        <f t="shared" si="5"/>
        <v>#DIV/0!</v>
      </c>
      <c r="Z10" s="30" t="str">
        <f t="shared" si="5"/>
        <v>#DIV/0!</v>
      </c>
      <c r="AA10" s="30" t="str">
        <f t="shared" si="5"/>
        <v>#DIV/0!</v>
      </c>
      <c r="AB10" s="30" t="str">
        <f t="shared" si="5"/>
        <v>#DIV/0!</v>
      </c>
      <c r="AC10" s="30" t="str">
        <f t="shared" si="5"/>
        <v>#DIV/0!</v>
      </c>
      <c r="AD10" s="30" t="str">
        <f t="shared" si="5"/>
        <v>#DIV/0!</v>
      </c>
      <c r="AE10" s="30" t="str">
        <f t="shared" si="5"/>
        <v>#DIV/0!</v>
      </c>
      <c r="AF10" s="30" t="str">
        <f t="shared" si="5"/>
        <v>#DIV/0!</v>
      </c>
      <c r="AG10" s="30" t="str">
        <f t="shared" si="5"/>
        <v>#DIV/0!</v>
      </c>
      <c r="AH10" s="30" t="str">
        <f t="shared" si="5"/>
        <v>#DIV/0!</v>
      </c>
      <c r="AI10" s="30" t="str">
        <f t="shared" si="5"/>
        <v>#DIV/0!</v>
      </c>
      <c r="AJ10" s="30" t="str">
        <f t="shared" si="5"/>
        <v>#DIV/0!</v>
      </c>
      <c r="AK10" s="30" t="str">
        <f t="shared" si="5"/>
        <v>#DIV/0!</v>
      </c>
      <c r="AL10" s="30" t="str">
        <f t="shared" si="5"/>
        <v>#DIV/0!</v>
      </c>
      <c r="AM10" s="30" t="str">
        <f t="shared" si="5"/>
        <v>#DIV/0!</v>
      </c>
      <c r="AN10" s="30" t="str">
        <f t="shared" si="5"/>
        <v>#DIV/0!</v>
      </c>
      <c r="AO10" s="30" t="str">
        <f t="shared" si="5"/>
        <v>#DIV/0!</v>
      </c>
      <c r="AP10" s="30" t="str">
        <f t="shared" si="5"/>
        <v>#DIV/0!</v>
      </c>
      <c r="AQ10" s="30" t="str">
        <f t="shared" si="5"/>
        <v>#DIV/0!</v>
      </c>
      <c r="AR10" s="30" t="str">
        <f t="shared" si="5"/>
        <v>#DIV/0!</v>
      </c>
      <c r="AS10" s="31" t="str">
        <f>SUM(D10:AQ10)</f>
        <v>#DIV/0!</v>
      </c>
      <c r="AT10" s="1"/>
    </row>
    <row r="11" hidden="1">
      <c r="A11" s="1"/>
      <c r="B11" s="1"/>
      <c r="C11" s="28" t="s">
        <v>21</v>
      </c>
      <c r="D11" s="32" t="str">
        <f t="shared" ref="D11:AQ11" si="6">D10/D13</f>
        <v>#DIV/0!</v>
      </c>
      <c r="E11" s="33" t="str">
        <f t="shared" si="6"/>
        <v>#DIV/0!</v>
      </c>
      <c r="F11" s="33" t="str">
        <f t="shared" si="6"/>
        <v>#DIV/0!</v>
      </c>
      <c r="G11" s="33" t="str">
        <f t="shared" si="6"/>
        <v>#DIV/0!</v>
      </c>
      <c r="H11" s="33" t="str">
        <f t="shared" si="6"/>
        <v>#DIV/0!</v>
      </c>
      <c r="I11" s="33" t="str">
        <f t="shared" si="6"/>
        <v>#DIV/0!</v>
      </c>
      <c r="J11" s="33" t="str">
        <f t="shared" si="6"/>
        <v>#DIV/0!</v>
      </c>
      <c r="K11" s="33" t="str">
        <f t="shared" si="6"/>
        <v>#DIV/0!</v>
      </c>
      <c r="L11" s="33" t="str">
        <f t="shared" si="6"/>
        <v>#DIV/0!</v>
      </c>
      <c r="M11" s="33" t="str">
        <f t="shared" si="6"/>
        <v>#DIV/0!</v>
      </c>
      <c r="N11" s="33" t="str">
        <f t="shared" si="6"/>
        <v>#DIV/0!</v>
      </c>
      <c r="O11" s="33" t="str">
        <f t="shared" si="6"/>
        <v>#DIV/0!</v>
      </c>
      <c r="P11" s="33" t="str">
        <f t="shared" si="6"/>
        <v>#DIV/0!</v>
      </c>
      <c r="Q11" s="33" t="str">
        <f t="shared" si="6"/>
        <v>#DIV/0!</v>
      </c>
      <c r="R11" s="33" t="str">
        <f t="shared" si="6"/>
        <v>#DIV/0!</v>
      </c>
      <c r="S11" s="33" t="str">
        <f t="shared" si="6"/>
        <v>#DIV/0!</v>
      </c>
      <c r="T11" s="33" t="str">
        <f t="shared" si="6"/>
        <v>#DIV/0!</v>
      </c>
      <c r="U11" s="33" t="str">
        <f t="shared" si="6"/>
        <v>#DIV/0!</v>
      </c>
      <c r="V11" s="33" t="str">
        <f t="shared" si="6"/>
        <v>#DIV/0!</v>
      </c>
      <c r="W11" s="33" t="str">
        <f t="shared" si="6"/>
        <v>#DIV/0!</v>
      </c>
      <c r="X11" s="33" t="str">
        <f t="shared" si="6"/>
        <v>#DIV/0!</v>
      </c>
      <c r="Y11" s="33" t="str">
        <f t="shared" si="6"/>
        <v>#DIV/0!</v>
      </c>
      <c r="Z11" s="33" t="str">
        <f t="shared" si="6"/>
        <v>#DIV/0!</v>
      </c>
      <c r="AA11" s="33" t="str">
        <f t="shared" si="6"/>
        <v>#DIV/0!</v>
      </c>
      <c r="AB11" s="33" t="str">
        <f t="shared" si="6"/>
        <v>#DIV/0!</v>
      </c>
      <c r="AC11" s="33" t="str">
        <f t="shared" si="6"/>
        <v>#DIV/0!</v>
      </c>
      <c r="AD11" s="33" t="str">
        <f t="shared" si="6"/>
        <v>#DIV/0!</v>
      </c>
      <c r="AE11" s="33" t="str">
        <f t="shared" si="6"/>
        <v>#DIV/0!</v>
      </c>
      <c r="AF11" s="33" t="str">
        <f t="shared" si="6"/>
        <v>#DIV/0!</v>
      </c>
      <c r="AG11" s="33" t="str">
        <f t="shared" si="6"/>
        <v>#DIV/0!</v>
      </c>
      <c r="AH11" s="33" t="str">
        <f t="shared" si="6"/>
        <v>#DIV/0!</v>
      </c>
      <c r="AI11" s="33" t="str">
        <f t="shared" si="6"/>
        <v>#DIV/0!</v>
      </c>
      <c r="AJ11" s="33" t="str">
        <f t="shared" si="6"/>
        <v>#DIV/0!</v>
      </c>
      <c r="AK11" s="33" t="str">
        <f t="shared" si="6"/>
        <v>#DIV/0!</v>
      </c>
      <c r="AL11" s="33" t="str">
        <f t="shared" si="6"/>
        <v>#DIV/0!</v>
      </c>
      <c r="AM11" s="33" t="str">
        <f t="shared" si="6"/>
        <v>#DIV/0!</v>
      </c>
      <c r="AN11" s="33" t="str">
        <f t="shared" si="6"/>
        <v>#DIV/0!</v>
      </c>
      <c r="AO11" s="33" t="str">
        <f t="shared" si="6"/>
        <v>#DIV/0!</v>
      </c>
      <c r="AP11" s="33" t="str">
        <f t="shared" si="6"/>
        <v>#DIV/0!</v>
      </c>
      <c r="AQ11" s="33" t="str">
        <f t="shared" si="6"/>
        <v>#DIV/0!</v>
      </c>
      <c r="AR11" s="33"/>
      <c r="AS11" s="34" t="str">
        <f>AVERAGE(D11:AQ11)</f>
        <v>#DIV/0!</v>
      </c>
      <c r="AT11" s="1"/>
    </row>
    <row r="12" ht="15.75" hidden="1" customHeight="1">
      <c r="A12" s="1"/>
      <c r="B12" s="1"/>
      <c r="C12" s="28"/>
      <c r="D12" s="35">
        <f t="shared" ref="D12:AQ12" si="7">D7</f>
        <v>1</v>
      </c>
      <c r="E12" s="36">
        <f t="shared" si="7"/>
        <v>2</v>
      </c>
      <c r="F12" s="36">
        <f t="shared" si="7"/>
        <v>3</v>
      </c>
      <c r="G12" s="36">
        <f t="shared" si="7"/>
        <v>4</v>
      </c>
      <c r="H12" s="36">
        <f t="shared" si="7"/>
        <v>5</v>
      </c>
      <c r="I12" s="36">
        <f t="shared" si="7"/>
        <v>6</v>
      </c>
      <c r="J12" s="36">
        <f t="shared" si="7"/>
        <v>7</v>
      </c>
      <c r="K12" s="36">
        <f t="shared" si="7"/>
        <v>8</v>
      </c>
      <c r="L12" s="36">
        <f t="shared" si="7"/>
        <v>9</v>
      </c>
      <c r="M12" s="36">
        <f t="shared" si="7"/>
        <v>10</v>
      </c>
      <c r="N12" s="36">
        <f t="shared" si="7"/>
        <v>11</v>
      </c>
      <c r="O12" s="36">
        <f t="shared" si="7"/>
        <v>12</v>
      </c>
      <c r="P12" s="36">
        <f t="shared" si="7"/>
        <v>13</v>
      </c>
      <c r="Q12" s="36">
        <f t="shared" si="7"/>
        <v>14</v>
      </c>
      <c r="R12" s="36">
        <f t="shared" si="7"/>
        <v>15</v>
      </c>
      <c r="S12" s="36">
        <f t="shared" si="7"/>
        <v>16</v>
      </c>
      <c r="T12" s="36">
        <f t="shared" si="7"/>
        <v>17</v>
      </c>
      <c r="U12" s="36">
        <f t="shared" si="7"/>
        <v>18</v>
      </c>
      <c r="V12" s="36">
        <f t="shared" si="7"/>
        <v>19</v>
      </c>
      <c r="W12" s="36">
        <f t="shared" si="7"/>
        <v>20</v>
      </c>
      <c r="X12" s="36">
        <f t="shared" si="7"/>
        <v>21</v>
      </c>
      <c r="Y12" s="36">
        <f t="shared" si="7"/>
        <v>22</v>
      </c>
      <c r="Z12" s="36">
        <f t="shared" si="7"/>
        <v>23</v>
      </c>
      <c r="AA12" s="36">
        <f t="shared" si="7"/>
        <v>24</v>
      </c>
      <c r="AB12" s="36">
        <f t="shared" si="7"/>
        <v>25</v>
      </c>
      <c r="AC12" s="36">
        <f t="shared" si="7"/>
        <v>26</v>
      </c>
      <c r="AD12" s="36">
        <f t="shared" si="7"/>
        <v>27</v>
      </c>
      <c r="AE12" s="36">
        <f t="shared" si="7"/>
        <v>28</v>
      </c>
      <c r="AF12" s="36">
        <f t="shared" si="7"/>
        <v>29</v>
      </c>
      <c r="AG12" s="36">
        <f t="shared" si="7"/>
        <v>30</v>
      </c>
      <c r="AH12" s="36">
        <f t="shared" si="7"/>
        <v>31</v>
      </c>
      <c r="AI12" s="36">
        <f t="shared" si="7"/>
        <v>32</v>
      </c>
      <c r="AJ12" s="36">
        <f t="shared" si="7"/>
        <v>34</v>
      </c>
      <c r="AK12" s="36">
        <f t="shared" si="7"/>
        <v>35</v>
      </c>
      <c r="AL12" s="36">
        <f t="shared" si="7"/>
        <v>36</v>
      </c>
      <c r="AM12" s="36">
        <f t="shared" si="7"/>
        <v>37</v>
      </c>
      <c r="AN12" s="36">
        <f t="shared" si="7"/>
        <v>38</v>
      </c>
      <c r="AO12" s="36">
        <f t="shared" si="7"/>
        <v>39</v>
      </c>
      <c r="AP12" s="36">
        <f t="shared" si="7"/>
        <v>40</v>
      </c>
      <c r="AQ12" s="36">
        <f t="shared" si="7"/>
        <v>41</v>
      </c>
      <c r="AR12" s="36"/>
      <c r="AS12" s="37"/>
      <c r="AT12" s="1"/>
    </row>
    <row r="13" ht="15.75" customHeight="1">
      <c r="A13" s="1"/>
      <c r="B13" s="1"/>
      <c r="C13" s="28" t="s">
        <v>22</v>
      </c>
      <c r="D13" s="38">
        <v>2.0</v>
      </c>
      <c r="E13" s="36">
        <v>1.0</v>
      </c>
      <c r="F13" s="36">
        <v>1.0</v>
      </c>
      <c r="G13" s="36">
        <v>1.0</v>
      </c>
      <c r="H13" s="39">
        <v>2.0</v>
      </c>
      <c r="I13" s="39">
        <v>1.0</v>
      </c>
      <c r="J13" s="36">
        <v>1.0</v>
      </c>
      <c r="K13" s="36">
        <v>1.0</v>
      </c>
      <c r="L13" s="39">
        <v>2.0</v>
      </c>
      <c r="M13" s="39">
        <v>1.0</v>
      </c>
      <c r="N13" s="36">
        <v>1.0</v>
      </c>
      <c r="O13" s="39">
        <v>1.0</v>
      </c>
      <c r="P13" s="36">
        <v>1.0</v>
      </c>
      <c r="Q13" s="39">
        <v>2.0</v>
      </c>
      <c r="R13" s="39">
        <v>1.0</v>
      </c>
      <c r="S13" s="39">
        <v>1.0</v>
      </c>
      <c r="T13" s="39">
        <v>1.0</v>
      </c>
      <c r="U13" s="36">
        <v>1.0</v>
      </c>
      <c r="V13" s="36">
        <v>1.0</v>
      </c>
      <c r="W13" s="36">
        <v>1.0</v>
      </c>
      <c r="X13" s="39">
        <v>2.0</v>
      </c>
      <c r="Y13" s="39">
        <v>1.0</v>
      </c>
      <c r="Z13" s="39">
        <v>1.0</v>
      </c>
      <c r="AA13" s="39">
        <v>1.0</v>
      </c>
      <c r="AB13" s="39">
        <v>1.0</v>
      </c>
      <c r="AC13" s="39">
        <v>2.0</v>
      </c>
      <c r="AD13" s="39">
        <v>1.0</v>
      </c>
      <c r="AE13" s="36">
        <v>1.0</v>
      </c>
      <c r="AF13" s="36">
        <v>1.0</v>
      </c>
      <c r="AG13" s="39">
        <v>1.0</v>
      </c>
      <c r="AH13" s="36">
        <v>1.0</v>
      </c>
      <c r="AI13" s="39">
        <v>2.0</v>
      </c>
      <c r="AJ13" s="39">
        <v>2.0</v>
      </c>
      <c r="AK13" s="39">
        <v>1.0</v>
      </c>
      <c r="AL13" s="39">
        <v>1.0</v>
      </c>
      <c r="AM13" s="36">
        <v>1.0</v>
      </c>
      <c r="AN13" s="39">
        <v>1.0</v>
      </c>
      <c r="AO13" s="36">
        <v>1.0</v>
      </c>
      <c r="AP13" s="36">
        <v>1.0</v>
      </c>
      <c r="AQ13" s="39">
        <v>1.0</v>
      </c>
      <c r="AR13" s="39">
        <v>2.0</v>
      </c>
      <c r="AS13" s="37">
        <f>SUM(D13:AR13)</f>
        <v>50</v>
      </c>
      <c r="AT13" s="1"/>
    </row>
    <row r="14" ht="15.75" customHeight="1">
      <c r="A14" s="1"/>
      <c r="B14" s="1"/>
      <c r="C14" s="28" t="s">
        <v>23</v>
      </c>
      <c r="D14" s="40" t="s">
        <v>24</v>
      </c>
      <c r="E14" s="41" t="s">
        <v>25</v>
      </c>
      <c r="F14" s="41" t="s">
        <v>26</v>
      </c>
      <c r="G14" s="41" t="s">
        <v>27</v>
      </c>
      <c r="H14" s="41" t="s">
        <v>28</v>
      </c>
      <c r="I14" s="41" t="s">
        <v>29</v>
      </c>
      <c r="J14" s="41" t="s">
        <v>30</v>
      </c>
      <c r="K14" s="41" t="s">
        <v>31</v>
      </c>
      <c r="L14" s="41" t="s">
        <v>32</v>
      </c>
      <c r="M14" s="41" t="s">
        <v>33</v>
      </c>
      <c r="N14" s="41" t="s">
        <v>34</v>
      </c>
      <c r="O14" s="41" t="s">
        <v>35</v>
      </c>
      <c r="P14" s="41" t="s">
        <v>36</v>
      </c>
      <c r="Q14" s="41" t="s">
        <v>37</v>
      </c>
      <c r="R14" s="41" t="s">
        <v>38</v>
      </c>
      <c r="S14" s="41" t="s">
        <v>39</v>
      </c>
      <c r="T14" s="41" t="s">
        <v>40</v>
      </c>
      <c r="U14" s="41" t="s">
        <v>41</v>
      </c>
      <c r="V14" s="41" t="s">
        <v>42</v>
      </c>
      <c r="W14" s="41" t="s">
        <v>43</v>
      </c>
      <c r="X14" s="41" t="s">
        <v>44</v>
      </c>
      <c r="Y14" s="41" t="s">
        <v>45</v>
      </c>
      <c r="Z14" s="41" t="s">
        <v>46</v>
      </c>
      <c r="AA14" s="41" t="s">
        <v>47</v>
      </c>
      <c r="AB14" s="41" t="s">
        <v>48</v>
      </c>
      <c r="AC14" s="41" t="s">
        <v>49</v>
      </c>
      <c r="AD14" s="41" t="s">
        <v>50</v>
      </c>
      <c r="AE14" s="41" t="s">
        <v>51</v>
      </c>
      <c r="AF14" s="41" t="s">
        <v>52</v>
      </c>
      <c r="AG14" s="41" t="s">
        <v>53</v>
      </c>
      <c r="AH14" s="41" t="s">
        <v>54</v>
      </c>
      <c r="AI14" s="41" t="s">
        <v>55</v>
      </c>
      <c r="AJ14" s="41" t="s">
        <v>56</v>
      </c>
      <c r="AK14" s="41" t="s">
        <v>57</v>
      </c>
      <c r="AL14" s="41" t="s">
        <v>58</v>
      </c>
      <c r="AM14" s="41" t="s">
        <v>59</v>
      </c>
      <c r="AN14" s="41" t="s">
        <v>60</v>
      </c>
      <c r="AO14" s="41" t="s">
        <v>61</v>
      </c>
      <c r="AP14" s="41" t="s">
        <v>62</v>
      </c>
      <c r="AQ14" s="41" t="s">
        <v>63</v>
      </c>
      <c r="AR14" s="41" t="s">
        <v>64</v>
      </c>
      <c r="AS14" s="42"/>
      <c r="AT14" s="1"/>
    </row>
    <row r="15" ht="15.75" customHeight="1">
      <c r="A15" s="1"/>
      <c r="B15" s="1"/>
      <c r="C15" s="1"/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6"/>
      <c r="AT15" s="1"/>
    </row>
    <row r="16" ht="15.75" customHeight="1">
      <c r="A16" s="43"/>
      <c r="B16" s="44" t="s">
        <v>65</v>
      </c>
      <c r="C16" s="44" t="s">
        <v>66</v>
      </c>
      <c r="D16" s="45"/>
      <c r="E16" s="45"/>
      <c r="F16" s="45"/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6" t="s">
        <v>67</v>
      </c>
      <c r="AT16" s="1"/>
    </row>
    <row r="17" ht="15.75" customHeight="1">
      <c r="A17" s="47">
        <v>1.0</v>
      </c>
      <c r="B17" s="47"/>
      <c r="C17" s="48"/>
      <c r="D17" s="48"/>
      <c r="E17" s="48"/>
      <c r="F17" s="48"/>
      <c r="G17" s="48"/>
      <c r="H17" s="48"/>
      <c r="I17" s="48"/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9">
        <f t="shared" ref="AS17:AS366" si="8">SUM(D17:AR17)</f>
        <v>0</v>
      </c>
      <c r="AT17" s="1"/>
    </row>
    <row r="18" ht="15.75" customHeight="1">
      <c r="A18" s="50">
        <f t="shared" ref="A18:A366" si="9">A17+1</f>
        <v>2</v>
      </c>
      <c r="B18" s="47"/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9">
        <f t="shared" si="8"/>
        <v>0</v>
      </c>
      <c r="AT18" s="1"/>
    </row>
    <row r="19" ht="15.75" customHeight="1">
      <c r="A19" s="50">
        <f t="shared" si="9"/>
        <v>3</v>
      </c>
      <c r="B19" s="47"/>
      <c r="C19" s="48"/>
      <c r="D19" s="48"/>
      <c r="E19" s="48"/>
      <c r="F19" s="48"/>
      <c r="G19" s="48"/>
      <c r="H19" s="48"/>
      <c r="I19" s="48"/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9">
        <f t="shared" si="8"/>
        <v>0</v>
      </c>
      <c r="AT19" s="1"/>
    </row>
    <row r="20" ht="15.75" customHeight="1">
      <c r="A20" s="50">
        <f t="shared" si="9"/>
        <v>4</v>
      </c>
      <c r="B20" s="47"/>
      <c r="C20" s="48"/>
      <c r="D20" s="48"/>
      <c r="E20" s="48"/>
      <c r="F20" s="48"/>
      <c r="G20" s="48"/>
      <c r="H20" s="48"/>
      <c r="I20" s="48"/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  <c r="AA20" s="48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9">
        <f t="shared" si="8"/>
        <v>0</v>
      </c>
      <c r="AT20" s="1"/>
    </row>
    <row r="21" ht="15.75" customHeight="1">
      <c r="A21" s="50">
        <f t="shared" si="9"/>
        <v>5</v>
      </c>
      <c r="B21" s="47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9">
        <f t="shared" si="8"/>
        <v>0</v>
      </c>
      <c r="AT21" s="1"/>
    </row>
    <row r="22" ht="15.75" customHeight="1">
      <c r="A22" s="50">
        <f t="shared" si="9"/>
        <v>6</v>
      </c>
      <c r="B22" s="47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9">
        <f t="shared" si="8"/>
        <v>0</v>
      </c>
      <c r="AT22" s="1"/>
    </row>
    <row r="23" ht="15.75" customHeight="1">
      <c r="A23" s="50">
        <f t="shared" si="9"/>
        <v>7</v>
      </c>
      <c r="B23" s="47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9">
        <f t="shared" si="8"/>
        <v>0</v>
      </c>
      <c r="AT23" s="1"/>
    </row>
    <row r="24" ht="15.75" customHeight="1">
      <c r="A24" s="50">
        <f t="shared" si="9"/>
        <v>8</v>
      </c>
      <c r="B24" s="47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9">
        <f t="shared" si="8"/>
        <v>0</v>
      </c>
      <c r="AT24" s="1"/>
    </row>
    <row r="25" ht="15.75" customHeight="1">
      <c r="A25" s="50">
        <f t="shared" si="9"/>
        <v>9</v>
      </c>
      <c r="B25" s="47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9">
        <f t="shared" si="8"/>
        <v>0</v>
      </c>
      <c r="AT25" s="1"/>
    </row>
    <row r="26" ht="15.75" customHeight="1">
      <c r="A26" s="50">
        <f t="shared" si="9"/>
        <v>10</v>
      </c>
      <c r="B26" s="47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9">
        <f t="shared" si="8"/>
        <v>0</v>
      </c>
      <c r="AT26" s="1"/>
    </row>
    <row r="27" ht="15.75" customHeight="1">
      <c r="A27" s="50">
        <f t="shared" si="9"/>
        <v>11</v>
      </c>
      <c r="B27" s="47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9">
        <f t="shared" si="8"/>
        <v>0</v>
      </c>
      <c r="AT27" s="1"/>
    </row>
    <row r="28" ht="15.75" customHeight="1">
      <c r="A28" s="50">
        <f t="shared" si="9"/>
        <v>12</v>
      </c>
      <c r="B28" s="47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9">
        <f t="shared" si="8"/>
        <v>0</v>
      </c>
      <c r="AT28" s="1"/>
    </row>
    <row r="29" ht="15.75" customHeight="1">
      <c r="A29" s="50">
        <f t="shared" si="9"/>
        <v>13</v>
      </c>
      <c r="B29" s="47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9">
        <f t="shared" si="8"/>
        <v>0</v>
      </c>
      <c r="AT29" s="1"/>
    </row>
    <row r="30" ht="15.75" customHeight="1">
      <c r="A30" s="50">
        <f t="shared" si="9"/>
        <v>14</v>
      </c>
      <c r="B30" s="47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9">
        <f t="shared" si="8"/>
        <v>0</v>
      </c>
      <c r="AT30" s="1"/>
    </row>
    <row r="31" ht="15.75" customHeight="1">
      <c r="A31" s="50">
        <f t="shared" si="9"/>
        <v>15</v>
      </c>
      <c r="B31" s="47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9">
        <f t="shared" si="8"/>
        <v>0</v>
      </c>
      <c r="AT31" s="1"/>
    </row>
    <row r="32" ht="15.75" customHeight="1">
      <c r="A32" s="50">
        <f t="shared" si="9"/>
        <v>16</v>
      </c>
      <c r="B32" s="47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9">
        <f t="shared" si="8"/>
        <v>0</v>
      </c>
      <c r="AT32" s="1"/>
    </row>
    <row r="33" ht="15.75" customHeight="1">
      <c r="A33" s="50">
        <f t="shared" si="9"/>
        <v>17</v>
      </c>
      <c r="B33" s="47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9">
        <f t="shared" si="8"/>
        <v>0</v>
      </c>
      <c r="AT33" s="1"/>
    </row>
    <row r="34" ht="15.75" customHeight="1">
      <c r="A34" s="50">
        <f t="shared" si="9"/>
        <v>18</v>
      </c>
      <c r="B34" s="47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9">
        <f t="shared" si="8"/>
        <v>0</v>
      </c>
      <c r="AT34" s="1"/>
    </row>
    <row r="35" ht="15.75" customHeight="1">
      <c r="A35" s="50">
        <f t="shared" si="9"/>
        <v>19</v>
      </c>
      <c r="B35" s="47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9">
        <f t="shared" si="8"/>
        <v>0</v>
      </c>
      <c r="AT35" s="1"/>
    </row>
    <row r="36" ht="15.75" customHeight="1">
      <c r="A36" s="50">
        <f t="shared" si="9"/>
        <v>20</v>
      </c>
      <c r="B36" s="47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  <c r="AA36" s="48"/>
      <c r="AB36" s="48"/>
      <c r="AC36" s="48"/>
      <c r="AD36" s="48"/>
      <c r="AE36" s="48"/>
      <c r="AF36" s="48"/>
      <c r="AG36" s="48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9">
        <f t="shared" si="8"/>
        <v>0</v>
      </c>
      <c r="AT36" s="1"/>
    </row>
    <row r="37" ht="15.75" customHeight="1">
      <c r="A37" s="50">
        <f t="shared" si="9"/>
        <v>21</v>
      </c>
      <c r="B37" s="47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  <c r="AA37" s="48"/>
      <c r="AB37" s="48"/>
      <c r="AC37" s="48"/>
      <c r="AD37" s="48"/>
      <c r="AE37" s="48"/>
      <c r="AF37" s="48"/>
      <c r="AG37" s="48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9">
        <f t="shared" si="8"/>
        <v>0</v>
      </c>
      <c r="AT37" s="1"/>
    </row>
    <row r="38" ht="15.75" customHeight="1">
      <c r="A38" s="50">
        <f t="shared" si="9"/>
        <v>22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  <c r="AA38" s="48"/>
      <c r="AB38" s="48"/>
      <c r="AC38" s="48"/>
      <c r="AD38" s="48"/>
      <c r="AE38" s="48"/>
      <c r="AF38" s="48"/>
      <c r="AG38" s="48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9">
        <f t="shared" si="8"/>
        <v>0</v>
      </c>
      <c r="AT38" s="1"/>
    </row>
    <row r="39" ht="15.75" customHeight="1">
      <c r="A39" s="50">
        <f t="shared" si="9"/>
        <v>23</v>
      </c>
      <c r="B39" s="47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  <c r="AA39" s="48"/>
      <c r="AB39" s="48"/>
      <c r="AC39" s="48"/>
      <c r="AD39" s="48"/>
      <c r="AE39" s="48"/>
      <c r="AF39" s="48"/>
      <c r="AG39" s="48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9">
        <f t="shared" si="8"/>
        <v>0</v>
      </c>
      <c r="AT39" s="1"/>
    </row>
    <row r="40" ht="15.75" customHeight="1">
      <c r="A40" s="50">
        <f t="shared" si="9"/>
        <v>24</v>
      </c>
      <c r="B40" s="47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  <c r="AA40" s="48"/>
      <c r="AB40" s="48"/>
      <c r="AC40" s="48"/>
      <c r="AD40" s="48"/>
      <c r="AE40" s="48"/>
      <c r="AF40" s="48"/>
      <c r="AG40" s="48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9">
        <f t="shared" si="8"/>
        <v>0</v>
      </c>
      <c r="AT40" s="1"/>
    </row>
    <row r="41" ht="15.75" customHeight="1">
      <c r="A41" s="50">
        <f t="shared" si="9"/>
        <v>25</v>
      </c>
      <c r="B41" s="47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  <c r="AA41" s="48"/>
      <c r="AB41" s="48"/>
      <c r="AC41" s="48"/>
      <c r="AD41" s="48"/>
      <c r="AE41" s="48"/>
      <c r="AF41" s="48"/>
      <c r="AG41" s="48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9">
        <f t="shared" si="8"/>
        <v>0</v>
      </c>
      <c r="AT41" s="1"/>
    </row>
    <row r="42" ht="15.75" customHeight="1">
      <c r="A42" s="50">
        <f t="shared" si="9"/>
        <v>26</v>
      </c>
      <c r="B42" s="47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  <c r="AA42" s="48"/>
      <c r="AB42" s="48"/>
      <c r="AC42" s="48"/>
      <c r="AD42" s="48"/>
      <c r="AE42" s="48"/>
      <c r="AF42" s="48"/>
      <c r="AG42" s="48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9">
        <f t="shared" si="8"/>
        <v>0</v>
      </c>
      <c r="AT42" s="1"/>
    </row>
    <row r="43" ht="15.75" customHeight="1">
      <c r="A43" s="50">
        <f t="shared" si="9"/>
        <v>27</v>
      </c>
      <c r="B43" s="47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  <c r="AA43" s="48"/>
      <c r="AB43" s="48"/>
      <c r="AC43" s="48"/>
      <c r="AD43" s="48"/>
      <c r="AE43" s="48"/>
      <c r="AF43" s="48"/>
      <c r="AG43" s="48"/>
      <c r="AH43" s="48"/>
      <c r="AI43" s="48"/>
      <c r="AJ43" s="48"/>
      <c r="AK43" s="48"/>
      <c r="AL43" s="48"/>
      <c r="AM43" s="48"/>
      <c r="AN43" s="48"/>
      <c r="AO43" s="48"/>
      <c r="AP43" s="48"/>
      <c r="AQ43" s="48"/>
      <c r="AR43" s="48"/>
      <c r="AS43" s="49">
        <f t="shared" si="8"/>
        <v>0</v>
      </c>
      <c r="AT43" s="1"/>
    </row>
    <row r="44" ht="15.75" customHeight="1">
      <c r="A44" s="50">
        <f t="shared" si="9"/>
        <v>28</v>
      </c>
      <c r="B44" s="47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  <c r="AA44" s="48"/>
      <c r="AB44" s="48"/>
      <c r="AC44" s="48"/>
      <c r="AD44" s="48"/>
      <c r="AE44" s="48"/>
      <c r="AF44" s="48"/>
      <c r="AG44" s="48"/>
      <c r="AH44" s="48"/>
      <c r="AI44" s="48"/>
      <c r="AJ44" s="48"/>
      <c r="AK44" s="48"/>
      <c r="AL44" s="48"/>
      <c r="AM44" s="48"/>
      <c r="AN44" s="48"/>
      <c r="AO44" s="48"/>
      <c r="AP44" s="48"/>
      <c r="AQ44" s="48"/>
      <c r="AR44" s="48"/>
      <c r="AS44" s="49">
        <f t="shared" si="8"/>
        <v>0</v>
      </c>
      <c r="AT44" s="1"/>
    </row>
    <row r="45" ht="15.75" customHeight="1">
      <c r="A45" s="50">
        <f t="shared" si="9"/>
        <v>29</v>
      </c>
      <c r="B45" s="47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  <c r="AA45" s="48"/>
      <c r="AB45" s="48"/>
      <c r="AC45" s="48"/>
      <c r="AD45" s="48"/>
      <c r="AE45" s="48"/>
      <c r="AF45" s="48"/>
      <c r="AG45" s="48"/>
      <c r="AH45" s="48"/>
      <c r="AI45" s="48"/>
      <c r="AJ45" s="48"/>
      <c r="AK45" s="48"/>
      <c r="AL45" s="48"/>
      <c r="AM45" s="48"/>
      <c r="AN45" s="48"/>
      <c r="AO45" s="48"/>
      <c r="AP45" s="48"/>
      <c r="AQ45" s="48"/>
      <c r="AR45" s="48"/>
      <c r="AS45" s="49">
        <f t="shared" si="8"/>
        <v>0</v>
      </c>
      <c r="AT45" s="1"/>
    </row>
    <row r="46" ht="15.75" customHeight="1">
      <c r="A46" s="50">
        <f t="shared" si="9"/>
        <v>30</v>
      </c>
      <c r="B46" s="47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9">
        <f t="shared" si="8"/>
        <v>0</v>
      </c>
      <c r="AT46" s="1"/>
    </row>
    <row r="47" ht="15.75" customHeight="1">
      <c r="A47" s="50">
        <f t="shared" si="9"/>
        <v>31</v>
      </c>
      <c r="B47" s="47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9">
        <f t="shared" si="8"/>
        <v>0</v>
      </c>
      <c r="AT47" s="1"/>
    </row>
    <row r="48" ht="15.75" customHeight="1">
      <c r="A48" s="50">
        <f t="shared" si="9"/>
        <v>32</v>
      </c>
      <c r="B48" s="47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9">
        <f t="shared" si="8"/>
        <v>0</v>
      </c>
      <c r="AT48" s="1"/>
    </row>
    <row r="49" ht="15.75" customHeight="1">
      <c r="A49" s="50">
        <f t="shared" si="9"/>
        <v>33</v>
      </c>
      <c r="B49" s="47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9">
        <f t="shared" si="8"/>
        <v>0</v>
      </c>
      <c r="AT49" s="1"/>
    </row>
    <row r="50" ht="15.75" customHeight="1">
      <c r="A50" s="50">
        <f t="shared" si="9"/>
        <v>34</v>
      </c>
      <c r="B50" s="47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9">
        <f t="shared" si="8"/>
        <v>0</v>
      </c>
      <c r="AT50" s="1"/>
    </row>
    <row r="51" ht="15.75" customHeight="1">
      <c r="A51" s="50">
        <f t="shared" si="9"/>
        <v>35</v>
      </c>
      <c r="B51" s="47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9">
        <f t="shared" si="8"/>
        <v>0</v>
      </c>
      <c r="AT51" s="1"/>
    </row>
    <row r="52" ht="15.75" customHeight="1">
      <c r="A52" s="50">
        <f t="shared" si="9"/>
        <v>36</v>
      </c>
      <c r="B52" s="47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  <c r="AA52" s="48"/>
      <c r="AB52" s="48"/>
      <c r="AC52" s="48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9">
        <f t="shared" si="8"/>
        <v>0</v>
      </c>
      <c r="AT52" s="1"/>
    </row>
    <row r="53" ht="15.75" customHeight="1">
      <c r="A53" s="50">
        <f t="shared" si="9"/>
        <v>37</v>
      </c>
      <c r="B53" s="47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9">
        <f t="shared" si="8"/>
        <v>0</v>
      </c>
      <c r="AT53" s="1"/>
    </row>
    <row r="54" ht="15.75" customHeight="1">
      <c r="A54" s="50">
        <f t="shared" si="9"/>
        <v>38</v>
      </c>
      <c r="B54" s="47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  <c r="AA54" s="48"/>
      <c r="AB54" s="48"/>
      <c r="AC54" s="48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/>
      <c r="AR54" s="48"/>
      <c r="AS54" s="49">
        <f t="shared" si="8"/>
        <v>0</v>
      </c>
      <c r="AT54" s="1"/>
    </row>
    <row r="55" ht="15.75" customHeight="1">
      <c r="A55" s="50">
        <f t="shared" si="9"/>
        <v>39</v>
      </c>
      <c r="B55" s="47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9">
        <f t="shared" si="8"/>
        <v>0</v>
      </c>
      <c r="AT55" s="1"/>
    </row>
    <row r="56" ht="15.75" customHeight="1">
      <c r="A56" s="50">
        <f t="shared" si="9"/>
        <v>40</v>
      </c>
      <c r="B56" s="47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9">
        <f t="shared" si="8"/>
        <v>0</v>
      </c>
      <c r="AT56" s="1"/>
    </row>
    <row r="57" ht="15.75" customHeight="1">
      <c r="A57" s="50">
        <f t="shared" si="9"/>
        <v>41</v>
      </c>
      <c r="B57" s="47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48"/>
      <c r="P57" s="48"/>
      <c r="Q57" s="48"/>
      <c r="R57" s="48"/>
      <c r="S57" s="48"/>
      <c r="T57" s="48"/>
      <c r="U57" s="48"/>
      <c r="V57" s="48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9">
        <f t="shared" si="8"/>
        <v>0</v>
      </c>
      <c r="AT57" s="1"/>
    </row>
    <row r="58" ht="15.75" customHeight="1">
      <c r="A58" s="50">
        <f t="shared" si="9"/>
        <v>42</v>
      </c>
      <c r="B58" s="47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48"/>
      <c r="P58" s="48"/>
      <c r="Q58" s="48"/>
      <c r="R58" s="48"/>
      <c r="S58" s="48"/>
      <c r="T58" s="48"/>
      <c r="U58" s="48"/>
      <c r="V58" s="48"/>
      <c r="W58" s="48"/>
      <c r="X58" s="48"/>
      <c r="Y58" s="48"/>
      <c r="Z58" s="48"/>
      <c r="AA58" s="48"/>
      <c r="AB58" s="48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9">
        <f t="shared" si="8"/>
        <v>0</v>
      </c>
      <c r="AT58" s="1"/>
    </row>
    <row r="59" ht="15.75" customHeight="1">
      <c r="A59" s="50">
        <f t="shared" si="9"/>
        <v>43</v>
      </c>
      <c r="B59" s="47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9">
        <f t="shared" si="8"/>
        <v>0</v>
      </c>
      <c r="AT59" s="1"/>
    </row>
    <row r="60" ht="15.75" customHeight="1">
      <c r="A60" s="50">
        <f t="shared" si="9"/>
        <v>44</v>
      </c>
      <c r="B60" s="47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9">
        <f t="shared" si="8"/>
        <v>0</v>
      </c>
      <c r="AT60" s="1"/>
    </row>
    <row r="61" ht="15.75" customHeight="1">
      <c r="A61" s="50">
        <f t="shared" si="9"/>
        <v>45</v>
      </c>
      <c r="B61" s="47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9">
        <f t="shared" si="8"/>
        <v>0</v>
      </c>
      <c r="AT61" s="1"/>
    </row>
    <row r="62" ht="15.75" customHeight="1">
      <c r="A62" s="50">
        <f t="shared" si="9"/>
        <v>46</v>
      </c>
      <c r="B62" s="47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48"/>
      <c r="P62" s="48"/>
      <c r="Q62" s="48"/>
      <c r="R62" s="48"/>
      <c r="S62" s="48"/>
      <c r="T62" s="48"/>
      <c r="U62" s="48"/>
      <c r="V62" s="48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9">
        <f t="shared" si="8"/>
        <v>0</v>
      </c>
      <c r="AT62" s="1"/>
    </row>
    <row r="63" ht="15.75" customHeight="1">
      <c r="A63" s="50">
        <f t="shared" si="9"/>
        <v>47</v>
      </c>
      <c r="B63" s="47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9">
        <f t="shared" si="8"/>
        <v>0</v>
      </c>
      <c r="AT63" s="1"/>
    </row>
    <row r="64" ht="15.75" customHeight="1">
      <c r="A64" s="50">
        <f t="shared" si="9"/>
        <v>48</v>
      </c>
      <c r="B64" s="47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9">
        <f t="shared" si="8"/>
        <v>0</v>
      </c>
      <c r="AT64" s="1"/>
    </row>
    <row r="65" ht="15.75" customHeight="1">
      <c r="A65" s="50">
        <f t="shared" si="9"/>
        <v>49</v>
      </c>
      <c r="B65" s="47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8"/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9">
        <f t="shared" si="8"/>
        <v>0</v>
      </c>
      <c r="AT65" s="1"/>
    </row>
    <row r="66" ht="15.75" customHeight="1">
      <c r="A66" s="50">
        <f t="shared" si="9"/>
        <v>50</v>
      </c>
      <c r="B66" s="47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9">
        <f t="shared" si="8"/>
        <v>0</v>
      </c>
      <c r="AT66" s="1"/>
    </row>
    <row r="67" ht="15.75" customHeight="1">
      <c r="A67" s="50">
        <f t="shared" si="9"/>
        <v>51</v>
      </c>
      <c r="B67" s="47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9">
        <f t="shared" si="8"/>
        <v>0</v>
      </c>
      <c r="AT67" s="1"/>
    </row>
    <row r="68" ht="15.75" customHeight="1">
      <c r="A68" s="50">
        <f t="shared" si="9"/>
        <v>52</v>
      </c>
      <c r="B68" s="47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48"/>
      <c r="P68" s="48"/>
      <c r="Q68" s="48"/>
      <c r="R68" s="48"/>
      <c r="S68" s="48"/>
      <c r="T68" s="48"/>
      <c r="U68" s="48"/>
      <c r="V68" s="48"/>
      <c r="W68" s="48"/>
      <c r="X68" s="48"/>
      <c r="Y68" s="48"/>
      <c r="Z68" s="48"/>
      <c r="AA68" s="48"/>
      <c r="AB68" s="48"/>
      <c r="AC68" s="48"/>
      <c r="AD68" s="48"/>
      <c r="AE68" s="48"/>
      <c r="AF68" s="48"/>
      <c r="AG68" s="48"/>
      <c r="AH68" s="48"/>
      <c r="AI68" s="48"/>
      <c r="AJ68" s="48"/>
      <c r="AK68" s="48"/>
      <c r="AL68" s="48"/>
      <c r="AM68" s="48"/>
      <c r="AN68" s="48"/>
      <c r="AO68" s="48"/>
      <c r="AP68" s="48"/>
      <c r="AQ68" s="48"/>
      <c r="AR68" s="48"/>
      <c r="AS68" s="49">
        <f t="shared" si="8"/>
        <v>0</v>
      </c>
      <c r="AT68" s="1"/>
    </row>
    <row r="69" ht="15.75" customHeight="1">
      <c r="A69" s="50">
        <f t="shared" si="9"/>
        <v>53</v>
      </c>
      <c r="B69" s="47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48"/>
      <c r="P69" s="48"/>
      <c r="Q69" s="48"/>
      <c r="R69" s="48"/>
      <c r="S69" s="48"/>
      <c r="T69" s="48"/>
      <c r="U69" s="48"/>
      <c r="V69" s="48"/>
      <c r="W69" s="48"/>
      <c r="X69" s="48"/>
      <c r="Y69" s="48"/>
      <c r="Z69" s="48"/>
      <c r="AA69" s="48"/>
      <c r="AB69" s="48"/>
      <c r="AC69" s="48"/>
      <c r="AD69" s="48"/>
      <c r="AE69" s="48"/>
      <c r="AF69" s="48"/>
      <c r="AG69" s="48"/>
      <c r="AH69" s="48"/>
      <c r="AI69" s="48"/>
      <c r="AJ69" s="48"/>
      <c r="AK69" s="48"/>
      <c r="AL69" s="48"/>
      <c r="AM69" s="48"/>
      <c r="AN69" s="48"/>
      <c r="AO69" s="48"/>
      <c r="AP69" s="48"/>
      <c r="AQ69" s="48"/>
      <c r="AR69" s="48"/>
      <c r="AS69" s="49">
        <f t="shared" si="8"/>
        <v>0</v>
      </c>
      <c r="AT69" s="1"/>
    </row>
    <row r="70" ht="15.75" customHeight="1">
      <c r="A70" s="50">
        <f t="shared" si="9"/>
        <v>54</v>
      </c>
      <c r="B70" s="47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48"/>
      <c r="P70" s="48"/>
      <c r="Q70" s="48"/>
      <c r="R70" s="48"/>
      <c r="S70" s="48"/>
      <c r="T70" s="48"/>
      <c r="U70" s="48"/>
      <c r="V70" s="48"/>
      <c r="W70" s="48"/>
      <c r="X70" s="48"/>
      <c r="Y70" s="48"/>
      <c r="Z70" s="48"/>
      <c r="AA70" s="48"/>
      <c r="AB70" s="48"/>
      <c r="AC70" s="48"/>
      <c r="AD70" s="48"/>
      <c r="AE70" s="48"/>
      <c r="AF70" s="48"/>
      <c r="AG70" s="48"/>
      <c r="AH70" s="48"/>
      <c r="AI70" s="48"/>
      <c r="AJ70" s="48"/>
      <c r="AK70" s="48"/>
      <c r="AL70" s="48"/>
      <c r="AM70" s="48"/>
      <c r="AN70" s="48"/>
      <c r="AO70" s="48"/>
      <c r="AP70" s="48"/>
      <c r="AQ70" s="48"/>
      <c r="AR70" s="48"/>
      <c r="AS70" s="49">
        <f t="shared" si="8"/>
        <v>0</v>
      </c>
      <c r="AT70" s="1"/>
    </row>
    <row r="71" ht="15.75" customHeight="1">
      <c r="A71" s="50">
        <f t="shared" si="9"/>
        <v>55</v>
      </c>
      <c r="B71" s="47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9">
        <f t="shared" si="8"/>
        <v>0</v>
      </c>
      <c r="AT71" s="1"/>
    </row>
    <row r="72" ht="15.75" customHeight="1">
      <c r="A72" s="50">
        <f t="shared" si="9"/>
        <v>56</v>
      </c>
      <c r="B72" s="47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48"/>
      <c r="P72" s="48"/>
      <c r="Q72" s="48"/>
      <c r="R72" s="48"/>
      <c r="S72" s="48"/>
      <c r="T72" s="48"/>
      <c r="U72" s="48"/>
      <c r="V72" s="48"/>
      <c r="W72" s="48"/>
      <c r="X72" s="48"/>
      <c r="Y72" s="48"/>
      <c r="Z72" s="48"/>
      <c r="AA72" s="48"/>
      <c r="AB72" s="48"/>
      <c r="AC72" s="48"/>
      <c r="AD72" s="48"/>
      <c r="AE72" s="48"/>
      <c r="AF72" s="48"/>
      <c r="AG72" s="48"/>
      <c r="AH72" s="48"/>
      <c r="AI72" s="48"/>
      <c r="AJ72" s="48"/>
      <c r="AK72" s="48"/>
      <c r="AL72" s="48"/>
      <c r="AM72" s="48"/>
      <c r="AN72" s="48"/>
      <c r="AO72" s="48"/>
      <c r="AP72" s="48"/>
      <c r="AQ72" s="48"/>
      <c r="AR72" s="48"/>
      <c r="AS72" s="49">
        <f t="shared" si="8"/>
        <v>0</v>
      </c>
      <c r="AT72" s="1"/>
    </row>
    <row r="73" ht="15.75" customHeight="1">
      <c r="A73" s="50">
        <f t="shared" si="9"/>
        <v>57</v>
      </c>
      <c r="B73" s="47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48"/>
      <c r="P73" s="48"/>
      <c r="Q73" s="48"/>
      <c r="R73" s="48"/>
      <c r="S73" s="48"/>
      <c r="T73" s="48"/>
      <c r="U73" s="48"/>
      <c r="V73" s="48"/>
      <c r="W73" s="48"/>
      <c r="X73" s="48"/>
      <c r="Y73" s="48"/>
      <c r="Z73" s="48"/>
      <c r="AA73" s="48"/>
      <c r="AB73" s="48"/>
      <c r="AC73" s="48"/>
      <c r="AD73" s="48"/>
      <c r="AE73" s="48"/>
      <c r="AF73" s="48"/>
      <c r="AG73" s="48"/>
      <c r="AH73" s="48"/>
      <c r="AI73" s="48"/>
      <c r="AJ73" s="48"/>
      <c r="AK73" s="48"/>
      <c r="AL73" s="48"/>
      <c r="AM73" s="48"/>
      <c r="AN73" s="48"/>
      <c r="AO73" s="48"/>
      <c r="AP73" s="48"/>
      <c r="AQ73" s="48"/>
      <c r="AR73" s="48"/>
      <c r="AS73" s="49">
        <f t="shared" si="8"/>
        <v>0</v>
      </c>
      <c r="AT73" s="1"/>
    </row>
    <row r="74" ht="15.75" customHeight="1">
      <c r="A74" s="50">
        <f t="shared" si="9"/>
        <v>58</v>
      </c>
      <c r="B74" s="47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  <c r="AM74" s="48"/>
      <c r="AN74" s="48"/>
      <c r="AO74" s="48"/>
      <c r="AP74" s="48"/>
      <c r="AQ74" s="48"/>
      <c r="AR74" s="48"/>
      <c r="AS74" s="49">
        <f t="shared" si="8"/>
        <v>0</v>
      </c>
      <c r="AT74" s="1"/>
    </row>
    <row r="75" ht="15.75" customHeight="1">
      <c r="A75" s="50">
        <f t="shared" si="9"/>
        <v>59</v>
      </c>
      <c r="B75" s="47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48"/>
      <c r="P75" s="48"/>
      <c r="Q75" s="48"/>
      <c r="R75" s="48"/>
      <c r="S75" s="48"/>
      <c r="T75" s="48"/>
      <c r="U75" s="48"/>
      <c r="V75" s="48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48"/>
      <c r="AS75" s="49">
        <f t="shared" si="8"/>
        <v>0</v>
      </c>
      <c r="AT75" s="1"/>
    </row>
    <row r="76" ht="15.75" customHeight="1">
      <c r="A76" s="50">
        <f t="shared" si="9"/>
        <v>60</v>
      </c>
      <c r="B76" s="47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48"/>
      <c r="AS76" s="49">
        <f t="shared" si="8"/>
        <v>0</v>
      </c>
      <c r="AT76" s="1"/>
    </row>
    <row r="77" ht="15.75" customHeight="1">
      <c r="A77" s="50">
        <f t="shared" si="9"/>
        <v>61</v>
      </c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9">
        <f t="shared" si="8"/>
        <v>0</v>
      </c>
      <c r="AT77" s="1"/>
    </row>
    <row r="78" ht="15.75" customHeight="1">
      <c r="A78" s="50">
        <f t="shared" si="9"/>
        <v>62</v>
      </c>
      <c r="B78" s="47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48"/>
      <c r="P78" s="48"/>
      <c r="Q78" s="48"/>
      <c r="R78" s="48"/>
      <c r="S78" s="48"/>
      <c r="T78" s="48"/>
      <c r="U78" s="48"/>
      <c r="V78" s="48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9">
        <f t="shared" si="8"/>
        <v>0</v>
      </c>
      <c r="AT78" s="1"/>
    </row>
    <row r="79" ht="15.75" customHeight="1">
      <c r="A79" s="50">
        <f t="shared" si="9"/>
        <v>63</v>
      </c>
      <c r="B79" s="47"/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48"/>
      <c r="P79" s="48"/>
      <c r="Q79" s="48"/>
      <c r="R79" s="48"/>
      <c r="S79" s="48"/>
      <c r="T79" s="48"/>
      <c r="U79" s="48"/>
      <c r="V79" s="48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9">
        <f t="shared" si="8"/>
        <v>0</v>
      </c>
      <c r="AT79" s="1"/>
    </row>
    <row r="80" ht="15.75" customHeight="1">
      <c r="A80" s="50">
        <f t="shared" si="9"/>
        <v>64</v>
      </c>
      <c r="B80" s="47"/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48"/>
      <c r="P80" s="48"/>
      <c r="Q80" s="48"/>
      <c r="R80" s="48"/>
      <c r="S80" s="48"/>
      <c r="T80" s="48"/>
      <c r="U80" s="48"/>
      <c r="V80" s="48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48"/>
      <c r="AQ80" s="48"/>
      <c r="AR80" s="48"/>
      <c r="AS80" s="49">
        <f t="shared" si="8"/>
        <v>0</v>
      </c>
      <c r="AT80" s="1"/>
    </row>
    <row r="81" ht="15.75" customHeight="1">
      <c r="A81" s="50">
        <f t="shared" si="9"/>
        <v>65</v>
      </c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9">
        <f t="shared" si="8"/>
        <v>0</v>
      </c>
      <c r="AT81" s="1"/>
    </row>
    <row r="82" ht="15.75" customHeight="1">
      <c r="A82" s="50">
        <f t="shared" si="9"/>
        <v>66</v>
      </c>
      <c r="B82" s="47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48"/>
      <c r="T82" s="48"/>
      <c r="U82" s="48"/>
      <c r="V82" s="48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9">
        <f t="shared" si="8"/>
        <v>0</v>
      </c>
      <c r="AT82" s="1"/>
    </row>
    <row r="83" ht="15.75" customHeight="1">
      <c r="A83" s="50">
        <f t="shared" si="9"/>
        <v>67</v>
      </c>
      <c r="B83" s="47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48"/>
      <c r="T83" s="48"/>
      <c r="U83" s="48"/>
      <c r="V83" s="48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9">
        <f t="shared" si="8"/>
        <v>0</v>
      </c>
      <c r="AT83" s="1"/>
    </row>
    <row r="84" ht="15.75" customHeight="1">
      <c r="A84" s="50">
        <f t="shared" si="9"/>
        <v>68</v>
      </c>
      <c r="B84" s="47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/>
      <c r="AQ84" s="48"/>
      <c r="AR84" s="48"/>
      <c r="AS84" s="49">
        <f t="shared" si="8"/>
        <v>0</v>
      </c>
      <c r="AT84" s="1"/>
    </row>
    <row r="85" ht="15.75" customHeight="1">
      <c r="A85" s="50">
        <f t="shared" si="9"/>
        <v>69</v>
      </c>
      <c r="B85" s="47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48"/>
      <c r="T85" s="48"/>
      <c r="U85" s="48"/>
      <c r="V85" s="48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/>
      <c r="AQ85" s="48"/>
      <c r="AR85" s="48"/>
      <c r="AS85" s="49">
        <f t="shared" si="8"/>
        <v>0</v>
      </c>
      <c r="AT85" s="1"/>
    </row>
    <row r="86" ht="15.75" customHeight="1">
      <c r="A86" s="50">
        <f t="shared" si="9"/>
        <v>70</v>
      </c>
      <c r="B86" s="47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48"/>
      <c r="T86" s="48"/>
      <c r="U86" s="48"/>
      <c r="V86" s="48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/>
      <c r="AQ86" s="48"/>
      <c r="AR86" s="48"/>
      <c r="AS86" s="49">
        <f t="shared" si="8"/>
        <v>0</v>
      </c>
      <c r="AT86" s="1"/>
    </row>
    <row r="87" ht="15.75" customHeight="1">
      <c r="A87" s="50">
        <f t="shared" si="9"/>
        <v>71</v>
      </c>
      <c r="B87" s="47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48"/>
      <c r="T87" s="48"/>
      <c r="U87" s="48"/>
      <c r="V87" s="48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48"/>
      <c r="AQ87" s="48"/>
      <c r="AR87" s="48"/>
      <c r="AS87" s="49">
        <f t="shared" si="8"/>
        <v>0</v>
      </c>
      <c r="AT87" s="1"/>
    </row>
    <row r="88" ht="15.75" customHeight="1">
      <c r="A88" s="50">
        <f t="shared" si="9"/>
        <v>72</v>
      </c>
      <c r="B88" s="47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48"/>
      <c r="T88" s="48"/>
      <c r="U88" s="48"/>
      <c r="V88" s="48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/>
      <c r="AN88" s="48"/>
      <c r="AO88" s="48"/>
      <c r="AP88" s="48"/>
      <c r="AQ88" s="48"/>
      <c r="AR88" s="48"/>
      <c r="AS88" s="49">
        <f t="shared" si="8"/>
        <v>0</v>
      </c>
      <c r="AT88" s="1"/>
    </row>
    <row r="89" ht="15.75" customHeight="1">
      <c r="A89" s="50">
        <f t="shared" si="9"/>
        <v>73</v>
      </c>
      <c r="B89" s="47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48"/>
      <c r="T89" s="48"/>
      <c r="U89" s="48"/>
      <c r="V89" s="48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/>
      <c r="AN89" s="48"/>
      <c r="AO89" s="48"/>
      <c r="AP89" s="48"/>
      <c r="AQ89" s="48"/>
      <c r="AR89" s="48"/>
      <c r="AS89" s="49">
        <f t="shared" si="8"/>
        <v>0</v>
      </c>
      <c r="AT89" s="1"/>
    </row>
    <row r="90" ht="15.75" customHeight="1">
      <c r="A90" s="50">
        <f t="shared" si="9"/>
        <v>74</v>
      </c>
      <c r="B90" s="47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48"/>
      <c r="T90" s="48"/>
      <c r="U90" s="48"/>
      <c r="V90" s="48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/>
      <c r="AN90" s="48"/>
      <c r="AO90" s="48"/>
      <c r="AP90" s="48"/>
      <c r="AQ90" s="48"/>
      <c r="AR90" s="48"/>
      <c r="AS90" s="49">
        <f t="shared" si="8"/>
        <v>0</v>
      </c>
      <c r="AT90" s="1"/>
    </row>
    <row r="91" ht="15.75" customHeight="1">
      <c r="A91" s="50">
        <f t="shared" si="9"/>
        <v>75</v>
      </c>
      <c r="B91" s="47"/>
      <c r="C91" s="48"/>
      <c r="D91" s="48"/>
      <c r="E91" s="48"/>
      <c r="F91" s="48"/>
      <c r="G91" s="48"/>
      <c r="H91" s="48"/>
      <c r="I91" s="48"/>
      <c r="J91" s="48"/>
      <c r="K91" s="48"/>
      <c r="L91" s="48"/>
      <c r="M91" s="48"/>
      <c r="N91" s="48"/>
      <c r="O91" s="48"/>
      <c r="P91" s="48"/>
      <c r="Q91" s="48"/>
      <c r="R91" s="48"/>
      <c r="S91" s="48"/>
      <c r="T91" s="48"/>
      <c r="U91" s="48"/>
      <c r="V91" s="48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/>
      <c r="AP91" s="48"/>
      <c r="AQ91" s="48"/>
      <c r="AR91" s="48"/>
      <c r="AS91" s="49">
        <f t="shared" si="8"/>
        <v>0</v>
      </c>
      <c r="AT91" s="1"/>
    </row>
    <row r="92" ht="15.75" customHeight="1">
      <c r="A92" s="50">
        <f t="shared" si="9"/>
        <v>76</v>
      </c>
      <c r="B92" s="47"/>
      <c r="C92" s="48"/>
      <c r="D92" s="48"/>
      <c r="E92" s="48"/>
      <c r="F92" s="48"/>
      <c r="G92" s="48"/>
      <c r="H92" s="48"/>
      <c r="I92" s="48"/>
      <c r="J92" s="48"/>
      <c r="K92" s="48"/>
      <c r="L92" s="48"/>
      <c r="M92" s="48"/>
      <c r="N92" s="48"/>
      <c r="O92" s="48"/>
      <c r="P92" s="48"/>
      <c r="Q92" s="48"/>
      <c r="R92" s="48"/>
      <c r="S92" s="48"/>
      <c r="T92" s="48"/>
      <c r="U92" s="48"/>
      <c r="V92" s="48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/>
      <c r="AR92" s="48"/>
      <c r="AS92" s="49">
        <f t="shared" si="8"/>
        <v>0</v>
      </c>
      <c r="AT92" s="1"/>
    </row>
    <row r="93" ht="15.75" customHeight="1">
      <c r="A93" s="50">
        <f t="shared" si="9"/>
        <v>77</v>
      </c>
      <c r="B93" s="47"/>
      <c r="C93" s="48"/>
      <c r="D93" s="48"/>
      <c r="E93" s="48"/>
      <c r="F93" s="48"/>
      <c r="G93" s="48"/>
      <c r="H93" s="48"/>
      <c r="I93" s="48"/>
      <c r="J93" s="48"/>
      <c r="K93" s="48"/>
      <c r="L93" s="48"/>
      <c r="M93" s="48"/>
      <c r="N93" s="48"/>
      <c r="O93" s="48"/>
      <c r="P93" s="48"/>
      <c r="Q93" s="48"/>
      <c r="R93" s="48"/>
      <c r="S93" s="48"/>
      <c r="T93" s="48"/>
      <c r="U93" s="48"/>
      <c r="V93" s="48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9">
        <f t="shared" si="8"/>
        <v>0</v>
      </c>
      <c r="AT93" s="1"/>
    </row>
    <row r="94" ht="15.75" customHeight="1">
      <c r="A94" s="50">
        <f t="shared" si="9"/>
        <v>78</v>
      </c>
      <c r="B94" s="47"/>
      <c r="C94" s="48"/>
      <c r="D94" s="48"/>
      <c r="E94" s="48"/>
      <c r="F94" s="48"/>
      <c r="G94" s="48"/>
      <c r="H94" s="48"/>
      <c r="I94" s="48"/>
      <c r="J94" s="48"/>
      <c r="K94" s="48"/>
      <c r="L94" s="48"/>
      <c r="M94" s="48"/>
      <c r="N94" s="48"/>
      <c r="O94" s="48"/>
      <c r="P94" s="48"/>
      <c r="Q94" s="48"/>
      <c r="R94" s="48"/>
      <c r="S94" s="48"/>
      <c r="T94" s="48"/>
      <c r="U94" s="48"/>
      <c r="V94" s="48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9">
        <f t="shared" si="8"/>
        <v>0</v>
      </c>
      <c r="AT94" s="1"/>
    </row>
    <row r="95" ht="15.75" customHeight="1">
      <c r="A95" s="50">
        <f t="shared" si="9"/>
        <v>79</v>
      </c>
      <c r="B95" s="47"/>
      <c r="C95" s="48"/>
      <c r="D95" s="48"/>
      <c r="E95" s="48"/>
      <c r="F95" s="48"/>
      <c r="G95" s="48"/>
      <c r="H95" s="48"/>
      <c r="I95" s="48"/>
      <c r="J95" s="48"/>
      <c r="K95" s="48"/>
      <c r="L95" s="48"/>
      <c r="M95" s="48"/>
      <c r="N95" s="48"/>
      <c r="O95" s="48"/>
      <c r="P95" s="48"/>
      <c r="Q95" s="48"/>
      <c r="R95" s="48"/>
      <c r="S95" s="48"/>
      <c r="T95" s="48"/>
      <c r="U95" s="48"/>
      <c r="V95" s="48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9">
        <f t="shared" si="8"/>
        <v>0</v>
      </c>
      <c r="AT95" s="1"/>
    </row>
    <row r="96" ht="15.75" customHeight="1">
      <c r="A96" s="50">
        <f t="shared" si="9"/>
        <v>80</v>
      </c>
      <c r="B96" s="47"/>
      <c r="C96" s="48"/>
      <c r="D96" s="48"/>
      <c r="E96" s="48"/>
      <c r="F96" s="48"/>
      <c r="G96" s="48"/>
      <c r="H96" s="48"/>
      <c r="I96" s="48"/>
      <c r="J96" s="48"/>
      <c r="K96" s="48"/>
      <c r="L96" s="48"/>
      <c r="M96" s="48"/>
      <c r="N96" s="48"/>
      <c r="O96" s="48"/>
      <c r="P96" s="48"/>
      <c r="Q96" s="48"/>
      <c r="R96" s="48"/>
      <c r="S96" s="48"/>
      <c r="T96" s="48"/>
      <c r="U96" s="48"/>
      <c r="V96" s="48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/>
      <c r="AO96" s="48"/>
      <c r="AP96" s="48"/>
      <c r="AQ96" s="48"/>
      <c r="AR96" s="48"/>
      <c r="AS96" s="49">
        <f t="shared" si="8"/>
        <v>0</v>
      </c>
      <c r="AT96" s="1"/>
    </row>
    <row r="97" ht="15.75" customHeight="1">
      <c r="A97" s="50">
        <f t="shared" si="9"/>
        <v>81</v>
      </c>
      <c r="B97" s="47"/>
      <c r="C97" s="48"/>
      <c r="D97" s="48"/>
      <c r="E97" s="48"/>
      <c r="F97" s="48"/>
      <c r="G97" s="48"/>
      <c r="H97" s="48"/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9">
        <f t="shared" si="8"/>
        <v>0</v>
      </c>
      <c r="AT97" s="1"/>
    </row>
    <row r="98" ht="15.75" customHeight="1">
      <c r="A98" s="50">
        <f t="shared" si="9"/>
        <v>82</v>
      </c>
      <c r="B98" s="47"/>
      <c r="C98" s="48"/>
      <c r="D98" s="48"/>
      <c r="E98" s="48"/>
      <c r="F98" s="48"/>
      <c r="G98" s="48"/>
      <c r="H98" s="48"/>
      <c r="I98" s="48"/>
      <c r="J98" s="48"/>
      <c r="K98" s="48"/>
      <c r="L98" s="48"/>
      <c r="M98" s="48"/>
      <c r="N98" s="48"/>
      <c r="O98" s="48"/>
      <c r="P98" s="48"/>
      <c r="Q98" s="48"/>
      <c r="R98" s="48"/>
      <c r="S98" s="48"/>
      <c r="T98" s="48"/>
      <c r="U98" s="48"/>
      <c r="V98" s="48"/>
      <c r="W98" s="48"/>
      <c r="X98" s="48"/>
      <c r="Y98" s="48"/>
      <c r="Z98" s="48"/>
      <c r="AA98" s="48"/>
      <c r="AB98" s="48"/>
      <c r="AC98" s="48"/>
      <c r="AD98" s="48"/>
      <c r="AE98" s="48"/>
      <c r="AF98" s="48"/>
      <c r="AG98" s="48"/>
      <c r="AH98" s="48"/>
      <c r="AI98" s="48"/>
      <c r="AJ98" s="48"/>
      <c r="AK98" s="48"/>
      <c r="AL98" s="48"/>
      <c r="AM98" s="48"/>
      <c r="AN98" s="48"/>
      <c r="AO98" s="48"/>
      <c r="AP98" s="48"/>
      <c r="AQ98" s="48"/>
      <c r="AR98" s="48"/>
      <c r="AS98" s="49">
        <f t="shared" si="8"/>
        <v>0</v>
      </c>
      <c r="AT98" s="1"/>
    </row>
    <row r="99" ht="15.75" customHeight="1">
      <c r="A99" s="50">
        <f t="shared" si="9"/>
        <v>83</v>
      </c>
      <c r="B99" s="47"/>
      <c r="C99" s="48"/>
      <c r="D99" s="48"/>
      <c r="E99" s="48"/>
      <c r="F99" s="48"/>
      <c r="G99" s="48"/>
      <c r="H99" s="48"/>
      <c r="I99" s="48"/>
      <c r="J99" s="48"/>
      <c r="K99" s="48"/>
      <c r="L99" s="48"/>
      <c r="M99" s="48"/>
      <c r="N99" s="48"/>
      <c r="O99" s="48"/>
      <c r="P99" s="48"/>
      <c r="Q99" s="48"/>
      <c r="R99" s="48"/>
      <c r="S99" s="48"/>
      <c r="T99" s="48"/>
      <c r="U99" s="48"/>
      <c r="V99" s="48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/>
      <c r="AK99" s="48"/>
      <c r="AL99" s="48"/>
      <c r="AM99" s="48"/>
      <c r="AN99" s="48"/>
      <c r="AO99" s="48"/>
      <c r="AP99" s="48"/>
      <c r="AQ99" s="48"/>
      <c r="AR99" s="48"/>
      <c r="AS99" s="49">
        <f t="shared" si="8"/>
        <v>0</v>
      </c>
      <c r="AT99" s="1"/>
    </row>
    <row r="100" ht="15.75" customHeight="1">
      <c r="A100" s="50">
        <f t="shared" si="9"/>
        <v>84</v>
      </c>
      <c r="B100" s="47"/>
      <c r="C100" s="48"/>
      <c r="D100" s="48"/>
      <c r="E100" s="48"/>
      <c r="F100" s="48"/>
      <c r="G100" s="48"/>
      <c r="H100" s="48"/>
      <c r="I100" s="48"/>
      <c r="J100" s="48"/>
      <c r="K100" s="48"/>
      <c r="L100" s="48"/>
      <c r="M100" s="48"/>
      <c r="N100" s="48"/>
      <c r="O100" s="48"/>
      <c r="P100" s="48"/>
      <c r="Q100" s="48"/>
      <c r="R100" s="48"/>
      <c r="S100" s="48"/>
      <c r="T100" s="48"/>
      <c r="U100" s="48"/>
      <c r="V100" s="48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/>
      <c r="AL100" s="48"/>
      <c r="AM100" s="48"/>
      <c r="AN100" s="48"/>
      <c r="AO100" s="48"/>
      <c r="AP100" s="48"/>
      <c r="AQ100" s="48"/>
      <c r="AR100" s="48"/>
      <c r="AS100" s="49">
        <f t="shared" si="8"/>
        <v>0</v>
      </c>
      <c r="AT100" s="1"/>
    </row>
    <row r="101" ht="15.75" customHeight="1">
      <c r="A101" s="50">
        <f t="shared" si="9"/>
        <v>85</v>
      </c>
      <c r="B101" s="47"/>
      <c r="C101" s="48"/>
      <c r="D101" s="48"/>
      <c r="E101" s="48"/>
      <c r="F101" s="48"/>
      <c r="G101" s="48"/>
      <c r="H101" s="48"/>
      <c r="I101" s="48"/>
      <c r="J101" s="48"/>
      <c r="K101" s="48"/>
      <c r="L101" s="48"/>
      <c r="M101" s="48"/>
      <c r="N101" s="48"/>
      <c r="O101" s="48"/>
      <c r="P101" s="48"/>
      <c r="Q101" s="48"/>
      <c r="R101" s="48"/>
      <c r="S101" s="48"/>
      <c r="T101" s="48"/>
      <c r="U101" s="48"/>
      <c r="V101" s="48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9">
        <f t="shared" si="8"/>
        <v>0</v>
      </c>
      <c r="AT101" s="1"/>
    </row>
    <row r="102" ht="15.75" customHeight="1">
      <c r="A102" s="50">
        <f t="shared" si="9"/>
        <v>86</v>
      </c>
      <c r="B102" s="47"/>
      <c r="C102" s="48"/>
      <c r="D102" s="48"/>
      <c r="E102" s="48"/>
      <c r="F102" s="48"/>
      <c r="G102" s="48"/>
      <c r="H102" s="48"/>
      <c r="I102" s="48"/>
      <c r="J102" s="48"/>
      <c r="K102" s="48"/>
      <c r="L102" s="48"/>
      <c r="M102" s="48"/>
      <c r="N102" s="48"/>
      <c r="O102" s="48"/>
      <c r="P102" s="48"/>
      <c r="Q102" s="48"/>
      <c r="R102" s="48"/>
      <c r="S102" s="48"/>
      <c r="T102" s="48"/>
      <c r="U102" s="48"/>
      <c r="V102" s="48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9">
        <f t="shared" si="8"/>
        <v>0</v>
      </c>
      <c r="AT102" s="1"/>
    </row>
    <row r="103" ht="15.75" customHeight="1">
      <c r="A103" s="50">
        <f t="shared" si="9"/>
        <v>87</v>
      </c>
      <c r="B103" s="47"/>
      <c r="C103" s="48"/>
      <c r="D103" s="48"/>
      <c r="E103" s="48"/>
      <c r="F103" s="48"/>
      <c r="G103" s="48"/>
      <c r="H103" s="48"/>
      <c r="I103" s="48"/>
      <c r="J103" s="48"/>
      <c r="K103" s="48"/>
      <c r="L103" s="48"/>
      <c r="M103" s="48"/>
      <c r="N103" s="48"/>
      <c r="O103" s="48"/>
      <c r="P103" s="48"/>
      <c r="Q103" s="48"/>
      <c r="R103" s="48"/>
      <c r="S103" s="48"/>
      <c r="T103" s="48"/>
      <c r="U103" s="48"/>
      <c r="V103" s="48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9">
        <f t="shared" si="8"/>
        <v>0</v>
      </c>
      <c r="AT103" s="1"/>
    </row>
    <row r="104" ht="15.75" customHeight="1">
      <c r="A104" s="50">
        <f t="shared" si="9"/>
        <v>88</v>
      </c>
      <c r="B104" s="47"/>
      <c r="C104" s="48"/>
      <c r="D104" s="48"/>
      <c r="E104" s="48"/>
      <c r="F104" s="48"/>
      <c r="G104" s="48"/>
      <c r="H104" s="48"/>
      <c r="I104" s="48"/>
      <c r="J104" s="48"/>
      <c r="K104" s="48"/>
      <c r="L104" s="48"/>
      <c r="M104" s="48"/>
      <c r="N104" s="48"/>
      <c r="O104" s="48"/>
      <c r="P104" s="48"/>
      <c r="Q104" s="48"/>
      <c r="R104" s="48"/>
      <c r="S104" s="48"/>
      <c r="T104" s="48"/>
      <c r="U104" s="48"/>
      <c r="V104" s="48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9">
        <f t="shared" si="8"/>
        <v>0</v>
      </c>
      <c r="AT104" s="1"/>
    </row>
    <row r="105" ht="15.75" customHeight="1">
      <c r="A105" s="50">
        <f t="shared" si="9"/>
        <v>89</v>
      </c>
      <c r="B105" s="47"/>
      <c r="C105" s="48"/>
      <c r="D105" s="48"/>
      <c r="E105" s="48"/>
      <c r="F105" s="48"/>
      <c r="G105" s="48"/>
      <c r="H105" s="48"/>
      <c r="I105" s="48"/>
      <c r="J105" s="48"/>
      <c r="K105" s="48"/>
      <c r="L105" s="48"/>
      <c r="M105" s="48"/>
      <c r="N105" s="48"/>
      <c r="O105" s="48"/>
      <c r="P105" s="48"/>
      <c r="Q105" s="48"/>
      <c r="R105" s="48"/>
      <c r="S105" s="48"/>
      <c r="T105" s="48"/>
      <c r="U105" s="48"/>
      <c r="V105" s="48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/>
      <c r="AR105" s="48"/>
      <c r="AS105" s="49">
        <f t="shared" si="8"/>
        <v>0</v>
      </c>
      <c r="AT105" s="1"/>
    </row>
    <row r="106" ht="15.75" customHeight="1">
      <c r="A106" s="50">
        <f t="shared" si="9"/>
        <v>90</v>
      </c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8"/>
      <c r="M106" s="48"/>
      <c r="N106" s="48"/>
      <c r="O106" s="48"/>
      <c r="P106" s="48"/>
      <c r="Q106" s="48"/>
      <c r="R106" s="48"/>
      <c r="S106" s="48"/>
      <c r="T106" s="48"/>
      <c r="U106" s="48"/>
      <c r="V106" s="48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/>
      <c r="AR106" s="48"/>
      <c r="AS106" s="49">
        <f t="shared" si="8"/>
        <v>0</v>
      </c>
      <c r="AT106" s="1"/>
    </row>
    <row r="107" ht="15.75" customHeight="1">
      <c r="A107" s="50">
        <f t="shared" si="9"/>
        <v>91</v>
      </c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48"/>
      <c r="M107" s="48"/>
      <c r="N107" s="48"/>
      <c r="O107" s="48"/>
      <c r="P107" s="48"/>
      <c r="Q107" s="48"/>
      <c r="R107" s="48"/>
      <c r="S107" s="48"/>
      <c r="T107" s="48"/>
      <c r="U107" s="48"/>
      <c r="V107" s="48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/>
      <c r="AR107" s="48"/>
      <c r="AS107" s="49">
        <f t="shared" si="8"/>
        <v>0</v>
      </c>
      <c r="AT107" s="1"/>
    </row>
    <row r="108" ht="15.75" customHeight="1">
      <c r="A108" s="50">
        <f t="shared" si="9"/>
        <v>92</v>
      </c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48"/>
      <c r="M108" s="48"/>
      <c r="N108" s="48"/>
      <c r="O108" s="48"/>
      <c r="P108" s="48"/>
      <c r="Q108" s="48"/>
      <c r="R108" s="48"/>
      <c r="S108" s="48"/>
      <c r="T108" s="48"/>
      <c r="U108" s="48"/>
      <c r="V108" s="48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9">
        <f t="shared" si="8"/>
        <v>0</v>
      </c>
      <c r="AT108" s="1"/>
    </row>
    <row r="109" ht="15.75" customHeight="1">
      <c r="A109" s="50">
        <f t="shared" si="9"/>
        <v>93</v>
      </c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48"/>
      <c r="M109" s="48"/>
      <c r="N109" s="48"/>
      <c r="O109" s="48"/>
      <c r="P109" s="48"/>
      <c r="Q109" s="48"/>
      <c r="R109" s="48"/>
      <c r="S109" s="48"/>
      <c r="T109" s="48"/>
      <c r="U109" s="48"/>
      <c r="V109" s="48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9">
        <f t="shared" si="8"/>
        <v>0</v>
      </c>
      <c r="AT109" s="1"/>
    </row>
    <row r="110" ht="15.75" customHeight="1">
      <c r="A110" s="50">
        <f t="shared" si="9"/>
        <v>94</v>
      </c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8"/>
      <c r="M110" s="48"/>
      <c r="N110" s="48"/>
      <c r="O110" s="48"/>
      <c r="P110" s="48"/>
      <c r="Q110" s="48"/>
      <c r="R110" s="48"/>
      <c r="S110" s="48"/>
      <c r="T110" s="48"/>
      <c r="U110" s="48"/>
      <c r="V110" s="48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9">
        <f t="shared" si="8"/>
        <v>0</v>
      </c>
      <c r="AT110" s="1"/>
    </row>
    <row r="111" ht="15.75" customHeight="1">
      <c r="A111" s="50">
        <f t="shared" si="9"/>
        <v>95</v>
      </c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9">
        <f t="shared" si="8"/>
        <v>0</v>
      </c>
      <c r="AT111" s="1"/>
    </row>
    <row r="112" ht="15.75" customHeight="1">
      <c r="A112" s="50">
        <f t="shared" si="9"/>
        <v>96</v>
      </c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8"/>
      <c r="M112" s="48"/>
      <c r="N112" s="48"/>
      <c r="O112" s="48"/>
      <c r="P112" s="48"/>
      <c r="Q112" s="48"/>
      <c r="R112" s="48"/>
      <c r="S112" s="48"/>
      <c r="T112" s="48"/>
      <c r="U112" s="48"/>
      <c r="V112" s="48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9">
        <f t="shared" si="8"/>
        <v>0</v>
      </c>
      <c r="AT112" s="1"/>
    </row>
    <row r="113" ht="15.75" customHeight="1">
      <c r="A113" s="50">
        <f t="shared" si="9"/>
        <v>97</v>
      </c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48"/>
      <c r="M113" s="48"/>
      <c r="N113" s="48"/>
      <c r="O113" s="48"/>
      <c r="P113" s="48"/>
      <c r="Q113" s="48"/>
      <c r="R113" s="48"/>
      <c r="S113" s="48"/>
      <c r="T113" s="48"/>
      <c r="U113" s="48"/>
      <c r="V113" s="48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9">
        <f t="shared" si="8"/>
        <v>0</v>
      </c>
      <c r="AT113" s="1"/>
    </row>
    <row r="114" ht="15.75" customHeight="1">
      <c r="A114" s="50">
        <f t="shared" si="9"/>
        <v>98</v>
      </c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8"/>
      <c r="M114" s="48"/>
      <c r="N114" s="48"/>
      <c r="O114" s="48"/>
      <c r="P114" s="48"/>
      <c r="Q114" s="48"/>
      <c r="R114" s="48"/>
      <c r="S114" s="48"/>
      <c r="T114" s="48"/>
      <c r="U114" s="48"/>
      <c r="V114" s="48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9">
        <f t="shared" si="8"/>
        <v>0</v>
      </c>
      <c r="AT114" s="1"/>
    </row>
    <row r="115" ht="15.75" customHeight="1">
      <c r="A115" s="50">
        <f t="shared" si="9"/>
        <v>99</v>
      </c>
      <c r="B115" s="47"/>
      <c r="C115" s="48"/>
      <c r="D115" s="48"/>
      <c r="E115" s="48"/>
      <c r="F115" s="48"/>
      <c r="G115" s="48"/>
      <c r="H115" s="48"/>
      <c r="I115" s="48"/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9">
        <f t="shared" si="8"/>
        <v>0</v>
      </c>
      <c r="AT115" s="1"/>
    </row>
    <row r="116" ht="15.75" customHeight="1">
      <c r="A116" s="50">
        <f t="shared" si="9"/>
        <v>100</v>
      </c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48"/>
      <c r="M116" s="48"/>
      <c r="N116" s="48"/>
      <c r="O116" s="48"/>
      <c r="P116" s="48"/>
      <c r="Q116" s="48"/>
      <c r="R116" s="48"/>
      <c r="S116" s="48"/>
      <c r="T116" s="48"/>
      <c r="U116" s="48"/>
      <c r="V116" s="48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9">
        <f t="shared" si="8"/>
        <v>0</v>
      </c>
      <c r="AT116" s="1"/>
    </row>
    <row r="117" ht="15.75" customHeight="1">
      <c r="A117" s="50">
        <f t="shared" si="9"/>
        <v>101</v>
      </c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48"/>
      <c r="M117" s="48"/>
      <c r="N117" s="48"/>
      <c r="O117" s="48"/>
      <c r="P117" s="48"/>
      <c r="Q117" s="48"/>
      <c r="R117" s="48"/>
      <c r="S117" s="48"/>
      <c r="T117" s="48"/>
      <c r="U117" s="48"/>
      <c r="V117" s="48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9">
        <f t="shared" si="8"/>
        <v>0</v>
      </c>
      <c r="AT117" s="1"/>
    </row>
    <row r="118" ht="15.75" customHeight="1">
      <c r="A118" s="50">
        <f t="shared" si="9"/>
        <v>102</v>
      </c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48"/>
      <c r="M118" s="48"/>
      <c r="N118" s="48"/>
      <c r="O118" s="48"/>
      <c r="P118" s="48"/>
      <c r="Q118" s="48"/>
      <c r="R118" s="48"/>
      <c r="S118" s="48"/>
      <c r="T118" s="48"/>
      <c r="U118" s="48"/>
      <c r="V118" s="48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9">
        <f t="shared" si="8"/>
        <v>0</v>
      </c>
      <c r="AT118" s="1"/>
    </row>
    <row r="119" ht="15.75" customHeight="1">
      <c r="A119" s="50">
        <f t="shared" si="9"/>
        <v>103</v>
      </c>
      <c r="B119" s="47"/>
      <c r="C119" s="48"/>
      <c r="D119" s="48"/>
      <c r="E119" s="48"/>
      <c r="F119" s="48"/>
      <c r="G119" s="48"/>
      <c r="H119" s="48"/>
      <c r="I119" s="48"/>
      <c r="J119" s="48"/>
      <c r="K119" s="48"/>
      <c r="L119" s="48"/>
      <c r="M119" s="48"/>
      <c r="N119" s="48"/>
      <c r="O119" s="48"/>
      <c r="P119" s="48"/>
      <c r="Q119" s="48"/>
      <c r="R119" s="48"/>
      <c r="S119" s="48"/>
      <c r="T119" s="48"/>
      <c r="U119" s="48"/>
      <c r="V119" s="48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/>
      <c r="AP119" s="48"/>
      <c r="AQ119" s="48"/>
      <c r="AR119" s="48"/>
      <c r="AS119" s="49">
        <f t="shared" si="8"/>
        <v>0</v>
      </c>
      <c r="AT119" s="1"/>
    </row>
    <row r="120" ht="15.75" customHeight="1">
      <c r="A120" s="50">
        <f t="shared" si="9"/>
        <v>104</v>
      </c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9">
        <f t="shared" si="8"/>
        <v>0</v>
      </c>
      <c r="AT120" s="1"/>
    </row>
    <row r="121" ht="15.75" customHeight="1">
      <c r="A121" s="50">
        <f t="shared" si="9"/>
        <v>105</v>
      </c>
      <c r="B121" s="47"/>
      <c r="C121" s="48"/>
      <c r="D121" s="48"/>
      <c r="E121" s="48"/>
      <c r="F121" s="48"/>
      <c r="G121" s="48"/>
      <c r="H121" s="48"/>
      <c r="I121" s="48"/>
      <c r="J121" s="48"/>
      <c r="K121" s="48"/>
      <c r="L121" s="48"/>
      <c r="M121" s="48"/>
      <c r="N121" s="48"/>
      <c r="O121" s="48"/>
      <c r="P121" s="48"/>
      <c r="Q121" s="48"/>
      <c r="R121" s="48"/>
      <c r="S121" s="48"/>
      <c r="T121" s="48"/>
      <c r="U121" s="48"/>
      <c r="V121" s="48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9">
        <f t="shared" si="8"/>
        <v>0</v>
      </c>
      <c r="AT121" s="1"/>
    </row>
    <row r="122" ht="15.75" customHeight="1">
      <c r="A122" s="50">
        <f t="shared" si="9"/>
        <v>106</v>
      </c>
      <c r="B122" s="47"/>
      <c r="C122" s="48"/>
      <c r="D122" s="48"/>
      <c r="E122" s="48"/>
      <c r="F122" s="48"/>
      <c r="G122" s="48"/>
      <c r="H122" s="48"/>
      <c r="I122" s="48"/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9">
        <f t="shared" si="8"/>
        <v>0</v>
      </c>
      <c r="AT122" s="1"/>
    </row>
    <row r="123" ht="15.75" customHeight="1">
      <c r="A123" s="50">
        <f t="shared" si="9"/>
        <v>107</v>
      </c>
      <c r="B123" s="47"/>
      <c r="C123" s="48"/>
      <c r="D123" s="48"/>
      <c r="E123" s="48"/>
      <c r="F123" s="48"/>
      <c r="G123" s="48"/>
      <c r="H123" s="48"/>
      <c r="I123" s="48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9">
        <f t="shared" si="8"/>
        <v>0</v>
      </c>
      <c r="AT123" s="1"/>
    </row>
    <row r="124" ht="15.75" customHeight="1">
      <c r="A124" s="50">
        <f t="shared" si="9"/>
        <v>108</v>
      </c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48"/>
      <c r="M124" s="48"/>
      <c r="N124" s="48"/>
      <c r="O124" s="48"/>
      <c r="P124" s="48"/>
      <c r="Q124" s="48"/>
      <c r="R124" s="48"/>
      <c r="S124" s="48"/>
      <c r="T124" s="48"/>
      <c r="U124" s="48"/>
      <c r="V124" s="48"/>
      <c r="W124" s="48"/>
      <c r="X124" s="48"/>
      <c r="Y124" s="48"/>
      <c r="Z124" s="48"/>
      <c r="AA124" s="48"/>
      <c r="AB124" s="48"/>
      <c r="AC124" s="48"/>
      <c r="AD124" s="48"/>
      <c r="AE124" s="48"/>
      <c r="AF124" s="48"/>
      <c r="AG124" s="48"/>
      <c r="AH124" s="48"/>
      <c r="AI124" s="48"/>
      <c r="AJ124" s="48"/>
      <c r="AK124" s="48"/>
      <c r="AL124" s="48"/>
      <c r="AM124" s="48"/>
      <c r="AN124" s="48"/>
      <c r="AO124" s="48"/>
      <c r="AP124" s="48"/>
      <c r="AQ124" s="48"/>
      <c r="AR124" s="48"/>
      <c r="AS124" s="49">
        <f t="shared" si="8"/>
        <v>0</v>
      </c>
      <c r="AT124" s="1"/>
    </row>
    <row r="125" ht="15.75" customHeight="1">
      <c r="A125" s="50">
        <f t="shared" si="9"/>
        <v>109</v>
      </c>
      <c r="B125" s="47"/>
      <c r="C125" s="48"/>
      <c r="D125" s="48"/>
      <c r="E125" s="48"/>
      <c r="F125" s="48"/>
      <c r="G125" s="48"/>
      <c r="H125" s="48"/>
      <c r="I125" s="48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9">
        <f t="shared" si="8"/>
        <v>0</v>
      </c>
      <c r="AT125" s="1"/>
    </row>
    <row r="126" ht="15.75" customHeight="1">
      <c r="A126" s="50">
        <f t="shared" si="9"/>
        <v>110</v>
      </c>
      <c r="B126" s="47"/>
      <c r="C126" s="48"/>
      <c r="D126" s="48"/>
      <c r="E126" s="48"/>
      <c r="F126" s="48"/>
      <c r="G126" s="48"/>
      <c r="H126" s="48"/>
      <c r="I126" s="48"/>
      <c r="J126" s="48"/>
      <c r="K126" s="48"/>
      <c r="L126" s="48"/>
      <c r="M126" s="48"/>
      <c r="N126" s="48"/>
      <c r="O126" s="48"/>
      <c r="P126" s="48"/>
      <c r="Q126" s="48"/>
      <c r="R126" s="48"/>
      <c r="S126" s="48"/>
      <c r="T126" s="48"/>
      <c r="U126" s="48"/>
      <c r="V126" s="48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9">
        <f t="shared" si="8"/>
        <v>0</v>
      </c>
      <c r="AT126" s="1"/>
    </row>
    <row r="127" ht="15.75" customHeight="1">
      <c r="A127" s="50">
        <f t="shared" si="9"/>
        <v>111</v>
      </c>
      <c r="B127" s="47"/>
      <c r="C127" s="48"/>
      <c r="D127" s="48"/>
      <c r="E127" s="48"/>
      <c r="F127" s="48"/>
      <c r="G127" s="48"/>
      <c r="H127" s="48"/>
      <c r="I127" s="48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9">
        <f t="shared" si="8"/>
        <v>0</v>
      </c>
      <c r="AT127" s="1"/>
    </row>
    <row r="128" ht="15.75" customHeight="1">
      <c r="A128" s="50">
        <f t="shared" si="9"/>
        <v>112</v>
      </c>
      <c r="B128" s="47"/>
      <c r="C128" s="48"/>
      <c r="D128" s="48"/>
      <c r="E128" s="48"/>
      <c r="F128" s="48"/>
      <c r="G128" s="48"/>
      <c r="H128" s="48"/>
      <c r="I128" s="48"/>
      <c r="J128" s="48"/>
      <c r="K128" s="48"/>
      <c r="L128" s="48"/>
      <c r="M128" s="48"/>
      <c r="N128" s="48"/>
      <c r="O128" s="48"/>
      <c r="P128" s="48"/>
      <c r="Q128" s="48"/>
      <c r="R128" s="48"/>
      <c r="S128" s="48"/>
      <c r="T128" s="48"/>
      <c r="U128" s="48"/>
      <c r="V128" s="48"/>
      <c r="W128" s="48"/>
      <c r="X128" s="48"/>
      <c r="Y128" s="48"/>
      <c r="Z128" s="48"/>
      <c r="AA128" s="48"/>
      <c r="AB128" s="48"/>
      <c r="AC128" s="48"/>
      <c r="AD128" s="48"/>
      <c r="AE128" s="48"/>
      <c r="AF128" s="48"/>
      <c r="AG128" s="48"/>
      <c r="AH128" s="48"/>
      <c r="AI128" s="48"/>
      <c r="AJ128" s="48"/>
      <c r="AK128" s="48"/>
      <c r="AL128" s="48"/>
      <c r="AM128" s="48"/>
      <c r="AN128" s="48"/>
      <c r="AO128" s="48"/>
      <c r="AP128" s="48"/>
      <c r="AQ128" s="48"/>
      <c r="AR128" s="48"/>
      <c r="AS128" s="49">
        <f t="shared" si="8"/>
        <v>0</v>
      </c>
      <c r="AT128" s="1"/>
    </row>
    <row r="129" ht="15.75" customHeight="1">
      <c r="A129" s="50">
        <f t="shared" si="9"/>
        <v>113</v>
      </c>
      <c r="B129" s="47"/>
      <c r="C129" s="48"/>
      <c r="D129" s="48"/>
      <c r="E129" s="48"/>
      <c r="F129" s="48"/>
      <c r="G129" s="48"/>
      <c r="H129" s="48"/>
      <c r="I129" s="48"/>
      <c r="J129" s="48"/>
      <c r="K129" s="48"/>
      <c r="L129" s="48"/>
      <c r="M129" s="48"/>
      <c r="N129" s="48"/>
      <c r="O129" s="48"/>
      <c r="P129" s="48"/>
      <c r="Q129" s="48"/>
      <c r="R129" s="48"/>
      <c r="S129" s="48"/>
      <c r="T129" s="48"/>
      <c r="U129" s="48"/>
      <c r="V129" s="48"/>
      <c r="W129" s="48"/>
      <c r="X129" s="48"/>
      <c r="Y129" s="48"/>
      <c r="Z129" s="48"/>
      <c r="AA129" s="48"/>
      <c r="AB129" s="48"/>
      <c r="AC129" s="48"/>
      <c r="AD129" s="48"/>
      <c r="AE129" s="48"/>
      <c r="AF129" s="48"/>
      <c r="AG129" s="48"/>
      <c r="AH129" s="48"/>
      <c r="AI129" s="48"/>
      <c r="AJ129" s="48"/>
      <c r="AK129" s="48"/>
      <c r="AL129" s="48"/>
      <c r="AM129" s="48"/>
      <c r="AN129" s="48"/>
      <c r="AO129" s="48"/>
      <c r="AP129" s="48"/>
      <c r="AQ129" s="48"/>
      <c r="AR129" s="48"/>
      <c r="AS129" s="49">
        <f t="shared" si="8"/>
        <v>0</v>
      </c>
      <c r="AT129" s="1"/>
    </row>
    <row r="130" ht="15.75" customHeight="1">
      <c r="A130" s="50">
        <f t="shared" si="9"/>
        <v>114</v>
      </c>
      <c r="B130" s="47"/>
      <c r="C130" s="48"/>
      <c r="D130" s="48"/>
      <c r="E130" s="48"/>
      <c r="F130" s="48"/>
      <c r="G130" s="48"/>
      <c r="H130" s="48"/>
      <c r="I130" s="48"/>
      <c r="J130" s="48"/>
      <c r="K130" s="48"/>
      <c r="L130" s="48"/>
      <c r="M130" s="48"/>
      <c r="N130" s="48"/>
      <c r="O130" s="48"/>
      <c r="P130" s="48"/>
      <c r="Q130" s="48"/>
      <c r="R130" s="48"/>
      <c r="S130" s="48"/>
      <c r="T130" s="48"/>
      <c r="U130" s="48"/>
      <c r="V130" s="48"/>
      <c r="W130" s="48"/>
      <c r="X130" s="48"/>
      <c r="Y130" s="48"/>
      <c r="Z130" s="48"/>
      <c r="AA130" s="48"/>
      <c r="AB130" s="48"/>
      <c r="AC130" s="48"/>
      <c r="AD130" s="48"/>
      <c r="AE130" s="48"/>
      <c r="AF130" s="48"/>
      <c r="AG130" s="48"/>
      <c r="AH130" s="48"/>
      <c r="AI130" s="48"/>
      <c r="AJ130" s="48"/>
      <c r="AK130" s="48"/>
      <c r="AL130" s="48"/>
      <c r="AM130" s="48"/>
      <c r="AN130" s="48"/>
      <c r="AO130" s="48"/>
      <c r="AP130" s="48"/>
      <c r="AQ130" s="48"/>
      <c r="AR130" s="48"/>
      <c r="AS130" s="49">
        <f t="shared" si="8"/>
        <v>0</v>
      </c>
      <c r="AT130" s="1"/>
    </row>
    <row r="131" ht="15.75" customHeight="1">
      <c r="A131" s="50">
        <f t="shared" si="9"/>
        <v>115</v>
      </c>
      <c r="B131" s="47"/>
      <c r="C131" s="48"/>
      <c r="D131" s="48"/>
      <c r="E131" s="48"/>
      <c r="F131" s="48"/>
      <c r="G131" s="48"/>
      <c r="H131" s="48"/>
      <c r="I131" s="48"/>
      <c r="J131" s="48"/>
      <c r="K131" s="48"/>
      <c r="L131" s="48"/>
      <c r="M131" s="48"/>
      <c r="N131" s="48"/>
      <c r="O131" s="48"/>
      <c r="P131" s="48"/>
      <c r="Q131" s="48"/>
      <c r="R131" s="48"/>
      <c r="S131" s="48"/>
      <c r="T131" s="48"/>
      <c r="U131" s="48"/>
      <c r="V131" s="48"/>
      <c r="W131" s="48"/>
      <c r="X131" s="48"/>
      <c r="Y131" s="48"/>
      <c r="Z131" s="48"/>
      <c r="AA131" s="48"/>
      <c r="AB131" s="48"/>
      <c r="AC131" s="48"/>
      <c r="AD131" s="48"/>
      <c r="AE131" s="48"/>
      <c r="AF131" s="48"/>
      <c r="AG131" s="48"/>
      <c r="AH131" s="48"/>
      <c r="AI131" s="48"/>
      <c r="AJ131" s="48"/>
      <c r="AK131" s="48"/>
      <c r="AL131" s="48"/>
      <c r="AM131" s="48"/>
      <c r="AN131" s="48"/>
      <c r="AO131" s="48"/>
      <c r="AP131" s="48"/>
      <c r="AQ131" s="48"/>
      <c r="AR131" s="48"/>
      <c r="AS131" s="49">
        <f t="shared" si="8"/>
        <v>0</v>
      </c>
      <c r="AT131" s="1"/>
    </row>
    <row r="132" ht="15.75" customHeight="1">
      <c r="A132" s="50">
        <f t="shared" si="9"/>
        <v>116</v>
      </c>
      <c r="B132" s="47"/>
      <c r="C132" s="48"/>
      <c r="D132" s="48"/>
      <c r="E132" s="48"/>
      <c r="F132" s="48"/>
      <c r="G132" s="48"/>
      <c r="H132" s="48"/>
      <c r="I132" s="48"/>
      <c r="J132" s="48"/>
      <c r="K132" s="48"/>
      <c r="L132" s="48"/>
      <c r="M132" s="48"/>
      <c r="N132" s="48"/>
      <c r="O132" s="48"/>
      <c r="P132" s="48"/>
      <c r="Q132" s="48"/>
      <c r="R132" s="48"/>
      <c r="S132" s="48"/>
      <c r="T132" s="48"/>
      <c r="U132" s="48"/>
      <c r="V132" s="48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9">
        <f t="shared" si="8"/>
        <v>0</v>
      </c>
      <c r="AT132" s="1"/>
    </row>
    <row r="133" ht="15.75" customHeight="1">
      <c r="A133" s="50">
        <f t="shared" si="9"/>
        <v>117</v>
      </c>
      <c r="B133" s="47"/>
      <c r="C133" s="48"/>
      <c r="D133" s="48"/>
      <c r="E133" s="48"/>
      <c r="F133" s="48"/>
      <c r="G133" s="48"/>
      <c r="H133" s="48"/>
      <c r="I133" s="48"/>
      <c r="J133" s="48"/>
      <c r="K133" s="48"/>
      <c r="L133" s="48"/>
      <c r="M133" s="48"/>
      <c r="N133" s="48"/>
      <c r="O133" s="48"/>
      <c r="P133" s="48"/>
      <c r="Q133" s="48"/>
      <c r="R133" s="48"/>
      <c r="S133" s="48"/>
      <c r="T133" s="48"/>
      <c r="U133" s="48"/>
      <c r="V133" s="48"/>
      <c r="W133" s="48"/>
      <c r="X133" s="48"/>
      <c r="Y133" s="48"/>
      <c r="Z133" s="48"/>
      <c r="AA133" s="48"/>
      <c r="AB133" s="48"/>
      <c r="AC133" s="48"/>
      <c r="AD133" s="48"/>
      <c r="AE133" s="48"/>
      <c r="AF133" s="48"/>
      <c r="AG133" s="48"/>
      <c r="AH133" s="48"/>
      <c r="AI133" s="48"/>
      <c r="AJ133" s="48"/>
      <c r="AK133" s="48"/>
      <c r="AL133" s="48"/>
      <c r="AM133" s="48"/>
      <c r="AN133" s="48"/>
      <c r="AO133" s="48"/>
      <c r="AP133" s="48"/>
      <c r="AQ133" s="48"/>
      <c r="AR133" s="48"/>
      <c r="AS133" s="49">
        <f t="shared" si="8"/>
        <v>0</v>
      </c>
      <c r="AT133" s="1"/>
    </row>
    <row r="134" ht="15.75" customHeight="1">
      <c r="A134" s="50">
        <f t="shared" si="9"/>
        <v>118</v>
      </c>
      <c r="B134" s="47"/>
      <c r="C134" s="48"/>
      <c r="D134" s="48"/>
      <c r="E134" s="48"/>
      <c r="F134" s="48"/>
      <c r="G134" s="48"/>
      <c r="H134" s="48"/>
      <c r="I134" s="48"/>
      <c r="J134" s="48"/>
      <c r="K134" s="48"/>
      <c r="L134" s="48"/>
      <c r="M134" s="48"/>
      <c r="N134" s="48"/>
      <c r="O134" s="48"/>
      <c r="P134" s="48"/>
      <c r="Q134" s="48"/>
      <c r="R134" s="48"/>
      <c r="S134" s="48"/>
      <c r="T134" s="48"/>
      <c r="U134" s="48"/>
      <c r="V134" s="48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9">
        <f t="shared" si="8"/>
        <v>0</v>
      </c>
      <c r="AT134" s="1"/>
    </row>
    <row r="135" ht="15.75" customHeight="1">
      <c r="A135" s="50">
        <f t="shared" si="9"/>
        <v>119</v>
      </c>
      <c r="B135" s="47"/>
      <c r="C135" s="48"/>
      <c r="D135" s="48"/>
      <c r="E135" s="48"/>
      <c r="F135" s="48"/>
      <c r="G135" s="48"/>
      <c r="H135" s="48"/>
      <c r="I135" s="48"/>
      <c r="J135" s="48"/>
      <c r="K135" s="48"/>
      <c r="L135" s="48"/>
      <c r="M135" s="48"/>
      <c r="N135" s="48"/>
      <c r="O135" s="48"/>
      <c r="P135" s="48"/>
      <c r="Q135" s="48"/>
      <c r="R135" s="48"/>
      <c r="S135" s="48"/>
      <c r="T135" s="48"/>
      <c r="U135" s="48"/>
      <c r="V135" s="48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9">
        <f t="shared" si="8"/>
        <v>0</v>
      </c>
      <c r="AT135" s="1"/>
    </row>
    <row r="136" ht="15.75" customHeight="1">
      <c r="A136" s="50">
        <f t="shared" si="9"/>
        <v>120</v>
      </c>
      <c r="B136" s="47"/>
      <c r="C136" s="48"/>
      <c r="D136" s="48"/>
      <c r="E136" s="48"/>
      <c r="F136" s="48"/>
      <c r="G136" s="48"/>
      <c r="H136" s="48"/>
      <c r="I136" s="48"/>
      <c r="J136" s="48"/>
      <c r="K136" s="48"/>
      <c r="L136" s="48"/>
      <c r="M136" s="48"/>
      <c r="N136" s="48"/>
      <c r="O136" s="48"/>
      <c r="P136" s="48"/>
      <c r="Q136" s="48"/>
      <c r="R136" s="48"/>
      <c r="S136" s="48"/>
      <c r="T136" s="48"/>
      <c r="U136" s="48"/>
      <c r="V136" s="48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8"/>
      <c r="AH136" s="48"/>
      <c r="AI136" s="48"/>
      <c r="AJ136" s="48"/>
      <c r="AK136" s="48"/>
      <c r="AL136" s="48"/>
      <c r="AM136" s="48"/>
      <c r="AN136" s="48"/>
      <c r="AO136" s="48"/>
      <c r="AP136" s="48"/>
      <c r="AQ136" s="48"/>
      <c r="AR136" s="48"/>
      <c r="AS136" s="49">
        <f t="shared" si="8"/>
        <v>0</v>
      </c>
      <c r="AT136" s="1"/>
    </row>
    <row r="137" ht="15.75" customHeight="1">
      <c r="A137" s="50">
        <f t="shared" si="9"/>
        <v>121</v>
      </c>
      <c r="B137" s="47"/>
      <c r="C137" s="48"/>
      <c r="D137" s="48"/>
      <c r="E137" s="48"/>
      <c r="F137" s="48"/>
      <c r="G137" s="48"/>
      <c r="H137" s="48"/>
      <c r="I137" s="48"/>
      <c r="J137" s="48"/>
      <c r="K137" s="48"/>
      <c r="L137" s="48"/>
      <c r="M137" s="48"/>
      <c r="N137" s="48"/>
      <c r="O137" s="48"/>
      <c r="P137" s="48"/>
      <c r="Q137" s="48"/>
      <c r="R137" s="48"/>
      <c r="S137" s="48"/>
      <c r="T137" s="48"/>
      <c r="U137" s="48"/>
      <c r="V137" s="48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9">
        <f t="shared" si="8"/>
        <v>0</v>
      </c>
      <c r="AT137" s="1"/>
    </row>
    <row r="138" ht="15.75" customHeight="1">
      <c r="A138" s="50">
        <f t="shared" si="9"/>
        <v>122</v>
      </c>
      <c r="B138" s="47"/>
      <c r="C138" s="48"/>
      <c r="D138" s="48"/>
      <c r="E138" s="48"/>
      <c r="F138" s="48"/>
      <c r="G138" s="48"/>
      <c r="H138" s="48"/>
      <c r="I138" s="48"/>
      <c r="J138" s="48"/>
      <c r="K138" s="48"/>
      <c r="L138" s="48"/>
      <c r="M138" s="48"/>
      <c r="N138" s="48"/>
      <c r="O138" s="48"/>
      <c r="P138" s="48"/>
      <c r="Q138" s="48"/>
      <c r="R138" s="48"/>
      <c r="S138" s="48"/>
      <c r="T138" s="48"/>
      <c r="U138" s="48"/>
      <c r="V138" s="48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9">
        <f t="shared" si="8"/>
        <v>0</v>
      </c>
      <c r="AT138" s="1"/>
    </row>
    <row r="139" ht="15.75" customHeight="1">
      <c r="A139" s="50">
        <f t="shared" si="9"/>
        <v>123</v>
      </c>
      <c r="B139" s="47"/>
      <c r="C139" s="48"/>
      <c r="D139" s="48"/>
      <c r="E139" s="48"/>
      <c r="F139" s="48"/>
      <c r="G139" s="48"/>
      <c r="H139" s="48"/>
      <c r="I139" s="48"/>
      <c r="J139" s="48"/>
      <c r="K139" s="48"/>
      <c r="L139" s="48"/>
      <c r="M139" s="48"/>
      <c r="N139" s="48"/>
      <c r="O139" s="48"/>
      <c r="P139" s="48"/>
      <c r="Q139" s="48"/>
      <c r="R139" s="48"/>
      <c r="S139" s="48"/>
      <c r="T139" s="48"/>
      <c r="U139" s="48"/>
      <c r="V139" s="48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9">
        <f t="shared" si="8"/>
        <v>0</v>
      </c>
      <c r="AT139" s="1"/>
    </row>
    <row r="140" ht="15.75" customHeight="1">
      <c r="A140" s="50">
        <f t="shared" si="9"/>
        <v>124</v>
      </c>
      <c r="B140" s="47"/>
      <c r="C140" s="48"/>
      <c r="D140" s="48"/>
      <c r="E140" s="48"/>
      <c r="F140" s="48"/>
      <c r="G140" s="48"/>
      <c r="H140" s="48"/>
      <c r="I140" s="48"/>
      <c r="J140" s="48"/>
      <c r="K140" s="48"/>
      <c r="L140" s="48"/>
      <c r="M140" s="48"/>
      <c r="N140" s="48"/>
      <c r="O140" s="48"/>
      <c r="P140" s="48"/>
      <c r="Q140" s="48"/>
      <c r="R140" s="48"/>
      <c r="S140" s="48"/>
      <c r="T140" s="48"/>
      <c r="U140" s="48"/>
      <c r="V140" s="48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9">
        <f t="shared" si="8"/>
        <v>0</v>
      </c>
      <c r="AT140" s="1"/>
    </row>
    <row r="141" ht="15.75" customHeight="1">
      <c r="A141" s="50">
        <f t="shared" si="9"/>
        <v>125</v>
      </c>
      <c r="B141" s="47"/>
      <c r="C141" s="48"/>
      <c r="D141" s="48"/>
      <c r="E141" s="48"/>
      <c r="F141" s="48"/>
      <c r="G141" s="48"/>
      <c r="H141" s="48"/>
      <c r="I141" s="48"/>
      <c r="J141" s="48"/>
      <c r="K141" s="48"/>
      <c r="L141" s="48"/>
      <c r="M141" s="48"/>
      <c r="N141" s="48"/>
      <c r="O141" s="48"/>
      <c r="P141" s="48"/>
      <c r="Q141" s="48"/>
      <c r="R141" s="48"/>
      <c r="S141" s="48"/>
      <c r="T141" s="48"/>
      <c r="U141" s="48"/>
      <c r="V141" s="48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9">
        <f t="shared" si="8"/>
        <v>0</v>
      </c>
      <c r="AT141" s="1"/>
    </row>
    <row r="142" ht="15.75" customHeight="1">
      <c r="A142" s="50">
        <f t="shared" si="9"/>
        <v>126</v>
      </c>
      <c r="B142" s="47"/>
      <c r="C142" s="48"/>
      <c r="D142" s="48"/>
      <c r="E142" s="48"/>
      <c r="F142" s="48"/>
      <c r="G142" s="48"/>
      <c r="H142" s="48"/>
      <c r="I142" s="48"/>
      <c r="J142" s="48"/>
      <c r="K142" s="48"/>
      <c r="L142" s="48"/>
      <c r="M142" s="48"/>
      <c r="N142" s="48"/>
      <c r="O142" s="48"/>
      <c r="P142" s="48"/>
      <c r="Q142" s="48"/>
      <c r="R142" s="48"/>
      <c r="S142" s="48"/>
      <c r="T142" s="48"/>
      <c r="U142" s="48"/>
      <c r="V142" s="48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9">
        <f t="shared" si="8"/>
        <v>0</v>
      </c>
      <c r="AT142" s="1"/>
    </row>
    <row r="143" ht="15.75" customHeight="1">
      <c r="A143" s="50">
        <f t="shared" si="9"/>
        <v>127</v>
      </c>
      <c r="B143" s="47"/>
      <c r="C143" s="48"/>
      <c r="D143" s="48"/>
      <c r="E143" s="48"/>
      <c r="F143" s="48"/>
      <c r="G143" s="48"/>
      <c r="H143" s="48"/>
      <c r="I143" s="48"/>
      <c r="J143" s="48"/>
      <c r="K143" s="48"/>
      <c r="L143" s="48"/>
      <c r="M143" s="48"/>
      <c r="N143" s="48"/>
      <c r="O143" s="48"/>
      <c r="P143" s="48"/>
      <c r="Q143" s="48"/>
      <c r="R143" s="48"/>
      <c r="S143" s="48"/>
      <c r="T143" s="48"/>
      <c r="U143" s="48"/>
      <c r="V143" s="48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9">
        <f t="shared" si="8"/>
        <v>0</v>
      </c>
      <c r="AT143" s="1"/>
    </row>
    <row r="144" ht="15.75" customHeight="1">
      <c r="A144" s="50">
        <f t="shared" si="9"/>
        <v>128</v>
      </c>
      <c r="B144" s="47"/>
      <c r="C144" s="48"/>
      <c r="D144" s="48"/>
      <c r="E144" s="48"/>
      <c r="F144" s="48"/>
      <c r="G144" s="48"/>
      <c r="H144" s="48"/>
      <c r="I144" s="48"/>
      <c r="J144" s="48"/>
      <c r="K144" s="48"/>
      <c r="L144" s="48"/>
      <c r="M144" s="48"/>
      <c r="N144" s="48"/>
      <c r="O144" s="48"/>
      <c r="P144" s="48"/>
      <c r="Q144" s="48"/>
      <c r="R144" s="48"/>
      <c r="S144" s="48"/>
      <c r="T144" s="48"/>
      <c r="U144" s="48"/>
      <c r="V144" s="48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9">
        <f t="shared" si="8"/>
        <v>0</v>
      </c>
      <c r="AT144" s="1"/>
    </row>
    <row r="145" ht="15.75" customHeight="1">
      <c r="A145" s="50">
        <f t="shared" si="9"/>
        <v>129</v>
      </c>
      <c r="B145" s="47"/>
      <c r="C145" s="48"/>
      <c r="D145" s="48"/>
      <c r="E145" s="48"/>
      <c r="F145" s="48"/>
      <c r="G145" s="48"/>
      <c r="H145" s="48"/>
      <c r="I145" s="48"/>
      <c r="J145" s="48"/>
      <c r="K145" s="48"/>
      <c r="L145" s="48"/>
      <c r="M145" s="48"/>
      <c r="N145" s="48"/>
      <c r="O145" s="48"/>
      <c r="P145" s="48"/>
      <c r="Q145" s="48"/>
      <c r="R145" s="48"/>
      <c r="S145" s="48"/>
      <c r="T145" s="48"/>
      <c r="U145" s="48"/>
      <c r="V145" s="48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9">
        <f t="shared" si="8"/>
        <v>0</v>
      </c>
      <c r="AT145" s="1"/>
    </row>
    <row r="146" ht="15.75" customHeight="1">
      <c r="A146" s="50">
        <f t="shared" si="9"/>
        <v>130</v>
      </c>
      <c r="B146" s="47"/>
      <c r="C146" s="48"/>
      <c r="D146" s="48"/>
      <c r="E146" s="48"/>
      <c r="F146" s="48"/>
      <c r="G146" s="48"/>
      <c r="H146" s="48"/>
      <c r="I146" s="48"/>
      <c r="J146" s="48"/>
      <c r="K146" s="48"/>
      <c r="L146" s="48"/>
      <c r="M146" s="48"/>
      <c r="N146" s="48"/>
      <c r="O146" s="48"/>
      <c r="P146" s="48"/>
      <c r="Q146" s="48"/>
      <c r="R146" s="48"/>
      <c r="S146" s="48"/>
      <c r="T146" s="48"/>
      <c r="U146" s="48"/>
      <c r="V146" s="48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9">
        <f t="shared" si="8"/>
        <v>0</v>
      </c>
      <c r="AT146" s="1"/>
    </row>
    <row r="147" ht="15.75" customHeight="1">
      <c r="A147" s="50">
        <f t="shared" si="9"/>
        <v>131</v>
      </c>
      <c r="B147" s="47"/>
      <c r="C147" s="48"/>
      <c r="D147" s="48"/>
      <c r="E147" s="48"/>
      <c r="F147" s="48"/>
      <c r="G147" s="48"/>
      <c r="H147" s="48"/>
      <c r="I147" s="48"/>
      <c r="J147" s="48"/>
      <c r="K147" s="48"/>
      <c r="L147" s="48"/>
      <c r="M147" s="48"/>
      <c r="N147" s="48"/>
      <c r="O147" s="48"/>
      <c r="P147" s="48"/>
      <c r="Q147" s="48"/>
      <c r="R147" s="48"/>
      <c r="S147" s="48"/>
      <c r="T147" s="48"/>
      <c r="U147" s="48"/>
      <c r="V147" s="48"/>
      <c r="W147" s="48"/>
      <c r="X147" s="48"/>
      <c r="Y147" s="48"/>
      <c r="Z147" s="48"/>
      <c r="AA147" s="48"/>
      <c r="AB147" s="48"/>
      <c r="AC147" s="48"/>
      <c r="AD147" s="48"/>
      <c r="AE147" s="48"/>
      <c r="AF147" s="48"/>
      <c r="AG147" s="48"/>
      <c r="AH147" s="48"/>
      <c r="AI147" s="48"/>
      <c r="AJ147" s="48"/>
      <c r="AK147" s="48"/>
      <c r="AL147" s="48"/>
      <c r="AM147" s="48"/>
      <c r="AN147" s="48"/>
      <c r="AO147" s="48"/>
      <c r="AP147" s="48"/>
      <c r="AQ147" s="48"/>
      <c r="AR147" s="48"/>
      <c r="AS147" s="49">
        <f t="shared" si="8"/>
        <v>0</v>
      </c>
      <c r="AT147" s="1"/>
    </row>
    <row r="148" ht="15.75" customHeight="1">
      <c r="A148" s="50">
        <f t="shared" si="9"/>
        <v>132</v>
      </c>
      <c r="B148" s="47"/>
      <c r="C148" s="48"/>
      <c r="D148" s="48"/>
      <c r="E148" s="48"/>
      <c r="F148" s="48"/>
      <c r="G148" s="48"/>
      <c r="H148" s="48"/>
      <c r="I148" s="48"/>
      <c r="J148" s="48"/>
      <c r="K148" s="48"/>
      <c r="L148" s="48"/>
      <c r="M148" s="48"/>
      <c r="N148" s="48"/>
      <c r="O148" s="48"/>
      <c r="P148" s="48"/>
      <c r="Q148" s="48"/>
      <c r="R148" s="48"/>
      <c r="S148" s="48"/>
      <c r="T148" s="48"/>
      <c r="U148" s="48"/>
      <c r="V148" s="48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9">
        <f t="shared" si="8"/>
        <v>0</v>
      </c>
      <c r="AT148" s="1"/>
    </row>
    <row r="149" ht="15.75" customHeight="1">
      <c r="A149" s="50">
        <f t="shared" si="9"/>
        <v>133</v>
      </c>
      <c r="B149" s="47"/>
      <c r="C149" s="48"/>
      <c r="D149" s="48"/>
      <c r="E149" s="48"/>
      <c r="F149" s="48"/>
      <c r="G149" s="48"/>
      <c r="H149" s="48"/>
      <c r="I149" s="48"/>
      <c r="J149" s="48"/>
      <c r="K149" s="48"/>
      <c r="L149" s="48"/>
      <c r="M149" s="48"/>
      <c r="N149" s="48"/>
      <c r="O149" s="48"/>
      <c r="P149" s="48"/>
      <c r="Q149" s="48"/>
      <c r="R149" s="48"/>
      <c r="S149" s="48"/>
      <c r="T149" s="48"/>
      <c r="U149" s="48"/>
      <c r="V149" s="48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9">
        <f t="shared" si="8"/>
        <v>0</v>
      </c>
      <c r="AT149" s="1"/>
    </row>
    <row r="150" ht="15.75" customHeight="1">
      <c r="A150" s="50">
        <f t="shared" si="9"/>
        <v>134</v>
      </c>
      <c r="B150" s="47"/>
      <c r="C150" s="48"/>
      <c r="D150" s="48"/>
      <c r="E150" s="48"/>
      <c r="F150" s="48"/>
      <c r="G150" s="48"/>
      <c r="H150" s="48"/>
      <c r="I150" s="48"/>
      <c r="J150" s="48"/>
      <c r="K150" s="48"/>
      <c r="L150" s="48"/>
      <c r="M150" s="48"/>
      <c r="N150" s="48"/>
      <c r="O150" s="48"/>
      <c r="P150" s="48"/>
      <c r="Q150" s="48"/>
      <c r="R150" s="48"/>
      <c r="S150" s="48"/>
      <c r="T150" s="48"/>
      <c r="U150" s="48"/>
      <c r="V150" s="48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/>
      <c r="AQ150" s="48"/>
      <c r="AR150" s="48"/>
      <c r="AS150" s="49">
        <f t="shared" si="8"/>
        <v>0</v>
      </c>
      <c r="AT150" s="1"/>
    </row>
    <row r="151" ht="15.75" customHeight="1">
      <c r="A151" s="50">
        <f t="shared" si="9"/>
        <v>135</v>
      </c>
      <c r="B151" s="47"/>
      <c r="C151" s="48"/>
      <c r="D151" s="48"/>
      <c r="E151" s="48"/>
      <c r="F151" s="48"/>
      <c r="G151" s="48"/>
      <c r="H151" s="48"/>
      <c r="I151" s="48"/>
      <c r="J151" s="48"/>
      <c r="K151" s="48"/>
      <c r="L151" s="48"/>
      <c r="M151" s="48"/>
      <c r="N151" s="48"/>
      <c r="O151" s="48"/>
      <c r="P151" s="48"/>
      <c r="Q151" s="48"/>
      <c r="R151" s="48"/>
      <c r="S151" s="48"/>
      <c r="T151" s="48"/>
      <c r="U151" s="48"/>
      <c r="V151" s="48"/>
      <c r="W151" s="48"/>
      <c r="X151" s="48"/>
      <c r="Y151" s="48"/>
      <c r="Z151" s="48"/>
      <c r="AA151" s="48"/>
      <c r="AB151" s="48"/>
      <c r="AC151" s="48"/>
      <c r="AD151" s="48"/>
      <c r="AE151" s="48"/>
      <c r="AF151" s="48"/>
      <c r="AG151" s="48"/>
      <c r="AH151" s="48"/>
      <c r="AI151" s="48"/>
      <c r="AJ151" s="48"/>
      <c r="AK151" s="48"/>
      <c r="AL151" s="48"/>
      <c r="AM151" s="48"/>
      <c r="AN151" s="48"/>
      <c r="AO151" s="48"/>
      <c r="AP151" s="48"/>
      <c r="AQ151" s="48"/>
      <c r="AR151" s="48"/>
      <c r="AS151" s="49">
        <f t="shared" si="8"/>
        <v>0</v>
      </c>
      <c r="AT151" s="1"/>
    </row>
    <row r="152" ht="15.75" customHeight="1">
      <c r="A152" s="50">
        <f t="shared" si="9"/>
        <v>136</v>
      </c>
      <c r="B152" s="47"/>
      <c r="C152" s="48"/>
      <c r="D152" s="48"/>
      <c r="E152" s="48"/>
      <c r="F152" s="48"/>
      <c r="G152" s="48"/>
      <c r="H152" s="48"/>
      <c r="I152" s="48"/>
      <c r="J152" s="48"/>
      <c r="K152" s="48"/>
      <c r="L152" s="48"/>
      <c r="M152" s="48"/>
      <c r="N152" s="48"/>
      <c r="O152" s="48"/>
      <c r="P152" s="48"/>
      <c r="Q152" s="48"/>
      <c r="R152" s="48"/>
      <c r="S152" s="48"/>
      <c r="T152" s="48"/>
      <c r="U152" s="48"/>
      <c r="V152" s="48"/>
      <c r="W152" s="48"/>
      <c r="X152" s="48"/>
      <c r="Y152" s="48"/>
      <c r="Z152" s="48"/>
      <c r="AA152" s="48"/>
      <c r="AB152" s="48"/>
      <c r="AC152" s="48"/>
      <c r="AD152" s="48"/>
      <c r="AE152" s="48"/>
      <c r="AF152" s="48"/>
      <c r="AG152" s="48"/>
      <c r="AH152" s="48"/>
      <c r="AI152" s="48"/>
      <c r="AJ152" s="48"/>
      <c r="AK152" s="48"/>
      <c r="AL152" s="48"/>
      <c r="AM152" s="48"/>
      <c r="AN152" s="48"/>
      <c r="AO152" s="48"/>
      <c r="AP152" s="48"/>
      <c r="AQ152" s="48"/>
      <c r="AR152" s="48"/>
      <c r="AS152" s="49">
        <f t="shared" si="8"/>
        <v>0</v>
      </c>
      <c r="AT152" s="1"/>
    </row>
    <row r="153" ht="15.75" customHeight="1">
      <c r="A153" s="50">
        <f t="shared" si="9"/>
        <v>137</v>
      </c>
      <c r="B153" s="47"/>
      <c r="C153" s="48"/>
      <c r="D153" s="48"/>
      <c r="E153" s="48"/>
      <c r="F153" s="48"/>
      <c r="G153" s="48"/>
      <c r="H153" s="48"/>
      <c r="I153" s="48"/>
      <c r="J153" s="48"/>
      <c r="K153" s="48"/>
      <c r="L153" s="48"/>
      <c r="M153" s="48"/>
      <c r="N153" s="48"/>
      <c r="O153" s="48"/>
      <c r="P153" s="48"/>
      <c r="Q153" s="48"/>
      <c r="R153" s="48"/>
      <c r="S153" s="48"/>
      <c r="T153" s="48"/>
      <c r="U153" s="48"/>
      <c r="V153" s="48"/>
      <c r="W153" s="48"/>
      <c r="X153" s="48"/>
      <c r="Y153" s="48"/>
      <c r="Z153" s="48"/>
      <c r="AA153" s="48"/>
      <c r="AB153" s="48"/>
      <c r="AC153" s="48"/>
      <c r="AD153" s="48"/>
      <c r="AE153" s="48"/>
      <c r="AF153" s="48"/>
      <c r="AG153" s="48"/>
      <c r="AH153" s="48"/>
      <c r="AI153" s="48"/>
      <c r="AJ153" s="48"/>
      <c r="AK153" s="48"/>
      <c r="AL153" s="48"/>
      <c r="AM153" s="48"/>
      <c r="AN153" s="48"/>
      <c r="AO153" s="48"/>
      <c r="AP153" s="48"/>
      <c r="AQ153" s="48"/>
      <c r="AR153" s="48"/>
      <c r="AS153" s="49">
        <f t="shared" si="8"/>
        <v>0</v>
      </c>
      <c r="AT153" s="1"/>
    </row>
    <row r="154" ht="15.75" customHeight="1">
      <c r="A154" s="50">
        <f t="shared" si="9"/>
        <v>138</v>
      </c>
      <c r="B154" s="47"/>
      <c r="C154" s="48"/>
      <c r="D154" s="48"/>
      <c r="E154" s="48"/>
      <c r="F154" s="48"/>
      <c r="G154" s="48"/>
      <c r="H154" s="48"/>
      <c r="I154" s="48"/>
      <c r="J154" s="48"/>
      <c r="K154" s="48"/>
      <c r="L154" s="48"/>
      <c r="M154" s="48"/>
      <c r="N154" s="48"/>
      <c r="O154" s="48"/>
      <c r="P154" s="48"/>
      <c r="Q154" s="48"/>
      <c r="R154" s="48"/>
      <c r="S154" s="48"/>
      <c r="T154" s="48"/>
      <c r="U154" s="48"/>
      <c r="V154" s="48"/>
      <c r="W154" s="48"/>
      <c r="X154" s="48"/>
      <c r="Y154" s="48"/>
      <c r="Z154" s="48"/>
      <c r="AA154" s="48"/>
      <c r="AB154" s="48"/>
      <c r="AC154" s="48"/>
      <c r="AD154" s="48"/>
      <c r="AE154" s="48"/>
      <c r="AF154" s="48"/>
      <c r="AG154" s="48"/>
      <c r="AH154" s="48"/>
      <c r="AI154" s="48"/>
      <c r="AJ154" s="48"/>
      <c r="AK154" s="48"/>
      <c r="AL154" s="48"/>
      <c r="AM154" s="48"/>
      <c r="AN154" s="48"/>
      <c r="AO154" s="48"/>
      <c r="AP154" s="48"/>
      <c r="AQ154" s="48"/>
      <c r="AR154" s="48"/>
      <c r="AS154" s="49">
        <f t="shared" si="8"/>
        <v>0</v>
      </c>
      <c r="AT154" s="1"/>
    </row>
    <row r="155" ht="15.75" customHeight="1">
      <c r="A155" s="50">
        <f t="shared" si="9"/>
        <v>139</v>
      </c>
      <c r="B155" s="47"/>
      <c r="C155" s="48"/>
      <c r="D155" s="48"/>
      <c r="E155" s="48"/>
      <c r="F155" s="48"/>
      <c r="G155" s="48"/>
      <c r="H155" s="48"/>
      <c r="I155" s="48"/>
      <c r="J155" s="48"/>
      <c r="K155" s="48"/>
      <c r="L155" s="48"/>
      <c r="M155" s="48"/>
      <c r="N155" s="48"/>
      <c r="O155" s="48"/>
      <c r="P155" s="48"/>
      <c r="Q155" s="48"/>
      <c r="R155" s="48"/>
      <c r="S155" s="48"/>
      <c r="T155" s="48"/>
      <c r="U155" s="48"/>
      <c r="V155" s="48"/>
      <c r="W155" s="48"/>
      <c r="X155" s="48"/>
      <c r="Y155" s="48"/>
      <c r="Z155" s="48"/>
      <c r="AA155" s="48"/>
      <c r="AB155" s="48"/>
      <c r="AC155" s="48"/>
      <c r="AD155" s="48"/>
      <c r="AE155" s="48"/>
      <c r="AF155" s="48"/>
      <c r="AG155" s="48"/>
      <c r="AH155" s="48"/>
      <c r="AI155" s="48"/>
      <c r="AJ155" s="48"/>
      <c r="AK155" s="48"/>
      <c r="AL155" s="48"/>
      <c r="AM155" s="48"/>
      <c r="AN155" s="48"/>
      <c r="AO155" s="48"/>
      <c r="AP155" s="48"/>
      <c r="AQ155" s="48"/>
      <c r="AR155" s="48"/>
      <c r="AS155" s="49">
        <f t="shared" si="8"/>
        <v>0</v>
      </c>
      <c r="AT155" s="1"/>
    </row>
    <row r="156" ht="15.75" customHeight="1">
      <c r="A156" s="50">
        <f t="shared" si="9"/>
        <v>140</v>
      </c>
      <c r="B156" s="47"/>
      <c r="C156" s="48"/>
      <c r="D156" s="48"/>
      <c r="E156" s="48"/>
      <c r="F156" s="48"/>
      <c r="G156" s="48"/>
      <c r="H156" s="48"/>
      <c r="I156" s="48"/>
      <c r="J156" s="48"/>
      <c r="K156" s="48"/>
      <c r="L156" s="48"/>
      <c r="M156" s="48"/>
      <c r="N156" s="48"/>
      <c r="O156" s="48"/>
      <c r="P156" s="48"/>
      <c r="Q156" s="48"/>
      <c r="R156" s="48"/>
      <c r="S156" s="48"/>
      <c r="T156" s="48"/>
      <c r="U156" s="48"/>
      <c r="V156" s="48"/>
      <c r="W156" s="48"/>
      <c r="X156" s="48"/>
      <c r="Y156" s="48"/>
      <c r="Z156" s="48"/>
      <c r="AA156" s="48"/>
      <c r="AB156" s="48"/>
      <c r="AC156" s="48"/>
      <c r="AD156" s="48"/>
      <c r="AE156" s="48"/>
      <c r="AF156" s="48"/>
      <c r="AG156" s="48"/>
      <c r="AH156" s="48"/>
      <c r="AI156" s="48"/>
      <c r="AJ156" s="48"/>
      <c r="AK156" s="48"/>
      <c r="AL156" s="48"/>
      <c r="AM156" s="48"/>
      <c r="AN156" s="48"/>
      <c r="AO156" s="48"/>
      <c r="AP156" s="48"/>
      <c r="AQ156" s="48"/>
      <c r="AR156" s="48"/>
      <c r="AS156" s="49">
        <f t="shared" si="8"/>
        <v>0</v>
      </c>
      <c r="AT156" s="1"/>
    </row>
    <row r="157" ht="15.75" customHeight="1">
      <c r="A157" s="50">
        <f t="shared" si="9"/>
        <v>141</v>
      </c>
      <c r="B157" s="47"/>
      <c r="C157" s="48"/>
      <c r="D157" s="48"/>
      <c r="E157" s="48"/>
      <c r="F157" s="48"/>
      <c r="G157" s="48"/>
      <c r="H157" s="48"/>
      <c r="I157" s="48"/>
      <c r="J157" s="48"/>
      <c r="K157" s="48"/>
      <c r="L157" s="48"/>
      <c r="M157" s="48"/>
      <c r="N157" s="48"/>
      <c r="O157" s="48"/>
      <c r="P157" s="48"/>
      <c r="Q157" s="48"/>
      <c r="R157" s="48"/>
      <c r="S157" s="48"/>
      <c r="T157" s="48"/>
      <c r="U157" s="48"/>
      <c r="V157" s="48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48"/>
      <c r="AQ157" s="48"/>
      <c r="AR157" s="48"/>
      <c r="AS157" s="49">
        <f t="shared" si="8"/>
        <v>0</v>
      </c>
      <c r="AT157" s="1"/>
    </row>
    <row r="158" ht="15.75" customHeight="1">
      <c r="A158" s="50">
        <f t="shared" si="9"/>
        <v>142</v>
      </c>
      <c r="B158" s="47"/>
      <c r="C158" s="48"/>
      <c r="D158" s="48"/>
      <c r="E158" s="48"/>
      <c r="F158" s="48"/>
      <c r="G158" s="48"/>
      <c r="H158" s="48"/>
      <c r="I158" s="48"/>
      <c r="J158" s="48"/>
      <c r="K158" s="48"/>
      <c r="L158" s="48"/>
      <c r="M158" s="48"/>
      <c r="N158" s="48"/>
      <c r="O158" s="48"/>
      <c r="P158" s="48"/>
      <c r="Q158" s="48"/>
      <c r="R158" s="48"/>
      <c r="S158" s="48"/>
      <c r="T158" s="48"/>
      <c r="U158" s="48"/>
      <c r="V158" s="48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/>
      <c r="AQ158" s="48"/>
      <c r="AR158" s="48"/>
      <c r="AS158" s="49">
        <f t="shared" si="8"/>
        <v>0</v>
      </c>
      <c r="AT158" s="1"/>
    </row>
    <row r="159" ht="15.75" customHeight="1">
      <c r="A159" s="50">
        <f t="shared" si="9"/>
        <v>143</v>
      </c>
      <c r="B159" s="47"/>
      <c r="C159" s="48"/>
      <c r="D159" s="48"/>
      <c r="E159" s="48"/>
      <c r="F159" s="48"/>
      <c r="G159" s="48"/>
      <c r="H159" s="48"/>
      <c r="I159" s="48"/>
      <c r="J159" s="48"/>
      <c r="K159" s="48"/>
      <c r="L159" s="48"/>
      <c r="M159" s="48"/>
      <c r="N159" s="48"/>
      <c r="O159" s="48"/>
      <c r="P159" s="48"/>
      <c r="Q159" s="48"/>
      <c r="R159" s="48"/>
      <c r="S159" s="48"/>
      <c r="T159" s="48"/>
      <c r="U159" s="48"/>
      <c r="V159" s="48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9">
        <f t="shared" si="8"/>
        <v>0</v>
      </c>
      <c r="AT159" s="1"/>
    </row>
    <row r="160" ht="15.75" customHeight="1">
      <c r="A160" s="50">
        <f t="shared" si="9"/>
        <v>144</v>
      </c>
      <c r="B160" s="47"/>
      <c r="C160" s="48"/>
      <c r="D160" s="48"/>
      <c r="E160" s="48"/>
      <c r="F160" s="48"/>
      <c r="G160" s="48"/>
      <c r="H160" s="48"/>
      <c r="I160" s="48"/>
      <c r="J160" s="48"/>
      <c r="K160" s="48"/>
      <c r="L160" s="48"/>
      <c r="M160" s="48"/>
      <c r="N160" s="48"/>
      <c r="O160" s="48"/>
      <c r="P160" s="48"/>
      <c r="Q160" s="48"/>
      <c r="R160" s="48"/>
      <c r="S160" s="48"/>
      <c r="T160" s="48"/>
      <c r="U160" s="48"/>
      <c r="V160" s="48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9">
        <f t="shared" si="8"/>
        <v>0</v>
      </c>
      <c r="AT160" s="1"/>
    </row>
    <row r="161" ht="15.75" customHeight="1">
      <c r="A161" s="50">
        <f t="shared" si="9"/>
        <v>145</v>
      </c>
      <c r="B161" s="47"/>
      <c r="C161" s="48"/>
      <c r="D161" s="48"/>
      <c r="E161" s="48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9">
        <f t="shared" si="8"/>
        <v>0</v>
      </c>
      <c r="AT161" s="1"/>
    </row>
    <row r="162" ht="15.75" customHeight="1">
      <c r="A162" s="50">
        <f t="shared" si="9"/>
        <v>146</v>
      </c>
      <c r="B162" s="47"/>
      <c r="C162" s="48"/>
      <c r="D162" s="48"/>
      <c r="E162" s="48"/>
      <c r="F162" s="48"/>
      <c r="G162" s="48"/>
      <c r="H162" s="48"/>
      <c r="I162" s="48"/>
      <c r="J162" s="48"/>
      <c r="K162" s="48"/>
      <c r="L162" s="48"/>
      <c r="M162" s="48"/>
      <c r="N162" s="48"/>
      <c r="O162" s="48"/>
      <c r="P162" s="48"/>
      <c r="Q162" s="48"/>
      <c r="R162" s="48"/>
      <c r="S162" s="48"/>
      <c r="T162" s="48"/>
      <c r="U162" s="48"/>
      <c r="V162" s="48"/>
      <c r="W162" s="48"/>
      <c r="X162" s="48"/>
      <c r="Y162" s="48"/>
      <c r="Z162" s="48"/>
      <c r="AA162" s="48"/>
      <c r="AB162" s="48"/>
      <c r="AC162" s="48"/>
      <c r="AD162" s="48"/>
      <c r="AE162" s="48"/>
      <c r="AF162" s="48"/>
      <c r="AG162" s="48"/>
      <c r="AH162" s="48"/>
      <c r="AI162" s="48"/>
      <c r="AJ162" s="48"/>
      <c r="AK162" s="48"/>
      <c r="AL162" s="48"/>
      <c r="AM162" s="48"/>
      <c r="AN162" s="48"/>
      <c r="AO162" s="48"/>
      <c r="AP162" s="48"/>
      <c r="AQ162" s="48"/>
      <c r="AR162" s="48"/>
      <c r="AS162" s="49">
        <f t="shared" si="8"/>
        <v>0</v>
      </c>
      <c r="AT162" s="1"/>
    </row>
    <row r="163" ht="15.75" customHeight="1">
      <c r="A163" s="50">
        <f t="shared" si="9"/>
        <v>147</v>
      </c>
      <c r="B163" s="47"/>
      <c r="C163" s="48"/>
      <c r="D163" s="48"/>
      <c r="E163" s="48"/>
      <c r="F163" s="48"/>
      <c r="G163" s="48"/>
      <c r="H163" s="48"/>
      <c r="I163" s="48"/>
      <c r="J163" s="48"/>
      <c r="K163" s="48"/>
      <c r="L163" s="48"/>
      <c r="M163" s="48"/>
      <c r="N163" s="48"/>
      <c r="O163" s="48"/>
      <c r="P163" s="48"/>
      <c r="Q163" s="48"/>
      <c r="R163" s="48"/>
      <c r="S163" s="48"/>
      <c r="T163" s="48"/>
      <c r="U163" s="48"/>
      <c r="V163" s="48"/>
      <c r="W163" s="48"/>
      <c r="X163" s="48"/>
      <c r="Y163" s="48"/>
      <c r="Z163" s="48"/>
      <c r="AA163" s="48"/>
      <c r="AB163" s="48"/>
      <c r="AC163" s="48"/>
      <c r="AD163" s="48"/>
      <c r="AE163" s="48"/>
      <c r="AF163" s="48"/>
      <c r="AG163" s="48"/>
      <c r="AH163" s="48"/>
      <c r="AI163" s="48"/>
      <c r="AJ163" s="48"/>
      <c r="AK163" s="48"/>
      <c r="AL163" s="48"/>
      <c r="AM163" s="48"/>
      <c r="AN163" s="48"/>
      <c r="AO163" s="48"/>
      <c r="AP163" s="48"/>
      <c r="AQ163" s="48"/>
      <c r="AR163" s="48"/>
      <c r="AS163" s="49">
        <f t="shared" si="8"/>
        <v>0</v>
      </c>
      <c r="AT163" s="1"/>
    </row>
    <row r="164" ht="15.75" customHeight="1">
      <c r="A164" s="50">
        <f t="shared" si="9"/>
        <v>148</v>
      </c>
      <c r="B164" s="47"/>
      <c r="C164" s="48"/>
      <c r="D164" s="48"/>
      <c r="E164" s="48"/>
      <c r="F164" s="48"/>
      <c r="G164" s="48"/>
      <c r="H164" s="48"/>
      <c r="I164" s="48"/>
      <c r="J164" s="48"/>
      <c r="K164" s="48"/>
      <c r="L164" s="48"/>
      <c r="M164" s="48"/>
      <c r="N164" s="48"/>
      <c r="O164" s="48"/>
      <c r="P164" s="48"/>
      <c r="Q164" s="48"/>
      <c r="R164" s="48"/>
      <c r="S164" s="48"/>
      <c r="T164" s="48"/>
      <c r="U164" s="48"/>
      <c r="V164" s="48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9">
        <f t="shared" si="8"/>
        <v>0</v>
      </c>
      <c r="AT164" s="1"/>
    </row>
    <row r="165" ht="15.75" customHeight="1">
      <c r="A165" s="50">
        <f t="shared" si="9"/>
        <v>149</v>
      </c>
      <c r="B165" s="47"/>
      <c r="C165" s="48"/>
      <c r="D165" s="48"/>
      <c r="E165" s="48"/>
      <c r="F165" s="48"/>
      <c r="G165" s="48"/>
      <c r="H165" s="48"/>
      <c r="I165" s="48"/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48"/>
      <c r="AH165" s="48"/>
      <c r="AI165" s="48"/>
      <c r="AJ165" s="48"/>
      <c r="AK165" s="48"/>
      <c r="AL165" s="48"/>
      <c r="AM165" s="48"/>
      <c r="AN165" s="48"/>
      <c r="AO165" s="48"/>
      <c r="AP165" s="48"/>
      <c r="AQ165" s="48"/>
      <c r="AR165" s="48"/>
      <c r="AS165" s="49">
        <f t="shared" si="8"/>
        <v>0</v>
      </c>
      <c r="AT165" s="1"/>
    </row>
    <row r="166" ht="15.75" customHeight="1">
      <c r="A166" s="50">
        <f t="shared" si="9"/>
        <v>150</v>
      </c>
      <c r="B166" s="47"/>
      <c r="C166" s="48"/>
      <c r="D166" s="48"/>
      <c r="E166" s="48"/>
      <c r="F166" s="48"/>
      <c r="G166" s="48"/>
      <c r="H166" s="48"/>
      <c r="I166" s="48"/>
      <c r="J166" s="48"/>
      <c r="K166" s="48"/>
      <c r="L166" s="48"/>
      <c r="M166" s="48"/>
      <c r="N166" s="48"/>
      <c r="O166" s="48"/>
      <c r="P166" s="48"/>
      <c r="Q166" s="48"/>
      <c r="R166" s="48"/>
      <c r="S166" s="48"/>
      <c r="T166" s="48"/>
      <c r="U166" s="48"/>
      <c r="V166" s="48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9">
        <f t="shared" si="8"/>
        <v>0</v>
      </c>
      <c r="AT166" s="1"/>
    </row>
    <row r="167" ht="15.75" customHeight="1">
      <c r="A167" s="50">
        <f t="shared" si="9"/>
        <v>151</v>
      </c>
      <c r="B167" s="47"/>
      <c r="C167" s="48"/>
      <c r="D167" s="48"/>
      <c r="E167" s="48"/>
      <c r="F167" s="48"/>
      <c r="G167" s="48"/>
      <c r="H167" s="48"/>
      <c r="I167" s="48"/>
      <c r="J167" s="48"/>
      <c r="K167" s="48"/>
      <c r="L167" s="48"/>
      <c r="M167" s="48"/>
      <c r="N167" s="48"/>
      <c r="O167" s="48"/>
      <c r="P167" s="48"/>
      <c r="Q167" s="48"/>
      <c r="R167" s="48"/>
      <c r="S167" s="48"/>
      <c r="T167" s="48"/>
      <c r="U167" s="48"/>
      <c r="V167" s="48"/>
      <c r="W167" s="48"/>
      <c r="X167" s="48"/>
      <c r="Y167" s="48"/>
      <c r="Z167" s="48"/>
      <c r="AA167" s="48"/>
      <c r="AB167" s="48"/>
      <c r="AC167" s="48"/>
      <c r="AD167" s="48"/>
      <c r="AE167" s="48"/>
      <c r="AF167" s="48"/>
      <c r="AG167" s="48"/>
      <c r="AH167" s="48"/>
      <c r="AI167" s="48"/>
      <c r="AJ167" s="48"/>
      <c r="AK167" s="48"/>
      <c r="AL167" s="48"/>
      <c r="AM167" s="48"/>
      <c r="AN167" s="48"/>
      <c r="AO167" s="48"/>
      <c r="AP167" s="48"/>
      <c r="AQ167" s="48"/>
      <c r="AR167" s="48"/>
      <c r="AS167" s="49">
        <f t="shared" si="8"/>
        <v>0</v>
      </c>
      <c r="AT167" s="1"/>
    </row>
    <row r="168" ht="15.75" customHeight="1">
      <c r="A168" s="50">
        <f t="shared" si="9"/>
        <v>152</v>
      </c>
      <c r="B168" s="47"/>
      <c r="C168" s="48"/>
      <c r="D168" s="48"/>
      <c r="E168" s="48"/>
      <c r="F168" s="48"/>
      <c r="G168" s="48"/>
      <c r="H168" s="48"/>
      <c r="I168" s="48"/>
      <c r="J168" s="48"/>
      <c r="K168" s="48"/>
      <c r="L168" s="48"/>
      <c r="M168" s="48"/>
      <c r="N168" s="48"/>
      <c r="O168" s="48"/>
      <c r="P168" s="48"/>
      <c r="Q168" s="48"/>
      <c r="R168" s="48"/>
      <c r="S168" s="48"/>
      <c r="T168" s="48"/>
      <c r="U168" s="48"/>
      <c r="V168" s="48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9">
        <f t="shared" si="8"/>
        <v>0</v>
      </c>
      <c r="AT168" s="1"/>
    </row>
    <row r="169" ht="15.75" customHeight="1">
      <c r="A169" s="50">
        <f t="shared" si="9"/>
        <v>153</v>
      </c>
      <c r="B169" s="47"/>
      <c r="C169" s="48"/>
      <c r="D169" s="48"/>
      <c r="E169" s="48"/>
      <c r="F169" s="48"/>
      <c r="G169" s="48"/>
      <c r="H169" s="48"/>
      <c r="I169" s="48"/>
      <c r="J169" s="48"/>
      <c r="K169" s="48"/>
      <c r="L169" s="48"/>
      <c r="M169" s="48"/>
      <c r="N169" s="48"/>
      <c r="O169" s="48"/>
      <c r="P169" s="48"/>
      <c r="Q169" s="48"/>
      <c r="R169" s="48"/>
      <c r="S169" s="48"/>
      <c r="T169" s="48"/>
      <c r="U169" s="48"/>
      <c r="V169" s="48"/>
      <c r="W169" s="48"/>
      <c r="X169" s="48"/>
      <c r="Y169" s="48"/>
      <c r="Z169" s="48"/>
      <c r="AA169" s="48"/>
      <c r="AB169" s="48"/>
      <c r="AC169" s="48"/>
      <c r="AD169" s="48"/>
      <c r="AE169" s="48"/>
      <c r="AF169" s="48"/>
      <c r="AG169" s="48"/>
      <c r="AH169" s="48"/>
      <c r="AI169" s="48"/>
      <c r="AJ169" s="48"/>
      <c r="AK169" s="48"/>
      <c r="AL169" s="48"/>
      <c r="AM169" s="48"/>
      <c r="AN169" s="48"/>
      <c r="AO169" s="48"/>
      <c r="AP169" s="48"/>
      <c r="AQ169" s="48"/>
      <c r="AR169" s="48"/>
      <c r="AS169" s="49">
        <f t="shared" si="8"/>
        <v>0</v>
      </c>
      <c r="AT169" s="1"/>
    </row>
    <row r="170" ht="15.75" customHeight="1">
      <c r="A170" s="50">
        <f t="shared" si="9"/>
        <v>154</v>
      </c>
      <c r="B170" s="47"/>
      <c r="C170" s="48"/>
      <c r="D170" s="48"/>
      <c r="E170" s="48"/>
      <c r="F170" s="48"/>
      <c r="G170" s="48"/>
      <c r="H170" s="48"/>
      <c r="I170" s="48"/>
      <c r="J170" s="48"/>
      <c r="K170" s="48"/>
      <c r="L170" s="48"/>
      <c r="M170" s="48"/>
      <c r="N170" s="48"/>
      <c r="O170" s="48"/>
      <c r="P170" s="48"/>
      <c r="Q170" s="48"/>
      <c r="R170" s="48"/>
      <c r="S170" s="48"/>
      <c r="T170" s="48"/>
      <c r="U170" s="48"/>
      <c r="V170" s="48"/>
      <c r="W170" s="48"/>
      <c r="X170" s="48"/>
      <c r="Y170" s="48"/>
      <c r="Z170" s="48"/>
      <c r="AA170" s="48"/>
      <c r="AB170" s="48"/>
      <c r="AC170" s="48"/>
      <c r="AD170" s="48"/>
      <c r="AE170" s="48"/>
      <c r="AF170" s="48"/>
      <c r="AG170" s="48"/>
      <c r="AH170" s="48"/>
      <c r="AI170" s="48"/>
      <c r="AJ170" s="48"/>
      <c r="AK170" s="48"/>
      <c r="AL170" s="48"/>
      <c r="AM170" s="48"/>
      <c r="AN170" s="48"/>
      <c r="AO170" s="48"/>
      <c r="AP170" s="48"/>
      <c r="AQ170" s="48"/>
      <c r="AR170" s="48"/>
      <c r="AS170" s="49">
        <f t="shared" si="8"/>
        <v>0</v>
      </c>
      <c r="AT170" s="1"/>
    </row>
    <row r="171" ht="15.75" customHeight="1">
      <c r="A171" s="50">
        <f t="shared" si="9"/>
        <v>155</v>
      </c>
      <c r="B171" s="47"/>
      <c r="C171" s="48"/>
      <c r="D171" s="48"/>
      <c r="E171" s="48"/>
      <c r="F171" s="48"/>
      <c r="G171" s="48"/>
      <c r="H171" s="48"/>
      <c r="I171" s="48"/>
      <c r="J171" s="48"/>
      <c r="K171" s="48"/>
      <c r="L171" s="48"/>
      <c r="M171" s="48"/>
      <c r="N171" s="48"/>
      <c r="O171" s="48"/>
      <c r="P171" s="48"/>
      <c r="Q171" s="48"/>
      <c r="R171" s="48"/>
      <c r="S171" s="48"/>
      <c r="T171" s="48"/>
      <c r="U171" s="48"/>
      <c r="V171" s="48"/>
      <c r="W171" s="48"/>
      <c r="X171" s="48"/>
      <c r="Y171" s="48"/>
      <c r="Z171" s="48"/>
      <c r="AA171" s="48"/>
      <c r="AB171" s="48"/>
      <c r="AC171" s="48"/>
      <c r="AD171" s="48"/>
      <c r="AE171" s="48"/>
      <c r="AF171" s="48"/>
      <c r="AG171" s="48"/>
      <c r="AH171" s="48"/>
      <c r="AI171" s="48"/>
      <c r="AJ171" s="48"/>
      <c r="AK171" s="48"/>
      <c r="AL171" s="48"/>
      <c r="AM171" s="48"/>
      <c r="AN171" s="48"/>
      <c r="AO171" s="48"/>
      <c r="AP171" s="48"/>
      <c r="AQ171" s="48"/>
      <c r="AR171" s="48"/>
      <c r="AS171" s="49">
        <f t="shared" si="8"/>
        <v>0</v>
      </c>
      <c r="AT171" s="1"/>
    </row>
    <row r="172" ht="15.75" customHeight="1">
      <c r="A172" s="50">
        <f t="shared" si="9"/>
        <v>156</v>
      </c>
      <c r="B172" s="47"/>
      <c r="C172" s="48"/>
      <c r="D172" s="48"/>
      <c r="E172" s="48"/>
      <c r="F172" s="48"/>
      <c r="G172" s="48"/>
      <c r="H172" s="48"/>
      <c r="I172" s="48"/>
      <c r="J172" s="48"/>
      <c r="K172" s="48"/>
      <c r="L172" s="48"/>
      <c r="M172" s="48"/>
      <c r="N172" s="48"/>
      <c r="O172" s="48"/>
      <c r="P172" s="48"/>
      <c r="Q172" s="48"/>
      <c r="R172" s="48"/>
      <c r="S172" s="48"/>
      <c r="T172" s="48"/>
      <c r="U172" s="48"/>
      <c r="V172" s="48"/>
      <c r="W172" s="48"/>
      <c r="X172" s="48"/>
      <c r="Y172" s="48"/>
      <c r="Z172" s="48"/>
      <c r="AA172" s="48"/>
      <c r="AB172" s="48"/>
      <c r="AC172" s="48"/>
      <c r="AD172" s="48"/>
      <c r="AE172" s="48"/>
      <c r="AF172" s="48"/>
      <c r="AG172" s="48"/>
      <c r="AH172" s="48"/>
      <c r="AI172" s="48"/>
      <c r="AJ172" s="48"/>
      <c r="AK172" s="48"/>
      <c r="AL172" s="48"/>
      <c r="AM172" s="48"/>
      <c r="AN172" s="48"/>
      <c r="AO172" s="48"/>
      <c r="AP172" s="48"/>
      <c r="AQ172" s="48"/>
      <c r="AR172" s="48"/>
      <c r="AS172" s="49">
        <f t="shared" si="8"/>
        <v>0</v>
      </c>
      <c r="AT172" s="1"/>
    </row>
    <row r="173" ht="15.75" customHeight="1">
      <c r="A173" s="50">
        <f t="shared" si="9"/>
        <v>157</v>
      </c>
      <c r="B173" s="47"/>
      <c r="C173" s="48"/>
      <c r="D173" s="48"/>
      <c r="E173" s="48"/>
      <c r="F173" s="48"/>
      <c r="G173" s="48"/>
      <c r="H173" s="48"/>
      <c r="I173" s="48"/>
      <c r="J173" s="48"/>
      <c r="K173" s="48"/>
      <c r="L173" s="48"/>
      <c r="M173" s="48"/>
      <c r="N173" s="48"/>
      <c r="O173" s="48"/>
      <c r="P173" s="48"/>
      <c r="Q173" s="48"/>
      <c r="R173" s="48"/>
      <c r="S173" s="48"/>
      <c r="T173" s="48"/>
      <c r="U173" s="48"/>
      <c r="V173" s="48"/>
      <c r="W173" s="48"/>
      <c r="X173" s="48"/>
      <c r="Y173" s="48"/>
      <c r="Z173" s="48"/>
      <c r="AA173" s="48"/>
      <c r="AB173" s="48"/>
      <c r="AC173" s="48"/>
      <c r="AD173" s="48"/>
      <c r="AE173" s="48"/>
      <c r="AF173" s="48"/>
      <c r="AG173" s="48"/>
      <c r="AH173" s="48"/>
      <c r="AI173" s="48"/>
      <c r="AJ173" s="48"/>
      <c r="AK173" s="48"/>
      <c r="AL173" s="48"/>
      <c r="AM173" s="48"/>
      <c r="AN173" s="48"/>
      <c r="AO173" s="48"/>
      <c r="AP173" s="48"/>
      <c r="AQ173" s="48"/>
      <c r="AR173" s="48"/>
      <c r="AS173" s="49">
        <f t="shared" si="8"/>
        <v>0</v>
      </c>
      <c r="AT173" s="1"/>
    </row>
    <row r="174" ht="15.75" customHeight="1">
      <c r="A174" s="50">
        <f t="shared" si="9"/>
        <v>158</v>
      </c>
      <c r="B174" s="47"/>
      <c r="C174" s="48"/>
      <c r="D174" s="48"/>
      <c r="E174" s="48"/>
      <c r="F174" s="48"/>
      <c r="G174" s="48"/>
      <c r="H174" s="48"/>
      <c r="I174" s="48"/>
      <c r="J174" s="48"/>
      <c r="K174" s="48"/>
      <c r="L174" s="48"/>
      <c r="M174" s="48"/>
      <c r="N174" s="48"/>
      <c r="O174" s="48"/>
      <c r="P174" s="48"/>
      <c r="Q174" s="48"/>
      <c r="R174" s="48"/>
      <c r="S174" s="48"/>
      <c r="T174" s="48"/>
      <c r="U174" s="48"/>
      <c r="V174" s="48"/>
      <c r="W174" s="48"/>
      <c r="X174" s="48"/>
      <c r="Y174" s="48"/>
      <c r="Z174" s="48"/>
      <c r="AA174" s="48"/>
      <c r="AB174" s="48"/>
      <c r="AC174" s="48"/>
      <c r="AD174" s="48"/>
      <c r="AE174" s="48"/>
      <c r="AF174" s="48"/>
      <c r="AG174" s="48"/>
      <c r="AH174" s="48"/>
      <c r="AI174" s="48"/>
      <c r="AJ174" s="48"/>
      <c r="AK174" s="48"/>
      <c r="AL174" s="48"/>
      <c r="AM174" s="48"/>
      <c r="AN174" s="48"/>
      <c r="AO174" s="48"/>
      <c r="AP174" s="48"/>
      <c r="AQ174" s="48"/>
      <c r="AR174" s="48"/>
      <c r="AS174" s="49">
        <f t="shared" si="8"/>
        <v>0</v>
      </c>
      <c r="AT174" s="1"/>
    </row>
    <row r="175" ht="15.75" customHeight="1">
      <c r="A175" s="50">
        <f t="shared" si="9"/>
        <v>159</v>
      </c>
      <c r="B175" s="47"/>
      <c r="C175" s="48"/>
      <c r="D175" s="48"/>
      <c r="E175" s="48"/>
      <c r="F175" s="48"/>
      <c r="G175" s="48"/>
      <c r="H175" s="48"/>
      <c r="I175" s="48"/>
      <c r="J175" s="48"/>
      <c r="K175" s="48"/>
      <c r="L175" s="48"/>
      <c r="M175" s="48"/>
      <c r="N175" s="48"/>
      <c r="O175" s="48"/>
      <c r="P175" s="48"/>
      <c r="Q175" s="48"/>
      <c r="R175" s="48"/>
      <c r="S175" s="48"/>
      <c r="T175" s="48"/>
      <c r="U175" s="48"/>
      <c r="V175" s="48"/>
      <c r="W175" s="48"/>
      <c r="X175" s="48"/>
      <c r="Y175" s="48"/>
      <c r="Z175" s="48"/>
      <c r="AA175" s="48"/>
      <c r="AB175" s="48"/>
      <c r="AC175" s="48"/>
      <c r="AD175" s="48"/>
      <c r="AE175" s="48"/>
      <c r="AF175" s="48"/>
      <c r="AG175" s="48"/>
      <c r="AH175" s="48"/>
      <c r="AI175" s="48"/>
      <c r="AJ175" s="48"/>
      <c r="AK175" s="48"/>
      <c r="AL175" s="48"/>
      <c r="AM175" s="48"/>
      <c r="AN175" s="48"/>
      <c r="AO175" s="48"/>
      <c r="AP175" s="48"/>
      <c r="AQ175" s="48"/>
      <c r="AR175" s="48"/>
      <c r="AS175" s="49">
        <f t="shared" si="8"/>
        <v>0</v>
      </c>
      <c r="AT175" s="1"/>
    </row>
    <row r="176" ht="15.75" customHeight="1">
      <c r="A176" s="50">
        <f t="shared" si="9"/>
        <v>160</v>
      </c>
      <c r="B176" s="47"/>
      <c r="C176" s="48"/>
      <c r="D176" s="48"/>
      <c r="E176" s="48"/>
      <c r="F176" s="48"/>
      <c r="G176" s="48"/>
      <c r="H176" s="48"/>
      <c r="I176" s="48"/>
      <c r="J176" s="48"/>
      <c r="K176" s="48"/>
      <c r="L176" s="48"/>
      <c r="M176" s="48"/>
      <c r="N176" s="48"/>
      <c r="O176" s="48"/>
      <c r="P176" s="48"/>
      <c r="Q176" s="48"/>
      <c r="R176" s="48"/>
      <c r="S176" s="48"/>
      <c r="T176" s="48"/>
      <c r="U176" s="48"/>
      <c r="V176" s="48"/>
      <c r="W176" s="48"/>
      <c r="X176" s="48"/>
      <c r="Y176" s="48"/>
      <c r="Z176" s="48"/>
      <c r="AA176" s="48"/>
      <c r="AB176" s="48"/>
      <c r="AC176" s="48"/>
      <c r="AD176" s="48"/>
      <c r="AE176" s="48"/>
      <c r="AF176" s="48"/>
      <c r="AG176" s="48"/>
      <c r="AH176" s="48"/>
      <c r="AI176" s="48"/>
      <c r="AJ176" s="48"/>
      <c r="AK176" s="48"/>
      <c r="AL176" s="48"/>
      <c r="AM176" s="48"/>
      <c r="AN176" s="48"/>
      <c r="AO176" s="48"/>
      <c r="AP176" s="48"/>
      <c r="AQ176" s="48"/>
      <c r="AR176" s="48"/>
      <c r="AS176" s="49">
        <f t="shared" si="8"/>
        <v>0</v>
      </c>
      <c r="AT176" s="1"/>
    </row>
    <row r="177" ht="15.75" customHeight="1">
      <c r="A177" s="50">
        <f t="shared" si="9"/>
        <v>161</v>
      </c>
      <c r="B177" s="47"/>
      <c r="C177" s="48"/>
      <c r="D177" s="48"/>
      <c r="E177" s="48"/>
      <c r="F177" s="48"/>
      <c r="G177" s="48"/>
      <c r="H177" s="48"/>
      <c r="I177" s="48"/>
      <c r="J177" s="48"/>
      <c r="K177" s="48"/>
      <c r="L177" s="48"/>
      <c r="M177" s="48"/>
      <c r="N177" s="48"/>
      <c r="O177" s="48"/>
      <c r="P177" s="48"/>
      <c r="Q177" s="48"/>
      <c r="R177" s="48"/>
      <c r="S177" s="48"/>
      <c r="T177" s="48"/>
      <c r="U177" s="48"/>
      <c r="V177" s="48"/>
      <c r="W177" s="48"/>
      <c r="X177" s="48"/>
      <c r="Y177" s="48"/>
      <c r="Z177" s="48"/>
      <c r="AA177" s="48"/>
      <c r="AB177" s="48"/>
      <c r="AC177" s="48"/>
      <c r="AD177" s="48"/>
      <c r="AE177" s="48"/>
      <c r="AF177" s="48"/>
      <c r="AG177" s="48"/>
      <c r="AH177" s="48"/>
      <c r="AI177" s="48"/>
      <c r="AJ177" s="48"/>
      <c r="AK177" s="48"/>
      <c r="AL177" s="48"/>
      <c r="AM177" s="48"/>
      <c r="AN177" s="48"/>
      <c r="AO177" s="48"/>
      <c r="AP177" s="48"/>
      <c r="AQ177" s="48"/>
      <c r="AR177" s="48"/>
      <c r="AS177" s="49">
        <f t="shared" si="8"/>
        <v>0</v>
      </c>
      <c r="AT177" s="1"/>
    </row>
    <row r="178" ht="15.75" customHeight="1">
      <c r="A178" s="50">
        <f t="shared" si="9"/>
        <v>162</v>
      </c>
      <c r="B178" s="47"/>
      <c r="C178" s="48"/>
      <c r="D178" s="48"/>
      <c r="E178" s="48"/>
      <c r="F178" s="48"/>
      <c r="G178" s="48"/>
      <c r="H178" s="48"/>
      <c r="I178" s="48"/>
      <c r="J178" s="48"/>
      <c r="K178" s="48"/>
      <c r="L178" s="48"/>
      <c r="M178" s="48"/>
      <c r="N178" s="48"/>
      <c r="O178" s="48"/>
      <c r="P178" s="48"/>
      <c r="Q178" s="48"/>
      <c r="R178" s="48"/>
      <c r="S178" s="48"/>
      <c r="T178" s="48"/>
      <c r="U178" s="48"/>
      <c r="V178" s="48"/>
      <c r="W178" s="48"/>
      <c r="X178" s="48"/>
      <c r="Y178" s="48"/>
      <c r="Z178" s="48"/>
      <c r="AA178" s="48"/>
      <c r="AB178" s="48"/>
      <c r="AC178" s="48"/>
      <c r="AD178" s="48"/>
      <c r="AE178" s="48"/>
      <c r="AF178" s="48"/>
      <c r="AG178" s="48"/>
      <c r="AH178" s="48"/>
      <c r="AI178" s="48"/>
      <c r="AJ178" s="48"/>
      <c r="AK178" s="48"/>
      <c r="AL178" s="48"/>
      <c r="AM178" s="48"/>
      <c r="AN178" s="48"/>
      <c r="AO178" s="48"/>
      <c r="AP178" s="48"/>
      <c r="AQ178" s="48"/>
      <c r="AR178" s="48"/>
      <c r="AS178" s="49">
        <f t="shared" si="8"/>
        <v>0</v>
      </c>
      <c r="AT178" s="1"/>
    </row>
    <row r="179" ht="15.75" customHeight="1">
      <c r="A179" s="50">
        <f t="shared" si="9"/>
        <v>163</v>
      </c>
      <c r="B179" s="47"/>
      <c r="C179" s="48"/>
      <c r="D179" s="48"/>
      <c r="E179" s="48"/>
      <c r="F179" s="48"/>
      <c r="G179" s="48"/>
      <c r="H179" s="48"/>
      <c r="I179" s="48"/>
      <c r="J179" s="48"/>
      <c r="K179" s="48"/>
      <c r="L179" s="48"/>
      <c r="M179" s="48"/>
      <c r="N179" s="48"/>
      <c r="O179" s="48"/>
      <c r="P179" s="48"/>
      <c r="Q179" s="48"/>
      <c r="R179" s="48"/>
      <c r="S179" s="48"/>
      <c r="T179" s="48"/>
      <c r="U179" s="48"/>
      <c r="V179" s="48"/>
      <c r="W179" s="48"/>
      <c r="X179" s="48"/>
      <c r="Y179" s="48"/>
      <c r="Z179" s="48"/>
      <c r="AA179" s="48"/>
      <c r="AB179" s="48"/>
      <c r="AC179" s="48"/>
      <c r="AD179" s="48"/>
      <c r="AE179" s="48"/>
      <c r="AF179" s="48"/>
      <c r="AG179" s="48"/>
      <c r="AH179" s="48"/>
      <c r="AI179" s="48"/>
      <c r="AJ179" s="48"/>
      <c r="AK179" s="48"/>
      <c r="AL179" s="48"/>
      <c r="AM179" s="48"/>
      <c r="AN179" s="48"/>
      <c r="AO179" s="48"/>
      <c r="AP179" s="48"/>
      <c r="AQ179" s="48"/>
      <c r="AR179" s="48"/>
      <c r="AS179" s="49">
        <f t="shared" si="8"/>
        <v>0</v>
      </c>
      <c r="AT179" s="1"/>
    </row>
    <row r="180" ht="15.75" customHeight="1">
      <c r="A180" s="50">
        <f t="shared" si="9"/>
        <v>164</v>
      </c>
      <c r="B180" s="47"/>
      <c r="C180" s="48"/>
      <c r="D180" s="48"/>
      <c r="E180" s="48"/>
      <c r="F180" s="48"/>
      <c r="G180" s="48"/>
      <c r="H180" s="48"/>
      <c r="I180" s="48"/>
      <c r="J180" s="48"/>
      <c r="K180" s="48"/>
      <c r="L180" s="48"/>
      <c r="M180" s="48"/>
      <c r="N180" s="48"/>
      <c r="O180" s="48"/>
      <c r="P180" s="48"/>
      <c r="Q180" s="48"/>
      <c r="R180" s="48"/>
      <c r="S180" s="48"/>
      <c r="T180" s="48"/>
      <c r="U180" s="48"/>
      <c r="V180" s="48"/>
      <c r="W180" s="48"/>
      <c r="X180" s="48"/>
      <c r="Y180" s="48"/>
      <c r="Z180" s="48"/>
      <c r="AA180" s="48"/>
      <c r="AB180" s="48"/>
      <c r="AC180" s="48"/>
      <c r="AD180" s="48"/>
      <c r="AE180" s="48"/>
      <c r="AF180" s="48"/>
      <c r="AG180" s="48"/>
      <c r="AH180" s="48"/>
      <c r="AI180" s="48"/>
      <c r="AJ180" s="48"/>
      <c r="AK180" s="48"/>
      <c r="AL180" s="48"/>
      <c r="AM180" s="48"/>
      <c r="AN180" s="48"/>
      <c r="AO180" s="48"/>
      <c r="AP180" s="48"/>
      <c r="AQ180" s="48"/>
      <c r="AR180" s="48"/>
      <c r="AS180" s="49">
        <f t="shared" si="8"/>
        <v>0</v>
      </c>
      <c r="AT180" s="1"/>
    </row>
    <row r="181" ht="15.75" customHeight="1">
      <c r="A181" s="50">
        <f t="shared" si="9"/>
        <v>165</v>
      </c>
      <c r="B181" s="47"/>
      <c r="C181" s="48"/>
      <c r="D181" s="48"/>
      <c r="E181" s="48"/>
      <c r="F181" s="48"/>
      <c r="G181" s="48"/>
      <c r="H181" s="48"/>
      <c r="I181" s="48"/>
      <c r="J181" s="48"/>
      <c r="K181" s="48"/>
      <c r="L181" s="48"/>
      <c r="M181" s="48"/>
      <c r="N181" s="48"/>
      <c r="O181" s="48"/>
      <c r="P181" s="48"/>
      <c r="Q181" s="48"/>
      <c r="R181" s="48"/>
      <c r="S181" s="48"/>
      <c r="T181" s="48"/>
      <c r="U181" s="48"/>
      <c r="V181" s="48"/>
      <c r="W181" s="48"/>
      <c r="X181" s="48"/>
      <c r="Y181" s="48"/>
      <c r="Z181" s="48"/>
      <c r="AA181" s="48"/>
      <c r="AB181" s="48"/>
      <c r="AC181" s="48"/>
      <c r="AD181" s="48"/>
      <c r="AE181" s="48"/>
      <c r="AF181" s="48"/>
      <c r="AG181" s="48"/>
      <c r="AH181" s="48"/>
      <c r="AI181" s="48"/>
      <c r="AJ181" s="48"/>
      <c r="AK181" s="48"/>
      <c r="AL181" s="48"/>
      <c r="AM181" s="48"/>
      <c r="AN181" s="48"/>
      <c r="AO181" s="48"/>
      <c r="AP181" s="48"/>
      <c r="AQ181" s="48"/>
      <c r="AR181" s="48"/>
      <c r="AS181" s="49">
        <f t="shared" si="8"/>
        <v>0</v>
      </c>
      <c r="AT181" s="1"/>
    </row>
    <row r="182" ht="15.75" customHeight="1">
      <c r="A182" s="50">
        <f t="shared" si="9"/>
        <v>166</v>
      </c>
      <c r="B182" s="47"/>
      <c r="C182" s="48"/>
      <c r="D182" s="48"/>
      <c r="E182" s="48"/>
      <c r="F182" s="48"/>
      <c r="G182" s="48"/>
      <c r="H182" s="48"/>
      <c r="I182" s="48"/>
      <c r="J182" s="48"/>
      <c r="K182" s="48"/>
      <c r="L182" s="48"/>
      <c r="M182" s="48"/>
      <c r="N182" s="48"/>
      <c r="O182" s="48"/>
      <c r="P182" s="48"/>
      <c r="Q182" s="48"/>
      <c r="R182" s="48"/>
      <c r="S182" s="48"/>
      <c r="T182" s="48"/>
      <c r="U182" s="48"/>
      <c r="V182" s="48"/>
      <c r="W182" s="48"/>
      <c r="X182" s="48"/>
      <c r="Y182" s="48"/>
      <c r="Z182" s="48"/>
      <c r="AA182" s="48"/>
      <c r="AB182" s="48"/>
      <c r="AC182" s="48"/>
      <c r="AD182" s="48"/>
      <c r="AE182" s="48"/>
      <c r="AF182" s="48"/>
      <c r="AG182" s="48"/>
      <c r="AH182" s="48"/>
      <c r="AI182" s="48"/>
      <c r="AJ182" s="48"/>
      <c r="AK182" s="48"/>
      <c r="AL182" s="48"/>
      <c r="AM182" s="48"/>
      <c r="AN182" s="48"/>
      <c r="AO182" s="48"/>
      <c r="AP182" s="48"/>
      <c r="AQ182" s="48"/>
      <c r="AR182" s="48"/>
      <c r="AS182" s="49">
        <f t="shared" si="8"/>
        <v>0</v>
      </c>
      <c r="AT182" s="1"/>
    </row>
    <row r="183" ht="15.75" customHeight="1">
      <c r="A183" s="50">
        <f t="shared" si="9"/>
        <v>167</v>
      </c>
      <c r="B183" s="47"/>
      <c r="C183" s="48"/>
      <c r="D183" s="48"/>
      <c r="E183" s="48"/>
      <c r="F183" s="48"/>
      <c r="G183" s="48"/>
      <c r="H183" s="48"/>
      <c r="I183" s="48"/>
      <c r="J183" s="48"/>
      <c r="K183" s="48"/>
      <c r="L183" s="48"/>
      <c r="M183" s="48"/>
      <c r="N183" s="48"/>
      <c r="O183" s="48"/>
      <c r="P183" s="48"/>
      <c r="Q183" s="48"/>
      <c r="R183" s="48"/>
      <c r="S183" s="48"/>
      <c r="T183" s="48"/>
      <c r="U183" s="48"/>
      <c r="V183" s="48"/>
      <c r="W183" s="48"/>
      <c r="X183" s="48"/>
      <c r="Y183" s="48"/>
      <c r="Z183" s="48"/>
      <c r="AA183" s="48"/>
      <c r="AB183" s="48"/>
      <c r="AC183" s="48"/>
      <c r="AD183" s="48"/>
      <c r="AE183" s="48"/>
      <c r="AF183" s="48"/>
      <c r="AG183" s="48"/>
      <c r="AH183" s="48"/>
      <c r="AI183" s="48"/>
      <c r="AJ183" s="48"/>
      <c r="AK183" s="48"/>
      <c r="AL183" s="48"/>
      <c r="AM183" s="48"/>
      <c r="AN183" s="48"/>
      <c r="AO183" s="48"/>
      <c r="AP183" s="48"/>
      <c r="AQ183" s="48"/>
      <c r="AR183" s="48"/>
      <c r="AS183" s="49">
        <f t="shared" si="8"/>
        <v>0</v>
      </c>
      <c r="AT183" s="1"/>
    </row>
    <row r="184" ht="15.75" customHeight="1">
      <c r="A184" s="50">
        <f t="shared" si="9"/>
        <v>168</v>
      </c>
      <c r="B184" s="47"/>
      <c r="C184" s="48"/>
      <c r="D184" s="48"/>
      <c r="E184" s="48"/>
      <c r="F184" s="48"/>
      <c r="G184" s="48"/>
      <c r="H184" s="48"/>
      <c r="I184" s="48"/>
      <c r="J184" s="48"/>
      <c r="K184" s="48"/>
      <c r="L184" s="48"/>
      <c r="M184" s="48"/>
      <c r="N184" s="48"/>
      <c r="O184" s="48"/>
      <c r="P184" s="48"/>
      <c r="Q184" s="48"/>
      <c r="R184" s="48"/>
      <c r="S184" s="48"/>
      <c r="T184" s="48"/>
      <c r="U184" s="48"/>
      <c r="V184" s="48"/>
      <c r="W184" s="48"/>
      <c r="X184" s="48"/>
      <c r="Y184" s="48"/>
      <c r="Z184" s="48"/>
      <c r="AA184" s="48"/>
      <c r="AB184" s="48"/>
      <c r="AC184" s="48"/>
      <c r="AD184" s="48"/>
      <c r="AE184" s="48"/>
      <c r="AF184" s="48"/>
      <c r="AG184" s="48"/>
      <c r="AH184" s="48"/>
      <c r="AI184" s="48"/>
      <c r="AJ184" s="48"/>
      <c r="AK184" s="48"/>
      <c r="AL184" s="48"/>
      <c r="AM184" s="48"/>
      <c r="AN184" s="48"/>
      <c r="AO184" s="48"/>
      <c r="AP184" s="48"/>
      <c r="AQ184" s="48"/>
      <c r="AR184" s="48"/>
      <c r="AS184" s="49">
        <f t="shared" si="8"/>
        <v>0</v>
      </c>
      <c r="AT184" s="1"/>
    </row>
    <row r="185" ht="15.75" customHeight="1">
      <c r="A185" s="50">
        <f t="shared" si="9"/>
        <v>169</v>
      </c>
      <c r="B185" s="47"/>
      <c r="C185" s="48"/>
      <c r="D185" s="48"/>
      <c r="E185" s="48"/>
      <c r="F185" s="48"/>
      <c r="G185" s="48"/>
      <c r="H185" s="48"/>
      <c r="I185" s="48"/>
      <c r="J185" s="48"/>
      <c r="K185" s="48"/>
      <c r="L185" s="48"/>
      <c r="M185" s="48"/>
      <c r="N185" s="48"/>
      <c r="O185" s="48"/>
      <c r="P185" s="48"/>
      <c r="Q185" s="48"/>
      <c r="R185" s="48"/>
      <c r="S185" s="48"/>
      <c r="T185" s="48"/>
      <c r="U185" s="48"/>
      <c r="V185" s="48"/>
      <c r="W185" s="48"/>
      <c r="X185" s="48"/>
      <c r="Y185" s="48"/>
      <c r="Z185" s="48"/>
      <c r="AA185" s="48"/>
      <c r="AB185" s="48"/>
      <c r="AC185" s="48"/>
      <c r="AD185" s="48"/>
      <c r="AE185" s="48"/>
      <c r="AF185" s="48"/>
      <c r="AG185" s="48"/>
      <c r="AH185" s="48"/>
      <c r="AI185" s="48"/>
      <c r="AJ185" s="48"/>
      <c r="AK185" s="48"/>
      <c r="AL185" s="48"/>
      <c r="AM185" s="48"/>
      <c r="AN185" s="48"/>
      <c r="AO185" s="48"/>
      <c r="AP185" s="48"/>
      <c r="AQ185" s="48"/>
      <c r="AR185" s="48"/>
      <c r="AS185" s="49">
        <f t="shared" si="8"/>
        <v>0</v>
      </c>
      <c r="AT185" s="1"/>
    </row>
    <row r="186" ht="15.75" customHeight="1">
      <c r="A186" s="50">
        <f t="shared" si="9"/>
        <v>170</v>
      </c>
      <c r="B186" s="47"/>
      <c r="C186" s="48"/>
      <c r="D186" s="48"/>
      <c r="E186" s="48"/>
      <c r="F186" s="48"/>
      <c r="G186" s="48"/>
      <c r="H186" s="48"/>
      <c r="I186" s="48"/>
      <c r="J186" s="48"/>
      <c r="K186" s="48"/>
      <c r="L186" s="48"/>
      <c r="M186" s="48"/>
      <c r="N186" s="48"/>
      <c r="O186" s="48"/>
      <c r="P186" s="48"/>
      <c r="Q186" s="48"/>
      <c r="R186" s="48"/>
      <c r="S186" s="48"/>
      <c r="T186" s="48"/>
      <c r="U186" s="48"/>
      <c r="V186" s="48"/>
      <c r="W186" s="48"/>
      <c r="X186" s="48"/>
      <c r="Y186" s="48"/>
      <c r="Z186" s="48"/>
      <c r="AA186" s="48"/>
      <c r="AB186" s="48"/>
      <c r="AC186" s="48"/>
      <c r="AD186" s="48"/>
      <c r="AE186" s="48"/>
      <c r="AF186" s="48"/>
      <c r="AG186" s="48"/>
      <c r="AH186" s="48"/>
      <c r="AI186" s="48"/>
      <c r="AJ186" s="48"/>
      <c r="AK186" s="48"/>
      <c r="AL186" s="48"/>
      <c r="AM186" s="48"/>
      <c r="AN186" s="48"/>
      <c r="AO186" s="48"/>
      <c r="AP186" s="48"/>
      <c r="AQ186" s="48"/>
      <c r="AR186" s="48"/>
      <c r="AS186" s="49">
        <f t="shared" si="8"/>
        <v>0</v>
      </c>
      <c r="AT186" s="1"/>
    </row>
    <row r="187" ht="15.75" customHeight="1">
      <c r="A187" s="50">
        <f t="shared" si="9"/>
        <v>171</v>
      </c>
      <c r="B187" s="47"/>
      <c r="C187" s="48"/>
      <c r="D187" s="48"/>
      <c r="E187" s="48"/>
      <c r="F187" s="48"/>
      <c r="G187" s="48"/>
      <c r="H187" s="48"/>
      <c r="I187" s="48"/>
      <c r="J187" s="48"/>
      <c r="K187" s="48"/>
      <c r="L187" s="48"/>
      <c r="M187" s="48"/>
      <c r="N187" s="48"/>
      <c r="O187" s="48"/>
      <c r="P187" s="48"/>
      <c r="Q187" s="48"/>
      <c r="R187" s="48"/>
      <c r="S187" s="48"/>
      <c r="T187" s="48"/>
      <c r="U187" s="48"/>
      <c r="V187" s="48"/>
      <c r="W187" s="48"/>
      <c r="X187" s="48"/>
      <c r="Y187" s="48"/>
      <c r="Z187" s="48"/>
      <c r="AA187" s="48"/>
      <c r="AB187" s="48"/>
      <c r="AC187" s="48"/>
      <c r="AD187" s="48"/>
      <c r="AE187" s="48"/>
      <c r="AF187" s="48"/>
      <c r="AG187" s="48"/>
      <c r="AH187" s="48"/>
      <c r="AI187" s="48"/>
      <c r="AJ187" s="48"/>
      <c r="AK187" s="48"/>
      <c r="AL187" s="48"/>
      <c r="AM187" s="48"/>
      <c r="AN187" s="48"/>
      <c r="AO187" s="48"/>
      <c r="AP187" s="48"/>
      <c r="AQ187" s="48"/>
      <c r="AR187" s="48"/>
      <c r="AS187" s="49">
        <f t="shared" si="8"/>
        <v>0</v>
      </c>
      <c r="AT187" s="1"/>
    </row>
    <row r="188" ht="15.75" customHeight="1">
      <c r="A188" s="50">
        <f t="shared" si="9"/>
        <v>172</v>
      </c>
      <c r="B188" s="47"/>
      <c r="C188" s="48"/>
      <c r="D188" s="48"/>
      <c r="E188" s="48"/>
      <c r="F188" s="48"/>
      <c r="G188" s="48"/>
      <c r="H188" s="48"/>
      <c r="I188" s="48"/>
      <c r="J188" s="48"/>
      <c r="K188" s="48"/>
      <c r="L188" s="48"/>
      <c r="M188" s="48"/>
      <c r="N188" s="48"/>
      <c r="O188" s="48"/>
      <c r="P188" s="48"/>
      <c r="Q188" s="48"/>
      <c r="R188" s="48"/>
      <c r="S188" s="48"/>
      <c r="T188" s="48"/>
      <c r="U188" s="48"/>
      <c r="V188" s="48"/>
      <c r="W188" s="48"/>
      <c r="X188" s="48"/>
      <c r="Y188" s="48"/>
      <c r="Z188" s="48"/>
      <c r="AA188" s="48"/>
      <c r="AB188" s="48"/>
      <c r="AC188" s="48"/>
      <c r="AD188" s="48"/>
      <c r="AE188" s="48"/>
      <c r="AF188" s="48"/>
      <c r="AG188" s="48"/>
      <c r="AH188" s="48"/>
      <c r="AI188" s="48"/>
      <c r="AJ188" s="48"/>
      <c r="AK188" s="48"/>
      <c r="AL188" s="48"/>
      <c r="AM188" s="48"/>
      <c r="AN188" s="48"/>
      <c r="AO188" s="48"/>
      <c r="AP188" s="48"/>
      <c r="AQ188" s="48"/>
      <c r="AR188" s="48"/>
      <c r="AS188" s="49">
        <f t="shared" si="8"/>
        <v>0</v>
      </c>
      <c r="AT188" s="1"/>
    </row>
    <row r="189" ht="15.75" customHeight="1">
      <c r="A189" s="50">
        <f t="shared" si="9"/>
        <v>173</v>
      </c>
      <c r="B189" s="47"/>
      <c r="C189" s="48"/>
      <c r="D189" s="48"/>
      <c r="E189" s="48"/>
      <c r="F189" s="48"/>
      <c r="G189" s="48"/>
      <c r="H189" s="48"/>
      <c r="I189" s="48"/>
      <c r="J189" s="48"/>
      <c r="K189" s="48"/>
      <c r="L189" s="48"/>
      <c r="M189" s="48"/>
      <c r="N189" s="48"/>
      <c r="O189" s="48"/>
      <c r="P189" s="48"/>
      <c r="Q189" s="48"/>
      <c r="R189" s="48"/>
      <c r="S189" s="48"/>
      <c r="T189" s="48"/>
      <c r="U189" s="48"/>
      <c r="V189" s="48"/>
      <c r="W189" s="48"/>
      <c r="X189" s="48"/>
      <c r="Y189" s="48"/>
      <c r="Z189" s="48"/>
      <c r="AA189" s="48"/>
      <c r="AB189" s="48"/>
      <c r="AC189" s="48"/>
      <c r="AD189" s="48"/>
      <c r="AE189" s="48"/>
      <c r="AF189" s="48"/>
      <c r="AG189" s="48"/>
      <c r="AH189" s="48"/>
      <c r="AI189" s="48"/>
      <c r="AJ189" s="48"/>
      <c r="AK189" s="48"/>
      <c r="AL189" s="48"/>
      <c r="AM189" s="48"/>
      <c r="AN189" s="48"/>
      <c r="AO189" s="48"/>
      <c r="AP189" s="48"/>
      <c r="AQ189" s="48"/>
      <c r="AR189" s="48"/>
      <c r="AS189" s="49">
        <f t="shared" si="8"/>
        <v>0</v>
      </c>
      <c r="AT189" s="1"/>
    </row>
    <row r="190" ht="15.75" customHeight="1">
      <c r="A190" s="50">
        <f t="shared" si="9"/>
        <v>174</v>
      </c>
      <c r="B190" s="47"/>
      <c r="C190" s="48"/>
      <c r="D190" s="48"/>
      <c r="E190" s="48"/>
      <c r="F190" s="48"/>
      <c r="G190" s="48"/>
      <c r="H190" s="48"/>
      <c r="I190" s="48"/>
      <c r="J190" s="48"/>
      <c r="K190" s="48"/>
      <c r="L190" s="48"/>
      <c r="M190" s="48"/>
      <c r="N190" s="48"/>
      <c r="O190" s="48"/>
      <c r="P190" s="48"/>
      <c r="Q190" s="48"/>
      <c r="R190" s="48"/>
      <c r="S190" s="48"/>
      <c r="T190" s="48"/>
      <c r="U190" s="48"/>
      <c r="V190" s="48"/>
      <c r="W190" s="48"/>
      <c r="X190" s="48"/>
      <c r="Y190" s="48"/>
      <c r="Z190" s="48"/>
      <c r="AA190" s="48"/>
      <c r="AB190" s="48"/>
      <c r="AC190" s="48"/>
      <c r="AD190" s="48"/>
      <c r="AE190" s="48"/>
      <c r="AF190" s="48"/>
      <c r="AG190" s="48"/>
      <c r="AH190" s="48"/>
      <c r="AI190" s="48"/>
      <c r="AJ190" s="48"/>
      <c r="AK190" s="48"/>
      <c r="AL190" s="48"/>
      <c r="AM190" s="48"/>
      <c r="AN190" s="48"/>
      <c r="AO190" s="48"/>
      <c r="AP190" s="48"/>
      <c r="AQ190" s="48"/>
      <c r="AR190" s="48"/>
      <c r="AS190" s="49">
        <f t="shared" si="8"/>
        <v>0</v>
      </c>
      <c r="AT190" s="1"/>
    </row>
    <row r="191" ht="15.75" customHeight="1">
      <c r="A191" s="50">
        <f t="shared" si="9"/>
        <v>175</v>
      </c>
      <c r="B191" s="47"/>
      <c r="C191" s="48"/>
      <c r="D191" s="48"/>
      <c r="E191" s="48"/>
      <c r="F191" s="48"/>
      <c r="G191" s="48"/>
      <c r="H191" s="48"/>
      <c r="I191" s="48"/>
      <c r="J191" s="48"/>
      <c r="K191" s="48"/>
      <c r="L191" s="48"/>
      <c r="M191" s="48"/>
      <c r="N191" s="48"/>
      <c r="O191" s="48"/>
      <c r="P191" s="48"/>
      <c r="Q191" s="48"/>
      <c r="R191" s="48"/>
      <c r="S191" s="48"/>
      <c r="T191" s="48"/>
      <c r="U191" s="48"/>
      <c r="V191" s="48"/>
      <c r="W191" s="48"/>
      <c r="X191" s="48"/>
      <c r="Y191" s="48"/>
      <c r="Z191" s="48"/>
      <c r="AA191" s="48"/>
      <c r="AB191" s="48"/>
      <c r="AC191" s="48"/>
      <c r="AD191" s="48"/>
      <c r="AE191" s="48"/>
      <c r="AF191" s="48"/>
      <c r="AG191" s="48"/>
      <c r="AH191" s="48"/>
      <c r="AI191" s="48"/>
      <c r="AJ191" s="48"/>
      <c r="AK191" s="48"/>
      <c r="AL191" s="48"/>
      <c r="AM191" s="48"/>
      <c r="AN191" s="48"/>
      <c r="AO191" s="48"/>
      <c r="AP191" s="48"/>
      <c r="AQ191" s="48"/>
      <c r="AR191" s="48"/>
      <c r="AS191" s="49">
        <f t="shared" si="8"/>
        <v>0</v>
      </c>
      <c r="AT191" s="1"/>
    </row>
    <row r="192" ht="15.75" customHeight="1">
      <c r="A192" s="50">
        <f t="shared" si="9"/>
        <v>176</v>
      </c>
      <c r="B192" s="47"/>
      <c r="C192" s="48"/>
      <c r="D192" s="48"/>
      <c r="E192" s="48"/>
      <c r="F192" s="48"/>
      <c r="G192" s="48"/>
      <c r="H192" s="48"/>
      <c r="I192" s="48"/>
      <c r="J192" s="48"/>
      <c r="K192" s="48"/>
      <c r="L192" s="48"/>
      <c r="M192" s="48"/>
      <c r="N192" s="48"/>
      <c r="O192" s="48"/>
      <c r="P192" s="48"/>
      <c r="Q192" s="48"/>
      <c r="R192" s="48"/>
      <c r="S192" s="48"/>
      <c r="T192" s="48"/>
      <c r="U192" s="48"/>
      <c r="V192" s="48"/>
      <c r="W192" s="48"/>
      <c r="X192" s="48"/>
      <c r="Y192" s="48"/>
      <c r="Z192" s="48"/>
      <c r="AA192" s="48"/>
      <c r="AB192" s="48"/>
      <c r="AC192" s="48"/>
      <c r="AD192" s="48"/>
      <c r="AE192" s="48"/>
      <c r="AF192" s="48"/>
      <c r="AG192" s="48"/>
      <c r="AH192" s="48"/>
      <c r="AI192" s="48"/>
      <c r="AJ192" s="48"/>
      <c r="AK192" s="48"/>
      <c r="AL192" s="48"/>
      <c r="AM192" s="48"/>
      <c r="AN192" s="48"/>
      <c r="AO192" s="48"/>
      <c r="AP192" s="48"/>
      <c r="AQ192" s="48"/>
      <c r="AR192" s="48"/>
      <c r="AS192" s="49">
        <f t="shared" si="8"/>
        <v>0</v>
      </c>
      <c r="AT192" s="1"/>
    </row>
    <row r="193" ht="15.75" customHeight="1">
      <c r="A193" s="50">
        <f t="shared" si="9"/>
        <v>177</v>
      </c>
      <c r="B193" s="47"/>
      <c r="C193" s="48"/>
      <c r="D193" s="48"/>
      <c r="E193" s="48"/>
      <c r="F193" s="48"/>
      <c r="G193" s="48"/>
      <c r="H193" s="48"/>
      <c r="I193" s="48"/>
      <c r="J193" s="48"/>
      <c r="K193" s="48"/>
      <c r="L193" s="48"/>
      <c r="M193" s="48"/>
      <c r="N193" s="48"/>
      <c r="O193" s="48"/>
      <c r="P193" s="48"/>
      <c r="Q193" s="48"/>
      <c r="R193" s="48"/>
      <c r="S193" s="48"/>
      <c r="T193" s="48"/>
      <c r="U193" s="48"/>
      <c r="V193" s="48"/>
      <c r="W193" s="48"/>
      <c r="X193" s="48"/>
      <c r="Y193" s="48"/>
      <c r="Z193" s="48"/>
      <c r="AA193" s="48"/>
      <c r="AB193" s="48"/>
      <c r="AC193" s="48"/>
      <c r="AD193" s="48"/>
      <c r="AE193" s="48"/>
      <c r="AF193" s="48"/>
      <c r="AG193" s="48"/>
      <c r="AH193" s="48"/>
      <c r="AI193" s="48"/>
      <c r="AJ193" s="48"/>
      <c r="AK193" s="48"/>
      <c r="AL193" s="48"/>
      <c r="AM193" s="48"/>
      <c r="AN193" s="48"/>
      <c r="AO193" s="48"/>
      <c r="AP193" s="48"/>
      <c r="AQ193" s="48"/>
      <c r="AR193" s="48"/>
      <c r="AS193" s="49">
        <f t="shared" si="8"/>
        <v>0</v>
      </c>
      <c r="AT193" s="1"/>
    </row>
    <row r="194" ht="15.75" customHeight="1">
      <c r="A194" s="50">
        <f t="shared" si="9"/>
        <v>178</v>
      </c>
      <c r="B194" s="47"/>
      <c r="C194" s="48"/>
      <c r="D194" s="48"/>
      <c r="E194" s="48"/>
      <c r="F194" s="48"/>
      <c r="G194" s="48"/>
      <c r="H194" s="48"/>
      <c r="I194" s="48"/>
      <c r="J194" s="48"/>
      <c r="K194" s="48"/>
      <c r="L194" s="48"/>
      <c r="M194" s="48"/>
      <c r="N194" s="48"/>
      <c r="O194" s="48"/>
      <c r="P194" s="48"/>
      <c r="Q194" s="48"/>
      <c r="R194" s="48"/>
      <c r="S194" s="48"/>
      <c r="T194" s="48"/>
      <c r="U194" s="48"/>
      <c r="V194" s="48"/>
      <c r="W194" s="48"/>
      <c r="X194" s="48"/>
      <c r="Y194" s="48"/>
      <c r="Z194" s="48"/>
      <c r="AA194" s="48"/>
      <c r="AB194" s="48"/>
      <c r="AC194" s="48"/>
      <c r="AD194" s="48"/>
      <c r="AE194" s="48"/>
      <c r="AF194" s="48"/>
      <c r="AG194" s="48"/>
      <c r="AH194" s="48"/>
      <c r="AI194" s="48"/>
      <c r="AJ194" s="48"/>
      <c r="AK194" s="48"/>
      <c r="AL194" s="48"/>
      <c r="AM194" s="48"/>
      <c r="AN194" s="48"/>
      <c r="AO194" s="48"/>
      <c r="AP194" s="48"/>
      <c r="AQ194" s="48"/>
      <c r="AR194" s="48"/>
      <c r="AS194" s="49">
        <f t="shared" si="8"/>
        <v>0</v>
      </c>
      <c r="AT194" s="1"/>
    </row>
    <row r="195" ht="15.75" customHeight="1">
      <c r="A195" s="50">
        <f t="shared" si="9"/>
        <v>179</v>
      </c>
      <c r="B195" s="47"/>
      <c r="C195" s="48"/>
      <c r="D195" s="48"/>
      <c r="E195" s="48"/>
      <c r="F195" s="48"/>
      <c r="G195" s="48"/>
      <c r="H195" s="48"/>
      <c r="I195" s="48"/>
      <c r="J195" s="48"/>
      <c r="K195" s="48"/>
      <c r="L195" s="48"/>
      <c r="M195" s="48"/>
      <c r="N195" s="48"/>
      <c r="O195" s="48"/>
      <c r="P195" s="48"/>
      <c r="Q195" s="48"/>
      <c r="R195" s="48"/>
      <c r="S195" s="48"/>
      <c r="T195" s="48"/>
      <c r="U195" s="48"/>
      <c r="V195" s="48"/>
      <c r="W195" s="48"/>
      <c r="X195" s="48"/>
      <c r="Y195" s="48"/>
      <c r="Z195" s="48"/>
      <c r="AA195" s="48"/>
      <c r="AB195" s="48"/>
      <c r="AC195" s="48"/>
      <c r="AD195" s="48"/>
      <c r="AE195" s="48"/>
      <c r="AF195" s="48"/>
      <c r="AG195" s="48"/>
      <c r="AH195" s="48"/>
      <c r="AI195" s="48"/>
      <c r="AJ195" s="48"/>
      <c r="AK195" s="48"/>
      <c r="AL195" s="48"/>
      <c r="AM195" s="48"/>
      <c r="AN195" s="48"/>
      <c r="AO195" s="48"/>
      <c r="AP195" s="48"/>
      <c r="AQ195" s="48"/>
      <c r="AR195" s="48"/>
      <c r="AS195" s="49">
        <f t="shared" si="8"/>
        <v>0</v>
      </c>
      <c r="AT195" s="1"/>
    </row>
    <row r="196" ht="15.75" customHeight="1">
      <c r="A196" s="50">
        <f t="shared" si="9"/>
        <v>180</v>
      </c>
      <c r="B196" s="47"/>
      <c r="C196" s="48"/>
      <c r="D196" s="48"/>
      <c r="E196" s="48"/>
      <c r="F196" s="48"/>
      <c r="G196" s="48"/>
      <c r="H196" s="48"/>
      <c r="I196" s="48"/>
      <c r="J196" s="48"/>
      <c r="K196" s="48"/>
      <c r="L196" s="48"/>
      <c r="M196" s="48"/>
      <c r="N196" s="48"/>
      <c r="O196" s="48"/>
      <c r="P196" s="48"/>
      <c r="Q196" s="48"/>
      <c r="R196" s="48"/>
      <c r="S196" s="48"/>
      <c r="T196" s="48"/>
      <c r="U196" s="48"/>
      <c r="V196" s="48"/>
      <c r="W196" s="48"/>
      <c r="X196" s="48"/>
      <c r="Y196" s="48"/>
      <c r="Z196" s="48"/>
      <c r="AA196" s="48"/>
      <c r="AB196" s="48"/>
      <c r="AC196" s="48"/>
      <c r="AD196" s="48"/>
      <c r="AE196" s="48"/>
      <c r="AF196" s="48"/>
      <c r="AG196" s="48"/>
      <c r="AH196" s="48"/>
      <c r="AI196" s="48"/>
      <c r="AJ196" s="48"/>
      <c r="AK196" s="48"/>
      <c r="AL196" s="48"/>
      <c r="AM196" s="48"/>
      <c r="AN196" s="48"/>
      <c r="AO196" s="48"/>
      <c r="AP196" s="48"/>
      <c r="AQ196" s="48"/>
      <c r="AR196" s="48"/>
      <c r="AS196" s="49">
        <f t="shared" si="8"/>
        <v>0</v>
      </c>
      <c r="AT196" s="1"/>
    </row>
    <row r="197" ht="15.75" customHeight="1">
      <c r="A197" s="50">
        <f t="shared" si="9"/>
        <v>181</v>
      </c>
      <c r="B197" s="47"/>
      <c r="C197" s="48"/>
      <c r="D197" s="48"/>
      <c r="E197" s="48"/>
      <c r="F197" s="48"/>
      <c r="G197" s="48"/>
      <c r="H197" s="48"/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9">
        <f t="shared" si="8"/>
        <v>0</v>
      </c>
      <c r="AT197" s="1"/>
    </row>
    <row r="198" ht="15.75" customHeight="1">
      <c r="A198" s="50">
        <f t="shared" si="9"/>
        <v>182</v>
      </c>
      <c r="B198" s="47"/>
      <c r="C198" s="48"/>
      <c r="D198" s="48"/>
      <c r="E198" s="48"/>
      <c r="F198" s="48"/>
      <c r="G198" s="48"/>
      <c r="H198" s="48"/>
      <c r="I198" s="48"/>
      <c r="J198" s="48"/>
      <c r="K198" s="48"/>
      <c r="L198" s="48"/>
      <c r="M198" s="48"/>
      <c r="N198" s="48"/>
      <c r="O198" s="48"/>
      <c r="P198" s="48"/>
      <c r="Q198" s="48"/>
      <c r="R198" s="48"/>
      <c r="S198" s="48"/>
      <c r="T198" s="48"/>
      <c r="U198" s="48"/>
      <c r="V198" s="48"/>
      <c r="W198" s="48"/>
      <c r="X198" s="48"/>
      <c r="Y198" s="48"/>
      <c r="Z198" s="48"/>
      <c r="AA198" s="48"/>
      <c r="AB198" s="48"/>
      <c r="AC198" s="48"/>
      <c r="AD198" s="48"/>
      <c r="AE198" s="48"/>
      <c r="AF198" s="48"/>
      <c r="AG198" s="48"/>
      <c r="AH198" s="48"/>
      <c r="AI198" s="48"/>
      <c r="AJ198" s="48"/>
      <c r="AK198" s="48"/>
      <c r="AL198" s="48"/>
      <c r="AM198" s="48"/>
      <c r="AN198" s="48"/>
      <c r="AO198" s="48"/>
      <c r="AP198" s="48"/>
      <c r="AQ198" s="48"/>
      <c r="AR198" s="48"/>
      <c r="AS198" s="49">
        <f t="shared" si="8"/>
        <v>0</v>
      </c>
      <c r="AT198" s="1"/>
    </row>
    <row r="199" ht="15.75" customHeight="1">
      <c r="A199" s="50">
        <f t="shared" si="9"/>
        <v>183</v>
      </c>
      <c r="B199" s="47"/>
      <c r="C199" s="48"/>
      <c r="D199" s="48"/>
      <c r="E199" s="48"/>
      <c r="F199" s="48"/>
      <c r="G199" s="48"/>
      <c r="H199" s="48"/>
      <c r="I199" s="48"/>
      <c r="J199" s="48"/>
      <c r="K199" s="48"/>
      <c r="L199" s="48"/>
      <c r="M199" s="48"/>
      <c r="N199" s="48"/>
      <c r="O199" s="48"/>
      <c r="P199" s="48"/>
      <c r="Q199" s="48"/>
      <c r="R199" s="48"/>
      <c r="S199" s="48"/>
      <c r="T199" s="48"/>
      <c r="U199" s="48"/>
      <c r="V199" s="48"/>
      <c r="W199" s="48"/>
      <c r="X199" s="48"/>
      <c r="Y199" s="48"/>
      <c r="Z199" s="48"/>
      <c r="AA199" s="48"/>
      <c r="AB199" s="48"/>
      <c r="AC199" s="48"/>
      <c r="AD199" s="48"/>
      <c r="AE199" s="48"/>
      <c r="AF199" s="48"/>
      <c r="AG199" s="48"/>
      <c r="AH199" s="48"/>
      <c r="AI199" s="48"/>
      <c r="AJ199" s="48"/>
      <c r="AK199" s="48"/>
      <c r="AL199" s="48"/>
      <c r="AM199" s="48"/>
      <c r="AN199" s="48"/>
      <c r="AO199" s="48"/>
      <c r="AP199" s="48"/>
      <c r="AQ199" s="48"/>
      <c r="AR199" s="48"/>
      <c r="AS199" s="49">
        <f t="shared" si="8"/>
        <v>0</v>
      </c>
      <c r="AT199" s="1"/>
    </row>
    <row r="200" ht="15.75" customHeight="1">
      <c r="A200" s="50">
        <f t="shared" si="9"/>
        <v>184</v>
      </c>
      <c r="B200" s="47"/>
      <c r="C200" s="48"/>
      <c r="D200" s="48"/>
      <c r="E200" s="48"/>
      <c r="F200" s="48"/>
      <c r="G200" s="48"/>
      <c r="H200" s="48"/>
      <c r="I200" s="48"/>
      <c r="J200" s="48"/>
      <c r="K200" s="48"/>
      <c r="L200" s="48"/>
      <c r="M200" s="48"/>
      <c r="N200" s="48"/>
      <c r="O200" s="48"/>
      <c r="P200" s="48"/>
      <c r="Q200" s="48"/>
      <c r="R200" s="48"/>
      <c r="S200" s="48"/>
      <c r="T200" s="48"/>
      <c r="U200" s="48"/>
      <c r="V200" s="48"/>
      <c r="W200" s="48"/>
      <c r="X200" s="48"/>
      <c r="Y200" s="48"/>
      <c r="Z200" s="48"/>
      <c r="AA200" s="48"/>
      <c r="AB200" s="48"/>
      <c r="AC200" s="48"/>
      <c r="AD200" s="48"/>
      <c r="AE200" s="48"/>
      <c r="AF200" s="48"/>
      <c r="AG200" s="48"/>
      <c r="AH200" s="48"/>
      <c r="AI200" s="48"/>
      <c r="AJ200" s="48"/>
      <c r="AK200" s="48"/>
      <c r="AL200" s="48"/>
      <c r="AM200" s="48"/>
      <c r="AN200" s="48"/>
      <c r="AO200" s="48"/>
      <c r="AP200" s="48"/>
      <c r="AQ200" s="48"/>
      <c r="AR200" s="48"/>
      <c r="AS200" s="49">
        <f t="shared" si="8"/>
        <v>0</v>
      </c>
      <c r="AT200" s="1"/>
    </row>
    <row r="201" ht="15.75" customHeight="1">
      <c r="A201" s="50">
        <f t="shared" si="9"/>
        <v>185</v>
      </c>
      <c r="B201" s="47"/>
      <c r="C201" s="48"/>
      <c r="D201" s="48"/>
      <c r="E201" s="48"/>
      <c r="F201" s="48"/>
      <c r="G201" s="48"/>
      <c r="H201" s="48"/>
      <c r="I201" s="48"/>
      <c r="J201" s="48"/>
      <c r="K201" s="48"/>
      <c r="L201" s="48"/>
      <c r="M201" s="48"/>
      <c r="N201" s="48"/>
      <c r="O201" s="48"/>
      <c r="P201" s="48"/>
      <c r="Q201" s="48"/>
      <c r="R201" s="48"/>
      <c r="S201" s="48"/>
      <c r="T201" s="48"/>
      <c r="U201" s="48"/>
      <c r="V201" s="48"/>
      <c r="W201" s="48"/>
      <c r="X201" s="48"/>
      <c r="Y201" s="48"/>
      <c r="Z201" s="48"/>
      <c r="AA201" s="48"/>
      <c r="AB201" s="48"/>
      <c r="AC201" s="48"/>
      <c r="AD201" s="48"/>
      <c r="AE201" s="48"/>
      <c r="AF201" s="48"/>
      <c r="AG201" s="48"/>
      <c r="AH201" s="48"/>
      <c r="AI201" s="48"/>
      <c r="AJ201" s="48"/>
      <c r="AK201" s="48"/>
      <c r="AL201" s="48"/>
      <c r="AM201" s="48"/>
      <c r="AN201" s="48"/>
      <c r="AO201" s="48"/>
      <c r="AP201" s="48"/>
      <c r="AQ201" s="48"/>
      <c r="AR201" s="48"/>
      <c r="AS201" s="49">
        <f t="shared" si="8"/>
        <v>0</v>
      </c>
      <c r="AT201" s="1"/>
    </row>
    <row r="202" ht="15.75" customHeight="1">
      <c r="A202" s="50">
        <f t="shared" si="9"/>
        <v>186</v>
      </c>
      <c r="B202" s="47"/>
      <c r="C202" s="48"/>
      <c r="D202" s="48"/>
      <c r="E202" s="48"/>
      <c r="F202" s="48"/>
      <c r="G202" s="48"/>
      <c r="H202" s="48"/>
      <c r="I202" s="48"/>
      <c r="J202" s="48"/>
      <c r="K202" s="48"/>
      <c r="L202" s="48"/>
      <c r="M202" s="48"/>
      <c r="N202" s="48"/>
      <c r="O202" s="48"/>
      <c r="P202" s="48"/>
      <c r="Q202" s="48"/>
      <c r="R202" s="48"/>
      <c r="S202" s="48"/>
      <c r="T202" s="48"/>
      <c r="U202" s="48"/>
      <c r="V202" s="48"/>
      <c r="W202" s="48"/>
      <c r="X202" s="48"/>
      <c r="Y202" s="48"/>
      <c r="Z202" s="48"/>
      <c r="AA202" s="48"/>
      <c r="AB202" s="48"/>
      <c r="AC202" s="48"/>
      <c r="AD202" s="48"/>
      <c r="AE202" s="48"/>
      <c r="AF202" s="48"/>
      <c r="AG202" s="48"/>
      <c r="AH202" s="48"/>
      <c r="AI202" s="48"/>
      <c r="AJ202" s="48"/>
      <c r="AK202" s="48"/>
      <c r="AL202" s="48"/>
      <c r="AM202" s="48"/>
      <c r="AN202" s="48"/>
      <c r="AO202" s="48"/>
      <c r="AP202" s="48"/>
      <c r="AQ202" s="48"/>
      <c r="AR202" s="48"/>
      <c r="AS202" s="49">
        <f t="shared" si="8"/>
        <v>0</v>
      </c>
      <c r="AT202" s="1"/>
    </row>
    <row r="203" ht="15.75" customHeight="1">
      <c r="A203" s="50">
        <f t="shared" si="9"/>
        <v>187</v>
      </c>
      <c r="B203" s="47"/>
      <c r="C203" s="48"/>
      <c r="D203" s="48"/>
      <c r="E203" s="48"/>
      <c r="F203" s="48"/>
      <c r="G203" s="48"/>
      <c r="H203" s="48"/>
      <c r="I203" s="48"/>
      <c r="J203" s="48"/>
      <c r="K203" s="48"/>
      <c r="L203" s="48"/>
      <c r="M203" s="48"/>
      <c r="N203" s="48"/>
      <c r="O203" s="48"/>
      <c r="P203" s="48"/>
      <c r="Q203" s="48"/>
      <c r="R203" s="48"/>
      <c r="S203" s="48"/>
      <c r="T203" s="48"/>
      <c r="U203" s="48"/>
      <c r="V203" s="48"/>
      <c r="W203" s="48"/>
      <c r="X203" s="48"/>
      <c r="Y203" s="48"/>
      <c r="Z203" s="48"/>
      <c r="AA203" s="48"/>
      <c r="AB203" s="48"/>
      <c r="AC203" s="48"/>
      <c r="AD203" s="48"/>
      <c r="AE203" s="48"/>
      <c r="AF203" s="48"/>
      <c r="AG203" s="48"/>
      <c r="AH203" s="48"/>
      <c r="AI203" s="48"/>
      <c r="AJ203" s="48"/>
      <c r="AK203" s="48"/>
      <c r="AL203" s="48"/>
      <c r="AM203" s="48"/>
      <c r="AN203" s="48"/>
      <c r="AO203" s="48"/>
      <c r="AP203" s="48"/>
      <c r="AQ203" s="48"/>
      <c r="AR203" s="48"/>
      <c r="AS203" s="49">
        <f t="shared" si="8"/>
        <v>0</v>
      </c>
      <c r="AT203" s="1"/>
    </row>
    <row r="204" ht="15.75" customHeight="1">
      <c r="A204" s="50">
        <f t="shared" si="9"/>
        <v>188</v>
      </c>
      <c r="B204" s="47"/>
      <c r="C204" s="48"/>
      <c r="D204" s="48"/>
      <c r="E204" s="48"/>
      <c r="F204" s="48"/>
      <c r="G204" s="48"/>
      <c r="H204" s="48"/>
      <c r="I204" s="48"/>
      <c r="J204" s="48"/>
      <c r="K204" s="48"/>
      <c r="L204" s="48"/>
      <c r="M204" s="48"/>
      <c r="N204" s="48"/>
      <c r="O204" s="48"/>
      <c r="P204" s="48"/>
      <c r="Q204" s="48"/>
      <c r="R204" s="48"/>
      <c r="S204" s="48"/>
      <c r="T204" s="48"/>
      <c r="U204" s="48"/>
      <c r="V204" s="48"/>
      <c r="W204" s="48"/>
      <c r="X204" s="48"/>
      <c r="Y204" s="48"/>
      <c r="Z204" s="48"/>
      <c r="AA204" s="48"/>
      <c r="AB204" s="48"/>
      <c r="AC204" s="48"/>
      <c r="AD204" s="48"/>
      <c r="AE204" s="48"/>
      <c r="AF204" s="48"/>
      <c r="AG204" s="48"/>
      <c r="AH204" s="48"/>
      <c r="AI204" s="48"/>
      <c r="AJ204" s="48"/>
      <c r="AK204" s="48"/>
      <c r="AL204" s="48"/>
      <c r="AM204" s="48"/>
      <c r="AN204" s="48"/>
      <c r="AO204" s="48"/>
      <c r="AP204" s="48"/>
      <c r="AQ204" s="48"/>
      <c r="AR204" s="48"/>
      <c r="AS204" s="49">
        <f t="shared" si="8"/>
        <v>0</v>
      </c>
      <c r="AT204" s="1"/>
    </row>
    <row r="205" ht="15.75" customHeight="1">
      <c r="A205" s="50">
        <f t="shared" si="9"/>
        <v>189</v>
      </c>
      <c r="B205" s="47"/>
      <c r="C205" s="48"/>
      <c r="D205" s="48"/>
      <c r="E205" s="48"/>
      <c r="F205" s="48"/>
      <c r="G205" s="48"/>
      <c r="H205" s="48"/>
      <c r="I205" s="48"/>
      <c r="J205" s="48"/>
      <c r="K205" s="48"/>
      <c r="L205" s="48"/>
      <c r="M205" s="48"/>
      <c r="N205" s="48"/>
      <c r="O205" s="48"/>
      <c r="P205" s="48"/>
      <c r="Q205" s="48"/>
      <c r="R205" s="48"/>
      <c r="S205" s="48"/>
      <c r="T205" s="48"/>
      <c r="U205" s="48"/>
      <c r="V205" s="48"/>
      <c r="W205" s="48"/>
      <c r="X205" s="48"/>
      <c r="Y205" s="48"/>
      <c r="Z205" s="48"/>
      <c r="AA205" s="48"/>
      <c r="AB205" s="48"/>
      <c r="AC205" s="48"/>
      <c r="AD205" s="48"/>
      <c r="AE205" s="48"/>
      <c r="AF205" s="48"/>
      <c r="AG205" s="48"/>
      <c r="AH205" s="48"/>
      <c r="AI205" s="48"/>
      <c r="AJ205" s="48"/>
      <c r="AK205" s="48"/>
      <c r="AL205" s="48"/>
      <c r="AM205" s="48"/>
      <c r="AN205" s="48"/>
      <c r="AO205" s="48"/>
      <c r="AP205" s="48"/>
      <c r="AQ205" s="48"/>
      <c r="AR205" s="48"/>
      <c r="AS205" s="49">
        <f t="shared" si="8"/>
        <v>0</v>
      </c>
      <c r="AT205" s="1"/>
    </row>
    <row r="206" ht="15.75" customHeight="1">
      <c r="A206" s="50">
        <f t="shared" si="9"/>
        <v>190</v>
      </c>
      <c r="B206" s="47"/>
      <c r="C206" s="48"/>
      <c r="D206" s="48"/>
      <c r="E206" s="48"/>
      <c r="F206" s="48"/>
      <c r="G206" s="48"/>
      <c r="H206" s="48"/>
      <c r="I206" s="48"/>
      <c r="J206" s="48"/>
      <c r="K206" s="48"/>
      <c r="L206" s="48"/>
      <c r="M206" s="48"/>
      <c r="N206" s="48"/>
      <c r="O206" s="48"/>
      <c r="P206" s="48"/>
      <c r="Q206" s="48"/>
      <c r="R206" s="48"/>
      <c r="S206" s="48"/>
      <c r="T206" s="48"/>
      <c r="U206" s="48"/>
      <c r="V206" s="48"/>
      <c r="W206" s="48"/>
      <c r="X206" s="48"/>
      <c r="Y206" s="48"/>
      <c r="Z206" s="48"/>
      <c r="AA206" s="48"/>
      <c r="AB206" s="48"/>
      <c r="AC206" s="48"/>
      <c r="AD206" s="48"/>
      <c r="AE206" s="48"/>
      <c r="AF206" s="48"/>
      <c r="AG206" s="48"/>
      <c r="AH206" s="48"/>
      <c r="AI206" s="48"/>
      <c r="AJ206" s="48"/>
      <c r="AK206" s="48"/>
      <c r="AL206" s="48"/>
      <c r="AM206" s="48"/>
      <c r="AN206" s="48"/>
      <c r="AO206" s="48"/>
      <c r="AP206" s="48"/>
      <c r="AQ206" s="48"/>
      <c r="AR206" s="48"/>
      <c r="AS206" s="49">
        <f t="shared" si="8"/>
        <v>0</v>
      </c>
      <c r="AT206" s="1"/>
    </row>
    <row r="207" ht="15.75" customHeight="1">
      <c r="A207" s="50">
        <f t="shared" si="9"/>
        <v>191</v>
      </c>
      <c r="B207" s="47"/>
      <c r="C207" s="48"/>
      <c r="D207" s="48"/>
      <c r="E207" s="48"/>
      <c r="F207" s="48"/>
      <c r="G207" s="48"/>
      <c r="H207" s="48"/>
      <c r="I207" s="48"/>
      <c r="J207" s="48"/>
      <c r="K207" s="48"/>
      <c r="L207" s="48"/>
      <c r="M207" s="48"/>
      <c r="N207" s="48"/>
      <c r="O207" s="48"/>
      <c r="P207" s="48"/>
      <c r="Q207" s="48"/>
      <c r="R207" s="48"/>
      <c r="S207" s="48"/>
      <c r="T207" s="48"/>
      <c r="U207" s="48"/>
      <c r="V207" s="48"/>
      <c r="W207" s="48"/>
      <c r="X207" s="48"/>
      <c r="Y207" s="48"/>
      <c r="Z207" s="48"/>
      <c r="AA207" s="48"/>
      <c r="AB207" s="48"/>
      <c r="AC207" s="48"/>
      <c r="AD207" s="48"/>
      <c r="AE207" s="48"/>
      <c r="AF207" s="48"/>
      <c r="AG207" s="48"/>
      <c r="AH207" s="48"/>
      <c r="AI207" s="48"/>
      <c r="AJ207" s="48"/>
      <c r="AK207" s="48"/>
      <c r="AL207" s="48"/>
      <c r="AM207" s="48"/>
      <c r="AN207" s="48"/>
      <c r="AO207" s="48"/>
      <c r="AP207" s="48"/>
      <c r="AQ207" s="48"/>
      <c r="AR207" s="48"/>
      <c r="AS207" s="49">
        <f t="shared" si="8"/>
        <v>0</v>
      </c>
      <c r="AT207" s="1"/>
    </row>
    <row r="208" ht="15.75" customHeight="1">
      <c r="A208" s="50">
        <f t="shared" si="9"/>
        <v>192</v>
      </c>
      <c r="B208" s="47"/>
      <c r="C208" s="48"/>
      <c r="D208" s="48"/>
      <c r="E208" s="48"/>
      <c r="F208" s="48"/>
      <c r="G208" s="48"/>
      <c r="H208" s="48"/>
      <c r="I208" s="48"/>
      <c r="J208" s="48"/>
      <c r="K208" s="48"/>
      <c r="L208" s="48"/>
      <c r="M208" s="48"/>
      <c r="N208" s="48"/>
      <c r="O208" s="48"/>
      <c r="P208" s="48"/>
      <c r="Q208" s="48"/>
      <c r="R208" s="48"/>
      <c r="S208" s="48"/>
      <c r="T208" s="48"/>
      <c r="U208" s="48"/>
      <c r="V208" s="48"/>
      <c r="W208" s="48"/>
      <c r="X208" s="48"/>
      <c r="Y208" s="48"/>
      <c r="Z208" s="48"/>
      <c r="AA208" s="48"/>
      <c r="AB208" s="48"/>
      <c r="AC208" s="48"/>
      <c r="AD208" s="48"/>
      <c r="AE208" s="48"/>
      <c r="AF208" s="48"/>
      <c r="AG208" s="48"/>
      <c r="AH208" s="48"/>
      <c r="AI208" s="48"/>
      <c r="AJ208" s="48"/>
      <c r="AK208" s="48"/>
      <c r="AL208" s="48"/>
      <c r="AM208" s="48"/>
      <c r="AN208" s="48"/>
      <c r="AO208" s="48"/>
      <c r="AP208" s="48"/>
      <c r="AQ208" s="48"/>
      <c r="AR208" s="48"/>
      <c r="AS208" s="49">
        <f t="shared" si="8"/>
        <v>0</v>
      </c>
      <c r="AT208" s="1"/>
    </row>
    <row r="209" ht="15.75" customHeight="1">
      <c r="A209" s="50">
        <f t="shared" si="9"/>
        <v>193</v>
      </c>
      <c r="B209" s="47"/>
      <c r="C209" s="48"/>
      <c r="D209" s="48"/>
      <c r="E209" s="48"/>
      <c r="F209" s="48"/>
      <c r="G209" s="48"/>
      <c r="H209" s="48"/>
      <c r="I209" s="48"/>
      <c r="J209" s="48"/>
      <c r="K209" s="48"/>
      <c r="L209" s="48"/>
      <c r="M209" s="48"/>
      <c r="N209" s="48"/>
      <c r="O209" s="48"/>
      <c r="P209" s="48"/>
      <c r="Q209" s="48"/>
      <c r="R209" s="48"/>
      <c r="S209" s="48"/>
      <c r="T209" s="48"/>
      <c r="U209" s="48"/>
      <c r="V209" s="48"/>
      <c r="W209" s="48"/>
      <c r="X209" s="48"/>
      <c r="Y209" s="48"/>
      <c r="Z209" s="48"/>
      <c r="AA209" s="48"/>
      <c r="AB209" s="48"/>
      <c r="AC209" s="48"/>
      <c r="AD209" s="48"/>
      <c r="AE209" s="48"/>
      <c r="AF209" s="48"/>
      <c r="AG209" s="48"/>
      <c r="AH209" s="48"/>
      <c r="AI209" s="48"/>
      <c r="AJ209" s="48"/>
      <c r="AK209" s="48"/>
      <c r="AL209" s="48"/>
      <c r="AM209" s="48"/>
      <c r="AN209" s="48"/>
      <c r="AO209" s="48"/>
      <c r="AP209" s="48"/>
      <c r="AQ209" s="48"/>
      <c r="AR209" s="48"/>
      <c r="AS209" s="49">
        <f t="shared" si="8"/>
        <v>0</v>
      </c>
      <c r="AT209" s="1"/>
    </row>
    <row r="210" ht="15.75" customHeight="1">
      <c r="A210" s="50">
        <f t="shared" si="9"/>
        <v>194</v>
      </c>
      <c r="B210" s="47"/>
      <c r="C210" s="48"/>
      <c r="D210" s="48"/>
      <c r="E210" s="48"/>
      <c r="F210" s="48"/>
      <c r="G210" s="48"/>
      <c r="H210" s="48"/>
      <c r="I210" s="48"/>
      <c r="J210" s="48"/>
      <c r="K210" s="48"/>
      <c r="L210" s="48"/>
      <c r="M210" s="48"/>
      <c r="N210" s="48"/>
      <c r="O210" s="48"/>
      <c r="P210" s="48"/>
      <c r="Q210" s="48"/>
      <c r="R210" s="48"/>
      <c r="S210" s="48"/>
      <c r="T210" s="48"/>
      <c r="U210" s="48"/>
      <c r="V210" s="48"/>
      <c r="W210" s="48"/>
      <c r="X210" s="48"/>
      <c r="Y210" s="48"/>
      <c r="Z210" s="48"/>
      <c r="AA210" s="48"/>
      <c r="AB210" s="48"/>
      <c r="AC210" s="48"/>
      <c r="AD210" s="48"/>
      <c r="AE210" s="48"/>
      <c r="AF210" s="48"/>
      <c r="AG210" s="48"/>
      <c r="AH210" s="48"/>
      <c r="AI210" s="48"/>
      <c r="AJ210" s="48"/>
      <c r="AK210" s="48"/>
      <c r="AL210" s="48"/>
      <c r="AM210" s="48"/>
      <c r="AN210" s="48"/>
      <c r="AO210" s="48"/>
      <c r="AP210" s="48"/>
      <c r="AQ210" s="48"/>
      <c r="AR210" s="48"/>
      <c r="AS210" s="49">
        <f t="shared" si="8"/>
        <v>0</v>
      </c>
      <c r="AT210" s="1"/>
    </row>
    <row r="211" ht="15.75" customHeight="1">
      <c r="A211" s="50">
        <f t="shared" si="9"/>
        <v>195</v>
      </c>
      <c r="B211" s="47"/>
      <c r="C211" s="48"/>
      <c r="D211" s="48"/>
      <c r="E211" s="48"/>
      <c r="F211" s="48"/>
      <c r="G211" s="48"/>
      <c r="H211" s="48"/>
      <c r="I211" s="48"/>
      <c r="J211" s="48"/>
      <c r="K211" s="48"/>
      <c r="L211" s="48"/>
      <c r="M211" s="48"/>
      <c r="N211" s="48"/>
      <c r="O211" s="48"/>
      <c r="P211" s="48"/>
      <c r="Q211" s="48"/>
      <c r="R211" s="48"/>
      <c r="S211" s="48"/>
      <c r="T211" s="48"/>
      <c r="U211" s="48"/>
      <c r="V211" s="48"/>
      <c r="W211" s="48"/>
      <c r="X211" s="48"/>
      <c r="Y211" s="48"/>
      <c r="Z211" s="48"/>
      <c r="AA211" s="48"/>
      <c r="AB211" s="48"/>
      <c r="AC211" s="48"/>
      <c r="AD211" s="48"/>
      <c r="AE211" s="48"/>
      <c r="AF211" s="48"/>
      <c r="AG211" s="48"/>
      <c r="AH211" s="48"/>
      <c r="AI211" s="48"/>
      <c r="AJ211" s="48"/>
      <c r="AK211" s="48"/>
      <c r="AL211" s="48"/>
      <c r="AM211" s="48"/>
      <c r="AN211" s="48"/>
      <c r="AO211" s="48"/>
      <c r="AP211" s="48"/>
      <c r="AQ211" s="48"/>
      <c r="AR211" s="48"/>
      <c r="AS211" s="49">
        <f t="shared" si="8"/>
        <v>0</v>
      </c>
      <c r="AT211" s="1"/>
    </row>
    <row r="212" ht="15.75" customHeight="1">
      <c r="A212" s="50">
        <f t="shared" si="9"/>
        <v>196</v>
      </c>
      <c r="B212" s="47"/>
      <c r="C212" s="48"/>
      <c r="D212" s="48"/>
      <c r="E212" s="48"/>
      <c r="F212" s="48"/>
      <c r="G212" s="48"/>
      <c r="H212" s="48"/>
      <c r="I212" s="48"/>
      <c r="J212" s="48"/>
      <c r="K212" s="48"/>
      <c r="L212" s="48"/>
      <c r="M212" s="48"/>
      <c r="N212" s="48"/>
      <c r="O212" s="48"/>
      <c r="P212" s="48"/>
      <c r="Q212" s="48"/>
      <c r="R212" s="48"/>
      <c r="S212" s="48"/>
      <c r="T212" s="48"/>
      <c r="U212" s="48"/>
      <c r="V212" s="48"/>
      <c r="W212" s="48"/>
      <c r="X212" s="48"/>
      <c r="Y212" s="48"/>
      <c r="Z212" s="48"/>
      <c r="AA212" s="48"/>
      <c r="AB212" s="48"/>
      <c r="AC212" s="48"/>
      <c r="AD212" s="48"/>
      <c r="AE212" s="48"/>
      <c r="AF212" s="48"/>
      <c r="AG212" s="48"/>
      <c r="AH212" s="48"/>
      <c r="AI212" s="48"/>
      <c r="AJ212" s="48"/>
      <c r="AK212" s="48"/>
      <c r="AL212" s="48"/>
      <c r="AM212" s="48"/>
      <c r="AN212" s="48"/>
      <c r="AO212" s="48"/>
      <c r="AP212" s="48"/>
      <c r="AQ212" s="48"/>
      <c r="AR212" s="48"/>
      <c r="AS212" s="49">
        <f t="shared" si="8"/>
        <v>0</v>
      </c>
      <c r="AT212" s="1"/>
    </row>
    <row r="213" ht="15.75" customHeight="1">
      <c r="A213" s="50">
        <f t="shared" si="9"/>
        <v>197</v>
      </c>
      <c r="B213" s="47"/>
      <c r="C213" s="48"/>
      <c r="D213" s="48"/>
      <c r="E213" s="48"/>
      <c r="F213" s="48"/>
      <c r="G213" s="48"/>
      <c r="H213" s="48"/>
      <c r="I213" s="48"/>
      <c r="J213" s="48"/>
      <c r="K213" s="48"/>
      <c r="L213" s="48"/>
      <c r="M213" s="48"/>
      <c r="N213" s="48"/>
      <c r="O213" s="48"/>
      <c r="P213" s="48"/>
      <c r="Q213" s="48"/>
      <c r="R213" s="48"/>
      <c r="S213" s="48"/>
      <c r="T213" s="48"/>
      <c r="U213" s="48"/>
      <c r="V213" s="48"/>
      <c r="W213" s="48"/>
      <c r="X213" s="48"/>
      <c r="Y213" s="48"/>
      <c r="Z213" s="48"/>
      <c r="AA213" s="48"/>
      <c r="AB213" s="48"/>
      <c r="AC213" s="48"/>
      <c r="AD213" s="48"/>
      <c r="AE213" s="48"/>
      <c r="AF213" s="48"/>
      <c r="AG213" s="48"/>
      <c r="AH213" s="48"/>
      <c r="AI213" s="48"/>
      <c r="AJ213" s="48"/>
      <c r="AK213" s="48"/>
      <c r="AL213" s="48"/>
      <c r="AM213" s="48"/>
      <c r="AN213" s="48"/>
      <c r="AO213" s="48"/>
      <c r="AP213" s="48"/>
      <c r="AQ213" s="48"/>
      <c r="AR213" s="48"/>
      <c r="AS213" s="49">
        <f t="shared" si="8"/>
        <v>0</v>
      </c>
      <c r="AT213" s="1"/>
    </row>
    <row r="214" ht="15.75" customHeight="1">
      <c r="A214" s="50">
        <f t="shared" si="9"/>
        <v>198</v>
      </c>
      <c r="B214" s="47"/>
      <c r="C214" s="48"/>
      <c r="D214" s="48"/>
      <c r="E214" s="48"/>
      <c r="F214" s="48"/>
      <c r="G214" s="48"/>
      <c r="H214" s="48"/>
      <c r="I214" s="48"/>
      <c r="J214" s="48"/>
      <c r="K214" s="48"/>
      <c r="L214" s="48"/>
      <c r="M214" s="48"/>
      <c r="N214" s="48"/>
      <c r="O214" s="48"/>
      <c r="P214" s="48"/>
      <c r="Q214" s="48"/>
      <c r="R214" s="48"/>
      <c r="S214" s="48"/>
      <c r="T214" s="48"/>
      <c r="U214" s="48"/>
      <c r="V214" s="48"/>
      <c r="W214" s="48"/>
      <c r="X214" s="48"/>
      <c r="Y214" s="48"/>
      <c r="Z214" s="48"/>
      <c r="AA214" s="48"/>
      <c r="AB214" s="48"/>
      <c r="AC214" s="48"/>
      <c r="AD214" s="48"/>
      <c r="AE214" s="48"/>
      <c r="AF214" s="48"/>
      <c r="AG214" s="48"/>
      <c r="AH214" s="48"/>
      <c r="AI214" s="48"/>
      <c r="AJ214" s="48"/>
      <c r="AK214" s="48"/>
      <c r="AL214" s="48"/>
      <c r="AM214" s="48"/>
      <c r="AN214" s="48"/>
      <c r="AO214" s="48"/>
      <c r="AP214" s="48"/>
      <c r="AQ214" s="48"/>
      <c r="AR214" s="48"/>
      <c r="AS214" s="49">
        <f t="shared" si="8"/>
        <v>0</v>
      </c>
      <c r="AT214" s="1"/>
    </row>
    <row r="215" ht="15.75" customHeight="1">
      <c r="A215" s="50">
        <f t="shared" si="9"/>
        <v>199</v>
      </c>
      <c r="B215" s="47"/>
      <c r="C215" s="48"/>
      <c r="D215" s="48"/>
      <c r="E215" s="48"/>
      <c r="F215" s="48"/>
      <c r="G215" s="48"/>
      <c r="H215" s="48"/>
      <c r="I215" s="48"/>
      <c r="J215" s="48"/>
      <c r="K215" s="48"/>
      <c r="L215" s="48"/>
      <c r="M215" s="48"/>
      <c r="N215" s="48"/>
      <c r="O215" s="48"/>
      <c r="P215" s="48"/>
      <c r="Q215" s="48"/>
      <c r="R215" s="48"/>
      <c r="S215" s="48"/>
      <c r="T215" s="48"/>
      <c r="U215" s="48"/>
      <c r="V215" s="48"/>
      <c r="W215" s="48"/>
      <c r="X215" s="48"/>
      <c r="Y215" s="48"/>
      <c r="Z215" s="48"/>
      <c r="AA215" s="48"/>
      <c r="AB215" s="48"/>
      <c r="AC215" s="48"/>
      <c r="AD215" s="48"/>
      <c r="AE215" s="48"/>
      <c r="AF215" s="48"/>
      <c r="AG215" s="48"/>
      <c r="AH215" s="48"/>
      <c r="AI215" s="48"/>
      <c r="AJ215" s="48"/>
      <c r="AK215" s="48"/>
      <c r="AL215" s="48"/>
      <c r="AM215" s="48"/>
      <c r="AN215" s="48"/>
      <c r="AO215" s="48"/>
      <c r="AP215" s="48"/>
      <c r="AQ215" s="48"/>
      <c r="AR215" s="48"/>
      <c r="AS215" s="49">
        <f t="shared" si="8"/>
        <v>0</v>
      </c>
      <c r="AT215" s="1"/>
    </row>
    <row r="216" ht="15.75" customHeight="1">
      <c r="A216" s="50">
        <f t="shared" si="9"/>
        <v>200</v>
      </c>
      <c r="B216" s="47"/>
      <c r="C216" s="48"/>
      <c r="D216" s="48"/>
      <c r="E216" s="48"/>
      <c r="F216" s="48"/>
      <c r="G216" s="48"/>
      <c r="H216" s="48"/>
      <c r="I216" s="48"/>
      <c r="J216" s="48"/>
      <c r="K216" s="48"/>
      <c r="L216" s="48"/>
      <c r="M216" s="48"/>
      <c r="N216" s="48"/>
      <c r="O216" s="48"/>
      <c r="P216" s="48"/>
      <c r="Q216" s="48"/>
      <c r="R216" s="48"/>
      <c r="S216" s="48"/>
      <c r="T216" s="48"/>
      <c r="U216" s="48"/>
      <c r="V216" s="48"/>
      <c r="W216" s="48"/>
      <c r="X216" s="48"/>
      <c r="Y216" s="48"/>
      <c r="Z216" s="48"/>
      <c r="AA216" s="48"/>
      <c r="AB216" s="48"/>
      <c r="AC216" s="48"/>
      <c r="AD216" s="48"/>
      <c r="AE216" s="48"/>
      <c r="AF216" s="48"/>
      <c r="AG216" s="48"/>
      <c r="AH216" s="48"/>
      <c r="AI216" s="48"/>
      <c r="AJ216" s="48"/>
      <c r="AK216" s="48"/>
      <c r="AL216" s="48"/>
      <c r="AM216" s="48"/>
      <c r="AN216" s="48"/>
      <c r="AO216" s="48"/>
      <c r="AP216" s="48"/>
      <c r="AQ216" s="48"/>
      <c r="AR216" s="48"/>
      <c r="AS216" s="49">
        <f t="shared" si="8"/>
        <v>0</v>
      </c>
      <c r="AT216" s="1"/>
    </row>
    <row r="217" ht="15.75" customHeight="1">
      <c r="A217" s="50">
        <f t="shared" si="9"/>
        <v>201</v>
      </c>
      <c r="B217" s="47"/>
      <c r="C217" s="48"/>
      <c r="D217" s="48"/>
      <c r="E217" s="48"/>
      <c r="F217" s="48"/>
      <c r="G217" s="48"/>
      <c r="H217" s="48"/>
      <c r="I217" s="48"/>
      <c r="J217" s="48"/>
      <c r="K217" s="48"/>
      <c r="L217" s="48"/>
      <c r="M217" s="48"/>
      <c r="N217" s="48"/>
      <c r="O217" s="48"/>
      <c r="P217" s="48"/>
      <c r="Q217" s="48"/>
      <c r="R217" s="48"/>
      <c r="S217" s="48"/>
      <c r="T217" s="48"/>
      <c r="U217" s="48"/>
      <c r="V217" s="48"/>
      <c r="W217" s="48"/>
      <c r="X217" s="48"/>
      <c r="Y217" s="48"/>
      <c r="Z217" s="48"/>
      <c r="AA217" s="48"/>
      <c r="AB217" s="48"/>
      <c r="AC217" s="48"/>
      <c r="AD217" s="48"/>
      <c r="AE217" s="48"/>
      <c r="AF217" s="48"/>
      <c r="AG217" s="48"/>
      <c r="AH217" s="48"/>
      <c r="AI217" s="48"/>
      <c r="AJ217" s="48"/>
      <c r="AK217" s="48"/>
      <c r="AL217" s="48"/>
      <c r="AM217" s="48"/>
      <c r="AN217" s="48"/>
      <c r="AO217" s="48"/>
      <c r="AP217" s="48"/>
      <c r="AQ217" s="48"/>
      <c r="AR217" s="48"/>
      <c r="AS217" s="49">
        <f t="shared" si="8"/>
        <v>0</v>
      </c>
      <c r="AT217" s="1"/>
    </row>
    <row r="218" ht="15.75" customHeight="1">
      <c r="A218" s="50">
        <f t="shared" si="9"/>
        <v>202</v>
      </c>
      <c r="B218" s="47"/>
      <c r="C218" s="48"/>
      <c r="D218" s="48"/>
      <c r="E218" s="48"/>
      <c r="F218" s="48"/>
      <c r="G218" s="48"/>
      <c r="H218" s="48"/>
      <c r="I218" s="48"/>
      <c r="J218" s="48"/>
      <c r="K218" s="48"/>
      <c r="L218" s="48"/>
      <c r="M218" s="48"/>
      <c r="N218" s="48"/>
      <c r="O218" s="48"/>
      <c r="P218" s="48"/>
      <c r="Q218" s="48"/>
      <c r="R218" s="48"/>
      <c r="S218" s="48"/>
      <c r="T218" s="48"/>
      <c r="U218" s="48"/>
      <c r="V218" s="48"/>
      <c r="W218" s="48"/>
      <c r="X218" s="48"/>
      <c r="Y218" s="48"/>
      <c r="Z218" s="48"/>
      <c r="AA218" s="48"/>
      <c r="AB218" s="48"/>
      <c r="AC218" s="48"/>
      <c r="AD218" s="48"/>
      <c r="AE218" s="48"/>
      <c r="AF218" s="48"/>
      <c r="AG218" s="48"/>
      <c r="AH218" s="48"/>
      <c r="AI218" s="48"/>
      <c r="AJ218" s="48"/>
      <c r="AK218" s="48"/>
      <c r="AL218" s="48"/>
      <c r="AM218" s="48"/>
      <c r="AN218" s="48"/>
      <c r="AO218" s="48"/>
      <c r="AP218" s="48"/>
      <c r="AQ218" s="48"/>
      <c r="AR218" s="48"/>
      <c r="AS218" s="49">
        <f t="shared" si="8"/>
        <v>0</v>
      </c>
      <c r="AT218" s="1"/>
    </row>
    <row r="219" ht="15.75" customHeight="1">
      <c r="A219" s="50">
        <f t="shared" si="9"/>
        <v>203</v>
      </c>
      <c r="B219" s="47"/>
      <c r="C219" s="48"/>
      <c r="D219" s="48"/>
      <c r="E219" s="48"/>
      <c r="F219" s="48"/>
      <c r="G219" s="48"/>
      <c r="H219" s="48"/>
      <c r="I219" s="48"/>
      <c r="J219" s="48"/>
      <c r="K219" s="48"/>
      <c r="L219" s="48"/>
      <c r="M219" s="48"/>
      <c r="N219" s="48"/>
      <c r="O219" s="48"/>
      <c r="P219" s="48"/>
      <c r="Q219" s="48"/>
      <c r="R219" s="48"/>
      <c r="S219" s="48"/>
      <c r="T219" s="48"/>
      <c r="U219" s="48"/>
      <c r="V219" s="48"/>
      <c r="W219" s="48"/>
      <c r="X219" s="48"/>
      <c r="Y219" s="48"/>
      <c r="Z219" s="48"/>
      <c r="AA219" s="48"/>
      <c r="AB219" s="48"/>
      <c r="AC219" s="48"/>
      <c r="AD219" s="48"/>
      <c r="AE219" s="48"/>
      <c r="AF219" s="48"/>
      <c r="AG219" s="48"/>
      <c r="AH219" s="48"/>
      <c r="AI219" s="48"/>
      <c r="AJ219" s="48"/>
      <c r="AK219" s="48"/>
      <c r="AL219" s="48"/>
      <c r="AM219" s="48"/>
      <c r="AN219" s="48"/>
      <c r="AO219" s="48"/>
      <c r="AP219" s="48"/>
      <c r="AQ219" s="48"/>
      <c r="AR219" s="48"/>
      <c r="AS219" s="49">
        <f t="shared" si="8"/>
        <v>0</v>
      </c>
      <c r="AT219" s="1"/>
    </row>
    <row r="220" ht="15.75" customHeight="1">
      <c r="A220" s="50">
        <f t="shared" si="9"/>
        <v>204</v>
      </c>
      <c r="B220" s="47"/>
      <c r="C220" s="48"/>
      <c r="D220" s="48"/>
      <c r="E220" s="48"/>
      <c r="F220" s="48"/>
      <c r="G220" s="48"/>
      <c r="H220" s="48"/>
      <c r="I220" s="48"/>
      <c r="J220" s="48"/>
      <c r="K220" s="48"/>
      <c r="L220" s="48"/>
      <c r="M220" s="48"/>
      <c r="N220" s="48"/>
      <c r="O220" s="48"/>
      <c r="P220" s="48"/>
      <c r="Q220" s="48"/>
      <c r="R220" s="48"/>
      <c r="S220" s="48"/>
      <c r="T220" s="48"/>
      <c r="U220" s="48"/>
      <c r="V220" s="48"/>
      <c r="W220" s="48"/>
      <c r="X220" s="48"/>
      <c r="Y220" s="48"/>
      <c r="Z220" s="48"/>
      <c r="AA220" s="48"/>
      <c r="AB220" s="48"/>
      <c r="AC220" s="48"/>
      <c r="AD220" s="48"/>
      <c r="AE220" s="48"/>
      <c r="AF220" s="48"/>
      <c r="AG220" s="48"/>
      <c r="AH220" s="48"/>
      <c r="AI220" s="48"/>
      <c r="AJ220" s="48"/>
      <c r="AK220" s="48"/>
      <c r="AL220" s="48"/>
      <c r="AM220" s="48"/>
      <c r="AN220" s="48"/>
      <c r="AO220" s="48"/>
      <c r="AP220" s="48"/>
      <c r="AQ220" s="48"/>
      <c r="AR220" s="48"/>
      <c r="AS220" s="49">
        <f t="shared" si="8"/>
        <v>0</v>
      </c>
      <c r="AT220" s="1"/>
    </row>
    <row r="221" ht="15.75" customHeight="1">
      <c r="A221" s="50">
        <f t="shared" si="9"/>
        <v>205</v>
      </c>
      <c r="B221" s="47"/>
      <c r="C221" s="48"/>
      <c r="D221" s="48"/>
      <c r="E221" s="48"/>
      <c r="F221" s="48"/>
      <c r="G221" s="48"/>
      <c r="H221" s="48"/>
      <c r="I221" s="48"/>
      <c r="J221" s="48"/>
      <c r="K221" s="48"/>
      <c r="L221" s="48"/>
      <c r="M221" s="48"/>
      <c r="N221" s="48"/>
      <c r="O221" s="48"/>
      <c r="P221" s="48"/>
      <c r="Q221" s="48"/>
      <c r="R221" s="48"/>
      <c r="S221" s="48"/>
      <c r="T221" s="48"/>
      <c r="U221" s="48"/>
      <c r="V221" s="48"/>
      <c r="W221" s="48"/>
      <c r="X221" s="48"/>
      <c r="Y221" s="48"/>
      <c r="Z221" s="48"/>
      <c r="AA221" s="48"/>
      <c r="AB221" s="48"/>
      <c r="AC221" s="48"/>
      <c r="AD221" s="48"/>
      <c r="AE221" s="48"/>
      <c r="AF221" s="48"/>
      <c r="AG221" s="48"/>
      <c r="AH221" s="48"/>
      <c r="AI221" s="48"/>
      <c r="AJ221" s="48"/>
      <c r="AK221" s="48"/>
      <c r="AL221" s="48"/>
      <c r="AM221" s="48"/>
      <c r="AN221" s="48"/>
      <c r="AO221" s="48"/>
      <c r="AP221" s="48"/>
      <c r="AQ221" s="48"/>
      <c r="AR221" s="48"/>
      <c r="AS221" s="49">
        <f t="shared" si="8"/>
        <v>0</v>
      </c>
      <c r="AT221" s="1"/>
    </row>
    <row r="222" ht="15.75" customHeight="1">
      <c r="A222" s="50">
        <f t="shared" si="9"/>
        <v>206</v>
      </c>
      <c r="B222" s="47"/>
      <c r="C222" s="48"/>
      <c r="D222" s="48"/>
      <c r="E222" s="48"/>
      <c r="F222" s="48"/>
      <c r="G222" s="48"/>
      <c r="H222" s="48"/>
      <c r="I222" s="48"/>
      <c r="J222" s="48"/>
      <c r="K222" s="48"/>
      <c r="L222" s="48"/>
      <c r="M222" s="48"/>
      <c r="N222" s="48"/>
      <c r="O222" s="48"/>
      <c r="P222" s="48"/>
      <c r="Q222" s="48"/>
      <c r="R222" s="48"/>
      <c r="S222" s="48"/>
      <c r="T222" s="48"/>
      <c r="U222" s="48"/>
      <c r="V222" s="48"/>
      <c r="W222" s="48"/>
      <c r="X222" s="48"/>
      <c r="Y222" s="48"/>
      <c r="Z222" s="48"/>
      <c r="AA222" s="48"/>
      <c r="AB222" s="48"/>
      <c r="AC222" s="48"/>
      <c r="AD222" s="48"/>
      <c r="AE222" s="48"/>
      <c r="AF222" s="48"/>
      <c r="AG222" s="48"/>
      <c r="AH222" s="48"/>
      <c r="AI222" s="48"/>
      <c r="AJ222" s="48"/>
      <c r="AK222" s="48"/>
      <c r="AL222" s="48"/>
      <c r="AM222" s="48"/>
      <c r="AN222" s="48"/>
      <c r="AO222" s="48"/>
      <c r="AP222" s="48"/>
      <c r="AQ222" s="48"/>
      <c r="AR222" s="48"/>
      <c r="AS222" s="49">
        <f t="shared" si="8"/>
        <v>0</v>
      </c>
      <c r="AT222" s="1"/>
    </row>
    <row r="223" ht="15.75" customHeight="1">
      <c r="A223" s="50">
        <f t="shared" si="9"/>
        <v>207</v>
      </c>
      <c r="B223" s="47"/>
      <c r="C223" s="48"/>
      <c r="D223" s="48"/>
      <c r="E223" s="48"/>
      <c r="F223" s="48"/>
      <c r="G223" s="48"/>
      <c r="H223" s="48"/>
      <c r="I223" s="48"/>
      <c r="J223" s="48"/>
      <c r="K223" s="48"/>
      <c r="L223" s="48"/>
      <c r="M223" s="48"/>
      <c r="N223" s="48"/>
      <c r="O223" s="48"/>
      <c r="P223" s="48"/>
      <c r="Q223" s="48"/>
      <c r="R223" s="48"/>
      <c r="S223" s="48"/>
      <c r="T223" s="48"/>
      <c r="U223" s="48"/>
      <c r="V223" s="48"/>
      <c r="W223" s="48"/>
      <c r="X223" s="48"/>
      <c r="Y223" s="48"/>
      <c r="Z223" s="48"/>
      <c r="AA223" s="48"/>
      <c r="AB223" s="48"/>
      <c r="AC223" s="48"/>
      <c r="AD223" s="48"/>
      <c r="AE223" s="48"/>
      <c r="AF223" s="48"/>
      <c r="AG223" s="48"/>
      <c r="AH223" s="48"/>
      <c r="AI223" s="48"/>
      <c r="AJ223" s="48"/>
      <c r="AK223" s="48"/>
      <c r="AL223" s="48"/>
      <c r="AM223" s="48"/>
      <c r="AN223" s="48"/>
      <c r="AO223" s="48"/>
      <c r="AP223" s="48"/>
      <c r="AQ223" s="48"/>
      <c r="AR223" s="48"/>
      <c r="AS223" s="49">
        <f t="shared" si="8"/>
        <v>0</v>
      </c>
      <c r="AT223" s="1"/>
    </row>
    <row r="224" ht="15.75" customHeight="1">
      <c r="A224" s="50">
        <f t="shared" si="9"/>
        <v>208</v>
      </c>
      <c r="B224" s="47"/>
      <c r="C224" s="48"/>
      <c r="D224" s="48"/>
      <c r="E224" s="48"/>
      <c r="F224" s="48"/>
      <c r="G224" s="48"/>
      <c r="H224" s="48"/>
      <c r="I224" s="48"/>
      <c r="J224" s="48"/>
      <c r="K224" s="48"/>
      <c r="L224" s="48"/>
      <c r="M224" s="48"/>
      <c r="N224" s="48"/>
      <c r="O224" s="48"/>
      <c r="P224" s="48"/>
      <c r="Q224" s="48"/>
      <c r="R224" s="48"/>
      <c r="S224" s="48"/>
      <c r="T224" s="48"/>
      <c r="U224" s="48"/>
      <c r="V224" s="48"/>
      <c r="W224" s="48"/>
      <c r="X224" s="48"/>
      <c r="Y224" s="48"/>
      <c r="Z224" s="48"/>
      <c r="AA224" s="48"/>
      <c r="AB224" s="48"/>
      <c r="AC224" s="48"/>
      <c r="AD224" s="48"/>
      <c r="AE224" s="48"/>
      <c r="AF224" s="48"/>
      <c r="AG224" s="48"/>
      <c r="AH224" s="48"/>
      <c r="AI224" s="48"/>
      <c r="AJ224" s="48"/>
      <c r="AK224" s="48"/>
      <c r="AL224" s="48"/>
      <c r="AM224" s="48"/>
      <c r="AN224" s="48"/>
      <c r="AO224" s="48"/>
      <c r="AP224" s="48"/>
      <c r="AQ224" s="48"/>
      <c r="AR224" s="48"/>
      <c r="AS224" s="49">
        <f t="shared" si="8"/>
        <v>0</v>
      </c>
      <c r="AT224" s="1"/>
    </row>
    <row r="225" ht="15.75" customHeight="1">
      <c r="A225" s="50">
        <f t="shared" si="9"/>
        <v>209</v>
      </c>
      <c r="B225" s="47"/>
      <c r="C225" s="48"/>
      <c r="D225" s="48"/>
      <c r="E225" s="48"/>
      <c r="F225" s="48"/>
      <c r="G225" s="48"/>
      <c r="H225" s="48"/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9">
        <f t="shared" si="8"/>
        <v>0</v>
      </c>
      <c r="AT225" s="1"/>
    </row>
    <row r="226" ht="15.75" customHeight="1">
      <c r="A226" s="50">
        <f t="shared" si="9"/>
        <v>210</v>
      </c>
      <c r="B226" s="47"/>
      <c r="C226" s="48"/>
      <c r="D226" s="48"/>
      <c r="E226" s="48"/>
      <c r="F226" s="48"/>
      <c r="G226" s="48"/>
      <c r="H226" s="48"/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  <c r="AA226" s="48"/>
      <c r="AB226" s="48"/>
      <c r="AC226" s="48"/>
      <c r="AD226" s="48"/>
      <c r="AE226" s="48"/>
      <c r="AF226" s="48"/>
      <c r="AG226" s="48"/>
      <c r="AH226" s="48"/>
      <c r="AI226" s="48"/>
      <c r="AJ226" s="48"/>
      <c r="AK226" s="48"/>
      <c r="AL226" s="48"/>
      <c r="AM226" s="48"/>
      <c r="AN226" s="48"/>
      <c r="AO226" s="48"/>
      <c r="AP226" s="48"/>
      <c r="AQ226" s="48"/>
      <c r="AR226" s="48"/>
      <c r="AS226" s="49">
        <f t="shared" si="8"/>
        <v>0</v>
      </c>
      <c r="AT226" s="1"/>
    </row>
    <row r="227" ht="15.75" customHeight="1">
      <c r="A227" s="50">
        <f t="shared" si="9"/>
        <v>211</v>
      </c>
      <c r="B227" s="47"/>
      <c r="C227" s="48"/>
      <c r="D227" s="48"/>
      <c r="E227" s="48"/>
      <c r="F227" s="48"/>
      <c r="G227" s="48"/>
      <c r="H227" s="48"/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  <c r="AA227" s="48"/>
      <c r="AB227" s="48"/>
      <c r="AC227" s="48"/>
      <c r="AD227" s="48"/>
      <c r="AE227" s="48"/>
      <c r="AF227" s="48"/>
      <c r="AG227" s="48"/>
      <c r="AH227" s="48"/>
      <c r="AI227" s="48"/>
      <c r="AJ227" s="48"/>
      <c r="AK227" s="48"/>
      <c r="AL227" s="48"/>
      <c r="AM227" s="48"/>
      <c r="AN227" s="48"/>
      <c r="AO227" s="48"/>
      <c r="AP227" s="48"/>
      <c r="AQ227" s="48"/>
      <c r="AR227" s="48"/>
      <c r="AS227" s="49">
        <f t="shared" si="8"/>
        <v>0</v>
      </c>
      <c r="AT227" s="1"/>
    </row>
    <row r="228" ht="15.75" customHeight="1">
      <c r="A228" s="50">
        <f t="shared" si="9"/>
        <v>212</v>
      </c>
      <c r="B228" s="47"/>
      <c r="C228" s="48"/>
      <c r="D228" s="48"/>
      <c r="E228" s="48"/>
      <c r="F228" s="48"/>
      <c r="G228" s="48"/>
      <c r="H228" s="48"/>
      <c r="I228" s="48"/>
      <c r="J228" s="48"/>
      <c r="K228" s="48"/>
      <c r="L228" s="48"/>
      <c r="M228" s="48"/>
      <c r="N228" s="48"/>
      <c r="O228" s="48"/>
      <c r="P228" s="48"/>
      <c r="Q228" s="48"/>
      <c r="R228" s="48"/>
      <c r="S228" s="48"/>
      <c r="T228" s="48"/>
      <c r="U228" s="48"/>
      <c r="V228" s="48"/>
      <c r="W228" s="48"/>
      <c r="X228" s="48"/>
      <c r="Y228" s="48"/>
      <c r="Z228" s="48"/>
      <c r="AA228" s="48"/>
      <c r="AB228" s="48"/>
      <c r="AC228" s="48"/>
      <c r="AD228" s="48"/>
      <c r="AE228" s="48"/>
      <c r="AF228" s="48"/>
      <c r="AG228" s="48"/>
      <c r="AH228" s="48"/>
      <c r="AI228" s="48"/>
      <c r="AJ228" s="48"/>
      <c r="AK228" s="48"/>
      <c r="AL228" s="48"/>
      <c r="AM228" s="48"/>
      <c r="AN228" s="48"/>
      <c r="AO228" s="48"/>
      <c r="AP228" s="48"/>
      <c r="AQ228" s="48"/>
      <c r="AR228" s="48"/>
      <c r="AS228" s="49">
        <f t="shared" si="8"/>
        <v>0</v>
      </c>
      <c r="AT228" s="1"/>
    </row>
    <row r="229" ht="15.75" customHeight="1">
      <c r="A229" s="50">
        <f t="shared" si="9"/>
        <v>213</v>
      </c>
      <c r="B229" s="47"/>
      <c r="C229" s="48"/>
      <c r="D229" s="48"/>
      <c r="E229" s="48"/>
      <c r="F229" s="48"/>
      <c r="G229" s="48"/>
      <c r="H229" s="48"/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  <c r="AA229" s="48"/>
      <c r="AB229" s="48"/>
      <c r="AC229" s="48"/>
      <c r="AD229" s="48"/>
      <c r="AE229" s="48"/>
      <c r="AF229" s="48"/>
      <c r="AG229" s="48"/>
      <c r="AH229" s="48"/>
      <c r="AI229" s="48"/>
      <c r="AJ229" s="48"/>
      <c r="AK229" s="48"/>
      <c r="AL229" s="48"/>
      <c r="AM229" s="48"/>
      <c r="AN229" s="48"/>
      <c r="AO229" s="48"/>
      <c r="AP229" s="48"/>
      <c r="AQ229" s="48"/>
      <c r="AR229" s="48"/>
      <c r="AS229" s="49">
        <f t="shared" si="8"/>
        <v>0</v>
      </c>
      <c r="AT229" s="1"/>
    </row>
    <row r="230" ht="15.75" customHeight="1">
      <c r="A230" s="50">
        <f t="shared" si="9"/>
        <v>214</v>
      </c>
      <c r="B230" s="47"/>
      <c r="C230" s="48"/>
      <c r="D230" s="48"/>
      <c r="E230" s="48"/>
      <c r="F230" s="48"/>
      <c r="G230" s="48"/>
      <c r="H230" s="48"/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  <c r="AA230" s="48"/>
      <c r="AB230" s="48"/>
      <c r="AC230" s="48"/>
      <c r="AD230" s="48"/>
      <c r="AE230" s="48"/>
      <c r="AF230" s="48"/>
      <c r="AG230" s="48"/>
      <c r="AH230" s="48"/>
      <c r="AI230" s="48"/>
      <c r="AJ230" s="48"/>
      <c r="AK230" s="48"/>
      <c r="AL230" s="48"/>
      <c r="AM230" s="48"/>
      <c r="AN230" s="48"/>
      <c r="AO230" s="48"/>
      <c r="AP230" s="48"/>
      <c r="AQ230" s="48"/>
      <c r="AR230" s="48"/>
      <c r="AS230" s="49">
        <f t="shared" si="8"/>
        <v>0</v>
      </c>
      <c r="AT230" s="1"/>
    </row>
    <row r="231" ht="15.75" customHeight="1">
      <c r="A231" s="50">
        <f t="shared" si="9"/>
        <v>215</v>
      </c>
      <c r="B231" s="47"/>
      <c r="C231" s="48"/>
      <c r="D231" s="48"/>
      <c r="E231" s="48"/>
      <c r="F231" s="48"/>
      <c r="G231" s="48"/>
      <c r="H231" s="48"/>
      <c r="I231" s="48"/>
      <c r="J231" s="48"/>
      <c r="K231" s="48"/>
      <c r="L231" s="48"/>
      <c r="M231" s="48"/>
      <c r="N231" s="48"/>
      <c r="O231" s="48"/>
      <c r="P231" s="48"/>
      <c r="Q231" s="48"/>
      <c r="R231" s="48"/>
      <c r="S231" s="48"/>
      <c r="T231" s="48"/>
      <c r="U231" s="48"/>
      <c r="V231" s="48"/>
      <c r="W231" s="48"/>
      <c r="X231" s="48"/>
      <c r="Y231" s="48"/>
      <c r="Z231" s="48"/>
      <c r="AA231" s="48"/>
      <c r="AB231" s="48"/>
      <c r="AC231" s="48"/>
      <c r="AD231" s="48"/>
      <c r="AE231" s="48"/>
      <c r="AF231" s="48"/>
      <c r="AG231" s="48"/>
      <c r="AH231" s="48"/>
      <c r="AI231" s="48"/>
      <c r="AJ231" s="48"/>
      <c r="AK231" s="48"/>
      <c r="AL231" s="48"/>
      <c r="AM231" s="48"/>
      <c r="AN231" s="48"/>
      <c r="AO231" s="48"/>
      <c r="AP231" s="48"/>
      <c r="AQ231" s="48"/>
      <c r="AR231" s="48"/>
      <c r="AS231" s="49">
        <f t="shared" si="8"/>
        <v>0</v>
      </c>
      <c r="AT231" s="1"/>
    </row>
    <row r="232" ht="15.75" customHeight="1">
      <c r="A232" s="50">
        <f t="shared" si="9"/>
        <v>216</v>
      </c>
      <c r="B232" s="47"/>
      <c r="C232" s="48"/>
      <c r="D232" s="48"/>
      <c r="E232" s="48"/>
      <c r="F232" s="48"/>
      <c r="G232" s="48"/>
      <c r="H232" s="48"/>
      <c r="I232" s="48"/>
      <c r="J232" s="48"/>
      <c r="K232" s="48"/>
      <c r="L232" s="48"/>
      <c r="M232" s="48"/>
      <c r="N232" s="48"/>
      <c r="O232" s="48"/>
      <c r="P232" s="48"/>
      <c r="Q232" s="48"/>
      <c r="R232" s="48"/>
      <c r="S232" s="48"/>
      <c r="T232" s="48"/>
      <c r="U232" s="48"/>
      <c r="V232" s="48"/>
      <c r="W232" s="48"/>
      <c r="X232" s="48"/>
      <c r="Y232" s="48"/>
      <c r="Z232" s="48"/>
      <c r="AA232" s="48"/>
      <c r="AB232" s="48"/>
      <c r="AC232" s="48"/>
      <c r="AD232" s="48"/>
      <c r="AE232" s="48"/>
      <c r="AF232" s="48"/>
      <c r="AG232" s="48"/>
      <c r="AH232" s="48"/>
      <c r="AI232" s="48"/>
      <c r="AJ232" s="48"/>
      <c r="AK232" s="48"/>
      <c r="AL232" s="48"/>
      <c r="AM232" s="48"/>
      <c r="AN232" s="48"/>
      <c r="AO232" s="48"/>
      <c r="AP232" s="48"/>
      <c r="AQ232" s="48"/>
      <c r="AR232" s="48"/>
      <c r="AS232" s="49">
        <f t="shared" si="8"/>
        <v>0</v>
      </c>
      <c r="AT232" s="1"/>
    </row>
    <row r="233" ht="15.75" customHeight="1">
      <c r="A233" s="50">
        <f t="shared" si="9"/>
        <v>217</v>
      </c>
      <c r="B233" s="47"/>
      <c r="C233" s="48"/>
      <c r="D233" s="48"/>
      <c r="E233" s="48"/>
      <c r="F233" s="48"/>
      <c r="G233" s="48"/>
      <c r="H233" s="48"/>
      <c r="I233" s="48"/>
      <c r="J233" s="48"/>
      <c r="K233" s="48"/>
      <c r="L233" s="48"/>
      <c r="M233" s="48"/>
      <c r="N233" s="48"/>
      <c r="O233" s="48"/>
      <c r="P233" s="48"/>
      <c r="Q233" s="48"/>
      <c r="R233" s="48"/>
      <c r="S233" s="48"/>
      <c r="T233" s="48"/>
      <c r="U233" s="48"/>
      <c r="V233" s="48"/>
      <c r="W233" s="48"/>
      <c r="X233" s="48"/>
      <c r="Y233" s="48"/>
      <c r="Z233" s="48"/>
      <c r="AA233" s="48"/>
      <c r="AB233" s="48"/>
      <c r="AC233" s="48"/>
      <c r="AD233" s="48"/>
      <c r="AE233" s="48"/>
      <c r="AF233" s="48"/>
      <c r="AG233" s="48"/>
      <c r="AH233" s="48"/>
      <c r="AI233" s="48"/>
      <c r="AJ233" s="48"/>
      <c r="AK233" s="48"/>
      <c r="AL233" s="48"/>
      <c r="AM233" s="48"/>
      <c r="AN233" s="48"/>
      <c r="AO233" s="48"/>
      <c r="AP233" s="48"/>
      <c r="AQ233" s="48"/>
      <c r="AR233" s="48"/>
      <c r="AS233" s="49">
        <f t="shared" si="8"/>
        <v>0</v>
      </c>
      <c r="AT233" s="1"/>
    </row>
    <row r="234" ht="15.75" customHeight="1">
      <c r="A234" s="50">
        <f t="shared" si="9"/>
        <v>218</v>
      </c>
      <c r="B234" s="47"/>
      <c r="C234" s="48"/>
      <c r="D234" s="48"/>
      <c r="E234" s="48"/>
      <c r="F234" s="48"/>
      <c r="G234" s="48"/>
      <c r="H234" s="48"/>
      <c r="I234" s="48"/>
      <c r="J234" s="48"/>
      <c r="K234" s="48"/>
      <c r="L234" s="48"/>
      <c r="M234" s="48"/>
      <c r="N234" s="48"/>
      <c r="O234" s="48"/>
      <c r="P234" s="48"/>
      <c r="Q234" s="48"/>
      <c r="R234" s="48"/>
      <c r="S234" s="48"/>
      <c r="T234" s="48"/>
      <c r="U234" s="48"/>
      <c r="V234" s="48"/>
      <c r="W234" s="48"/>
      <c r="X234" s="48"/>
      <c r="Y234" s="48"/>
      <c r="Z234" s="48"/>
      <c r="AA234" s="48"/>
      <c r="AB234" s="48"/>
      <c r="AC234" s="48"/>
      <c r="AD234" s="48"/>
      <c r="AE234" s="48"/>
      <c r="AF234" s="48"/>
      <c r="AG234" s="48"/>
      <c r="AH234" s="48"/>
      <c r="AI234" s="48"/>
      <c r="AJ234" s="48"/>
      <c r="AK234" s="48"/>
      <c r="AL234" s="48"/>
      <c r="AM234" s="48"/>
      <c r="AN234" s="48"/>
      <c r="AO234" s="48"/>
      <c r="AP234" s="48"/>
      <c r="AQ234" s="48"/>
      <c r="AR234" s="48"/>
      <c r="AS234" s="49">
        <f t="shared" si="8"/>
        <v>0</v>
      </c>
      <c r="AT234" s="1"/>
    </row>
    <row r="235" ht="15.75" customHeight="1">
      <c r="A235" s="50">
        <f t="shared" si="9"/>
        <v>219</v>
      </c>
      <c r="B235" s="47"/>
      <c r="C235" s="48"/>
      <c r="D235" s="48"/>
      <c r="E235" s="48"/>
      <c r="F235" s="48"/>
      <c r="G235" s="48"/>
      <c r="H235" s="48"/>
      <c r="I235" s="48"/>
      <c r="J235" s="48"/>
      <c r="K235" s="48"/>
      <c r="L235" s="48"/>
      <c r="M235" s="48"/>
      <c r="N235" s="48"/>
      <c r="O235" s="48"/>
      <c r="P235" s="48"/>
      <c r="Q235" s="48"/>
      <c r="R235" s="48"/>
      <c r="S235" s="48"/>
      <c r="T235" s="48"/>
      <c r="U235" s="48"/>
      <c r="V235" s="48"/>
      <c r="W235" s="48"/>
      <c r="X235" s="48"/>
      <c r="Y235" s="48"/>
      <c r="Z235" s="48"/>
      <c r="AA235" s="48"/>
      <c r="AB235" s="48"/>
      <c r="AC235" s="48"/>
      <c r="AD235" s="48"/>
      <c r="AE235" s="48"/>
      <c r="AF235" s="48"/>
      <c r="AG235" s="48"/>
      <c r="AH235" s="48"/>
      <c r="AI235" s="48"/>
      <c r="AJ235" s="48"/>
      <c r="AK235" s="48"/>
      <c r="AL235" s="48"/>
      <c r="AM235" s="48"/>
      <c r="AN235" s="48"/>
      <c r="AO235" s="48"/>
      <c r="AP235" s="48"/>
      <c r="AQ235" s="48"/>
      <c r="AR235" s="48"/>
      <c r="AS235" s="49">
        <f t="shared" si="8"/>
        <v>0</v>
      </c>
      <c r="AT235" s="1"/>
    </row>
    <row r="236" ht="15.75" customHeight="1">
      <c r="A236" s="50">
        <f t="shared" si="9"/>
        <v>220</v>
      </c>
      <c r="B236" s="47"/>
      <c r="C236" s="48"/>
      <c r="D236" s="48"/>
      <c r="E236" s="48"/>
      <c r="F236" s="48"/>
      <c r="G236" s="48"/>
      <c r="H236" s="48"/>
      <c r="I236" s="48"/>
      <c r="J236" s="48"/>
      <c r="K236" s="48"/>
      <c r="L236" s="48"/>
      <c r="M236" s="48"/>
      <c r="N236" s="48"/>
      <c r="O236" s="48"/>
      <c r="P236" s="48"/>
      <c r="Q236" s="48"/>
      <c r="R236" s="48"/>
      <c r="S236" s="48"/>
      <c r="T236" s="48"/>
      <c r="U236" s="48"/>
      <c r="V236" s="48"/>
      <c r="W236" s="48"/>
      <c r="X236" s="48"/>
      <c r="Y236" s="48"/>
      <c r="Z236" s="48"/>
      <c r="AA236" s="48"/>
      <c r="AB236" s="48"/>
      <c r="AC236" s="48"/>
      <c r="AD236" s="48"/>
      <c r="AE236" s="48"/>
      <c r="AF236" s="48"/>
      <c r="AG236" s="48"/>
      <c r="AH236" s="48"/>
      <c r="AI236" s="48"/>
      <c r="AJ236" s="48"/>
      <c r="AK236" s="48"/>
      <c r="AL236" s="48"/>
      <c r="AM236" s="48"/>
      <c r="AN236" s="48"/>
      <c r="AO236" s="48"/>
      <c r="AP236" s="48"/>
      <c r="AQ236" s="48"/>
      <c r="AR236" s="48"/>
      <c r="AS236" s="49">
        <f t="shared" si="8"/>
        <v>0</v>
      </c>
      <c r="AT236" s="1"/>
    </row>
    <row r="237" ht="15.75" customHeight="1">
      <c r="A237" s="50">
        <f t="shared" si="9"/>
        <v>221</v>
      </c>
      <c r="B237" s="47"/>
      <c r="C237" s="48"/>
      <c r="D237" s="48"/>
      <c r="E237" s="48"/>
      <c r="F237" s="48"/>
      <c r="G237" s="48"/>
      <c r="H237" s="48"/>
      <c r="I237" s="48"/>
      <c r="J237" s="48"/>
      <c r="K237" s="48"/>
      <c r="L237" s="48"/>
      <c r="M237" s="48"/>
      <c r="N237" s="48"/>
      <c r="O237" s="48"/>
      <c r="P237" s="48"/>
      <c r="Q237" s="48"/>
      <c r="R237" s="48"/>
      <c r="S237" s="48"/>
      <c r="T237" s="48"/>
      <c r="U237" s="48"/>
      <c r="V237" s="48"/>
      <c r="W237" s="48"/>
      <c r="X237" s="48"/>
      <c r="Y237" s="48"/>
      <c r="Z237" s="48"/>
      <c r="AA237" s="48"/>
      <c r="AB237" s="48"/>
      <c r="AC237" s="48"/>
      <c r="AD237" s="48"/>
      <c r="AE237" s="48"/>
      <c r="AF237" s="48"/>
      <c r="AG237" s="48"/>
      <c r="AH237" s="48"/>
      <c r="AI237" s="48"/>
      <c r="AJ237" s="48"/>
      <c r="AK237" s="48"/>
      <c r="AL237" s="48"/>
      <c r="AM237" s="48"/>
      <c r="AN237" s="48"/>
      <c r="AO237" s="48"/>
      <c r="AP237" s="48"/>
      <c r="AQ237" s="48"/>
      <c r="AR237" s="48"/>
      <c r="AS237" s="49">
        <f t="shared" si="8"/>
        <v>0</v>
      </c>
      <c r="AT237" s="1"/>
    </row>
    <row r="238" ht="15.75" customHeight="1">
      <c r="A238" s="50">
        <f t="shared" si="9"/>
        <v>222</v>
      </c>
      <c r="B238" s="47"/>
      <c r="C238" s="48"/>
      <c r="D238" s="48"/>
      <c r="E238" s="48"/>
      <c r="F238" s="48"/>
      <c r="G238" s="48"/>
      <c r="H238" s="48"/>
      <c r="I238" s="48"/>
      <c r="J238" s="48"/>
      <c r="K238" s="48"/>
      <c r="L238" s="48"/>
      <c r="M238" s="48"/>
      <c r="N238" s="48"/>
      <c r="O238" s="48"/>
      <c r="P238" s="48"/>
      <c r="Q238" s="48"/>
      <c r="R238" s="48"/>
      <c r="S238" s="48"/>
      <c r="T238" s="48"/>
      <c r="U238" s="48"/>
      <c r="V238" s="48"/>
      <c r="W238" s="48"/>
      <c r="X238" s="48"/>
      <c r="Y238" s="48"/>
      <c r="Z238" s="48"/>
      <c r="AA238" s="48"/>
      <c r="AB238" s="48"/>
      <c r="AC238" s="48"/>
      <c r="AD238" s="48"/>
      <c r="AE238" s="48"/>
      <c r="AF238" s="48"/>
      <c r="AG238" s="48"/>
      <c r="AH238" s="48"/>
      <c r="AI238" s="48"/>
      <c r="AJ238" s="48"/>
      <c r="AK238" s="48"/>
      <c r="AL238" s="48"/>
      <c r="AM238" s="48"/>
      <c r="AN238" s="48"/>
      <c r="AO238" s="48"/>
      <c r="AP238" s="48"/>
      <c r="AQ238" s="48"/>
      <c r="AR238" s="48"/>
      <c r="AS238" s="49">
        <f t="shared" si="8"/>
        <v>0</v>
      </c>
      <c r="AT238" s="1"/>
    </row>
    <row r="239" ht="15.75" customHeight="1">
      <c r="A239" s="50">
        <f t="shared" si="9"/>
        <v>223</v>
      </c>
      <c r="B239" s="47"/>
      <c r="C239" s="48"/>
      <c r="D239" s="48"/>
      <c r="E239" s="48"/>
      <c r="F239" s="48"/>
      <c r="G239" s="48"/>
      <c r="H239" s="48"/>
      <c r="I239" s="48"/>
      <c r="J239" s="48"/>
      <c r="K239" s="48"/>
      <c r="L239" s="48"/>
      <c r="M239" s="48"/>
      <c r="N239" s="48"/>
      <c r="O239" s="48"/>
      <c r="P239" s="48"/>
      <c r="Q239" s="48"/>
      <c r="R239" s="48"/>
      <c r="S239" s="48"/>
      <c r="T239" s="48"/>
      <c r="U239" s="48"/>
      <c r="V239" s="48"/>
      <c r="W239" s="48"/>
      <c r="X239" s="48"/>
      <c r="Y239" s="48"/>
      <c r="Z239" s="48"/>
      <c r="AA239" s="48"/>
      <c r="AB239" s="48"/>
      <c r="AC239" s="48"/>
      <c r="AD239" s="48"/>
      <c r="AE239" s="48"/>
      <c r="AF239" s="48"/>
      <c r="AG239" s="48"/>
      <c r="AH239" s="48"/>
      <c r="AI239" s="48"/>
      <c r="AJ239" s="48"/>
      <c r="AK239" s="48"/>
      <c r="AL239" s="48"/>
      <c r="AM239" s="48"/>
      <c r="AN239" s="48"/>
      <c r="AO239" s="48"/>
      <c r="AP239" s="48"/>
      <c r="AQ239" s="48"/>
      <c r="AR239" s="48"/>
      <c r="AS239" s="49">
        <f t="shared" si="8"/>
        <v>0</v>
      </c>
      <c r="AT239" s="1"/>
    </row>
    <row r="240" ht="15.75" customHeight="1">
      <c r="A240" s="50">
        <f t="shared" si="9"/>
        <v>224</v>
      </c>
      <c r="B240" s="47"/>
      <c r="C240" s="48"/>
      <c r="D240" s="48"/>
      <c r="E240" s="48"/>
      <c r="F240" s="48"/>
      <c r="G240" s="48"/>
      <c r="H240" s="48"/>
      <c r="I240" s="48"/>
      <c r="J240" s="48"/>
      <c r="K240" s="48"/>
      <c r="L240" s="48"/>
      <c r="M240" s="48"/>
      <c r="N240" s="48"/>
      <c r="O240" s="48"/>
      <c r="P240" s="48"/>
      <c r="Q240" s="48"/>
      <c r="R240" s="48"/>
      <c r="S240" s="48"/>
      <c r="T240" s="48"/>
      <c r="U240" s="48"/>
      <c r="V240" s="48"/>
      <c r="W240" s="48"/>
      <c r="X240" s="48"/>
      <c r="Y240" s="48"/>
      <c r="Z240" s="48"/>
      <c r="AA240" s="48"/>
      <c r="AB240" s="48"/>
      <c r="AC240" s="48"/>
      <c r="AD240" s="48"/>
      <c r="AE240" s="48"/>
      <c r="AF240" s="48"/>
      <c r="AG240" s="48"/>
      <c r="AH240" s="48"/>
      <c r="AI240" s="48"/>
      <c r="AJ240" s="48"/>
      <c r="AK240" s="48"/>
      <c r="AL240" s="48"/>
      <c r="AM240" s="48"/>
      <c r="AN240" s="48"/>
      <c r="AO240" s="48"/>
      <c r="AP240" s="48"/>
      <c r="AQ240" s="48"/>
      <c r="AR240" s="48"/>
      <c r="AS240" s="49">
        <f t="shared" si="8"/>
        <v>0</v>
      </c>
      <c r="AT240" s="1"/>
    </row>
    <row r="241" ht="15.75" customHeight="1">
      <c r="A241" s="50">
        <f t="shared" si="9"/>
        <v>225</v>
      </c>
      <c r="B241" s="47"/>
      <c r="C241" s="48"/>
      <c r="D241" s="48"/>
      <c r="E241" s="48"/>
      <c r="F241" s="48"/>
      <c r="G241" s="48"/>
      <c r="H241" s="48"/>
      <c r="I241" s="48"/>
      <c r="J241" s="48"/>
      <c r="K241" s="48"/>
      <c r="L241" s="48"/>
      <c r="M241" s="48"/>
      <c r="N241" s="48"/>
      <c r="O241" s="48"/>
      <c r="P241" s="48"/>
      <c r="Q241" s="48"/>
      <c r="R241" s="48"/>
      <c r="S241" s="48"/>
      <c r="T241" s="48"/>
      <c r="U241" s="48"/>
      <c r="V241" s="48"/>
      <c r="W241" s="48"/>
      <c r="X241" s="48"/>
      <c r="Y241" s="48"/>
      <c r="Z241" s="48"/>
      <c r="AA241" s="48"/>
      <c r="AB241" s="48"/>
      <c r="AC241" s="48"/>
      <c r="AD241" s="48"/>
      <c r="AE241" s="48"/>
      <c r="AF241" s="48"/>
      <c r="AG241" s="48"/>
      <c r="AH241" s="48"/>
      <c r="AI241" s="48"/>
      <c r="AJ241" s="48"/>
      <c r="AK241" s="48"/>
      <c r="AL241" s="48"/>
      <c r="AM241" s="48"/>
      <c r="AN241" s="48"/>
      <c r="AO241" s="48"/>
      <c r="AP241" s="48"/>
      <c r="AQ241" s="48"/>
      <c r="AR241" s="48"/>
      <c r="AS241" s="49">
        <f t="shared" si="8"/>
        <v>0</v>
      </c>
      <c r="AT241" s="1"/>
    </row>
    <row r="242" ht="15.75" customHeight="1">
      <c r="A242" s="50">
        <f t="shared" si="9"/>
        <v>226</v>
      </c>
      <c r="B242" s="47"/>
      <c r="C242" s="48"/>
      <c r="D242" s="48"/>
      <c r="E242" s="48"/>
      <c r="F242" s="48"/>
      <c r="G242" s="48"/>
      <c r="H242" s="48"/>
      <c r="I242" s="48"/>
      <c r="J242" s="48"/>
      <c r="K242" s="48"/>
      <c r="L242" s="48"/>
      <c r="M242" s="48"/>
      <c r="N242" s="48"/>
      <c r="O242" s="48"/>
      <c r="P242" s="48"/>
      <c r="Q242" s="48"/>
      <c r="R242" s="48"/>
      <c r="S242" s="48"/>
      <c r="T242" s="48"/>
      <c r="U242" s="48"/>
      <c r="V242" s="48"/>
      <c r="W242" s="48"/>
      <c r="X242" s="48"/>
      <c r="Y242" s="48"/>
      <c r="Z242" s="48"/>
      <c r="AA242" s="48"/>
      <c r="AB242" s="48"/>
      <c r="AC242" s="48"/>
      <c r="AD242" s="48"/>
      <c r="AE242" s="48"/>
      <c r="AF242" s="48"/>
      <c r="AG242" s="48"/>
      <c r="AH242" s="48"/>
      <c r="AI242" s="48"/>
      <c r="AJ242" s="48"/>
      <c r="AK242" s="48"/>
      <c r="AL242" s="48"/>
      <c r="AM242" s="48"/>
      <c r="AN242" s="48"/>
      <c r="AO242" s="48"/>
      <c r="AP242" s="48"/>
      <c r="AQ242" s="48"/>
      <c r="AR242" s="48"/>
      <c r="AS242" s="49">
        <f t="shared" si="8"/>
        <v>0</v>
      </c>
      <c r="AT242" s="1"/>
    </row>
    <row r="243" ht="15.75" customHeight="1">
      <c r="A243" s="50">
        <f t="shared" si="9"/>
        <v>227</v>
      </c>
      <c r="B243" s="47"/>
      <c r="C243" s="48"/>
      <c r="D243" s="48"/>
      <c r="E243" s="48"/>
      <c r="F243" s="48"/>
      <c r="G243" s="48"/>
      <c r="H243" s="48"/>
      <c r="I243" s="48"/>
      <c r="J243" s="48"/>
      <c r="K243" s="48"/>
      <c r="L243" s="48"/>
      <c r="M243" s="48"/>
      <c r="N243" s="48"/>
      <c r="O243" s="48"/>
      <c r="P243" s="48"/>
      <c r="Q243" s="48"/>
      <c r="R243" s="48"/>
      <c r="S243" s="48"/>
      <c r="T243" s="48"/>
      <c r="U243" s="48"/>
      <c r="V243" s="48"/>
      <c r="W243" s="48"/>
      <c r="X243" s="48"/>
      <c r="Y243" s="48"/>
      <c r="Z243" s="48"/>
      <c r="AA243" s="48"/>
      <c r="AB243" s="48"/>
      <c r="AC243" s="48"/>
      <c r="AD243" s="48"/>
      <c r="AE243" s="48"/>
      <c r="AF243" s="48"/>
      <c r="AG243" s="48"/>
      <c r="AH243" s="48"/>
      <c r="AI243" s="48"/>
      <c r="AJ243" s="48"/>
      <c r="AK243" s="48"/>
      <c r="AL243" s="48"/>
      <c r="AM243" s="48"/>
      <c r="AN243" s="48"/>
      <c r="AO243" s="48"/>
      <c r="AP243" s="48"/>
      <c r="AQ243" s="48"/>
      <c r="AR243" s="48"/>
      <c r="AS243" s="49">
        <f t="shared" si="8"/>
        <v>0</v>
      </c>
      <c r="AT243" s="1"/>
    </row>
    <row r="244" ht="15.75" customHeight="1">
      <c r="A244" s="50">
        <f t="shared" si="9"/>
        <v>228</v>
      </c>
      <c r="B244" s="47"/>
      <c r="C244" s="48"/>
      <c r="D244" s="48"/>
      <c r="E244" s="48"/>
      <c r="F244" s="48"/>
      <c r="G244" s="48"/>
      <c r="H244" s="48"/>
      <c r="I244" s="48"/>
      <c r="J244" s="48"/>
      <c r="K244" s="48"/>
      <c r="L244" s="48"/>
      <c r="M244" s="48"/>
      <c r="N244" s="48"/>
      <c r="O244" s="48"/>
      <c r="P244" s="48"/>
      <c r="Q244" s="48"/>
      <c r="R244" s="48"/>
      <c r="S244" s="48"/>
      <c r="T244" s="48"/>
      <c r="U244" s="48"/>
      <c r="V244" s="48"/>
      <c r="W244" s="48"/>
      <c r="X244" s="48"/>
      <c r="Y244" s="48"/>
      <c r="Z244" s="48"/>
      <c r="AA244" s="48"/>
      <c r="AB244" s="48"/>
      <c r="AC244" s="48"/>
      <c r="AD244" s="48"/>
      <c r="AE244" s="48"/>
      <c r="AF244" s="48"/>
      <c r="AG244" s="48"/>
      <c r="AH244" s="48"/>
      <c r="AI244" s="48"/>
      <c r="AJ244" s="48"/>
      <c r="AK244" s="48"/>
      <c r="AL244" s="48"/>
      <c r="AM244" s="48"/>
      <c r="AN244" s="48"/>
      <c r="AO244" s="48"/>
      <c r="AP244" s="48"/>
      <c r="AQ244" s="48"/>
      <c r="AR244" s="48"/>
      <c r="AS244" s="49">
        <f t="shared" si="8"/>
        <v>0</v>
      </c>
      <c r="AT244" s="1"/>
    </row>
    <row r="245" ht="15.75" customHeight="1">
      <c r="A245" s="50">
        <f t="shared" si="9"/>
        <v>229</v>
      </c>
      <c r="B245" s="47"/>
      <c r="C245" s="48"/>
      <c r="D245" s="48"/>
      <c r="E245" s="48"/>
      <c r="F245" s="48"/>
      <c r="G245" s="48"/>
      <c r="H245" s="48"/>
      <c r="I245" s="48"/>
      <c r="J245" s="48"/>
      <c r="K245" s="48"/>
      <c r="L245" s="48"/>
      <c r="M245" s="48"/>
      <c r="N245" s="48"/>
      <c r="O245" s="48"/>
      <c r="P245" s="48"/>
      <c r="Q245" s="48"/>
      <c r="R245" s="48"/>
      <c r="S245" s="48"/>
      <c r="T245" s="48"/>
      <c r="U245" s="48"/>
      <c r="V245" s="48"/>
      <c r="W245" s="48"/>
      <c r="X245" s="48"/>
      <c r="Y245" s="48"/>
      <c r="Z245" s="48"/>
      <c r="AA245" s="48"/>
      <c r="AB245" s="48"/>
      <c r="AC245" s="48"/>
      <c r="AD245" s="48"/>
      <c r="AE245" s="48"/>
      <c r="AF245" s="48"/>
      <c r="AG245" s="48"/>
      <c r="AH245" s="48"/>
      <c r="AI245" s="48"/>
      <c r="AJ245" s="48"/>
      <c r="AK245" s="48"/>
      <c r="AL245" s="48"/>
      <c r="AM245" s="48"/>
      <c r="AN245" s="48"/>
      <c r="AO245" s="48"/>
      <c r="AP245" s="48"/>
      <c r="AQ245" s="48"/>
      <c r="AR245" s="48"/>
      <c r="AS245" s="49">
        <f t="shared" si="8"/>
        <v>0</v>
      </c>
      <c r="AT245" s="1"/>
    </row>
    <row r="246" ht="15.75" customHeight="1">
      <c r="A246" s="50">
        <f t="shared" si="9"/>
        <v>230</v>
      </c>
      <c r="B246" s="47"/>
      <c r="C246" s="48"/>
      <c r="D246" s="48"/>
      <c r="E246" s="48"/>
      <c r="F246" s="48"/>
      <c r="G246" s="48"/>
      <c r="H246" s="48"/>
      <c r="I246" s="48"/>
      <c r="J246" s="48"/>
      <c r="K246" s="48"/>
      <c r="L246" s="48"/>
      <c r="M246" s="48"/>
      <c r="N246" s="48"/>
      <c r="O246" s="48"/>
      <c r="P246" s="48"/>
      <c r="Q246" s="48"/>
      <c r="R246" s="48"/>
      <c r="S246" s="48"/>
      <c r="T246" s="48"/>
      <c r="U246" s="48"/>
      <c r="V246" s="48"/>
      <c r="W246" s="48"/>
      <c r="X246" s="48"/>
      <c r="Y246" s="48"/>
      <c r="Z246" s="48"/>
      <c r="AA246" s="48"/>
      <c r="AB246" s="48"/>
      <c r="AC246" s="48"/>
      <c r="AD246" s="48"/>
      <c r="AE246" s="48"/>
      <c r="AF246" s="48"/>
      <c r="AG246" s="48"/>
      <c r="AH246" s="48"/>
      <c r="AI246" s="48"/>
      <c r="AJ246" s="48"/>
      <c r="AK246" s="48"/>
      <c r="AL246" s="48"/>
      <c r="AM246" s="48"/>
      <c r="AN246" s="48"/>
      <c r="AO246" s="48"/>
      <c r="AP246" s="48"/>
      <c r="AQ246" s="48"/>
      <c r="AR246" s="48"/>
      <c r="AS246" s="49">
        <f t="shared" si="8"/>
        <v>0</v>
      </c>
      <c r="AT246" s="1"/>
    </row>
    <row r="247" ht="15.75" customHeight="1">
      <c r="A247" s="50">
        <f t="shared" si="9"/>
        <v>231</v>
      </c>
      <c r="B247" s="47"/>
      <c r="C247" s="48"/>
      <c r="D247" s="48"/>
      <c r="E247" s="48"/>
      <c r="F247" s="48"/>
      <c r="G247" s="48"/>
      <c r="H247" s="48"/>
      <c r="I247" s="48"/>
      <c r="J247" s="48"/>
      <c r="K247" s="48"/>
      <c r="L247" s="48"/>
      <c r="M247" s="48"/>
      <c r="N247" s="48"/>
      <c r="O247" s="48"/>
      <c r="P247" s="48"/>
      <c r="Q247" s="48"/>
      <c r="R247" s="48"/>
      <c r="S247" s="48"/>
      <c r="T247" s="48"/>
      <c r="U247" s="48"/>
      <c r="V247" s="48"/>
      <c r="W247" s="48"/>
      <c r="X247" s="48"/>
      <c r="Y247" s="48"/>
      <c r="Z247" s="48"/>
      <c r="AA247" s="48"/>
      <c r="AB247" s="48"/>
      <c r="AC247" s="48"/>
      <c r="AD247" s="48"/>
      <c r="AE247" s="48"/>
      <c r="AF247" s="48"/>
      <c r="AG247" s="48"/>
      <c r="AH247" s="48"/>
      <c r="AI247" s="48"/>
      <c r="AJ247" s="48"/>
      <c r="AK247" s="48"/>
      <c r="AL247" s="48"/>
      <c r="AM247" s="48"/>
      <c r="AN247" s="48"/>
      <c r="AO247" s="48"/>
      <c r="AP247" s="48"/>
      <c r="AQ247" s="48"/>
      <c r="AR247" s="48"/>
      <c r="AS247" s="49">
        <f t="shared" si="8"/>
        <v>0</v>
      </c>
      <c r="AT247" s="1"/>
    </row>
    <row r="248" ht="15.75" customHeight="1">
      <c r="A248" s="50">
        <f t="shared" si="9"/>
        <v>232</v>
      </c>
      <c r="B248" s="47"/>
      <c r="C248" s="48"/>
      <c r="D248" s="48"/>
      <c r="E248" s="48"/>
      <c r="F248" s="48"/>
      <c r="G248" s="48"/>
      <c r="H248" s="48"/>
      <c r="I248" s="48"/>
      <c r="J248" s="48"/>
      <c r="K248" s="48"/>
      <c r="L248" s="48"/>
      <c r="M248" s="48"/>
      <c r="N248" s="48"/>
      <c r="O248" s="48"/>
      <c r="P248" s="48"/>
      <c r="Q248" s="48"/>
      <c r="R248" s="48"/>
      <c r="S248" s="48"/>
      <c r="T248" s="48"/>
      <c r="U248" s="48"/>
      <c r="V248" s="48"/>
      <c r="W248" s="48"/>
      <c r="X248" s="48"/>
      <c r="Y248" s="48"/>
      <c r="Z248" s="48"/>
      <c r="AA248" s="48"/>
      <c r="AB248" s="48"/>
      <c r="AC248" s="48"/>
      <c r="AD248" s="48"/>
      <c r="AE248" s="48"/>
      <c r="AF248" s="48"/>
      <c r="AG248" s="48"/>
      <c r="AH248" s="48"/>
      <c r="AI248" s="48"/>
      <c r="AJ248" s="48"/>
      <c r="AK248" s="48"/>
      <c r="AL248" s="48"/>
      <c r="AM248" s="48"/>
      <c r="AN248" s="48"/>
      <c r="AO248" s="48"/>
      <c r="AP248" s="48"/>
      <c r="AQ248" s="48"/>
      <c r="AR248" s="48"/>
      <c r="AS248" s="49">
        <f t="shared" si="8"/>
        <v>0</v>
      </c>
      <c r="AT248" s="1"/>
    </row>
    <row r="249" ht="15.75" customHeight="1">
      <c r="A249" s="50">
        <f t="shared" si="9"/>
        <v>233</v>
      </c>
      <c r="B249" s="47"/>
      <c r="C249" s="48"/>
      <c r="D249" s="48"/>
      <c r="E249" s="48"/>
      <c r="F249" s="48"/>
      <c r="G249" s="48"/>
      <c r="H249" s="48"/>
      <c r="I249" s="48"/>
      <c r="J249" s="48"/>
      <c r="K249" s="48"/>
      <c r="L249" s="48"/>
      <c r="M249" s="48"/>
      <c r="N249" s="48"/>
      <c r="O249" s="48"/>
      <c r="P249" s="48"/>
      <c r="Q249" s="48"/>
      <c r="R249" s="48"/>
      <c r="S249" s="48"/>
      <c r="T249" s="48"/>
      <c r="U249" s="48"/>
      <c r="V249" s="48"/>
      <c r="W249" s="48"/>
      <c r="X249" s="48"/>
      <c r="Y249" s="48"/>
      <c r="Z249" s="48"/>
      <c r="AA249" s="48"/>
      <c r="AB249" s="48"/>
      <c r="AC249" s="48"/>
      <c r="AD249" s="48"/>
      <c r="AE249" s="48"/>
      <c r="AF249" s="48"/>
      <c r="AG249" s="48"/>
      <c r="AH249" s="48"/>
      <c r="AI249" s="48"/>
      <c r="AJ249" s="48"/>
      <c r="AK249" s="48"/>
      <c r="AL249" s="48"/>
      <c r="AM249" s="48"/>
      <c r="AN249" s="48"/>
      <c r="AO249" s="48"/>
      <c r="AP249" s="48"/>
      <c r="AQ249" s="48"/>
      <c r="AR249" s="48"/>
      <c r="AS249" s="49">
        <f t="shared" si="8"/>
        <v>0</v>
      </c>
      <c r="AT249" s="1"/>
    </row>
    <row r="250" ht="15.75" customHeight="1">
      <c r="A250" s="50">
        <f t="shared" si="9"/>
        <v>234</v>
      </c>
      <c r="B250" s="47"/>
      <c r="C250" s="48"/>
      <c r="D250" s="48"/>
      <c r="E250" s="48"/>
      <c r="F250" s="48"/>
      <c r="G250" s="48"/>
      <c r="H250" s="48"/>
      <c r="I250" s="48"/>
      <c r="J250" s="48"/>
      <c r="K250" s="48"/>
      <c r="L250" s="48"/>
      <c r="M250" s="48"/>
      <c r="N250" s="48"/>
      <c r="O250" s="48"/>
      <c r="P250" s="48"/>
      <c r="Q250" s="48"/>
      <c r="R250" s="48"/>
      <c r="S250" s="48"/>
      <c r="T250" s="48"/>
      <c r="U250" s="48"/>
      <c r="V250" s="48"/>
      <c r="W250" s="48"/>
      <c r="X250" s="48"/>
      <c r="Y250" s="48"/>
      <c r="Z250" s="48"/>
      <c r="AA250" s="48"/>
      <c r="AB250" s="48"/>
      <c r="AC250" s="48"/>
      <c r="AD250" s="48"/>
      <c r="AE250" s="48"/>
      <c r="AF250" s="48"/>
      <c r="AG250" s="48"/>
      <c r="AH250" s="48"/>
      <c r="AI250" s="48"/>
      <c r="AJ250" s="48"/>
      <c r="AK250" s="48"/>
      <c r="AL250" s="48"/>
      <c r="AM250" s="48"/>
      <c r="AN250" s="48"/>
      <c r="AO250" s="48"/>
      <c r="AP250" s="48"/>
      <c r="AQ250" s="48"/>
      <c r="AR250" s="48"/>
      <c r="AS250" s="49">
        <f t="shared" si="8"/>
        <v>0</v>
      </c>
      <c r="AT250" s="1"/>
    </row>
    <row r="251" ht="15.75" customHeight="1">
      <c r="A251" s="50">
        <f t="shared" si="9"/>
        <v>235</v>
      </c>
      <c r="B251" s="47"/>
      <c r="C251" s="48"/>
      <c r="D251" s="48"/>
      <c r="E251" s="48"/>
      <c r="F251" s="48"/>
      <c r="G251" s="48"/>
      <c r="H251" s="48"/>
      <c r="I251" s="48"/>
      <c r="J251" s="48"/>
      <c r="K251" s="48"/>
      <c r="L251" s="48"/>
      <c r="M251" s="48"/>
      <c r="N251" s="48"/>
      <c r="O251" s="48"/>
      <c r="P251" s="48"/>
      <c r="Q251" s="48"/>
      <c r="R251" s="48"/>
      <c r="S251" s="48"/>
      <c r="T251" s="48"/>
      <c r="U251" s="48"/>
      <c r="V251" s="48"/>
      <c r="W251" s="48"/>
      <c r="X251" s="48"/>
      <c r="Y251" s="48"/>
      <c r="Z251" s="48"/>
      <c r="AA251" s="48"/>
      <c r="AB251" s="48"/>
      <c r="AC251" s="48"/>
      <c r="AD251" s="48"/>
      <c r="AE251" s="48"/>
      <c r="AF251" s="48"/>
      <c r="AG251" s="48"/>
      <c r="AH251" s="48"/>
      <c r="AI251" s="48"/>
      <c r="AJ251" s="48"/>
      <c r="AK251" s="48"/>
      <c r="AL251" s="48"/>
      <c r="AM251" s="48"/>
      <c r="AN251" s="48"/>
      <c r="AO251" s="48"/>
      <c r="AP251" s="48"/>
      <c r="AQ251" s="48"/>
      <c r="AR251" s="48"/>
      <c r="AS251" s="49">
        <f t="shared" si="8"/>
        <v>0</v>
      </c>
      <c r="AT251" s="1"/>
    </row>
    <row r="252" ht="15.75" customHeight="1">
      <c r="A252" s="50">
        <f t="shared" si="9"/>
        <v>236</v>
      </c>
      <c r="B252" s="47"/>
      <c r="C252" s="48"/>
      <c r="D252" s="48"/>
      <c r="E252" s="48"/>
      <c r="F252" s="48"/>
      <c r="G252" s="48"/>
      <c r="H252" s="48"/>
      <c r="I252" s="48"/>
      <c r="J252" s="48"/>
      <c r="K252" s="48"/>
      <c r="L252" s="48"/>
      <c r="M252" s="48"/>
      <c r="N252" s="48"/>
      <c r="O252" s="48"/>
      <c r="P252" s="48"/>
      <c r="Q252" s="48"/>
      <c r="R252" s="48"/>
      <c r="S252" s="48"/>
      <c r="T252" s="48"/>
      <c r="U252" s="48"/>
      <c r="V252" s="48"/>
      <c r="W252" s="48"/>
      <c r="X252" s="48"/>
      <c r="Y252" s="48"/>
      <c r="Z252" s="48"/>
      <c r="AA252" s="48"/>
      <c r="AB252" s="48"/>
      <c r="AC252" s="48"/>
      <c r="AD252" s="48"/>
      <c r="AE252" s="48"/>
      <c r="AF252" s="48"/>
      <c r="AG252" s="48"/>
      <c r="AH252" s="48"/>
      <c r="AI252" s="48"/>
      <c r="AJ252" s="48"/>
      <c r="AK252" s="48"/>
      <c r="AL252" s="48"/>
      <c r="AM252" s="48"/>
      <c r="AN252" s="48"/>
      <c r="AO252" s="48"/>
      <c r="AP252" s="48"/>
      <c r="AQ252" s="48"/>
      <c r="AR252" s="48"/>
      <c r="AS252" s="49">
        <f t="shared" si="8"/>
        <v>0</v>
      </c>
      <c r="AT252" s="1"/>
    </row>
    <row r="253" ht="15.75" customHeight="1">
      <c r="A253" s="50">
        <f t="shared" si="9"/>
        <v>237</v>
      </c>
      <c r="B253" s="47"/>
      <c r="C253" s="48"/>
      <c r="D253" s="48"/>
      <c r="E253" s="48"/>
      <c r="F253" s="48"/>
      <c r="G253" s="48"/>
      <c r="H253" s="48"/>
      <c r="I253" s="48"/>
      <c r="J253" s="48"/>
      <c r="K253" s="48"/>
      <c r="L253" s="48"/>
      <c r="M253" s="48"/>
      <c r="N253" s="48"/>
      <c r="O253" s="48"/>
      <c r="P253" s="48"/>
      <c r="Q253" s="48"/>
      <c r="R253" s="48"/>
      <c r="S253" s="48"/>
      <c r="T253" s="48"/>
      <c r="U253" s="48"/>
      <c r="V253" s="48"/>
      <c r="W253" s="48"/>
      <c r="X253" s="48"/>
      <c r="Y253" s="48"/>
      <c r="Z253" s="48"/>
      <c r="AA253" s="48"/>
      <c r="AB253" s="48"/>
      <c r="AC253" s="48"/>
      <c r="AD253" s="48"/>
      <c r="AE253" s="48"/>
      <c r="AF253" s="48"/>
      <c r="AG253" s="48"/>
      <c r="AH253" s="48"/>
      <c r="AI253" s="48"/>
      <c r="AJ253" s="48"/>
      <c r="AK253" s="48"/>
      <c r="AL253" s="48"/>
      <c r="AM253" s="48"/>
      <c r="AN253" s="48"/>
      <c r="AO253" s="48"/>
      <c r="AP253" s="48"/>
      <c r="AQ253" s="48"/>
      <c r="AR253" s="48"/>
      <c r="AS253" s="49">
        <f t="shared" si="8"/>
        <v>0</v>
      </c>
      <c r="AT253" s="1"/>
    </row>
    <row r="254" ht="15.75" customHeight="1">
      <c r="A254" s="50">
        <f t="shared" si="9"/>
        <v>238</v>
      </c>
      <c r="B254" s="47"/>
      <c r="C254" s="48"/>
      <c r="D254" s="48"/>
      <c r="E254" s="48"/>
      <c r="F254" s="48"/>
      <c r="G254" s="48"/>
      <c r="H254" s="48"/>
      <c r="I254" s="48"/>
      <c r="J254" s="48"/>
      <c r="K254" s="48"/>
      <c r="L254" s="48"/>
      <c r="M254" s="48"/>
      <c r="N254" s="48"/>
      <c r="O254" s="48"/>
      <c r="P254" s="48"/>
      <c r="Q254" s="48"/>
      <c r="R254" s="48"/>
      <c r="S254" s="48"/>
      <c r="T254" s="48"/>
      <c r="U254" s="48"/>
      <c r="V254" s="48"/>
      <c r="W254" s="48"/>
      <c r="X254" s="48"/>
      <c r="Y254" s="48"/>
      <c r="Z254" s="48"/>
      <c r="AA254" s="48"/>
      <c r="AB254" s="48"/>
      <c r="AC254" s="48"/>
      <c r="AD254" s="48"/>
      <c r="AE254" s="48"/>
      <c r="AF254" s="48"/>
      <c r="AG254" s="48"/>
      <c r="AH254" s="48"/>
      <c r="AI254" s="48"/>
      <c r="AJ254" s="48"/>
      <c r="AK254" s="48"/>
      <c r="AL254" s="48"/>
      <c r="AM254" s="48"/>
      <c r="AN254" s="48"/>
      <c r="AO254" s="48"/>
      <c r="AP254" s="48"/>
      <c r="AQ254" s="48"/>
      <c r="AR254" s="48"/>
      <c r="AS254" s="49">
        <f t="shared" si="8"/>
        <v>0</v>
      </c>
      <c r="AT254" s="1"/>
    </row>
    <row r="255" ht="15.75" customHeight="1">
      <c r="A255" s="50">
        <f t="shared" si="9"/>
        <v>239</v>
      </c>
      <c r="B255" s="47"/>
      <c r="C255" s="48"/>
      <c r="D255" s="48"/>
      <c r="E255" s="48"/>
      <c r="F255" s="48"/>
      <c r="G255" s="48"/>
      <c r="H255" s="48"/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  <c r="AA255" s="48"/>
      <c r="AB255" s="48"/>
      <c r="AC255" s="48"/>
      <c r="AD255" s="48"/>
      <c r="AE255" s="48"/>
      <c r="AF255" s="48"/>
      <c r="AG255" s="48"/>
      <c r="AH255" s="48"/>
      <c r="AI255" s="48"/>
      <c r="AJ255" s="48"/>
      <c r="AK255" s="48"/>
      <c r="AL255" s="48"/>
      <c r="AM255" s="48"/>
      <c r="AN255" s="48"/>
      <c r="AO255" s="48"/>
      <c r="AP255" s="48"/>
      <c r="AQ255" s="48"/>
      <c r="AR255" s="48"/>
      <c r="AS255" s="49">
        <f t="shared" si="8"/>
        <v>0</v>
      </c>
      <c r="AT255" s="1"/>
    </row>
    <row r="256" ht="15.75" customHeight="1">
      <c r="A256" s="50">
        <f t="shared" si="9"/>
        <v>240</v>
      </c>
      <c r="B256" s="47"/>
      <c r="C256" s="48"/>
      <c r="D256" s="48"/>
      <c r="E256" s="48"/>
      <c r="F256" s="48"/>
      <c r="G256" s="48"/>
      <c r="H256" s="48"/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  <c r="AA256" s="48"/>
      <c r="AB256" s="48"/>
      <c r="AC256" s="48"/>
      <c r="AD256" s="48"/>
      <c r="AE256" s="48"/>
      <c r="AF256" s="48"/>
      <c r="AG256" s="48"/>
      <c r="AH256" s="48"/>
      <c r="AI256" s="48"/>
      <c r="AJ256" s="48"/>
      <c r="AK256" s="48"/>
      <c r="AL256" s="48"/>
      <c r="AM256" s="48"/>
      <c r="AN256" s="48"/>
      <c r="AO256" s="48"/>
      <c r="AP256" s="48"/>
      <c r="AQ256" s="48"/>
      <c r="AR256" s="48"/>
      <c r="AS256" s="49">
        <f t="shared" si="8"/>
        <v>0</v>
      </c>
      <c r="AT256" s="1"/>
    </row>
    <row r="257" ht="15.75" customHeight="1">
      <c r="A257" s="50">
        <f t="shared" si="9"/>
        <v>241</v>
      </c>
      <c r="B257" s="47"/>
      <c r="C257" s="48"/>
      <c r="D257" s="48"/>
      <c r="E257" s="48"/>
      <c r="F257" s="48"/>
      <c r="G257" s="48"/>
      <c r="H257" s="48"/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  <c r="AA257" s="48"/>
      <c r="AB257" s="48"/>
      <c r="AC257" s="48"/>
      <c r="AD257" s="48"/>
      <c r="AE257" s="48"/>
      <c r="AF257" s="48"/>
      <c r="AG257" s="48"/>
      <c r="AH257" s="48"/>
      <c r="AI257" s="48"/>
      <c r="AJ257" s="48"/>
      <c r="AK257" s="48"/>
      <c r="AL257" s="48"/>
      <c r="AM257" s="48"/>
      <c r="AN257" s="48"/>
      <c r="AO257" s="48"/>
      <c r="AP257" s="48"/>
      <c r="AQ257" s="48"/>
      <c r="AR257" s="48"/>
      <c r="AS257" s="49">
        <f t="shared" si="8"/>
        <v>0</v>
      </c>
      <c r="AT257" s="1"/>
    </row>
    <row r="258" ht="15.75" customHeight="1">
      <c r="A258" s="50">
        <f t="shared" si="9"/>
        <v>242</v>
      </c>
      <c r="B258" s="47"/>
      <c r="C258" s="48"/>
      <c r="D258" s="48"/>
      <c r="E258" s="48"/>
      <c r="F258" s="48"/>
      <c r="G258" s="48"/>
      <c r="H258" s="48"/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  <c r="AA258" s="48"/>
      <c r="AB258" s="48"/>
      <c r="AC258" s="48"/>
      <c r="AD258" s="48"/>
      <c r="AE258" s="48"/>
      <c r="AF258" s="48"/>
      <c r="AG258" s="48"/>
      <c r="AH258" s="48"/>
      <c r="AI258" s="48"/>
      <c r="AJ258" s="48"/>
      <c r="AK258" s="48"/>
      <c r="AL258" s="48"/>
      <c r="AM258" s="48"/>
      <c r="AN258" s="48"/>
      <c r="AO258" s="48"/>
      <c r="AP258" s="48"/>
      <c r="AQ258" s="48"/>
      <c r="AR258" s="48"/>
      <c r="AS258" s="49">
        <f t="shared" si="8"/>
        <v>0</v>
      </c>
      <c r="AT258" s="1"/>
    </row>
    <row r="259" ht="15.75" customHeight="1">
      <c r="A259" s="50">
        <f t="shared" si="9"/>
        <v>243</v>
      </c>
      <c r="B259" s="47"/>
      <c r="C259" s="48"/>
      <c r="D259" s="48"/>
      <c r="E259" s="48"/>
      <c r="F259" s="48"/>
      <c r="G259" s="48"/>
      <c r="H259" s="48"/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  <c r="AA259" s="48"/>
      <c r="AB259" s="48"/>
      <c r="AC259" s="48"/>
      <c r="AD259" s="48"/>
      <c r="AE259" s="48"/>
      <c r="AF259" s="48"/>
      <c r="AG259" s="48"/>
      <c r="AH259" s="48"/>
      <c r="AI259" s="48"/>
      <c r="AJ259" s="48"/>
      <c r="AK259" s="48"/>
      <c r="AL259" s="48"/>
      <c r="AM259" s="48"/>
      <c r="AN259" s="48"/>
      <c r="AO259" s="48"/>
      <c r="AP259" s="48"/>
      <c r="AQ259" s="48"/>
      <c r="AR259" s="48"/>
      <c r="AS259" s="49">
        <f t="shared" si="8"/>
        <v>0</v>
      </c>
      <c r="AT259" s="1"/>
    </row>
    <row r="260" ht="15.75" customHeight="1">
      <c r="A260" s="50">
        <f t="shared" si="9"/>
        <v>244</v>
      </c>
      <c r="B260" s="47"/>
      <c r="C260" s="48"/>
      <c r="D260" s="48"/>
      <c r="E260" s="48"/>
      <c r="F260" s="48"/>
      <c r="G260" s="48"/>
      <c r="H260" s="48"/>
      <c r="I260" s="48"/>
      <c r="J260" s="48"/>
      <c r="K260" s="48"/>
      <c r="L260" s="48"/>
      <c r="M260" s="48"/>
      <c r="N260" s="48"/>
      <c r="O260" s="48"/>
      <c r="P260" s="48"/>
      <c r="Q260" s="48"/>
      <c r="R260" s="48"/>
      <c r="S260" s="48"/>
      <c r="T260" s="48"/>
      <c r="U260" s="48"/>
      <c r="V260" s="48"/>
      <c r="W260" s="48"/>
      <c r="X260" s="48"/>
      <c r="Y260" s="48"/>
      <c r="Z260" s="48"/>
      <c r="AA260" s="48"/>
      <c r="AB260" s="48"/>
      <c r="AC260" s="48"/>
      <c r="AD260" s="48"/>
      <c r="AE260" s="48"/>
      <c r="AF260" s="48"/>
      <c r="AG260" s="48"/>
      <c r="AH260" s="48"/>
      <c r="AI260" s="48"/>
      <c r="AJ260" s="48"/>
      <c r="AK260" s="48"/>
      <c r="AL260" s="48"/>
      <c r="AM260" s="48"/>
      <c r="AN260" s="48"/>
      <c r="AO260" s="48"/>
      <c r="AP260" s="48"/>
      <c r="AQ260" s="48"/>
      <c r="AR260" s="48"/>
      <c r="AS260" s="49">
        <f t="shared" si="8"/>
        <v>0</v>
      </c>
      <c r="AT260" s="1"/>
    </row>
    <row r="261" ht="15.75" customHeight="1">
      <c r="A261" s="50">
        <f t="shared" si="9"/>
        <v>245</v>
      </c>
      <c r="B261" s="47"/>
      <c r="C261" s="48"/>
      <c r="D261" s="48"/>
      <c r="E261" s="48"/>
      <c r="F261" s="48"/>
      <c r="G261" s="48"/>
      <c r="H261" s="48"/>
      <c r="I261" s="48"/>
      <c r="J261" s="48"/>
      <c r="K261" s="48"/>
      <c r="L261" s="48"/>
      <c r="M261" s="48"/>
      <c r="N261" s="48"/>
      <c r="O261" s="48"/>
      <c r="P261" s="48"/>
      <c r="Q261" s="48"/>
      <c r="R261" s="48"/>
      <c r="S261" s="48"/>
      <c r="T261" s="48"/>
      <c r="U261" s="48"/>
      <c r="V261" s="48"/>
      <c r="W261" s="48"/>
      <c r="X261" s="48"/>
      <c r="Y261" s="48"/>
      <c r="Z261" s="48"/>
      <c r="AA261" s="48"/>
      <c r="AB261" s="48"/>
      <c r="AC261" s="48"/>
      <c r="AD261" s="48"/>
      <c r="AE261" s="48"/>
      <c r="AF261" s="48"/>
      <c r="AG261" s="48"/>
      <c r="AH261" s="48"/>
      <c r="AI261" s="48"/>
      <c r="AJ261" s="48"/>
      <c r="AK261" s="48"/>
      <c r="AL261" s="48"/>
      <c r="AM261" s="48"/>
      <c r="AN261" s="48"/>
      <c r="AO261" s="48"/>
      <c r="AP261" s="48"/>
      <c r="AQ261" s="48"/>
      <c r="AR261" s="48"/>
      <c r="AS261" s="49">
        <f t="shared" si="8"/>
        <v>0</v>
      </c>
      <c r="AT261" s="1"/>
    </row>
    <row r="262" ht="15.75" customHeight="1">
      <c r="A262" s="50">
        <f t="shared" si="9"/>
        <v>246</v>
      </c>
      <c r="B262" s="47"/>
      <c r="C262" s="48"/>
      <c r="D262" s="48"/>
      <c r="E262" s="48"/>
      <c r="F262" s="48"/>
      <c r="G262" s="48"/>
      <c r="H262" s="48"/>
      <c r="I262" s="48"/>
      <c r="J262" s="48"/>
      <c r="K262" s="48"/>
      <c r="L262" s="48"/>
      <c r="M262" s="48"/>
      <c r="N262" s="48"/>
      <c r="O262" s="48"/>
      <c r="P262" s="48"/>
      <c r="Q262" s="48"/>
      <c r="R262" s="48"/>
      <c r="S262" s="48"/>
      <c r="T262" s="48"/>
      <c r="U262" s="48"/>
      <c r="V262" s="48"/>
      <c r="W262" s="48"/>
      <c r="X262" s="48"/>
      <c r="Y262" s="48"/>
      <c r="Z262" s="48"/>
      <c r="AA262" s="48"/>
      <c r="AB262" s="48"/>
      <c r="AC262" s="48"/>
      <c r="AD262" s="48"/>
      <c r="AE262" s="48"/>
      <c r="AF262" s="48"/>
      <c r="AG262" s="48"/>
      <c r="AH262" s="48"/>
      <c r="AI262" s="48"/>
      <c r="AJ262" s="48"/>
      <c r="AK262" s="48"/>
      <c r="AL262" s="48"/>
      <c r="AM262" s="48"/>
      <c r="AN262" s="48"/>
      <c r="AO262" s="48"/>
      <c r="AP262" s="48"/>
      <c r="AQ262" s="48"/>
      <c r="AR262" s="48"/>
      <c r="AS262" s="49">
        <f t="shared" si="8"/>
        <v>0</v>
      </c>
      <c r="AT262" s="1"/>
    </row>
    <row r="263" ht="15.75" customHeight="1">
      <c r="A263" s="50">
        <f t="shared" si="9"/>
        <v>247</v>
      </c>
      <c r="B263" s="47"/>
      <c r="C263" s="48"/>
      <c r="D263" s="48"/>
      <c r="E263" s="48"/>
      <c r="F263" s="48"/>
      <c r="G263" s="48"/>
      <c r="H263" s="48"/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  <c r="AA263" s="48"/>
      <c r="AB263" s="48"/>
      <c r="AC263" s="48"/>
      <c r="AD263" s="48"/>
      <c r="AE263" s="48"/>
      <c r="AF263" s="48"/>
      <c r="AG263" s="48"/>
      <c r="AH263" s="48"/>
      <c r="AI263" s="48"/>
      <c r="AJ263" s="48"/>
      <c r="AK263" s="48"/>
      <c r="AL263" s="48"/>
      <c r="AM263" s="48"/>
      <c r="AN263" s="48"/>
      <c r="AO263" s="48"/>
      <c r="AP263" s="48"/>
      <c r="AQ263" s="48"/>
      <c r="AR263" s="48"/>
      <c r="AS263" s="49">
        <f t="shared" si="8"/>
        <v>0</v>
      </c>
      <c r="AT263" s="1"/>
    </row>
    <row r="264" ht="15.75" customHeight="1">
      <c r="A264" s="50">
        <f t="shared" si="9"/>
        <v>248</v>
      </c>
      <c r="B264" s="47"/>
      <c r="C264" s="48"/>
      <c r="D264" s="48"/>
      <c r="E264" s="48"/>
      <c r="F264" s="48"/>
      <c r="G264" s="48"/>
      <c r="H264" s="48"/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  <c r="AA264" s="48"/>
      <c r="AB264" s="48"/>
      <c r="AC264" s="48"/>
      <c r="AD264" s="48"/>
      <c r="AE264" s="48"/>
      <c r="AF264" s="48"/>
      <c r="AG264" s="48"/>
      <c r="AH264" s="48"/>
      <c r="AI264" s="48"/>
      <c r="AJ264" s="48"/>
      <c r="AK264" s="48"/>
      <c r="AL264" s="48"/>
      <c r="AM264" s="48"/>
      <c r="AN264" s="48"/>
      <c r="AO264" s="48"/>
      <c r="AP264" s="48"/>
      <c r="AQ264" s="48"/>
      <c r="AR264" s="48"/>
      <c r="AS264" s="49">
        <f t="shared" si="8"/>
        <v>0</v>
      </c>
      <c r="AT264" s="1"/>
    </row>
    <row r="265" ht="15.75" customHeight="1">
      <c r="A265" s="50">
        <f t="shared" si="9"/>
        <v>249</v>
      </c>
      <c r="B265" s="47"/>
      <c r="C265" s="48"/>
      <c r="D265" s="48"/>
      <c r="E265" s="48"/>
      <c r="F265" s="48"/>
      <c r="G265" s="48"/>
      <c r="H265" s="48"/>
      <c r="I265" s="48"/>
      <c r="J265" s="48"/>
      <c r="K265" s="48"/>
      <c r="L265" s="48"/>
      <c r="M265" s="48"/>
      <c r="N265" s="48"/>
      <c r="O265" s="48"/>
      <c r="P265" s="48"/>
      <c r="Q265" s="48"/>
      <c r="R265" s="48"/>
      <c r="S265" s="48"/>
      <c r="T265" s="48"/>
      <c r="U265" s="48"/>
      <c r="V265" s="48"/>
      <c r="W265" s="48"/>
      <c r="X265" s="48"/>
      <c r="Y265" s="48"/>
      <c r="Z265" s="48"/>
      <c r="AA265" s="48"/>
      <c r="AB265" s="48"/>
      <c r="AC265" s="48"/>
      <c r="AD265" s="48"/>
      <c r="AE265" s="48"/>
      <c r="AF265" s="48"/>
      <c r="AG265" s="48"/>
      <c r="AH265" s="48"/>
      <c r="AI265" s="48"/>
      <c r="AJ265" s="48"/>
      <c r="AK265" s="48"/>
      <c r="AL265" s="48"/>
      <c r="AM265" s="48"/>
      <c r="AN265" s="48"/>
      <c r="AO265" s="48"/>
      <c r="AP265" s="48"/>
      <c r="AQ265" s="48"/>
      <c r="AR265" s="48"/>
      <c r="AS265" s="49">
        <f t="shared" si="8"/>
        <v>0</v>
      </c>
      <c r="AT265" s="1"/>
    </row>
    <row r="266" ht="15.75" customHeight="1">
      <c r="A266" s="50">
        <f t="shared" si="9"/>
        <v>250</v>
      </c>
      <c r="B266" s="47"/>
      <c r="C266" s="48"/>
      <c r="D266" s="48"/>
      <c r="E266" s="48"/>
      <c r="F266" s="48"/>
      <c r="G266" s="48"/>
      <c r="H266" s="48"/>
      <c r="I266" s="48"/>
      <c r="J266" s="48"/>
      <c r="K266" s="48"/>
      <c r="L266" s="48"/>
      <c r="M266" s="48"/>
      <c r="N266" s="48"/>
      <c r="O266" s="48"/>
      <c r="P266" s="48"/>
      <c r="Q266" s="48"/>
      <c r="R266" s="48"/>
      <c r="S266" s="48"/>
      <c r="T266" s="48"/>
      <c r="U266" s="48"/>
      <c r="V266" s="48"/>
      <c r="W266" s="48"/>
      <c r="X266" s="48"/>
      <c r="Y266" s="48"/>
      <c r="Z266" s="48"/>
      <c r="AA266" s="48"/>
      <c r="AB266" s="48"/>
      <c r="AC266" s="48"/>
      <c r="AD266" s="48"/>
      <c r="AE266" s="48"/>
      <c r="AF266" s="48"/>
      <c r="AG266" s="48"/>
      <c r="AH266" s="48"/>
      <c r="AI266" s="48"/>
      <c r="AJ266" s="48"/>
      <c r="AK266" s="48"/>
      <c r="AL266" s="48"/>
      <c r="AM266" s="48"/>
      <c r="AN266" s="48"/>
      <c r="AO266" s="48"/>
      <c r="AP266" s="48"/>
      <c r="AQ266" s="48"/>
      <c r="AR266" s="48"/>
      <c r="AS266" s="49">
        <f t="shared" si="8"/>
        <v>0</v>
      </c>
      <c r="AT266" s="1"/>
    </row>
    <row r="267" ht="15.75" customHeight="1">
      <c r="A267" s="50">
        <f t="shared" si="9"/>
        <v>251</v>
      </c>
      <c r="B267" s="47"/>
      <c r="C267" s="48"/>
      <c r="D267" s="48"/>
      <c r="E267" s="48"/>
      <c r="F267" s="48"/>
      <c r="G267" s="48"/>
      <c r="H267" s="48"/>
      <c r="I267" s="48"/>
      <c r="J267" s="48"/>
      <c r="K267" s="48"/>
      <c r="L267" s="48"/>
      <c r="M267" s="48"/>
      <c r="N267" s="48"/>
      <c r="O267" s="48"/>
      <c r="P267" s="48"/>
      <c r="Q267" s="48"/>
      <c r="R267" s="48"/>
      <c r="S267" s="48"/>
      <c r="T267" s="48"/>
      <c r="U267" s="48"/>
      <c r="V267" s="48"/>
      <c r="W267" s="48"/>
      <c r="X267" s="48"/>
      <c r="Y267" s="48"/>
      <c r="Z267" s="48"/>
      <c r="AA267" s="48"/>
      <c r="AB267" s="48"/>
      <c r="AC267" s="48"/>
      <c r="AD267" s="48"/>
      <c r="AE267" s="48"/>
      <c r="AF267" s="48"/>
      <c r="AG267" s="48"/>
      <c r="AH267" s="48"/>
      <c r="AI267" s="48"/>
      <c r="AJ267" s="48"/>
      <c r="AK267" s="48"/>
      <c r="AL267" s="48"/>
      <c r="AM267" s="48"/>
      <c r="AN267" s="48"/>
      <c r="AO267" s="48"/>
      <c r="AP267" s="48"/>
      <c r="AQ267" s="48"/>
      <c r="AR267" s="48"/>
      <c r="AS267" s="49">
        <f t="shared" si="8"/>
        <v>0</v>
      </c>
      <c r="AT267" s="1"/>
    </row>
    <row r="268" ht="15.75" customHeight="1">
      <c r="A268" s="50">
        <f t="shared" si="9"/>
        <v>252</v>
      </c>
      <c r="B268" s="47"/>
      <c r="C268" s="48"/>
      <c r="D268" s="48"/>
      <c r="E268" s="48"/>
      <c r="F268" s="48"/>
      <c r="G268" s="48"/>
      <c r="H268" s="48"/>
      <c r="I268" s="48"/>
      <c r="J268" s="48"/>
      <c r="K268" s="48"/>
      <c r="L268" s="48"/>
      <c r="M268" s="48"/>
      <c r="N268" s="48"/>
      <c r="O268" s="48"/>
      <c r="P268" s="48"/>
      <c r="Q268" s="48"/>
      <c r="R268" s="48"/>
      <c r="S268" s="48"/>
      <c r="T268" s="48"/>
      <c r="U268" s="48"/>
      <c r="V268" s="48"/>
      <c r="W268" s="48"/>
      <c r="X268" s="48"/>
      <c r="Y268" s="48"/>
      <c r="Z268" s="48"/>
      <c r="AA268" s="48"/>
      <c r="AB268" s="48"/>
      <c r="AC268" s="48"/>
      <c r="AD268" s="48"/>
      <c r="AE268" s="48"/>
      <c r="AF268" s="48"/>
      <c r="AG268" s="48"/>
      <c r="AH268" s="48"/>
      <c r="AI268" s="48"/>
      <c r="AJ268" s="48"/>
      <c r="AK268" s="48"/>
      <c r="AL268" s="48"/>
      <c r="AM268" s="48"/>
      <c r="AN268" s="48"/>
      <c r="AO268" s="48"/>
      <c r="AP268" s="48"/>
      <c r="AQ268" s="48"/>
      <c r="AR268" s="48"/>
      <c r="AS268" s="49">
        <f t="shared" si="8"/>
        <v>0</v>
      </c>
      <c r="AT268" s="1"/>
    </row>
    <row r="269" ht="15.75" customHeight="1">
      <c r="A269" s="50">
        <f t="shared" si="9"/>
        <v>253</v>
      </c>
      <c r="B269" s="47"/>
      <c r="C269" s="48"/>
      <c r="D269" s="48"/>
      <c r="E269" s="48"/>
      <c r="F269" s="48"/>
      <c r="G269" s="48"/>
      <c r="H269" s="48"/>
      <c r="I269" s="48"/>
      <c r="J269" s="48"/>
      <c r="K269" s="48"/>
      <c r="L269" s="48"/>
      <c r="M269" s="48"/>
      <c r="N269" s="48"/>
      <c r="O269" s="48"/>
      <c r="P269" s="48"/>
      <c r="Q269" s="48"/>
      <c r="R269" s="48"/>
      <c r="S269" s="48"/>
      <c r="T269" s="48"/>
      <c r="U269" s="48"/>
      <c r="V269" s="48"/>
      <c r="W269" s="48"/>
      <c r="X269" s="48"/>
      <c r="Y269" s="48"/>
      <c r="Z269" s="48"/>
      <c r="AA269" s="48"/>
      <c r="AB269" s="48"/>
      <c r="AC269" s="48"/>
      <c r="AD269" s="48"/>
      <c r="AE269" s="48"/>
      <c r="AF269" s="48"/>
      <c r="AG269" s="48"/>
      <c r="AH269" s="48"/>
      <c r="AI269" s="48"/>
      <c r="AJ269" s="48"/>
      <c r="AK269" s="48"/>
      <c r="AL269" s="48"/>
      <c r="AM269" s="48"/>
      <c r="AN269" s="48"/>
      <c r="AO269" s="48"/>
      <c r="AP269" s="48"/>
      <c r="AQ269" s="48"/>
      <c r="AR269" s="48"/>
      <c r="AS269" s="49">
        <f t="shared" si="8"/>
        <v>0</v>
      </c>
      <c r="AT269" s="1"/>
    </row>
    <row r="270" ht="15.75" customHeight="1">
      <c r="A270" s="50">
        <f t="shared" si="9"/>
        <v>254</v>
      </c>
      <c r="B270" s="47"/>
      <c r="C270" s="48"/>
      <c r="D270" s="48"/>
      <c r="E270" s="48"/>
      <c r="F270" s="48"/>
      <c r="G270" s="48"/>
      <c r="H270" s="48"/>
      <c r="I270" s="48"/>
      <c r="J270" s="48"/>
      <c r="K270" s="48"/>
      <c r="L270" s="48"/>
      <c r="M270" s="48"/>
      <c r="N270" s="48"/>
      <c r="O270" s="48"/>
      <c r="P270" s="48"/>
      <c r="Q270" s="48"/>
      <c r="R270" s="48"/>
      <c r="S270" s="48"/>
      <c r="T270" s="48"/>
      <c r="U270" s="48"/>
      <c r="V270" s="48"/>
      <c r="W270" s="48"/>
      <c r="X270" s="48"/>
      <c r="Y270" s="48"/>
      <c r="Z270" s="48"/>
      <c r="AA270" s="48"/>
      <c r="AB270" s="48"/>
      <c r="AC270" s="48"/>
      <c r="AD270" s="48"/>
      <c r="AE270" s="48"/>
      <c r="AF270" s="48"/>
      <c r="AG270" s="48"/>
      <c r="AH270" s="48"/>
      <c r="AI270" s="48"/>
      <c r="AJ270" s="48"/>
      <c r="AK270" s="48"/>
      <c r="AL270" s="48"/>
      <c r="AM270" s="48"/>
      <c r="AN270" s="48"/>
      <c r="AO270" s="48"/>
      <c r="AP270" s="48"/>
      <c r="AQ270" s="48"/>
      <c r="AR270" s="48"/>
      <c r="AS270" s="49">
        <f t="shared" si="8"/>
        <v>0</v>
      </c>
      <c r="AT270" s="1"/>
    </row>
    <row r="271" ht="15.75" customHeight="1">
      <c r="A271" s="50">
        <f t="shared" si="9"/>
        <v>255</v>
      </c>
      <c r="B271" s="47"/>
      <c r="C271" s="48"/>
      <c r="D271" s="48"/>
      <c r="E271" s="48"/>
      <c r="F271" s="48"/>
      <c r="G271" s="48"/>
      <c r="H271" s="48"/>
      <c r="I271" s="48"/>
      <c r="J271" s="48"/>
      <c r="K271" s="48"/>
      <c r="L271" s="48"/>
      <c r="M271" s="48"/>
      <c r="N271" s="48"/>
      <c r="O271" s="48"/>
      <c r="P271" s="48"/>
      <c r="Q271" s="48"/>
      <c r="R271" s="48"/>
      <c r="S271" s="48"/>
      <c r="T271" s="48"/>
      <c r="U271" s="48"/>
      <c r="V271" s="48"/>
      <c r="W271" s="48"/>
      <c r="X271" s="48"/>
      <c r="Y271" s="48"/>
      <c r="Z271" s="48"/>
      <c r="AA271" s="48"/>
      <c r="AB271" s="48"/>
      <c r="AC271" s="48"/>
      <c r="AD271" s="48"/>
      <c r="AE271" s="48"/>
      <c r="AF271" s="48"/>
      <c r="AG271" s="48"/>
      <c r="AH271" s="48"/>
      <c r="AI271" s="48"/>
      <c r="AJ271" s="48"/>
      <c r="AK271" s="48"/>
      <c r="AL271" s="48"/>
      <c r="AM271" s="48"/>
      <c r="AN271" s="48"/>
      <c r="AO271" s="48"/>
      <c r="AP271" s="48"/>
      <c r="AQ271" s="48"/>
      <c r="AR271" s="48"/>
      <c r="AS271" s="49">
        <f t="shared" si="8"/>
        <v>0</v>
      </c>
      <c r="AT271" s="1"/>
    </row>
    <row r="272" ht="15.75" customHeight="1">
      <c r="A272" s="50">
        <f t="shared" si="9"/>
        <v>256</v>
      </c>
      <c r="B272" s="47"/>
      <c r="C272" s="48"/>
      <c r="D272" s="48"/>
      <c r="E272" s="48"/>
      <c r="F272" s="48"/>
      <c r="G272" s="48"/>
      <c r="H272" s="48"/>
      <c r="I272" s="48"/>
      <c r="J272" s="48"/>
      <c r="K272" s="48"/>
      <c r="L272" s="48"/>
      <c r="M272" s="48"/>
      <c r="N272" s="48"/>
      <c r="O272" s="48"/>
      <c r="P272" s="48"/>
      <c r="Q272" s="48"/>
      <c r="R272" s="48"/>
      <c r="S272" s="48"/>
      <c r="T272" s="48"/>
      <c r="U272" s="48"/>
      <c r="V272" s="48"/>
      <c r="W272" s="48"/>
      <c r="X272" s="48"/>
      <c r="Y272" s="48"/>
      <c r="Z272" s="48"/>
      <c r="AA272" s="48"/>
      <c r="AB272" s="48"/>
      <c r="AC272" s="48"/>
      <c r="AD272" s="48"/>
      <c r="AE272" s="48"/>
      <c r="AF272" s="48"/>
      <c r="AG272" s="48"/>
      <c r="AH272" s="48"/>
      <c r="AI272" s="48"/>
      <c r="AJ272" s="48"/>
      <c r="AK272" s="48"/>
      <c r="AL272" s="48"/>
      <c r="AM272" s="48"/>
      <c r="AN272" s="48"/>
      <c r="AO272" s="48"/>
      <c r="AP272" s="48"/>
      <c r="AQ272" s="48"/>
      <c r="AR272" s="48"/>
      <c r="AS272" s="49">
        <f t="shared" si="8"/>
        <v>0</v>
      </c>
      <c r="AT272" s="1"/>
    </row>
    <row r="273" ht="15.75" customHeight="1">
      <c r="A273" s="50">
        <f t="shared" si="9"/>
        <v>257</v>
      </c>
      <c r="B273" s="47"/>
      <c r="C273" s="48"/>
      <c r="D273" s="48"/>
      <c r="E273" s="48"/>
      <c r="F273" s="48"/>
      <c r="G273" s="48"/>
      <c r="H273" s="48"/>
      <c r="I273" s="48"/>
      <c r="J273" s="48"/>
      <c r="K273" s="48"/>
      <c r="L273" s="48"/>
      <c r="M273" s="48"/>
      <c r="N273" s="48"/>
      <c r="O273" s="48"/>
      <c r="P273" s="48"/>
      <c r="Q273" s="48"/>
      <c r="R273" s="48"/>
      <c r="S273" s="48"/>
      <c r="T273" s="48"/>
      <c r="U273" s="48"/>
      <c r="V273" s="48"/>
      <c r="W273" s="48"/>
      <c r="X273" s="48"/>
      <c r="Y273" s="48"/>
      <c r="Z273" s="48"/>
      <c r="AA273" s="48"/>
      <c r="AB273" s="48"/>
      <c r="AC273" s="48"/>
      <c r="AD273" s="48"/>
      <c r="AE273" s="48"/>
      <c r="AF273" s="48"/>
      <c r="AG273" s="48"/>
      <c r="AH273" s="48"/>
      <c r="AI273" s="48"/>
      <c r="AJ273" s="48"/>
      <c r="AK273" s="48"/>
      <c r="AL273" s="48"/>
      <c r="AM273" s="48"/>
      <c r="AN273" s="48"/>
      <c r="AO273" s="48"/>
      <c r="AP273" s="48"/>
      <c r="AQ273" s="48"/>
      <c r="AR273" s="48"/>
      <c r="AS273" s="49">
        <f t="shared" si="8"/>
        <v>0</v>
      </c>
      <c r="AT273" s="1"/>
    </row>
    <row r="274" ht="15.75" customHeight="1">
      <c r="A274" s="50">
        <f t="shared" si="9"/>
        <v>258</v>
      </c>
      <c r="B274" s="47"/>
      <c r="C274" s="48"/>
      <c r="D274" s="48"/>
      <c r="E274" s="48"/>
      <c r="F274" s="48"/>
      <c r="G274" s="48"/>
      <c r="H274" s="48"/>
      <c r="I274" s="48"/>
      <c r="J274" s="48"/>
      <c r="K274" s="48"/>
      <c r="L274" s="48"/>
      <c r="M274" s="48"/>
      <c r="N274" s="48"/>
      <c r="O274" s="48"/>
      <c r="P274" s="48"/>
      <c r="Q274" s="48"/>
      <c r="R274" s="48"/>
      <c r="S274" s="48"/>
      <c r="T274" s="48"/>
      <c r="U274" s="48"/>
      <c r="V274" s="48"/>
      <c r="W274" s="48"/>
      <c r="X274" s="48"/>
      <c r="Y274" s="48"/>
      <c r="Z274" s="48"/>
      <c r="AA274" s="48"/>
      <c r="AB274" s="48"/>
      <c r="AC274" s="48"/>
      <c r="AD274" s="48"/>
      <c r="AE274" s="48"/>
      <c r="AF274" s="48"/>
      <c r="AG274" s="48"/>
      <c r="AH274" s="48"/>
      <c r="AI274" s="48"/>
      <c r="AJ274" s="48"/>
      <c r="AK274" s="48"/>
      <c r="AL274" s="48"/>
      <c r="AM274" s="48"/>
      <c r="AN274" s="48"/>
      <c r="AO274" s="48"/>
      <c r="AP274" s="48"/>
      <c r="AQ274" s="48"/>
      <c r="AR274" s="48"/>
      <c r="AS274" s="49">
        <f t="shared" si="8"/>
        <v>0</v>
      </c>
      <c r="AT274" s="1"/>
    </row>
    <row r="275" ht="15.75" customHeight="1">
      <c r="A275" s="50">
        <f t="shared" si="9"/>
        <v>259</v>
      </c>
      <c r="B275" s="47"/>
      <c r="C275" s="48"/>
      <c r="D275" s="48"/>
      <c r="E275" s="48"/>
      <c r="F275" s="48"/>
      <c r="G275" s="48"/>
      <c r="H275" s="48"/>
      <c r="I275" s="48"/>
      <c r="J275" s="48"/>
      <c r="K275" s="48"/>
      <c r="L275" s="48"/>
      <c r="M275" s="48"/>
      <c r="N275" s="48"/>
      <c r="O275" s="48"/>
      <c r="P275" s="48"/>
      <c r="Q275" s="48"/>
      <c r="R275" s="48"/>
      <c r="S275" s="48"/>
      <c r="T275" s="48"/>
      <c r="U275" s="48"/>
      <c r="V275" s="48"/>
      <c r="W275" s="48"/>
      <c r="X275" s="48"/>
      <c r="Y275" s="48"/>
      <c r="Z275" s="48"/>
      <c r="AA275" s="48"/>
      <c r="AB275" s="48"/>
      <c r="AC275" s="48"/>
      <c r="AD275" s="48"/>
      <c r="AE275" s="48"/>
      <c r="AF275" s="48"/>
      <c r="AG275" s="48"/>
      <c r="AH275" s="48"/>
      <c r="AI275" s="48"/>
      <c r="AJ275" s="48"/>
      <c r="AK275" s="48"/>
      <c r="AL275" s="48"/>
      <c r="AM275" s="48"/>
      <c r="AN275" s="48"/>
      <c r="AO275" s="48"/>
      <c r="AP275" s="48"/>
      <c r="AQ275" s="48"/>
      <c r="AR275" s="48"/>
      <c r="AS275" s="49">
        <f t="shared" si="8"/>
        <v>0</v>
      </c>
      <c r="AT275" s="1"/>
    </row>
    <row r="276" ht="15.75" customHeight="1">
      <c r="A276" s="50">
        <f t="shared" si="9"/>
        <v>260</v>
      </c>
      <c r="B276" s="47"/>
      <c r="C276" s="48"/>
      <c r="D276" s="48"/>
      <c r="E276" s="48"/>
      <c r="F276" s="48"/>
      <c r="G276" s="48"/>
      <c r="H276" s="48"/>
      <c r="I276" s="48"/>
      <c r="J276" s="48"/>
      <c r="K276" s="48"/>
      <c r="L276" s="48"/>
      <c r="M276" s="48"/>
      <c r="N276" s="48"/>
      <c r="O276" s="48"/>
      <c r="P276" s="48"/>
      <c r="Q276" s="48"/>
      <c r="R276" s="48"/>
      <c r="S276" s="48"/>
      <c r="T276" s="48"/>
      <c r="U276" s="48"/>
      <c r="V276" s="48"/>
      <c r="W276" s="48"/>
      <c r="X276" s="48"/>
      <c r="Y276" s="48"/>
      <c r="Z276" s="48"/>
      <c r="AA276" s="48"/>
      <c r="AB276" s="48"/>
      <c r="AC276" s="48"/>
      <c r="AD276" s="48"/>
      <c r="AE276" s="48"/>
      <c r="AF276" s="48"/>
      <c r="AG276" s="48"/>
      <c r="AH276" s="48"/>
      <c r="AI276" s="48"/>
      <c r="AJ276" s="48"/>
      <c r="AK276" s="48"/>
      <c r="AL276" s="48"/>
      <c r="AM276" s="48"/>
      <c r="AN276" s="48"/>
      <c r="AO276" s="48"/>
      <c r="AP276" s="48"/>
      <c r="AQ276" s="48"/>
      <c r="AR276" s="48"/>
      <c r="AS276" s="49">
        <f t="shared" si="8"/>
        <v>0</v>
      </c>
      <c r="AT276" s="1"/>
    </row>
    <row r="277" ht="15.75" customHeight="1">
      <c r="A277" s="50">
        <f t="shared" si="9"/>
        <v>261</v>
      </c>
      <c r="B277" s="47"/>
      <c r="C277" s="48"/>
      <c r="D277" s="48"/>
      <c r="E277" s="48"/>
      <c r="F277" s="48"/>
      <c r="G277" s="48"/>
      <c r="H277" s="48"/>
      <c r="I277" s="48"/>
      <c r="J277" s="48"/>
      <c r="K277" s="48"/>
      <c r="L277" s="48"/>
      <c r="M277" s="48"/>
      <c r="N277" s="48"/>
      <c r="O277" s="48"/>
      <c r="P277" s="48"/>
      <c r="Q277" s="48"/>
      <c r="R277" s="48"/>
      <c r="S277" s="48"/>
      <c r="T277" s="48"/>
      <c r="U277" s="48"/>
      <c r="V277" s="48"/>
      <c r="W277" s="48"/>
      <c r="X277" s="48"/>
      <c r="Y277" s="48"/>
      <c r="Z277" s="48"/>
      <c r="AA277" s="48"/>
      <c r="AB277" s="48"/>
      <c r="AC277" s="48"/>
      <c r="AD277" s="48"/>
      <c r="AE277" s="48"/>
      <c r="AF277" s="48"/>
      <c r="AG277" s="48"/>
      <c r="AH277" s="48"/>
      <c r="AI277" s="48"/>
      <c r="AJ277" s="48"/>
      <c r="AK277" s="48"/>
      <c r="AL277" s="48"/>
      <c r="AM277" s="48"/>
      <c r="AN277" s="48"/>
      <c r="AO277" s="48"/>
      <c r="AP277" s="48"/>
      <c r="AQ277" s="48"/>
      <c r="AR277" s="48"/>
      <c r="AS277" s="49">
        <f t="shared" si="8"/>
        <v>0</v>
      </c>
      <c r="AT277" s="1"/>
    </row>
    <row r="278" ht="15.75" customHeight="1">
      <c r="A278" s="50">
        <f t="shared" si="9"/>
        <v>262</v>
      </c>
      <c r="B278" s="47"/>
      <c r="C278" s="48"/>
      <c r="D278" s="48"/>
      <c r="E278" s="48"/>
      <c r="F278" s="48"/>
      <c r="G278" s="48"/>
      <c r="H278" s="48"/>
      <c r="I278" s="48"/>
      <c r="J278" s="48"/>
      <c r="K278" s="48"/>
      <c r="L278" s="48"/>
      <c r="M278" s="48"/>
      <c r="N278" s="48"/>
      <c r="O278" s="48"/>
      <c r="P278" s="48"/>
      <c r="Q278" s="48"/>
      <c r="R278" s="48"/>
      <c r="S278" s="48"/>
      <c r="T278" s="48"/>
      <c r="U278" s="48"/>
      <c r="V278" s="48"/>
      <c r="W278" s="48"/>
      <c r="X278" s="48"/>
      <c r="Y278" s="48"/>
      <c r="Z278" s="48"/>
      <c r="AA278" s="48"/>
      <c r="AB278" s="48"/>
      <c r="AC278" s="48"/>
      <c r="AD278" s="48"/>
      <c r="AE278" s="48"/>
      <c r="AF278" s="48"/>
      <c r="AG278" s="48"/>
      <c r="AH278" s="48"/>
      <c r="AI278" s="48"/>
      <c r="AJ278" s="48"/>
      <c r="AK278" s="48"/>
      <c r="AL278" s="48"/>
      <c r="AM278" s="48"/>
      <c r="AN278" s="48"/>
      <c r="AO278" s="48"/>
      <c r="AP278" s="48"/>
      <c r="AQ278" s="48"/>
      <c r="AR278" s="48"/>
      <c r="AS278" s="49">
        <f t="shared" si="8"/>
        <v>0</v>
      </c>
      <c r="AT278" s="1"/>
    </row>
    <row r="279" ht="15.75" customHeight="1">
      <c r="A279" s="50">
        <f t="shared" si="9"/>
        <v>263</v>
      </c>
      <c r="B279" s="47"/>
      <c r="C279" s="48"/>
      <c r="D279" s="48"/>
      <c r="E279" s="48"/>
      <c r="F279" s="48"/>
      <c r="G279" s="48"/>
      <c r="H279" s="48"/>
      <c r="I279" s="48"/>
      <c r="J279" s="48"/>
      <c r="K279" s="48"/>
      <c r="L279" s="48"/>
      <c r="M279" s="48"/>
      <c r="N279" s="48"/>
      <c r="O279" s="48"/>
      <c r="P279" s="48"/>
      <c r="Q279" s="48"/>
      <c r="R279" s="48"/>
      <c r="S279" s="48"/>
      <c r="T279" s="48"/>
      <c r="U279" s="48"/>
      <c r="V279" s="48"/>
      <c r="W279" s="48"/>
      <c r="X279" s="48"/>
      <c r="Y279" s="48"/>
      <c r="Z279" s="48"/>
      <c r="AA279" s="48"/>
      <c r="AB279" s="48"/>
      <c r="AC279" s="48"/>
      <c r="AD279" s="48"/>
      <c r="AE279" s="48"/>
      <c r="AF279" s="48"/>
      <c r="AG279" s="48"/>
      <c r="AH279" s="48"/>
      <c r="AI279" s="48"/>
      <c r="AJ279" s="48"/>
      <c r="AK279" s="48"/>
      <c r="AL279" s="48"/>
      <c r="AM279" s="48"/>
      <c r="AN279" s="48"/>
      <c r="AO279" s="48"/>
      <c r="AP279" s="48"/>
      <c r="AQ279" s="48"/>
      <c r="AR279" s="48"/>
      <c r="AS279" s="49">
        <f t="shared" si="8"/>
        <v>0</v>
      </c>
      <c r="AT279" s="1"/>
    </row>
    <row r="280" ht="15.75" customHeight="1">
      <c r="A280" s="50">
        <f t="shared" si="9"/>
        <v>264</v>
      </c>
      <c r="B280" s="47"/>
      <c r="C280" s="48"/>
      <c r="D280" s="48"/>
      <c r="E280" s="48"/>
      <c r="F280" s="48"/>
      <c r="G280" s="48"/>
      <c r="H280" s="48"/>
      <c r="I280" s="48"/>
      <c r="J280" s="48"/>
      <c r="K280" s="48"/>
      <c r="L280" s="48"/>
      <c r="M280" s="48"/>
      <c r="N280" s="48"/>
      <c r="O280" s="48"/>
      <c r="P280" s="48"/>
      <c r="Q280" s="48"/>
      <c r="R280" s="48"/>
      <c r="S280" s="48"/>
      <c r="T280" s="48"/>
      <c r="U280" s="48"/>
      <c r="V280" s="48"/>
      <c r="W280" s="48"/>
      <c r="X280" s="48"/>
      <c r="Y280" s="48"/>
      <c r="Z280" s="48"/>
      <c r="AA280" s="48"/>
      <c r="AB280" s="48"/>
      <c r="AC280" s="48"/>
      <c r="AD280" s="48"/>
      <c r="AE280" s="48"/>
      <c r="AF280" s="48"/>
      <c r="AG280" s="48"/>
      <c r="AH280" s="48"/>
      <c r="AI280" s="48"/>
      <c r="AJ280" s="48"/>
      <c r="AK280" s="48"/>
      <c r="AL280" s="48"/>
      <c r="AM280" s="48"/>
      <c r="AN280" s="48"/>
      <c r="AO280" s="48"/>
      <c r="AP280" s="48"/>
      <c r="AQ280" s="48"/>
      <c r="AR280" s="48"/>
      <c r="AS280" s="49">
        <f t="shared" si="8"/>
        <v>0</v>
      </c>
      <c r="AT280" s="1"/>
    </row>
    <row r="281" ht="15.75" customHeight="1">
      <c r="A281" s="50">
        <f t="shared" si="9"/>
        <v>265</v>
      </c>
      <c r="B281" s="47"/>
      <c r="C281" s="48"/>
      <c r="D281" s="48"/>
      <c r="E281" s="48"/>
      <c r="F281" s="48"/>
      <c r="G281" s="48"/>
      <c r="H281" s="48"/>
      <c r="I281" s="48"/>
      <c r="J281" s="48"/>
      <c r="K281" s="48"/>
      <c r="L281" s="48"/>
      <c r="M281" s="48"/>
      <c r="N281" s="48"/>
      <c r="O281" s="48"/>
      <c r="P281" s="48"/>
      <c r="Q281" s="48"/>
      <c r="R281" s="48"/>
      <c r="S281" s="48"/>
      <c r="T281" s="48"/>
      <c r="U281" s="48"/>
      <c r="V281" s="48"/>
      <c r="W281" s="48"/>
      <c r="X281" s="48"/>
      <c r="Y281" s="48"/>
      <c r="Z281" s="48"/>
      <c r="AA281" s="48"/>
      <c r="AB281" s="48"/>
      <c r="AC281" s="48"/>
      <c r="AD281" s="48"/>
      <c r="AE281" s="48"/>
      <c r="AF281" s="48"/>
      <c r="AG281" s="48"/>
      <c r="AH281" s="48"/>
      <c r="AI281" s="48"/>
      <c r="AJ281" s="48"/>
      <c r="AK281" s="48"/>
      <c r="AL281" s="48"/>
      <c r="AM281" s="48"/>
      <c r="AN281" s="48"/>
      <c r="AO281" s="48"/>
      <c r="AP281" s="48"/>
      <c r="AQ281" s="48"/>
      <c r="AR281" s="48"/>
      <c r="AS281" s="49">
        <f t="shared" si="8"/>
        <v>0</v>
      </c>
      <c r="AT281" s="1"/>
    </row>
    <row r="282" ht="15.75" customHeight="1">
      <c r="A282" s="50">
        <f t="shared" si="9"/>
        <v>266</v>
      </c>
      <c r="B282" s="47"/>
      <c r="C282" s="48"/>
      <c r="D282" s="48"/>
      <c r="E282" s="48"/>
      <c r="F282" s="48"/>
      <c r="G282" s="48"/>
      <c r="H282" s="48"/>
      <c r="I282" s="48"/>
      <c r="J282" s="48"/>
      <c r="K282" s="48"/>
      <c r="L282" s="48"/>
      <c r="M282" s="48"/>
      <c r="N282" s="48"/>
      <c r="O282" s="48"/>
      <c r="P282" s="48"/>
      <c r="Q282" s="48"/>
      <c r="R282" s="48"/>
      <c r="S282" s="48"/>
      <c r="T282" s="48"/>
      <c r="U282" s="48"/>
      <c r="V282" s="48"/>
      <c r="W282" s="48"/>
      <c r="X282" s="48"/>
      <c r="Y282" s="48"/>
      <c r="Z282" s="48"/>
      <c r="AA282" s="48"/>
      <c r="AB282" s="48"/>
      <c r="AC282" s="48"/>
      <c r="AD282" s="48"/>
      <c r="AE282" s="48"/>
      <c r="AF282" s="48"/>
      <c r="AG282" s="48"/>
      <c r="AH282" s="48"/>
      <c r="AI282" s="48"/>
      <c r="AJ282" s="48"/>
      <c r="AK282" s="48"/>
      <c r="AL282" s="48"/>
      <c r="AM282" s="48"/>
      <c r="AN282" s="48"/>
      <c r="AO282" s="48"/>
      <c r="AP282" s="48"/>
      <c r="AQ282" s="48"/>
      <c r="AR282" s="48"/>
      <c r="AS282" s="49">
        <f t="shared" si="8"/>
        <v>0</v>
      </c>
      <c r="AT282" s="1"/>
    </row>
    <row r="283" ht="15.75" customHeight="1">
      <c r="A283" s="50">
        <f t="shared" si="9"/>
        <v>267</v>
      </c>
      <c r="B283" s="47"/>
      <c r="C283" s="48"/>
      <c r="D283" s="48"/>
      <c r="E283" s="48"/>
      <c r="F283" s="48"/>
      <c r="G283" s="48"/>
      <c r="H283" s="48"/>
      <c r="I283" s="48"/>
      <c r="J283" s="48"/>
      <c r="K283" s="48"/>
      <c r="L283" s="48"/>
      <c r="M283" s="48"/>
      <c r="N283" s="48"/>
      <c r="O283" s="48"/>
      <c r="P283" s="48"/>
      <c r="Q283" s="48"/>
      <c r="R283" s="48"/>
      <c r="S283" s="48"/>
      <c r="T283" s="48"/>
      <c r="U283" s="48"/>
      <c r="V283" s="48"/>
      <c r="W283" s="48"/>
      <c r="X283" s="48"/>
      <c r="Y283" s="48"/>
      <c r="Z283" s="48"/>
      <c r="AA283" s="48"/>
      <c r="AB283" s="48"/>
      <c r="AC283" s="48"/>
      <c r="AD283" s="48"/>
      <c r="AE283" s="48"/>
      <c r="AF283" s="48"/>
      <c r="AG283" s="48"/>
      <c r="AH283" s="48"/>
      <c r="AI283" s="48"/>
      <c r="AJ283" s="48"/>
      <c r="AK283" s="48"/>
      <c r="AL283" s="48"/>
      <c r="AM283" s="48"/>
      <c r="AN283" s="48"/>
      <c r="AO283" s="48"/>
      <c r="AP283" s="48"/>
      <c r="AQ283" s="48"/>
      <c r="AR283" s="48"/>
      <c r="AS283" s="49">
        <f t="shared" si="8"/>
        <v>0</v>
      </c>
      <c r="AT283" s="1"/>
    </row>
    <row r="284" ht="15.75" customHeight="1">
      <c r="A284" s="50">
        <f t="shared" si="9"/>
        <v>268</v>
      </c>
      <c r="B284" s="47"/>
      <c r="C284" s="48"/>
      <c r="D284" s="48"/>
      <c r="E284" s="48"/>
      <c r="F284" s="48"/>
      <c r="G284" s="48"/>
      <c r="H284" s="48"/>
      <c r="I284" s="48"/>
      <c r="J284" s="48"/>
      <c r="K284" s="48"/>
      <c r="L284" s="48"/>
      <c r="M284" s="48"/>
      <c r="N284" s="48"/>
      <c r="O284" s="48"/>
      <c r="P284" s="48"/>
      <c r="Q284" s="48"/>
      <c r="R284" s="48"/>
      <c r="S284" s="48"/>
      <c r="T284" s="48"/>
      <c r="U284" s="48"/>
      <c r="V284" s="48"/>
      <c r="W284" s="48"/>
      <c r="X284" s="48"/>
      <c r="Y284" s="48"/>
      <c r="Z284" s="48"/>
      <c r="AA284" s="48"/>
      <c r="AB284" s="48"/>
      <c r="AC284" s="48"/>
      <c r="AD284" s="48"/>
      <c r="AE284" s="48"/>
      <c r="AF284" s="48"/>
      <c r="AG284" s="48"/>
      <c r="AH284" s="48"/>
      <c r="AI284" s="48"/>
      <c r="AJ284" s="48"/>
      <c r="AK284" s="48"/>
      <c r="AL284" s="48"/>
      <c r="AM284" s="48"/>
      <c r="AN284" s="48"/>
      <c r="AO284" s="48"/>
      <c r="AP284" s="48"/>
      <c r="AQ284" s="48"/>
      <c r="AR284" s="48"/>
      <c r="AS284" s="49">
        <f t="shared" si="8"/>
        <v>0</v>
      </c>
      <c r="AT284" s="1"/>
    </row>
    <row r="285" ht="15.75" customHeight="1">
      <c r="A285" s="50">
        <f t="shared" si="9"/>
        <v>269</v>
      </c>
      <c r="B285" s="47"/>
      <c r="C285" s="48"/>
      <c r="D285" s="48"/>
      <c r="E285" s="48"/>
      <c r="F285" s="48"/>
      <c r="G285" s="48"/>
      <c r="H285" s="48"/>
      <c r="I285" s="48"/>
      <c r="J285" s="48"/>
      <c r="K285" s="48"/>
      <c r="L285" s="48"/>
      <c r="M285" s="48"/>
      <c r="N285" s="48"/>
      <c r="O285" s="48"/>
      <c r="P285" s="48"/>
      <c r="Q285" s="48"/>
      <c r="R285" s="48"/>
      <c r="S285" s="48"/>
      <c r="T285" s="48"/>
      <c r="U285" s="48"/>
      <c r="V285" s="48"/>
      <c r="W285" s="48"/>
      <c r="X285" s="48"/>
      <c r="Y285" s="48"/>
      <c r="Z285" s="48"/>
      <c r="AA285" s="48"/>
      <c r="AB285" s="48"/>
      <c r="AC285" s="48"/>
      <c r="AD285" s="48"/>
      <c r="AE285" s="48"/>
      <c r="AF285" s="48"/>
      <c r="AG285" s="48"/>
      <c r="AH285" s="48"/>
      <c r="AI285" s="48"/>
      <c r="AJ285" s="48"/>
      <c r="AK285" s="48"/>
      <c r="AL285" s="48"/>
      <c r="AM285" s="48"/>
      <c r="AN285" s="48"/>
      <c r="AO285" s="48"/>
      <c r="AP285" s="48"/>
      <c r="AQ285" s="48"/>
      <c r="AR285" s="48"/>
      <c r="AS285" s="49">
        <f t="shared" si="8"/>
        <v>0</v>
      </c>
      <c r="AT285" s="1"/>
    </row>
    <row r="286" ht="15.75" customHeight="1">
      <c r="A286" s="50">
        <f t="shared" si="9"/>
        <v>270</v>
      </c>
      <c r="B286" s="47"/>
      <c r="C286" s="48"/>
      <c r="D286" s="48"/>
      <c r="E286" s="48"/>
      <c r="F286" s="48"/>
      <c r="G286" s="48"/>
      <c r="H286" s="48"/>
      <c r="I286" s="48"/>
      <c r="J286" s="48"/>
      <c r="K286" s="48"/>
      <c r="L286" s="48"/>
      <c r="M286" s="48"/>
      <c r="N286" s="48"/>
      <c r="O286" s="48"/>
      <c r="P286" s="48"/>
      <c r="Q286" s="48"/>
      <c r="R286" s="48"/>
      <c r="S286" s="48"/>
      <c r="T286" s="48"/>
      <c r="U286" s="48"/>
      <c r="V286" s="48"/>
      <c r="W286" s="48"/>
      <c r="X286" s="48"/>
      <c r="Y286" s="48"/>
      <c r="Z286" s="48"/>
      <c r="AA286" s="48"/>
      <c r="AB286" s="48"/>
      <c r="AC286" s="48"/>
      <c r="AD286" s="48"/>
      <c r="AE286" s="48"/>
      <c r="AF286" s="48"/>
      <c r="AG286" s="48"/>
      <c r="AH286" s="48"/>
      <c r="AI286" s="48"/>
      <c r="AJ286" s="48"/>
      <c r="AK286" s="48"/>
      <c r="AL286" s="48"/>
      <c r="AM286" s="48"/>
      <c r="AN286" s="48"/>
      <c r="AO286" s="48"/>
      <c r="AP286" s="48"/>
      <c r="AQ286" s="48"/>
      <c r="AR286" s="48"/>
      <c r="AS286" s="49">
        <f t="shared" si="8"/>
        <v>0</v>
      </c>
      <c r="AT286" s="1"/>
    </row>
    <row r="287" ht="15.75" customHeight="1">
      <c r="A287" s="50">
        <f t="shared" si="9"/>
        <v>271</v>
      </c>
      <c r="B287" s="47"/>
      <c r="C287" s="48"/>
      <c r="D287" s="48"/>
      <c r="E287" s="48"/>
      <c r="F287" s="48"/>
      <c r="G287" s="48"/>
      <c r="H287" s="48"/>
      <c r="I287" s="48"/>
      <c r="J287" s="48"/>
      <c r="K287" s="48"/>
      <c r="L287" s="48"/>
      <c r="M287" s="48"/>
      <c r="N287" s="48"/>
      <c r="O287" s="48"/>
      <c r="P287" s="48"/>
      <c r="Q287" s="48"/>
      <c r="R287" s="48"/>
      <c r="S287" s="48"/>
      <c r="T287" s="48"/>
      <c r="U287" s="48"/>
      <c r="V287" s="48"/>
      <c r="W287" s="48"/>
      <c r="X287" s="48"/>
      <c r="Y287" s="48"/>
      <c r="Z287" s="48"/>
      <c r="AA287" s="48"/>
      <c r="AB287" s="48"/>
      <c r="AC287" s="48"/>
      <c r="AD287" s="48"/>
      <c r="AE287" s="48"/>
      <c r="AF287" s="48"/>
      <c r="AG287" s="48"/>
      <c r="AH287" s="48"/>
      <c r="AI287" s="48"/>
      <c r="AJ287" s="48"/>
      <c r="AK287" s="48"/>
      <c r="AL287" s="48"/>
      <c r="AM287" s="48"/>
      <c r="AN287" s="48"/>
      <c r="AO287" s="48"/>
      <c r="AP287" s="48"/>
      <c r="AQ287" s="48"/>
      <c r="AR287" s="48"/>
      <c r="AS287" s="49">
        <f t="shared" si="8"/>
        <v>0</v>
      </c>
      <c r="AT287" s="1"/>
    </row>
    <row r="288" ht="15.75" customHeight="1">
      <c r="A288" s="50">
        <f t="shared" si="9"/>
        <v>272</v>
      </c>
      <c r="B288" s="47"/>
      <c r="C288" s="48"/>
      <c r="D288" s="48"/>
      <c r="E288" s="48"/>
      <c r="F288" s="48"/>
      <c r="G288" s="48"/>
      <c r="H288" s="48"/>
      <c r="I288" s="48"/>
      <c r="J288" s="48"/>
      <c r="K288" s="48"/>
      <c r="L288" s="48"/>
      <c r="M288" s="48"/>
      <c r="N288" s="48"/>
      <c r="O288" s="48"/>
      <c r="P288" s="48"/>
      <c r="Q288" s="48"/>
      <c r="R288" s="48"/>
      <c r="S288" s="48"/>
      <c r="T288" s="48"/>
      <c r="U288" s="48"/>
      <c r="V288" s="48"/>
      <c r="W288" s="48"/>
      <c r="X288" s="48"/>
      <c r="Y288" s="48"/>
      <c r="Z288" s="48"/>
      <c r="AA288" s="48"/>
      <c r="AB288" s="48"/>
      <c r="AC288" s="48"/>
      <c r="AD288" s="48"/>
      <c r="AE288" s="48"/>
      <c r="AF288" s="48"/>
      <c r="AG288" s="48"/>
      <c r="AH288" s="48"/>
      <c r="AI288" s="48"/>
      <c r="AJ288" s="48"/>
      <c r="AK288" s="48"/>
      <c r="AL288" s="48"/>
      <c r="AM288" s="48"/>
      <c r="AN288" s="48"/>
      <c r="AO288" s="48"/>
      <c r="AP288" s="48"/>
      <c r="AQ288" s="48"/>
      <c r="AR288" s="48"/>
      <c r="AS288" s="49">
        <f t="shared" si="8"/>
        <v>0</v>
      </c>
      <c r="AT288" s="1"/>
    </row>
    <row r="289" ht="15.75" customHeight="1">
      <c r="A289" s="50">
        <f t="shared" si="9"/>
        <v>273</v>
      </c>
      <c r="B289" s="47"/>
      <c r="C289" s="48"/>
      <c r="D289" s="48"/>
      <c r="E289" s="48"/>
      <c r="F289" s="48"/>
      <c r="G289" s="48"/>
      <c r="H289" s="48"/>
      <c r="I289" s="48"/>
      <c r="J289" s="48"/>
      <c r="K289" s="48"/>
      <c r="L289" s="48"/>
      <c r="M289" s="48"/>
      <c r="N289" s="48"/>
      <c r="O289" s="48"/>
      <c r="P289" s="48"/>
      <c r="Q289" s="48"/>
      <c r="R289" s="48"/>
      <c r="S289" s="48"/>
      <c r="T289" s="48"/>
      <c r="U289" s="48"/>
      <c r="V289" s="48"/>
      <c r="W289" s="48"/>
      <c r="X289" s="48"/>
      <c r="Y289" s="48"/>
      <c r="Z289" s="48"/>
      <c r="AA289" s="48"/>
      <c r="AB289" s="48"/>
      <c r="AC289" s="48"/>
      <c r="AD289" s="48"/>
      <c r="AE289" s="48"/>
      <c r="AF289" s="48"/>
      <c r="AG289" s="48"/>
      <c r="AH289" s="48"/>
      <c r="AI289" s="48"/>
      <c r="AJ289" s="48"/>
      <c r="AK289" s="48"/>
      <c r="AL289" s="48"/>
      <c r="AM289" s="48"/>
      <c r="AN289" s="48"/>
      <c r="AO289" s="48"/>
      <c r="AP289" s="48"/>
      <c r="AQ289" s="48"/>
      <c r="AR289" s="48"/>
      <c r="AS289" s="49">
        <f t="shared" si="8"/>
        <v>0</v>
      </c>
      <c r="AT289" s="1"/>
    </row>
    <row r="290" ht="15.75" customHeight="1">
      <c r="A290" s="50">
        <f t="shared" si="9"/>
        <v>274</v>
      </c>
      <c r="B290" s="47"/>
      <c r="C290" s="48"/>
      <c r="D290" s="48"/>
      <c r="E290" s="48"/>
      <c r="F290" s="48"/>
      <c r="G290" s="48"/>
      <c r="H290" s="48"/>
      <c r="I290" s="48"/>
      <c r="J290" s="48"/>
      <c r="K290" s="48"/>
      <c r="L290" s="48"/>
      <c r="M290" s="48"/>
      <c r="N290" s="48"/>
      <c r="O290" s="48"/>
      <c r="P290" s="48"/>
      <c r="Q290" s="48"/>
      <c r="R290" s="48"/>
      <c r="S290" s="48"/>
      <c r="T290" s="48"/>
      <c r="U290" s="48"/>
      <c r="V290" s="48"/>
      <c r="W290" s="48"/>
      <c r="X290" s="48"/>
      <c r="Y290" s="48"/>
      <c r="Z290" s="48"/>
      <c r="AA290" s="48"/>
      <c r="AB290" s="48"/>
      <c r="AC290" s="48"/>
      <c r="AD290" s="48"/>
      <c r="AE290" s="48"/>
      <c r="AF290" s="48"/>
      <c r="AG290" s="48"/>
      <c r="AH290" s="48"/>
      <c r="AI290" s="48"/>
      <c r="AJ290" s="48"/>
      <c r="AK290" s="48"/>
      <c r="AL290" s="48"/>
      <c r="AM290" s="48"/>
      <c r="AN290" s="48"/>
      <c r="AO290" s="48"/>
      <c r="AP290" s="48"/>
      <c r="AQ290" s="48"/>
      <c r="AR290" s="48"/>
      <c r="AS290" s="49">
        <f t="shared" si="8"/>
        <v>0</v>
      </c>
      <c r="AT290" s="1"/>
    </row>
    <row r="291" ht="15.75" customHeight="1">
      <c r="A291" s="50">
        <f t="shared" si="9"/>
        <v>275</v>
      </c>
      <c r="B291" s="47"/>
      <c r="C291" s="48"/>
      <c r="D291" s="48"/>
      <c r="E291" s="48"/>
      <c r="F291" s="48"/>
      <c r="G291" s="48"/>
      <c r="H291" s="48"/>
      <c r="I291" s="48"/>
      <c r="J291" s="48"/>
      <c r="K291" s="48"/>
      <c r="L291" s="48"/>
      <c r="M291" s="48"/>
      <c r="N291" s="48"/>
      <c r="O291" s="48"/>
      <c r="P291" s="48"/>
      <c r="Q291" s="48"/>
      <c r="R291" s="48"/>
      <c r="S291" s="48"/>
      <c r="T291" s="48"/>
      <c r="U291" s="48"/>
      <c r="V291" s="48"/>
      <c r="W291" s="48"/>
      <c r="X291" s="48"/>
      <c r="Y291" s="48"/>
      <c r="Z291" s="48"/>
      <c r="AA291" s="48"/>
      <c r="AB291" s="48"/>
      <c r="AC291" s="48"/>
      <c r="AD291" s="48"/>
      <c r="AE291" s="48"/>
      <c r="AF291" s="48"/>
      <c r="AG291" s="48"/>
      <c r="AH291" s="48"/>
      <c r="AI291" s="48"/>
      <c r="AJ291" s="48"/>
      <c r="AK291" s="48"/>
      <c r="AL291" s="48"/>
      <c r="AM291" s="48"/>
      <c r="AN291" s="48"/>
      <c r="AO291" s="48"/>
      <c r="AP291" s="48"/>
      <c r="AQ291" s="48"/>
      <c r="AR291" s="48"/>
      <c r="AS291" s="49">
        <f t="shared" si="8"/>
        <v>0</v>
      </c>
      <c r="AT291" s="1"/>
    </row>
    <row r="292" ht="15.75" customHeight="1">
      <c r="A292" s="50">
        <f t="shared" si="9"/>
        <v>276</v>
      </c>
      <c r="B292" s="47"/>
      <c r="C292" s="48"/>
      <c r="D292" s="48"/>
      <c r="E292" s="48"/>
      <c r="F292" s="48"/>
      <c r="G292" s="48"/>
      <c r="H292" s="48"/>
      <c r="I292" s="48"/>
      <c r="J292" s="48"/>
      <c r="K292" s="48"/>
      <c r="L292" s="48"/>
      <c r="M292" s="48"/>
      <c r="N292" s="48"/>
      <c r="O292" s="48"/>
      <c r="P292" s="48"/>
      <c r="Q292" s="48"/>
      <c r="R292" s="48"/>
      <c r="S292" s="48"/>
      <c r="T292" s="48"/>
      <c r="U292" s="48"/>
      <c r="V292" s="48"/>
      <c r="W292" s="48"/>
      <c r="X292" s="48"/>
      <c r="Y292" s="48"/>
      <c r="Z292" s="48"/>
      <c r="AA292" s="48"/>
      <c r="AB292" s="48"/>
      <c r="AC292" s="48"/>
      <c r="AD292" s="48"/>
      <c r="AE292" s="48"/>
      <c r="AF292" s="48"/>
      <c r="AG292" s="48"/>
      <c r="AH292" s="48"/>
      <c r="AI292" s="48"/>
      <c r="AJ292" s="48"/>
      <c r="AK292" s="48"/>
      <c r="AL292" s="48"/>
      <c r="AM292" s="48"/>
      <c r="AN292" s="48"/>
      <c r="AO292" s="48"/>
      <c r="AP292" s="48"/>
      <c r="AQ292" s="48"/>
      <c r="AR292" s="48"/>
      <c r="AS292" s="49">
        <f t="shared" si="8"/>
        <v>0</v>
      </c>
      <c r="AT292" s="1"/>
    </row>
    <row r="293" ht="15.75" customHeight="1">
      <c r="A293" s="50">
        <f t="shared" si="9"/>
        <v>277</v>
      </c>
      <c r="B293" s="47"/>
      <c r="C293" s="48"/>
      <c r="D293" s="48"/>
      <c r="E293" s="48"/>
      <c r="F293" s="48"/>
      <c r="G293" s="48"/>
      <c r="H293" s="48"/>
      <c r="I293" s="48"/>
      <c r="J293" s="48"/>
      <c r="K293" s="48"/>
      <c r="L293" s="48"/>
      <c r="M293" s="48"/>
      <c r="N293" s="48"/>
      <c r="O293" s="48"/>
      <c r="P293" s="48"/>
      <c r="Q293" s="48"/>
      <c r="R293" s="48"/>
      <c r="S293" s="48"/>
      <c r="T293" s="48"/>
      <c r="U293" s="48"/>
      <c r="V293" s="48"/>
      <c r="W293" s="48"/>
      <c r="X293" s="48"/>
      <c r="Y293" s="48"/>
      <c r="Z293" s="48"/>
      <c r="AA293" s="48"/>
      <c r="AB293" s="48"/>
      <c r="AC293" s="48"/>
      <c r="AD293" s="48"/>
      <c r="AE293" s="48"/>
      <c r="AF293" s="48"/>
      <c r="AG293" s="48"/>
      <c r="AH293" s="48"/>
      <c r="AI293" s="48"/>
      <c r="AJ293" s="48"/>
      <c r="AK293" s="48"/>
      <c r="AL293" s="48"/>
      <c r="AM293" s="48"/>
      <c r="AN293" s="48"/>
      <c r="AO293" s="48"/>
      <c r="AP293" s="48"/>
      <c r="AQ293" s="48"/>
      <c r="AR293" s="48"/>
      <c r="AS293" s="49">
        <f t="shared" si="8"/>
        <v>0</v>
      </c>
      <c r="AT293" s="1"/>
    </row>
    <row r="294" ht="15.75" customHeight="1">
      <c r="A294" s="50">
        <f t="shared" si="9"/>
        <v>278</v>
      </c>
      <c r="B294" s="47"/>
      <c r="C294" s="48"/>
      <c r="D294" s="48"/>
      <c r="E294" s="48"/>
      <c r="F294" s="48"/>
      <c r="G294" s="48"/>
      <c r="H294" s="48"/>
      <c r="I294" s="48"/>
      <c r="J294" s="48"/>
      <c r="K294" s="48"/>
      <c r="L294" s="48"/>
      <c r="M294" s="48"/>
      <c r="N294" s="48"/>
      <c r="O294" s="48"/>
      <c r="P294" s="48"/>
      <c r="Q294" s="48"/>
      <c r="R294" s="48"/>
      <c r="S294" s="48"/>
      <c r="T294" s="48"/>
      <c r="U294" s="48"/>
      <c r="V294" s="48"/>
      <c r="W294" s="48"/>
      <c r="X294" s="48"/>
      <c r="Y294" s="48"/>
      <c r="Z294" s="48"/>
      <c r="AA294" s="48"/>
      <c r="AB294" s="48"/>
      <c r="AC294" s="48"/>
      <c r="AD294" s="48"/>
      <c r="AE294" s="48"/>
      <c r="AF294" s="48"/>
      <c r="AG294" s="48"/>
      <c r="AH294" s="48"/>
      <c r="AI294" s="48"/>
      <c r="AJ294" s="48"/>
      <c r="AK294" s="48"/>
      <c r="AL294" s="48"/>
      <c r="AM294" s="48"/>
      <c r="AN294" s="48"/>
      <c r="AO294" s="48"/>
      <c r="AP294" s="48"/>
      <c r="AQ294" s="48"/>
      <c r="AR294" s="48"/>
      <c r="AS294" s="49">
        <f t="shared" si="8"/>
        <v>0</v>
      </c>
      <c r="AT294" s="1"/>
    </row>
    <row r="295" ht="15.75" customHeight="1">
      <c r="A295" s="50">
        <f t="shared" si="9"/>
        <v>279</v>
      </c>
      <c r="B295" s="47"/>
      <c r="C295" s="48"/>
      <c r="D295" s="48"/>
      <c r="E295" s="48"/>
      <c r="F295" s="48"/>
      <c r="G295" s="48"/>
      <c r="H295" s="48"/>
      <c r="I295" s="48"/>
      <c r="J295" s="48"/>
      <c r="K295" s="48"/>
      <c r="L295" s="48"/>
      <c r="M295" s="48"/>
      <c r="N295" s="48"/>
      <c r="O295" s="48"/>
      <c r="P295" s="48"/>
      <c r="Q295" s="48"/>
      <c r="R295" s="48"/>
      <c r="S295" s="48"/>
      <c r="T295" s="48"/>
      <c r="U295" s="48"/>
      <c r="V295" s="48"/>
      <c r="W295" s="48"/>
      <c r="X295" s="48"/>
      <c r="Y295" s="48"/>
      <c r="Z295" s="48"/>
      <c r="AA295" s="48"/>
      <c r="AB295" s="48"/>
      <c r="AC295" s="48"/>
      <c r="AD295" s="48"/>
      <c r="AE295" s="48"/>
      <c r="AF295" s="48"/>
      <c r="AG295" s="48"/>
      <c r="AH295" s="48"/>
      <c r="AI295" s="48"/>
      <c r="AJ295" s="48"/>
      <c r="AK295" s="48"/>
      <c r="AL295" s="48"/>
      <c r="AM295" s="48"/>
      <c r="AN295" s="48"/>
      <c r="AO295" s="48"/>
      <c r="AP295" s="48"/>
      <c r="AQ295" s="48"/>
      <c r="AR295" s="48"/>
      <c r="AS295" s="49">
        <f t="shared" si="8"/>
        <v>0</v>
      </c>
      <c r="AT295" s="1"/>
    </row>
    <row r="296" ht="15.75" customHeight="1">
      <c r="A296" s="50">
        <f t="shared" si="9"/>
        <v>280</v>
      </c>
      <c r="B296" s="47"/>
      <c r="C296" s="48"/>
      <c r="D296" s="48"/>
      <c r="E296" s="48"/>
      <c r="F296" s="48"/>
      <c r="G296" s="48"/>
      <c r="H296" s="48"/>
      <c r="I296" s="48"/>
      <c r="J296" s="48"/>
      <c r="K296" s="48"/>
      <c r="L296" s="48"/>
      <c r="M296" s="48"/>
      <c r="N296" s="48"/>
      <c r="O296" s="48"/>
      <c r="P296" s="48"/>
      <c r="Q296" s="48"/>
      <c r="R296" s="48"/>
      <c r="S296" s="48"/>
      <c r="T296" s="48"/>
      <c r="U296" s="48"/>
      <c r="V296" s="48"/>
      <c r="W296" s="48"/>
      <c r="X296" s="48"/>
      <c r="Y296" s="48"/>
      <c r="Z296" s="48"/>
      <c r="AA296" s="48"/>
      <c r="AB296" s="48"/>
      <c r="AC296" s="48"/>
      <c r="AD296" s="48"/>
      <c r="AE296" s="48"/>
      <c r="AF296" s="48"/>
      <c r="AG296" s="48"/>
      <c r="AH296" s="48"/>
      <c r="AI296" s="48"/>
      <c r="AJ296" s="48"/>
      <c r="AK296" s="48"/>
      <c r="AL296" s="48"/>
      <c r="AM296" s="48"/>
      <c r="AN296" s="48"/>
      <c r="AO296" s="48"/>
      <c r="AP296" s="48"/>
      <c r="AQ296" s="48"/>
      <c r="AR296" s="48"/>
      <c r="AS296" s="49">
        <f t="shared" si="8"/>
        <v>0</v>
      </c>
      <c r="AT296" s="1"/>
    </row>
    <row r="297" ht="15.75" customHeight="1">
      <c r="A297" s="50">
        <f t="shared" si="9"/>
        <v>281</v>
      </c>
      <c r="B297" s="47"/>
      <c r="C297" s="48"/>
      <c r="D297" s="48"/>
      <c r="E297" s="48"/>
      <c r="F297" s="48"/>
      <c r="G297" s="48"/>
      <c r="H297" s="48"/>
      <c r="I297" s="48"/>
      <c r="J297" s="48"/>
      <c r="K297" s="48"/>
      <c r="L297" s="48"/>
      <c r="M297" s="48"/>
      <c r="N297" s="48"/>
      <c r="O297" s="48"/>
      <c r="P297" s="48"/>
      <c r="Q297" s="48"/>
      <c r="R297" s="48"/>
      <c r="S297" s="48"/>
      <c r="T297" s="48"/>
      <c r="U297" s="48"/>
      <c r="V297" s="48"/>
      <c r="W297" s="48"/>
      <c r="X297" s="48"/>
      <c r="Y297" s="48"/>
      <c r="Z297" s="48"/>
      <c r="AA297" s="48"/>
      <c r="AB297" s="48"/>
      <c r="AC297" s="48"/>
      <c r="AD297" s="48"/>
      <c r="AE297" s="48"/>
      <c r="AF297" s="48"/>
      <c r="AG297" s="48"/>
      <c r="AH297" s="48"/>
      <c r="AI297" s="48"/>
      <c r="AJ297" s="48"/>
      <c r="AK297" s="48"/>
      <c r="AL297" s="48"/>
      <c r="AM297" s="48"/>
      <c r="AN297" s="48"/>
      <c r="AO297" s="48"/>
      <c r="AP297" s="48"/>
      <c r="AQ297" s="48"/>
      <c r="AR297" s="48"/>
      <c r="AS297" s="49">
        <f t="shared" si="8"/>
        <v>0</v>
      </c>
      <c r="AT297" s="1"/>
    </row>
    <row r="298" ht="15.75" customHeight="1">
      <c r="A298" s="50">
        <f t="shared" si="9"/>
        <v>282</v>
      </c>
      <c r="B298" s="47"/>
      <c r="C298" s="48"/>
      <c r="D298" s="48"/>
      <c r="E298" s="48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  <c r="U298" s="48"/>
      <c r="V298" s="48"/>
      <c r="W298" s="48"/>
      <c r="X298" s="48"/>
      <c r="Y298" s="48"/>
      <c r="Z298" s="48"/>
      <c r="AA298" s="48"/>
      <c r="AB298" s="48"/>
      <c r="AC298" s="48"/>
      <c r="AD298" s="48"/>
      <c r="AE298" s="48"/>
      <c r="AF298" s="48"/>
      <c r="AG298" s="48"/>
      <c r="AH298" s="48"/>
      <c r="AI298" s="48"/>
      <c r="AJ298" s="48"/>
      <c r="AK298" s="48"/>
      <c r="AL298" s="48"/>
      <c r="AM298" s="48"/>
      <c r="AN298" s="48"/>
      <c r="AO298" s="48"/>
      <c r="AP298" s="48"/>
      <c r="AQ298" s="48"/>
      <c r="AR298" s="48"/>
      <c r="AS298" s="49">
        <f t="shared" si="8"/>
        <v>0</v>
      </c>
      <c r="AT298" s="1"/>
    </row>
    <row r="299" ht="15.75" customHeight="1">
      <c r="A299" s="50">
        <f t="shared" si="9"/>
        <v>283</v>
      </c>
      <c r="B299" s="47"/>
      <c r="C299" s="48"/>
      <c r="D299" s="48"/>
      <c r="E299" s="48"/>
      <c r="F299" s="48"/>
      <c r="G299" s="48"/>
      <c r="H299" s="48"/>
      <c r="I299" s="48"/>
      <c r="J299" s="48"/>
      <c r="K299" s="48"/>
      <c r="L299" s="48"/>
      <c r="M299" s="48"/>
      <c r="N299" s="48"/>
      <c r="O299" s="48"/>
      <c r="P299" s="48"/>
      <c r="Q299" s="48"/>
      <c r="R299" s="48"/>
      <c r="S299" s="48"/>
      <c r="T299" s="48"/>
      <c r="U299" s="48"/>
      <c r="V299" s="48"/>
      <c r="W299" s="48"/>
      <c r="X299" s="48"/>
      <c r="Y299" s="48"/>
      <c r="Z299" s="48"/>
      <c r="AA299" s="48"/>
      <c r="AB299" s="48"/>
      <c r="AC299" s="48"/>
      <c r="AD299" s="48"/>
      <c r="AE299" s="48"/>
      <c r="AF299" s="48"/>
      <c r="AG299" s="48"/>
      <c r="AH299" s="48"/>
      <c r="AI299" s="48"/>
      <c r="AJ299" s="48"/>
      <c r="AK299" s="48"/>
      <c r="AL299" s="48"/>
      <c r="AM299" s="48"/>
      <c r="AN299" s="48"/>
      <c r="AO299" s="48"/>
      <c r="AP299" s="48"/>
      <c r="AQ299" s="48"/>
      <c r="AR299" s="48"/>
      <c r="AS299" s="49">
        <f t="shared" si="8"/>
        <v>0</v>
      </c>
      <c r="AT299" s="1"/>
    </row>
    <row r="300" ht="15.75" customHeight="1">
      <c r="A300" s="50">
        <f t="shared" si="9"/>
        <v>284</v>
      </c>
      <c r="B300" s="47"/>
      <c r="C300" s="48"/>
      <c r="D300" s="48"/>
      <c r="E300" s="48"/>
      <c r="F300" s="48"/>
      <c r="G300" s="48"/>
      <c r="H300" s="48"/>
      <c r="I300" s="48"/>
      <c r="J300" s="48"/>
      <c r="K300" s="48"/>
      <c r="L300" s="48"/>
      <c r="M300" s="48"/>
      <c r="N300" s="48"/>
      <c r="O300" s="48"/>
      <c r="P300" s="48"/>
      <c r="Q300" s="48"/>
      <c r="R300" s="48"/>
      <c r="S300" s="48"/>
      <c r="T300" s="48"/>
      <c r="U300" s="48"/>
      <c r="V300" s="48"/>
      <c r="W300" s="48"/>
      <c r="X300" s="48"/>
      <c r="Y300" s="48"/>
      <c r="Z300" s="48"/>
      <c r="AA300" s="48"/>
      <c r="AB300" s="48"/>
      <c r="AC300" s="48"/>
      <c r="AD300" s="48"/>
      <c r="AE300" s="48"/>
      <c r="AF300" s="48"/>
      <c r="AG300" s="48"/>
      <c r="AH300" s="48"/>
      <c r="AI300" s="48"/>
      <c r="AJ300" s="48"/>
      <c r="AK300" s="48"/>
      <c r="AL300" s="48"/>
      <c r="AM300" s="48"/>
      <c r="AN300" s="48"/>
      <c r="AO300" s="48"/>
      <c r="AP300" s="48"/>
      <c r="AQ300" s="48"/>
      <c r="AR300" s="48"/>
      <c r="AS300" s="49">
        <f t="shared" si="8"/>
        <v>0</v>
      </c>
      <c r="AT300" s="1"/>
    </row>
    <row r="301" ht="15.75" customHeight="1">
      <c r="A301" s="50">
        <f t="shared" si="9"/>
        <v>285</v>
      </c>
      <c r="B301" s="47"/>
      <c r="C301" s="48"/>
      <c r="D301" s="48"/>
      <c r="E301" s="48"/>
      <c r="F301" s="48"/>
      <c r="G301" s="48"/>
      <c r="H301" s="48"/>
      <c r="I301" s="48"/>
      <c r="J301" s="48"/>
      <c r="K301" s="48"/>
      <c r="L301" s="48"/>
      <c r="M301" s="48"/>
      <c r="N301" s="48"/>
      <c r="O301" s="48"/>
      <c r="P301" s="48"/>
      <c r="Q301" s="48"/>
      <c r="R301" s="48"/>
      <c r="S301" s="48"/>
      <c r="T301" s="48"/>
      <c r="U301" s="48"/>
      <c r="V301" s="48"/>
      <c r="W301" s="48"/>
      <c r="X301" s="48"/>
      <c r="Y301" s="48"/>
      <c r="Z301" s="48"/>
      <c r="AA301" s="48"/>
      <c r="AB301" s="48"/>
      <c r="AC301" s="48"/>
      <c r="AD301" s="48"/>
      <c r="AE301" s="48"/>
      <c r="AF301" s="48"/>
      <c r="AG301" s="48"/>
      <c r="AH301" s="48"/>
      <c r="AI301" s="48"/>
      <c r="AJ301" s="48"/>
      <c r="AK301" s="48"/>
      <c r="AL301" s="48"/>
      <c r="AM301" s="48"/>
      <c r="AN301" s="48"/>
      <c r="AO301" s="48"/>
      <c r="AP301" s="48"/>
      <c r="AQ301" s="48"/>
      <c r="AR301" s="48"/>
      <c r="AS301" s="49">
        <f t="shared" si="8"/>
        <v>0</v>
      </c>
      <c r="AT301" s="1"/>
    </row>
    <row r="302" ht="15.75" customHeight="1">
      <c r="A302" s="50">
        <f t="shared" si="9"/>
        <v>286</v>
      </c>
      <c r="B302" s="47"/>
      <c r="C302" s="48"/>
      <c r="D302" s="48"/>
      <c r="E302" s="48"/>
      <c r="F302" s="48"/>
      <c r="G302" s="48"/>
      <c r="H302" s="48"/>
      <c r="I302" s="48"/>
      <c r="J302" s="48"/>
      <c r="K302" s="48"/>
      <c r="L302" s="48"/>
      <c r="M302" s="48"/>
      <c r="N302" s="48"/>
      <c r="O302" s="48"/>
      <c r="P302" s="48"/>
      <c r="Q302" s="48"/>
      <c r="R302" s="48"/>
      <c r="S302" s="48"/>
      <c r="T302" s="48"/>
      <c r="U302" s="48"/>
      <c r="V302" s="48"/>
      <c r="W302" s="48"/>
      <c r="X302" s="48"/>
      <c r="Y302" s="48"/>
      <c r="Z302" s="48"/>
      <c r="AA302" s="48"/>
      <c r="AB302" s="48"/>
      <c r="AC302" s="48"/>
      <c r="AD302" s="48"/>
      <c r="AE302" s="48"/>
      <c r="AF302" s="48"/>
      <c r="AG302" s="48"/>
      <c r="AH302" s="48"/>
      <c r="AI302" s="48"/>
      <c r="AJ302" s="48"/>
      <c r="AK302" s="48"/>
      <c r="AL302" s="48"/>
      <c r="AM302" s="48"/>
      <c r="AN302" s="48"/>
      <c r="AO302" s="48"/>
      <c r="AP302" s="48"/>
      <c r="AQ302" s="48"/>
      <c r="AR302" s="48"/>
      <c r="AS302" s="49">
        <f t="shared" si="8"/>
        <v>0</v>
      </c>
      <c r="AT302" s="1"/>
    </row>
    <row r="303" ht="15.75" customHeight="1">
      <c r="A303" s="50">
        <f t="shared" si="9"/>
        <v>287</v>
      </c>
      <c r="B303" s="47"/>
      <c r="C303" s="48"/>
      <c r="D303" s="48"/>
      <c r="E303" s="48"/>
      <c r="F303" s="48"/>
      <c r="G303" s="48"/>
      <c r="H303" s="48"/>
      <c r="I303" s="48"/>
      <c r="J303" s="48"/>
      <c r="K303" s="48"/>
      <c r="L303" s="48"/>
      <c r="M303" s="48"/>
      <c r="N303" s="48"/>
      <c r="O303" s="48"/>
      <c r="P303" s="48"/>
      <c r="Q303" s="48"/>
      <c r="R303" s="48"/>
      <c r="S303" s="48"/>
      <c r="T303" s="48"/>
      <c r="U303" s="48"/>
      <c r="V303" s="48"/>
      <c r="W303" s="48"/>
      <c r="X303" s="48"/>
      <c r="Y303" s="48"/>
      <c r="Z303" s="48"/>
      <c r="AA303" s="48"/>
      <c r="AB303" s="48"/>
      <c r="AC303" s="48"/>
      <c r="AD303" s="48"/>
      <c r="AE303" s="48"/>
      <c r="AF303" s="48"/>
      <c r="AG303" s="48"/>
      <c r="AH303" s="48"/>
      <c r="AI303" s="48"/>
      <c r="AJ303" s="48"/>
      <c r="AK303" s="48"/>
      <c r="AL303" s="48"/>
      <c r="AM303" s="48"/>
      <c r="AN303" s="48"/>
      <c r="AO303" s="48"/>
      <c r="AP303" s="48"/>
      <c r="AQ303" s="48"/>
      <c r="AR303" s="48"/>
      <c r="AS303" s="49">
        <f t="shared" si="8"/>
        <v>0</v>
      </c>
      <c r="AT303" s="1"/>
    </row>
    <row r="304" ht="15.75" customHeight="1">
      <c r="A304" s="50">
        <f t="shared" si="9"/>
        <v>288</v>
      </c>
      <c r="B304" s="47"/>
      <c r="C304" s="48"/>
      <c r="D304" s="48"/>
      <c r="E304" s="48"/>
      <c r="F304" s="48"/>
      <c r="G304" s="48"/>
      <c r="H304" s="48"/>
      <c r="I304" s="48"/>
      <c r="J304" s="48"/>
      <c r="K304" s="48"/>
      <c r="L304" s="48"/>
      <c r="M304" s="48"/>
      <c r="N304" s="48"/>
      <c r="O304" s="48"/>
      <c r="P304" s="48"/>
      <c r="Q304" s="48"/>
      <c r="R304" s="48"/>
      <c r="S304" s="48"/>
      <c r="T304" s="48"/>
      <c r="U304" s="48"/>
      <c r="V304" s="48"/>
      <c r="W304" s="48"/>
      <c r="X304" s="48"/>
      <c r="Y304" s="48"/>
      <c r="Z304" s="48"/>
      <c r="AA304" s="48"/>
      <c r="AB304" s="48"/>
      <c r="AC304" s="48"/>
      <c r="AD304" s="48"/>
      <c r="AE304" s="48"/>
      <c r="AF304" s="48"/>
      <c r="AG304" s="48"/>
      <c r="AH304" s="48"/>
      <c r="AI304" s="48"/>
      <c r="AJ304" s="48"/>
      <c r="AK304" s="48"/>
      <c r="AL304" s="48"/>
      <c r="AM304" s="48"/>
      <c r="AN304" s="48"/>
      <c r="AO304" s="48"/>
      <c r="AP304" s="48"/>
      <c r="AQ304" s="48"/>
      <c r="AR304" s="48"/>
      <c r="AS304" s="49">
        <f t="shared" si="8"/>
        <v>0</v>
      </c>
      <c r="AT304" s="1"/>
    </row>
    <row r="305" ht="15.75" customHeight="1">
      <c r="A305" s="50">
        <f t="shared" si="9"/>
        <v>289</v>
      </c>
      <c r="B305" s="47"/>
      <c r="C305" s="48"/>
      <c r="D305" s="48"/>
      <c r="E305" s="48"/>
      <c r="F305" s="48"/>
      <c r="G305" s="48"/>
      <c r="H305" s="48"/>
      <c r="I305" s="48"/>
      <c r="J305" s="48"/>
      <c r="K305" s="48"/>
      <c r="L305" s="48"/>
      <c r="M305" s="48"/>
      <c r="N305" s="48"/>
      <c r="O305" s="48"/>
      <c r="P305" s="48"/>
      <c r="Q305" s="48"/>
      <c r="R305" s="48"/>
      <c r="S305" s="48"/>
      <c r="T305" s="48"/>
      <c r="U305" s="48"/>
      <c r="V305" s="48"/>
      <c r="W305" s="48"/>
      <c r="X305" s="48"/>
      <c r="Y305" s="48"/>
      <c r="Z305" s="48"/>
      <c r="AA305" s="48"/>
      <c r="AB305" s="48"/>
      <c r="AC305" s="48"/>
      <c r="AD305" s="48"/>
      <c r="AE305" s="48"/>
      <c r="AF305" s="48"/>
      <c r="AG305" s="48"/>
      <c r="AH305" s="48"/>
      <c r="AI305" s="48"/>
      <c r="AJ305" s="48"/>
      <c r="AK305" s="48"/>
      <c r="AL305" s="48"/>
      <c r="AM305" s="48"/>
      <c r="AN305" s="48"/>
      <c r="AO305" s="48"/>
      <c r="AP305" s="48"/>
      <c r="AQ305" s="48"/>
      <c r="AR305" s="48"/>
      <c r="AS305" s="49">
        <f t="shared" si="8"/>
        <v>0</v>
      </c>
      <c r="AT305" s="1"/>
    </row>
    <row r="306" ht="15.75" customHeight="1">
      <c r="A306" s="50">
        <f t="shared" si="9"/>
        <v>290</v>
      </c>
      <c r="B306" s="47"/>
      <c r="C306" s="48"/>
      <c r="D306" s="48"/>
      <c r="E306" s="48"/>
      <c r="F306" s="48"/>
      <c r="G306" s="48"/>
      <c r="H306" s="48"/>
      <c r="I306" s="48"/>
      <c r="J306" s="48"/>
      <c r="K306" s="48"/>
      <c r="L306" s="48"/>
      <c r="M306" s="48"/>
      <c r="N306" s="48"/>
      <c r="O306" s="48"/>
      <c r="P306" s="48"/>
      <c r="Q306" s="48"/>
      <c r="R306" s="48"/>
      <c r="S306" s="48"/>
      <c r="T306" s="48"/>
      <c r="U306" s="48"/>
      <c r="V306" s="48"/>
      <c r="W306" s="48"/>
      <c r="X306" s="48"/>
      <c r="Y306" s="48"/>
      <c r="Z306" s="48"/>
      <c r="AA306" s="48"/>
      <c r="AB306" s="48"/>
      <c r="AC306" s="48"/>
      <c r="AD306" s="48"/>
      <c r="AE306" s="48"/>
      <c r="AF306" s="48"/>
      <c r="AG306" s="48"/>
      <c r="AH306" s="48"/>
      <c r="AI306" s="48"/>
      <c r="AJ306" s="48"/>
      <c r="AK306" s="48"/>
      <c r="AL306" s="48"/>
      <c r="AM306" s="48"/>
      <c r="AN306" s="48"/>
      <c r="AO306" s="48"/>
      <c r="AP306" s="48"/>
      <c r="AQ306" s="48"/>
      <c r="AR306" s="48"/>
      <c r="AS306" s="49">
        <f t="shared" si="8"/>
        <v>0</v>
      </c>
      <c r="AT306" s="1"/>
    </row>
    <row r="307" ht="15.75" customHeight="1">
      <c r="A307" s="50">
        <f t="shared" si="9"/>
        <v>291</v>
      </c>
      <c r="B307" s="47"/>
      <c r="C307" s="48"/>
      <c r="D307" s="48"/>
      <c r="E307" s="48"/>
      <c r="F307" s="48"/>
      <c r="G307" s="48"/>
      <c r="H307" s="48"/>
      <c r="I307" s="48"/>
      <c r="J307" s="48"/>
      <c r="K307" s="48"/>
      <c r="L307" s="48"/>
      <c r="M307" s="48"/>
      <c r="N307" s="48"/>
      <c r="O307" s="48"/>
      <c r="P307" s="48"/>
      <c r="Q307" s="48"/>
      <c r="R307" s="48"/>
      <c r="S307" s="48"/>
      <c r="T307" s="48"/>
      <c r="U307" s="48"/>
      <c r="V307" s="48"/>
      <c r="W307" s="48"/>
      <c r="X307" s="48"/>
      <c r="Y307" s="48"/>
      <c r="Z307" s="48"/>
      <c r="AA307" s="48"/>
      <c r="AB307" s="48"/>
      <c r="AC307" s="48"/>
      <c r="AD307" s="48"/>
      <c r="AE307" s="48"/>
      <c r="AF307" s="48"/>
      <c r="AG307" s="48"/>
      <c r="AH307" s="48"/>
      <c r="AI307" s="48"/>
      <c r="AJ307" s="48"/>
      <c r="AK307" s="48"/>
      <c r="AL307" s="48"/>
      <c r="AM307" s="48"/>
      <c r="AN307" s="48"/>
      <c r="AO307" s="48"/>
      <c r="AP307" s="48"/>
      <c r="AQ307" s="48"/>
      <c r="AR307" s="48"/>
      <c r="AS307" s="49">
        <f t="shared" si="8"/>
        <v>0</v>
      </c>
      <c r="AT307" s="1"/>
    </row>
    <row r="308" ht="15.75" customHeight="1">
      <c r="A308" s="50">
        <f t="shared" si="9"/>
        <v>292</v>
      </c>
      <c r="B308" s="47"/>
      <c r="C308" s="48"/>
      <c r="D308" s="48"/>
      <c r="E308" s="48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  <c r="U308" s="48"/>
      <c r="V308" s="48"/>
      <c r="W308" s="48"/>
      <c r="X308" s="48"/>
      <c r="Y308" s="48"/>
      <c r="Z308" s="48"/>
      <c r="AA308" s="48"/>
      <c r="AB308" s="48"/>
      <c r="AC308" s="48"/>
      <c r="AD308" s="48"/>
      <c r="AE308" s="48"/>
      <c r="AF308" s="48"/>
      <c r="AG308" s="48"/>
      <c r="AH308" s="48"/>
      <c r="AI308" s="48"/>
      <c r="AJ308" s="48"/>
      <c r="AK308" s="48"/>
      <c r="AL308" s="48"/>
      <c r="AM308" s="48"/>
      <c r="AN308" s="48"/>
      <c r="AO308" s="48"/>
      <c r="AP308" s="48"/>
      <c r="AQ308" s="48"/>
      <c r="AR308" s="48"/>
      <c r="AS308" s="49">
        <f t="shared" si="8"/>
        <v>0</v>
      </c>
      <c r="AT308" s="1"/>
    </row>
    <row r="309" ht="15.75" customHeight="1">
      <c r="A309" s="50">
        <f t="shared" si="9"/>
        <v>293</v>
      </c>
      <c r="B309" s="47"/>
      <c r="C309" s="48"/>
      <c r="D309" s="48"/>
      <c r="E309" s="48"/>
      <c r="F309" s="48"/>
      <c r="G309" s="48"/>
      <c r="H309" s="48"/>
      <c r="I309" s="48"/>
      <c r="J309" s="48"/>
      <c r="K309" s="48"/>
      <c r="L309" s="48"/>
      <c r="M309" s="48"/>
      <c r="N309" s="48"/>
      <c r="O309" s="48"/>
      <c r="P309" s="48"/>
      <c r="Q309" s="48"/>
      <c r="R309" s="48"/>
      <c r="S309" s="48"/>
      <c r="T309" s="48"/>
      <c r="U309" s="48"/>
      <c r="V309" s="48"/>
      <c r="W309" s="48"/>
      <c r="X309" s="48"/>
      <c r="Y309" s="48"/>
      <c r="Z309" s="48"/>
      <c r="AA309" s="48"/>
      <c r="AB309" s="48"/>
      <c r="AC309" s="48"/>
      <c r="AD309" s="48"/>
      <c r="AE309" s="48"/>
      <c r="AF309" s="48"/>
      <c r="AG309" s="48"/>
      <c r="AH309" s="48"/>
      <c r="AI309" s="48"/>
      <c r="AJ309" s="48"/>
      <c r="AK309" s="48"/>
      <c r="AL309" s="48"/>
      <c r="AM309" s="48"/>
      <c r="AN309" s="48"/>
      <c r="AO309" s="48"/>
      <c r="AP309" s="48"/>
      <c r="AQ309" s="48"/>
      <c r="AR309" s="48"/>
      <c r="AS309" s="49">
        <f t="shared" si="8"/>
        <v>0</v>
      </c>
      <c r="AT309" s="1"/>
    </row>
    <row r="310" ht="15.75" customHeight="1">
      <c r="A310" s="50">
        <f t="shared" si="9"/>
        <v>294</v>
      </c>
      <c r="B310" s="47"/>
      <c r="C310" s="48"/>
      <c r="D310" s="48"/>
      <c r="E310" s="48"/>
      <c r="F310" s="48"/>
      <c r="G310" s="48"/>
      <c r="H310" s="48"/>
      <c r="I310" s="48"/>
      <c r="J310" s="48"/>
      <c r="K310" s="48"/>
      <c r="L310" s="48"/>
      <c r="M310" s="48"/>
      <c r="N310" s="48"/>
      <c r="O310" s="48"/>
      <c r="P310" s="48"/>
      <c r="Q310" s="48"/>
      <c r="R310" s="48"/>
      <c r="S310" s="48"/>
      <c r="T310" s="48"/>
      <c r="U310" s="48"/>
      <c r="V310" s="48"/>
      <c r="W310" s="48"/>
      <c r="X310" s="48"/>
      <c r="Y310" s="48"/>
      <c r="Z310" s="48"/>
      <c r="AA310" s="48"/>
      <c r="AB310" s="48"/>
      <c r="AC310" s="48"/>
      <c r="AD310" s="48"/>
      <c r="AE310" s="48"/>
      <c r="AF310" s="48"/>
      <c r="AG310" s="48"/>
      <c r="AH310" s="48"/>
      <c r="AI310" s="48"/>
      <c r="AJ310" s="48"/>
      <c r="AK310" s="48"/>
      <c r="AL310" s="48"/>
      <c r="AM310" s="48"/>
      <c r="AN310" s="48"/>
      <c r="AO310" s="48"/>
      <c r="AP310" s="48"/>
      <c r="AQ310" s="48"/>
      <c r="AR310" s="48"/>
      <c r="AS310" s="49">
        <f t="shared" si="8"/>
        <v>0</v>
      </c>
      <c r="AT310" s="1"/>
    </row>
    <row r="311" ht="15.75" customHeight="1">
      <c r="A311" s="50">
        <f t="shared" si="9"/>
        <v>295</v>
      </c>
      <c r="B311" s="47"/>
      <c r="C311" s="48"/>
      <c r="D311" s="48"/>
      <c r="E311" s="48"/>
      <c r="F311" s="48"/>
      <c r="G311" s="48"/>
      <c r="H311" s="48"/>
      <c r="I311" s="48"/>
      <c r="J311" s="48"/>
      <c r="K311" s="48"/>
      <c r="L311" s="48"/>
      <c r="M311" s="48"/>
      <c r="N311" s="48"/>
      <c r="O311" s="48"/>
      <c r="P311" s="48"/>
      <c r="Q311" s="48"/>
      <c r="R311" s="48"/>
      <c r="S311" s="48"/>
      <c r="T311" s="48"/>
      <c r="U311" s="48"/>
      <c r="V311" s="48"/>
      <c r="W311" s="48"/>
      <c r="X311" s="48"/>
      <c r="Y311" s="48"/>
      <c r="Z311" s="48"/>
      <c r="AA311" s="48"/>
      <c r="AB311" s="48"/>
      <c r="AC311" s="48"/>
      <c r="AD311" s="48"/>
      <c r="AE311" s="48"/>
      <c r="AF311" s="48"/>
      <c r="AG311" s="48"/>
      <c r="AH311" s="48"/>
      <c r="AI311" s="48"/>
      <c r="AJ311" s="48"/>
      <c r="AK311" s="48"/>
      <c r="AL311" s="48"/>
      <c r="AM311" s="48"/>
      <c r="AN311" s="48"/>
      <c r="AO311" s="48"/>
      <c r="AP311" s="48"/>
      <c r="AQ311" s="48"/>
      <c r="AR311" s="48"/>
      <c r="AS311" s="49">
        <f t="shared" si="8"/>
        <v>0</v>
      </c>
      <c r="AT311" s="1"/>
    </row>
    <row r="312" ht="15.75" customHeight="1">
      <c r="A312" s="50">
        <f t="shared" si="9"/>
        <v>296</v>
      </c>
      <c r="B312" s="47"/>
      <c r="C312" s="48"/>
      <c r="D312" s="48"/>
      <c r="E312" s="48"/>
      <c r="F312" s="48"/>
      <c r="G312" s="48"/>
      <c r="H312" s="48"/>
      <c r="I312" s="48"/>
      <c r="J312" s="48"/>
      <c r="K312" s="48"/>
      <c r="L312" s="48"/>
      <c r="M312" s="48"/>
      <c r="N312" s="48"/>
      <c r="O312" s="48"/>
      <c r="P312" s="48"/>
      <c r="Q312" s="48"/>
      <c r="R312" s="48"/>
      <c r="S312" s="48"/>
      <c r="T312" s="48"/>
      <c r="U312" s="48"/>
      <c r="V312" s="48"/>
      <c r="W312" s="48"/>
      <c r="X312" s="48"/>
      <c r="Y312" s="48"/>
      <c r="Z312" s="48"/>
      <c r="AA312" s="48"/>
      <c r="AB312" s="48"/>
      <c r="AC312" s="48"/>
      <c r="AD312" s="48"/>
      <c r="AE312" s="48"/>
      <c r="AF312" s="48"/>
      <c r="AG312" s="48"/>
      <c r="AH312" s="48"/>
      <c r="AI312" s="48"/>
      <c r="AJ312" s="48"/>
      <c r="AK312" s="48"/>
      <c r="AL312" s="48"/>
      <c r="AM312" s="48"/>
      <c r="AN312" s="48"/>
      <c r="AO312" s="48"/>
      <c r="AP312" s="48"/>
      <c r="AQ312" s="48"/>
      <c r="AR312" s="48"/>
      <c r="AS312" s="49">
        <f t="shared" si="8"/>
        <v>0</v>
      </c>
      <c r="AT312" s="1"/>
    </row>
    <row r="313" ht="15.75" customHeight="1">
      <c r="A313" s="50">
        <f t="shared" si="9"/>
        <v>297</v>
      </c>
      <c r="B313" s="47"/>
      <c r="C313" s="48"/>
      <c r="D313" s="48"/>
      <c r="E313" s="48"/>
      <c r="F313" s="48"/>
      <c r="G313" s="48"/>
      <c r="H313" s="48"/>
      <c r="I313" s="48"/>
      <c r="J313" s="48"/>
      <c r="K313" s="48"/>
      <c r="L313" s="48"/>
      <c r="M313" s="48"/>
      <c r="N313" s="48"/>
      <c r="O313" s="48"/>
      <c r="P313" s="48"/>
      <c r="Q313" s="48"/>
      <c r="R313" s="48"/>
      <c r="S313" s="48"/>
      <c r="T313" s="48"/>
      <c r="U313" s="48"/>
      <c r="V313" s="48"/>
      <c r="W313" s="48"/>
      <c r="X313" s="48"/>
      <c r="Y313" s="48"/>
      <c r="Z313" s="48"/>
      <c r="AA313" s="48"/>
      <c r="AB313" s="48"/>
      <c r="AC313" s="48"/>
      <c r="AD313" s="48"/>
      <c r="AE313" s="48"/>
      <c r="AF313" s="48"/>
      <c r="AG313" s="48"/>
      <c r="AH313" s="48"/>
      <c r="AI313" s="48"/>
      <c r="AJ313" s="48"/>
      <c r="AK313" s="48"/>
      <c r="AL313" s="48"/>
      <c r="AM313" s="48"/>
      <c r="AN313" s="48"/>
      <c r="AO313" s="48"/>
      <c r="AP313" s="48"/>
      <c r="AQ313" s="48"/>
      <c r="AR313" s="48"/>
      <c r="AS313" s="49">
        <f t="shared" si="8"/>
        <v>0</v>
      </c>
      <c r="AT313" s="1"/>
    </row>
    <row r="314" ht="15.75" customHeight="1">
      <c r="A314" s="50">
        <f t="shared" si="9"/>
        <v>298</v>
      </c>
      <c r="B314" s="47"/>
      <c r="C314" s="48"/>
      <c r="D314" s="48"/>
      <c r="E314" s="48"/>
      <c r="F314" s="48"/>
      <c r="G314" s="48"/>
      <c r="H314" s="48"/>
      <c r="I314" s="48"/>
      <c r="J314" s="48"/>
      <c r="K314" s="48"/>
      <c r="L314" s="48"/>
      <c r="M314" s="48"/>
      <c r="N314" s="48"/>
      <c r="O314" s="48"/>
      <c r="P314" s="48"/>
      <c r="Q314" s="48"/>
      <c r="R314" s="48"/>
      <c r="S314" s="48"/>
      <c r="T314" s="48"/>
      <c r="U314" s="48"/>
      <c r="V314" s="48"/>
      <c r="W314" s="48"/>
      <c r="X314" s="48"/>
      <c r="Y314" s="48"/>
      <c r="Z314" s="48"/>
      <c r="AA314" s="48"/>
      <c r="AB314" s="48"/>
      <c r="AC314" s="48"/>
      <c r="AD314" s="48"/>
      <c r="AE314" s="48"/>
      <c r="AF314" s="48"/>
      <c r="AG314" s="48"/>
      <c r="AH314" s="48"/>
      <c r="AI314" s="48"/>
      <c r="AJ314" s="48"/>
      <c r="AK314" s="48"/>
      <c r="AL314" s="48"/>
      <c r="AM314" s="48"/>
      <c r="AN314" s="48"/>
      <c r="AO314" s="48"/>
      <c r="AP314" s="48"/>
      <c r="AQ314" s="48"/>
      <c r="AR314" s="48"/>
      <c r="AS314" s="49">
        <f t="shared" si="8"/>
        <v>0</v>
      </c>
      <c r="AT314" s="1"/>
    </row>
    <row r="315" ht="15.75" customHeight="1">
      <c r="A315" s="50">
        <f t="shared" si="9"/>
        <v>299</v>
      </c>
      <c r="B315" s="47"/>
      <c r="C315" s="48"/>
      <c r="D315" s="48"/>
      <c r="E315" s="48"/>
      <c r="F315" s="48"/>
      <c r="G315" s="48"/>
      <c r="H315" s="48"/>
      <c r="I315" s="48"/>
      <c r="J315" s="48"/>
      <c r="K315" s="48"/>
      <c r="L315" s="48"/>
      <c r="M315" s="48"/>
      <c r="N315" s="48"/>
      <c r="O315" s="48"/>
      <c r="P315" s="48"/>
      <c r="Q315" s="48"/>
      <c r="R315" s="48"/>
      <c r="S315" s="48"/>
      <c r="T315" s="48"/>
      <c r="U315" s="48"/>
      <c r="V315" s="48"/>
      <c r="W315" s="48"/>
      <c r="X315" s="48"/>
      <c r="Y315" s="48"/>
      <c r="Z315" s="48"/>
      <c r="AA315" s="48"/>
      <c r="AB315" s="48"/>
      <c r="AC315" s="48"/>
      <c r="AD315" s="48"/>
      <c r="AE315" s="48"/>
      <c r="AF315" s="48"/>
      <c r="AG315" s="48"/>
      <c r="AH315" s="48"/>
      <c r="AI315" s="48"/>
      <c r="AJ315" s="48"/>
      <c r="AK315" s="48"/>
      <c r="AL315" s="48"/>
      <c r="AM315" s="48"/>
      <c r="AN315" s="48"/>
      <c r="AO315" s="48"/>
      <c r="AP315" s="48"/>
      <c r="AQ315" s="48"/>
      <c r="AR315" s="48"/>
      <c r="AS315" s="49">
        <f t="shared" si="8"/>
        <v>0</v>
      </c>
      <c r="AT315" s="1"/>
    </row>
    <row r="316" ht="15.75" customHeight="1">
      <c r="A316" s="50">
        <f t="shared" si="9"/>
        <v>300</v>
      </c>
      <c r="B316" s="47"/>
      <c r="C316" s="48"/>
      <c r="D316" s="48"/>
      <c r="E316" s="48"/>
      <c r="F316" s="48"/>
      <c r="G316" s="48"/>
      <c r="H316" s="48"/>
      <c r="I316" s="48"/>
      <c r="J316" s="48"/>
      <c r="K316" s="48"/>
      <c r="L316" s="48"/>
      <c r="M316" s="48"/>
      <c r="N316" s="48"/>
      <c r="O316" s="48"/>
      <c r="P316" s="48"/>
      <c r="Q316" s="48"/>
      <c r="R316" s="48"/>
      <c r="S316" s="48"/>
      <c r="T316" s="48"/>
      <c r="U316" s="48"/>
      <c r="V316" s="48"/>
      <c r="W316" s="48"/>
      <c r="X316" s="48"/>
      <c r="Y316" s="48"/>
      <c r="Z316" s="48"/>
      <c r="AA316" s="48"/>
      <c r="AB316" s="48"/>
      <c r="AC316" s="48"/>
      <c r="AD316" s="48"/>
      <c r="AE316" s="48"/>
      <c r="AF316" s="48"/>
      <c r="AG316" s="48"/>
      <c r="AH316" s="48"/>
      <c r="AI316" s="48"/>
      <c r="AJ316" s="48"/>
      <c r="AK316" s="48"/>
      <c r="AL316" s="48"/>
      <c r="AM316" s="48"/>
      <c r="AN316" s="48"/>
      <c r="AO316" s="48"/>
      <c r="AP316" s="48"/>
      <c r="AQ316" s="48"/>
      <c r="AR316" s="48"/>
      <c r="AS316" s="49">
        <f t="shared" si="8"/>
        <v>0</v>
      </c>
      <c r="AT316" s="1"/>
    </row>
    <row r="317" ht="15.75" customHeight="1">
      <c r="A317" s="50">
        <f t="shared" si="9"/>
        <v>301</v>
      </c>
      <c r="B317" s="47"/>
      <c r="C317" s="48"/>
      <c r="D317" s="48"/>
      <c r="E317" s="48"/>
      <c r="F317" s="48"/>
      <c r="G317" s="48"/>
      <c r="H317" s="48"/>
      <c r="I317" s="48"/>
      <c r="J317" s="48"/>
      <c r="K317" s="48"/>
      <c r="L317" s="48"/>
      <c r="M317" s="48"/>
      <c r="N317" s="48"/>
      <c r="O317" s="48"/>
      <c r="P317" s="48"/>
      <c r="Q317" s="48"/>
      <c r="R317" s="48"/>
      <c r="S317" s="48"/>
      <c r="T317" s="48"/>
      <c r="U317" s="48"/>
      <c r="V317" s="48"/>
      <c r="W317" s="48"/>
      <c r="X317" s="48"/>
      <c r="Y317" s="48"/>
      <c r="Z317" s="48"/>
      <c r="AA317" s="48"/>
      <c r="AB317" s="48"/>
      <c r="AC317" s="48"/>
      <c r="AD317" s="48"/>
      <c r="AE317" s="48"/>
      <c r="AF317" s="48"/>
      <c r="AG317" s="48"/>
      <c r="AH317" s="48"/>
      <c r="AI317" s="48"/>
      <c r="AJ317" s="48"/>
      <c r="AK317" s="48"/>
      <c r="AL317" s="48"/>
      <c r="AM317" s="48"/>
      <c r="AN317" s="48"/>
      <c r="AO317" s="48"/>
      <c r="AP317" s="48"/>
      <c r="AQ317" s="48"/>
      <c r="AR317" s="48"/>
      <c r="AS317" s="49">
        <f t="shared" si="8"/>
        <v>0</v>
      </c>
      <c r="AT317" s="1"/>
    </row>
    <row r="318" ht="15.75" customHeight="1">
      <c r="A318" s="50">
        <f t="shared" si="9"/>
        <v>302</v>
      </c>
      <c r="B318" s="47"/>
      <c r="C318" s="48"/>
      <c r="D318" s="48"/>
      <c r="E318" s="48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  <c r="R318" s="48"/>
      <c r="S318" s="48"/>
      <c r="T318" s="48"/>
      <c r="U318" s="48"/>
      <c r="V318" s="48"/>
      <c r="W318" s="48"/>
      <c r="X318" s="48"/>
      <c r="Y318" s="48"/>
      <c r="Z318" s="48"/>
      <c r="AA318" s="48"/>
      <c r="AB318" s="48"/>
      <c r="AC318" s="48"/>
      <c r="AD318" s="48"/>
      <c r="AE318" s="48"/>
      <c r="AF318" s="48"/>
      <c r="AG318" s="48"/>
      <c r="AH318" s="48"/>
      <c r="AI318" s="48"/>
      <c r="AJ318" s="48"/>
      <c r="AK318" s="48"/>
      <c r="AL318" s="48"/>
      <c r="AM318" s="48"/>
      <c r="AN318" s="48"/>
      <c r="AO318" s="48"/>
      <c r="AP318" s="48"/>
      <c r="AQ318" s="48"/>
      <c r="AR318" s="48"/>
      <c r="AS318" s="49">
        <f t="shared" si="8"/>
        <v>0</v>
      </c>
      <c r="AT318" s="1"/>
    </row>
    <row r="319" ht="15.75" customHeight="1">
      <c r="A319" s="50">
        <f t="shared" si="9"/>
        <v>303</v>
      </c>
      <c r="B319" s="47"/>
      <c r="C319" s="48"/>
      <c r="D319" s="48"/>
      <c r="E319" s="48"/>
      <c r="F319" s="48"/>
      <c r="G319" s="48"/>
      <c r="H319" s="48"/>
      <c r="I319" s="48"/>
      <c r="J319" s="48"/>
      <c r="K319" s="48"/>
      <c r="L319" s="48"/>
      <c r="M319" s="48"/>
      <c r="N319" s="48"/>
      <c r="O319" s="48"/>
      <c r="P319" s="48"/>
      <c r="Q319" s="48"/>
      <c r="R319" s="48"/>
      <c r="S319" s="48"/>
      <c r="T319" s="48"/>
      <c r="U319" s="48"/>
      <c r="V319" s="48"/>
      <c r="W319" s="48"/>
      <c r="X319" s="48"/>
      <c r="Y319" s="48"/>
      <c r="Z319" s="48"/>
      <c r="AA319" s="48"/>
      <c r="AB319" s="48"/>
      <c r="AC319" s="48"/>
      <c r="AD319" s="48"/>
      <c r="AE319" s="48"/>
      <c r="AF319" s="48"/>
      <c r="AG319" s="48"/>
      <c r="AH319" s="48"/>
      <c r="AI319" s="48"/>
      <c r="AJ319" s="48"/>
      <c r="AK319" s="48"/>
      <c r="AL319" s="48"/>
      <c r="AM319" s="48"/>
      <c r="AN319" s="48"/>
      <c r="AO319" s="48"/>
      <c r="AP319" s="48"/>
      <c r="AQ319" s="48"/>
      <c r="AR319" s="48"/>
      <c r="AS319" s="49">
        <f t="shared" si="8"/>
        <v>0</v>
      </c>
      <c r="AT319" s="1"/>
    </row>
    <row r="320" ht="15.75" customHeight="1">
      <c r="A320" s="50">
        <f t="shared" si="9"/>
        <v>304</v>
      </c>
      <c r="B320" s="47"/>
      <c r="C320" s="48"/>
      <c r="D320" s="48"/>
      <c r="E320" s="48"/>
      <c r="F320" s="48"/>
      <c r="G320" s="48"/>
      <c r="H320" s="48"/>
      <c r="I320" s="48"/>
      <c r="J320" s="48"/>
      <c r="K320" s="48"/>
      <c r="L320" s="48"/>
      <c r="M320" s="48"/>
      <c r="N320" s="48"/>
      <c r="O320" s="48"/>
      <c r="P320" s="48"/>
      <c r="Q320" s="48"/>
      <c r="R320" s="48"/>
      <c r="S320" s="48"/>
      <c r="T320" s="48"/>
      <c r="U320" s="48"/>
      <c r="V320" s="48"/>
      <c r="W320" s="48"/>
      <c r="X320" s="48"/>
      <c r="Y320" s="48"/>
      <c r="Z320" s="48"/>
      <c r="AA320" s="48"/>
      <c r="AB320" s="48"/>
      <c r="AC320" s="48"/>
      <c r="AD320" s="48"/>
      <c r="AE320" s="48"/>
      <c r="AF320" s="48"/>
      <c r="AG320" s="48"/>
      <c r="AH320" s="48"/>
      <c r="AI320" s="48"/>
      <c r="AJ320" s="48"/>
      <c r="AK320" s="48"/>
      <c r="AL320" s="48"/>
      <c r="AM320" s="48"/>
      <c r="AN320" s="48"/>
      <c r="AO320" s="48"/>
      <c r="AP320" s="48"/>
      <c r="AQ320" s="48"/>
      <c r="AR320" s="48"/>
      <c r="AS320" s="49">
        <f t="shared" si="8"/>
        <v>0</v>
      </c>
      <c r="AT320" s="1"/>
    </row>
    <row r="321" ht="15.75" customHeight="1">
      <c r="A321" s="50">
        <f t="shared" si="9"/>
        <v>305</v>
      </c>
      <c r="B321" s="47"/>
      <c r="C321" s="48"/>
      <c r="D321" s="48"/>
      <c r="E321" s="48"/>
      <c r="F321" s="48"/>
      <c r="G321" s="48"/>
      <c r="H321" s="48"/>
      <c r="I321" s="48"/>
      <c r="J321" s="48"/>
      <c r="K321" s="48"/>
      <c r="L321" s="48"/>
      <c r="M321" s="48"/>
      <c r="N321" s="48"/>
      <c r="O321" s="48"/>
      <c r="P321" s="48"/>
      <c r="Q321" s="48"/>
      <c r="R321" s="48"/>
      <c r="S321" s="48"/>
      <c r="T321" s="48"/>
      <c r="U321" s="48"/>
      <c r="V321" s="48"/>
      <c r="W321" s="48"/>
      <c r="X321" s="48"/>
      <c r="Y321" s="48"/>
      <c r="Z321" s="48"/>
      <c r="AA321" s="48"/>
      <c r="AB321" s="48"/>
      <c r="AC321" s="48"/>
      <c r="AD321" s="48"/>
      <c r="AE321" s="48"/>
      <c r="AF321" s="48"/>
      <c r="AG321" s="48"/>
      <c r="AH321" s="48"/>
      <c r="AI321" s="48"/>
      <c r="AJ321" s="48"/>
      <c r="AK321" s="48"/>
      <c r="AL321" s="48"/>
      <c r="AM321" s="48"/>
      <c r="AN321" s="48"/>
      <c r="AO321" s="48"/>
      <c r="AP321" s="48"/>
      <c r="AQ321" s="48"/>
      <c r="AR321" s="48"/>
      <c r="AS321" s="49">
        <f t="shared" si="8"/>
        <v>0</v>
      </c>
      <c r="AT321" s="1"/>
    </row>
    <row r="322" ht="15.75" customHeight="1">
      <c r="A322" s="50">
        <f t="shared" si="9"/>
        <v>306</v>
      </c>
      <c r="B322" s="47"/>
      <c r="C322" s="48"/>
      <c r="D322" s="48"/>
      <c r="E322" s="48"/>
      <c r="F322" s="48"/>
      <c r="G322" s="48"/>
      <c r="H322" s="48"/>
      <c r="I322" s="48"/>
      <c r="J322" s="48"/>
      <c r="K322" s="48"/>
      <c r="L322" s="48"/>
      <c r="M322" s="48"/>
      <c r="N322" s="48"/>
      <c r="O322" s="48"/>
      <c r="P322" s="48"/>
      <c r="Q322" s="48"/>
      <c r="R322" s="48"/>
      <c r="S322" s="48"/>
      <c r="T322" s="48"/>
      <c r="U322" s="48"/>
      <c r="V322" s="48"/>
      <c r="W322" s="48"/>
      <c r="X322" s="48"/>
      <c r="Y322" s="48"/>
      <c r="Z322" s="48"/>
      <c r="AA322" s="48"/>
      <c r="AB322" s="48"/>
      <c r="AC322" s="48"/>
      <c r="AD322" s="48"/>
      <c r="AE322" s="48"/>
      <c r="AF322" s="48"/>
      <c r="AG322" s="48"/>
      <c r="AH322" s="48"/>
      <c r="AI322" s="48"/>
      <c r="AJ322" s="48"/>
      <c r="AK322" s="48"/>
      <c r="AL322" s="48"/>
      <c r="AM322" s="48"/>
      <c r="AN322" s="48"/>
      <c r="AO322" s="48"/>
      <c r="AP322" s="48"/>
      <c r="AQ322" s="48"/>
      <c r="AR322" s="48"/>
      <c r="AS322" s="49">
        <f t="shared" si="8"/>
        <v>0</v>
      </c>
      <c r="AT322" s="1"/>
    </row>
    <row r="323" ht="15.75" customHeight="1">
      <c r="A323" s="50">
        <f t="shared" si="9"/>
        <v>307</v>
      </c>
      <c r="B323" s="47"/>
      <c r="C323" s="48"/>
      <c r="D323" s="48"/>
      <c r="E323" s="48"/>
      <c r="F323" s="48"/>
      <c r="G323" s="48"/>
      <c r="H323" s="48"/>
      <c r="I323" s="48"/>
      <c r="J323" s="48"/>
      <c r="K323" s="48"/>
      <c r="L323" s="48"/>
      <c r="M323" s="48"/>
      <c r="N323" s="48"/>
      <c r="O323" s="48"/>
      <c r="P323" s="48"/>
      <c r="Q323" s="48"/>
      <c r="R323" s="48"/>
      <c r="S323" s="48"/>
      <c r="T323" s="48"/>
      <c r="U323" s="48"/>
      <c r="V323" s="48"/>
      <c r="W323" s="48"/>
      <c r="X323" s="48"/>
      <c r="Y323" s="48"/>
      <c r="Z323" s="48"/>
      <c r="AA323" s="48"/>
      <c r="AB323" s="48"/>
      <c r="AC323" s="48"/>
      <c r="AD323" s="48"/>
      <c r="AE323" s="48"/>
      <c r="AF323" s="48"/>
      <c r="AG323" s="48"/>
      <c r="AH323" s="48"/>
      <c r="AI323" s="48"/>
      <c r="AJ323" s="48"/>
      <c r="AK323" s="48"/>
      <c r="AL323" s="48"/>
      <c r="AM323" s="48"/>
      <c r="AN323" s="48"/>
      <c r="AO323" s="48"/>
      <c r="AP323" s="48"/>
      <c r="AQ323" s="48"/>
      <c r="AR323" s="48"/>
      <c r="AS323" s="49">
        <f t="shared" si="8"/>
        <v>0</v>
      </c>
      <c r="AT323" s="1"/>
    </row>
    <row r="324" ht="15.75" customHeight="1">
      <c r="A324" s="50">
        <f t="shared" si="9"/>
        <v>308</v>
      </c>
      <c r="B324" s="47"/>
      <c r="C324" s="48"/>
      <c r="D324" s="48"/>
      <c r="E324" s="48"/>
      <c r="F324" s="48"/>
      <c r="G324" s="48"/>
      <c r="H324" s="48"/>
      <c r="I324" s="48"/>
      <c r="J324" s="48"/>
      <c r="K324" s="48"/>
      <c r="L324" s="48"/>
      <c r="M324" s="48"/>
      <c r="N324" s="48"/>
      <c r="O324" s="48"/>
      <c r="P324" s="48"/>
      <c r="Q324" s="48"/>
      <c r="R324" s="48"/>
      <c r="S324" s="48"/>
      <c r="T324" s="48"/>
      <c r="U324" s="48"/>
      <c r="V324" s="48"/>
      <c r="W324" s="48"/>
      <c r="X324" s="48"/>
      <c r="Y324" s="48"/>
      <c r="Z324" s="48"/>
      <c r="AA324" s="48"/>
      <c r="AB324" s="48"/>
      <c r="AC324" s="48"/>
      <c r="AD324" s="48"/>
      <c r="AE324" s="48"/>
      <c r="AF324" s="48"/>
      <c r="AG324" s="48"/>
      <c r="AH324" s="48"/>
      <c r="AI324" s="48"/>
      <c r="AJ324" s="48"/>
      <c r="AK324" s="48"/>
      <c r="AL324" s="48"/>
      <c r="AM324" s="48"/>
      <c r="AN324" s="48"/>
      <c r="AO324" s="48"/>
      <c r="AP324" s="48"/>
      <c r="AQ324" s="48"/>
      <c r="AR324" s="48"/>
      <c r="AS324" s="49">
        <f t="shared" si="8"/>
        <v>0</v>
      </c>
      <c r="AT324" s="1"/>
    </row>
    <row r="325" ht="15.75" customHeight="1">
      <c r="A325" s="50">
        <f t="shared" si="9"/>
        <v>309</v>
      </c>
      <c r="B325" s="47"/>
      <c r="C325" s="48"/>
      <c r="D325" s="48"/>
      <c r="E325" s="48"/>
      <c r="F325" s="48"/>
      <c r="G325" s="48"/>
      <c r="H325" s="48"/>
      <c r="I325" s="48"/>
      <c r="J325" s="48"/>
      <c r="K325" s="48"/>
      <c r="L325" s="48"/>
      <c r="M325" s="48"/>
      <c r="N325" s="48"/>
      <c r="O325" s="48"/>
      <c r="P325" s="48"/>
      <c r="Q325" s="48"/>
      <c r="R325" s="48"/>
      <c r="S325" s="48"/>
      <c r="T325" s="48"/>
      <c r="U325" s="48"/>
      <c r="V325" s="48"/>
      <c r="W325" s="48"/>
      <c r="X325" s="48"/>
      <c r="Y325" s="48"/>
      <c r="Z325" s="48"/>
      <c r="AA325" s="48"/>
      <c r="AB325" s="48"/>
      <c r="AC325" s="48"/>
      <c r="AD325" s="48"/>
      <c r="AE325" s="48"/>
      <c r="AF325" s="48"/>
      <c r="AG325" s="48"/>
      <c r="AH325" s="48"/>
      <c r="AI325" s="48"/>
      <c r="AJ325" s="48"/>
      <c r="AK325" s="48"/>
      <c r="AL325" s="48"/>
      <c r="AM325" s="48"/>
      <c r="AN325" s="48"/>
      <c r="AO325" s="48"/>
      <c r="AP325" s="48"/>
      <c r="AQ325" s="48"/>
      <c r="AR325" s="48"/>
      <c r="AS325" s="49">
        <f t="shared" si="8"/>
        <v>0</v>
      </c>
      <c r="AT325" s="1"/>
    </row>
    <row r="326" ht="15.75" customHeight="1">
      <c r="A326" s="50">
        <f t="shared" si="9"/>
        <v>310</v>
      </c>
      <c r="B326" s="47"/>
      <c r="C326" s="48"/>
      <c r="D326" s="48"/>
      <c r="E326" s="48"/>
      <c r="F326" s="48"/>
      <c r="G326" s="48"/>
      <c r="H326" s="48"/>
      <c r="I326" s="48"/>
      <c r="J326" s="48"/>
      <c r="K326" s="48"/>
      <c r="L326" s="48"/>
      <c r="M326" s="48"/>
      <c r="N326" s="48"/>
      <c r="O326" s="48"/>
      <c r="P326" s="48"/>
      <c r="Q326" s="48"/>
      <c r="R326" s="48"/>
      <c r="S326" s="48"/>
      <c r="T326" s="48"/>
      <c r="U326" s="48"/>
      <c r="V326" s="48"/>
      <c r="W326" s="48"/>
      <c r="X326" s="48"/>
      <c r="Y326" s="48"/>
      <c r="Z326" s="48"/>
      <c r="AA326" s="48"/>
      <c r="AB326" s="48"/>
      <c r="AC326" s="48"/>
      <c r="AD326" s="48"/>
      <c r="AE326" s="48"/>
      <c r="AF326" s="48"/>
      <c r="AG326" s="48"/>
      <c r="AH326" s="48"/>
      <c r="AI326" s="48"/>
      <c r="AJ326" s="48"/>
      <c r="AK326" s="48"/>
      <c r="AL326" s="48"/>
      <c r="AM326" s="48"/>
      <c r="AN326" s="48"/>
      <c r="AO326" s="48"/>
      <c r="AP326" s="48"/>
      <c r="AQ326" s="48"/>
      <c r="AR326" s="48"/>
      <c r="AS326" s="49">
        <f t="shared" si="8"/>
        <v>0</v>
      </c>
      <c r="AT326" s="1"/>
    </row>
    <row r="327" ht="15.75" customHeight="1">
      <c r="A327" s="50">
        <f t="shared" si="9"/>
        <v>311</v>
      </c>
      <c r="B327" s="47"/>
      <c r="C327" s="48"/>
      <c r="D327" s="48"/>
      <c r="E327" s="48"/>
      <c r="F327" s="48"/>
      <c r="G327" s="48"/>
      <c r="H327" s="48"/>
      <c r="I327" s="48"/>
      <c r="J327" s="48"/>
      <c r="K327" s="48"/>
      <c r="L327" s="48"/>
      <c r="M327" s="48"/>
      <c r="N327" s="48"/>
      <c r="O327" s="48"/>
      <c r="P327" s="48"/>
      <c r="Q327" s="48"/>
      <c r="R327" s="48"/>
      <c r="S327" s="48"/>
      <c r="T327" s="48"/>
      <c r="U327" s="48"/>
      <c r="V327" s="48"/>
      <c r="W327" s="48"/>
      <c r="X327" s="48"/>
      <c r="Y327" s="48"/>
      <c r="Z327" s="48"/>
      <c r="AA327" s="48"/>
      <c r="AB327" s="48"/>
      <c r="AC327" s="48"/>
      <c r="AD327" s="48"/>
      <c r="AE327" s="48"/>
      <c r="AF327" s="48"/>
      <c r="AG327" s="48"/>
      <c r="AH327" s="48"/>
      <c r="AI327" s="48"/>
      <c r="AJ327" s="48"/>
      <c r="AK327" s="48"/>
      <c r="AL327" s="48"/>
      <c r="AM327" s="48"/>
      <c r="AN327" s="48"/>
      <c r="AO327" s="48"/>
      <c r="AP327" s="48"/>
      <c r="AQ327" s="48"/>
      <c r="AR327" s="48"/>
      <c r="AS327" s="49">
        <f t="shared" si="8"/>
        <v>0</v>
      </c>
      <c r="AT327" s="1"/>
    </row>
    <row r="328" ht="15.75" customHeight="1">
      <c r="A328" s="50">
        <f t="shared" si="9"/>
        <v>312</v>
      </c>
      <c r="B328" s="47"/>
      <c r="C328" s="48"/>
      <c r="D328" s="48"/>
      <c r="E328" s="48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  <c r="R328" s="48"/>
      <c r="S328" s="48"/>
      <c r="T328" s="48"/>
      <c r="U328" s="48"/>
      <c r="V328" s="48"/>
      <c r="W328" s="48"/>
      <c r="X328" s="48"/>
      <c r="Y328" s="48"/>
      <c r="Z328" s="48"/>
      <c r="AA328" s="48"/>
      <c r="AB328" s="48"/>
      <c r="AC328" s="48"/>
      <c r="AD328" s="48"/>
      <c r="AE328" s="48"/>
      <c r="AF328" s="48"/>
      <c r="AG328" s="48"/>
      <c r="AH328" s="48"/>
      <c r="AI328" s="48"/>
      <c r="AJ328" s="48"/>
      <c r="AK328" s="48"/>
      <c r="AL328" s="48"/>
      <c r="AM328" s="48"/>
      <c r="AN328" s="48"/>
      <c r="AO328" s="48"/>
      <c r="AP328" s="48"/>
      <c r="AQ328" s="48"/>
      <c r="AR328" s="48"/>
      <c r="AS328" s="49">
        <f t="shared" si="8"/>
        <v>0</v>
      </c>
      <c r="AT328" s="1"/>
    </row>
    <row r="329" ht="15.75" customHeight="1">
      <c r="A329" s="50">
        <f t="shared" si="9"/>
        <v>313</v>
      </c>
      <c r="B329" s="47"/>
      <c r="C329" s="48"/>
      <c r="D329" s="48"/>
      <c r="E329" s="48"/>
      <c r="F329" s="48"/>
      <c r="G329" s="48"/>
      <c r="H329" s="48"/>
      <c r="I329" s="48"/>
      <c r="J329" s="48"/>
      <c r="K329" s="48"/>
      <c r="L329" s="48"/>
      <c r="M329" s="48"/>
      <c r="N329" s="48"/>
      <c r="O329" s="48"/>
      <c r="P329" s="48"/>
      <c r="Q329" s="48"/>
      <c r="R329" s="48"/>
      <c r="S329" s="48"/>
      <c r="T329" s="48"/>
      <c r="U329" s="48"/>
      <c r="V329" s="48"/>
      <c r="W329" s="48"/>
      <c r="X329" s="48"/>
      <c r="Y329" s="48"/>
      <c r="Z329" s="48"/>
      <c r="AA329" s="48"/>
      <c r="AB329" s="48"/>
      <c r="AC329" s="48"/>
      <c r="AD329" s="48"/>
      <c r="AE329" s="48"/>
      <c r="AF329" s="48"/>
      <c r="AG329" s="48"/>
      <c r="AH329" s="48"/>
      <c r="AI329" s="48"/>
      <c r="AJ329" s="48"/>
      <c r="AK329" s="48"/>
      <c r="AL329" s="48"/>
      <c r="AM329" s="48"/>
      <c r="AN329" s="48"/>
      <c r="AO329" s="48"/>
      <c r="AP329" s="48"/>
      <c r="AQ329" s="48"/>
      <c r="AR329" s="48"/>
      <c r="AS329" s="49">
        <f t="shared" si="8"/>
        <v>0</v>
      </c>
      <c r="AT329" s="1"/>
    </row>
    <row r="330" ht="15.75" customHeight="1">
      <c r="A330" s="50">
        <f t="shared" si="9"/>
        <v>314</v>
      </c>
      <c r="B330" s="47"/>
      <c r="C330" s="48"/>
      <c r="D330" s="48"/>
      <c r="E330" s="48"/>
      <c r="F330" s="48"/>
      <c r="G330" s="48"/>
      <c r="H330" s="48"/>
      <c r="I330" s="48"/>
      <c r="J330" s="48"/>
      <c r="K330" s="48"/>
      <c r="L330" s="48"/>
      <c r="M330" s="48"/>
      <c r="N330" s="48"/>
      <c r="O330" s="48"/>
      <c r="P330" s="48"/>
      <c r="Q330" s="48"/>
      <c r="R330" s="48"/>
      <c r="S330" s="48"/>
      <c r="T330" s="48"/>
      <c r="U330" s="48"/>
      <c r="V330" s="48"/>
      <c r="W330" s="48"/>
      <c r="X330" s="48"/>
      <c r="Y330" s="48"/>
      <c r="Z330" s="48"/>
      <c r="AA330" s="48"/>
      <c r="AB330" s="48"/>
      <c r="AC330" s="48"/>
      <c r="AD330" s="48"/>
      <c r="AE330" s="48"/>
      <c r="AF330" s="48"/>
      <c r="AG330" s="48"/>
      <c r="AH330" s="48"/>
      <c r="AI330" s="48"/>
      <c r="AJ330" s="48"/>
      <c r="AK330" s="48"/>
      <c r="AL330" s="48"/>
      <c r="AM330" s="48"/>
      <c r="AN330" s="48"/>
      <c r="AO330" s="48"/>
      <c r="AP330" s="48"/>
      <c r="AQ330" s="48"/>
      <c r="AR330" s="48"/>
      <c r="AS330" s="49">
        <f t="shared" si="8"/>
        <v>0</v>
      </c>
      <c r="AT330" s="1"/>
    </row>
    <row r="331" ht="15.75" customHeight="1">
      <c r="A331" s="50">
        <f t="shared" si="9"/>
        <v>315</v>
      </c>
      <c r="B331" s="47"/>
      <c r="C331" s="48"/>
      <c r="D331" s="48"/>
      <c r="E331" s="48"/>
      <c r="F331" s="48"/>
      <c r="G331" s="48"/>
      <c r="H331" s="48"/>
      <c r="I331" s="48"/>
      <c r="J331" s="48"/>
      <c r="K331" s="48"/>
      <c r="L331" s="48"/>
      <c r="M331" s="48"/>
      <c r="N331" s="48"/>
      <c r="O331" s="48"/>
      <c r="P331" s="48"/>
      <c r="Q331" s="48"/>
      <c r="R331" s="48"/>
      <c r="S331" s="48"/>
      <c r="T331" s="48"/>
      <c r="U331" s="48"/>
      <c r="V331" s="48"/>
      <c r="W331" s="48"/>
      <c r="X331" s="48"/>
      <c r="Y331" s="48"/>
      <c r="Z331" s="48"/>
      <c r="AA331" s="48"/>
      <c r="AB331" s="48"/>
      <c r="AC331" s="48"/>
      <c r="AD331" s="48"/>
      <c r="AE331" s="48"/>
      <c r="AF331" s="48"/>
      <c r="AG331" s="48"/>
      <c r="AH331" s="48"/>
      <c r="AI331" s="48"/>
      <c r="AJ331" s="48"/>
      <c r="AK331" s="48"/>
      <c r="AL331" s="48"/>
      <c r="AM331" s="48"/>
      <c r="AN331" s="48"/>
      <c r="AO331" s="48"/>
      <c r="AP331" s="48"/>
      <c r="AQ331" s="48"/>
      <c r="AR331" s="48"/>
      <c r="AS331" s="49">
        <f t="shared" si="8"/>
        <v>0</v>
      </c>
      <c r="AT331" s="1"/>
    </row>
    <row r="332" ht="15.75" customHeight="1">
      <c r="A332" s="50">
        <f t="shared" si="9"/>
        <v>316</v>
      </c>
      <c r="B332" s="47"/>
      <c r="C332" s="48"/>
      <c r="D332" s="48"/>
      <c r="E332" s="48"/>
      <c r="F332" s="48"/>
      <c r="G332" s="48"/>
      <c r="H332" s="48"/>
      <c r="I332" s="48"/>
      <c r="J332" s="48"/>
      <c r="K332" s="48"/>
      <c r="L332" s="48"/>
      <c r="M332" s="48"/>
      <c r="N332" s="48"/>
      <c r="O332" s="48"/>
      <c r="P332" s="48"/>
      <c r="Q332" s="48"/>
      <c r="R332" s="48"/>
      <c r="S332" s="48"/>
      <c r="T332" s="48"/>
      <c r="U332" s="48"/>
      <c r="V332" s="48"/>
      <c r="W332" s="48"/>
      <c r="X332" s="48"/>
      <c r="Y332" s="48"/>
      <c r="Z332" s="48"/>
      <c r="AA332" s="48"/>
      <c r="AB332" s="48"/>
      <c r="AC332" s="48"/>
      <c r="AD332" s="48"/>
      <c r="AE332" s="48"/>
      <c r="AF332" s="48"/>
      <c r="AG332" s="48"/>
      <c r="AH332" s="48"/>
      <c r="AI332" s="48"/>
      <c r="AJ332" s="48"/>
      <c r="AK332" s="48"/>
      <c r="AL332" s="48"/>
      <c r="AM332" s="48"/>
      <c r="AN332" s="48"/>
      <c r="AO332" s="48"/>
      <c r="AP332" s="48"/>
      <c r="AQ332" s="48"/>
      <c r="AR332" s="48"/>
      <c r="AS332" s="49">
        <f t="shared" si="8"/>
        <v>0</v>
      </c>
      <c r="AT332" s="1"/>
    </row>
    <row r="333" ht="15.75" customHeight="1">
      <c r="A333" s="50">
        <f t="shared" si="9"/>
        <v>317</v>
      </c>
      <c r="B333" s="47"/>
      <c r="C333" s="48"/>
      <c r="D333" s="48"/>
      <c r="E333" s="48"/>
      <c r="F333" s="48"/>
      <c r="G333" s="48"/>
      <c r="H333" s="48"/>
      <c r="I333" s="48"/>
      <c r="J333" s="48"/>
      <c r="K333" s="48"/>
      <c r="L333" s="48"/>
      <c r="M333" s="48"/>
      <c r="N333" s="48"/>
      <c r="O333" s="48"/>
      <c r="P333" s="48"/>
      <c r="Q333" s="48"/>
      <c r="R333" s="48"/>
      <c r="S333" s="48"/>
      <c r="T333" s="48"/>
      <c r="U333" s="48"/>
      <c r="V333" s="48"/>
      <c r="W333" s="48"/>
      <c r="X333" s="48"/>
      <c r="Y333" s="48"/>
      <c r="Z333" s="48"/>
      <c r="AA333" s="48"/>
      <c r="AB333" s="48"/>
      <c r="AC333" s="48"/>
      <c r="AD333" s="48"/>
      <c r="AE333" s="48"/>
      <c r="AF333" s="48"/>
      <c r="AG333" s="48"/>
      <c r="AH333" s="48"/>
      <c r="AI333" s="48"/>
      <c r="AJ333" s="48"/>
      <c r="AK333" s="48"/>
      <c r="AL333" s="48"/>
      <c r="AM333" s="48"/>
      <c r="AN333" s="48"/>
      <c r="AO333" s="48"/>
      <c r="AP333" s="48"/>
      <c r="AQ333" s="48"/>
      <c r="AR333" s="48"/>
      <c r="AS333" s="49">
        <f t="shared" si="8"/>
        <v>0</v>
      </c>
      <c r="AT333" s="1"/>
    </row>
    <row r="334" ht="15.75" customHeight="1">
      <c r="A334" s="50">
        <f t="shared" si="9"/>
        <v>318</v>
      </c>
      <c r="B334" s="47"/>
      <c r="C334" s="48"/>
      <c r="D334" s="48"/>
      <c r="E334" s="48"/>
      <c r="F334" s="48"/>
      <c r="G334" s="48"/>
      <c r="H334" s="48"/>
      <c r="I334" s="48"/>
      <c r="J334" s="48"/>
      <c r="K334" s="48"/>
      <c r="L334" s="48"/>
      <c r="M334" s="48"/>
      <c r="N334" s="48"/>
      <c r="O334" s="48"/>
      <c r="P334" s="48"/>
      <c r="Q334" s="48"/>
      <c r="R334" s="48"/>
      <c r="S334" s="48"/>
      <c r="T334" s="48"/>
      <c r="U334" s="48"/>
      <c r="V334" s="48"/>
      <c r="W334" s="48"/>
      <c r="X334" s="48"/>
      <c r="Y334" s="48"/>
      <c r="Z334" s="48"/>
      <c r="AA334" s="48"/>
      <c r="AB334" s="48"/>
      <c r="AC334" s="48"/>
      <c r="AD334" s="48"/>
      <c r="AE334" s="48"/>
      <c r="AF334" s="48"/>
      <c r="AG334" s="48"/>
      <c r="AH334" s="48"/>
      <c r="AI334" s="48"/>
      <c r="AJ334" s="48"/>
      <c r="AK334" s="48"/>
      <c r="AL334" s="48"/>
      <c r="AM334" s="48"/>
      <c r="AN334" s="48"/>
      <c r="AO334" s="48"/>
      <c r="AP334" s="48"/>
      <c r="AQ334" s="48"/>
      <c r="AR334" s="48"/>
      <c r="AS334" s="49">
        <f t="shared" si="8"/>
        <v>0</v>
      </c>
      <c r="AT334" s="1"/>
    </row>
    <row r="335" ht="15.75" customHeight="1">
      <c r="A335" s="50">
        <f t="shared" si="9"/>
        <v>319</v>
      </c>
      <c r="B335" s="47"/>
      <c r="C335" s="48"/>
      <c r="D335" s="48"/>
      <c r="E335" s="48"/>
      <c r="F335" s="48"/>
      <c r="G335" s="48"/>
      <c r="H335" s="48"/>
      <c r="I335" s="48"/>
      <c r="J335" s="48"/>
      <c r="K335" s="48"/>
      <c r="L335" s="48"/>
      <c r="M335" s="48"/>
      <c r="N335" s="48"/>
      <c r="O335" s="48"/>
      <c r="P335" s="48"/>
      <c r="Q335" s="48"/>
      <c r="R335" s="48"/>
      <c r="S335" s="48"/>
      <c r="T335" s="48"/>
      <c r="U335" s="48"/>
      <c r="V335" s="48"/>
      <c r="W335" s="48"/>
      <c r="X335" s="48"/>
      <c r="Y335" s="48"/>
      <c r="Z335" s="48"/>
      <c r="AA335" s="48"/>
      <c r="AB335" s="48"/>
      <c r="AC335" s="48"/>
      <c r="AD335" s="48"/>
      <c r="AE335" s="48"/>
      <c r="AF335" s="48"/>
      <c r="AG335" s="48"/>
      <c r="AH335" s="48"/>
      <c r="AI335" s="48"/>
      <c r="AJ335" s="48"/>
      <c r="AK335" s="48"/>
      <c r="AL335" s="48"/>
      <c r="AM335" s="48"/>
      <c r="AN335" s="48"/>
      <c r="AO335" s="48"/>
      <c r="AP335" s="48"/>
      <c r="AQ335" s="48"/>
      <c r="AR335" s="48"/>
      <c r="AS335" s="49">
        <f t="shared" si="8"/>
        <v>0</v>
      </c>
      <c r="AT335" s="1"/>
    </row>
    <row r="336" ht="15.75" customHeight="1">
      <c r="A336" s="50">
        <f t="shared" si="9"/>
        <v>320</v>
      </c>
      <c r="B336" s="47"/>
      <c r="C336" s="48"/>
      <c r="D336" s="48"/>
      <c r="E336" s="48"/>
      <c r="F336" s="48"/>
      <c r="G336" s="48"/>
      <c r="H336" s="48"/>
      <c r="I336" s="48"/>
      <c r="J336" s="48"/>
      <c r="K336" s="48"/>
      <c r="L336" s="48"/>
      <c r="M336" s="48"/>
      <c r="N336" s="48"/>
      <c r="O336" s="48"/>
      <c r="P336" s="48"/>
      <c r="Q336" s="48"/>
      <c r="R336" s="48"/>
      <c r="S336" s="48"/>
      <c r="T336" s="48"/>
      <c r="U336" s="48"/>
      <c r="V336" s="48"/>
      <c r="W336" s="48"/>
      <c r="X336" s="48"/>
      <c r="Y336" s="48"/>
      <c r="Z336" s="48"/>
      <c r="AA336" s="48"/>
      <c r="AB336" s="48"/>
      <c r="AC336" s="48"/>
      <c r="AD336" s="48"/>
      <c r="AE336" s="48"/>
      <c r="AF336" s="48"/>
      <c r="AG336" s="48"/>
      <c r="AH336" s="48"/>
      <c r="AI336" s="48"/>
      <c r="AJ336" s="48"/>
      <c r="AK336" s="48"/>
      <c r="AL336" s="48"/>
      <c r="AM336" s="48"/>
      <c r="AN336" s="48"/>
      <c r="AO336" s="48"/>
      <c r="AP336" s="48"/>
      <c r="AQ336" s="48"/>
      <c r="AR336" s="48"/>
      <c r="AS336" s="49">
        <f t="shared" si="8"/>
        <v>0</v>
      </c>
      <c r="AT336" s="1"/>
    </row>
    <row r="337" ht="15.75" customHeight="1">
      <c r="A337" s="50">
        <f t="shared" si="9"/>
        <v>321</v>
      </c>
      <c r="B337" s="47"/>
      <c r="C337" s="48"/>
      <c r="D337" s="48"/>
      <c r="E337" s="48"/>
      <c r="F337" s="48"/>
      <c r="G337" s="48"/>
      <c r="H337" s="48"/>
      <c r="I337" s="48"/>
      <c r="J337" s="48"/>
      <c r="K337" s="48"/>
      <c r="L337" s="48"/>
      <c r="M337" s="48"/>
      <c r="N337" s="48"/>
      <c r="O337" s="48"/>
      <c r="P337" s="48"/>
      <c r="Q337" s="48"/>
      <c r="R337" s="48"/>
      <c r="S337" s="48"/>
      <c r="T337" s="48"/>
      <c r="U337" s="48"/>
      <c r="V337" s="48"/>
      <c r="W337" s="48"/>
      <c r="X337" s="48"/>
      <c r="Y337" s="48"/>
      <c r="Z337" s="48"/>
      <c r="AA337" s="48"/>
      <c r="AB337" s="48"/>
      <c r="AC337" s="48"/>
      <c r="AD337" s="48"/>
      <c r="AE337" s="48"/>
      <c r="AF337" s="48"/>
      <c r="AG337" s="48"/>
      <c r="AH337" s="48"/>
      <c r="AI337" s="48"/>
      <c r="AJ337" s="48"/>
      <c r="AK337" s="48"/>
      <c r="AL337" s="48"/>
      <c r="AM337" s="48"/>
      <c r="AN337" s="48"/>
      <c r="AO337" s="48"/>
      <c r="AP337" s="48"/>
      <c r="AQ337" s="48"/>
      <c r="AR337" s="48"/>
      <c r="AS337" s="49">
        <f t="shared" si="8"/>
        <v>0</v>
      </c>
      <c r="AT337" s="1"/>
    </row>
    <row r="338" ht="15.75" customHeight="1">
      <c r="A338" s="50">
        <f t="shared" si="9"/>
        <v>322</v>
      </c>
      <c r="B338" s="47"/>
      <c r="C338" s="48"/>
      <c r="D338" s="48"/>
      <c r="E338" s="48"/>
      <c r="F338" s="48"/>
      <c r="G338" s="48"/>
      <c r="H338" s="48"/>
      <c r="I338" s="48"/>
      <c r="J338" s="48"/>
      <c r="K338" s="48"/>
      <c r="L338" s="48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8"/>
      <c r="Y338" s="48"/>
      <c r="Z338" s="48"/>
      <c r="AA338" s="48"/>
      <c r="AB338" s="48"/>
      <c r="AC338" s="48"/>
      <c r="AD338" s="48"/>
      <c r="AE338" s="48"/>
      <c r="AF338" s="48"/>
      <c r="AG338" s="48"/>
      <c r="AH338" s="48"/>
      <c r="AI338" s="48"/>
      <c r="AJ338" s="48"/>
      <c r="AK338" s="48"/>
      <c r="AL338" s="48"/>
      <c r="AM338" s="48"/>
      <c r="AN338" s="48"/>
      <c r="AO338" s="48"/>
      <c r="AP338" s="48"/>
      <c r="AQ338" s="48"/>
      <c r="AR338" s="48"/>
      <c r="AS338" s="49">
        <f t="shared" si="8"/>
        <v>0</v>
      </c>
      <c r="AT338" s="1"/>
    </row>
    <row r="339" ht="15.75" customHeight="1">
      <c r="A339" s="50">
        <f t="shared" si="9"/>
        <v>323</v>
      </c>
      <c r="B339" s="47"/>
      <c r="C339" s="48"/>
      <c r="D339" s="48"/>
      <c r="E339" s="48"/>
      <c r="F339" s="48"/>
      <c r="G339" s="48"/>
      <c r="H339" s="48"/>
      <c r="I339" s="48"/>
      <c r="J339" s="48"/>
      <c r="K339" s="48"/>
      <c r="L339" s="48"/>
      <c r="M339" s="48"/>
      <c r="N339" s="48"/>
      <c r="O339" s="48"/>
      <c r="P339" s="48"/>
      <c r="Q339" s="48"/>
      <c r="R339" s="48"/>
      <c r="S339" s="48"/>
      <c r="T339" s="48"/>
      <c r="U339" s="48"/>
      <c r="V339" s="48"/>
      <c r="W339" s="48"/>
      <c r="X339" s="48"/>
      <c r="Y339" s="48"/>
      <c r="Z339" s="48"/>
      <c r="AA339" s="48"/>
      <c r="AB339" s="48"/>
      <c r="AC339" s="48"/>
      <c r="AD339" s="48"/>
      <c r="AE339" s="48"/>
      <c r="AF339" s="48"/>
      <c r="AG339" s="48"/>
      <c r="AH339" s="48"/>
      <c r="AI339" s="48"/>
      <c r="AJ339" s="48"/>
      <c r="AK339" s="48"/>
      <c r="AL339" s="48"/>
      <c r="AM339" s="48"/>
      <c r="AN339" s="48"/>
      <c r="AO339" s="48"/>
      <c r="AP339" s="48"/>
      <c r="AQ339" s="48"/>
      <c r="AR339" s="48"/>
      <c r="AS339" s="49">
        <f t="shared" si="8"/>
        <v>0</v>
      </c>
      <c r="AT339" s="1"/>
    </row>
    <row r="340" ht="15.75" customHeight="1">
      <c r="A340" s="50">
        <f t="shared" si="9"/>
        <v>324</v>
      </c>
      <c r="B340" s="47"/>
      <c r="C340" s="48"/>
      <c r="D340" s="48"/>
      <c r="E340" s="48"/>
      <c r="F340" s="48"/>
      <c r="G340" s="48"/>
      <c r="H340" s="48"/>
      <c r="I340" s="48"/>
      <c r="J340" s="48"/>
      <c r="K340" s="48"/>
      <c r="L340" s="48"/>
      <c r="M340" s="48"/>
      <c r="N340" s="48"/>
      <c r="O340" s="48"/>
      <c r="P340" s="48"/>
      <c r="Q340" s="48"/>
      <c r="R340" s="48"/>
      <c r="S340" s="48"/>
      <c r="T340" s="48"/>
      <c r="U340" s="48"/>
      <c r="V340" s="48"/>
      <c r="W340" s="48"/>
      <c r="X340" s="48"/>
      <c r="Y340" s="48"/>
      <c r="Z340" s="48"/>
      <c r="AA340" s="48"/>
      <c r="AB340" s="48"/>
      <c r="AC340" s="48"/>
      <c r="AD340" s="48"/>
      <c r="AE340" s="48"/>
      <c r="AF340" s="48"/>
      <c r="AG340" s="48"/>
      <c r="AH340" s="48"/>
      <c r="AI340" s="48"/>
      <c r="AJ340" s="48"/>
      <c r="AK340" s="48"/>
      <c r="AL340" s="48"/>
      <c r="AM340" s="48"/>
      <c r="AN340" s="48"/>
      <c r="AO340" s="48"/>
      <c r="AP340" s="48"/>
      <c r="AQ340" s="48"/>
      <c r="AR340" s="48"/>
      <c r="AS340" s="49">
        <f t="shared" si="8"/>
        <v>0</v>
      </c>
      <c r="AT340" s="1"/>
    </row>
    <row r="341" ht="15.75" customHeight="1">
      <c r="A341" s="50">
        <f t="shared" si="9"/>
        <v>325</v>
      </c>
      <c r="B341" s="47"/>
      <c r="C341" s="48"/>
      <c r="D341" s="48"/>
      <c r="E341" s="48"/>
      <c r="F341" s="48"/>
      <c r="G341" s="48"/>
      <c r="H341" s="48"/>
      <c r="I341" s="48"/>
      <c r="J341" s="48"/>
      <c r="K341" s="48"/>
      <c r="L341" s="48"/>
      <c r="M341" s="48"/>
      <c r="N341" s="48"/>
      <c r="O341" s="48"/>
      <c r="P341" s="48"/>
      <c r="Q341" s="48"/>
      <c r="R341" s="48"/>
      <c r="S341" s="48"/>
      <c r="T341" s="48"/>
      <c r="U341" s="48"/>
      <c r="V341" s="48"/>
      <c r="W341" s="48"/>
      <c r="X341" s="48"/>
      <c r="Y341" s="48"/>
      <c r="Z341" s="48"/>
      <c r="AA341" s="48"/>
      <c r="AB341" s="48"/>
      <c r="AC341" s="48"/>
      <c r="AD341" s="48"/>
      <c r="AE341" s="48"/>
      <c r="AF341" s="48"/>
      <c r="AG341" s="48"/>
      <c r="AH341" s="48"/>
      <c r="AI341" s="48"/>
      <c r="AJ341" s="48"/>
      <c r="AK341" s="48"/>
      <c r="AL341" s="48"/>
      <c r="AM341" s="48"/>
      <c r="AN341" s="48"/>
      <c r="AO341" s="48"/>
      <c r="AP341" s="48"/>
      <c r="AQ341" s="48"/>
      <c r="AR341" s="48"/>
      <c r="AS341" s="49">
        <f t="shared" si="8"/>
        <v>0</v>
      </c>
      <c r="AT341" s="1"/>
    </row>
    <row r="342" ht="15.75" customHeight="1">
      <c r="A342" s="50">
        <f t="shared" si="9"/>
        <v>326</v>
      </c>
      <c r="B342" s="47"/>
      <c r="C342" s="48"/>
      <c r="D342" s="48"/>
      <c r="E342" s="48"/>
      <c r="F342" s="48"/>
      <c r="G342" s="48"/>
      <c r="H342" s="48"/>
      <c r="I342" s="48"/>
      <c r="J342" s="48"/>
      <c r="K342" s="48"/>
      <c r="L342" s="48"/>
      <c r="M342" s="48"/>
      <c r="N342" s="48"/>
      <c r="O342" s="48"/>
      <c r="P342" s="48"/>
      <c r="Q342" s="48"/>
      <c r="R342" s="48"/>
      <c r="S342" s="48"/>
      <c r="T342" s="48"/>
      <c r="U342" s="48"/>
      <c r="V342" s="48"/>
      <c r="W342" s="48"/>
      <c r="X342" s="48"/>
      <c r="Y342" s="48"/>
      <c r="Z342" s="48"/>
      <c r="AA342" s="48"/>
      <c r="AB342" s="48"/>
      <c r="AC342" s="48"/>
      <c r="AD342" s="48"/>
      <c r="AE342" s="48"/>
      <c r="AF342" s="48"/>
      <c r="AG342" s="48"/>
      <c r="AH342" s="48"/>
      <c r="AI342" s="48"/>
      <c r="AJ342" s="48"/>
      <c r="AK342" s="48"/>
      <c r="AL342" s="48"/>
      <c r="AM342" s="48"/>
      <c r="AN342" s="48"/>
      <c r="AO342" s="48"/>
      <c r="AP342" s="48"/>
      <c r="AQ342" s="48"/>
      <c r="AR342" s="48"/>
      <c r="AS342" s="49">
        <f t="shared" si="8"/>
        <v>0</v>
      </c>
      <c r="AT342" s="1"/>
    </row>
    <row r="343" ht="15.75" customHeight="1">
      <c r="A343" s="50">
        <f t="shared" si="9"/>
        <v>327</v>
      </c>
      <c r="B343" s="47"/>
      <c r="C343" s="48"/>
      <c r="D343" s="48"/>
      <c r="E343" s="48"/>
      <c r="F343" s="48"/>
      <c r="G343" s="48"/>
      <c r="H343" s="48"/>
      <c r="I343" s="48"/>
      <c r="J343" s="48"/>
      <c r="K343" s="48"/>
      <c r="L343" s="48"/>
      <c r="M343" s="48"/>
      <c r="N343" s="48"/>
      <c r="O343" s="48"/>
      <c r="P343" s="48"/>
      <c r="Q343" s="48"/>
      <c r="R343" s="48"/>
      <c r="S343" s="48"/>
      <c r="T343" s="48"/>
      <c r="U343" s="48"/>
      <c r="V343" s="48"/>
      <c r="W343" s="48"/>
      <c r="X343" s="48"/>
      <c r="Y343" s="48"/>
      <c r="Z343" s="48"/>
      <c r="AA343" s="48"/>
      <c r="AB343" s="48"/>
      <c r="AC343" s="48"/>
      <c r="AD343" s="48"/>
      <c r="AE343" s="48"/>
      <c r="AF343" s="48"/>
      <c r="AG343" s="48"/>
      <c r="AH343" s="48"/>
      <c r="AI343" s="48"/>
      <c r="AJ343" s="48"/>
      <c r="AK343" s="48"/>
      <c r="AL343" s="48"/>
      <c r="AM343" s="48"/>
      <c r="AN343" s="48"/>
      <c r="AO343" s="48"/>
      <c r="AP343" s="48"/>
      <c r="AQ343" s="48"/>
      <c r="AR343" s="48"/>
      <c r="AS343" s="49">
        <f t="shared" si="8"/>
        <v>0</v>
      </c>
      <c r="AT343" s="1"/>
    </row>
    <row r="344" ht="15.75" customHeight="1">
      <c r="A344" s="50">
        <f t="shared" si="9"/>
        <v>328</v>
      </c>
      <c r="B344" s="47"/>
      <c r="C344" s="48"/>
      <c r="D344" s="48"/>
      <c r="E344" s="48"/>
      <c r="F344" s="48"/>
      <c r="G344" s="48"/>
      <c r="H344" s="48"/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  <c r="AA344" s="48"/>
      <c r="AB344" s="48"/>
      <c r="AC344" s="48"/>
      <c r="AD344" s="48"/>
      <c r="AE344" s="48"/>
      <c r="AF344" s="48"/>
      <c r="AG344" s="48"/>
      <c r="AH344" s="48"/>
      <c r="AI344" s="48"/>
      <c r="AJ344" s="48"/>
      <c r="AK344" s="48"/>
      <c r="AL344" s="48"/>
      <c r="AM344" s="48"/>
      <c r="AN344" s="48"/>
      <c r="AO344" s="48"/>
      <c r="AP344" s="48"/>
      <c r="AQ344" s="48"/>
      <c r="AR344" s="48"/>
      <c r="AS344" s="49">
        <f t="shared" si="8"/>
        <v>0</v>
      </c>
      <c r="AT344" s="1"/>
    </row>
    <row r="345" ht="15.75" customHeight="1">
      <c r="A345" s="50">
        <f t="shared" si="9"/>
        <v>329</v>
      </c>
      <c r="B345" s="47"/>
      <c r="C345" s="48"/>
      <c r="D345" s="48"/>
      <c r="E345" s="48"/>
      <c r="F345" s="48"/>
      <c r="G345" s="48"/>
      <c r="H345" s="48"/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  <c r="AA345" s="48"/>
      <c r="AB345" s="48"/>
      <c r="AC345" s="48"/>
      <c r="AD345" s="48"/>
      <c r="AE345" s="48"/>
      <c r="AF345" s="48"/>
      <c r="AG345" s="48"/>
      <c r="AH345" s="48"/>
      <c r="AI345" s="48"/>
      <c r="AJ345" s="48"/>
      <c r="AK345" s="48"/>
      <c r="AL345" s="48"/>
      <c r="AM345" s="48"/>
      <c r="AN345" s="48"/>
      <c r="AO345" s="48"/>
      <c r="AP345" s="48"/>
      <c r="AQ345" s="48"/>
      <c r="AR345" s="48"/>
      <c r="AS345" s="49">
        <f t="shared" si="8"/>
        <v>0</v>
      </c>
      <c r="AT345" s="1"/>
    </row>
    <row r="346" ht="15.75" customHeight="1">
      <c r="A346" s="50">
        <f t="shared" si="9"/>
        <v>330</v>
      </c>
      <c r="B346" s="47"/>
      <c r="C346" s="48"/>
      <c r="D346" s="48"/>
      <c r="E346" s="48"/>
      <c r="F346" s="48"/>
      <c r="G346" s="48"/>
      <c r="H346" s="48"/>
      <c r="I346" s="48"/>
      <c r="J346" s="48"/>
      <c r="K346" s="48"/>
      <c r="L346" s="48"/>
      <c r="M346" s="48"/>
      <c r="N346" s="48"/>
      <c r="O346" s="48"/>
      <c r="P346" s="48"/>
      <c r="Q346" s="48"/>
      <c r="R346" s="48"/>
      <c r="S346" s="48"/>
      <c r="T346" s="48"/>
      <c r="U346" s="48"/>
      <c r="V346" s="48"/>
      <c r="W346" s="48"/>
      <c r="X346" s="48"/>
      <c r="Y346" s="48"/>
      <c r="Z346" s="48"/>
      <c r="AA346" s="48"/>
      <c r="AB346" s="48"/>
      <c r="AC346" s="48"/>
      <c r="AD346" s="48"/>
      <c r="AE346" s="48"/>
      <c r="AF346" s="48"/>
      <c r="AG346" s="48"/>
      <c r="AH346" s="48"/>
      <c r="AI346" s="48"/>
      <c r="AJ346" s="48"/>
      <c r="AK346" s="48"/>
      <c r="AL346" s="48"/>
      <c r="AM346" s="48"/>
      <c r="AN346" s="48"/>
      <c r="AO346" s="48"/>
      <c r="AP346" s="48"/>
      <c r="AQ346" s="48"/>
      <c r="AR346" s="48"/>
      <c r="AS346" s="49">
        <f t="shared" si="8"/>
        <v>0</v>
      </c>
      <c r="AT346" s="1"/>
    </row>
    <row r="347" ht="15.75" customHeight="1">
      <c r="A347" s="50">
        <f t="shared" si="9"/>
        <v>331</v>
      </c>
      <c r="B347" s="47"/>
      <c r="C347" s="48"/>
      <c r="D347" s="48"/>
      <c r="E347" s="48"/>
      <c r="F347" s="48"/>
      <c r="G347" s="48"/>
      <c r="H347" s="48"/>
      <c r="I347" s="48"/>
      <c r="J347" s="48"/>
      <c r="K347" s="48"/>
      <c r="L347" s="48"/>
      <c r="M347" s="48"/>
      <c r="N347" s="48"/>
      <c r="O347" s="48"/>
      <c r="P347" s="48"/>
      <c r="Q347" s="48"/>
      <c r="R347" s="48"/>
      <c r="S347" s="48"/>
      <c r="T347" s="48"/>
      <c r="U347" s="48"/>
      <c r="V347" s="48"/>
      <c r="W347" s="48"/>
      <c r="X347" s="48"/>
      <c r="Y347" s="48"/>
      <c r="Z347" s="48"/>
      <c r="AA347" s="48"/>
      <c r="AB347" s="48"/>
      <c r="AC347" s="48"/>
      <c r="AD347" s="48"/>
      <c r="AE347" s="48"/>
      <c r="AF347" s="48"/>
      <c r="AG347" s="48"/>
      <c r="AH347" s="48"/>
      <c r="AI347" s="48"/>
      <c r="AJ347" s="48"/>
      <c r="AK347" s="48"/>
      <c r="AL347" s="48"/>
      <c r="AM347" s="48"/>
      <c r="AN347" s="48"/>
      <c r="AO347" s="48"/>
      <c r="AP347" s="48"/>
      <c r="AQ347" s="48"/>
      <c r="AR347" s="48"/>
      <c r="AS347" s="49">
        <f t="shared" si="8"/>
        <v>0</v>
      </c>
      <c r="AT347" s="1"/>
    </row>
    <row r="348" ht="15.75" customHeight="1">
      <c r="A348" s="50">
        <f t="shared" si="9"/>
        <v>332</v>
      </c>
      <c r="B348" s="47"/>
      <c r="C348" s="48"/>
      <c r="D348" s="48"/>
      <c r="E348" s="48"/>
      <c r="F348" s="48"/>
      <c r="G348" s="48"/>
      <c r="H348" s="48"/>
      <c r="I348" s="48"/>
      <c r="J348" s="48"/>
      <c r="K348" s="48"/>
      <c r="L348" s="48"/>
      <c r="M348" s="48"/>
      <c r="N348" s="48"/>
      <c r="O348" s="48"/>
      <c r="P348" s="48"/>
      <c r="Q348" s="48"/>
      <c r="R348" s="48"/>
      <c r="S348" s="48"/>
      <c r="T348" s="48"/>
      <c r="U348" s="48"/>
      <c r="V348" s="48"/>
      <c r="W348" s="48"/>
      <c r="X348" s="48"/>
      <c r="Y348" s="48"/>
      <c r="Z348" s="48"/>
      <c r="AA348" s="48"/>
      <c r="AB348" s="48"/>
      <c r="AC348" s="48"/>
      <c r="AD348" s="48"/>
      <c r="AE348" s="48"/>
      <c r="AF348" s="48"/>
      <c r="AG348" s="48"/>
      <c r="AH348" s="48"/>
      <c r="AI348" s="48"/>
      <c r="AJ348" s="48"/>
      <c r="AK348" s="48"/>
      <c r="AL348" s="48"/>
      <c r="AM348" s="48"/>
      <c r="AN348" s="48"/>
      <c r="AO348" s="48"/>
      <c r="AP348" s="48"/>
      <c r="AQ348" s="48"/>
      <c r="AR348" s="48"/>
      <c r="AS348" s="49">
        <f t="shared" si="8"/>
        <v>0</v>
      </c>
      <c r="AT348" s="1"/>
    </row>
    <row r="349" ht="15.75" customHeight="1">
      <c r="A349" s="50">
        <f t="shared" si="9"/>
        <v>333</v>
      </c>
      <c r="B349" s="47"/>
      <c r="C349" s="48"/>
      <c r="D349" s="48"/>
      <c r="E349" s="48"/>
      <c r="F349" s="48"/>
      <c r="G349" s="48"/>
      <c r="H349" s="48"/>
      <c r="I349" s="48"/>
      <c r="J349" s="48"/>
      <c r="K349" s="48"/>
      <c r="L349" s="48"/>
      <c r="M349" s="48"/>
      <c r="N349" s="48"/>
      <c r="O349" s="48"/>
      <c r="P349" s="48"/>
      <c r="Q349" s="48"/>
      <c r="R349" s="48"/>
      <c r="S349" s="48"/>
      <c r="T349" s="48"/>
      <c r="U349" s="48"/>
      <c r="V349" s="48"/>
      <c r="W349" s="48"/>
      <c r="X349" s="48"/>
      <c r="Y349" s="48"/>
      <c r="Z349" s="48"/>
      <c r="AA349" s="48"/>
      <c r="AB349" s="48"/>
      <c r="AC349" s="48"/>
      <c r="AD349" s="48"/>
      <c r="AE349" s="48"/>
      <c r="AF349" s="48"/>
      <c r="AG349" s="48"/>
      <c r="AH349" s="48"/>
      <c r="AI349" s="48"/>
      <c r="AJ349" s="48"/>
      <c r="AK349" s="48"/>
      <c r="AL349" s="48"/>
      <c r="AM349" s="48"/>
      <c r="AN349" s="48"/>
      <c r="AO349" s="48"/>
      <c r="AP349" s="48"/>
      <c r="AQ349" s="48"/>
      <c r="AR349" s="48"/>
      <c r="AS349" s="49">
        <f t="shared" si="8"/>
        <v>0</v>
      </c>
      <c r="AT349" s="1"/>
    </row>
    <row r="350" ht="15.75" customHeight="1">
      <c r="A350" s="50">
        <f t="shared" si="9"/>
        <v>334</v>
      </c>
      <c r="B350" s="47"/>
      <c r="C350" s="48"/>
      <c r="D350" s="48"/>
      <c r="E350" s="48"/>
      <c r="F350" s="48"/>
      <c r="G350" s="48"/>
      <c r="H350" s="48"/>
      <c r="I350" s="48"/>
      <c r="J350" s="48"/>
      <c r="K350" s="48"/>
      <c r="L350" s="48"/>
      <c r="M350" s="48"/>
      <c r="N350" s="48"/>
      <c r="O350" s="48"/>
      <c r="P350" s="48"/>
      <c r="Q350" s="48"/>
      <c r="R350" s="48"/>
      <c r="S350" s="48"/>
      <c r="T350" s="48"/>
      <c r="U350" s="48"/>
      <c r="V350" s="48"/>
      <c r="W350" s="48"/>
      <c r="X350" s="48"/>
      <c r="Y350" s="48"/>
      <c r="Z350" s="48"/>
      <c r="AA350" s="48"/>
      <c r="AB350" s="48"/>
      <c r="AC350" s="48"/>
      <c r="AD350" s="48"/>
      <c r="AE350" s="48"/>
      <c r="AF350" s="48"/>
      <c r="AG350" s="48"/>
      <c r="AH350" s="48"/>
      <c r="AI350" s="48"/>
      <c r="AJ350" s="48"/>
      <c r="AK350" s="48"/>
      <c r="AL350" s="48"/>
      <c r="AM350" s="48"/>
      <c r="AN350" s="48"/>
      <c r="AO350" s="48"/>
      <c r="AP350" s="48"/>
      <c r="AQ350" s="48"/>
      <c r="AR350" s="48"/>
      <c r="AS350" s="49">
        <f t="shared" si="8"/>
        <v>0</v>
      </c>
      <c r="AT350" s="1"/>
    </row>
    <row r="351" ht="15.75" customHeight="1">
      <c r="A351" s="50">
        <f t="shared" si="9"/>
        <v>335</v>
      </c>
      <c r="B351" s="47"/>
      <c r="C351" s="48"/>
      <c r="D351" s="48"/>
      <c r="E351" s="48"/>
      <c r="F351" s="48"/>
      <c r="G351" s="48"/>
      <c r="H351" s="48"/>
      <c r="I351" s="48"/>
      <c r="J351" s="48"/>
      <c r="K351" s="48"/>
      <c r="L351" s="48"/>
      <c r="M351" s="48"/>
      <c r="N351" s="48"/>
      <c r="O351" s="48"/>
      <c r="P351" s="48"/>
      <c r="Q351" s="48"/>
      <c r="R351" s="48"/>
      <c r="S351" s="48"/>
      <c r="T351" s="48"/>
      <c r="U351" s="48"/>
      <c r="V351" s="48"/>
      <c r="W351" s="48"/>
      <c r="X351" s="48"/>
      <c r="Y351" s="48"/>
      <c r="Z351" s="48"/>
      <c r="AA351" s="48"/>
      <c r="AB351" s="48"/>
      <c r="AC351" s="48"/>
      <c r="AD351" s="48"/>
      <c r="AE351" s="48"/>
      <c r="AF351" s="48"/>
      <c r="AG351" s="48"/>
      <c r="AH351" s="48"/>
      <c r="AI351" s="48"/>
      <c r="AJ351" s="48"/>
      <c r="AK351" s="48"/>
      <c r="AL351" s="48"/>
      <c r="AM351" s="48"/>
      <c r="AN351" s="48"/>
      <c r="AO351" s="48"/>
      <c r="AP351" s="48"/>
      <c r="AQ351" s="48"/>
      <c r="AR351" s="48"/>
      <c r="AS351" s="49">
        <f t="shared" si="8"/>
        <v>0</v>
      </c>
      <c r="AT351" s="1"/>
    </row>
    <row r="352" ht="15.75" customHeight="1">
      <c r="A352" s="50">
        <f t="shared" si="9"/>
        <v>336</v>
      </c>
      <c r="B352" s="47"/>
      <c r="C352" s="48"/>
      <c r="D352" s="48"/>
      <c r="E352" s="48"/>
      <c r="F352" s="48"/>
      <c r="G352" s="48"/>
      <c r="H352" s="48"/>
      <c r="I352" s="48"/>
      <c r="J352" s="48"/>
      <c r="K352" s="48"/>
      <c r="L352" s="48"/>
      <c r="M352" s="48"/>
      <c r="N352" s="48"/>
      <c r="O352" s="48"/>
      <c r="P352" s="48"/>
      <c r="Q352" s="48"/>
      <c r="R352" s="48"/>
      <c r="S352" s="48"/>
      <c r="T352" s="48"/>
      <c r="U352" s="48"/>
      <c r="V352" s="48"/>
      <c r="W352" s="48"/>
      <c r="X352" s="48"/>
      <c r="Y352" s="48"/>
      <c r="Z352" s="48"/>
      <c r="AA352" s="48"/>
      <c r="AB352" s="48"/>
      <c r="AC352" s="48"/>
      <c r="AD352" s="48"/>
      <c r="AE352" s="48"/>
      <c r="AF352" s="48"/>
      <c r="AG352" s="48"/>
      <c r="AH352" s="48"/>
      <c r="AI352" s="48"/>
      <c r="AJ352" s="48"/>
      <c r="AK352" s="48"/>
      <c r="AL352" s="48"/>
      <c r="AM352" s="48"/>
      <c r="AN352" s="48"/>
      <c r="AO352" s="48"/>
      <c r="AP352" s="48"/>
      <c r="AQ352" s="48"/>
      <c r="AR352" s="48"/>
      <c r="AS352" s="49">
        <f t="shared" si="8"/>
        <v>0</v>
      </c>
      <c r="AT352" s="1"/>
    </row>
    <row r="353" ht="15.75" customHeight="1">
      <c r="A353" s="50">
        <f t="shared" si="9"/>
        <v>337</v>
      </c>
      <c r="B353" s="47"/>
      <c r="C353" s="48"/>
      <c r="D353" s="48"/>
      <c r="E353" s="48"/>
      <c r="F353" s="48"/>
      <c r="G353" s="48"/>
      <c r="H353" s="48"/>
      <c r="I353" s="48"/>
      <c r="J353" s="48"/>
      <c r="K353" s="48"/>
      <c r="L353" s="48"/>
      <c r="M353" s="48"/>
      <c r="N353" s="48"/>
      <c r="O353" s="48"/>
      <c r="P353" s="48"/>
      <c r="Q353" s="48"/>
      <c r="R353" s="48"/>
      <c r="S353" s="48"/>
      <c r="T353" s="48"/>
      <c r="U353" s="48"/>
      <c r="V353" s="48"/>
      <c r="W353" s="48"/>
      <c r="X353" s="48"/>
      <c r="Y353" s="48"/>
      <c r="Z353" s="48"/>
      <c r="AA353" s="48"/>
      <c r="AB353" s="48"/>
      <c r="AC353" s="48"/>
      <c r="AD353" s="48"/>
      <c r="AE353" s="48"/>
      <c r="AF353" s="48"/>
      <c r="AG353" s="48"/>
      <c r="AH353" s="48"/>
      <c r="AI353" s="48"/>
      <c r="AJ353" s="48"/>
      <c r="AK353" s="48"/>
      <c r="AL353" s="48"/>
      <c r="AM353" s="48"/>
      <c r="AN353" s="48"/>
      <c r="AO353" s="48"/>
      <c r="AP353" s="48"/>
      <c r="AQ353" s="48"/>
      <c r="AR353" s="48"/>
      <c r="AS353" s="49">
        <f t="shared" si="8"/>
        <v>0</v>
      </c>
      <c r="AT353" s="1"/>
    </row>
    <row r="354" ht="15.75" customHeight="1">
      <c r="A354" s="50">
        <f t="shared" si="9"/>
        <v>338</v>
      </c>
      <c r="B354" s="47"/>
      <c r="C354" s="48"/>
      <c r="D354" s="48"/>
      <c r="E354" s="48"/>
      <c r="F354" s="48"/>
      <c r="G354" s="48"/>
      <c r="H354" s="48"/>
      <c r="I354" s="48"/>
      <c r="J354" s="48"/>
      <c r="K354" s="48"/>
      <c r="L354" s="48"/>
      <c r="M354" s="48"/>
      <c r="N354" s="48"/>
      <c r="O354" s="48"/>
      <c r="P354" s="48"/>
      <c r="Q354" s="48"/>
      <c r="R354" s="48"/>
      <c r="S354" s="48"/>
      <c r="T354" s="48"/>
      <c r="U354" s="48"/>
      <c r="V354" s="48"/>
      <c r="W354" s="48"/>
      <c r="X354" s="48"/>
      <c r="Y354" s="48"/>
      <c r="Z354" s="48"/>
      <c r="AA354" s="48"/>
      <c r="AB354" s="48"/>
      <c r="AC354" s="48"/>
      <c r="AD354" s="48"/>
      <c r="AE354" s="48"/>
      <c r="AF354" s="48"/>
      <c r="AG354" s="48"/>
      <c r="AH354" s="48"/>
      <c r="AI354" s="48"/>
      <c r="AJ354" s="48"/>
      <c r="AK354" s="48"/>
      <c r="AL354" s="48"/>
      <c r="AM354" s="48"/>
      <c r="AN354" s="48"/>
      <c r="AO354" s="48"/>
      <c r="AP354" s="48"/>
      <c r="AQ354" s="48"/>
      <c r="AR354" s="48"/>
      <c r="AS354" s="49">
        <f t="shared" si="8"/>
        <v>0</v>
      </c>
      <c r="AT354" s="1"/>
    </row>
    <row r="355" ht="15.75" customHeight="1">
      <c r="A355" s="50">
        <f t="shared" si="9"/>
        <v>339</v>
      </c>
      <c r="B355" s="47"/>
      <c r="C355" s="48"/>
      <c r="D355" s="48"/>
      <c r="E355" s="48"/>
      <c r="F355" s="48"/>
      <c r="G355" s="48"/>
      <c r="H355" s="48"/>
      <c r="I355" s="48"/>
      <c r="J355" s="48"/>
      <c r="K355" s="48"/>
      <c r="L355" s="48"/>
      <c r="M355" s="48"/>
      <c r="N355" s="48"/>
      <c r="O355" s="48"/>
      <c r="P355" s="48"/>
      <c r="Q355" s="48"/>
      <c r="R355" s="48"/>
      <c r="S355" s="48"/>
      <c r="T355" s="48"/>
      <c r="U355" s="48"/>
      <c r="V355" s="48"/>
      <c r="W355" s="48"/>
      <c r="X355" s="48"/>
      <c r="Y355" s="48"/>
      <c r="Z355" s="48"/>
      <c r="AA355" s="48"/>
      <c r="AB355" s="48"/>
      <c r="AC355" s="48"/>
      <c r="AD355" s="48"/>
      <c r="AE355" s="48"/>
      <c r="AF355" s="48"/>
      <c r="AG355" s="48"/>
      <c r="AH355" s="48"/>
      <c r="AI355" s="48"/>
      <c r="AJ355" s="48"/>
      <c r="AK355" s="48"/>
      <c r="AL355" s="48"/>
      <c r="AM355" s="48"/>
      <c r="AN355" s="48"/>
      <c r="AO355" s="48"/>
      <c r="AP355" s="48"/>
      <c r="AQ355" s="48"/>
      <c r="AR355" s="48"/>
      <c r="AS355" s="49">
        <f t="shared" si="8"/>
        <v>0</v>
      </c>
      <c r="AT355" s="1"/>
    </row>
    <row r="356" ht="15.75" customHeight="1">
      <c r="A356" s="50">
        <f t="shared" si="9"/>
        <v>340</v>
      </c>
      <c r="B356" s="47"/>
      <c r="C356" s="48"/>
      <c r="D356" s="48"/>
      <c r="E356" s="48"/>
      <c r="F356" s="48"/>
      <c r="G356" s="48"/>
      <c r="H356" s="48"/>
      <c r="I356" s="48"/>
      <c r="J356" s="48"/>
      <c r="K356" s="48"/>
      <c r="L356" s="48"/>
      <c r="M356" s="48"/>
      <c r="N356" s="48"/>
      <c r="O356" s="48"/>
      <c r="P356" s="48"/>
      <c r="Q356" s="48"/>
      <c r="R356" s="48"/>
      <c r="S356" s="48"/>
      <c r="T356" s="48"/>
      <c r="U356" s="48"/>
      <c r="V356" s="48"/>
      <c r="W356" s="48"/>
      <c r="X356" s="48"/>
      <c r="Y356" s="48"/>
      <c r="Z356" s="48"/>
      <c r="AA356" s="48"/>
      <c r="AB356" s="48"/>
      <c r="AC356" s="48"/>
      <c r="AD356" s="48"/>
      <c r="AE356" s="48"/>
      <c r="AF356" s="48"/>
      <c r="AG356" s="48"/>
      <c r="AH356" s="48"/>
      <c r="AI356" s="48"/>
      <c r="AJ356" s="48"/>
      <c r="AK356" s="48"/>
      <c r="AL356" s="48"/>
      <c r="AM356" s="48"/>
      <c r="AN356" s="48"/>
      <c r="AO356" s="48"/>
      <c r="AP356" s="48"/>
      <c r="AQ356" s="48"/>
      <c r="AR356" s="48"/>
      <c r="AS356" s="49">
        <f t="shared" si="8"/>
        <v>0</v>
      </c>
      <c r="AT356" s="1"/>
    </row>
    <row r="357" ht="15.75" customHeight="1">
      <c r="A357" s="50">
        <f t="shared" si="9"/>
        <v>341</v>
      </c>
      <c r="B357" s="47"/>
      <c r="C357" s="48"/>
      <c r="D357" s="48"/>
      <c r="E357" s="48"/>
      <c r="F357" s="48"/>
      <c r="G357" s="48"/>
      <c r="H357" s="48"/>
      <c r="I357" s="48"/>
      <c r="J357" s="48"/>
      <c r="K357" s="48"/>
      <c r="L357" s="48"/>
      <c r="M357" s="48"/>
      <c r="N357" s="48"/>
      <c r="O357" s="48"/>
      <c r="P357" s="48"/>
      <c r="Q357" s="48"/>
      <c r="R357" s="48"/>
      <c r="S357" s="48"/>
      <c r="T357" s="48"/>
      <c r="U357" s="48"/>
      <c r="V357" s="48"/>
      <c r="W357" s="48"/>
      <c r="X357" s="48"/>
      <c r="Y357" s="48"/>
      <c r="Z357" s="48"/>
      <c r="AA357" s="48"/>
      <c r="AB357" s="48"/>
      <c r="AC357" s="48"/>
      <c r="AD357" s="48"/>
      <c r="AE357" s="48"/>
      <c r="AF357" s="48"/>
      <c r="AG357" s="48"/>
      <c r="AH357" s="48"/>
      <c r="AI357" s="48"/>
      <c r="AJ357" s="48"/>
      <c r="AK357" s="48"/>
      <c r="AL357" s="48"/>
      <c r="AM357" s="48"/>
      <c r="AN357" s="48"/>
      <c r="AO357" s="48"/>
      <c r="AP357" s="48"/>
      <c r="AQ357" s="48"/>
      <c r="AR357" s="48"/>
      <c r="AS357" s="49">
        <f t="shared" si="8"/>
        <v>0</v>
      </c>
      <c r="AT357" s="1"/>
    </row>
    <row r="358" ht="15.75" customHeight="1">
      <c r="A358" s="50">
        <f t="shared" si="9"/>
        <v>342</v>
      </c>
      <c r="B358" s="47"/>
      <c r="C358" s="48"/>
      <c r="D358" s="48"/>
      <c r="E358" s="48"/>
      <c r="F358" s="48"/>
      <c r="G358" s="48"/>
      <c r="H358" s="48"/>
      <c r="I358" s="48"/>
      <c r="J358" s="48"/>
      <c r="K358" s="48"/>
      <c r="L358" s="48"/>
      <c r="M358" s="48"/>
      <c r="N358" s="48"/>
      <c r="O358" s="48"/>
      <c r="P358" s="48"/>
      <c r="Q358" s="48"/>
      <c r="R358" s="48"/>
      <c r="S358" s="48"/>
      <c r="T358" s="48"/>
      <c r="U358" s="48"/>
      <c r="V358" s="48"/>
      <c r="W358" s="48"/>
      <c r="X358" s="48"/>
      <c r="Y358" s="48"/>
      <c r="Z358" s="48"/>
      <c r="AA358" s="48"/>
      <c r="AB358" s="48"/>
      <c r="AC358" s="48"/>
      <c r="AD358" s="48"/>
      <c r="AE358" s="48"/>
      <c r="AF358" s="48"/>
      <c r="AG358" s="48"/>
      <c r="AH358" s="48"/>
      <c r="AI358" s="48"/>
      <c r="AJ358" s="48"/>
      <c r="AK358" s="48"/>
      <c r="AL358" s="48"/>
      <c r="AM358" s="48"/>
      <c r="AN358" s="48"/>
      <c r="AO358" s="48"/>
      <c r="AP358" s="48"/>
      <c r="AQ358" s="48"/>
      <c r="AR358" s="48"/>
      <c r="AS358" s="49">
        <f t="shared" si="8"/>
        <v>0</v>
      </c>
      <c r="AT358" s="1"/>
    </row>
    <row r="359" ht="15.75" customHeight="1">
      <c r="A359" s="50">
        <f t="shared" si="9"/>
        <v>343</v>
      </c>
      <c r="B359" s="47"/>
      <c r="C359" s="48"/>
      <c r="D359" s="48"/>
      <c r="E359" s="48"/>
      <c r="F359" s="48"/>
      <c r="G359" s="48"/>
      <c r="H359" s="48"/>
      <c r="I359" s="48"/>
      <c r="J359" s="48"/>
      <c r="K359" s="48"/>
      <c r="L359" s="48"/>
      <c r="M359" s="48"/>
      <c r="N359" s="48"/>
      <c r="O359" s="48"/>
      <c r="P359" s="48"/>
      <c r="Q359" s="48"/>
      <c r="R359" s="48"/>
      <c r="S359" s="48"/>
      <c r="T359" s="48"/>
      <c r="U359" s="48"/>
      <c r="V359" s="48"/>
      <c r="W359" s="48"/>
      <c r="X359" s="48"/>
      <c r="Y359" s="48"/>
      <c r="Z359" s="48"/>
      <c r="AA359" s="48"/>
      <c r="AB359" s="48"/>
      <c r="AC359" s="48"/>
      <c r="AD359" s="48"/>
      <c r="AE359" s="48"/>
      <c r="AF359" s="48"/>
      <c r="AG359" s="48"/>
      <c r="AH359" s="48"/>
      <c r="AI359" s="48"/>
      <c r="AJ359" s="48"/>
      <c r="AK359" s="48"/>
      <c r="AL359" s="48"/>
      <c r="AM359" s="48"/>
      <c r="AN359" s="48"/>
      <c r="AO359" s="48"/>
      <c r="AP359" s="48"/>
      <c r="AQ359" s="48"/>
      <c r="AR359" s="48"/>
      <c r="AS359" s="49">
        <f t="shared" si="8"/>
        <v>0</v>
      </c>
      <c r="AT359" s="1"/>
    </row>
    <row r="360" ht="15.75" customHeight="1">
      <c r="A360" s="50">
        <f t="shared" si="9"/>
        <v>344</v>
      </c>
      <c r="B360" s="47"/>
      <c r="C360" s="48"/>
      <c r="D360" s="48"/>
      <c r="E360" s="48"/>
      <c r="F360" s="48"/>
      <c r="G360" s="48"/>
      <c r="H360" s="48"/>
      <c r="I360" s="48"/>
      <c r="J360" s="48"/>
      <c r="K360" s="48"/>
      <c r="L360" s="48"/>
      <c r="M360" s="48"/>
      <c r="N360" s="48"/>
      <c r="O360" s="48"/>
      <c r="P360" s="48"/>
      <c r="Q360" s="48"/>
      <c r="R360" s="48"/>
      <c r="S360" s="48"/>
      <c r="T360" s="48"/>
      <c r="U360" s="48"/>
      <c r="V360" s="48"/>
      <c r="W360" s="48"/>
      <c r="X360" s="48"/>
      <c r="Y360" s="48"/>
      <c r="Z360" s="48"/>
      <c r="AA360" s="48"/>
      <c r="AB360" s="48"/>
      <c r="AC360" s="48"/>
      <c r="AD360" s="48"/>
      <c r="AE360" s="48"/>
      <c r="AF360" s="48"/>
      <c r="AG360" s="48"/>
      <c r="AH360" s="48"/>
      <c r="AI360" s="48"/>
      <c r="AJ360" s="48"/>
      <c r="AK360" s="48"/>
      <c r="AL360" s="48"/>
      <c r="AM360" s="48"/>
      <c r="AN360" s="48"/>
      <c r="AO360" s="48"/>
      <c r="AP360" s="48"/>
      <c r="AQ360" s="48"/>
      <c r="AR360" s="48"/>
      <c r="AS360" s="49">
        <f t="shared" si="8"/>
        <v>0</v>
      </c>
      <c r="AT360" s="1"/>
    </row>
    <row r="361" ht="15.75" customHeight="1">
      <c r="A361" s="50">
        <f t="shared" si="9"/>
        <v>345</v>
      </c>
      <c r="B361" s="47"/>
      <c r="C361" s="48"/>
      <c r="D361" s="48"/>
      <c r="E361" s="48"/>
      <c r="F361" s="48"/>
      <c r="G361" s="48"/>
      <c r="H361" s="48"/>
      <c r="I361" s="48"/>
      <c r="J361" s="48"/>
      <c r="K361" s="48"/>
      <c r="L361" s="48"/>
      <c r="M361" s="48"/>
      <c r="N361" s="48"/>
      <c r="O361" s="48"/>
      <c r="P361" s="48"/>
      <c r="Q361" s="48"/>
      <c r="R361" s="48"/>
      <c r="S361" s="48"/>
      <c r="T361" s="48"/>
      <c r="U361" s="48"/>
      <c r="V361" s="48"/>
      <c r="W361" s="48"/>
      <c r="X361" s="48"/>
      <c r="Y361" s="48"/>
      <c r="Z361" s="48"/>
      <c r="AA361" s="48"/>
      <c r="AB361" s="48"/>
      <c r="AC361" s="48"/>
      <c r="AD361" s="48"/>
      <c r="AE361" s="48"/>
      <c r="AF361" s="48"/>
      <c r="AG361" s="48"/>
      <c r="AH361" s="48"/>
      <c r="AI361" s="48"/>
      <c r="AJ361" s="48"/>
      <c r="AK361" s="48"/>
      <c r="AL361" s="48"/>
      <c r="AM361" s="48"/>
      <c r="AN361" s="48"/>
      <c r="AO361" s="48"/>
      <c r="AP361" s="48"/>
      <c r="AQ361" s="48"/>
      <c r="AR361" s="48"/>
      <c r="AS361" s="49">
        <f t="shared" si="8"/>
        <v>0</v>
      </c>
      <c r="AT361" s="1"/>
    </row>
    <row r="362" ht="15.75" customHeight="1">
      <c r="A362" s="50">
        <f t="shared" si="9"/>
        <v>346</v>
      </c>
      <c r="B362" s="47"/>
      <c r="C362" s="48"/>
      <c r="D362" s="48"/>
      <c r="E362" s="48"/>
      <c r="F362" s="48"/>
      <c r="G362" s="48"/>
      <c r="H362" s="48"/>
      <c r="I362" s="48"/>
      <c r="J362" s="48"/>
      <c r="K362" s="48"/>
      <c r="L362" s="48"/>
      <c r="M362" s="48"/>
      <c r="N362" s="48"/>
      <c r="O362" s="48"/>
      <c r="P362" s="48"/>
      <c r="Q362" s="48"/>
      <c r="R362" s="48"/>
      <c r="S362" s="48"/>
      <c r="T362" s="48"/>
      <c r="U362" s="48"/>
      <c r="V362" s="48"/>
      <c r="W362" s="48"/>
      <c r="X362" s="48"/>
      <c r="Y362" s="48"/>
      <c r="Z362" s="48"/>
      <c r="AA362" s="48"/>
      <c r="AB362" s="48"/>
      <c r="AC362" s="48"/>
      <c r="AD362" s="48"/>
      <c r="AE362" s="48"/>
      <c r="AF362" s="48"/>
      <c r="AG362" s="48"/>
      <c r="AH362" s="48"/>
      <c r="AI362" s="48"/>
      <c r="AJ362" s="48"/>
      <c r="AK362" s="48"/>
      <c r="AL362" s="48"/>
      <c r="AM362" s="48"/>
      <c r="AN362" s="48"/>
      <c r="AO362" s="48"/>
      <c r="AP362" s="48"/>
      <c r="AQ362" s="48"/>
      <c r="AR362" s="48"/>
      <c r="AS362" s="49">
        <f t="shared" si="8"/>
        <v>0</v>
      </c>
      <c r="AT362" s="1"/>
    </row>
    <row r="363" ht="15.75" customHeight="1">
      <c r="A363" s="50">
        <f t="shared" si="9"/>
        <v>347</v>
      </c>
      <c r="B363" s="47"/>
      <c r="C363" s="48"/>
      <c r="D363" s="48"/>
      <c r="E363" s="48"/>
      <c r="F363" s="48"/>
      <c r="G363" s="48"/>
      <c r="H363" s="48"/>
      <c r="I363" s="48"/>
      <c r="J363" s="48"/>
      <c r="K363" s="48"/>
      <c r="L363" s="48"/>
      <c r="M363" s="48"/>
      <c r="N363" s="48"/>
      <c r="O363" s="48"/>
      <c r="P363" s="48"/>
      <c r="Q363" s="48"/>
      <c r="R363" s="48"/>
      <c r="S363" s="48"/>
      <c r="T363" s="48"/>
      <c r="U363" s="48"/>
      <c r="V363" s="48"/>
      <c r="W363" s="48"/>
      <c r="X363" s="48"/>
      <c r="Y363" s="48"/>
      <c r="Z363" s="48"/>
      <c r="AA363" s="48"/>
      <c r="AB363" s="48"/>
      <c r="AC363" s="48"/>
      <c r="AD363" s="48"/>
      <c r="AE363" s="48"/>
      <c r="AF363" s="48"/>
      <c r="AG363" s="48"/>
      <c r="AH363" s="48"/>
      <c r="AI363" s="48"/>
      <c r="AJ363" s="48"/>
      <c r="AK363" s="48"/>
      <c r="AL363" s="48"/>
      <c r="AM363" s="48"/>
      <c r="AN363" s="48"/>
      <c r="AO363" s="48"/>
      <c r="AP363" s="48"/>
      <c r="AQ363" s="48"/>
      <c r="AR363" s="48"/>
      <c r="AS363" s="49">
        <f t="shared" si="8"/>
        <v>0</v>
      </c>
      <c r="AT363" s="1"/>
    </row>
    <row r="364" ht="15.75" customHeight="1">
      <c r="A364" s="50">
        <f t="shared" si="9"/>
        <v>348</v>
      </c>
      <c r="B364" s="47"/>
      <c r="C364" s="48"/>
      <c r="D364" s="48"/>
      <c r="E364" s="48"/>
      <c r="F364" s="48"/>
      <c r="G364" s="48"/>
      <c r="H364" s="48"/>
      <c r="I364" s="48"/>
      <c r="J364" s="48"/>
      <c r="K364" s="48"/>
      <c r="L364" s="48"/>
      <c r="M364" s="48"/>
      <c r="N364" s="48"/>
      <c r="O364" s="48"/>
      <c r="P364" s="48"/>
      <c r="Q364" s="48"/>
      <c r="R364" s="48"/>
      <c r="S364" s="48"/>
      <c r="T364" s="48"/>
      <c r="U364" s="48"/>
      <c r="V364" s="48"/>
      <c r="W364" s="48"/>
      <c r="X364" s="48"/>
      <c r="Y364" s="48"/>
      <c r="Z364" s="48"/>
      <c r="AA364" s="48"/>
      <c r="AB364" s="48"/>
      <c r="AC364" s="48"/>
      <c r="AD364" s="48"/>
      <c r="AE364" s="48"/>
      <c r="AF364" s="48"/>
      <c r="AG364" s="48"/>
      <c r="AH364" s="48"/>
      <c r="AI364" s="48"/>
      <c r="AJ364" s="48"/>
      <c r="AK364" s="48"/>
      <c r="AL364" s="48"/>
      <c r="AM364" s="48"/>
      <c r="AN364" s="48"/>
      <c r="AO364" s="48"/>
      <c r="AP364" s="48"/>
      <c r="AQ364" s="48"/>
      <c r="AR364" s="48"/>
      <c r="AS364" s="49">
        <f t="shared" si="8"/>
        <v>0</v>
      </c>
      <c r="AT364" s="1"/>
    </row>
    <row r="365" ht="15.75" customHeight="1">
      <c r="A365" s="50">
        <f t="shared" si="9"/>
        <v>349</v>
      </c>
      <c r="B365" s="47"/>
      <c r="C365" s="48"/>
      <c r="D365" s="48"/>
      <c r="E365" s="48"/>
      <c r="F365" s="48"/>
      <c r="G365" s="48"/>
      <c r="H365" s="48"/>
      <c r="I365" s="48"/>
      <c r="J365" s="48"/>
      <c r="K365" s="48"/>
      <c r="L365" s="48"/>
      <c r="M365" s="48"/>
      <c r="N365" s="48"/>
      <c r="O365" s="48"/>
      <c r="P365" s="48"/>
      <c r="Q365" s="48"/>
      <c r="R365" s="48"/>
      <c r="S365" s="48"/>
      <c r="T365" s="48"/>
      <c r="U365" s="48"/>
      <c r="V365" s="48"/>
      <c r="W365" s="48"/>
      <c r="X365" s="48"/>
      <c r="Y365" s="48"/>
      <c r="Z365" s="48"/>
      <c r="AA365" s="48"/>
      <c r="AB365" s="48"/>
      <c r="AC365" s="48"/>
      <c r="AD365" s="48"/>
      <c r="AE365" s="48"/>
      <c r="AF365" s="48"/>
      <c r="AG365" s="48"/>
      <c r="AH365" s="48"/>
      <c r="AI365" s="48"/>
      <c r="AJ365" s="48"/>
      <c r="AK365" s="48"/>
      <c r="AL365" s="48"/>
      <c r="AM365" s="48"/>
      <c r="AN365" s="48"/>
      <c r="AO365" s="48"/>
      <c r="AP365" s="48"/>
      <c r="AQ365" s="48"/>
      <c r="AR365" s="48"/>
      <c r="AS365" s="49">
        <f t="shared" si="8"/>
        <v>0</v>
      </c>
      <c r="AT365" s="1"/>
    </row>
    <row r="366" ht="15.75" customHeight="1">
      <c r="A366" s="50">
        <f t="shared" si="9"/>
        <v>350</v>
      </c>
      <c r="B366" s="47"/>
      <c r="C366" s="48"/>
      <c r="D366" s="48"/>
      <c r="E366" s="48"/>
      <c r="F366" s="48"/>
      <c r="G366" s="48"/>
      <c r="H366" s="48"/>
      <c r="I366" s="48"/>
      <c r="J366" s="48"/>
      <c r="K366" s="48"/>
      <c r="L366" s="48"/>
      <c r="M366" s="48"/>
      <c r="N366" s="48"/>
      <c r="O366" s="48"/>
      <c r="P366" s="48"/>
      <c r="Q366" s="48"/>
      <c r="R366" s="48"/>
      <c r="S366" s="48"/>
      <c r="T366" s="48"/>
      <c r="U366" s="48"/>
      <c r="V366" s="48"/>
      <c r="W366" s="48"/>
      <c r="X366" s="48"/>
      <c r="Y366" s="48"/>
      <c r="Z366" s="48"/>
      <c r="AA366" s="48"/>
      <c r="AB366" s="48"/>
      <c r="AC366" s="48"/>
      <c r="AD366" s="48"/>
      <c r="AE366" s="48"/>
      <c r="AF366" s="48"/>
      <c r="AG366" s="48"/>
      <c r="AH366" s="48"/>
      <c r="AI366" s="48"/>
      <c r="AJ366" s="48"/>
      <c r="AK366" s="48"/>
      <c r="AL366" s="48"/>
      <c r="AM366" s="48"/>
      <c r="AN366" s="48"/>
      <c r="AO366" s="48"/>
      <c r="AP366" s="48"/>
      <c r="AQ366" s="48"/>
      <c r="AR366" s="48"/>
      <c r="AS366" s="49">
        <f t="shared" si="8"/>
        <v>0</v>
      </c>
      <c r="AT366" s="1"/>
    </row>
    <row r="367" ht="15.75" customHeight="1">
      <c r="A367" s="1"/>
      <c r="B367" s="48"/>
      <c r="C367" s="48"/>
      <c r="D367" s="48"/>
      <c r="E367" s="48"/>
      <c r="F367" s="48"/>
      <c r="G367" s="48"/>
      <c r="H367" s="48"/>
      <c r="I367" s="48"/>
      <c r="J367" s="48"/>
      <c r="K367" s="48"/>
      <c r="L367" s="48"/>
      <c r="M367" s="48"/>
      <c r="N367" s="48"/>
      <c r="O367" s="48"/>
      <c r="P367" s="48"/>
      <c r="Q367" s="48"/>
      <c r="R367" s="48"/>
      <c r="S367" s="48"/>
      <c r="T367" s="48"/>
      <c r="U367" s="48"/>
      <c r="V367" s="48"/>
      <c r="W367" s="48"/>
      <c r="X367" s="48"/>
      <c r="Y367" s="48"/>
      <c r="Z367" s="48"/>
      <c r="AA367" s="48"/>
      <c r="AB367" s="48"/>
      <c r="AC367" s="48"/>
      <c r="AD367" s="48"/>
      <c r="AE367" s="48"/>
      <c r="AF367" s="48"/>
      <c r="AG367" s="48"/>
      <c r="AH367" s="48"/>
      <c r="AI367" s="48"/>
      <c r="AJ367" s="48"/>
      <c r="AK367" s="48"/>
      <c r="AL367" s="48"/>
      <c r="AM367" s="48"/>
      <c r="AN367" s="48"/>
      <c r="AO367" s="48"/>
      <c r="AP367" s="48"/>
      <c r="AQ367" s="48"/>
      <c r="AR367" s="48"/>
      <c r="AS367" s="48"/>
      <c r="AT367" s="1"/>
    </row>
    <row r="368" ht="15.75" customHeight="1">
      <c r="A368" s="1"/>
      <c r="B368" s="1"/>
      <c r="C368" s="1"/>
    </row>
    <row r="369" ht="15.75" customHeight="1">
      <c r="A369" s="1"/>
      <c r="B369" s="17" t="s">
        <v>10</v>
      </c>
      <c r="C369" s="1"/>
    </row>
    <row r="370" ht="15.75" customHeight="1">
      <c r="A370" s="1"/>
      <c r="B370" s="4" t="s">
        <v>11</v>
      </c>
      <c r="C370" s="1"/>
    </row>
    <row r="371" ht="15.75" customHeight="1">
      <c r="A371" s="1"/>
      <c r="B371" s="1"/>
      <c r="C371" s="1"/>
    </row>
    <row r="372" ht="15.75" customHeight="1">
      <c r="A372" s="1"/>
      <c r="B372" s="1"/>
      <c r="C372" s="1"/>
    </row>
    <row r="373" ht="15.75" customHeight="1">
      <c r="A373" s="1"/>
      <c r="B373" s="1"/>
      <c r="C373" s="1"/>
    </row>
    <row r="374" ht="15.75" customHeight="1">
      <c r="A374" s="1"/>
      <c r="B374" s="1"/>
      <c r="C374" s="1"/>
    </row>
    <row r="375" ht="15.75" customHeight="1">
      <c r="A375" s="1"/>
      <c r="B375" s="1"/>
      <c r="C375" s="1"/>
    </row>
    <row r="376" ht="15.75" customHeight="1">
      <c r="A376" s="1"/>
      <c r="B376" s="1"/>
      <c r="C376" s="1"/>
    </row>
    <row r="377" ht="15.75" customHeight="1">
      <c r="A377" s="1"/>
      <c r="B377" s="1"/>
      <c r="C377" s="1"/>
    </row>
    <row r="378" ht="15.75" customHeight="1">
      <c r="A378" s="1"/>
      <c r="B378" s="1"/>
      <c r="C378" s="1"/>
    </row>
    <row r="379" ht="15.75" customHeight="1">
      <c r="A379" s="1"/>
      <c r="B379" s="1"/>
      <c r="C379" s="1"/>
    </row>
    <row r="380" ht="15.75" customHeight="1">
      <c r="A380" s="1"/>
      <c r="B380" s="1"/>
      <c r="C380" s="1"/>
    </row>
    <row r="381" ht="15.75" customHeight="1">
      <c r="A381" s="1"/>
      <c r="B381" s="1"/>
      <c r="C381" s="1"/>
    </row>
    <row r="382" ht="15.75" customHeight="1">
      <c r="A382" s="1"/>
      <c r="B382" s="1"/>
      <c r="C382" s="1"/>
    </row>
    <row r="383" ht="15.75" customHeight="1">
      <c r="A383" s="1"/>
      <c r="B383" s="1"/>
      <c r="C383" s="1"/>
    </row>
    <row r="384" ht="15.75" customHeight="1">
      <c r="A384" s="1"/>
      <c r="B384" s="1"/>
      <c r="C384" s="1"/>
    </row>
    <row r="385" ht="15.75" customHeight="1">
      <c r="A385" s="1"/>
      <c r="B385" s="1"/>
      <c r="C385" s="1"/>
    </row>
    <row r="386" ht="15.75" customHeight="1">
      <c r="A386" s="1"/>
      <c r="B386" s="1"/>
      <c r="C386" s="1"/>
    </row>
    <row r="387" ht="15.75" customHeight="1">
      <c r="A387" s="1"/>
      <c r="B387" s="1"/>
      <c r="C387" s="1"/>
    </row>
    <row r="388" ht="15.75" customHeight="1">
      <c r="A388" s="1"/>
      <c r="B388" s="1"/>
      <c r="C388" s="1"/>
    </row>
    <row r="389" ht="15.75" customHeight="1">
      <c r="A389" s="1"/>
      <c r="B389" s="1"/>
      <c r="C389" s="1"/>
    </row>
    <row r="390" ht="15.75" customHeight="1">
      <c r="A390" s="1"/>
      <c r="B390" s="1"/>
      <c r="C390" s="1"/>
    </row>
    <row r="391" ht="15.75" customHeight="1">
      <c r="A391" s="1"/>
      <c r="B391" s="1"/>
      <c r="C391" s="1"/>
    </row>
    <row r="392" ht="15.75" customHeight="1">
      <c r="A392" s="1"/>
      <c r="B392" s="1"/>
      <c r="C392" s="1"/>
    </row>
    <row r="393" ht="15.75" customHeight="1">
      <c r="A393" s="1"/>
      <c r="B393" s="1"/>
      <c r="C393" s="1"/>
    </row>
    <row r="394" ht="15.75" customHeight="1">
      <c r="A394" s="1"/>
      <c r="B394" s="1"/>
      <c r="C394" s="1"/>
    </row>
    <row r="395" ht="15.75" customHeight="1">
      <c r="A395" s="1"/>
      <c r="B395" s="1"/>
      <c r="C395" s="1"/>
    </row>
    <row r="396" ht="15.75" customHeight="1">
      <c r="A396" s="1"/>
      <c r="B396" s="1"/>
      <c r="C396" s="1"/>
    </row>
    <row r="397" ht="15.75" customHeight="1">
      <c r="A397" s="1"/>
      <c r="B397" s="1"/>
      <c r="C397" s="1"/>
    </row>
    <row r="398" ht="15.75" customHeight="1">
      <c r="A398" s="1"/>
      <c r="B398" s="1"/>
      <c r="C398" s="1"/>
    </row>
    <row r="399" ht="15.75" customHeight="1">
      <c r="A399" s="1"/>
      <c r="B399" s="1"/>
      <c r="C399" s="1"/>
    </row>
    <row r="400" ht="15.75" customHeight="1">
      <c r="A400" s="1"/>
      <c r="B400" s="1"/>
      <c r="C400" s="1"/>
    </row>
    <row r="401" ht="15.75" customHeight="1">
      <c r="A401" s="1"/>
      <c r="B401" s="1"/>
      <c r="C401" s="1"/>
    </row>
    <row r="402" ht="15.75" customHeight="1">
      <c r="A402" s="1"/>
      <c r="B402" s="1"/>
      <c r="C402" s="1"/>
    </row>
    <row r="403" ht="15.75" customHeight="1">
      <c r="A403" s="1"/>
      <c r="B403" s="1"/>
      <c r="C403" s="1"/>
    </row>
    <row r="404" ht="15.75" customHeight="1">
      <c r="A404" s="1"/>
      <c r="B404" s="1"/>
      <c r="C404" s="1"/>
    </row>
    <row r="405" ht="15.75" customHeight="1">
      <c r="A405" s="1"/>
      <c r="B405" s="1"/>
      <c r="C405" s="1"/>
    </row>
    <row r="406" ht="15.75" customHeight="1">
      <c r="A406" s="1"/>
      <c r="B406" s="1"/>
      <c r="C406" s="1"/>
    </row>
    <row r="407" ht="15.75" customHeight="1">
      <c r="A407" s="1"/>
      <c r="B407" s="1"/>
      <c r="C407" s="1"/>
    </row>
    <row r="408" ht="15.75" customHeight="1">
      <c r="A408" s="1"/>
      <c r="B408" s="1"/>
      <c r="C408" s="1"/>
    </row>
    <row r="409" ht="15.75" customHeight="1">
      <c r="A409" s="1"/>
      <c r="B409" s="1"/>
      <c r="C409" s="1"/>
    </row>
    <row r="410" ht="15.75" customHeight="1">
      <c r="A410" s="1"/>
      <c r="B410" s="1"/>
      <c r="C410" s="1"/>
    </row>
    <row r="411" ht="15.75" customHeight="1">
      <c r="A411" s="1"/>
      <c r="B411" s="1"/>
      <c r="C411" s="1"/>
    </row>
    <row r="412" ht="15.75" customHeight="1">
      <c r="A412" s="1"/>
      <c r="B412" s="1"/>
      <c r="C412" s="1"/>
    </row>
    <row r="413" ht="15.75" customHeight="1">
      <c r="A413" s="1"/>
      <c r="B413" s="1"/>
      <c r="C413" s="1"/>
    </row>
    <row r="414" ht="15.75" customHeight="1">
      <c r="A414" s="1"/>
      <c r="B414" s="1"/>
      <c r="C414" s="1"/>
    </row>
    <row r="415" ht="15.75" customHeight="1">
      <c r="A415" s="1"/>
      <c r="B415" s="1"/>
      <c r="C415" s="1"/>
    </row>
    <row r="416" ht="15.75" customHeight="1">
      <c r="A416" s="1"/>
      <c r="B416" s="1"/>
      <c r="C416" s="1"/>
    </row>
    <row r="417" ht="15.75" customHeight="1">
      <c r="A417" s="1"/>
      <c r="B417" s="1"/>
      <c r="C417" s="1"/>
    </row>
    <row r="418" ht="15.75" customHeight="1">
      <c r="A418" s="1"/>
      <c r="B418" s="1"/>
      <c r="C418" s="1"/>
    </row>
    <row r="419" ht="15.75" customHeight="1">
      <c r="A419" s="1"/>
      <c r="B419" s="1"/>
      <c r="C419" s="1"/>
    </row>
    <row r="420" ht="15.75" customHeight="1">
      <c r="A420" s="1"/>
      <c r="B420" s="1"/>
      <c r="C420" s="1"/>
    </row>
    <row r="421" ht="15.75" customHeight="1">
      <c r="A421" s="1"/>
      <c r="B421" s="1"/>
      <c r="C421" s="1"/>
    </row>
    <row r="422" ht="15.75" customHeight="1">
      <c r="A422" s="1"/>
      <c r="B422" s="1"/>
      <c r="C422" s="1"/>
    </row>
    <row r="423" ht="15.75" customHeight="1">
      <c r="A423" s="1"/>
      <c r="B423" s="1"/>
      <c r="C423" s="1"/>
    </row>
    <row r="424" ht="15.75" customHeight="1">
      <c r="A424" s="1"/>
      <c r="B424" s="1"/>
      <c r="C424" s="1"/>
    </row>
    <row r="425" ht="15.75" customHeight="1">
      <c r="A425" s="1"/>
      <c r="B425" s="1"/>
      <c r="C425" s="1"/>
    </row>
    <row r="426" ht="15.75" customHeight="1">
      <c r="A426" s="1"/>
      <c r="B426" s="1"/>
      <c r="C426" s="1"/>
    </row>
    <row r="427" ht="15.75" customHeight="1">
      <c r="A427" s="1"/>
      <c r="B427" s="1"/>
      <c r="C427" s="1"/>
    </row>
    <row r="428" ht="15.75" customHeight="1">
      <c r="A428" s="1"/>
      <c r="B428" s="1"/>
      <c r="C428" s="1"/>
    </row>
    <row r="429" ht="15.75" customHeight="1">
      <c r="A429" s="1"/>
      <c r="B429" s="1"/>
      <c r="C429" s="1"/>
    </row>
    <row r="430" ht="15.75" customHeight="1">
      <c r="A430" s="1"/>
      <c r="B430" s="1"/>
      <c r="C430" s="1"/>
    </row>
    <row r="431" ht="15.75" customHeight="1">
      <c r="A431" s="1"/>
      <c r="B431" s="1"/>
      <c r="C431" s="1"/>
    </row>
    <row r="432" ht="15.75" customHeight="1">
      <c r="A432" s="1"/>
      <c r="B432" s="1"/>
      <c r="C432" s="1"/>
    </row>
    <row r="433" ht="15.75" customHeight="1">
      <c r="A433" s="1"/>
      <c r="B433" s="1"/>
      <c r="C433" s="1"/>
    </row>
    <row r="434" ht="15.75" customHeight="1">
      <c r="A434" s="1"/>
      <c r="B434" s="1"/>
      <c r="C434" s="1"/>
    </row>
    <row r="435" ht="15.75" customHeight="1">
      <c r="A435" s="1"/>
      <c r="B435" s="1"/>
      <c r="C435" s="1"/>
    </row>
    <row r="436" ht="15.75" customHeight="1">
      <c r="A436" s="1"/>
      <c r="B436" s="1"/>
      <c r="C436" s="1"/>
    </row>
    <row r="437" ht="15.75" customHeight="1">
      <c r="A437" s="1"/>
      <c r="B437" s="1"/>
      <c r="C437" s="1"/>
    </row>
    <row r="438" ht="15.75" customHeight="1">
      <c r="A438" s="1"/>
      <c r="B438" s="1"/>
      <c r="C438" s="1"/>
    </row>
    <row r="439" ht="15.75" customHeight="1">
      <c r="A439" s="1"/>
      <c r="B439" s="1"/>
      <c r="C439" s="1"/>
    </row>
    <row r="440" ht="15.75" customHeight="1">
      <c r="A440" s="1"/>
      <c r="B440" s="1"/>
      <c r="C440" s="1"/>
    </row>
    <row r="441" ht="15.75" customHeight="1">
      <c r="A441" s="1"/>
      <c r="B441" s="1"/>
      <c r="C441" s="1"/>
    </row>
    <row r="442" ht="15.75" customHeight="1">
      <c r="A442" s="1"/>
      <c r="B442" s="1"/>
      <c r="C442" s="1"/>
    </row>
    <row r="443" ht="15.75" customHeight="1">
      <c r="A443" s="1"/>
      <c r="B443" s="1"/>
      <c r="C443" s="1"/>
    </row>
    <row r="444" ht="15.75" customHeight="1">
      <c r="A444" s="1"/>
      <c r="B444" s="1"/>
      <c r="C444" s="1"/>
    </row>
    <row r="445" ht="15.75" customHeight="1">
      <c r="A445" s="1"/>
      <c r="B445" s="1"/>
      <c r="C445" s="1"/>
    </row>
    <row r="446" ht="15.75" customHeight="1">
      <c r="A446" s="1"/>
      <c r="B446" s="1"/>
      <c r="C446" s="1"/>
    </row>
    <row r="447" ht="15.75" customHeight="1">
      <c r="A447" s="1"/>
      <c r="B447" s="1"/>
      <c r="C447" s="1"/>
    </row>
    <row r="448" ht="15.75" customHeight="1">
      <c r="A448" s="1"/>
      <c r="B448" s="1"/>
      <c r="C448" s="1"/>
    </row>
    <row r="449" ht="15.75" customHeight="1">
      <c r="A449" s="1"/>
      <c r="B449" s="1"/>
      <c r="C449" s="1"/>
    </row>
    <row r="450" ht="15.75" customHeight="1">
      <c r="A450" s="1"/>
      <c r="B450" s="1"/>
      <c r="C450" s="1"/>
    </row>
    <row r="451" ht="15.75" customHeight="1">
      <c r="A451" s="1"/>
      <c r="B451" s="1"/>
      <c r="C451" s="1"/>
    </row>
    <row r="452" ht="15.75" customHeight="1">
      <c r="A452" s="1"/>
      <c r="B452" s="1"/>
      <c r="C452" s="1"/>
    </row>
    <row r="453" ht="15.75" customHeight="1">
      <c r="A453" s="1"/>
      <c r="B453" s="1"/>
      <c r="C453" s="1"/>
    </row>
    <row r="454" ht="15.75" customHeight="1">
      <c r="A454" s="1"/>
      <c r="B454" s="1"/>
      <c r="C454" s="1"/>
    </row>
    <row r="455" ht="15.75" customHeight="1">
      <c r="A455" s="1"/>
      <c r="B455" s="1"/>
      <c r="C455" s="1"/>
    </row>
    <row r="456" ht="15.75" customHeight="1">
      <c r="A456" s="1"/>
      <c r="B456" s="1"/>
      <c r="C456" s="1"/>
    </row>
    <row r="457" ht="15.75" customHeight="1">
      <c r="A457" s="1"/>
      <c r="B457" s="1"/>
      <c r="C457" s="1"/>
    </row>
    <row r="458" ht="15.75" customHeight="1">
      <c r="A458" s="1"/>
      <c r="B458" s="1"/>
      <c r="C458" s="1"/>
    </row>
    <row r="459" ht="15.75" customHeight="1">
      <c r="A459" s="1"/>
      <c r="B459" s="1"/>
      <c r="C459" s="1"/>
    </row>
    <row r="460" ht="15.75" customHeight="1">
      <c r="A460" s="1"/>
      <c r="B460" s="1"/>
      <c r="C460" s="1"/>
    </row>
    <row r="461" ht="15.75" customHeight="1">
      <c r="A461" s="1"/>
      <c r="B461" s="1"/>
      <c r="C461" s="1"/>
    </row>
    <row r="462" ht="15.75" customHeight="1">
      <c r="A462" s="1"/>
      <c r="B462" s="1"/>
      <c r="C462" s="1"/>
    </row>
    <row r="463" ht="15.75" customHeight="1">
      <c r="A463" s="1"/>
      <c r="B463" s="1"/>
      <c r="C463" s="1"/>
    </row>
    <row r="464" ht="15.75" customHeight="1">
      <c r="A464" s="1"/>
      <c r="B464" s="1"/>
      <c r="C464" s="1"/>
    </row>
    <row r="465" ht="15.75" customHeight="1">
      <c r="A465" s="1"/>
      <c r="B465" s="1"/>
      <c r="C465" s="1"/>
    </row>
    <row r="466" ht="15.75" customHeight="1">
      <c r="A466" s="1"/>
      <c r="B466" s="1"/>
      <c r="C466" s="1"/>
    </row>
    <row r="467" ht="15.75" customHeight="1">
      <c r="A467" s="1"/>
      <c r="B467" s="1"/>
      <c r="C467" s="1"/>
    </row>
    <row r="468" ht="15.75" customHeight="1">
      <c r="A468" s="1"/>
      <c r="B468" s="1"/>
      <c r="C468" s="1"/>
    </row>
    <row r="469" ht="15.75" customHeight="1">
      <c r="A469" s="1"/>
      <c r="B469" s="1"/>
      <c r="C469" s="1"/>
    </row>
    <row r="470" ht="15.75" customHeight="1">
      <c r="A470" s="1"/>
      <c r="B470" s="1"/>
      <c r="C470" s="1"/>
    </row>
    <row r="471" ht="15.75" customHeight="1">
      <c r="A471" s="1"/>
      <c r="B471" s="1"/>
      <c r="C471" s="1"/>
    </row>
    <row r="472" ht="15.75" customHeight="1">
      <c r="A472" s="1"/>
      <c r="B472" s="1"/>
      <c r="C472" s="1"/>
    </row>
    <row r="473" ht="15.75" customHeight="1">
      <c r="A473" s="1"/>
      <c r="B473" s="1"/>
      <c r="C473" s="1"/>
    </row>
    <row r="474" ht="15.75" customHeight="1">
      <c r="A474" s="1"/>
      <c r="B474" s="1"/>
      <c r="C474" s="1"/>
    </row>
    <row r="475" ht="15.75" customHeight="1">
      <c r="A475" s="1"/>
      <c r="B475" s="1"/>
      <c r="C475" s="1"/>
    </row>
    <row r="476" ht="15.75" customHeight="1">
      <c r="A476" s="1"/>
      <c r="B476" s="1"/>
      <c r="C476" s="1"/>
    </row>
    <row r="477" ht="15.75" customHeight="1">
      <c r="A477" s="1"/>
      <c r="B477" s="1"/>
      <c r="C477" s="1"/>
    </row>
    <row r="478" ht="15.75" customHeight="1">
      <c r="A478" s="1"/>
      <c r="B478" s="1"/>
      <c r="C478" s="1"/>
    </row>
    <row r="479" ht="15.75" customHeight="1">
      <c r="A479" s="1"/>
      <c r="B479" s="1"/>
      <c r="C479" s="1"/>
    </row>
    <row r="480" ht="15.75" customHeight="1">
      <c r="A480" s="1"/>
      <c r="B480" s="1"/>
      <c r="C480" s="1"/>
    </row>
    <row r="481" ht="15.75" customHeight="1">
      <c r="A481" s="1"/>
      <c r="B481" s="1"/>
      <c r="C481" s="1"/>
    </row>
    <row r="482" ht="15.75" customHeight="1">
      <c r="A482" s="1"/>
      <c r="B482" s="1"/>
      <c r="C482" s="1"/>
    </row>
    <row r="483" ht="15.75" customHeight="1">
      <c r="A483" s="1"/>
      <c r="B483" s="1"/>
      <c r="C483" s="1"/>
    </row>
    <row r="484" ht="15.75" customHeight="1">
      <c r="A484" s="1"/>
      <c r="B484" s="1"/>
      <c r="C484" s="1"/>
    </row>
    <row r="485" ht="15.75" customHeight="1">
      <c r="A485" s="1"/>
      <c r="B485" s="1"/>
      <c r="C485" s="1"/>
    </row>
    <row r="486" ht="15.75" customHeight="1">
      <c r="A486" s="1"/>
      <c r="B486" s="1"/>
      <c r="C486" s="1"/>
    </row>
    <row r="487" ht="15.75" customHeight="1">
      <c r="A487" s="1"/>
      <c r="B487" s="1"/>
      <c r="C487" s="1"/>
    </row>
    <row r="488" ht="15.75" customHeight="1">
      <c r="A488" s="1"/>
      <c r="B488" s="1"/>
      <c r="C488" s="1"/>
    </row>
    <row r="489" ht="15.75" customHeight="1">
      <c r="A489" s="1"/>
      <c r="B489" s="1"/>
      <c r="C489" s="1"/>
    </row>
    <row r="490" ht="15.75" customHeight="1">
      <c r="A490" s="1"/>
      <c r="B490" s="1"/>
      <c r="C490" s="1"/>
    </row>
    <row r="491" ht="15.75" customHeight="1">
      <c r="A491" s="1"/>
      <c r="B491" s="1"/>
      <c r="C491" s="1"/>
    </row>
    <row r="492" ht="15.75" customHeight="1">
      <c r="A492" s="1"/>
      <c r="B492" s="1"/>
      <c r="C492" s="1"/>
    </row>
    <row r="493" ht="15.75" customHeight="1">
      <c r="A493" s="1"/>
      <c r="B493" s="1"/>
      <c r="C493" s="1"/>
    </row>
    <row r="494" ht="15.75" customHeight="1">
      <c r="A494" s="1"/>
      <c r="B494" s="1"/>
      <c r="C494" s="1"/>
    </row>
    <row r="495" ht="15.75" customHeight="1">
      <c r="A495" s="1"/>
      <c r="B495" s="1"/>
      <c r="C495" s="1"/>
    </row>
    <row r="496" ht="15.75" customHeight="1">
      <c r="A496" s="1"/>
      <c r="B496" s="1"/>
      <c r="C496" s="1"/>
    </row>
    <row r="497" ht="15.75" customHeight="1">
      <c r="A497" s="1"/>
      <c r="B497" s="1"/>
      <c r="C497" s="1"/>
    </row>
    <row r="498" ht="15.75" customHeight="1">
      <c r="A498" s="1"/>
      <c r="B498" s="1"/>
      <c r="C498" s="1"/>
    </row>
    <row r="499" ht="15.75" customHeight="1">
      <c r="A499" s="1"/>
      <c r="B499" s="1"/>
      <c r="C499" s="1"/>
    </row>
    <row r="500" ht="15.75" customHeight="1">
      <c r="A500" s="1"/>
      <c r="B500" s="1"/>
      <c r="C500" s="1"/>
    </row>
    <row r="501" ht="15.75" customHeight="1">
      <c r="A501" s="1"/>
      <c r="B501" s="1"/>
      <c r="C501" s="1"/>
    </row>
    <row r="502" ht="15.75" customHeight="1">
      <c r="A502" s="1"/>
      <c r="B502" s="1"/>
      <c r="C502" s="1"/>
    </row>
    <row r="503" ht="15.75" customHeight="1">
      <c r="A503" s="1"/>
      <c r="B503" s="1"/>
      <c r="C503" s="1"/>
    </row>
    <row r="504" ht="15.75" customHeight="1">
      <c r="A504" s="1"/>
      <c r="B504" s="1"/>
      <c r="C504" s="1"/>
    </row>
    <row r="505" ht="15.75" customHeight="1">
      <c r="A505" s="1"/>
      <c r="B505" s="1"/>
      <c r="C505" s="1"/>
    </row>
    <row r="506" ht="15.75" customHeight="1">
      <c r="A506" s="1"/>
      <c r="B506" s="1"/>
      <c r="C506" s="1"/>
    </row>
    <row r="507" ht="15.75" customHeight="1">
      <c r="A507" s="1"/>
      <c r="B507" s="1"/>
      <c r="C507" s="1"/>
    </row>
    <row r="508" ht="15.75" customHeight="1">
      <c r="A508" s="1"/>
      <c r="B508" s="1"/>
      <c r="C508" s="1"/>
    </row>
    <row r="509" ht="15.75" customHeight="1">
      <c r="A509" s="1"/>
      <c r="B509" s="1"/>
      <c r="C509" s="1"/>
    </row>
    <row r="510" ht="15.75" customHeight="1">
      <c r="A510" s="1"/>
      <c r="B510" s="1"/>
      <c r="C510" s="1"/>
    </row>
    <row r="511" ht="15.75" customHeight="1">
      <c r="A511" s="1"/>
      <c r="B511" s="1"/>
      <c r="C511" s="1"/>
    </row>
    <row r="512" ht="15.75" customHeight="1">
      <c r="A512" s="1"/>
      <c r="B512" s="1"/>
      <c r="C512" s="1"/>
    </row>
    <row r="513" ht="15.75" customHeight="1">
      <c r="A513" s="1"/>
      <c r="B513" s="1"/>
      <c r="C513" s="1"/>
    </row>
    <row r="514" ht="15.75" customHeight="1">
      <c r="A514" s="1"/>
      <c r="B514" s="1"/>
      <c r="C514" s="1"/>
    </row>
    <row r="515" ht="15.75" customHeight="1">
      <c r="A515" s="1"/>
      <c r="B515" s="1"/>
      <c r="C515" s="1"/>
    </row>
    <row r="516" ht="15.75" customHeight="1">
      <c r="A516" s="1"/>
      <c r="B516" s="1"/>
      <c r="C516" s="1"/>
    </row>
    <row r="517" ht="15.75" customHeight="1">
      <c r="A517" s="1"/>
      <c r="B517" s="1"/>
      <c r="C517" s="1"/>
    </row>
    <row r="518" ht="15.75" customHeight="1">
      <c r="A518" s="1"/>
      <c r="B518" s="1"/>
      <c r="C518" s="1"/>
    </row>
    <row r="519" ht="15.75" customHeight="1">
      <c r="A519" s="1"/>
      <c r="B519" s="1"/>
      <c r="C519" s="1"/>
    </row>
    <row r="520" ht="15.75" customHeight="1">
      <c r="A520" s="1"/>
      <c r="B520" s="1"/>
      <c r="C520" s="1"/>
    </row>
    <row r="521" ht="15.75" customHeight="1">
      <c r="A521" s="1"/>
      <c r="B521" s="1"/>
      <c r="C521" s="1"/>
    </row>
    <row r="522" ht="15.75" customHeight="1">
      <c r="A522" s="1"/>
      <c r="B522" s="1"/>
      <c r="C522" s="1"/>
    </row>
    <row r="523" ht="15.75" customHeight="1">
      <c r="A523" s="1"/>
      <c r="B523" s="1"/>
      <c r="C523" s="1"/>
    </row>
    <row r="524" ht="15.75" customHeight="1">
      <c r="A524" s="1"/>
      <c r="B524" s="1"/>
      <c r="C524" s="1"/>
    </row>
    <row r="525" ht="15.75" customHeight="1">
      <c r="A525" s="1"/>
      <c r="B525" s="1"/>
      <c r="C525" s="1"/>
    </row>
    <row r="526" ht="15.75" customHeight="1">
      <c r="A526" s="1"/>
      <c r="B526" s="1"/>
      <c r="C526" s="1"/>
    </row>
    <row r="527" ht="15.75" customHeight="1">
      <c r="A527" s="1"/>
      <c r="B527" s="1"/>
      <c r="C527" s="1"/>
    </row>
    <row r="528" ht="15.75" customHeight="1">
      <c r="A528" s="1"/>
      <c r="B528" s="1"/>
      <c r="C528" s="1"/>
    </row>
    <row r="529" ht="15.75" customHeight="1">
      <c r="A529" s="1"/>
      <c r="B529" s="1"/>
      <c r="C529" s="1"/>
    </row>
    <row r="530" ht="15.75" customHeight="1">
      <c r="A530" s="1"/>
      <c r="B530" s="1"/>
      <c r="C530" s="1"/>
    </row>
    <row r="531" ht="15.75" customHeight="1">
      <c r="A531" s="1"/>
      <c r="B531" s="1"/>
      <c r="C531" s="1"/>
    </row>
    <row r="532" ht="15.75" customHeight="1">
      <c r="A532" s="1"/>
      <c r="B532" s="1"/>
      <c r="C532" s="1"/>
    </row>
    <row r="533" ht="15.75" customHeight="1">
      <c r="A533" s="1"/>
      <c r="B533" s="1"/>
      <c r="C533" s="1"/>
    </row>
    <row r="534" ht="15.75" customHeight="1">
      <c r="A534" s="1"/>
      <c r="B534" s="1"/>
      <c r="C534" s="1"/>
    </row>
    <row r="535" ht="15.75" customHeight="1">
      <c r="A535" s="1"/>
      <c r="B535" s="1"/>
      <c r="C535" s="1"/>
    </row>
    <row r="536" ht="15.75" customHeight="1">
      <c r="A536" s="1"/>
      <c r="B536" s="1"/>
      <c r="C536" s="1"/>
    </row>
    <row r="537" ht="15.75" customHeight="1">
      <c r="A537" s="1"/>
      <c r="B537" s="1"/>
      <c r="C537" s="1"/>
    </row>
    <row r="538" ht="15.75" customHeight="1">
      <c r="A538" s="1"/>
      <c r="B538" s="1"/>
      <c r="C538" s="1"/>
    </row>
    <row r="539" ht="15.75" customHeight="1">
      <c r="A539" s="1"/>
      <c r="B539" s="1"/>
      <c r="C539" s="1"/>
    </row>
    <row r="540" ht="15.75" customHeight="1">
      <c r="A540" s="1"/>
      <c r="B540" s="1"/>
      <c r="C540" s="1"/>
    </row>
    <row r="541" ht="15.75" customHeight="1">
      <c r="A541" s="1"/>
      <c r="B541" s="1"/>
      <c r="C541" s="1"/>
    </row>
    <row r="542" ht="15.75" customHeight="1">
      <c r="A542" s="1"/>
      <c r="B542" s="1"/>
      <c r="C542" s="1"/>
    </row>
    <row r="543" ht="15.75" customHeight="1">
      <c r="A543" s="1"/>
      <c r="B543" s="1"/>
      <c r="C543" s="1"/>
    </row>
    <row r="544" ht="15.75" customHeight="1">
      <c r="A544" s="1"/>
      <c r="B544" s="1"/>
      <c r="C544" s="1"/>
    </row>
    <row r="545" ht="15.75" customHeight="1">
      <c r="A545" s="1"/>
      <c r="B545" s="1"/>
      <c r="C545" s="1"/>
    </row>
    <row r="546" ht="15.75" customHeight="1">
      <c r="A546" s="1"/>
      <c r="B546" s="1"/>
      <c r="C546" s="1"/>
    </row>
    <row r="547" ht="15.75" customHeight="1">
      <c r="A547" s="1"/>
      <c r="B547" s="1"/>
      <c r="C547" s="1"/>
    </row>
    <row r="548" ht="15.75" customHeight="1">
      <c r="A548" s="1"/>
      <c r="B548" s="1"/>
      <c r="C548" s="1"/>
    </row>
    <row r="549" ht="15.75" customHeight="1">
      <c r="A549" s="1"/>
      <c r="B549" s="1"/>
      <c r="C549" s="1"/>
    </row>
    <row r="550" ht="15.75" customHeight="1">
      <c r="A550" s="1"/>
      <c r="B550" s="1"/>
      <c r="C550" s="1"/>
    </row>
    <row r="551" ht="15.75" customHeight="1">
      <c r="A551" s="1"/>
      <c r="B551" s="1"/>
      <c r="C551" s="1"/>
    </row>
    <row r="552" ht="15.75" customHeight="1">
      <c r="A552" s="1"/>
      <c r="B552" s="1"/>
      <c r="C552" s="1"/>
    </row>
    <row r="553" ht="15.75" customHeight="1">
      <c r="A553" s="1"/>
      <c r="B553" s="1"/>
      <c r="C553" s="1"/>
    </row>
    <row r="554" ht="15.75" customHeight="1">
      <c r="A554" s="1"/>
      <c r="B554" s="1"/>
      <c r="C554" s="1"/>
    </row>
    <row r="555" ht="15.75" customHeight="1">
      <c r="A555" s="1"/>
      <c r="B555" s="1"/>
      <c r="C555" s="1"/>
    </row>
    <row r="556" ht="15.75" customHeight="1">
      <c r="A556" s="1"/>
      <c r="B556" s="1"/>
      <c r="C556" s="1"/>
    </row>
    <row r="557" ht="15.75" customHeight="1">
      <c r="A557" s="1"/>
      <c r="B557" s="1"/>
      <c r="C557" s="1"/>
    </row>
    <row r="558" ht="15.75" customHeight="1">
      <c r="A558" s="1"/>
      <c r="B558" s="1"/>
      <c r="C558" s="1"/>
    </row>
    <row r="559" ht="15.75" customHeight="1">
      <c r="A559" s="1"/>
      <c r="B559" s="1"/>
      <c r="C559" s="1"/>
    </row>
    <row r="560" ht="15.75" customHeight="1">
      <c r="A560" s="1"/>
      <c r="B560" s="1"/>
      <c r="C560" s="1"/>
    </row>
    <row r="561" ht="15.75" customHeight="1">
      <c r="A561" s="1"/>
      <c r="B561" s="1"/>
      <c r="C561" s="1"/>
    </row>
    <row r="562" ht="15.75" customHeight="1">
      <c r="A562" s="1"/>
      <c r="B562" s="1"/>
      <c r="C562" s="1"/>
    </row>
    <row r="563" ht="15.75" customHeight="1">
      <c r="A563" s="1"/>
      <c r="B563" s="1"/>
      <c r="C563" s="1"/>
    </row>
    <row r="564" ht="15.75" customHeight="1">
      <c r="A564" s="1"/>
      <c r="B564" s="1"/>
      <c r="C564" s="1"/>
    </row>
    <row r="565" ht="15.75" customHeight="1">
      <c r="A565" s="1"/>
      <c r="B565" s="1"/>
      <c r="C565" s="1"/>
    </row>
    <row r="566" ht="15.75" customHeight="1">
      <c r="A566" s="1"/>
      <c r="B566" s="1"/>
      <c r="C566" s="1"/>
    </row>
    <row r="567" ht="15.75" customHeight="1">
      <c r="A567" s="1"/>
      <c r="B567" s="1"/>
      <c r="C567" s="1"/>
    </row>
    <row r="568" ht="15.75" customHeight="1">
      <c r="A568" s="1"/>
      <c r="B568" s="1"/>
      <c r="C568" s="1"/>
    </row>
    <row r="569" ht="15.75" customHeight="1">
      <c r="A569" s="1"/>
      <c r="B569" s="1"/>
      <c r="C569" s="1"/>
    </row>
    <row r="570" ht="15.75" customHeight="1">
      <c r="A570" s="1"/>
      <c r="B570" s="1"/>
      <c r="C570" s="1"/>
    </row>
  </sheetData>
  <autoFilter ref="$A$16:$AS$366">
    <sortState ref="A16:AS366">
      <sortCondition ref="A16:A366"/>
      <sortCondition ref="AS16:AS366"/>
    </sortState>
  </autoFilter>
  <conditionalFormatting sqref="D11:AR11">
    <cfRule type="colorScale" priority="1">
      <colorScale>
        <cfvo type="min"/>
        <cfvo type="formula" val="0.5"/>
        <cfvo type="max"/>
        <color rgb="FFFF0000"/>
        <color rgb="FFFFFF00"/>
        <color rgb="FF6AA84F"/>
      </colorScale>
    </cfRule>
  </conditionalFormatting>
  <conditionalFormatting sqref="AS11">
    <cfRule type="notContainsBlanks" dxfId="0" priority="2">
      <formula>LEN(TRIM(AS11))&gt;0</formula>
    </cfRule>
  </conditionalFormatting>
  <conditionalFormatting sqref="D10:AS10">
    <cfRule type="cellIs" dxfId="1" priority="3" operator="greaterThan">
      <formula>0.9*D13</formula>
    </cfRule>
  </conditionalFormatting>
  <conditionalFormatting sqref="D10:AR10">
    <cfRule type="cellIs" dxfId="2" priority="4" operator="between">
      <formula>0.8*D13</formula>
      <formula>0.90001*D13</formula>
    </cfRule>
  </conditionalFormatting>
  <conditionalFormatting sqref="D10:AR10">
    <cfRule type="cellIs" dxfId="3" priority="5" operator="between">
      <formula>0.7*D13</formula>
      <formula>0.80001*D13</formula>
    </cfRule>
  </conditionalFormatting>
  <conditionalFormatting sqref="D10:AR10">
    <cfRule type="cellIs" dxfId="4" priority="6" operator="between">
      <formula>0.6*D13</formula>
      <formula>0.70001*D13</formula>
    </cfRule>
  </conditionalFormatting>
  <conditionalFormatting sqref="D10:AR10">
    <cfRule type="cellIs" dxfId="5" priority="7" operator="between">
      <formula>0.5*D13</formula>
      <formula>0.6001*D13</formula>
    </cfRule>
  </conditionalFormatting>
  <conditionalFormatting sqref="D10:AR10">
    <cfRule type="cellIs" dxfId="6" priority="8" operator="between">
      <formula>0.4*D13</formula>
      <formula>0.5001*D13</formula>
    </cfRule>
  </conditionalFormatting>
  <conditionalFormatting sqref="D10:AR10">
    <cfRule type="cellIs" dxfId="7" priority="9" operator="between">
      <formula>0.3*D13</formula>
      <formula>0.4001*D13</formula>
    </cfRule>
  </conditionalFormatting>
  <conditionalFormatting sqref="D10:AR10">
    <cfRule type="cellIs" dxfId="8" priority="10" operator="between">
      <formula>0.2*D13</formula>
      <formula>0.30001*D13</formula>
    </cfRule>
  </conditionalFormatting>
  <conditionalFormatting sqref="D10:AR10">
    <cfRule type="cellIs" dxfId="9" priority="11" operator="between">
      <formula>0.1*D13</formula>
      <formula>0.2001*D13</formula>
    </cfRule>
  </conditionalFormatting>
  <conditionalFormatting sqref="D10:AR10">
    <cfRule type="cellIs" dxfId="10" priority="12" operator="lessThan">
      <formula>0.10001*D13</formula>
    </cfRule>
  </conditionalFormatting>
  <conditionalFormatting sqref="D17:AR366">
    <cfRule type="containsBlanks" dxfId="11" priority="13">
      <formula>LEN(TRIM(D17))=0</formula>
    </cfRule>
  </conditionalFormatting>
  <conditionalFormatting sqref="D17:AR366">
    <cfRule type="cellIs" dxfId="12" priority="14" operator="equal">
      <formula>0</formula>
    </cfRule>
  </conditionalFormatting>
  <conditionalFormatting sqref="D17:AR366">
    <cfRule type="cellIs" dxfId="13" priority="15" operator="equal">
      <formula>D$13</formula>
    </cfRule>
  </conditionalFormatting>
  <conditionalFormatting sqref="D17:AR366">
    <cfRule type="cellIs" dxfId="14" priority="16" operator="notEqual">
      <formula>D$13</formula>
    </cfRule>
  </conditionalFormatting>
  <dataValidations>
    <dataValidation type="decimal" allowBlank="1" showErrorMessage="1" sqref="D17:AR366">
      <formula1>0.0</formula1>
      <formula2>D$13</formula2>
    </dataValidation>
  </dataValidations>
  <printOptions/>
  <pageMargins bottom="0.75" footer="0.0" header="0.0" left="0.7" right="0.7" top="0.75"/>
  <pageSetup paperSize="9" scale="45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0.1" defaultRowHeight="15.0"/>
  <cols>
    <col customWidth="1" min="1" max="1" width="7.6"/>
    <col customWidth="1" min="2" max="2" width="4.9"/>
    <col customWidth="1" min="3" max="3" width="28.8"/>
    <col customWidth="1" min="4" max="4" width="5.6"/>
    <col customWidth="1" min="5" max="5" width="1.4"/>
    <col customWidth="1" min="6" max="6" width="5.6"/>
    <col customWidth="1" min="7" max="8" width="1.4"/>
    <col customWidth="1" min="9" max="9" width="11.3"/>
    <col customWidth="1" min="10" max="10" width="24.6"/>
    <col customWidth="1" min="11" max="11" width="4.8"/>
    <col customWidth="1" min="12" max="12" width="1.8"/>
    <col customWidth="1" min="13" max="13" width="4.2"/>
    <col customWidth="1" min="14" max="25" width="10.6"/>
  </cols>
  <sheetData>
    <row r="1">
      <c r="A1" s="51" t="s">
        <v>68</v>
      </c>
      <c r="B1" s="52"/>
      <c r="C1" s="1"/>
      <c r="D1" s="53"/>
      <c r="E1" s="36"/>
      <c r="F1" s="1"/>
      <c r="G1" s="53"/>
      <c r="H1" s="1"/>
      <c r="I1" s="1"/>
      <c r="J1" s="1"/>
      <c r="K1" s="1"/>
      <c r="L1" s="36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1"/>
      <c r="B2" s="54"/>
      <c r="C2" s="1"/>
      <c r="D2" s="53"/>
      <c r="E2" s="36"/>
      <c r="F2" s="1"/>
      <c r="G2" s="53"/>
      <c r="H2" s="1"/>
      <c r="I2" s="1"/>
      <c r="J2" s="1"/>
      <c r="K2" s="1"/>
      <c r="L2" s="3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54" t="s">
        <v>69</v>
      </c>
      <c r="B3" s="54"/>
      <c r="C3" s="1"/>
      <c r="D3" s="53"/>
      <c r="E3" s="36"/>
      <c r="F3" s="1"/>
      <c r="G3" s="53"/>
      <c r="H3" s="1"/>
      <c r="I3" s="1"/>
      <c r="J3" s="1"/>
      <c r="K3" s="1"/>
      <c r="L3" s="36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36"/>
      <c r="B4" s="36"/>
      <c r="C4" s="36"/>
      <c r="D4" s="53"/>
      <c r="E4" s="36"/>
      <c r="F4" s="36"/>
      <c r="G4" s="53"/>
      <c r="H4" s="36"/>
      <c r="I4" s="36"/>
      <c r="J4" s="1"/>
      <c r="K4" s="1"/>
      <c r="L4" s="36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36"/>
      <c r="B5" s="36"/>
      <c r="C5" s="36"/>
      <c r="D5" s="53"/>
      <c r="E5" s="36"/>
      <c r="F5" s="36"/>
      <c r="G5" s="53"/>
      <c r="H5" s="36"/>
      <c r="I5" s="36"/>
      <c r="J5" s="1"/>
      <c r="K5" s="1"/>
      <c r="L5" s="36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6.0" customHeight="1">
      <c r="A6" s="1"/>
      <c r="B6" s="55"/>
      <c r="C6" s="56" t="s">
        <v>70</v>
      </c>
      <c r="D6" s="57"/>
      <c r="E6" s="58"/>
      <c r="F6" s="59"/>
      <c r="G6" s="53"/>
      <c r="H6" s="36"/>
      <c r="I6" s="36"/>
      <c r="J6" s="60" t="s">
        <v>71</v>
      </c>
      <c r="K6" s="57"/>
      <c r="L6" s="58"/>
      <c r="M6" s="59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61" t="s">
        <v>72</v>
      </c>
      <c r="D7" s="62">
        <f>SUMIFS($D$23:$D$63,$J$23:$J$63,$C7,$C$23:$C$63,"Living and non-living things")</f>
        <v>0</v>
      </c>
      <c r="E7" s="36" t="s">
        <v>73</v>
      </c>
      <c r="F7" s="63">
        <f>SUMIFS($F$23:$F$63,$J$23:$J$63,$C7,$C$23:$C$63,"Living and non-living things")</f>
        <v>2</v>
      </c>
      <c r="G7" s="53"/>
      <c r="H7" s="36"/>
      <c r="I7" s="36"/>
      <c r="J7" s="64" t="s">
        <v>74</v>
      </c>
      <c r="K7" s="65">
        <f>SUMIFS($D$23:$D$62,$J$23:$J$62,$J7,$C$23:$C$62,"Planning scientific enquiry")</f>
        <v>0</v>
      </c>
      <c r="L7" s="45" t="s">
        <v>73</v>
      </c>
      <c r="M7" s="66">
        <f>SUMIFS($F$23:$F$63,$J$23:$J$63,$J7,$C$23:$C$63,"Planning scientific enquiry")</f>
        <v>4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"/>
      <c r="B8" s="1"/>
      <c r="C8" s="47" t="s">
        <v>75</v>
      </c>
      <c r="D8" s="62">
        <f>SUMIFS($D$23:$D$62,$J$23:$J$62,$C8,$C$23:$C$62,"Plants")</f>
        <v>0</v>
      </c>
      <c r="E8" s="36" t="s">
        <v>73</v>
      </c>
      <c r="F8" s="63">
        <f>SUMIFS($F$23:$F$62,$J$23:$J$62,$C8,$C$23:$C$62,"Plants")</f>
        <v>3</v>
      </c>
      <c r="G8" s="53"/>
      <c r="H8" s="36"/>
      <c r="I8" s="36"/>
      <c r="J8" s="67" t="s">
        <v>76</v>
      </c>
      <c r="K8" s="62">
        <f>SUMIFS($D$23:$D$62,$J$23:$J$62,$J8,$C$23:$C$62,"Accuracy and precision")</f>
        <v>0</v>
      </c>
      <c r="L8" s="36" t="s">
        <v>73</v>
      </c>
      <c r="M8" s="63">
        <f>SUMIFS($F$23:$F$63,$J$23:$J$63,$J8,$C$23:$C$63,"Accuracy and precision")</f>
        <v>2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1"/>
      <c r="B9" s="1"/>
      <c r="C9" s="47" t="s">
        <v>77</v>
      </c>
      <c r="D9" s="62">
        <f>SUMIFS($D$23:$D$62,$J$23:$J$62,$C9,$C$23:$C$62,"Food chains")</f>
        <v>0</v>
      </c>
      <c r="E9" s="36" t="s">
        <v>73</v>
      </c>
      <c r="F9" s="63">
        <f>SUMIFS($F$23:$F$62,$J$23:$J$62,$C9,$C$23:$C$62,"Food chains")</f>
        <v>2</v>
      </c>
      <c r="G9" s="53"/>
      <c r="H9" s="36"/>
      <c r="I9" s="36"/>
      <c r="J9" s="67" t="s">
        <v>78</v>
      </c>
      <c r="K9" s="62">
        <f>SUMIFS($D$23:$D$62,$J$23:$J$62,$J9,$C$23:$C$62,"Repeatability")</f>
        <v>0</v>
      </c>
      <c r="L9" s="36" t="s">
        <v>73</v>
      </c>
      <c r="M9" s="63">
        <f>SUMIFS($F$23:$F$63,$J$23:$J$63,$J9,$C$23:$C$63,"Repeatability")</f>
        <v>2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1"/>
      <c r="B10" s="1"/>
      <c r="C10" s="47" t="s">
        <v>79</v>
      </c>
      <c r="D10" s="62">
        <f>SUMIFS($D$23:$D$62,$J$23:$J$62,$C10,$C$23:$C$62,"States of matter")</f>
        <v>0</v>
      </c>
      <c r="E10" s="36" t="s">
        <v>73</v>
      </c>
      <c r="F10" s="63">
        <f>SUMIFS($F$23:$F$62,$J$23:$J$62,$C10,$C$23:$C$62,"States of matter")</f>
        <v>3</v>
      </c>
      <c r="G10" s="53"/>
      <c r="H10" s="36"/>
      <c r="I10" s="36"/>
      <c r="J10" s="67" t="s">
        <v>80</v>
      </c>
      <c r="K10" s="62">
        <f>SUMIFS($D$23:$D$62,$J$23:$J$62,$J10,$C$23:$C$62,"Hazards, risks and precautions")</f>
        <v>0</v>
      </c>
      <c r="L10" s="36" t="s">
        <v>73</v>
      </c>
      <c r="M10" s="63">
        <f>SUMIFS($F$23:$F$63,$J$23:$J$63,$J10,$C$23:$C$63,"Hazards, risks and precautions")</f>
        <v>2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1"/>
      <c r="B11" s="1"/>
      <c r="C11" s="47" t="s">
        <v>81</v>
      </c>
      <c r="D11" s="62">
        <f>SUMIFS($D$23:$D$62,$J$23:$J$62,$C11,$C$23:$C$62,"Physical properties of materials")</f>
        <v>0</v>
      </c>
      <c r="E11" s="36" t="s">
        <v>73</v>
      </c>
      <c r="F11" s="63">
        <f>SUMIFS($F$23:$F$62,$J$23:$J$62,$C11,$C$23:$C$62,"Physical properties of materials")</f>
        <v>3</v>
      </c>
      <c r="G11" s="53"/>
      <c r="H11" s="36"/>
      <c r="I11" s="36"/>
      <c r="J11" s="67" t="s">
        <v>82</v>
      </c>
      <c r="K11" s="62">
        <f>SUMIFS($D$23:$D$62,$J$23:$J$62,$J11,$C$23:$C$62,"Equipment")</f>
        <v>0</v>
      </c>
      <c r="L11" s="36" t="s">
        <v>73</v>
      </c>
      <c r="M11" s="63">
        <f>SUMIFS($F$23:$F$63,$J$23:$J$63,$J11,$C$23:$C$63,"Equipment")</f>
        <v>2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1"/>
      <c r="B12" s="1"/>
      <c r="C12" s="47" t="s">
        <v>83</v>
      </c>
      <c r="D12" s="62">
        <f>SUMIFS($D$23:$D$62,$J$23:$J$62,$C12,$C$23:$C$62,"Reversible and non-reversible changes")</f>
        <v>0</v>
      </c>
      <c r="E12" s="36" t="s">
        <v>73</v>
      </c>
      <c r="F12" s="63">
        <f>SUMIFS($F$23:$F$62,$J$23:$J$62,$C12,$C$23:$C$62,"Reversible and non-reversible changes")</f>
        <v>3</v>
      </c>
      <c r="G12" s="53"/>
      <c r="H12" s="36"/>
      <c r="I12" s="36"/>
      <c r="J12" s="67" t="s">
        <v>84</v>
      </c>
      <c r="K12" s="62">
        <f>SUMIFS($D$23:$D$62,$J$23:$J$62,$J12,$C$23:$C$62,"Measurement")</f>
        <v>0</v>
      </c>
      <c r="L12" s="36" t="s">
        <v>73</v>
      </c>
      <c r="M12" s="63">
        <f>SUMIFS($F$23:$F$63,$J$23:$J$63,$J12,$C$23:$C$63,"Measurement")</f>
        <v>2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47" t="s">
        <v>85</v>
      </c>
      <c r="D13" s="62">
        <f>SUMIFS($D$23:$D$62,$J$23:$J$62,$C13,$C$23:$C$62,"Forces")</f>
        <v>0</v>
      </c>
      <c r="E13" s="36" t="s">
        <v>73</v>
      </c>
      <c r="F13" s="63">
        <f>SUMIFS($F$23:$F$62,$J$23:$J$62,$C13,$C$23:$C$62,"Forces")</f>
        <v>3</v>
      </c>
      <c r="G13" s="53"/>
      <c r="H13" s="36"/>
      <c r="I13" s="36"/>
      <c r="J13" s="67" t="s">
        <v>86</v>
      </c>
      <c r="K13" s="62">
        <f>SUMIFS($D$23:$D$62,$J$23:$J$62,$J13,$C$23:$C$62,"Units")</f>
        <v>0</v>
      </c>
      <c r="L13" s="36" t="s">
        <v>73</v>
      </c>
      <c r="M13" s="63">
        <f>SUMIFS($F$23:$F$63,$J$23:$J$63,$J13,$C$23:$C$63,"Units")</f>
        <v>2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47" t="s">
        <v>87</v>
      </c>
      <c r="D14" s="62">
        <f>SUMIFS($D$23:$D$62,$J$23:$J$62,$C14,$C$23:$C$62,"Behaviour of light")</f>
        <v>0</v>
      </c>
      <c r="E14" s="36" t="s">
        <v>73</v>
      </c>
      <c r="F14" s="63">
        <f>SUMIFS($F$23:$F$62,$J$23:$J$62,$C14,$C$23:$C$62,"Behaviour of light")</f>
        <v>4</v>
      </c>
      <c r="G14" s="53"/>
      <c r="H14" s="36"/>
      <c r="I14" s="36"/>
      <c r="J14" s="67" t="s">
        <v>88</v>
      </c>
      <c r="K14" s="62">
        <f>SUMIFS($D$23:$D$62,$J$23:$J$62,$J14,$C$23:$C$62,"Tables")</f>
        <v>0</v>
      </c>
      <c r="L14" s="36" t="s">
        <v>73</v>
      </c>
      <c r="M14" s="63">
        <f>SUMIFS($F$23:$F$63,$J$23:$J$63,$J14,$C$23:$C$63,"Tables")</f>
        <v>2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47" t="s">
        <v>89</v>
      </c>
      <c r="D15" s="62">
        <f>SUMIFS($D$23:$D$62,$J$23:$J$62,$C15,$C$23:$C$62,"Electricity")</f>
        <v>0</v>
      </c>
      <c r="E15" s="36" t="s">
        <v>73</v>
      </c>
      <c r="F15" s="63">
        <f>SUMIFS($F$23:$F$62,$J$23:$J$62,$C15,$C$23:$C$62,"Electricity")</f>
        <v>2</v>
      </c>
      <c r="G15" s="53"/>
      <c r="H15" s="36"/>
      <c r="I15" s="36"/>
      <c r="J15" s="67" t="s">
        <v>90</v>
      </c>
      <c r="K15" s="62">
        <f>SUMIFS($D$23:$D$62,$J$23:$J$62,$J15,$C$23:$C$62,"Graphs")</f>
        <v>0</v>
      </c>
      <c r="L15" s="36" t="s">
        <v>73</v>
      </c>
      <c r="M15" s="63">
        <f>SUMIFS($F$23:$F$63,$J$23:$J$63,$J15,$C$23:$C$63,"Graphs")</f>
        <v>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36"/>
      <c r="C16" s="68" t="s">
        <v>91</v>
      </c>
      <c r="D16" s="69">
        <f>SUM(D7:D15)</f>
        <v>0</v>
      </c>
      <c r="E16" s="70" t="s">
        <v>73</v>
      </c>
      <c r="F16" s="71">
        <f>SUM(F7:F15)</f>
        <v>25</v>
      </c>
      <c r="G16" s="53"/>
      <c r="H16" s="36"/>
      <c r="I16" s="36"/>
      <c r="J16" s="72" t="s">
        <v>92</v>
      </c>
      <c r="K16" s="73">
        <f>SUMIFS($D$23:$D$62,$J$23:$J$62,$J16,$C$23:$C$62,"Conclusions")</f>
        <v>0</v>
      </c>
      <c r="L16" s="74" t="s">
        <v>73</v>
      </c>
      <c r="M16" s="63">
        <f>SUMIFS($F$23:$F$63,$J$23:$J$63,$J16,$C$23:$C$63,"Conclusions")</f>
        <v>4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36"/>
      <c r="C17" s="1"/>
      <c r="D17" s="53"/>
      <c r="E17" s="36"/>
      <c r="F17" s="1"/>
      <c r="G17" s="53"/>
      <c r="H17" s="1"/>
      <c r="I17" s="1"/>
      <c r="J17" s="75" t="s">
        <v>91</v>
      </c>
      <c r="K17" s="76">
        <f>SUM(K7:K16)</f>
        <v>0</v>
      </c>
      <c r="L17" s="77" t="s">
        <v>73</v>
      </c>
      <c r="M17" s="71">
        <f>SUM(M7:M16)</f>
        <v>25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>
      <c r="A18" s="1"/>
      <c r="B18" s="36"/>
      <c r="C18" s="1"/>
      <c r="D18" s="53"/>
      <c r="E18" s="36"/>
      <c r="F18" s="1"/>
      <c r="G18" s="53"/>
      <c r="H18" s="1"/>
      <c r="I18" s="1"/>
      <c r="J18" s="1"/>
      <c r="K18" s="1"/>
      <c r="L18" s="36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>
      <c r="A19" s="1"/>
      <c r="B19" s="36"/>
      <c r="C19" s="1"/>
      <c r="D19" s="53"/>
      <c r="E19" s="36"/>
      <c r="F19" s="1"/>
      <c r="G19" s="53"/>
      <c r="H19" s="1"/>
      <c r="I19" s="1"/>
      <c r="J19" s="1"/>
      <c r="K19" s="1"/>
      <c r="L19" s="36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>
      <c r="A20" s="1"/>
      <c r="B20" s="36"/>
      <c r="C20" s="1"/>
      <c r="D20" s="53"/>
      <c r="E20" s="36"/>
      <c r="F20" s="1"/>
      <c r="G20" s="53"/>
      <c r="H20" s="1"/>
      <c r="I20" s="1"/>
      <c r="J20" s="1"/>
      <c r="K20" s="1"/>
      <c r="L20" s="36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>
      <c r="A21" s="1"/>
      <c r="B21" s="36"/>
      <c r="C21" s="1"/>
      <c r="D21" s="53"/>
      <c r="E21" s="36"/>
      <c r="F21" s="1"/>
      <c r="G21" s="78"/>
      <c r="H21" s="79"/>
      <c r="I21" s="79"/>
      <c r="J21" s="79"/>
      <c r="K21" s="79"/>
      <c r="L21" s="36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36.0" customHeight="1">
      <c r="A22" s="1"/>
      <c r="B22" s="80" t="s">
        <v>93</v>
      </c>
      <c r="C22" s="80" t="s">
        <v>94</v>
      </c>
      <c r="D22" s="81" t="s">
        <v>95</v>
      </c>
      <c r="E22" s="82"/>
      <c r="F22" s="83"/>
      <c r="G22" s="57"/>
      <c r="H22" s="58"/>
      <c r="I22" s="59"/>
      <c r="J22" s="84" t="s">
        <v>96</v>
      </c>
      <c r="K22" s="84" t="s">
        <v>97</v>
      </c>
      <c r="L22" s="36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5.75" customHeight="1">
      <c r="A23" s="1"/>
      <c r="B23" s="85" t="s">
        <v>24</v>
      </c>
      <c r="C23" s="61" t="s">
        <v>72</v>
      </c>
      <c r="D23" s="65" t="str">
        <f t="shared" ref="D23:D63" si="1">IFERROR(AVERAGE(INDIRECT(CONCATENATE("Marksheet!R17C",ROW()-19,":R366C",ROW()-19),FALSE)),"")</f>
        <v/>
      </c>
      <c r="E23" s="45" t="s">
        <v>73</v>
      </c>
      <c r="F23" s="86">
        <v>2.0</v>
      </c>
      <c r="G23" s="87" t="s">
        <v>70</v>
      </c>
      <c r="H23" s="82"/>
      <c r="I23" s="83"/>
      <c r="J23" s="88" t="s">
        <v>72</v>
      </c>
      <c r="K23" s="88" t="s">
        <v>70</v>
      </c>
      <c r="L23" s="36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38" t="s">
        <v>25</v>
      </c>
      <c r="C24" s="47" t="s">
        <v>84</v>
      </c>
      <c r="D24" s="62" t="str">
        <f t="shared" si="1"/>
        <v/>
      </c>
      <c r="E24" s="36" t="s">
        <v>73</v>
      </c>
      <c r="F24" s="49">
        <v>1.0</v>
      </c>
      <c r="G24" s="89" t="s">
        <v>71</v>
      </c>
      <c r="I24" s="90"/>
      <c r="J24" s="88" t="s">
        <v>84</v>
      </c>
      <c r="K24" s="88" t="s">
        <v>71</v>
      </c>
      <c r="L24" s="36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38" t="s">
        <v>26</v>
      </c>
      <c r="C25" s="47" t="s">
        <v>88</v>
      </c>
      <c r="D25" s="62" t="str">
        <f t="shared" si="1"/>
        <v/>
      </c>
      <c r="E25" s="36" t="s">
        <v>73</v>
      </c>
      <c r="F25" s="49">
        <v>1.0</v>
      </c>
      <c r="G25" s="89" t="s">
        <v>71</v>
      </c>
      <c r="I25" s="90"/>
      <c r="J25" s="88" t="s">
        <v>88</v>
      </c>
      <c r="K25" s="88" t="s">
        <v>71</v>
      </c>
      <c r="L25" s="36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38" t="s">
        <v>27</v>
      </c>
      <c r="C26" s="47" t="s">
        <v>75</v>
      </c>
      <c r="D26" s="62" t="str">
        <f t="shared" si="1"/>
        <v/>
      </c>
      <c r="E26" s="36" t="s">
        <v>73</v>
      </c>
      <c r="F26" s="49">
        <v>1.0</v>
      </c>
      <c r="G26" s="89" t="s">
        <v>70</v>
      </c>
      <c r="I26" s="90"/>
      <c r="J26" s="88" t="s">
        <v>75</v>
      </c>
      <c r="K26" s="88" t="s">
        <v>70</v>
      </c>
      <c r="L26" s="36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38" t="s">
        <v>28</v>
      </c>
      <c r="C27" s="47" t="s">
        <v>77</v>
      </c>
      <c r="D27" s="62" t="str">
        <f t="shared" si="1"/>
        <v/>
      </c>
      <c r="E27" s="36" t="s">
        <v>73</v>
      </c>
      <c r="F27" s="49">
        <v>2.0</v>
      </c>
      <c r="G27" s="89" t="s">
        <v>70</v>
      </c>
      <c r="I27" s="90"/>
      <c r="J27" s="88" t="s">
        <v>77</v>
      </c>
      <c r="K27" s="88" t="s">
        <v>70</v>
      </c>
      <c r="L27" s="36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38" t="s">
        <v>29</v>
      </c>
      <c r="C28" s="47" t="s">
        <v>79</v>
      </c>
      <c r="D28" s="62" t="str">
        <f t="shared" si="1"/>
        <v/>
      </c>
      <c r="E28" s="36" t="s">
        <v>73</v>
      </c>
      <c r="F28" s="49">
        <v>1.0</v>
      </c>
      <c r="G28" s="89" t="s">
        <v>70</v>
      </c>
      <c r="I28" s="90"/>
      <c r="J28" s="88" t="s">
        <v>79</v>
      </c>
      <c r="K28" s="88" t="s">
        <v>70</v>
      </c>
      <c r="L28" s="36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38" t="s">
        <v>30</v>
      </c>
      <c r="C29" s="47" t="s">
        <v>90</v>
      </c>
      <c r="D29" s="62" t="str">
        <f t="shared" si="1"/>
        <v/>
      </c>
      <c r="E29" s="36" t="s">
        <v>73</v>
      </c>
      <c r="F29" s="49">
        <v>1.0</v>
      </c>
      <c r="G29" s="89" t="s">
        <v>71</v>
      </c>
      <c r="I29" s="90"/>
      <c r="J29" s="88" t="s">
        <v>90</v>
      </c>
      <c r="K29" s="88" t="s">
        <v>71</v>
      </c>
      <c r="L29" s="36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38" t="s">
        <v>31</v>
      </c>
      <c r="C30" s="47" t="s">
        <v>75</v>
      </c>
      <c r="D30" s="62" t="str">
        <f t="shared" si="1"/>
        <v/>
      </c>
      <c r="E30" s="36" t="s">
        <v>73</v>
      </c>
      <c r="F30" s="49">
        <v>1.0</v>
      </c>
      <c r="G30" s="89" t="s">
        <v>70</v>
      </c>
      <c r="I30" s="90"/>
      <c r="J30" s="88" t="s">
        <v>75</v>
      </c>
      <c r="K30" s="88" t="s">
        <v>71</v>
      </c>
      <c r="L30" s="36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38" t="s">
        <v>32</v>
      </c>
      <c r="C31" s="47" t="s">
        <v>83</v>
      </c>
      <c r="D31" s="62" t="str">
        <f t="shared" si="1"/>
        <v/>
      </c>
      <c r="E31" s="36" t="s">
        <v>73</v>
      </c>
      <c r="F31" s="49">
        <v>2.0</v>
      </c>
      <c r="G31" s="89" t="s">
        <v>70</v>
      </c>
      <c r="I31" s="90"/>
      <c r="J31" s="88" t="s">
        <v>83</v>
      </c>
      <c r="K31" s="88" t="s">
        <v>70</v>
      </c>
      <c r="L31" s="36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38" t="s">
        <v>33</v>
      </c>
      <c r="C32" s="47" t="s">
        <v>86</v>
      </c>
      <c r="D32" s="62" t="str">
        <f t="shared" si="1"/>
        <v/>
      </c>
      <c r="E32" s="36" t="s">
        <v>73</v>
      </c>
      <c r="F32" s="49">
        <v>1.0</v>
      </c>
      <c r="G32" s="89" t="s">
        <v>71</v>
      </c>
      <c r="I32" s="90"/>
      <c r="J32" s="88" t="s">
        <v>86</v>
      </c>
      <c r="K32" s="88" t="s">
        <v>70</v>
      </c>
      <c r="L32" s="36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38" t="s">
        <v>34</v>
      </c>
      <c r="C33" s="47" t="s">
        <v>80</v>
      </c>
      <c r="D33" s="62" t="str">
        <f t="shared" si="1"/>
        <v/>
      </c>
      <c r="E33" s="36" t="s">
        <v>73</v>
      </c>
      <c r="F33" s="49">
        <v>1.0</v>
      </c>
      <c r="G33" s="89" t="s">
        <v>71</v>
      </c>
      <c r="I33" s="90"/>
      <c r="J33" s="88" t="s">
        <v>80</v>
      </c>
      <c r="K33" s="88" t="s">
        <v>70</v>
      </c>
      <c r="L33" s="36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38" t="s">
        <v>35</v>
      </c>
      <c r="C34" s="47" t="s">
        <v>79</v>
      </c>
      <c r="D34" s="62" t="str">
        <f t="shared" si="1"/>
        <v/>
      </c>
      <c r="E34" s="36" t="s">
        <v>73</v>
      </c>
      <c r="F34" s="49">
        <v>1.0</v>
      </c>
      <c r="G34" s="89" t="s">
        <v>70</v>
      </c>
      <c r="I34" s="90"/>
      <c r="J34" s="88" t="s">
        <v>79</v>
      </c>
      <c r="K34" s="88" t="s">
        <v>70</v>
      </c>
      <c r="L34" s="36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38" t="s">
        <v>36</v>
      </c>
      <c r="C35" s="47" t="s">
        <v>83</v>
      </c>
      <c r="D35" s="62" t="str">
        <f t="shared" si="1"/>
        <v/>
      </c>
      <c r="E35" s="36" t="s">
        <v>73</v>
      </c>
      <c r="F35" s="49">
        <v>1.0</v>
      </c>
      <c r="G35" s="89" t="s">
        <v>70</v>
      </c>
      <c r="I35" s="90"/>
      <c r="J35" s="88" t="s">
        <v>83</v>
      </c>
      <c r="K35" s="88" t="s">
        <v>70</v>
      </c>
      <c r="L35" s="36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38" t="s">
        <v>37</v>
      </c>
      <c r="C36" s="47" t="s">
        <v>82</v>
      </c>
      <c r="D36" s="62" t="str">
        <f t="shared" si="1"/>
        <v/>
      </c>
      <c r="E36" s="36" t="s">
        <v>73</v>
      </c>
      <c r="F36" s="49">
        <v>2.0</v>
      </c>
      <c r="G36" s="89" t="s">
        <v>71</v>
      </c>
      <c r="I36" s="90"/>
      <c r="J36" s="88" t="s">
        <v>82</v>
      </c>
      <c r="K36" s="88" t="s">
        <v>71</v>
      </c>
      <c r="L36" s="36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38" t="s">
        <v>38</v>
      </c>
      <c r="C37" s="47" t="s">
        <v>76</v>
      </c>
      <c r="D37" s="62" t="str">
        <f t="shared" si="1"/>
        <v/>
      </c>
      <c r="E37" s="36" t="s">
        <v>73</v>
      </c>
      <c r="F37" s="49">
        <v>1.0</v>
      </c>
      <c r="G37" s="89" t="s">
        <v>71</v>
      </c>
      <c r="I37" s="90"/>
      <c r="J37" s="88" t="s">
        <v>76</v>
      </c>
      <c r="K37" s="88" t="s">
        <v>71</v>
      </c>
      <c r="L37" s="36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38" t="s">
        <v>39</v>
      </c>
      <c r="C38" s="47" t="s">
        <v>92</v>
      </c>
      <c r="D38" s="62" t="str">
        <f t="shared" si="1"/>
        <v/>
      </c>
      <c r="E38" s="36" t="s">
        <v>73</v>
      </c>
      <c r="F38" s="49">
        <v>1.0</v>
      </c>
      <c r="G38" s="89" t="s">
        <v>71</v>
      </c>
      <c r="I38" s="90"/>
      <c r="J38" s="88" t="s">
        <v>92</v>
      </c>
      <c r="K38" s="88" t="s">
        <v>71</v>
      </c>
      <c r="L38" s="36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38" t="s">
        <v>40</v>
      </c>
      <c r="C39" s="47" t="s">
        <v>80</v>
      </c>
      <c r="D39" s="62" t="str">
        <f t="shared" si="1"/>
        <v/>
      </c>
      <c r="E39" s="36" t="s">
        <v>73</v>
      </c>
      <c r="F39" s="49">
        <v>1.0</v>
      </c>
      <c r="G39" s="89" t="s">
        <v>71</v>
      </c>
      <c r="I39" s="90"/>
      <c r="J39" s="88" t="s">
        <v>80</v>
      </c>
      <c r="K39" s="88" t="s">
        <v>71</v>
      </c>
      <c r="L39" s="36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38" t="s">
        <v>41</v>
      </c>
      <c r="C40" s="47" t="s">
        <v>89</v>
      </c>
      <c r="D40" s="62" t="str">
        <f t="shared" si="1"/>
        <v/>
      </c>
      <c r="E40" s="36" t="s">
        <v>73</v>
      </c>
      <c r="F40" s="49">
        <v>1.0</v>
      </c>
      <c r="G40" s="89" t="s">
        <v>70</v>
      </c>
      <c r="I40" s="90"/>
      <c r="J40" s="88" t="s">
        <v>89</v>
      </c>
      <c r="K40" s="88" t="s">
        <v>70</v>
      </c>
      <c r="L40" s="36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38" t="s">
        <v>42</v>
      </c>
      <c r="C41" s="47" t="s">
        <v>81</v>
      </c>
      <c r="D41" s="62" t="str">
        <f t="shared" si="1"/>
        <v/>
      </c>
      <c r="E41" s="36" t="s">
        <v>73</v>
      </c>
      <c r="F41" s="49">
        <v>1.0</v>
      </c>
      <c r="G41" s="89" t="s">
        <v>70</v>
      </c>
      <c r="I41" s="90"/>
      <c r="J41" s="88" t="s">
        <v>81</v>
      </c>
      <c r="K41" s="88" t="s">
        <v>71</v>
      </c>
      <c r="L41" s="36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38" t="s">
        <v>43</v>
      </c>
      <c r="C42" s="47" t="s">
        <v>89</v>
      </c>
      <c r="D42" s="62" t="str">
        <f t="shared" si="1"/>
        <v/>
      </c>
      <c r="E42" s="36" t="s">
        <v>73</v>
      </c>
      <c r="F42" s="49">
        <v>1.0</v>
      </c>
      <c r="G42" s="89" t="s">
        <v>70</v>
      </c>
      <c r="I42" s="90"/>
      <c r="J42" s="88" t="s">
        <v>89</v>
      </c>
      <c r="K42" s="88" t="s">
        <v>71</v>
      </c>
      <c r="L42" s="36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38" t="s">
        <v>44</v>
      </c>
      <c r="C43" s="47" t="s">
        <v>74</v>
      </c>
      <c r="D43" s="62" t="str">
        <f t="shared" si="1"/>
        <v/>
      </c>
      <c r="E43" s="36" t="s">
        <v>73</v>
      </c>
      <c r="F43" s="49">
        <v>2.0</v>
      </c>
      <c r="G43" s="89" t="s">
        <v>71</v>
      </c>
      <c r="I43" s="90"/>
      <c r="J43" s="88" t="s">
        <v>74</v>
      </c>
      <c r="K43" s="88" t="s">
        <v>70</v>
      </c>
      <c r="L43" s="36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38" t="s">
        <v>45</v>
      </c>
      <c r="C44" s="47" t="s">
        <v>86</v>
      </c>
      <c r="D44" s="62" t="str">
        <f t="shared" si="1"/>
        <v/>
      </c>
      <c r="E44" s="36" t="s">
        <v>73</v>
      </c>
      <c r="F44" s="49">
        <v>1.0</v>
      </c>
      <c r="G44" s="89" t="s">
        <v>71</v>
      </c>
      <c r="I44" s="90"/>
      <c r="J44" s="88" t="s">
        <v>86</v>
      </c>
      <c r="K44" s="88" t="s">
        <v>71</v>
      </c>
      <c r="L44" s="36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38" t="s">
        <v>46</v>
      </c>
      <c r="C45" s="47" t="s">
        <v>85</v>
      </c>
      <c r="D45" s="62" t="str">
        <f t="shared" si="1"/>
        <v/>
      </c>
      <c r="E45" s="36" t="s">
        <v>73</v>
      </c>
      <c r="F45" s="49">
        <v>1.0</v>
      </c>
      <c r="G45" s="89" t="s">
        <v>70</v>
      </c>
      <c r="I45" s="90"/>
      <c r="J45" s="88" t="s">
        <v>85</v>
      </c>
      <c r="K45" s="88" t="s">
        <v>70</v>
      </c>
      <c r="L45" s="36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38" t="s">
        <v>47</v>
      </c>
      <c r="C46" s="47" t="s">
        <v>88</v>
      </c>
      <c r="D46" s="62" t="str">
        <f t="shared" si="1"/>
        <v/>
      </c>
      <c r="E46" s="36" t="s">
        <v>73</v>
      </c>
      <c r="F46" s="49">
        <v>1.0</v>
      </c>
      <c r="G46" s="89" t="s">
        <v>71</v>
      </c>
      <c r="I46" s="90"/>
      <c r="J46" s="88" t="s">
        <v>88</v>
      </c>
      <c r="K46" s="88" t="s">
        <v>71</v>
      </c>
      <c r="L46" s="36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38" t="s">
        <v>48</v>
      </c>
      <c r="C47" s="47" t="s">
        <v>87</v>
      </c>
      <c r="D47" s="62" t="str">
        <f t="shared" si="1"/>
        <v/>
      </c>
      <c r="E47" s="36" t="s">
        <v>73</v>
      </c>
      <c r="F47" s="49">
        <v>1.0</v>
      </c>
      <c r="G47" s="89" t="s">
        <v>70</v>
      </c>
      <c r="I47" s="90"/>
      <c r="J47" s="88" t="s">
        <v>87</v>
      </c>
      <c r="K47" s="88" t="s">
        <v>71</v>
      </c>
      <c r="L47" s="36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38" t="s">
        <v>49</v>
      </c>
      <c r="C48" s="47" t="s">
        <v>87</v>
      </c>
      <c r="D48" s="62" t="str">
        <f t="shared" si="1"/>
        <v/>
      </c>
      <c r="E48" s="36" t="s">
        <v>73</v>
      </c>
      <c r="F48" s="49">
        <v>2.0</v>
      </c>
      <c r="G48" s="89" t="s">
        <v>70</v>
      </c>
      <c r="I48" s="90"/>
      <c r="J48" s="88" t="s">
        <v>87</v>
      </c>
      <c r="K48" s="88" t="s">
        <v>71</v>
      </c>
      <c r="L48" s="36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38" t="s">
        <v>50</v>
      </c>
      <c r="C49" s="47" t="s">
        <v>87</v>
      </c>
      <c r="D49" s="62" t="str">
        <f t="shared" si="1"/>
        <v/>
      </c>
      <c r="E49" s="36" t="s">
        <v>73</v>
      </c>
      <c r="F49" s="49">
        <v>1.0</v>
      </c>
      <c r="G49" s="89" t="s">
        <v>70</v>
      </c>
      <c r="I49" s="90"/>
      <c r="J49" s="88" t="s">
        <v>87</v>
      </c>
      <c r="K49" s="88" t="s">
        <v>70</v>
      </c>
      <c r="L49" s="36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38" t="s">
        <v>51</v>
      </c>
      <c r="C50" s="47" t="s">
        <v>92</v>
      </c>
      <c r="D50" s="62" t="str">
        <f t="shared" si="1"/>
        <v/>
      </c>
      <c r="E50" s="36" t="s">
        <v>73</v>
      </c>
      <c r="F50" s="49">
        <v>1.0</v>
      </c>
      <c r="G50" s="89" t="s">
        <v>71</v>
      </c>
      <c r="I50" s="90"/>
      <c r="J50" s="88" t="s">
        <v>92</v>
      </c>
      <c r="K50" s="88" t="s">
        <v>71</v>
      </c>
      <c r="L50" s="36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38" t="s">
        <v>52</v>
      </c>
      <c r="C51" s="47" t="s">
        <v>84</v>
      </c>
      <c r="D51" s="62" t="str">
        <f t="shared" si="1"/>
        <v/>
      </c>
      <c r="E51" s="36" t="s">
        <v>73</v>
      </c>
      <c r="F51" s="49">
        <v>1.0</v>
      </c>
      <c r="G51" s="89" t="s">
        <v>71</v>
      </c>
      <c r="I51" s="90"/>
      <c r="J51" s="88" t="s">
        <v>84</v>
      </c>
      <c r="K51" s="88" t="s">
        <v>70</v>
      </c>
      <c r="L51" s="36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38" t="s">
        <v>53</v>
      </c>
      <c r="C52" s="47" t="s">
        <v>79</v>
      </c>
      <c r="D52" s="62" t="str">
        <f t="shared" si="1"/>
        <v/>
      </c>
      <c r="E52" s="36" t="s">
        <v>73</v>
      </c>
      <c r="F52" s="49">
        <v>1.0</v>
      </c>
      <c r="G52" s="89" t="s">
        <v>70</v>
      </c>
      <c r="I52" s="90"/>
      <c r="J52" s="88" t="s">
        <v>79</v>
      </c>
      <c r="K52" s="88" t="s">
        <v>70</v>
      </c>
      <c r="L52" s="36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38" t="s">
        <v>54</v>
      </c>
      <c r="C53" s="47" t="s">
        <v>76</v>
      </c>
      <c r="D53" s="62" t="str">
        <f t="shared" si="1"/>
        <v/>
      </c>
      <c r="E53" s="36" t="s">
        <v>73</v>
      </c>
      <c r="F53" s="49">
        <v>1.0</v>
      </c>
      <c r="G53" s="89" t="s">
        <v>71</v>
      </c>
      <c r="I53" s="90"/>
      <c r="J53" s="88" t="s">
        <v>76</v>
      </c>
      <c r="K53" s="88" t="s">
        <v>70</v>
      </c>
      <c r="L53" s="36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38" t="s">
        <v>55</v>
      </c>
      <c r="C54" s="47" t="s">
        <v>74</v>
      </c>
      <c r="D54" s="62" t="str">
        <f t="shared" si="1"/>
        <v/>
      </c>
      <c r="E54" s="36" t="s">
        <v>73</v>
      </c>
      <c r="F54" s="49">
        <v>2.0</v>
      </c>
      <c r="G54" s="89" t="s">
        <v>71</v>
      </c>
      <c r="I54" s="90"/>
      <c r="J54" s="88" t="s">
        <v>74</v>
      </c>
      <c r="K54" s="88" t="s">
        <v>71</v>
      </c>
      <c r="L54" s="36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38" t="s">
        <v>56</v>
      </c>
      <c r="C55" s="47" t="s">
        <v>85</v>
      </c>
      <c r="D55" s="62" t="str">
        <f t="shared" si="1"/>
        <v/>
      </c>
      <c r="E55" s="36" t="s">
        <v>73</v>
      </c>
      <c r="F55" s="49">
        <v>2.0</v>
      </c>
      <c r="G55" s="89" t="s">
        <v>70</v>
      </c>
      <c r="I55" s="90"/>
      <c r="J55" s="88" t="s">
        <v>85</v>
      </c>
      <c r="K55" s="88" t="s">
        <v>70</v>
      </c>
      <c r="L55" s="36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38" t="s">
        <v>57</v>
      </c>
      <c r="C56" s="47" t="s">
        <v>78</v>
      </c>
      <c r="D56" s="62" t="str">
        <f t="shared" si="1"/>
        <v/>
      </c>
      <c r="E56" s="36" t="s">
        <v>73</v>
      </c>
      <c r="F56" s="49">
        <v>1.0</v>
      </c>
      <c r="G56" s="89" t="s">
        <v>71</v>
      </c>
      <c r="I56" s="90"/>
      <c r="J56" s="88" t="s">
        <v>78</v>
      </c>
      <c r="K56" s="88" t="s">
        <v>70</v>
      </c>
      <c r="L56" s="36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38" t="s">
        <v>58</v>
      </c>
      <c r="C57" s="47" t="s">
        <v>90</v>
      </c>
      <c r="D57" s="62" t="str">
        <f t="shared" si="1"/>
        <v/>
      </c>
      <c r="E57" s="36" t="s">
        <v>73</v>
      </c>
      <c r="F57" s="49">
        <v>1.0</v>
      </c>
      <c r="G57" s="89" t="s">
        <v>71</v>
      </c>
      <c r="I57" s="90"/>
      <c r="J57" s="88" t="s">
        <v>90</v>
      </c>
      <c r="K57" s="88" t="s">
        <v>71</v>
      </c>
      <c r="L57" s="36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38" t="s">
        <v>59</v>
      </c>
      <c r="C58" s="47" t="s">
        <v>81</v>
      </c>
      <c r="D58" s="62" t="str">
        <f t="shared" si="1"/>
        <v/>
      </c>
      <c r="E58" s="36" t="s">
        <v>73</v>
      </c>
      <c r="F58" s="49">
        <v>1.0</v>
      </c>
      <c r="G58" s="89" t="s">
        <v>70</v>
      </c>
      <c r="I58" s="90"/>
      <c r="J58" s="88" t="s">
        <v>81</v>
      </c>
      <c r="K58" s="88" t="s">
        <v>71</v>
      </c>
      <c r="L58" s="36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38" t="s">
        <v>60</v>
      </c>
      <c r="C59" s="47" t="s">
        <v>81</v>
      </c>
      <c r="D59" s="62" t="str">
        <f t="shared" si="1"/>
        <v/>
      </c>
      <c r="E59" s="36" t="s">
        <v>73</v>
      </c>
      <c r="F59" s="49">
        <v>1.0</v>
      </c>
      <c r="G59" s="89" t="s">
        <v>70</v>
      </c>
      <c r="I59" s="90"/>
      <c r="J59" s="88" t="s">
        <v>81</v>
      </c>
      <c r="K59" s="88" t="s">
        <v>71</v>
      </c>
      <c r="L59" s="36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91" t="s">
        <v>61</v>
      </c>
      <c r="C60" s="47" t="s">
        <v>90</v>
      </c>
      <c r="D60" s="62" t="str">
        <f t="shared" si="1"/>
        <v/>
      </c>
      <c r="E60" s="36" t="s">
        <v>73</v>
      </c>
      <c r="F60" s="49">
        <v>1.0</v>
      </c>
      <c r="G60" s="89" t="s">
        <v>71</v>
      </c>
      <c r="I60" s="90"/>
      <c r="J60" s="88" t="s">
        <v>90</v>
      </c>
      <c r="K60" s="88" t="s">
        <v>70</v>
      </c>
      <c r="L60" s="36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91" t="s">
        <v>62</v>
      </c>
      <c r="C61" s="47" t="s">
        <v>78</v>
      </c>
      <c r="D61" s="62" t="str">
        <f t="shared" si="1"/>
        <v/>
      </c>
      <c r="E61" s="36" t="s">
        <v>73</v>
      </c>
      <c r="F61" s="49">
        <v>1.0</v>
      </c>
      <c r="G61" s="89" t="s">
        <v>71</v>
      </c>
      <c r="I61" s="90"/>
      <c r="J61" s="88" t="s">
        <v>78</v>
      </c>
      <c r="K61" s="88" t="s">
        <v>71</v>
      </c>
      <c r="L61" s="36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91" t="s">
        <v>63</v>
      </c>
      <c r="C62" s="48" t="s">
        <v>75</v>
      </c>
      <c r="D62" s="62" t="str">
        <f t="shared" si="1"/>
        <v/>
      </c>
      <c r="E62" s="36" t="s">
        <v>73</v>
      </c>
      <c r="F62" s="49">
        <v>1.0</v>
      </c>
      <c r="G62" s="89" t="s">
        <v>70</v>
      </c>
      <c r="I62" s="90"/>
      <c r="J62" s="88" t="s">
        <v>75</v>
      </c>
      <c r="K62" s="88" t="s">
        <v>71</v>
      </c>
      <c r="L62" s="36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92" t="s">
        <v>64</v>
      </c>
      <c r="C63" s="93" t="s">
        <v>92</v>
      </c>
      <c r="D63" s="62" t="str">
        <f t="shared" si="1"/>
        <v/>
      </c>
      <c r="E63" s="41" t="s">
        <v>73</v>
      </c>
      <c r="F63" s="94">
        <v>2.0</v>
      </c>
      <c r="G63" s="95" t="s">
        <v>71</v>
      </c>
      <c r="H63" s="96"/>
      <c r="I63" s="97"/>
      <c r="J63" s="88" t="s">
        <v>92</v>
      </c>
      <c r="K63" s="88"/>
      <c r="L63" s="36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36"/>
      <c r="C64" s="68" t="s">
        <v>67</v>
      </c>
      <c r="D64" s="69">
        <f>SUM(D23:D62)</f>
        <v>0</v>
      </c>
      <c r="E64" s="70" t="s">
        <v>73</v>
      </c>
      <c r="F64" s="71">
        <f>SUM(F23:F63)</f>
        <v>50</v>
      </c>
      <c r="G64" s="98"/>
      <c r="H64" s="79"/>
      <c r="I64" s="79"/>
      <c r="J64" s="79"/>
      <c r="K64" s="79"/>
      <c r="L64" s="36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36"/>
      <c r="C65" s="1"/>
      <c r="D65" s="53"/>
      <c r="E65" s="36"/>
      <c r="F65" s="1"/>
      <c r="G65" s="53"/>
      <c r="H65" s="1"/>
      <c r="I65" s="1"/>
      <c r="J65" s="1"/>
      <c r="K65" s="1"/>
      <c r="L65" s="36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36"/>
      <c r="C66" s="1"/>
      <c r="D66" s="53"/>
      <c r="E66" s="36"/>
      <c r="F66" s="1"/>
      <c r="G66" s="53"/>
      <c r="H66" s="1"/>
      <c r="I66" s="1"/>
      <c r="J66" s="1"/>
      <c r="K66" s="1"/>
      <c r="L66" s="36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7" t="s">
        <v>10</v>
      </c>
      <c r="C67" s="1"/>
      <c r="D67" s="53"/>
      <c r="E67" s="36"/>
      <c r="F67" s="1"/>
      <c r="G67" s="53"/>
      <c r="H67" s="1"/>
      <c r="I67" s="1"/>
      <c r="J67" s="1"/>
      <c r="K67" s="1"/>
      <c r="L67" s="36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4" t="s">
        <v>11</v>
      </c>
      <c r="C68" s="1"/>
      <c r="D68" s="53"/>
      <c r="E68" s="36"/>
      <c r="F68" s="1"/>
      <c r="G68" s="53"/>
      <c r="H68" s="1"/>
      <c r="I68" s="1"/>
      <c r="J68" s="1"/>
      <c r="K68" s="1"/>
      <c r="L68" s="36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36"/>
      <c r="C69" s="1"/>
      <c r="D69" s="53"/>
      <c r="E69" s="36"/>
      <c r="F69" s="1"/>
      <c r="G69" s="53"/>
      <c r="H69" s="1"/>
      <c r="I69" s="1"/>
      <c r="J69" s="1"/>
      <c r="K69" s="1"/>
      <c r="L69" s="36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36"/>
      <c r="C70" s="1"/>
      <c r="D70" s="53"/>
      <c r="E70" s="36"/>
      <c r="F70" s="1"/>
      <c r="G70" s="53"/>
      <c r="H70" s="1"/>
      <c r="I70" s="1"/>
      <c r="J70" s="1"/>
      <c r="K70" s="1"/>
      <c r="L70" s="36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36"/>
      <c r="C71" s="1"/>
      <c r="D71" s="53"/>
      <c r="E71" s="36"/>
      <c r="F71" s="1"/>
      <c r="G71" s="53"/>
      <c r="H71" s="1"/>
      <c r="I71" s="1"/>
      <c r="J71" s="1"/>
      <c r="K71" s="1"/>
      <c r="L71" s="36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36"/>
      <c r="C72" s="1"/>
      <c r="D72" s="53"/>
      <c r="E72" s="36"/>
      <c r="F72" s="1"/>
      <c r="G72" s="53"/>
      <c r="H72" s="1"/>
      <c r="I72" s="1"/>
      <c r="J72" s="1"/>
      <c r="K72" s="1"/>
      <c r="L72" s="36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36"/>
      <c r="C73" s="1"/>
      <c r="D73" s="53"/>
      <c r="E73" s="36"/>
      <c r="F73" s="1"/>
      <c r="G73" s="53"/>
      <c r="H73" s="1"/>
      <c r="I73" s="1"/>
      <c r="J73" s="1"/>
      <c r="K73" s="1"/>
      <c r="L73" s="36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36"/>
      <c r="C74" s="1"/>
      <c r="D74" s="53"/>
      <c r="E74" s="36"/>
      <c r="F74" s="1"/>
      <c r="G74" s="53"/>
      <c r="H74" s="1"/>
      <c r="I74" s="1"/>
      <c r="J74" s="1"/>
      <c r="K74" s="1"/>
      <c r="L74" s="36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36"/>
      <c r="C75" s="1"/>
      <c r="D75" s="53"/>
      <c r="E75" s="36"/>
      <c r="F75" s="1"/>
      <c r="G75" s="53"/>
      <c r="H75" s="1"/>
      <c r="I75" s="1"/>
      <c r="J75" s="1"/>
      <c r="K75" s="1"/>
      <c r="L75" s="36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36"/>
      <c r="C76" s="1"/>
      <c r="D76" s="53"/>
      <c r="E76" s="36"/>
      <c r="F76" s="1"/>
      <c r="G76" s="53"/>
      <c r="H76" s="1"/>
      <c r="I76" s="1"/>
      <c r="J76" s="1"/>
      <c r="K76" s="1"/>
      <c r="L76" s="36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36"/>
      <c r="C77" s="1"/>
      <c r="D77" s="53"/>
      <c r="E77" s="36"/>
      <c r="F77" s="1"/>
      <c r="G77" s="53"/>
      <c r="H77" s="1"/>
      <c r="I77" s="1"/>
      <c r="J77" s="1"/>
      <c r="K77" s="1"/>
      <c r="L77" s="36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36"/>
      <c r="C78" s="1"/>
      <c r="D78" s="53"/>
      <c r="E78" s="36"/>
      <c r="F78" s="1"/>
      <c r="G78" s="53"/>
      <c r="H78" s="1"/>
      <c r="I78" s="1"/>
      <c r="J78" s="1"/>
      <c r="K78" s="1"/>
      <c r="L78" s="36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36"/>
      <c r="C79" s="1"/>
      <c r="D79" s="53"/>
      <c r="E79" s="36"/>
      <c r="F79" s="1"/>
      <c r="G79" s="53"/>
      <c r="H79" s="1"/>
      <c r="I79" s="1"/>
      <c r="J79" s="1"/>
      <c r="K79" s="1"/>
      <c r="L79" s="36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36"/>
      <c r="C80" s="1"/>
      <c r="D80" s="53"/>
      <c r="E80" s="36"/>
      <c r="F80" s="1"/>
      <c r="G80" s="53"/>
      <c r="H80" s="1"/>
      <c r="I80" s="1"/>
      <c r="J80" s="1"/>
      <c r="K80" s="1"/>
      <c r="L80" s="36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36"/>
      <c r="C81" s="1"/>
      <c r="D81" s="53"/>
      <c r="E81" s="36"/>
      <c r="F81" s="1"/>
      <c r="G81" s="53"/>
      <c r="H81" s="1"/>
      <c r="I81" s="1"/>
      <c r="J81" s="1"/>
      <c r="K81" s="1"/>
      <c r="L81" s="36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36"/>
      <c r="C82" s="1"/>
      <c r="D82" s="53"/>
      <c r="E82" s="36"/>
      <c r="F82" s="1"/>
      <c r="G82" s="53"/>
      <c r="H82" s="1"/>
      <c r="I82" s="1"/>
      <c r="J82" s="1"/>
      <c r="K82" s="1"/>
      <c r="L82" s="36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36"/>
      <c r="C83" s="1"/>
      <c r="D83" s="53"/>
      <c r="E83" s="36"/>
      <c r="F83" s="1"/>
      <c r="G83" s="53"/>
      <c r="H83" s="1"/>
      <c r="I83" s="1"/>
      <c r="J83" s="1"/>
      <c r="K83" s="1"/>
      <c r="L83" s="36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36"/>
      <c r="C84" s="1"/>
      <c r="D84" s="53"/>
      <c r="E84" s="36"/>
      <c r="F84" s="1"/>
      <c r="G84" s="53"/>
      <c r="H84" s="1"/>
      <c r="I84" s="1"/>
      <c r="J84" s="1"/>
      <c r="K84" s="1"/>
      <c r="L84" s="36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36"/>
      <c r="C85" s="1"/>
      <c r="D85" s="53"/>
      <c r="E85" s="36"/>
      <c r="F85" s="1"/>
      <c r="G85" s="53"/>
      <c r="H85" s="1"/>
      <c r="I85" s="1"/>
      <c r="J85" s="1"/>
      <c r="K85" s="1"/>
      <c r="L85" s="36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36"/>
      <c r="C86" s="1"/>
      <c r="D86" s="53"/>
      <c r="E86" s="36"/>
      <c r="F86" s="1"/>
      <c r="G86" s="53"/>
      <c r="H86" s="1"/>
      <c r="I86" s="1"/>
      <c r="J86" s="1"/>
      <c r="K86" s="1"/>
      <c r="L86" s="36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36"/>
      <c r="C87" s="1"/>
      <c r="D87" s="53"/>
      <c r="E87" s="36"/>
      <c r="F87" s="1"/>
      <c r="G87" s="53"/>
      <c r="H87" s="1"/>
      <c r="I87" s="1"/>
      <c r="J87" s="1"/>
      <c r="K87" s="1"/>
      <c r="L87" s="36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36"/>
      <c r="C88" s="1"/>
      <c r="D88" s="53"/>
      <c r="E88" s="36"/>
      <c r="F88" s="1"/>
      <c r="G88" s="53"/>
      <c r="H88" s="1"/>
      <c r="I88" s="1"/>
      <c r="J88" s="1"/>
      <c r="K88" s="1"/>
      <c r="L88" s="36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36"/>
      <c r="C89" s="1"/>
      <c r="D89" s="53"/>
      <c r="E89" s="36"/>
      <c r="F89" s="1"/>
      <c r="G89" s="53"/>
      <c r="H89" s="1"/>
      <c r="I89" s="1"/>
      <c r="J89" s="1"/>
      <c r="K89" s="1"/>
      <c r="L89" s="36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36"/>
      <c r="C90" s="1"/>
      <c r="D90" s="53"/>
      <c r="E90" s="36"/>
      <c r="F90" s="1"/>
      <c r="G90" s="53"/>
      <c r="H90" s="1"/>
      <c r="I90" s="1"/>
      <c r="J90" s="1"/>
      <c r="K90" s="1"/>
      <c r="L90" s="36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36"/>
      <c r="C91" s="1"/>
      <c r="D91" s="53"/>
      <c r="E91" s="36"/>
      <c r="F91" s="1"/>
      <c r="G91" s="53"/>
      <c r="H91" s="1"/>
      <c r="I91" s="1"/>
      <c r="J91" s="1"/>
      <c r="K91" s="1"/>
      <c r="L91" s="36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36"/>
      <c r="C92" s="1"/>
      <c r="D92" s="53"/>
      <c r="E92" s="36"/>
      <c r="F92" s="1"/>
      <c r="G92" s="53"/>
      <c r="H92" s="1"/>
      <c r="I92" s="1"/>
      <c r="J92" s="1"/>
      <c r="K92" s="1"/>
      <c r="L92" s="36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36"/>
      <c r="C93" s="1"/>
      <c r="D93" s="53"/>
      <c r="E93" s="36"/>
      <c r="F93" s="1"/>
      <c r="G93" s="53"/>
      <c r="H93" s="1"/>
      <c r="I93" s="1"/>
      <c r="J93" s="1"/>
      <c r="K93" s="1"/>
      <c r="L93" s="36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36"/>
      <c r="C94" s="1"/>
      <c r="D94" s="53"/>
      <c r="E94" s="36"/>
      <c r="F94" s="1"/>
      <c r="G94" s="53"/>
      <c r="H94" s="1"/>
      <c r="I94" s="1"/>
      <c r="J94" s="1"/>
      <c r="K94" s="1"/>
      <c r="L94" s="36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36"/>
      <c r="C95" s="1"/>
      <c r="D95" s="53"/>
      <c r="E95" s="36"/>
      <c r="F95" s="1"/>
      <c r="G95" s="53"/>
      <c r="H95" s="1"/>
      <c r="I95" s="1"/>
      <c r="J95" s="1"/>
      <c r="K95" s="1"/>
      <c r="L95" s="36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36"/>
      <c r="C96" s="1"/>
      <c r="D96" s="53"/>
      <c r="E96" s="36"/>
      <c r="F96" s="1"/>
      <c r="G96" s="53"/>
      <c r="H96" s="1"/>
      <c r="I96" s="1"/>
      <c r="J96" s="1"/>
      <c r="K96" s="1"/>
      <c r="L96" s="36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36"/>
      <c r="C97" s="1"/>
      <c r="D97" s="53"/>
      <c r="E97" s="36"/>
      <c r="F97" s="1"/>
      <c r="G97" s="53"/>
      <c r="H97" s="1"/>
      <c r="I97" s="1"/>
      <c r="J97" s="1"/>
      <c r="K97" s="1"/>
      <c r="L97" s="36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36"/>
      <c r="C98" s="1"/>
      <c r="D98" s="53"/>
      <c r="E98" s="36"/>
      <c r="F98" s="1"/>
      <c r="G98" s="53"/>
      <c r="H98" s="1"/>
      <c r="I98" s="1"/>
      <c r="J98" s="1"/>
      <c r="K98" s="1"/>
      <c r="L98" s="36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36"/>
      <c r="C99" s="1"/>
      <c r="D99" s="53"/>
      <c r="E99" s="36"/>
      <c r="F99" s="1"/>
      <c r="G99" s="53"/>
      <c r="H99" s="1"/>
      <c r="I99" s="1"/>
      <c r="J99" s="1"/>
      <c r="K99" s="1"/>
      <c r="L99" s="36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36"/>
      <c r="C100" s="1"/>
      <c r="D100" s="53"/>
      <c r="E100" s="36"/>
      <c r="F100" s="1"/>
      <c r="G100" s="53"/>
      <c r="H100" s="1"/>
      <c r="I100" s="1"/>
      <c r="J100" s="1"/>
      <c r="K100" s="1"/>
      <c r="L100" s="36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36"/>
      <c r="C101" s="1"/>
      <c r="D101" s="53"/>
      <c r="E101" s="36"/>
      <c r="F101" s="1"/>
      <c r="G101" s="53"/>
      <c r="H101" s="1"/>
      <c r="I101" s="1"/>
      <c r="J101" s="1"/>
      <c r="K101" s="1"/>
      <c r="L101" s="36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36"/>
      <c r="C102" s="1"/>
      <c r="D102" s="53"/>
      <c r="E102" s="36"/>
      <c r="F102" s="1"/>
      <c r="G102" s="53"/>
      <c r="H102" s="1"/>
      <c r="I102" s="1"/>
      <c r="J102" s="1"/>
      <c r="K102" s="1"/>
      <c r="L102" s="36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36"/>
      <c r="C103" s="1"/>
      <c r="D103" s="53"/>
      <c r="E103" s="36"/>
      <c r="F103" s="1"/>
      <c r="G103" s="53"/>
      <c r="H103" s="1"/>
      <c r="I103" s="1"/>
      <c r="J103" s="1"/>
      <c r="K103" s="1"/>
      <c r="L103" s="36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36"/>
      <c r="C104" s="1"/>
      <c r="D104" s="53"/>
      <c r="E104" s="36"/>
      <c r="F104" s="1"/>
      <c r="G104" s="53"/>
      <c r="H104" s="1"/>
      <c r="I104" s="1"/>
      <c r="J104" s="1"/>
      <c r="K104" s="1"/>
      <c r="L104" s="36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36"/>
      <c r="C105" s="1"/>
      <c r="D105" s="53"/>
      <c r="E105" s="36"/>
      <c r="F105" s="1"/>
      <c r="G105" s="53"/>
      <c r="H105" s="1"/>
      <c r="I105" s="1"/>
      <c r="J105" s="1"/>
      <c r="K105" s="1"/>
      <c r="L105" s="36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36"/>
      <c r="C106" s="1"/>
      <c r="D106" s="53"/>
      <c r="E106" s="36"/>
      <c r="F106" s="1"/>
      <c r="G106" s="53"/>
      <c r="H106" s="1"/>
      <c r="I106" s="1"/>
      <c r="J106" s="1"/>
      <c r="K106" s="1"/>
      <c r="L106" s="36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36"/>
      <c r="C107" s="1"/>
      <c r="D107" s="53"/>
      <c r="E107" s="36"/>
      <c r="F107" s="1"/>
      <c r="G107" s="53"/>
      <c r="H107" s="1"/>
      <c r="I107" s="1"/>
      <c r="J107" s="1"/>
      <c r="K107" s="1"/>
      <c r="L107" s="36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36"/>
      <c r="C108" s="1"/>
      <c r="D108" s="53"/>
      <c r="E108" s="36"/>
      <c r="F108" s="1"/>
      <c r="G108" s="53"/>
      <c r="H108" s="1"/>
      <c r="I108" s="1"/>
      <c r="J108" s="1"/>
      <c r="K108" s="1"/>
      <c r="L108" s="36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36"/>
      <c r="C109" s="1"/>
      <c r="D109" s="53"/>
      <c r="E109" s="36"/>
      <c r="F109" s="1"/>
      <c r="G109" s="53"/>
      <c r="H109" s="1"/>
      <c r="I109" s="1"/>
      <c r="J109" s="1"/>
      <c r="K109" s="1"/>
      <c r="L109" s="36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36"/>
      <c r="C110" s="1"/>
      <c r="D110" s="53"/>
      <c r="E110" s="36"/>
      <c r="F110" s="1"/>
      <c r="G110" s="53"/>
      <c r="H110" s="1"/>
      <c r="I110" s="1"/>
      <c r="J110" s="1"/>
      <c r="K110" s="1"/>
      <c r="L110" s="36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36"/>
      <c r="C111" s="1"/>
      <c r="D111" s="53"/>
      <c r="E111" s="36"/>
      <c r="F111" s="1"/>
      <c r="G111" s="53"/>
      <c r="H111" s="1"/>
      <c r="I111" s="1"/>
      <c r="J111" s="1"/>
      <c r="K111" s="1"/>
      <c r="L111" s="36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36"/>
      <c r="C112" s="1"/>
      <c r="D112" s="53"/>
      <c r="E112" s="36"/>
      <c r="F112" s="1"/>
      <c r="G112" s="53"/>
      <c r="H112" s="1"/>
      <c r="I112" s="1"/>
      <c r="J112" s="1"/>
      <c r="K112" s="1"/>
      <c r="L112" s="36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36"/>
      <c r="C113" s="1"/>
      <c r="D113" s="53"/>
      <c r="E113" s="36"/>
      <c r="F113" s="1"/>
      <c r="G113" s="53"/>
      <c r="H113" s="1"/>
      <c r="I113" s="1"/>
      <c r="J113" s="1"/>
      <c r="K113" s="1"/>
      <c r="L113" s="36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36"/>
      <c r="C114" s="1"/>
      <c r="D114" s="53"/>
      <c r="E114" s="36"/>
      <c r="F114" s="1"/>
      <c r="G114" s="53"/>
      <c r="H114" s="1"/>
      <c r="I114" s="1"/>
      <c r="J114" s="1"/>
      <c r="K114" s="1"/>
      <c r="L114" s="36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36"/>
      <c r="C115" s="1"/>
      <c r="D115" s="53"/>
      <c r="E115" s="36"/>
      <c r="F115" s="1"/>
      <c r="G115" s="53"/>
      <c r="H115" s="1"/>
      <c r="I115" s="1"/>
      <c r="J115" s="1"/>
      <c r="K115" s="1"/>
      <c r="L115" s="36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36"/>
      <c r="C116" s="1"/>
      <c r="D116" s="53"/>
      <c r="E116" s="36"/>
      <c r="F116" s="1"/>
      <c r="G116" s="53"/>
      <c r="H116" s="1"/>
      <c r="I116" s="1"/>
      <c r="J116" s="1"/>
      <c r="K116" s="1"/>
      <c r="L116" s="36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36"/>
      <c r="C117" s="1"/>
      <c r="D117" s="53"/>
      <c r="E117" s="36"/>
      <c r="F117" s="1"/>
      <c r="G117" s="53"/>
      <c r="H117" s="1"/>
      <c r="I117" s="1"/>
      <c r="J117" s="1"/>
      <c r="K117" s="1"/>
      <c r="L117" s="36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36"/>
      <c r="C118" s="1"/>
      <c r="D118" s="53"/>
      <c r="E118" s="36"/>
      <c r="F118" s="1"/>
      <c r="G118" s="53"/>
      <c r="H118" s="1"/>
      <c r="I118" s="1"/>
      <c r="J118" s="1"/>
      <c r="K118" s="1"/>
      <c r="L118" s="36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36"/>
      <c r="C119" s="1"/>
      <c r="D119" s="53"/>
      <c r="E119" s="36"/>
      <c r="F119" s="1"/>
      <c r="G119" s="53"/>
      <c r="H119" s="1"/>
      <c r="I119" s="1"/>
      <c r="J119" s="1"/>
      <c r="K119" s="1"/>
      <c r="L119" s="36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36"/>
      <c r="C120" s="1"/>
      <c r="D120" s="53"/>
      <c r="E120" s="36"/>
      <c r="F120" s="1"/>
      <c r="G120" s="53"/>
      <c r="H120" s="1"/>
      <c r="I120" s="1"/>
      <c r="J120" s="1"/>
      <c r="K120" s="1"/>
      <c r="L120" s="36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36"/>
      <c r="C121" s="1"/>
      <c r="D121" s="53"/>
      <c r="E121" s="36"/>
      <c r="F121" s="1"/>
      <c r="G121" s="53"/>
      <c r="H121" s="1"/>
      <c r="I121" s="1"/>
      <c r="J121" s="1"/>
      <c r="K121" s="1"/>
      <c r="L121" s="36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36"/>
      <c r="C122" s="1"/>
      <c r="D122" s="53"/>
      <c r="E122" s="36"/>
      <c r="F122" s="1"/>
      <c r="G122" s="53"/>
      <c r="H122" s="1"/>
      <c r="I122" s="1"/>
      <c r="J122" s="1"/>
      <c r="K122" s="1"/>
      <c r="L122" s="36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36"/>
      <c r="C123" s="1"/>
      <c r="D123" s="53"/>
      <c r="E123" s="36"/>
      <c r="F123" s="1"/>
      <c r="G123" s="53"/>
      <c r="H123" s="1"/>
      <c r="I123" s="1"/>
      <c r="J123" s="1"/>
      <c r="K123" s="1"/>
      <c r="L123" s="36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36"/>
      <c r="C124" s="1"/>
      <c r="D124" s="53"/>
      <c r="E124" s="36"/>
      <c r="F124" s="1"/>
      <c r="G124" s="53"/>
      <c r="H124" s="1"/>
      <c r="I124" s="1"/>
      <c r="J124" s="1"/>
      <c r="K124" s="1"/>
      <c r="L124" s="36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36"/>
      <c r="C125" s="1"/>
      <c r="D125" s="53"/>
      <c r="E125" s="36"/>
      <c r="F125" s="1"/>
      <c r="G125" s="53"/>
      <c r="H125" s="1"/>
      <c r="I125" s="1"/>
      <c r="J125" s="1"/>
      <c r="K125" s="1"/>
      <c r="L125" s="36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36"/>
      <c r="C126" s="1"/>
      <c r="D126" s="53"/>
      <c r="E126" s="36"/>
      <c r="F126" s="1"/>
      <c r="G126" s="53"/>
      <c r="H126" s="1"/>
      <c r="I126" s="1"/>
      <c r="J126" s="1"/>
      <c r="K126" s="1"/>
      <c r="L126" s="36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36"/>
      <c r="C127" s="1"/>
      <c r="D127" s="53"/>
      <c r="E127" s="36"/>
      <c r="F127" s="1"/>
      <c r="G127" s="53"/>
      <c r="H127" s="1"/>
      <c r="I127" s="1"/>
      <c r="J127" s="1"/>
      <c r="K127" s="1"/>
      <c r="L127" s="36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36"/>
      <c r="C128" s="1"/>
      <c r="D128" s="53"/>
      <c r="E128" s="36"/>
      <c r="F128" s="1"/>
      <c r="G128" s="53"/>
      <c r="H128" s="1"/>
      <c r="I128" s="1"/>
      <c r="J128" s="1"/>
      <c r="K128" s="1"/>
      <c r="L128" s="36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36"/>
      <c r="C129" s="1"/>
      <c r="D129" s="53"/>
      <c r="E129" s="36"/>
      <c r="F129" s="1"/>
      <c r="G129" s="53"/>
      <c r="H129" s="1"/>
      <c r="I129" s="1"/>
      <c r="J129" s="1"/>
      <c r="K129" s="1"/>
      <c r="L129" s="36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36"/>
      <c r="C130" s="1"/>
      <c r="D130" s="53"/>
      <c r="E130" s="36"/>
      <c r="F130" s="1"/>
      <c r="G130" s="53"/>
      <c r="H130" s="1"/>
      <c r="I130" s="1"/>
      <c r="J130" s="1"/>
      <c r="K130" s="1"/>
      <c r="L130" s="36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36"/>
      <c r="C131" s="1"/>
      <c r="D131" s="53"/>
      <c r="E131" s="36"/>
      <c r="F131" s="1"/>
      <c r="G131" s="53"/>
      <c r="H131" s="1"/>
      <c r="I131" s="1"/>
      <c r="J131" s="1"/>
      <c r="K131" s="1"/>
      <c r="L131" s="36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36"/>
      <c r="C132" s="1"/>
      <c r="D132" s="53"/>
      <c r="E132" s="36"/>
      <c r="F132" s="1"/>
      <c r="G132" s="53"/>
      <c r="H132" s="1"/>
      <c r="I132" s="1"/>
      <c r="J132" s="1"/>
      <c r="K132" s="1"/>
      <c r="L132" s="36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36"/>
      <c r="C133" s="1"/>
      <c r="D133" s="53"/>
      <c r="E133" s="36"/>
      <c r="F133" s="1"/>
      <c r="G133" s="53"/>
      <c r="H133" s="1"/>
      <c r="I133" s="1"/>
      <c r="J133" s="1"/>
      <c r="K133" s="1"/>
      <c r="L133" s="36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36"/>
      <c r="C134" s="1"/>
      <c r="D134" s="53"/>
      <c r="E134" s="36"/>
      <c r="F134" s="1"/>
      <c r="G134" s="53"/>
      <c r="H134" s="1"/>
      <c r="I134" s="1"/>
      <c r="J134" s="1"/>
      <c r="K134" s="1"/>
      <c r="L134" s="36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36"/>
      <c r="C135" s="1"/>
      <c r="D135" s="53"/>
      <c r="E135" s="36"/>
      <c r="F135" s="1"/>
      <c r="G135" s="53"/>
      <c r="H135" s="1"/>
      <c r="I135" s="1"/>
      <c r="J135" s="1"/>
      <c r="K135" s="1"/>
      <c r="L135" s="36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36"/>
      <c r="C136" s="1"/>
      <c r="D136" s="53"/>
      <c r="E136" s="36"/>
      <c r="F136" s="1"/>
      <c r="G136" s="53"/>
      <c r="H136" s="1"/>
      <c r="I136" s="1"/>
      <c r="J136" s="1"/>
      <c r="K136" s="1"/>
      <c r="L136" s="36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36"/>
      <c r="C137" s="1"/>
      <c r="D137" s="53"/>
      <c r="E137" s="36"/>
      <c r="F137" s="1"/>
      <c r="G137" s="53"/>
      <c r="H137" s="1"/>
      <c r="I137" s="1"/>
      <c r="J137" s="1"/>
      <c r="K137" s="1"/>
      <c r="L137" s="36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36"/>
      <c r="C138" s="1"/>
      <c r="D138" s="53"/>
      <c r="E138" s="36"/>
      <c r="F138" s="1"/>
      <c r="G138" s="53"/>
      <c r="H138" s="1"/>
      <c r="I138" s="1"/>
      <c r="J138" s="1"/>
      <c r="K138" s="1"/>
      <c r="L138" s="36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36"/>
      <c r="C139" s="1"/>
      <c r="D139" s="53"/>
      <c r="E139" s="36"/>
      <c r="F139" s="1"/>
      <c r="G139" s="53"/>
      <c r="H139" s="1"/>
      <c r="I139" s="1"/>
      <c r="J139" s="1"/>
      <c r="K139" s="1"/>
      <c r="L139" s="36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36"/>
      <c r="C140" s="1"/>
      <c r="D140" s="53"/>
      <c r="E140" s="36"/>
      <c r="F140" s="1"/>
      <c r="G140" s="53"/>
      <c r="H140" s="1"/>
      <c r="I140" s="1"/>
      <c r="J140" s="1"/>
      <c r="K140" s="1"/>
      <c r="L140" s="36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36"/>
      <c r="C141" s="1"/>
      <c r="D141" s="53"/>
      <c r="E141" s="36"/>
      <c r="F141" s="1"/>
      <c r="G141" s="53"/>
      <c r="H141" s="1"/>
      <c r="I141" s="1"/>
      <c r="J141" s="1"/>
      <c r="K141" s="1"/>
      <c r="L141" s="36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36"/>
      <c r="C142" s="1"/>
      <c r="D142" s="53"/>
      <c r="E142" s="36"/>
      <c r="F142" s="1"/>
      <c r="G142" s="53"/>
      <c r="H142" s="1"/>
      <c r="I142" s="1"/>
      <c r="J142" s="1"/>
      <c r="K142" s="1"/>
      <c r="L142" s="36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36"/>
      <c r="C143" s="1"/>
      <c r="D143" s="53"/>
      <c r="E143" s="36"/>
      <c r="F143" s="1"/>
      <c r="G143" s="53"/>
      <c r="H143" s="1"/>
      <c r="I143" s="1"/>
      <c r="J143" s="1"/>
      <c r="K143" s="1"/>
      <c r="L143" s="36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36"/>
      <c r="C144" s="1"/>
      <c r="D144" s="53"/>
      <c r="E144" s="36"/>
      <c r="F144" s="1"/>
      <c r="G144" s="53"/>
      <c r="H144" s="1"/>
      <c r="I144" s="1"/>
      <c r="J144" s="1"/>
      <c r="K144" s="1"/>
      <c r="L144" s="36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36"/>
      <c r="C145" s="1"/>
      <c r="D145" s="53"/>
      <c r="E145" s="36"/>
      <c r="F145" s="1"/>
      <c r="G145" s="53"/>
      <c r="H145" s="1"/>
      <c r="I145" s="1"/>
      <c r="J145" s="1"/>
      <c r="K145" s="1"/>
      <c r="L145" s="36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36"/>
      <c r="C146" s="1"/>
      <c r="D146" s="53"/>
      <c r="E146" s="36"/>
      <c r="F146" s="1"/>
      <c r="G146" s="53"/>
      <c r="H146" s="1"/>
      <c r="I146" s="1"/>
      <c r="J146" s="1"/>
      <c r="K146" s="1"/>
      <c r="L146" s="36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36"/>
      <c r="C147" s="1"/>
      <c r="D147" s="53"/>
      <c r="E147" s="36"/>
      <c r="F147" s="1"/>
      <c r="G147" s="53"/>
      <c r="H147" s="1"/>
      <c r="I147" s="1"/>
      <c r="J147" s="1"/>
      <c r="K147" s="1"/>
      <c r="L147" s="36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36"/>
      <c r="C148" s="1"/>
      <c r="D148" s="53"/>
      <c r="E148" s="36"/>
      <c r="F148" s="1"/>
      <c r="G148" s="53"/>
      <c r="H148" s="1"/>
      <c r="I148" s="1"/>
      <c r="J148" s="1"/>
      <c r="K148" s="1"/>
      <c r="L148" s="36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36"/>
      <c r="C149" s="1"/>
      <c r="D149" s="53"/>
      <c r="E149" s="36"/>
      <c r="F149" s="1"/>
      <c r="G149" s="53"/>
      <c r="H149" s="1"/>
      <c r="I149" s="1"/>
      <c r="J149" s="1"/>
      <c r="K149" s="1"/>
      <c r="L149" s="36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36"/>
      <c r="C150" s="1"/>
      <c r="D150" s="53"/>
      <c r="E150" s="36"/>
      <c r="F150" s="1"/>
      <c r="G150" s="53"/>
      <c r="H150" s="1"/>
      <c r="I150" s="1"/>
      <c r="J150" s="1"/>
      <c r="K150" s="1"/>
      <c r="L150" s="36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36"/>
      <c r="C151" s="1"/>
      <c r="D151" s="53"/>
      <c r="E151" s="36"/>
      <c r="F151" s="1"/>
      <c r="G151" s="53"/>
      <c r="H151" s="1"/>
      <c r="I151" s="1"/>
      <c r="J151" s="1"/>
      <c r="K151" s="1"/>
      <c r="L151" s="36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36"/>
      <c r="C152" s="1"/>
      <c r="D152" s="53"/>
      <c r="E152" s="36"/>
      <c r="F152" s="1"/>
      <c r="G152" s="53"/>
      <c r="H152" s="1"/>
      <c r="I152" s="1"/>
      <c r="J152" s="1"/>
      <c r="K152" s="1"/>
      <c r="L152" s="36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36"/>
      <c r="C153" s="1"/>
      <c r="D153" s="53"/>
      <c r="E153" s="36"/>
      <c r="F153" s="1"/>
      <c r="G153" s="53"/>
      <c r="H153" s="1"/>
      <c r="I153" s="1"/>
      <c r="J153" s="1"/>
      <c r="K153" s="1"/>
      <c r="L153" s="36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36"/>
      <c r="C154" s="1"/>
      <c r="D154" s="53"/>
      <c r="E154" s="36"/>
      <c r="F154" s="1"/>
      <c r="G154" s="53"/>
      <c r="H154" s="1"/>
      <c r="I154" s="1"/>
      <c r="J154" s="1"/>
      <c r="K154" s="1"/>
      <c r="L154" s="36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36"/>
      <c r="C155" s="1"/>
      <c r="D155" s="53"/>
      <c r="E155" s="36"/>
      <c r="F155" s="1"/>
      <c r="G155" s="53"/>
      <c r="H155" s="1"/>
      <c r="I155" s="1"/>
      <c r="J155" s="1"/>
      <c r="K155" s="1"/>
      <c r="L155" s="36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36"/>
      <c r="C156" s="1"/>
      <c r="D156" s="53"/>
      <c r="E156" s="36"/>
      <c r="F156" s="1"/>
      <c r="G156" s="53"/>
      <c r="H156" s="1"/>
      <c r="I156" s="1"/>
      <c r="J156" s="1"/>
      <c r="K156" s="1"/>
      <c r="L156" s="36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36"/>
      <c r="C157" s="1"/>
      <c r="D157" s="53"/>
      <c r="E157" s="36"/>
      <c r="F157" s="1"/>
      <c r="G157" s="53"/>
      <c r="H157" s="1"/>
      <c r="I157" s="1"/>
      <c r="J157" s="1"/>
      <c r="K157" s="1"/>
      <c r="L157" s="36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36"/>
      <c r="C158" s="1"/>
      <c r="D158" s="53"/>
      <c r="E158" s="36"/>
      <c r="F158" s="1"/>
      <c r="G158" s="53"/>
      <c r="H158" s="1"/>
      <c r="I158" s="1"/>
      <c r="J158" s="1"/>
      <c r="K158" s="1"/>
      <c r="L158" s="36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36"/>
      <c r="C159" s="1"/>
      <c r="D159" s="53"/>
      <c r="E159" s="36"/>
      <c r="F159" s="1"/>
      <c r="G159" s="53"/>
      <c r="H159" s="1"/>
      <c r="I159" s="1"/>
      <c r="J159" s="1"/>
      <c r="K159" s="1"/>
      <c r="L159" s="36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36"/>
      <c r="C160" s="1"/>
      <c r="D160" s="53"/>
      <c r="E160" s="36"/>
      <c r="F160" s="1"/>
      <c r="G160" s="53"/>
      <c r="H160" s="1"/>
      <c r="I160" s="1"/>
      <c r="J160" s="1"/>
      <c r="K160" s="1"/>
      <c r="L160" s="36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36"/>
      <c r="C161" s="1"/>
      <c r="D161" s="53"/>
      <c r="E161" s="36"/>
      <c r="F161" s="1"/>
      <c r="G161" s="53"/>
      <c r="H161" s="1"/>
      <c r="I161" s="1"/>
      <c r="J161" s="1"/>
      <c r="K161" s="1"/>
      <c r="L161" s="36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36"/>
      <c r="C162" s="1"/>
      <c r="D162" s="53"/>
      <c r="E162" s="36"/>
      <c r="F162" s="1"/>
      <c r="G162" s="53"/>
      <c r="H162" s="1"/>
      <c r="I162" s="1"/>
      <c r="J162" s="1"/>
      <c r="K162" s="1"/>
      <c r="L162" s="36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36"/>
      <c r="C163" s="1"/>
      <c r="D163" s="53"/>
      <c r="E163" s="36"/>
      <c r="F163" s="1"/>
      <c r="G163" s="53"/>
      <c r="H163" s="1"/>
      <c r="I163" s="1"/>
      <c r="J163" s="1"/>
      <c r="K163" s="1"/>
      <c r="L163" s="36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36"/>
      <c r="C164" s="1"/>
      <c r="D164" s="53"/>
      <c r="E164" s="36"/>
      <c r="F164" s="1"/>
      <c r="G164" s="53"/>
      <c r="H164" s="1"/>
      <c r="I164" s="1"/>
      <c r="J164" s="1"/>
      <c r="K164" s="1"/>
      <c r="L164" s="36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36"/>
      <c r="C165" s="1"/>
      <c r="D165" s="53"/>
      <c r="E165" s="36"/>
      <c r="F165" s="1"/>
      <c r="G165" s="53"/>
      <c r="H165" s="1"/>
      <c r="I165" s="1"/>
      <c r="J165" s="1"/>
      <c r="K165" s="1"/>
      <c r="L165" s="36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36"/>
      <c r="C166" s="1"/>
      <c r="D166" s="53"/>
      <c r="E166" s="36"/>
      <c r="F166" s="1"/>
      <c r="G166" s="53"/>
      <c r="H166" s="1"/>
      <c r="I166" s="1"/>
      <c r="J166" s="1"/>
      <c r="K166" s="1"/>
      <c r="L166" s="36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36"/>
      <c r="C167" s="1"/>
      <c r="D167" s="53"/>
      <c r="E167" s="36"/>
      <c r="F167" s="1"/>
      <c r="G167" s="53"/>
      <c r="H167" s="1"/>
      <c r="I167" s="1"/>
      <c r="J167" s="1"/>
      <c r="K167" s="1"/>
      <c r="L167" s="36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36"/>
      <c r="C168" s="1"/>
      <c r="D168" s="53"/>
      <c r="E168" s="36"/>
      <c r="F168" s="1"/>
      <c r="G168" s="53"/>
      <c r="H168" s="1"/>
      <c r="I168" s="1"/>
      <c r="J168" s="1"/>
      <c r="K168" s="1"/>
      <c r="L168" s="36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36"/>
      <c r="C169" s="1"/>
      <c r="D169" s="53"/>
      <c r="E169" s="36"/>
      <c r="F169" s="1"/>
      <c r="G169" s="53"/>
      <c r="H169" s="1"/>
      <c r="I169" s="1"/>
      <c r="J169" s="1"/>
      <c r="K169" s="1"/>
      <c r="L169" s="36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36"/>
      <c r="C170" s="1"/>
      <c r="D170" s="53"/>
      <c r="E170" s="36"/>
      <c r="F170" s="1"/>
      <c r="G170" s="53"/>
      <c r="H170" s="1"/>
      <c r="I170" s="1"/>
      <c r="J170" s="1"/>
      <c r="K170" s="1"/>
      <c r="L170" s="36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36"/>
      <c r="C171" s="1"/>
      <c r="D171" s="53"/>
      <c r="E171" s="36"/>
      <c r="F171" s="1"/>
      <c r="G171" s="53"/>
      <c r="H171" s="1"/>
      <c r="I171" s="1"/>
      <c r="J171" s="1"/>
      <c r="K171" s="1"/>
      <c r="L171" s="36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36"/>
      <c r="C172" s="1"/>
      <c r="D172" s="53"/>
      <c r="E172" s="36"/>
      <c r="F172" s="1"/>
      <c r="G172" s="53"/>
      <c r="H172" s="1"/>
      <c r="I172" s="1"/>
      <c r="J172" s="1"/>
      <c r="K172" s="1"/>
      <c r="L172" s="36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36"/>
      <c r="C173" s="1"/>
      <c r="D173" s="53"/>
      <c r="E173" s="36"/>
      <c r="F173" s="1"/>
      <c r="G173" s="53"/>
      <c r="H173" s="1"/>
      <c r="I173" s="1"/>
      <c r="J173" s="1"/>
      <c r="K173" s="1"/>
      <c r="L173" s="36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36"/>
      <c r="C174" s="1"/>
      <c r="D174" s="53"/>
      <c r="E174" s="36"/>
      <c r="F174" s="1"/>
      <c r="G174" s="53"/>
      <c r="H174" s="1"/>
      <c r="I174" s="1"/>
      <c r="J174" s="1"/>
      <c r="K174" s="1"/>
      <c r="L174" s="36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36"/>
      <c r="C175" s="1"/>
      <c r="D175" s="53"/>
      <c r="E175" s="36"/>
      <c r="F175" s="1"/>
      <c r="G175" s="53"/>
      <c r="H175" s="1"/>
      <c r="I175" s="1"/>
      <c r="J175" s="1"/>
      <c r="K175" s="1"/>
      <c r="L175" s="36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36"/>
      <c r="C176" s="1"/>
      <c r="D176" s="53"/>
      <c r="E176" s="36"/>
      <c r="F176" s="1"/>
      <c r="G176" s="53"/>
      <c r="H176" s="1"/>
      <c r="I176" s="1"/>
      <c r="J176" s="1"/>
      <c r="K176" s="1"/>
      <c r="L176" s="36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36"/>
      <c r="C177" s="1"/>
      <c r="D177" s="53"/>
      <c r="E177" s="36"/>
      <c r="F177" s="1"/>
      <c r="G177" s="53"/>
      <c r="H177" s="1"/>
      <c r="I177" s="1"/>
      <c r="J177" s="1"/>
      <c r="K177" s="1"/>
      <c r="L177" s="36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36"/>
      <c r="C178" s="1"/>
      <c r="D178" s="53"/>
      <c r="E178" s="36"/>
      <c r="F178" s="1"/>
      <c r="G178" s="53"/>
      <c r="H178" s="1"/>
      <c r="I178" s="1"/>
      <c r="J178" s="1"/>
      <c r="K178" s="1"/>
      <c r="L178" s="36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36"/>
      <c r="C179" s="1"/>
      <c r="D179" s="53"/>
      <c r="E179" s="36"/>
      <c r="F179" s="1"/>
      <c r="G179" s="53"/>
      <c r="H179" s="1"/>
      <c r="I179" s="1"/>
      <c r="J179" s="1"/>
      <c r="K179" s="1"/>
      <c r="L179" s="36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36"/>
      <c r="C180" s="1"/>
      <c r="D180" s="53"/>
      <c r="E180" s="36"/>
      <c r="F180" s="1"/>
      <c r="G180" s="53"/>
      <c r="H180" s="1"/>
      <c r="I180" s="1"/>
      <c r="J180" s="1"/>
      <c r="K180" s="1"/>
      <c r="L180" s="36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36"/>
      <c r="C181" s="1"/>
      <c r="D181" s="53"/>
      <c r="E181" s="36"/>
      <c r="F181" s="1"/>
      <c r="G181" s="53"/>
      <c r="H181" s="1"/>
      <c r="I181" s="1"/>
      <c r="J181" s="1"/>
      <c r="K181" s="1"/>
      <c r="L181" s="36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36"/>
      <c r="C182" s="1"/>
      <c r="D182" s="53"/>
      <c r="E182" s="36"/>
      <c r="F182" s="1"/>
      <c r="G182" s="53"/>
      <c r="H182" s="1"/>
      <c r="I182" s="1"/>
      <c r="J182" s="1"/>
      <c r="K182" s="1"/>
      <c r="L182" s="36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36"/>
      <c r="C183" s="1"/>
      <c r="D183" s="53"/>
      <c r="E183" s="36"/>
      <c r="F183" s="1"/>
      <c r="G183" s="53"/>
      <c r="H183" s="1"/>
      <c r="I183" s="1"/>
      <c r="J183" s="1"/>
      <c r="K183" s="1"/>
      <c r="L183" s="36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36"/>
      <c r="C184" s="1"/>
      <c r="D184" s="53"/>
      <c r="E184" s="36"/>
      <c r="F184" s="1"/>
      <c r="G184" s="53"/>
      <c r="H184" s="1"/>
      <c r="I184" s="1"/>
      <c r="J184" s="1"/>
      <c r="K184" s="1"/>
      <c r="L184" s="36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36"/>
      <c r="C185" s="1"/>
      <c r="D185" s="53"/>
      <c r="E185" s="36"/>
      <c r="F185" s="1"/>
      <c r="G185" s="53"/>
      <c r="H185" s="1"/>
      <c r="I185" s="1"/>
      <c r="J185" s="1"/>
      <c r="K185" s="1"/>
      <c r="L185" s="36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36"/>
      <c r="C186" s="1"/>
      <c r="D186" s="53"/>
      <c r="E186" s="36"/>
      <c r="F186" s="1"/>
      <c r="G186" s="53"/>
      <c r="H186" s="1"/>
      <c r="I186" s="1"/>
      <c r="J186" s="1"/>
      <c r="K186" s="1"/>
      <c r="L186" s="36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36"/>
      <c r="C187" s="1"/>
      <c r="D187" s="53"/>
      <c r="E187" s="36"/>
      <c r="F187" s="1"/>
      <c r="G187" s="53"/>
      <c r="H187" s="1"/>
      <c r="I187" s="1"/>
      <c r="J187" s="1"/>
      <c r="K187" s="1"/>
      <c r="L187" s="36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36"/>
      <c r="C188" s="1"/>
      <c r="D188" s="53"/>
      <c r="E188" s="36"/>
      <c r="F188" s="1"/>
      <c r="G188" s="53"/>
      <c r="H188" s="1"/>
      <c r="I188" s="1"/>
      <c r="J188" s="1"/>
      <c r="K188" s="1"/>
      <c r="L188" s="36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36"/>
      <c r="C189" s="1"/>
      <c r="D189" s="53"/>
      <c r="E189" s="36"/>
      <c r="F189" s="1"/>
      <c r="G189" s="53"/>
      <c r="H189" s="1"/>
      <c r="I189" s="1"/>
      <c r="J189" s="1"/>
      <c r="K189" s="1"/>
      <c r="L189" s="36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36"/>
      <c r="C190" s="1"/>
      <c r="D190" s="53"/>
      <c r="E190" s="36"/>
      <c r="F190" s="1"/>
      <c r="G190" s="53"/>
      <c r="H190" s="1"/>
      <c r="I190" s="1"/>
      <c r="J190" s="1"/>
      <c r="K190" s="1"/>
      <c r="L190" s="36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36"/>
      <c r="C191" s="1"/>
      <c r="D191" s="53"/>
      <c r="E191" s="36"/>
      <c r="F191" s="1"/>
      <c r="G191" s="53"/>
      <c r="H191" s="1"/>
      <c r="I191" s="1"/>
      <c r="J191" s="1"/>
      <c r="K191" s="1"/>
      <c r="L191" s="36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36"/>
      <c r="C192" s="1"/>
      <c r="D192" s="53"/>
      <c r="E192" s="36"/>
      <c r="F192" s="1"/>
      <c r="G192" s="53"/>
      <c r="H192" s="1"/>
      <c r="I192" s="1"/>
      <c r="J192" s="1"/>
      <c r="K192" s="1"/>
      <c r="L192" s="36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36"/>
      <c r="C193" s="1"/>
      <c r="D193" s="53"/>
      <c r="E193" s="36"/>
      <c r="F193" s="1"/>
      <c r="G193" s="53"/>
      <c r="H193" s="1"/>
      <c r="I193" s="1"/>
      <c r="J193" s="1"/>
      <c r="K193" s="1"/>
      <c r="L193" s="36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36"/>
      <c r="C194" s="1"/>
      <c r="D194" s="53"/>
      <c r="E194" s="36"/>
      <c r="F194" s="1"/>
      <c r="G194" s="53"/>
      <c r="H194" s="1"/>
      <c r="I194" s="1"/>
      <c r="J194" s="1"/>
      <c r="K194" s="1"/>
      <c r="L194" s="36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36"/>
      <c r="C195" s="1"/>
      <c r="D195" s="53"/>
      <c r="E195" s="36"/>
      <c r="F195" s="1"/>
      <c r="G195" s="53"/>
      <c r="H195" s="1"/>
      <c r="I195" s="1"/>
      <c r="J195" s="1"/>
      <c r="K195" s="1"/>
      <c r="L195" s="36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36"/>
      <c r="C196" s="1"/>
      <c r="D196" s="53"/>
      <c r="E196" s="36"/>
      <c r="F196" s="1"/>
      <c r="G196" s="53"/>
      <c r="H196" s="1"/>
      <c r="I196" s="1"/>
      <c r="J196" s="1"/>
      <c r="K196" s="1"/>
      <c r="L196" s="36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36"/>
      <c r="C197" s="1"/>
      <c r="D197" s="53"/>
      <c r="E197" s="36"/>
      <c r="F197" s="1"/>
      <c r="G197" s="53"/>
      <c r="H197" s="1"/>
      <c r="I197" s="1"/>
      <c r="J197" s="1"/>
      <c r="K197" s="1"/>
      <c r="L197" s="36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36"/>
      <c r="C198" s="1"/>
      <c r="D198" s="53"/>
      <c r="E198" s="36"/>
      <c r="F198" s="1"/>
      <c r="G198" s="53"/>
      <c r="H198" s="1"/>
      <c r="I198" s="1"/>
      <c r="J198" s="1"/>
      <c r="K198" s="1"/>
      <c r="L198" s="36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36"/>
      <c r="C199" s="1"/>
      <c r="D199" s="53"/>
      <c r="E199" s="36"/>
      <c r="F199" s="1"/>
      <c r="G199" s="53"/>
      <c r="H199" s="1"/>
      <c r="I199" s="1"/>
      <c r="J199" s="1"/>
      <c r="K199" s="1"/>
      <c r="L199" s="36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36"/>
      <c r="C200" s="1"/>
      <c r="D200" s="53"/>
      <c r="E200" s="36"/>
      <c r="F200" s="1"/>
      <c r="G200" s="53"/>
      <c r="H200" s="1"/>
      <c r="I200" s="1"/>
      <c r="J200" s="1"/>
      <c r="K200" s="1"/>
      <c r="L200" s="36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36"/>
      <c r="C201" s="1"/>
      <c r="D201" s="53"/>
      <c r="E201" s="36"/>
      <c r="F201" s="1"/>
      <c r="G201" s="53"/>
      <c r="H201" s="1"/>
      <c r="I201" s="1"/>
      <c r="J201" s="1"/>
      <c r="K201" s="1"/>
      <c r="L201" s="36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36"/>
      <c r="C202" s="1"/>
      <c r="D202" s="53"/>
      <c r="E202" s="36"/>
      <c r="F202" s="1"/>
      <c r="G202" s="53"/>
      <c r="H202" s="1"/>
      <c r="I202" s="1"/>
      <c r="J202" s="1"/>
      <c r="K202" s="1"/>
      <c r="L202" s="36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36"/>
      <c r="C203" s="1"/>
      <c r="D203" s="53"/>
      <c r="E203" s="36"/>
      <c r="F203" s="1"/>
      <c r="G203" s="53"/>
      <c r="H203" s="1"/>
      <c r="I203" s="1"/>
      <c r="J203" s="1"/>
      <c r="K203" s="1"/>
      <c r="L203" s="36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36"/>
      <c r="C204" s="1"/>
      <c r="D204" s="53"/>
      <c r="E204" s="36"/>
      <c r="F204" s="1"/>
      <c r="G204" s="53"/>
      <c r="H204" s="1"/>
      <c r="I204" s="1"/>
      <c r="J204" s="1"/>
      <c r="K204" s="1"/>
      <c r="L204" s="36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36"/>
      <c r="C205" s="1"/>
      <c r="D205" s="53"/>
      <c r="E205" s="36"/>
      <c r="F205" s="1"/>
      <c r="G205" s="53"/>
      <c r="H205" s="1"/>
      <c r="I205" s="1"/>
      <c r="J205" s="1"/>
      <c r="K205" s="1"/>
      <c r="L205" s="36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36"/>
      <c r="C206" s="1"/>
      <c r="D206" s="53"/>
      <c r="E206" s="36"/>
      <c r="F206" s="1"/>
      <c r="G206" s="53"/>
      <c r="H206" s="1"/>
      <c r="I206" s="1"/>
      <c r="J206" s="1"/>
      <c r="K206" s="1"/>
      <c r="L206" s="36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36"/>
      <c r="C207" s="1"/>
      <c r="D207" s="53"/>
      <c r="E207" s="36"/>
      <c r="F207" s="1"/>
      <c r="G207" s="53"/>
      <c r="H207" s="1"/>
      <c r="I207" s="1"/>
      <c r="J207" s="1"/>
      <c r="K207" s="1"/>
      <c r="L207" s="36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36"/>
      <c r="C208" s="1"/>
      <c r="D208" s="53"/>
      <c r="E208" s="36"/>
      <c r="F208" s="1"/>
      <c r="G208" s="53"/>
      <c r="H208" s="1"/>
      <c r="I208" s="1"/>
      <c r="J208" s="1"/>
      <c r="K208" s="1"/>
      <c r="L208" s="36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36"/>
      <c r="C209" s="1"/>
      <c r="D209" s="53"/>
      <c r="E209" s="36"/>
      <c r="F209" s="1"/>
      <c r="G209" s="53"/>
      <c r="H209" s="1"/>
      <c r="I209" s="1"/>
      <c r="J209" s="1"/>
      <c r="K209" s="1"/>
      <c r="L209" s="36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36"/>
      <c r="C210" s="1"/>
      <c r="D210" s="53"/>
      <c r="E210" s="36"/>
      <c r="F210" s="1"/>
      <c r="G210" s="53"/>
      <c r="H210" s="1"/>
      <c r="I210" s="1"/>
      <c r="J210" s="1"/>
      <c r="K210" s="1"/>
      <c r="L210" s="36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36"/>
      <c r="C211" s="1"/>
      <c r="D211" s="53"/>
      <c r="E211" s="36"/>
      <c r="F211" s="1"/>
      <c r="G211" s="53"/>
      <c r="H211" s="1"/>
      <c r="I211" s="1"/>
      <c r="J211" s="1"/>
      <c r="K211" s="1"/>
      <c r="L211" s="36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36"/>
      <c r="C212" s="1"/>
      <c r="D212" s="53"/>
      <c r="E212" s="36"/>
      <c r="F212" s="1"/>
      <c r="G212" s="53"/>
      <c r="H212" s="1"/>
      <c r="I212" s="1"/>
      <c r="J212" s="1"/>
      <c r="K212" s="1"/>
      <c r="L212" s="36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36"/>
      <c r="C213" s="1"/>
      <c r="D213" s="53"/>
      <c r="E213" s="36"/>
      <c r="F213" s="1"/>
      <c r="G213" s="53"/>
      <c r="H213" s="1"/>
      <c r="I213" s="1"/>
      <c r="J213" s="1"/>
      <c r="K213" s="1"/>
      <c r="L213" s="36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36"/>
      <c r="C214" s="1"/>
      <c r="D214" s="53"/>
      <c r="E214" s="36"/>
      <c r="F214" s="1"/>
      <c r="G214" s="53"/>
      <c r="H214" s="1"/>
      <c r="I214" s="1"/>
      <c r="J214" s="1"/>
      <c r="K214" s="1"/>
      <c r="L214" s="36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36"/>
      <c r="C215" s="1"/>
      <c r="D215" s="53"/>
      <c r="E215" s="36"/>
      <c r="F215" s="1"/>
      <c r="G215" s="53"/>
      <c r="H215" s="1"/>
      <c r="I215" s="1"/>
      <c r="J215" s="1"/>
      <c r="K215" s="1"/>
      <c r="L215" s="36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36"/>
      <c r="C216" s="1"/>
      <c r="D216" s="53"/>
      <c r="E216" s="36"/>
      <c r="F216" s="1"/>
      <c r="G216" s="53"/>
      <c r="H216" s="1"/>
      <c r="I216" s="1"/>
      <c r="J216" s="1"/>
      <c r="K216" s="1"/>
      <c r="L216" s="36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36"/>
      <c r="C217" s="1"/>
      <c r="D217" s="53"/>
      <c r="E217" s="36"/>
      <c r="F217" s="1"/>
      <c r="G217" s="53"/>
      <c r="H217" s="1"/>
      <c r="I217" s="1"/>
      <c r="J217" s="1"/>
      <c r="K217" s="1"/>
      <c r="L217" s="36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36"/>
      <c r="C218" s="1"/>
      <c r="D218" s="53"/>
      <c r="E218" s="36"/>
      <c r="F218" s="1"/>
      <c r="G218" s="53"/>
      <c r="H218" s="1"/>
      <c r="I218" s="1"/>
      <c r="J218" s="1"/>
      <c r="K218" s="1"/>
      <c r="L218" s="36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36"/>
      <c r="C219" s="1"/>
      <c r="D219" s="53"/>
      <c r="E219" s="36"/>
      <c r="F219" s="1"/>
      <c r="G219" s="53"/>
      <c r="H219" s="1"/>
      <c r="I219" s="1"/>
      <c r="J219" s="1"/>
      <c r="K219" s="1"/>
      <c r="L219" s="36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36"/>
      <c r="C220" s="1"/>
      <c r="D220" s="53"/>
      <c r="E220" s="36"/>
      <c r="F220" s="1"/>
      <c r="G220" s="53"/>
      <c r="H220" s="1"/>
      <c r="I220" s="1"/>
      <c r="J220" s="1"/>
      <c r="K220" s="1"/>
      <c r="L220" s="36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36"/>
      <c r="C221" s="1"/>
      <c r="D221" s="53"/>
      <c r="E221" s="36"/>
      <c r="F221" s="1"/>
      <c r="G221" s="53"/>
      <c r="H221" s="1"/>
      <c r="I221" s="1"/>
      <c r="J221" s="1"/>
      <c r="K221" s="1"/>
      <c r="L221" s="36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36"/>
      <c r="C222" s="1"/>
      <c r="D222" s="53"/>
      <c r="E222" s="36"/>
      <c r="F222" s="1"/>
      <c r="G222" s="53"/>
      <c r="H222" s="1"/>
      <c r="I222" s="1"/>
      <c r="J222" s="1"/>
      <c r="K222" s="1"/>
      <c r="L222" s="36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36"/>
      <c r="C223" s="1"/>
      <c r="D223" s="53"/>
      <c r="E223" s="36"/>
      <c r="F223" s="1"/>
      <c r="G223" s="53"/>
      <c r="H223" s="1"/>
      <c r="I223" s="1"/>
      <c r="J223" s="1"/>
      <c r="K223" s="1"/>
      <c r="L223" s="36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36"/>
      <c r="C224" s="1"/>
      <c r="D224" s="53"/>
      <c r="E224" s="36"/>
      <c r="F224" s="1"/>
      <c r="G224" s="53"/>
      <c r="H224" s="1"/>
      <c r="I224" s="1"/>
      <c r="J224" s="1"/>
      <c r="K224" s="1"/>
      <c r="L224" s="36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36"/>
      <c r="C225" s="1"/>
      <c r="D225" s="53"/>
      <c r="E225" s="36"/>
      <c r="F225" s="1"/>
      <c r="G225" s="53"/>
      <c r="H225" s="1"/>
      <c r="I225" s="1"/>
      <c r="J225" s="1"/>
      <c r="K225" s="1"/>
      <c r="L225" s="36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36"/>
      <c r="C226" s="1"/>
      <c r="D226" s="53"/>
      <c r="E226" s="36"/>
      <c r="F226" s="1"/>
      <c r="G226" s="53"/>
      <c r="H226" s="1"/>
      <c r="I226" s="1"/>
      <c r="J226" s="1"/>
      <c r="K226" s="1"/>
      <c r="L226" s="36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36"/>
      <c r="C227" s="1"/>
      <c r="D227" s="53"/>
      <c r="E227" s="36"/>
      <c r="F227" s="1"/>
      <c r="G227" s="53"/>
      <c r="H227" s="1"/>
      <c r="I227" s="1"/>
      <c r="J227" s="1"/>
      <c r="K227" s="1"/>
      <c r="L227" s="36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36"/>
      <c r="C228" s="1"/>
      <c r="D228" s="53"/>
      <c r="E228" s="36"/>
      <c r="F228" s="1"/>
      <c r="G228" s="53"/>
      <c r="H228" s="1"/>
      <c r="I228" s="1"/>
      <c r="J228" s="1"/>
      <c r="K228" s="1"/>
      <c r="L228" s="36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36"/>
      <c r="C229" s="1"/>
      <c r="D229" s="53"/>
      <c r="E229" s="36"/>
      <c r="F229" s="1"/>
      <c r="G229" s="53"/>
      <c r="H229" s="1"/>
      <c r="I229" s="1"/>
      <c r="J229" s="1"/>
      <c r="K229" s="1"/>
      <c r="L229" s="36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36"/>
      <c r="C230" s="1"/>
      <c r="D230" s="53"/>
      <c r="E230" s="36"/>
      <c r="F230" s="1"/>
      <c r="G230" s="53"/>
      <c r="H230" s="1"/>
      <c r="I230" s="1"/>
      <c r="J230" s="1"/>
      <c r="K230" s="1"/>
      <c r="L230" s="36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36"/>
      <c r="C231" s="1"/>
      <c r="D231" s="53"/>
      <c r="E231" s="36"/>
      <c r="F231" s="1"/>
      <c r="G231" s="53"/>
      <c r="H231" s="1"/>
      <c r="I231" s="1"/>
      <c r="J231" s="1"/>
      <c r="K231" s="1"/>
      <c r="L231" s="36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36"/>
      <c r="C232" s="1"/>
      <c r="D232" s="53"/>
      <c r="E232" s="36"/>
      <c r="F232" s="1"/>
      <c r="G232" s="53"/>
      <c r="H232" s="1"/>
      <c r="I232" s="1"/>
      <c r="J232" s="1"/>
      <c r="K232" s="1"/>
      <c r="L232" s="36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36"/>
      <c r="C233" s="1"/>
      <c r="D233" s="53"/>
      <c r="E233" s="36"/>
      <c r="F233" s="1"/>
      <c r="G233" s="53"/>
      <c r="H233" s="1"/>
      <c r="I233" s="1"/>
      <c r="J233" s="1"/>
      <c r="K233" s="1"/>
      <c r="L233" s="36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36"/>
      <c r="C234" s="1"/>
      <c r="D234" s="53"/>
      <c r="E234" s="36"/>
      <c r="F234" s="1"/>
      <c r="G234" s="53"/>
      <c r="H234" s="1"/>
      <c r="I234" s="1"/>
      <c r="J234" s="1"/>
      <c r="K234" s="1"/>
      <c r="L234" s="36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36"/>
      <c r="C235" s="1"/>
      <c r="D235" s="53"/>
      <c r="E235" s="36"/>
      <c r="F235" s="1"/>
      <c r="G235" s="53"/>
      <c r="H235" s="1"/>
      <c r="I235" s="1"/>
      <c r="J235" s="1"/>
      <c r="K235" s="1"/>
      <c r="L235" s="36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36"/>
      <c r="C236" s="1"/>
      <c r="D236" s="53"/>
      <c r="E236" s="36"/>
      <c r="F236" s="1"/>
      <c r="G236" s="53"/>
      <c r="H236" s="1"/>
      <c r="I236" s="1"/>
      <c r="J236" s="1"/>
      <c r="K236" s="1"/>
      <c r="L236" s="36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36"/>
      <c r="C237" s="1"/>
      <c r="D237" s="53"/>
      <c r="E237" s="36"/>
      <c r="F237" s="1"/>
      <c r="G237" s="53"/>
      <c r="H237" s="1"/>
      <c r="I237" s="1"/>
      <c r="J237" s="1"/>
      <c r="K237" s="1"/>
      <c r="L237" s="36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36"/>
      <c r="C238" s="1"/>
      <c r="D238" s="53"/>
      <c r="E238" s="36"/>
      <c r="F238" s="1"/>
      <c r="G238" s="53"/>
      <c r="H238" s="1"/>
      <c r="I238" s="1"/>
      <c r="J238" s="1"/>
      <c r="K238" s="1"/>
      <c r="L238" s="36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36"/>
      <c r="C239" s="1"/>
      <c r="D239" s="53"/>
      <c r="E239" s="36"/>
      <c r="F239" s="1"/>
      <c r="G239" s="53"/>
      <c r="H239" s="1"/>
      <c r="I239" s="1"/>
      <c r="J239" s="1"/>
      <c r="K239" s="1"/>
      <c r="L239" s="36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36"/>
      <c r="C240" s="1"/>
      <c r="D240" s="53"/>
      <c r="E240" s="36"/>
      <c r="F240" s="1"/>
      <c r="G240" s="53"/>
      <c r="H240" s="1"/>
      <c r="I240" s="1"/>
      <c r="J240" s="1"/>
      <c r="K240" s="1"/>
      <c r="L240" s="36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36"/>
      <c r="C241" s="1"/>
      <c r="D241" s="53"/>
      <c r="E241" s="36"/>
      <c r="F241" s="1"/>
      <c r="G241" s="53"/>
      <c r="H241" s="1"/>
      <c r="I241" s="1"/>
      <c r="J241" s="1"/>
      <c r="K241" s="1"/>
      <c r="L241" s="36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36"/>
      <c r="C242" s="1"/>
      <c r="D242" s="53"/>
      <c r="E242" s="36"/>
      <c r="F242" s="1"/>
      <c r="G242" s="53"/>
      <c r="H242" s="1"/>
      <c r="I242" s="1"/>
      <c r="J242" s="1"/>
      <c r="K242" s="1"/>
      <c r="L242" s="36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36"/>
      <c r="C243" s="1"/>
      <c r="D243" s="53"/>
      <c r="E243" s="36"/>
      <c r="F243" s="1"/>
      <c r="G243" s="53"/>
      <c r="H243" s="1"/>
      <c r="I243" s="1"/>
      <c r="J243" s="1"/>
      <c r="K243" s="1"/>
      <c r="L243" s="36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36"/>
      <c r="C244" s="1"/>
      <c r="D244" s="53"/>
      <c r="E244" s="36"/>
      <c r="F244" s="1"/>
      <c r="G244" s="53"/>
      <c r="H244" s="1"/>
      <c r="I244" s="1"/>
      <c r="J244" s="1"/>
      <c r="K244" s="1"/>
      <c r="L244" s="36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36"/>
      <c r="C245" s="1"/>
      <c r="D245" s="53"/>
      <c r="E245" s="36"/>
      <c r="F245" s="1"/>
      <c r="G245" s="53"/>
      <c r="H245" s="1"/>
      <c r="I245" s="1"/>
      <c r="J245" s="1"/>
      <c r="K245" s="1"/>
      <c r="L245" s="36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36"/>
      <c r="C246" s="1"/>
      <c r="D246" s="53"/>
      <c r="E246" s="36"/>
      <c r="F246" s="1"/>
      <c r="G246" s="53"/>
      <c r="H246" s="1"/>
      <c r="I246" s="1"/>
      <c r="J246" s="1"/>
      <c r="K246" s="1"/>
      <c r="L246" s="36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36"/>
      <c r="C247" s="1"/>
      <c r="D247" s="53"/>
      <c r="E247" s="36"/>
      <c r="F247" s="1"/>
      <c r="G247" s="53"/>
      <c r="H247" s="1"/>
      <c r="I247" s="1"/>
      <c r="J247" s="1"/>
      <c r="K247" s="1"/>
      <c r="L247" s="36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36"/>
      <c r="C248" s="1"/>
      <c r="D248" s="53"/>
      <c r="E248" s="36"/>
      <c r="F248" s="1"/>
      <c r="G248" s="53"/>
      <c r="H248" s="1"/>
      <c r="I248" s="1"/>
      <c r="J248" s="1"/>
      <c r="K248" s="1"/>
      <c r="L248" s="36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36"/>
      <c r="C249" s="1"/>
      <c r="D249" s="53"/>
      <c r="E249" s="36"/>
      <c r="F249" s="1"/>
      <c r="G249" s="53"/>
      <c r="H249" s="1"/>
      <c r="I249" s="1"/>
      <c r="J249" s="1"/>
      <c r="K249" s="1"/>
      <c r="L249" s="36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36"/>
      <c r="C250" s="1"/>
      <c r="D250" s="53"/>
      <c r="E250" s="36"/>
      <c r="F250" s="1"/>
      <c r="G250" s="53"/>
      <c r="H250" s="1"/>
      <c r="I250" s="1"/>
      <c r="J250" s="1"/>
      <c r="K250" s="1"/>
      <c r="L250" s="36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36"/>
      <c r="C251" s="1"/>
      <c r="D251" s="53"/>
      <c r="E251" s="36"/>
      <c r="F251" s="1"/>
      <c r="G251" s="53"/>
      <c r="H251" s="1"/>
      <c r="I251" s="1"/>
      <c r="J251" s="1"/>
      <c r="K251" s="1"/>
      <c r="L251" s="36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36"/>
      <c r="C252" s="1"/>
      <c r="D252" s="53"/>
      <c r="E252" s="36"/>
      <c r="F252" s="1"/>
      <c r="G252" s="53"/>
      <c r="H252" s="1"/>
      <c r="I252" s="1"/>
      <c r="J252" s="1"/>
      <c r="K252" s="1"/>
      <c r="L252" s="36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36"/>
      <c r="C253" s="1"/>
      <c r="D253" s="53"/>
      <c r="E253" s="36"/>
      <c r="F253" s="1"/>
      <c r="G253" s="53"/>
      <c r="H253" s="1"/>
      <c r="I253" s="1"/>
      <c r="J253" s="1"/>
      <c r="K253" s="1"/>
      <c r="L253" s="36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36"/>
      <c r="C254" s="1"/>
      <c r="D254" s="53"/>
      <c r="E254" s="36"/>
      <c r="F254" s="1"/>
      <c r="G254" s="53"/>
      <c r="H254" s="1"/>
      <c r="I254" s="1"/>
      <c r="J254" s="1"/>
      <c r="K254" s="1"/>
      <c r="L254" s="36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36"/>
      <c r="C255" s="1"/>
      <c r="D255" s="53"/>
      <c r="E255" s="36"/>
      <c r="F255" s="1"/>
      <c r="G255" s="53"/>
      <c r="H255" s="1"/>
      <c r="I255" s="1"/>
      <c r="J255" s="1"/>
      <c r="K255" s="1"/>
      <c r="L255" s="36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36"/>
      <c r="C256" s="1"/>
      <c r="D256" s="53"/>
      <c r="E256" s="36"/>
      <c r="F256" s="1"/>
      <c r="G256" s="53"/>
      <c r="H256" s="1"/>
      <c r="I256" s="1"/>
      <c r="J256" s="1"/>
      <c r="K256" s="1"/>
      <c r="L256" s="36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36"/>
      <c r="C257" s="1"/>
      <c r="D257" s="53"/>
      <c r="E257" s="36"/>
      <c r="F257" s="1"/>
      <c r="G257" s="53"/>
      <c r="H257" s="1"/>
      <c r="I257" s="1"/>
      <c r="J257" s="1"/>
      <c r="K257" s="1"/>
      <c r="L257" s="36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36"/>
      <c r="C258" s="1"/>
      <c r="D258" s="53"/>
      <c r="E258" s="36"/>
      <c r="F258" s="1"/>
      <c r="G258" s="53"/>
      <c r="H258" s="1"/>
      <c r="I258" s="1"/>
      <c r="J258" s="1"/>
      <c r="K258" s="1"/>
      <c r="L258" s="36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36"/>
      <c r="C259" s="1"/>
      <c r="D259" s="53"/>
      <c r="E259" s="36"/>
      <c r="F259" s="1"/>
      <c r="G259" s="53"/>
      <c r="H259" s="1"/>
      <c r="I259" s="1"/>
      <c r="J259" s="1"/>
      <c r="K259" s="1"/>
      <c r="L259" s="36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36"/>
      <c r="C260" s="1"/>
      <c r="D260" s="53"/>
      <c r="E260" s="36"/>
      <c r="F260" s="1"/>
      <c r="G260" s="53"/>
      <c r="H260" s="1"/>
      <c r="I260" s="1"/>
      <c r="J260" s="1"/>
      <c r="K260" s="1"/>
      <c r="L260" s="36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36"/>
      <c r="C261" s="1"/>
      <c r="D261" s="53"/>
      <c r="E261" s="36"/>
      <c r="F261" s="1"/>
      <c r="G261" s="53"/>
      <c r="H261" s="1"/>
      <c r="I261" s="1"/>
      <c r="J261" s="1"/>
      <c r="K261" s="1"/>
      <c r="L261" s="36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36"/>
      <c r="C262" s="1"/>
      <c r="D262" s="53"/>
      <c r="E262" s="36"/>
      <c r="F262" s="1"/>
      <c r="G262" s="53"/>
      <c r="H262" s="1"/>
      <c r="I262" s="1"/>
      <c r="J262" s="1"/>
      <c r="K262" s="1"/>
      <c r="L262" s="36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36"/>
      <c r="C263" s="1"/>
      <c r="D263" s="53"/>
      <c r="E263" s="36"/>
      <c r="F263" s="1"/>
      <c r="G263" s="53"/>
      <c r="H263" s="1"/>
      <c r="I263" s="1"/>
      <c r="J263" s="1"/>
      <c r="K263" s="1"/>
      <c r="L263" s="36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36"/>
      <c r="C264" s="1"/>
      <c r="D264" s="53"/>
      <c r="E264" s="36"/>
      <c r="F264" s="1"/>
      <c r="G264" s="53"/>
      <c r="H264" s="1"/>
      <c r="I264" s="1"/>
      <c r="J264" s="1"/>
      <c r="K264" s="1"/>
      <c r="L264" s="36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36"/>
      <c r="F265" s="1"/>
      <c r="G265" s="1"/>
      <c r="H265" s="1"/>
      <c r="I265" s="1"/>
      <c r="J265" s="1"/>
      <c r="K265" s="1"/>
      <c r="L265" s="36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36"/>
      <c r="F266" s="1"/>
      <c r="G266" s="1"/>
      <c r="H266" s="1"/>
      <c r="I266" s="1"/>
      <c r="J266" s="1"/>
      <c r="K266" s="1"/>
      <c r="L266" s="36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36"/>
      <c r="F267" s="1"/>
      <c r="G267" s="1"/>
      <c r="H267" s="1"/>
      <c r="I267" s="1"/>
      <c r="J267" s="1"/>
      <c r="K267" s="1"/>
      <c r="L267" s="36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36"/>
      <c r="F268" s="1"/>
      <c r="G268" s="1"/>
      <c r="H268" s="1"/>
      <c r="I268" s="1"/>
      <c r="J268" s="1"/>
      <c r="K268" s="1"/>
      <c r="L268" s="36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36"/>
      <c r="F269" s="1"/>
      <c r="G269" s="1"/>
      <c r="H269" s="1"/>
      <c r="I269" s="1"/>
      <c r="J269" s="1"/>
      <c r="K269" s="1"/>
      <c r="L269" s="36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36"/>
      <c r="F270" s="1"/>
      <c r="G270" s="1"/>
      <c r="H270" s="1"/>
      <c r="I270" s="1"/>
      <c r="J270" s="1"/>
      <c r="K270" s="1"/>
      <c r="L270" s="36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36"/>
      <c r="F271" s="1"/>
      <c r="G271" s="1"/>
      <c r="H271" s="1"/>
      <c r="I271" s="1"/>
      <c r="J271" s="1"/>
      <c r="K271" s="1"/>
      <c r="L271" s="36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36"/>
      <c r="F272" s="1"/>
      <c r="G272" s="1"/>
      <c r="H272" s="1"/>
      <c r="I272" s="1"/>
      <c r="J272" s="1"/>
      <c r="K272" s="1"/>
      <c r="L272" s="36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36"/>
      <c r="F273" s="1"/>
      <c r="G273" s="1"/>
      <c r="H273" s="1"/>
      <c r="I273" s="1"/>
      <c r="J273" s="1"/>
      <c r="K273" s="1"/>
      <c r="L273" s="36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36"/>
      <c r="F274" s="1"/>
      <c r="G274" s="1"/>
      <c r="H274" s="1"/>
      <c r="I274" s="1"/>
      <c r="J274" s="1"/>
      <c r="K274" s="1"/>
      <c r="L274" s="36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36"/>
      <c r="F275" s="1"/>
      <c r="G275" s="1"/>
      <c r="H275" s="1"/>
      <c r="I275" s="1"/>
      <c r="J275" s="1"/>
      <c r="K275" s="1"/>
      <c r="L275" s="36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36"/>
      <c r="F276" s="1"/>
      <c r="G276" s="1"/>
      <c r="H276" s="1"/>
      <c r="I276" s="1"/>
      <c r="J276" s="1"/>
      <c r="K276" s="1"/>
      <c r="L276" s="36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36"/>
      <c r="F277" s="1"/>
      <c r="G277" s="1"/>
      <c r="H277" s="1"/>
      <c r="I277" s="1"/>
      <c r="J277" s="1"/>
      <c r="K277" s="1"/>
      <c r="L277" s="36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36"/>
      <c r="F278" s="1"/>
      <c r="G278" s="1"/>
      <c r="H278" s="1"/>
      <c r="I278" s="1"/>
      <c r="J278" s="1"/>
      <c r="K278" s="1"/>
      <c r="L278" s="36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36"/>
      <c r="F279" s="1"/>
      <c r="G279" s="1"/>
      <c r="H279" s="1"/>
      <c r="I279" s="1"/>
      <c r="J279" s="1"/>
      <c r="K279" s="1"/>
      <c r="L279" s="36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36"/>
      <c r="F280" s="1"/>
      <c r="G280" s="1"/>
      <c r="H280" s="1"/>
      <c r="I280" s="1"/>
      <c r="J280" s="1"/>
      <c r="K280" s="1"/>
      <c r="L280" s="36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36"/>
      <c r="F281" s="1"/>
      <c r="G281" s="1"/>
      <c r="H281" s="1"/>
      <c r="I281" s="1"/>
      <c r="J281" s="1"/>
      <c r="K281" s="1"/>
      <c r="L281" s="36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36"/>
      <c r="F282" s="1"/>
      <c r="G282" s="1"/>
      <c r="H282" s="1"/>
      <c r="I282" s="1"/>
      <c r="J282" s="1"/>
      <c r="K282" s="1"/>
      <c r="L282" s="36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36"/>
      <c r="F283" s="1"/>
      <c r="G283" s="1"/>
      <c r="H283" s="1"/>
      <c r="I283" s="1"/>
      <c r="J283" s="1"/>
      <c r="K283" s="1"/>
      <c r="L283" s="36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36"/>
      <c r="F284" s="1"/>
      <c r="G284" s="1"/>
      <c r="H284" s="1"/>
      <c r="I284" s="1"/>
      <c r="J284" s="1"/>
      <c r="K284" s="1"/>
      <c r="L284" s="36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36"/>
      <c r="F285" s="1"/>
      <c r="G285" s="1"/>
      <c r="H285" s="1"/>
      <c r="I285" s="1"/>
      <c r="J285" s="1"/>
      <c r="K285" s="1"/>
      <c r="L285" s="36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36"/>
      <c r="F286" s="1"/>
      <c r="G286" s="1"/>
      <c r="H286" s="1"/>
      <c r="I286" s="1"/>
      <c r="J286" s="1"/>
      <c r="K286" s="1"/>
      <c r="L286" s="36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36"/>
      <c r="F287" s="1"/>
      <c r="G287" s="1"/>
      <c r="H287" s="1"/>
      <c r="I287" s="1"/>
      <c r="J287" s="1"/>
      <c r="K287" s="1"/>
      <c r="L287" s="36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36"/>
      <c r="F288" s="1"/>
      <c r="G288" s="1"/>
      <c r="H288" s="1"/>
      <c r="I288" s="1"/>
      <c r="J288" s="1"/>
      <c r="K288" s="1"/>
      <c r="L288" s="36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36"/>
      <c r="F289" s="1"/>
      <c r="G289" s="1"/>
      <c r="H289" s="1"/>
      <c r="I289" s="1"/>
      <c r="J289" s="1"/>
      <c r="K289" s="1"/>
      <c r="L289" s="36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36"/>
      <c r="F290" s="1"/>
      <c r="G290" s="1"/>
      <c r="H290" s="1"/>
      <c r="I290" s="1"/>
      <c r="J290" s="1"/>
      <c r="K290" s="1"/>
      <c r="L290" s="36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36"/>
      <c r="F291" s="1"/>
      <c r="G291" s="1"/>
      <c r="H291" s="1"/>
      <c r="I291" s="1"/>
      <c r="J291" s="1"/>
      <c r="K291" s="1"/>
      <c r="L291" s="36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36"/>
      <c r="F292" s="1"/>
      <c r="G292" s="1"/>
      <c r="H292" s="1"/>
      <c r="I292" s="1"/>
      <c r="J292" s="1"/>
      <c r="K292" s="1"/>
      <c r="L292" s="36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36"/>
      <c r="F293" s="1"/>
      <c r="G293" s="1"/>
      <c r="H293" s="1"/>
      <c r="I293" s="1"/>
      <c r="J293" s="1"/>
      <c r="K293" s="1"/>
      <c r="L293" s="36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36"/>
      <c r="F294" s="1"/>
      <c r="G294" s="1"/>
      <c r="H294" s="1"/>
      <c r="I294" s="1"/>
      <c r="J294" s="1"/>
      <c r="K294" s="1"/>
      <c r="L294" s="36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36"/>
      <c r="F295" s="1"/>
      <c r="G295" s="1"/>
      <c r="H295" s="1"/>
      <c r="I295" s="1"/>
      <c r="J295" s="1"/>
      <c r="K295" s="1"/>
      <c r="L295" s="36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36"/>
      <c r="F296" s="1"/>
      <c r="G296" s="1"/>
      <c r="H296" s="1"/>
      <c r="I296" s="1"/>
      <c r="J296" s="1"/>
      <c r="K296" s="1"/>
      <c r="L296" s="36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36"/>
      <c r="F297" s="1"/>
      <c r="G297" s="1"/>
      <c r="H297" s="1"/>
      <c r="I297" s="1"/>
      <c r="J297" s="1"/>
      <c r="K297" s="1"/>
      <c r="L297" s="36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36"/>
      <c r="F298" s="1"/>
      <c r="G298" s="1"/>
      <c r="H298" s="1"/>
      <c r="I298" s="1"/>
      <c r="J298" s="1"/>
      <c r="K298" s="1"/>
      <c r="L298" s="36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36"/>
      <c r="F299" s="1"/>
      <c r="G299" s="1"/>
      <c r="H299" s="1"/>
      <c r="I299" s="1"/>
      <c r="J299" s="1"/>
      <c r="K299" s="1"/>
      <c r="L299" s="36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36"/>
      <c r="F300" s="1"/>
      <c r="G300" s="1"/>
      <c r="H300" s="1"/>
      <c r="I300" s="1"/>
      <c r="J300" s="1"/>
      <c r="K300" s="1"/>
      <c r="L300" s="36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36"/>
      <c r="F301" s="1"/>
      <c r="G301" s="1"/>
      <c r="H301" s="1"/>
      <c r="I301" s="1"/>
      <c r="J301" s="1"/>
      <c r="K301" s="1"/>
      <c r="L301" s="36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36"/>
      <c r="F302" s="1"/>
      <c r="G302" s="1"/>
      <c r="H302" s="1"/>
      <c r="I302" s="1"/>
      <c r="J302" s="1"/>
      <c r="K302" s="1"/>
      <c r="L302" s="36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36"/>
      <c r="F303" s="1"/>
      <c r="G303" s="1"/>
      <c r="H303" s="1"/>
      <c r="I303" s="1"/>
      <c r="J303" s="1"/>
      <c r="K303" s="1"/>
      <c r="L303" s="36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36"/>
      <c r="F304" s="1"/>
      <c r="G304" s="1"/>
      <c r="H304" s="1"/>
      <c r="I304" s="1"/>
      <c r="J304" s="1"/>
      <c r="K304" s="1"/>
      <c r="L304" s="36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36"/>
      <c r="F305" s="1"/>
      <c r="G305" s="1"/>
      <c r="H305" s="1"/>
      <c r="I305" s="1"/>
      <c r="J305" s="1"/>
      <c r="K305" s="1"/>
      <c r="L305" s="36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36"/>
      <c r="F306" s="1"/>
      <c r="G306" s="1"/>
      <c r="H306" s="1"/>
      <c r="I306" s="1"/>
      <c r="J306" s="1"/>
      <c r="K306" s="1"/>
      <c r="L306" s="36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36"/>
      <c r="F307" s="1"/>
      <c r="G307" s="1"/>
      <c r="H307" s="1"/>
      <c r="I307" s="1"/>
      <c r="J307" s="1"/>
      <c r="K307" s="1"/>
      <c r="L307" s="36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36"/>
      <c r="F308" s="1"/>
      <c r="G308" s="1"/>
      <c r="H308" s="1"/>
      <c r="I308" s="1"/>
      <c r="J308" s="1"/>
      <c r="K308" s="1"/>
      <c r="L308" s="36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36"/>
      <c r="F309" s="1"/>
      <c r="G309" s="1"/>
      <c r="H309" s="1"/>
      <c r="I309" s="1"/>
      <c r="J309" s="1"/>
      <c r="K309" s="1"/>
      <c r="L309" s="36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36"/>
      <c r="F310" s="1"/>
      <c r="G310" s="1"/>
      <c r="H310" s="1"/>
      <c r="I310" s="1"/>
      <c r="J310" s="1"/>
      <c r="K310" s="1"/>
      <c r="L310" s="36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36"/>
      <c r="F311" s="1"/>
      <c r="G311" s="1"/>
      <c r="H311" s="1"/>
      <c r="I311" s="1"/>
      <c r="J311" s="1"/>
      <c r="K311" s="1"/>
      <c r="L311" s="36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36"/>
      <c r="F312" s="1"/>
      <c r="G312" s="1"/>
      <c r="H312" s="1"/>
      <c r="I312" s="1"/>
      <c r="J312" s="1"/>
      <c r="K312" s="1"/>
      <c r="L312" s="36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36"/>
      <c r="F313" s="1"/>
      <c r="G313" s="1"/>
      <c r="H313" s="1"/>
      <c r="I313" s="1"/>
      <c r="J313" s="1"/>
      <c r="K313" s="1"/>
      <c r="L313" s="36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36"/>
      <c r="F314" s="1"/>
      <c r="G314" s="1"/>
      <c r="H314" s="1"/>
      <c r="I314" s="1"/>
      <c r="J314" s="1"/>
      <c r="K314" s="1"/>
      <c r="L314" s="36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36"/>
      <c r="F315" s="1"/>
      <c r="G315" s="1"/>
      <c r="H315" s="1"/>
      <c r="I315" s="1"/>
      <c r="J315" s="1"/>
      <c r="K315" s="1"/>
      <c r="L315" s="36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36"/>
      <c r="F316" s="1"/>
      <c r="G316" s="1"/>
      <c r="H316" s="1"/>
      <c r="I316" s="1"/>
      <c r="J316" s="1"/>
      <c r="K316" s="1"/>
      <c r="L316" s="36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36"/>
      <c r="F317" s="1"/>
      <c r="G317" s="1"/>
      <c r="H317" s="1"/>
      <c r="I317" s="1"/>
      <c r="J317" s="1"/>
      <c r="K317" s="1"/>
      <c r="L317" s="36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36"/>
      <c r="F318" s="1"/>
      <c r="G318" s="1"/>
      <c r="H318" s="1"/>
      <c r="I318" s="1"/>
      <c r="J318" s="1"/>
      <c r="K318" s="1"/>
      <c r="L318" s="36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36"/>
      <c r="F319" s="1"/>
      <c r="G319" s="1"/>
      <c r="H319" s="1"/>
      <c r="I319" s="1"/>
      <c r="J319" s="1"/>
      <c r="K319" s="1"/>
      <c r="L319" s="36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36"/>
      <c r="F320" s="1"/>
      <c r="G320" s="1"/>
      <c r="H320" s="1"/>
      <c r="I320" s="1"/>
      <c r="J320" s="1"/>
      <c r="K320" s="1"/>
      <c r="L320" s="36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36"/>
      <c r="F321" s="1"/>
      <c r="G321" s="1"/>
      <c r="H321" s="1"/>
      <c r="I321" s="1"/>
      <c r="J321" s="1"/>
      <c r="K321" s="1"/>
      <c r="L321" s="36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36"/>
      <c r="F322" s="1"/>
      <c r="G322" s="1"/>
      <c r="H322" s="1"/>
      <c r="I322" s="1"/>
      <c r="J322" s="1"/>
      <c r="K322" s="1"/>
      <c r="L322" s="36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36"/>
      <c r="F323" s="1"/>
      <c r="G323" s="1"/>
      <c r="H323" s="1"/>
      <c r="I323" s="1"/>
      <c r="J323" s="1"/>
      <c r="K323" s="1"/>
      <c r="L323" s="36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36"/>
      <c r="F324" s="1"/>
      <c r="G324" s="1"/>
      <c r="H324" s="1"/>
      <c r="I324" s="1"/>
      <c r="J324" s="1"/>
      <c r="K324" s="1"/>
      <c r="L324" s="36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36"/>
      <c r="F325" s="1"/>
      <c r="G325" s="1"/>
      <c r="H325" s="1"/>
      <c r="I325" s="1"/>
      <c r="J325" s="1"/>
      <c r="K325" s="1"/>
      <c r="L325" s="36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36"/>
      <c r="F326" s="1"/>
      <c r="G326" s="1"/>
      <c r="H326" s="1"/>
      <c r="I326" s="1"/>
      <c r="J326" s="1"/>
      <c r="K326" s="1"/>
      <c r="L326" s="36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36"/>
      <c r="F327" s="1"/>
      <c r="G327" s="1"/>
      <c r="H327" s="1"/>
      <c r="I327" s="1"/>
      <c r="J327" s="1"/>
      <c r="K327" s="1"/>
      <c r="L327" s="36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36"/>
      <c r="F328" s="1"/>
      <c r="G328" s="1"/>
      <c r="H328" s="1"/>
      <c r="I328" s="1"/>
      <c r="J328" s="1"/>
      <c r="K328" s="1"/>
      <c r="L328" s="36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36"/>
      <c r="F329" s="1"/>
      <c r="G329" s="1"/>
      <c r="H329" s="1"/>
      <c r="I329" s="1"/>
      <c r="J329" s="1"/>
      <c r="K329" s="1"/>
      <c r="L329" s="36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36"/>
      <c r="F330" s="1"/>
      <c r="G330" s="1"/>
      <c r="H330" s="1"/>
      <c r="I330" s="1"/>
      <c r="J330" s="1"/>
      <c r="K330" s="1"/>
      <c r="L330" s="36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36"/>
      <c r="F331" s="1"/>
      <c r="G331" s="1"/>
      <c r="H331" s="1"/>
      <c r="I331" s="1"/>
      <c r="J331" s="1"/>
      <c r="K331" s="1"/>
      <c r="L331" s="36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36"/>
      <c r="F332" s="1"/>
      <c r="G332" s="1"/>
      <c r="H332" s="1"/>
      <c r="I332" s="1"/>
      <c r="J332" s="1"/>
      <c r="K332" s="1"/>
      <c r="L332" s="36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36"/>
      <c r="F333" s="1"/>
      <c r="G333" s="1"/>
      <c r="H333" s="1"/>
      <c r="I333" s="1"/>
      <c r="J333" s="1"/>
      <c r="K333" s="1"/>
      <c r="L333" s="36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36"/>
      <c r="F334" s="1"/>
      <c r="G334" s="1"/>
      <c r="H334" s="1"/>
      <c r="I334" s="1"/>
      <c r="J334" s="1"/>
      <c r="K334" s="1"/>
      <c r="L334" s="36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36"/>
      <c r="F335" s="1"/>
      <c r="G335" s="1"/>
      <c r="H335" s="1"/>
      <c r="I335" s="1"/>
      <c r="J335" s="1"/>
      <c r="K335" s="1"/>
      <c r="L335" s="36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36"/>
      <c r="F336" s="1"/>
      <c r="G336" s="1"/>
      <c r="H336" s="1"/>
      <c r="I336" s="1"/>
      <c r="J336" s="1"/>
      <c r="K336" s="1"/>
      <c r="L336" s="36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36"/>
      <c r="F337" s="1"/>
      <c r="G337" s="1"/>
      <c r="H337" s="1"/>
      <c r="I337" s="1"/>
      <c r="J337" s="1"/>
      <c r="K337" s="1"/>
      <c r="L337" s="36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36"/>
      <c r="F338" s="1"/>
      <c r="G338" s="1"/>
      <c r="H338" s="1"/>
      <c r="I338" s="1"/>
      <c r="J338" s="1"/>
      <c r="K338" s="1"/>
      <c r="L338" s="36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36"/>
      <c r="F339" s="1"/>
      <c r="G339" s="1"/>
      <c r="H339" s="1"/>
      <c r="I339" s="1"/>
      <c r="J339" s="1"/>
      <c r="K339" s="1"/>
      <c r="L339" s="36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36"/>
      <c r="F340" s="1"/>
      <c r="G340" s="1"/>
      <c r="H340" s="1"/>
      <c r="I340" s="1"/>
      <c r="J340" s="1"/>
      <c r="K340" s="1"/>
      <c r="L340" s="36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36"/>
      <c r="F341" s="1"/>
      <c r="G341" s="1"/>
      <c r="H341" s="1"/>
      <c r="I341" s="1"/>
      <c r="J341" s="1"/>
      <c r="K341" s="1"/>
      <c r="L341" s="36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36"/>
      <c r="F342" s="1"/>
      <c r="G342" s="1"/>
      <c r="H342" s="1"/>
      <c r="I342" s="1"/>
      <c r="J342" s="1"/>
      <c r="K342" s="1"/>
      <c r="L342" s="36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36"/>
      <c r="F343" s="1"/>
      <c r="G343" s="1"/>
      <c r="H343" s="1"/>
      <c r="I343" s="1"/>
      <c r="J343" s="1"/>
      <c r="K343" s="1"/>
      <c r="L343" s="36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36"/>
      <c r="F344" s="1"/>
      <c r="G344" s="1"/>
      <c r="H344" s="1"/>
      <c r="I344" s="1"/>
      <c r="J344" s="1"/>
      <c r="K344" s="1"/>
      <c r="L344" s="36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36"/>
      <c r="F345" s="1"/>
      <c r="G345" s="1"/>
      <c r="H345" s="1"/>
      <c r="I345" s="1"/>
      <c r="J345" s="1"/>
      <c r="K345" s="1"/>
      <c r="L345" s="36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36"/>
      <c r="F346" s="1"/>
      <c r="G346" s="1"/>
      <c r="H346" s="1"/>
      <c r="I346" s="1"/>
      <c r="J346" s="1"/>
      <c r="K346" s="1"/>
      <c r="L346" s="36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36"/>
      <c r="F347" s="1"/>
      <c r="G347" s="1"/>
      <c r="H347" s="1"/>
      <c r="I347" s="1"/>
      <c r="J347" s="1"/>
      <c r="K347" s="1"/>
      <c r="L347" s="36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36"/>
      <c r="F348" s="1"/>
      <c r="G348" s="1"/>
      <c r="H348" s="1"/>
      <c r="I348" s="1"/>
      <c r="J348" s="1"/>
      <c r="K348" s="1"/>
      <c r="L348" s="36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36"/>
      <c r="F349" s="1"/>
      <c r="G349" s="1"/>
      <c r="H349" s="1"/>
      <c r="I349" s="1"/>
      <c r="J349" s="1"/>
      <c r="K349" s="1"/>
      <c r="L349" s="36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36"/>
      <c r="F350" s="1"/>
      <c r="G350" s="1"/>
      <c r="H350" s="1"/>
      <c r="I350" s="1"/>
      <c r="J350" s="1"/>
      <c r="K350" s="1"/>
      <c r="L350" s="36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36"/>
      <c r="F351" s="1"/>
      <c r="G351" s="1"/>
      <c r="H351" s="1"/>
      <c r="I351" s="1"/>
      <c r="J351" s="1"/>
      <c r="K351" s="1"/>
      <c r="L351" s="36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36"/>
      <c r="F352" s="1"/>
      <c r="G352" s="1"/>
      <c r="H352" s="1"/>
      <c r="I352" s="1"/>
      <c r="J352" s="1"/>
      <c r="K352" s="1"/>
      <c r="L352" s="36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36"/>
      <c r="F353" s="1"/>
      <c r="G353" s="1"/>
      <c r="H353" s="1"/>
      <c r="I353" s="1"/>
      <c r="J353" s="1"/>
      <c r="K353" s="1"/>
      <c r="L353" s="36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36"/>
      <c r="F354" s="1"/>
      <c r="G354" s="1"/>
      <c r="H354" s="1"/>
      <c r="I354" s="1"/>
      <c r="J354" s="1"/>
      <c r="K354" s="1"/>
      <c r="L354" s="36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36"/>
      <c r="F355" s="1"/>
      <c r="G355" s="1"/>
      <c r="H355" s="1"/>
      <c r="I355" s="1"/>
      <c r="J355" s="1"/>
      <c r="K355" s="1"/>
      <c r="L355" s="36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36"/>
      <c r="F356" s="1"/>
      <c r="G356" s="1"/>
      <c r="H356" s="1"/>
      <c r="I356" s="1"/>
      <c r="J356" s="1"/>
      <c r="K356" s="1"/>
      <c r="L356" s="36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36"/>
      <c r="F357" s="1"/>
      <c r="G357" s="1"/>
      <c r="H357" s="1"/>
      <c r="I357" s="1"/>
      <c r="J357" s="1"/>
      <c r="K357" s="1"/>
      <c r="L357" s="36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36"/>
      <c r="F358" s="1"/>
      <c r="G358" s="1"/>
      <c r="H358" s="1"/>
      <c r="I358" s="1"/>
      <c r="J358" s="1"/>
      <c r="K358" s="1"/>
      <c r="L358" s="36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36"/>
      <c r="F359" s="1"/>
      <c r="G359" s="1"/>
      <c r="H359" s="1"/>
      <c r="I359" s="1"/>
      <c r="J359" s="1"/>
      <c r="K359" s="1"/>
      <c r="L359" s="36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36"/>
      <c r="F360" s="1"/>
      <c r="G360" s="1"/>
      <c r="H360" s="1"/>
      <c r="I360" s="1"/>
      <c r="J360" s="1"/>
      <c r="K360" s="1"/>
      <c r="L360" s="36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36"/>
      <c r="F361" s="1"/>
      <c r="G361" s="1"/>
      <c r="H361" s="1"/>
      <c r="I361" s="1"/>
      <c r="J361" s="1"/>
      <c r="K361" s="1"/>
      <c r="L361" s="36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36"/>
      <c r="F362" s="1"/>
      <c r="G362" s="1"/>
      <c r="H362" s="1"/>
      <c r="I362" s="1"/>
      <c r="J362" s="1"/>
      <c r="K362" s="1"/>
      <c r="L362" s="36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36"/>
      <c r="F363" s="1"/>
      <c r="G363" s="1"/>
      <c r="H363" s="1"/>
      <c r="I363" s="1"/>
      <c r="J363" s="1"/>
      <c r="K363" s="1"/>
      <c r="L363" s="36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36"/>
      <c r="F364" s="1"/>
      <c r="G364" s="1"/>
      <c r="H364" s="1"/>
      <c r="I364" s="1"/>
      <c r="J364" s="1"/>
      <c r="K364" s="1"/>
      <c r="L364" s="36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36"/>
      <c r="F365" s="1"/>
      <c r="G365" s="1"/>
      <c r="H365" s="1"/>
      <c r="I365" s="1"/>
      <c r="J365" s="1"/>
      <c r="K365" s="1"/>
      <c r="L365" s="36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36"/>
      <c r="F366" s="1"/>
      <c r="G366" s="1"/>
      <c r="H366" s="1"/>
      <c r="I366" s="1"/>
      <c r="J366" s="1"/>
      <c r="K366" s="1"/>
      <c r="L366" s="36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36"/>
      <c r="F367" s="1"/>
      <c r="G367" s="1"/>
      <c r="H367" s="1"/>
      <c r="I367" s="1"/>
      <c r="J367" s="1"/>
      <c r="K367" s="1"/>
      <c r="L367" s="36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36"/>
      <c r="F368" s="1"/>
      <c r="G368" s="1"/>
      <c r="H368" s="1"/>
      <c r="I368" s="1"/>
      <c r="J368" s="1"/>
      <c r="K368" s="1"/>
      <c r="L368" s="36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36"/>
      <c r="F369" s="1"/>
      <c r="G369" s="1"/>
      <c r="H369" s="1"/>
      <c r="I369" s="1"/>
      <c r="J369" s="1"/>
      <c r="K369" s="1"/>
      <c r="L369" s="36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36"/>
      <c r="F370" s="1"/>
      <c r="G370" s="1"/>
      <c r="H370" s="1"/>
      <c r="I370" s="1"/>
      <c r="J370" s="1"/>
      <c r="K370" s="1"/>
      <c r="L370" s="36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36"/>
      <c r="F371" s="1"/>
      <c r="G371" s="1"/>
      <c r="H371" s="1"/>
      <c r="I371" s="1"/>
      <c r="J371" s="1"/>
      <c r="K371" s="1"/>
      <c r="L371" s="36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36"/>
      <c r="F372" s="1"/>
      <c r="G372" s="1"/>
      <c r="H372" s="1"/>
      <c r="I372" s="1"/>
      <c r="J372" s="1"/>
      <c r="K372" s="1"/>
      <c r="L372" s="36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36"/>
      <c r="F373" s="1"/>
      <c r="G373" s="1"/>
      <c r="H373" s="1"/>
      <c r="I373" s="1"/>
      <c r="J373" s="1"/>
      <c r="K373" s="1"/>
      <c r="L373" s="36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36"/>
      <c r="F374" s="1"/>
      <c r="G374" s="1"/>
      <c r="H374" s="1"/>
      <c r="I374" s="1"/>
      <c r="J374" s="1"/>
      <c r="K374" s="1"/>
      <c r="L374" s="36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36"/>
      <c r="F375" s="1"/>
      <c r="G375" s="1"/>
      <c r="H375" s="1"/>
      <c r="I375" s="1"/>
      <c r="J375" s="1"/>
      <c r="K375" s="1"/>
      <c r="L375" s="36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36"/>
      <c r="F376" s="1"/>
      <c r="G376" s="1"/>
      <c r="H376" s="1"/>
      <c r="I376" s="1"/>
      <c r="J376" s="1"/>
      <c r="K376" s="1"/>
      <c r="L376" s="36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36"/>
      <c r="F377" s="1"/>
      <c r="G377" s="1"/>
      <c r="H377" s="1"/>
      <c r="I377" s="1"/>
      <c r="J377" s="1"/>
      <c r="K377" s="1"/>
      <c r="L377" s="36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36"/>
      <c r="F378" s="1"/>
      <c r="G378" s="1"/>
      <c r="H378" s="1"/>
      <c r="I378" s="1"/>
      <c r="J378" s="1"/>
      <c r="K378" s="1"/>
      <c r="L378" s="36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36"/>
      <c r="F379" s="1"/>
      <c r="G379" s="1"/>
      <c r="H379" s="1"/>
      <c r="I379" s="1"/>
      <c r="J379" s="1"/>
      <c r="K379" s="1"/>
      <c r="L379" s="36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36"/>
      <c r="F380" s="1"/>
      <c r="G380" s="1"/>
      <c r="H380" s="1"/>
      <c r="I380" s="1"/>
      <c r="J380" s="1"/>
      <c r="K380" s="1"/>
      <c r="L380" s="36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36"/>
      <c r="F381" s="1"/>
      <c r="G381" s="1"/>
      <c r="H381" s="1"/>
      <c r="I381" s="1"/>
      <c r="J381" s="1"/>
      <c r="K381" s="1"/>
      <c r="L381" s="36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36"/>
      <c r="F382" s="1"/>
      <c r="G382" s="1"/>
      <c r="H382" s="1"/>
      <c r="I382" s="1"/>
      <c r="J382" s="1"/>
      <c r="K382" s="1"/>
      <c r="L382" s="36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36"/>
      <c r="F383" s="1"/>
      <c r="G383" s="1"/>
      <c r="H383" s="1"/>
      <c r="I383" s="1"/>
      <c r="J383" s="1"/>
      <c r="K383" s="1"/>
      <c r="L383" s="36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36"/>
      <c r="F384" s="1"/>
      <c r="G384" s="1"/>
      <c r="H384" s="1"/>
      <c r="I384" s="1"/>
      <c r="J384" s="1"/>
      <c r="K384" s="1"/>
      <c r="L384" s="36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36"/>
      <c r="F385" s="1"/>
      <c r="G385" s="1"/>
      <c r="H385" s="1"/>
      <c r="I385" s="1"/>
      <c r="J385" s="1"/>
      <c r="K385" s="1"/>
      <c r="L385" s="36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36"/>
      <c r="F386" s="1"/>
      <c r="G386" s="1"/>
      <c r="H386" s="1"/>
      <c r="I386" s="1"/>
      <c r="J386" s="1"/>
      <c r="K386" s="1"/>
      <c r="L386" s="36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36"/>
      <c r="F387" s="1"/>
      <c r="G387" s="1"/>
      <c r="H387" s="1"/>
      <c r="I387" s="1"/>
      <c r="J387" s="1"/>
      <c r="K387" s="1"/>
      <c r="L387" s="36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36"/>
      <c r="F388" s="1"/>
      <c r="G388" s="1"/>
      <c r="H388" s="1"/>
      <c r="I388" s="1"/>
      <c r="J388" s="1"/>
      <c r="K388" s="1"/>
      <c r="L388" s="36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36"/>
      <c r="F389" s="1"/>
      <c r="G389" s="1"/>
      <c r="H389" s="1"/>
      <c r="I389" s="1"/>
      <c r="J389" s="1"/>
      <c r="K389" s="1"/>
      <c r="L389" s="36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36"/>
      <c r="F390" s="1"/>
      <c r="G390" s="1"/>
      <c r="H390" s="1"/>
      <c r="I390" s="1"/>
      <c r="J390" s="1"/>
      <c r="K390" s="1"/>
      <c r="L390" s="36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36"/>
      <c r="F391" s="1"/>
      <c r="G391" s="1"/>
      <c r="H391" s="1"/>
      <c r="I391" s="1"/>
      <c r="J391" s="1"/>
      <c r="K391" s="1"/>
      <c r="L391" s="36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36"/>
      <c r="F392" s="1"/>
      <c r="G392" s="1"/>
      <c r="H392" s="1"/>
      <c r="I392" s="1"/>
      <c r="J392" s="1"/>
      <c r="K392" s="1"/>
      <c r="L392" s="36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36"/>
      <c r="F393" s="1"/>
      <c r="G393" s="1"/>
      <c r="H393" s="1"/>
      <c r="I393" s="1"/>
      <c r="J393" s="1"/>
      <c r="K393" s="1"/>
      <c r="L393" s="36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36"/>
      <c r="F394" s="1"/>
      <c r="G394" s="1"/>
      <c r="H394" s="1"/>
      <c r="I394" s="1"/>
      <c r="J394" s="1"/>
      <c r="K394" s="1"/>
      <c r="L394" s="36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36"/>
      <c r="F395" s="1"/>
      <c r="G395" s="1"/>
      <c r="H395" s="1"/>
      <c r="I395" s="1"/>
      <c r="J395" s="1"/>
      <c r="K395" s="1"/>
      <c r="L395" s="36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36"/>
      <c r="F396" s="1"/>
      <c r="G396" s="1"/>
      <c r="H396" s="1"/>
      <c r="I396" s="1"/>
      <c r="J396" s="1"/>
      <c r="K396" s="1"/>
      <c r="L396" s="36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36"/>
      <c r="F397" s="1"/>
      <c r="G397" s="1"/>
      <c r="H397" s="1"/>
      <c r="I397" s="1"/>
      <c r="J397" s="1"/>
      <c r="K397" s="1"/>
      <c r="L397" s="36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36"/>
      <c r="F398" s="1"/>
      <c r="G398" s="1"/>
      <c r="H398" s="1"/>
      <c r="I398" s="1"/>
      <c r="J398" s="1"/>
      <c r="K398" s="1"/>
      <c r="L398" s="36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36"/>
      <c r="F399" s="1"/>
      <c r="G399" s="1"/>
      <c r="H399" s="1"/>
      <c r="I399" s="1"/>
      <c r="J399" s="1"/>
      <c r="K399" s="1"/>
      <c r="L399" s="36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36"/>
      <c r="F400" s="1"/>
      <c r="G400" s="1"/>
      <c r="H400" s="1"/>
      <c r="I400" s="1"/>
      <c r="J400" s="1"/>
      <c r="K400" s="1"/>
      <c r="L400" s="36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36"/>
      <c r="F401" s="1"/>
      <c r="G401" s="1"/>
      <c r="H401" s="1"/>
      <c r="I401" s="1"/>
      <c r="J401" s="1"/>
      <c r="K401" s="1"/>
      <c r="L401" s="36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36"/>
      <c r="F402" s="1"/>
      <c r="G402" s="1"/>
      <c r="H402" s="1"/>
      <c r="I402" s="1"/>
      <c r="J402" s="1"/>
      <c r="K402" s="1"/>
      <c r="L402" s="36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36"/>
      <c r="F403" s="1"/>
      <c r="G403" s="1"/>
      <c r="H403" s="1"/>
      <c r="I403" s="1"/>
      <c r="J403" s="1"/>
      <c r="K403" s="1"/>
      <c r="L403" s="36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36"/>
      <c r="F404" s="1"/>
      <c r="G404" s="1"/>
      <c r="H404" s="1"/>
      <c r="I404" s="1"/>
      <c r="J404" s="1"/>
      <c r="K404" s="1"/>
      <c r="L404" s="36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36"/>
      <c r="F405" s="1"/>
      <c r="G405" s="1"/>
      <c r="H405" s="1"/>
      <c r="I405" s="1"/>
      <c r="J405" s="1"/>
      <c r="K405" s="1"/>
      <c r="L405" s="36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36"/>
      <c r="F406" s="1"/>
      <c r="G406" s="1"/>
      <c r="H406" s="1"/>
      <c r="I406" s="1"/>
      <c r="J406" s="1"/>
      <c r="K406" s="1"/>
      <c r="L406" s="36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36"/>
      <c r="F407" s="1"/>
      <c r="G407" s="1"/>
      <c r="H407" s="1"/>
      <c r="I407" s="1"/>
      <c r="J407" s="1"/>
      <c r="K407" s="1"/>
      <c r="L407" s="36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36"/>
      <c r="F408" s="1"/>
      <c r="G408" s="1"/>
      <c r="H408" s="1"/>
      <c r="I408" s="1"/>
      <c r="J408" s="1"/>
      <c r="K408" s="1"/>
      <c r="L408" s="36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36"/>
      <c r="F409" s="1"/>
      <c r="G409" s="1"/>
      <c r="H409" s="1"/>
      <c r="I409" s="1"/>
      <c r="J409" s="1"/>
      <c r="K409" s="1"/>
      <c r="L409" s="36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36"/>
      <c r="F410" s="1"/>
      <c r="G410" s="1"/>
      <c r="H410" s="1"/>
      <c r="I410" s="1"/>
      <c r="J410" s="1"/>
      <c r="K410" s="1"/>
      <c r="L410" s="36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36"/>
      <c r="F411" s="1"/>
      <c r="G411" s="1"/>
      <c r="H411" s="1"/>
      <c r="I411" s="1"/>
      <c r="J411" s="1"/>
      <c r="K411" s="1"/>
      <c r="L411" s="36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36"/>
      <c r="F412" s="1"/>
      <c r="G412" s="1"/>
      <c r="H412" s="1"/>
      <c r="I412" s="1"/>
      <c r="J412" s="1"/>
      <c r="K412" s="1"/>
      <c r="L412" s="36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36"/>
      <c r="F413" s="1"/>
      <c r="G413" s="1"/>
      <c r="H413" s="1"/>
      <c r="I413" s="1"/>
      <c r="J413" s="1"/>
      <c r="K413" s="1"/>
      <c r="L413" s="36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36"/>
      <c r="F414" s="1"/>
      <c r="G414" s="1"/>
      <c r="H414" s="1"/>
      <c r="I414" s="1"/>
      <c r="J414" s="1"/>
      <c r="K414" s="1"/>
      <c r="L414" s="36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36"/>
      <c r="F415" s="1"/>
      <c r="G415" s="1"/>
      <c r="H415" s="1"/>
      <c r="I415" s="1"/>
      <c r="J415" s="1"/>
      <c r="K415" s="1"/>
      <c r="L415" s="36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36"/>
      <c r="F416" s="1"/>
      <c r="G416" s="1"/>
      <c r="H416" s="1"/>
      <c r="I416" s="1"/>
      <c r="J416" s="1"/>
      <c r="K416" s="1"/>
      <c r="L416" s="36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36"/>
      <c r="F417" s="1"/>
      <c r="G417" s="1"/>
      <c r="H417" s="1"/>
      <c r="I417" s="1"/>
      <c r="J417" s="1"/>
      <c r="K417" s="1"/>
      <c r="L417" s="36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36"/>
      <c r="F418" s="1"/>
      <c r="G418" s="1"/>
      <c r="H418" s="1"/>
      <c r="I418" s="1"/>
      <c r="J418" s="1"/>
      <c r="K418" s="1"/>
      <c r="L418" s="36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36"/>
      <c r="F419" s="1"/>
      <c r="G419" s="1"/>
      <c r="H419" s="1"/>
      <c r="I419" s="1"/>
      <c r="J419" s="1"/>
      <c r="K419" s="1"/>
      <c r="L419" s="36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36"/>
      <c r="F420" s="1"/>
      <c r="G420" s="1"/>
      <c r="H420" s="1"/>
      <c r="I420" s="1"/>
      <c r="J420" s="1"/>
      <c r="K420" s="1"/>
      <c r="L420" s="36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36"/>
      <c r="F421" s="1"/>
      <c r="G421" s="1"/>
      <c r="H421" s="1"/>
      <c r="I421" s="1"/>
      <c r="J421" s="1"/>
      <c r="K421" s="1"/>
      <c r="L421" s="36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36"/>
      <c r="F422" s="1"/>
      <c r="G422" s="1"/>
      <c r="H422" s="1"/>
      <c r="I422" s="1"/>
      <c r="J422" s="1"/>
      <c r="K422" s="1"/>
      <c r="L422" s="36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36"/>
      <c r="F423" s="1"/>
      <c r="G423" s="1"/>
      <c r="H423" s="1"/>
      <c r="I423" s="1"/>
      <c r="J423" s="1"/>
      <c r="K423" s="1"/>
      <c r="L423" s="36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36"/>
      <c r="F424" s="1"/>
      <c r="G424" s="1"/>
      <c r="H424" s="1"/>
      <c r="I424" s="1"/>
      <c r="J424" s="1"/>
      <c r="K424" s="1"/>
      <c r="L424" s="36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36"/>
      <c r="F425" s="1"/>
      <c r="G425" s="1"/>
      <c r="H425" s="1"/>
      <c r="I425" s="1"/>
      <c r="J425" s="1"/>
      <c r="K425" s="1"/>
      <c r="L425" s="36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36"/>
      <c r="F426" s="1"/>
      <c r="G426" s="1"/>
      <c r="H426" s="1"/>
      <c r="I426" s="1"/>
      <c r="J426" s="1"/>
      <c r="K426" s="1"/>
      <c r="L426" s="36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36"/>
      <c r="F427" s="1"/>
      <c r="G427" s="1"/>
      <c r="H427" s="1"/>
      <c r="I427" s="1"/>
      <c r="J427" s="1"/>
      <c r="K427" s="1"/>
      <c r="L427" s="36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36"/>
      <c r="F428" s="1"/>
      <c r="G428" s="1"/>
      <c r="H428" s="1"/>
      <c r="I428" s="1"/>
      <c r="J428" s="1"/>
      <c r="K428" s="1"/>
      <c r="L428" s="36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36"/>
      <c r="F429" s="1"/>
      <c r="G429" s="1"/>
      <c r="H429" s="1"/>
      <c r="I429" s="1"/>
      <c r="J429" s="1"/>
      <c r="K429" s="1"/>
      <c r="L429" s="36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36"/>
      <c r="F430" s="1"/>
      <c r="G430" s="1"/>
      <c r="H430" s="1"/>
      <c r="I430" s="1"/>
      <c r="J430" s="1"/>
      <c r="K430" s="1"/>
      <c r="L430" s="36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36"/>
      <c r="F431" s="1"/>
      <c r="G431" s="1"/>
      <c r="H431" s="1"/>
      <c r="I431" s="1"/>
      <c r="J431" s="1"/>
      <c r="K431" s="1"/>
      <c r="L431" s="36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36"/>
      <c r="F432" s="1"/>
      <c r="G432" s="1"/>
      <c r="H432" s="1"/>
      <c r="I432" s="1"/>
      <c r="J432" s="1"/>
      <c r="K432" s="1"/>
      <c r="L432" s="36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36"/>
      <c r="F433" s="1"/>
      <c r="G433" s="1"/>
      <c r="H433" s="1"/>
      <c r="I433" s="1"/>
      <c r="J433" s="1"/>
      <c r="K433" s="1"/>
      <c r="L433" s="36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36"/>
      <c r="F434" s="1"/>
      <c r="G434" s="1"/>
      <c r="H434" s="1"/>
      <c r="I434" s="1"/>
      <c r="J434" s="1"/>
      <c r="K434" s="1"/>
      <c r="L434" s="36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36"/>
      <c r="F435" s="1"/>
      <c r="G435" s="1"/>
      <c r="H435" s="1"/>
      <c r="I435" s="1"/>
      <c r="J435" s="1"/>
      <c r="K435" s="1"/>
      <c r="L435" s="36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36"/>
      <c r="F436" s="1"/>
      <c r="G436" s="1"/>
      <c r="H436" s="1"/>
      <c r="I436" s="1"/>
      <c r="J436" s="1"/>
      <c r="K436" s="1"/>
      <c r="L436" s="36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36"/>
      <c r="F437" s="1"/>
      <c r="G437" s="1"/>
      <c r="H437" s="1"/>
      <c r="I437" s="1"/>
      <c r="J437" s="1"/>
      <c r="K437" s="1"/>
      <c r="L437" s="36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36"/>
      <c r="F438" s="1"/>
      <c r="G438" s="1"/>
      <c r="H438" s="1"/>
      <c r="I438" s="1"/>
      <c r="J438" s="1"/>
      <c r="K438" s="1"/>
      <c r="L438" s="36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36"/>
      <c r="F439" s="1"/>
      <c r="G439" s="1"/>
      <c r="H439" s="1"/>
      <c r="I439" s="1"/>
      <c r="J439" s="1"/>
      <c r="K439" s="1"/>
      <c r="L439" s="36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36"/>
      <c r="F440" s="1"/>
      <c r="G440" s="1"/>
      <c r="H440" s="1"/>
      <c r="I440" s="1"/>
      <c r="J440" s="1"/>
      <c r="K440" s="1"/>
      <c r="L440" s="36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36"/>
      <c r="F441" s="1"/>
      <c r="G441" s="1"/>
      <c r="H441" s="1"/>
      <c r="I441" s="1"/>
      <c r="J441" s="1"/>
      <c r="K441" s="1"/>
      <c r="L441" s="36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36"/>
      <c r="F442" s="1"/>
      <c r="G442" s="1"/>
      <c r="H442" s="1"/>
      <c r="I442" s="1"/>
      <c r="J442" s="1"/>
      <c r="K442" s="1"/>
      <c r="L442" s="36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36"/>
      <c r="F443" s="1"/>
      <c r="G443" s="1"/>
      <c r="H443" s="1"/>
      <c r="I443" s="1"/>
      <c r="J443" s="1"/>
      <c r="K443" s="1"/>
      <c r="L443" s="36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36"/>
      <c r="F444" s="1"/>
      <c r="G444" s="1"/>
      <c r="H444" s="1"/>
      <c r="I444" s="1"/>
      <c r="J444" s="1"/>
      <c r="K444" s="1"/>
      <c r="L444" s="36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36"/>
      <c r="F445" s="1"/>
      <c r="G445" s="1"/>
      <c r="H445" s="1"/>
      <c r="I445" s="1"/>
      <c r="J445" s="1"/>
      <c r="K445" s="1"/>
      <c r="L445" s="36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36"/>
      <c r="F446" s="1"/>
      <c r="G446" s="1"/>
      <c r="H446" s="1"/>
      <c r="I446" s="1"/>
      <c r="J446" s="1"/>
      <c r="K446" s="1"/>
      <c r="L446" s="36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36"/>
      <c r="F447" s="1"/>
      <c r="G447" s="1"/>
      <c r="H447" s="1"/>
      <c r="I447" s="1"/>
      <c r="J447" s="1"/>
      <c r="K447" s="1"/>
      <c r="L447" s="36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36"/>
      <c r="F448" s="1"/>
      <c r="G448" s="1"/>
      <c r="H448" s="1"/>
      <c r="I448" s="1"/>
      <c r="J448" s="1"/>
      <c r="K448" s="1"/>
      <c r="L448" s="36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36"/>
      <c r="F449" s="1"/>
      <c r="G449" s="1"/>
      <c r="H449" s="1"/>
      <c r="I449" s="1"/>
      <c r="J449" s="1"/>
      <c r="K449" s="1"/>
      <c r="L449" s="36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36"/>
      <c r="F450" s="1"/>
      <c r="G450" s="1"/>
      <c r="H450" s="1"/>
      <c r="I450" s="1"/>
      <c r="J450" s="1"/>
      <c r="K450" s="1"/>
      <c r="L450" s="36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36"/>
      <c r="F451" s="1"/>
      <c r="G451" s="1"/>
      <c r="H451" s="1"/>
      <c r="I451" s="1"/>
      <c r="J451" s="1"/>
      <c r="K451" s="1"/>
      <c r="L451" s="36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36"/>
      <c r="F452" s="1"/>
      <c r="G452" s="1"/>
      <c r="H452" s="1"/>
      <c r="I452" s="1"/>
      <c r="J452" s="1"/>
      <c r="K452" s="1"/>
      <c r="L452" s="36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36"/>
      <c r="F453" s="1"/>
      <c r="G453" s="1"/>
      <c r="H453" s="1"/>
      <c r="I453" s="1"/>
      <c r="J453" s="1"/>
      <c r="K453" s="1"/>
      <c r="L453" s="36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36"/>
      <c r="F454" s="1"/>
      <c r="G454" s="1"/>
      <c r="H454" s="1"/>
      <c r="I454" s="1"/>
      <c r="J454" s="1"/>
      <c r="K454" s="1"/>
      <c r="L454" s="36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36"/>
      <c r="F455" s="1"/>
      <c r="G455" s="1"/>
      <c r="H455" s="1"/>
      <c r="I455" s="1"/>
      <c r="J455" s="1"/>
      <c r="K455" s="1"/>
      <c r="L455" s="36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36"/>
      <c r="F456" s="1"/>
      <c r="G456" s="1"/>
      <c r="H456" s="1"/>
      <c r="I456" s="1"/>
      <c r="J456" s="1"/>
      <c r="K456" s="1"/>
      <c r="L456" s="36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36"/>
      <c r="F457" s="1"/>
      <c r="G457" s="1"/>
      <c r="H457" s="1"/>
      <c r="I457" s="1"/>
      <c r="J457" s="1"/>
      <c r="K457" s="1"/>
      <c r="L457" s="36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36"/>
      <c r="F458" s="1"/>
      <c r="G458" s="1"/>
      <c r="H458" s="1"/>
      <c r="I458" s="1"/>
      <c r="J458" s="1"/>
      <c r="K458" s="1"/>
      <c r="L458" s="36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36"/>
      <c r="F459" s="1"/>
      <c r="G459" s="1"/>
      <c r="H459" s="1"/>
      <c r="I459" s="1"/>
      <c r="J459" s="1"/>
      <c r="K459" s="1"/>
      <c r="L459" s="36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36"/>
      <c r="F460" s="1"/>
      <c r="G460" s="1"/>
      <c r="H460" s="1"/>
      <c r="I460" s="1"/>
      <c r="J460" s="1"/>
      <c r="K460" s="1"/>
      <c r="L460" s="36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36"/>
      <c r="F461" s="1"/>
      <c r="G461" s="1"/>
      <c r="H461" s="1"/>
      <c r="I461" s="1"/>
      <c r="J461" s="1"/>
      <c r="K461" s="1"/>
      <c r="L461" s="36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36"/>
      <c r="F462" s="1"/>
      <c r="G462" s="1"/>
      <c r="H462" s="1"/>
      <c r="I462" s="1"/>
      <c r="J462" s="1"/>
      <c r="K462" s="1"/>
      <c r="L462" s="36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36"/>
      <c r="F463" s="1"/>
      <c r="G463" s="1"/>
      <c r="H463" s="1"/>
      <c r="I463" s="1"/>
      <c r="J463" s="1"/>
      <c r="K463" s="1"/>
      <c r="L463" s="36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36"/>
      <c r="F464" s="1"/>
      <c r="G464" s="1"/>
      <c r="H464" s="1"/>
      <c r="I464" s="1"/>
      <c r="J464" s="1"/>
      <c r="K464" s="1"/>
      <c r="L464" s="36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36"/>
      <c r="F465" s="1"/>
      <c r="G465" s="1"/>
      <c r="H465" s="1"/>
      <c r="I465" s="1"/>
      <c r="J465" s="1"/>
      <c r="K465" s="1"/>
      <c r="L465" s="36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36"/>
      <c r="F466" s="1"/>
      <c r="G466" s="1"/>
      <c r="H466" s="1"/>
      <c r="I466" s="1"/>
      <c r="J466" s="1"/>
      <c r="K466" s="1"/>
      <c r="L466" s="36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36"/>
      <c r="F467" s="1"/>
      <c r="G467" s="1"/>
      <c r="H467" s="1"/>
      <c r="I467" s="1"/>
      <c r="J467" s="1"/>
      <c r="K467" s="1"/>
      <c r="L467" s="36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36"/>
      <c r="F468" s="1"/>
      <c r="G468" s="1"/>
      <c r="H468" s="1"/>
      <c r="I468" s="1"/>
      <c r="J468" s="1"/>
      <c r="K468" s="1"/>
      <c r="L468" s="36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36"/>
      <c r="F469" s="1"/>
      <c r="G469" s="1"/>
      <c r="H469" s="1"/>
      <c r="I469" s="1"/>
      <c r="J469" s="1"/>
      <c r="K469" s="1"/>
      <c r="L469" s="36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36"/>
      <c r="F470" s="1"/>
      <c r="G470" s="1"/>
      <c r="H470" s="1"/>
      <c r="I470" s="1"/>
      <c r="J470" s="1"/>
      <c r="K470" s="1"/>
      <c r="L470" s="36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36"/>
      <c r="F471" s="1"/>
      <c r="G471" s="1"/>
      <c r="H471" s="1"/>
      <c r="I471" s="1"/>
      <c r="J471" s="1"/>
      <c r="K471" s="1"/>
      <c r="L471" s="36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36"/>
      <c r="F472" s="1"/>
      <c r="G472" s="1"/>
      <c r="H472" s="1"/>
      <c r="I472" s="1"/>
      <c r="J472" s="1"/>
      <c r="K472" s="1"/>
      <c r="L472" s="36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36"/>
      <c r="F473" s="1"/>
      <c r="G473" s="1"/>
      <c r="H473" s="1"/>
      <c r="I473" s="1"/>
      <c r="J473" s="1"/>
      <c r="K473" s="1"/>
      <c r="L473" s="36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36"/>
      <c r="F474" s="1"/>
      <c r="G474" s="1"/>
      <c r="H474" s="1"/>
      <c r="I474" s="1"/>
      <c r="J474" s="1"/>
      <c r="K474" s="1"/>
      <c r="L474" s="36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36"/>
      <c r="F475" s="1"/>
      <c r="G475" s="1"/>
      <c r="H475" s="1"/>
      <c r="I475" s="1"/>
      <c r="J475" s="1"/>
      <c r="K475" s="1"/>
      <c r="L475" s="36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36"/>
      <c r="F476" s="1"/>
      <c r="G476" s="1"/>
      <c r="H476" s="1"/>
      <c r="I476" s="1"/>
      <c r="J476" s="1"/>
      <c r="K476" s="1"/>
      <c r="L476" s="36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36"/>
      <c r="F477" s="1"/>
      <c r="G477" s="1"/>
      <c r="H477" s="1"/>
      <c r="I477" s="1"/>
      <c r="J477" s="1"/>
      <c r="K477" s="1"/>
      <c r="L477" s="36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36"/>
      <c r="F478" s="1"/>
      <c r="G478" s="1"/>
      <c r="H478" s="1"/>
      <c r="I478" s="1"/>
      <c r="J478" s="1"/>
      <c r="K478" s="1"/>
      <c r="L478" s="36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36"/>
      <c r="F479" s="1"/>
      <c r="G479" s="1"/>
      <c r="H479" s="1"/>
      <c r="I479" s="1"/>
      <c r="J479" s="1"/>
      <c r="K479" s="1"/>
      <c r="L479" s="36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36"/>
      <c r="F480" s="1"/>
      <c r="G480" s="1"/>
      <c r="H480" s="1"/>
      <c r="I480" s="1"/>
      <c r="J480" s="1"/>
      <c r="K480" s="1"/>
      <c r="L480" s="36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36"/>
      <c r="F481" s="1"/>
      <c r="G481" s="1"/>
      <c r="H481" s="1"/>
      <c r="I481" s="1"/>
      <c r="J481" s="1"/>
      <c r="K481" s="1"/>
      <c r="L481" s="36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36"/>
      <c r="F482" s="1"/>
      <c r="G482" s="1"/>
      <c r="H482" s="1"/>
      <c r="I482" s="1"/>
      <c r="J482" s="1"/>
      <c r="K482" s="1"/>
      <c r="L482" s="36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36"/>
      <c r="F483" s="1"/>
      <c r="G483" s="1"/>
      <c r="H483" s="1"/>
      <c r="I483" s="1"/>
      <c r="J483" s="1"/>
      <c r="K483" s="1"/>
      <c r="L483" s="36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36"/>
      <c r="F484" s="1"/>
      <c r="G484" s="1"/>
      <c r="H484" s="1"/>
      <c r="I484" s="1"/>
      <c r="J484" s="1"/>
      <c r="K484" s="1"/>
      <c r="L484" s="36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36"/>
      <c r="F485" s="1"/>
      <c r="G485" s="1"/>
      <c r="H485" s="1"/>
      <c r="I485" s="1"/>
      <c r="J485" s="1"/>
      <c r="K485" s="1"/>
      <c r="L485" s="36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36"/>
      <c r="F486" s="1"/>
      <c r="G486" s="1"/>
      <c r="H486" s="1"/>
      <c r="I486" s="1"/>
      <c r="J486" s="1"/>
      <c r="K486" s="1"/>
      <c r="L486" s="36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36"/>
      <c r="F487" s="1"/>
      <c r="G487" s="1"/>
      <c r="H487" s="1"/>
      <c r="I487" s="1"/>
      <c r="J487" s="1"/>
      <c r="K487" s="1"/>
      <c r="L487" s="36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36"/>
      <c r="F488" s="1"/>
      <c r="G488" s="1"/>
      <c r="H488" s="1"/>
      <c r="I488" s="1"/>
      <c r="J488" s="1"/>
      <c r="K488" s="1"/>
      <c r="L488" s="36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36"/>
      <c r="F489" s="1"/>
      <c r="G489" s="1"/>
      <c r="H489" s="1"/>
      <c r="I489" s="1"/>
      <c r="J489" s="1"/>
      <c r="K489" s="1"/>
      <c r="L489" s="36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36"/>
      <c r="F490" s="1"/>
      <c r="G490" s="1"/>
      <c r="H490" s="1"/>
      <c r="I490" s="1"/>
      <c r="J490" s="1"/>
      <c r="K490" s="1"/>
      <c r="L490" s="36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36"/>
      <c r="F491" s="1"/>
      <c r="G491" s="1"/>
      <c r="H491" s="1"/>
      <c r="I491" s="1"/>
      <c r="J491" s="1"/>
      <c r="K491" s="1"/>
      <c r="L491" s="36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36"/>
      <c r="F492" s="1"/>
      <c r="G492" s="1"/>
      <c r="H492" s="1"/>
      <c r="I492" s="1"/>
      <c r="J492" s="1"/>
      <c r="K492" s="1"/>
      <c r="L492" s="36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36"/>
      <c r="F493" s="1"/>
      <c r="G493" s="1"/>
      <c r="H493" s="1"/>
      <c r="I493" s="1"/>
      <c r="J493" s="1"/>
      <c r="K493" s="1"/>
      <c r="L493" s="36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36"/>
      <c r="F494" s="1"/>
      <c r="G494" s="1"/>
      <c r="H494" s="1"/>
      <c r="I494" s="1"/>
      <c r="J494" s="1"/>
      <c r="K494" s="1"/>
      <c r="L494" s="36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36"/>
      <c r="F495" s="1"/>
      <c r="G495" s="1"/>
      <c r="H495" s="1"/>
      <c r="I495" s="1"/>
      <c r="J495" s="1"/>
      <c r="K495" s="1"/>
      <c r="L495" s="36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36"/>
      <c r="F496" s="1"/>
      <c r="G496" s="1"/>
      <c r="H496" s="1"/>
      <c r="I496" s="1"/>
      <c r="J496" s="1"/>
      <c r="K496" s="1"/>
      <c r="L496" s="36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36"/>
      <c r="F497" s="1"/>
      <c r="G497" s="1"/>
      <c r="H497" s="1"/>
      <c r="I497" s="1"/>
      <c r="J497" s="1"/>
      <c r="K497" s="1"/>
      <c r="L497" s="36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36"/>
      <c r="F498" s="1"/>
      <c r="G498" s="1"/>
      <c r="H498" s="1"/>
      <c r="I498" s="1"/>
      <c r="J498" s="1"/>
      <c r="K498" s="1"/>
      <c r="L498" s="36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36"/>
      <c r="F499" s="1"/>
      <c r="G499" s="1"/>
      <c r="H499" s="1"/>
      <c r="I499" s="1"/>
      <c r="J499" s="1"/>
      <c r="K499" s="1"/>
      <c r="L499" s="36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36"/>
      <c r="F500" s="1"/>
      <c r="G500" s="1"/>
      <c r="H500" s="1"/>
      <c r="I500" s="1"/>
      <c r="J500" s="1"/>
      <c r="K500" s="1"/>
      <c r="L500" s="36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36"/>
      <c r="F501" s="1"/>
      <c r="G501" s="1"/>
      <c r="H501" s="1"/>
      <c r="I501" s="1"/>
      <c r="J501" s="1"/>
      <c r="K501" s="1"/>
      <c r="L501" s="36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36"/>
      <c r="F502" s="1"/>
      <c r="G502" s="1"/>
      <c r="H502" s="1"/>
      <c r="I502" s="1"/>
      <c r="J502" s="1"/>
      <c r="K502" s="1"/>
      <c r="L502" s="36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36"/>
      <c r="F503" s="1"/>
      <c r="G503" s="1"/>
      <c r="H503" s="1"/>
      <c r="I503" s="1"/>
      <c r="J503" s="1"/>
      <c r="K503" s="1"/>
      <c r="L503" s="36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36"/>
      <c r="F504" s="1"/>
      <c r="G504" s="1"/>
      <c r="H504" s="1"/>
      <c r="I504" s="1"/>
      <c r="J504" s="1"/>
      <c r="K504" s="1"/>
      <c r="L504" s="36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36"/>
      <c r="F505" s="1"/>
      <c r="G505" s="1"/>
      <c r="H505" s="1"/>
      <c r="I505" s="1"/>
      <c r="J505" s="1"/>
      <c r="K505" s="1"/>
      <c r="L505" s="36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36"/>
      <c r="F506" s="1"/>
      <c r="G506" s="1"/>
      <c r="H506" s="1"/>
      <c r="I506" s="1"/>
      <c r="J506" s="1"/>
      <c r="K506" s="1"/>
      <c r="L506" s="36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36"/>
      <c r="F507" s="1"/>
      <c r="G507" s="1"/>
      <c r="H507" s="1"/>
      <c r="I507" s="1"/>
      <c r="J507" s="1"/>
      <c r="K507" s="1"/>
      <c r="L507" s="36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36"/>
      <c r="F508" s="1"/>
      <c r="G508" s="1"/>
      <c r="H508" s="1"/>
      <c r="I508" s="1"/>
      <c r="J508" s="1"/>
      <c r="K508" s="1"/>
      <c r="L508" s="36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36"/>
      <c r="F509" s="1"/>
      <c r="G509" s="1"/>
      <c r="H509" s="1"/>
      <c r="I509" s="1"/>
      <c r="J509" s="1"/>
      <c r="K509" s="1"/>
      <c r="L509" s="36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36"/>
      <c r="F510" s="1"/>
      <c r="G510" s="1"/>
      <c r="H510" s="1"/>
      <c r="I510" s="1"/>
      <c r="J510" s="1"/>
      <c r="K510" s="1"/>
      <c r="L510" s="36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36"/>
      <c r="F511" s="1"/>
      <c r="G511" s="1"/>
      <c r="H511" s="1"/>
      <c r="I511" s="1"/>
      <c r="J511" s="1"/>
      <c r="K511" s="1"/>
      <c r="L511" s="36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36"/>
      <c r="F512" s="1"/>
      <c r="G512" s="1"/>
      <c r="H512" s="1"/>
      <c r="I512" s="1"/>
      <c r="J512" s="1"/>
      <c r="K512" s="1"/>
      <c r="L512" s="36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36"/>
      <c r="F513" s="1"/>
      <c r="G513" s="1"/>
      <c r="H513" s="1"/>
      <c r="I513" s="1"/>
      <c r="J513" s="1"/>
      <c r="K513" s="1"/>
      <c r="L513" s="36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36"/>
      <c r="F514" s="1"/>
      <c r="G514" s="1"/>
      <c r="H514" s="1"/>
      <c r="I514" s="1"/>
      <c r="J514" s="1"/>
      <c r="K514" s="1"/>
      <c r="L514" s="36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36"/>
      <c r="F515" s="1"/>
      <c r="G515" s="1"/>
      <c r="H515" s="1"/>
      <c r="I515" s="1"/>
      <c r="J515" s="1"/>
      <c r="K515" s="1"/>
      <c r="L515" s="36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36"/>
      <c r="F516" s="1"/>
      <c r="G516" s="1"/>
      <c r="H516" s="1"/>
      <c r="I516" s="1"/>
      <c r="J516" s="1"/>
      <c r="K516" s="1"/>
      <c r="L516" s="36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36"/>
      <c r="F517" s="1"/>
      <c r="G517" s="1"/>
      <c r="H517" s="1"/>
      <c r="I517" s="1"/>
      <c r="J517" s="1"/>
      <c r="K517" s="1"/>
      <c r="L517" s="36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36"/>
      <c r="F518" s="1"/>
      <c r="G518" s="1"/>
      <c r="H518" s="1"/>
      <c r="I518" s="1"/>
      <c r="J518" s="1"/>
      <c r="K518" s="1"/>
      <c r="L518" s="36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36"/>
      <c r="F519" s="1"/>
      <c r="G519" s="1"/>
      <c r="H519" s="1"/>
      <c r="I519" s="1"/>
      <c r="J519" s="1"/>
      <c r="K519" s="1"/>
      <c r="L519" s="36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36"/>
      <c r="F520" s="1"/>
      <c r="G520" s="1"/>
      <c r="H520" s="1"/>
      <c r="I520" s="1"/>
      <c r="J520" s="1"/>
      <c r="K520" s="1"/>
      <c r="L520" s="36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36"/>
      <c r="F521" s="1"/>
      <c r="G521" s="1"/>
      <c r="H521" s="1"/>
      <c r="I521" s="1"/>
      <c r="J521" s="1"/>
      <c r="K521" s="1"/>
      <c r="L521" s="36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36"/>
      <c r="F522" s="1"/>
      <c r="G522" s="1"/>
      <c r="H522" s="1"/>
      <c r="I522" s="1"/>
      <c r="J522" s="1"/>
      <c r="K522" s="1"/>
      <c r="L522" s="36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36"/>
      <c r="F523" s="1"/>
      <c r="G523" s="1"/>
      <c r="H523" s="1"/>
      <c r="I523" s="1"/>
      <c r="J523" s="1"/>
      <c r="K523" s="1"/>
      <c r="L523" s="36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36"/>
      <c r="F524" s="1"/>
      <c r="G524" s="1"/>
      <c r="H524" s="1"/>
      <c r="I524" s="1"/>
      <c r="J524" s="1"/>
      <c r="K524" s="1"/>
      <c r="L524" s="36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36"/>
      <c r="F525" s="1"/>
      <c r="G525" s="1"/>
      <c r="H525" s="1"/>
      <c r="I525" s="1"/>
      <c r="J525" s="1"/>
      <c r="K525" s="1"/>
      <c r="L525" s="36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36"/>
      <c r="F526" s="1"/>
      <c r="G526" s="1"/>
      <c r="H526" s="1"/>
      <c r="I526" s="1"/>
      <c r="J526" s="1"/>
      <c r="K526" s="1"/>
      <c r="L526" s="36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36"/>
      <c r="F527" s="1"/>
      <c r="G527" s="1"/>
      <c r="H527" s="1"/>
      <c r="I527" s="1"/>
      <c r="J527" s="1"/>
      <c r="K527" s="1"/>
      <c r="L527" s="36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36"/>
      <c r="F528" s="1"/>
      <c r="G528" s="1"/>
      <c r="H528" s="1"/>
      <c r="I528" s="1"/>
      <c r="J528" s="1"/>
      <c r="K528" s="1"/>
      <c r="L528" s="36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36"/>
      <c r="F529" s="1"/>
      <c r="G529" s="1"/>
      <c r="H529" s="1"/>
      <c r="I529" s="1"/>
      <c r="J529" s="1"/>
      <c r="K529" s="1"/>
      <c r="L529" s="36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36"/>
      <c r="F530" s="1"/>
      <c r="G530" s="1"/>
      <c r="H530" s="1"/>
      <c r="I530" s="1"/>
      <c r="J530" s="1"/>
      <c r="K530" s="1"/>
      <c r="L530" s="36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36"/>
      <c r="F531" s="1"/>
      <c r="G531" s="1"/>
      <c r="H531" s="1"/>
      <c r="I531" s="1"/>
      <c r="J531" s="1"/>
      <c r="K531" s="1"/>
      <c r="L531" s="36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36"/>
      <c r="F532" s="1"/>
      <c r="G532" s="1"/>
      <c r="H532" s="1"/>
      <c r="I532" s="1"/>
      <c r="J532" s="1"/>
      <c r="K532" s="1"/>
      <c r="L532" s="36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36"/>
      <c r="F533" s="1"/>
      <c r="G533" s="1"/>
      <c r="H533" s="1"/>
      <c r="I533" s="1"/>
      <c r="J533" s="1"/>
      <c r="K533" s="1"/>
      <c r="L533" s="36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36"/>
      <c r="F534" s="1"/>
      <c r="G534" s="1"/>
      <c r="H534" s="1"/>
      <c r="I534" s="1"/>
      <c r="J534" s="1"/>
      <c r="K534" s="1"/>
      <c r="L534" s="36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36"/>
      <c r="F535" s="1"/>
      <c r="G535" s="1"/>
      <c r="H535" s="1"/>
      <c r="I535" s="1"/>
      <c r="J535" s="1"/>
      <c r="K535" s="1"/>
      <c r="L535" s="36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36"/>
      <c r="F536" s="1"/>
      <c r="G536" s="1"/>
      <c r="H536" s="1"/>
      <c r="I536" s="1"/>
      <c r="J536" s="1"/>
      <c r="K536" s="1"/>
      <c r="L536" s="36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36"/>
      <c r="F537" s="1"/>
      <c r="G537" s="1"/>
      <c r="H537" s="1"/>
      <c r="I537" s="1"/>
      <c r="J537" s="1"/>
      <c r="K537" s="1"/>
      <c r="L537" s="36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36"/>
      <c r="F538" s="1"/>
      <c r="G538" s="1"/>
      <c r="H538" s="1"/>
      <c r="I538" s="1"/>
      <c r="J538" s="1"/>
      <c r="K538" s="1"/>
      <c r="L538" s="36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36"/>
      <c r="F539" s="1"/>
      <c r="G539" s="1"/>
      <c r="H539" s="1"/>
      <c r="I539" s="1"/>
      <c r="J539" s="1"/>
      <c r="K539" s="1"/>
      <c r="L539" s="36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36"/>
      <c r="F540" s="1"/>
      <c r="G540" s="1"/>
      <c r="H540" s="1"/>
      <c r="I540" s="1"/>
      <c r="J540" s="1"/>
      <c r="K540" s="1"/>
      <c r="L540" s="36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36"/>
      <c r="F541" s="1"/>
      <c r="G541" s="1"/>
      <c r="H541" s="1"/>
      <c r="I541" s="1"/>
      <c r="J541" s="1"/>
      <c r="K541" s="1"/>
      <c r="L541" s="36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36"/>
      <c r="F542" s="1"/>
      <c r="G542" s="1"/>
      <c r="H542" s="1"/>
      <c r="I542" s="1"/>
      <c r="J542" s="1"/>
      <c r="K542" s="1"/>
      <c r="L542" s="36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36"/>
      <c r="F543" s="1"/>
      <c r="G543" s="1"/>
      <c r="H543" s="1"/>
      <c r="I543" s="1"/>
      <c r="J543" s="1"/>
      <c r="K543" s="1"/>
      <c r="L543" s="36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36"/>
      <c r="F544" s="1"/>
      <c r="G544" s="1"/>
      <c r="H544" s="1"/>
      <c r="I544" s="1"/>
      <c r="J544" s="1"/>
      <c r="K544" s="1"/>
      <c r="L544" s="36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36"/>
      <c r="F545" s="1"/>
      <c r="G545" s="1"/>
      <c r="H545" s="1"/>
      <c r="I545" s="1"/>
      <c r="J545" s="1"/>
      <c r="K545" s="1"/>
      <c r="L545" s="36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36"/>
      <c r="F546" s="1"/>
      <c r="G546" s="1"/>
      <c r="H546" s="1"/>
      <c r="I546" s="1"/>
      <c r="J546" s="1"/>
      <c r="K546" s="1"/>
      <c r="L546" s="36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36"/>
      <c r="F547" s="1"/>
      <c r="G547" s="1"/>
      <c r="H547" s="1"/>
      <c r="I547" s="1"/>
      <c r="J547" s="1"/>
      <c r="K547" s="1"/>
      <c r="L547" s="36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36"/>
      <c r="F548" s="1"/>
      <c r="G548" s="1"/>
      <c r="H548" s="1"/>
      <c r="I548" s="1"/>
      <c r="J548" s="1"/>
      <c r="K548" s="1"/>
      <c r="L548" s="36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36"/>
      <c r="F549" s="1"/>
      <c r="G549" s="1"/>
      <c r="H549" s="1"/>
      <c r="I549" s="1"/>
      <c r="J549" s="1"/>
      <c r="K549" s="1"/>
      <c r="L549" s="36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36"/>
      <c r="F550" s="1"/>
      <c r="G550" s="1"/>
      <c r="H550" s="1"/>
      <c r="I550" s="1"/>
      <c r="J550" s="1"/>
      <c r="K550" s="1"/>
      <c r="L550" s="36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36"/>
      <c r="F551" s="1"/>
      <c r="G551" s="1"/>
      <c r="H551" s="1"/>
      <c r="I551" s="1"/>
      <c r="J551" s="1"/>
      <c r="K551" s="1"/>
      <c r="L551" s="36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36"/>
      <c r="F552" s="1"/>
      <c r="G552" s="1"/>
      <c r="H552" s="1"/>
      <c r="I552" s="1"/>
      <c r="J552" s="1"/>
      <c r="K552" s="1"/>
      <c r="L552" s="36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36"/>
      <c r="F553" s="1"/>
      <c r="G553" s="1"/>
      <c r="H553" s="1"/>
      <c r="I553" s="1"/>
      <c r="J553" s="1"/>
      <c r="K553" s="1"/>
      <c r="L553" s="36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36"/>
      <c r="F554" s="1"/>
      <c r="G554" s="1"/>
      <c r="H554" s="1"/>
      <c r="I554" s="1"/>
      <c r="J554" s="1"/>
      <c r="K554" s="1"/>
      <c r="L554" s="36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36"/>
      <c r="F555" s="1"/>
      <c r="G555" s="1"/>
      <c r="H555" s="1"/>
      <c r="I555" s="1"/>
      <c r="J555" s="1"/>
      <c r="K555" s="1"/>
      <c r="L555" s="36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36"/>
      <c r="F556" s="1"/>
      <c r="G556" s="1"/>
      <c r="H556" s="1"/>
      <c r="I556" s="1"/>
      <c r="J556" s="1"/>
      <c r="K556" s="1"/>
      <c r="L556" s="36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36"/>
      <c r="F557" s="1"/>
      <c r="G557" s="1"/>
      <c r="H557" s="1"/>
      <c r="I557" s="1"/>
      <c r="J557" s="1"/>
      <c r="K557" s="1"/>
      <c r="L557" s="36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36"/>
      <c r="F558" s="1"/>
      <c r="G558" s="1"/>
      <c r="H558" s="1"/>
      <c r="I558" s="1"/>
      <c r="J558" s="1"/>
      <c r="K558" s="1"/>
      <c r="L558" s="36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36"/>
      <c r="F559" s="1"/>
      <c r="G559" s="1"/>
      <c r="H559" s="1"/>
      <c r="I559" s="1"/>
      <c r="J559" s="1"/>
      <c r="K559" s="1"/>
      <c r="L559" s="36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36"/>
      <c r="F560" s="1"/>
      <c r="G560" s="1"/>
      <c r="H560" s="1"/>
      <c r="I560" s="1"/>
      <c r="J560" s="1"/>
      <c r="K560" s="1"/>
      <c r="L560" s="36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36"/>
      <c r="F561" s="1"/>
      <c r="G561" s="1"/>
      <c r="H561" s="1"/>
      <c r="I561" s="1"/>
      <c r="J561" s="1"/>
      <c r="K561" s="1"/>
      <c r="L561" s="36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36"/>
      <c r="F562" s="1"/>
      <c r="G562" s="1"/>
      <c r="H562" s="1"/>
      <c r="I562" s="1"/>
      <c r="J562" s="1"/>
      <c r="K562" s="1"/>
      <c r="L562" s="36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36"/>
      <c r="F563" s="1"/>
      <c r="G563" s="1"/>
      <c r="H563" s="1"/>
      <c r="I563" s="1"/>
      <c r="J563" s="1"/>
      <c r="K563" s="1"/>
      <c r="L563" s="36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36"/>
      <c r="F564" s="1"/>
      <c r="G564" s="1"/>
      <c r="H564" s="1"/>
      <c r="I564" s="1"/>
      <c r="J564" s="1"/>
      <c r="K564" s="1"/>
      <c r="L564" s="36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36"/>
      <c r="F565" s="1"/>
      <c r="G565" s="1"/>
      <c r="H565" s="1"/>
      <c r="I565" s="1"/>
      <c r="J565" s="1"/>
      <c r="K565" s="1"/>
      <c r="L565" s="36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36"/>
      <c r="F566" s="1"/>
      <c r="G566" s="1"/>
      <c r="H566" s="1"/>
      <c r="I566" s="1"/>
      <c r="J566" s="1"/>
      <c r="K566" s="1"/>
      <c r="L566" s="36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36"/>
      <c r="F567" s="1"/>
      <c r="G567" s="1"/>
      <c r="H567" s="1"/>
      <c r="I567" s="1"/>
      <c r="J567" s="1"/>
      <c r="K567" s="1"/>
      <c r="L567" s="36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36"/>
      <c r="F568" s="1"/>
      <c r="G568" s="1"/>
      <c r="H568" s="1"/>
      <c r="I568" s="1"/>
      <c r="J568" s="1"/>
      <c r="K568" s="1"/>
      <c r="L568" s="36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36"/>
      <c r="F569" s="1"/>
      <c r="G569" s="1"/>
      <c r="H569" s="1"/>
      <c r="I569" s="1"/>
      <c r="J569" s="1"/>
      <c r="K569" s="1"/>
      <c r="L569" s="36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36"/>
      <c r="F570" s="1"/>
      <c r="G570" s="1"/>
      <c r="H570" s="1"/>
      <c r="I570" s="1"/>
      <c r="J570" s="1"/>
      <c r="K570" s="1"/>
      <c r="L570" s="36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36"/>
      <c r="F571" s="1"/>
      <c r="G571" s="1"/>
      <c r="H571" s="1"/>
      <c r="I571" s="1"/>
      <c r="J571" s="1"/>
      <c r="K571" s="1"/>
      <c r="L571" s="36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36"/>
      <c r="F572" s="1"/>
      <c r="G572" s="1"/>
      <c r="H572" s="1"/>
      <c r="I572" s="1"/>
      <c r="J572" s="1"/>
      <c r="K572" s="1"/>
      <c r="L572" s="36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36"/>
      <c r="F573" s="1"/>
      <c r="G573" s="1"/>
      <c r="H573" s="1"/>
      <c r="I573" s="1"/>
      <c r="J573" s="1"/>
      <c r="K573" s="1"/>
      <c r="L573" s="36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36"/>
      <c r="F574" s="1"/>
      <c r="G574" s="1"/>
      <c r="H574" s="1"/>
      <c r="I574" s="1"/>
      <c r="J574" s="1"/>
      <c r="K574" s="1"/>
      <c r="L574" s="36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36"/>
      <c r="F575" s="1"/>
      <c r="G575" s="1"/>
      <c r="H575" s="1"/>
      <c r="I575" s="1"/>
      <c r="J575" s="1"/>
      <c r="K575" s="1"/>
      <c r="L575" s="36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36"/>
      <c r="F576" s="1"/>
      <c r="G576" s="1"/>
      <c r="H576" s="1"/>
      <c r="I576" s="1"/>
      <c r="J576" s="1"/>
      <c r="K576" s="1"/>
      <c r="L576" s="36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36"/>
      <c r="F577" s="1"/>
      <c r="G577" s="1"/>
      <c r="H577" s="1"/>
      <c r="I577" s="1"/>
      <c r="J577" s="1"/>
      <c r="K577" s="1"/>
      <c r="L577" s="36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36"/>
      <c r="F578" s="1"/>
      <c r="G578" s="1"/>
      <c r="H578" s="1"/>
      <c r="I578" s="1"/>
      <c r="J578" s="1"/>
      <c r="K578" s="1"/>
      <c r="L578" s="36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36"/>
      <c r="F579" s="1"/>
      <c r="G579" s="1"/>
      <c r="H579" s="1"/>
      <c r="I579" s="1"/>
      <c r="J579" s="1"/>
      <c r="K579" s="1"/>
      <c r="L579" s="36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36"/>
      <c r="F580" s="1"/>
      <c r="G580" s="1"/>
      <c r="H580" s="1"/>
      <c r="I580" s="1"/>
      <c r="J580" s="1"/>
      <c r="K580" s="1"/>
      <c r="L580" s="36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36"/>
      <c r="F581" s="1"/>
      <c r="G581" s="1"/>
      <c r="H581" s="1"/>
      <c r="I581" s="1"/>
      <c r="J581" s="1"/>
      <c r="K581" s="1"/>
      <c r="L581" s="36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36"/>
      <c r="F582" s="1"/>
      <c r="G582" s="1"/>
      <c r="H582" s="1"/>
      <c r="I582" s="1"/>
      <c r="J582" s="1"/>
      <c r="K582" s="1"/>
      <c r="L582" s="36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36"/>
      <c r="F583" s="1"/>
      <c r="G583" s="1"/>
      <c r="H583" s="1"/>
      <c r="I583" s="1"/>
      <c r="J583" s="1"/>
      <c r="K583" s="1"/>
      <c r="L583" s="36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36"/>
      <c r="F584" s="1"/>
      <c r="G584" s="1"/>
      <c r="H584" s="1"/>
      <c r="I584" s="1"/>
      <c r="J584" s="1"/>
      <c r="K584" s="1"/>
      <c r="L584" s="36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36"/>
      <c r="F585" s="1"/>
      <c r="G585" s="1"/>
      <c r="H585" s="1"/>
      <c r="I585" s="1"/>
      <c r="J585" s="1"/>
      <c r="K585" s="1"/>
      <c r="L585" s="36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36"/>
      <c r="F586" s="1"/>
      <c r="G586" s="1"/>
      <c r="H586" s="1"/>
      <c r="I586" s="1"/>
      <c r="J586" s="1"/>
      <c r="K586" s="1"/>
      <c r="L586" s="36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36"/>
      <c r="F587" s="1"/>
      <c r="G587" s="1"/>
      <c r="H587" s="1"/>
      <c r="I587" s="1"/>
      <c r="J587" s="1"/>
      <c r="K587" s="1"/>
      <c r="L587" s="36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36"/>
      <c r="F588" s="1"/>
      <c r="G588" s="1"/>
      <c r="H588" s="1"/>
      <c r="I588" s="1"/>
      <c r="J588" s="1"/>
      <c r="K588" s="1"/>
      <c r="L588" s="36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36"/>
      <c r="F589" s="1"/>
      <c r="G589" s="1"/>
      <c r="H589" s="1"/>
      <c r="I589" s="1"/>
      <c r="J589" s="1"/>
      <c r="K589" s="1"/>
      <c r="L589" s="36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36"/>
      <c r="F590" s="1"/>
      <c r="G590" s="1"/>
      <c r="H590" s="1"/>
      <c r="I590" s="1"/>
      <c r="J590" s="1"/>
      <c r="K590" s="1"/>
      <c r="L590" s="36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36"/>
      <c r="F591" s="1"/>
      <c r="G591" s="1"/>
      <c r="H591" s="1"/>
      <c r="I591" s="1"/>
      <c r="J591" s="1"/>
      <c r="K591" s="1"/>
      <c r="L591" s="36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36"/>
      <c r="F592" s="1"/>
      <c r="G592" s="1"/>
      <c r="H592" s="1"/>
      <c r="I592" s="1"/>
      <c r="J592" s="1"/>
      <c r="K592" s="1"/>
      <c r="L592" s="36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36"/>
      <c r="F593" s="1"/>
      <c r="G593" s="1"/>
      <c r="H593" s="1"/>
      <c r="I593" s="1"/>
      <c r="J593" s="1"/>
      <c r="K593" s="1"/>
      <c r="L593" s="36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36"/>
      <c r="F594" s="1"/>
      <c r="G594" s="1"/>
      <c r="H594" s="1"/>
      <c r="I594" s="1"/>
      <c r="J594" s="1"/>
      <c r="K594" s="1"/>
      <c r="L594" s="36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36"/>
      <c r="F595" s="1"/>
      <c r="G595" s="1"/>
      <c r="H595" s="1"/>
      <c r="I595" s="1"/>
      <c r="J595" s="1"/>
      <c r="K595" s="1"/>
      <c r="L595" s="36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36"/>
      <c r="F596" s="1"/>
      <c r="G596" s="1"/>
      <c r="H596" s="1"/>
      <c r="I596" s="1"/>
      <c r="J596" s="1"/>
      <c r="K596" s="1"/>
      <c r="L596" s="36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36"/>
      <c r="F597" s="1"/>
      <c r="G597" s="1"/>
      <c r="H597" s="1"/>
      <c r="I597" s="1"/>
      <c r="J597" s="1"/>
      <c r="K597" s="1"/>
      <c r="L597" s="36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36"/>
      <c r="F598" s="1"/>
      <c r="G598" s="1"/>
      <c r="H598" s="1"/>
      <c r="I598" s="1"/>
      <c r="J598" s="1"/>
      <c r="K598" s="1"/>
      <c r="L598" s="36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36"/>
      <c r="F599" s="1"/>
      <c r="G599" s="1"/>
      <c r="H599" s="1"/>
      <c r="I599" s="1"/>
      <c r="J599" s="1"/>
      <c r="K599" s="1"/>
      <c r="L599" s="36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36"/>
      <c r="F600" s="1"/>
      <c r="G600" s="1"/>
      <c r="H600" s="1"/>
      <c r="I600" s="1"/>
      <c r="J600" s="1"/>
      <c r="K600" s="1"/>
      <c r="L600" s="36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36"/>
      <c r="F601" s="1"/>
      <c r="G601" s="1"/>
      <c r="H601" s="1"/>
      <c r="I601" s="1"/>
      <c r="J601" s="1"/>
      <c r="K601" s="1"/>
      <c r="L601" s="36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36"/>
      <c r="F602" s="1"/>
      <c r="G602" s="1"/>
      <c r="H602" s="1"/>
      <c r="I602" s="1"/>
      <c r="J602" s="1"/>
      <c r="K602" s="1"/>
      <c r="L602" s="36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36"/>
      <c r="F603" s="1"/>
      <c r="G603" s="1"/>
      <c r="H603" s="1"/>
      <c r="I603" s="1"/>
      <c r="J603" s="1"/>
      <c r="K603" s="1"/>
      <c r="L603" s="36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36"/>
      <c r="F604" s="1"/>
      <c r="G604" s="1"/>
      <c r="H604" s="1"/>
      <c r="I604" s="1"/>
      <c r="J604" s="1"/>
      <c r="K604" s="1"/>
      <c r="L604" s="36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36"/>
      <c r="F605" s="1"/>
      <c r="G605" s="1"/>
      <c r="H605" s="1"/>
      <c r="I605" s="1"/>
      <c r="J605" s="1"/>
      <c r="K605" s="1"/>
      <c r="L605" s="36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36"/>
      <c r="F606" s="1"/>
      <c r="G606" s="1"/>
      <c r="H606" s="1"/>
      <c r="I606" s="1"/>
      <c r="J606" s="1"/>
      <c r="K606" s="1"/>
      <c r="L606" s="36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36"/>
      <c r="F607" s="1"/>
      <c r="G607" s="1"/>
      <c r="H607" s="1"/>
      <c r="I607" s="1"/>
      <c r="J607" s="1"/>
      <c r="K607" s="1"/>
      <c r="L607" s="36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36"/>
      <c r="F608" s="1"/>
      <c r="G608" s="1"/>
      <c r="H608" s="1"/>
      <c r="I608" s="1"/>
      <c r="J608" s="1"/>
      <c r="K608" s="1"/>
      <c r="L608" s="36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36"/>
      <c r="F609" s="1"/>
      <c r="G609" s="1"/>
      <c r="H609" s="1"/>
      <c r="I609" s="1"/>
      <c r="J609" s="1"/>
      <c r="K609" s="1"/>
      <c r="L609" s="36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36"/>
      <c r="F610" s="1"/>
      <c r="G610" s="1"/>
      <c r="H610" s="1"/>
      <c r="I610" s="1"/>
      <c r="J610" s="1"/>
      <c r="K610" s="1"/>
      <c r="L610" s="36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36"/>
      <c r="F611" s="1"/>
      <c r="G611" s="1"/>
      <c r="H611" s="1"/>
      <c r="I611" s="1"/>
      <c r="J611" s="1"/>
      <c r="K611" s="1"/>
      <c r="L611" s="36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36"/>
      <c r="F612" s="1"/>
      <c r="G612" s="1"/>
      <c r="H612" s="1"/>
      <c r="I612" s="1"/>
      <c r="J612" s="1"/>
      <c r="K612" s="1"/>
      <c r="L612" s="36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36"/>
      <c r="F613" s="1"/>
      <c r="G613" s="1"/>
      <c r="H613" s="1"/>
      <c r="I613" s="1"/>
      <c r="J613" s="1"/>
      <c r="K613" s="1"/>
      <c r="L613" s="36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36"/>
      <c r="F614" s="1"/>
      <c r="G614" s="1"/>
      <c r="H614" s="1"/>
      <c r="I614" s="1"/>
      <c r="J614" s="1"/>
      <c r="K614" s="1"/>
      <c r="L614" s="36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36"/>
      <c r="F615" s="1"/>
      <c r="G615" s="1"/>
      <c r="H615" s="1"/>
      <c r="I615" s="1"/>
      <c r="J615" s="1"/>
      <c r="K615" s="1"/>
      <c r="L615" s="36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36"/>
      <c r="F616" s="1"/>
      <c r="G616" s="1"/>
      <c r="H616" s="1"/>
      <c r="I616" s="1"/>
      <c r="J616" s="1"/>
      <c r="K616" s="1"/>
      <c r="L616" s="36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36"/>
      <c r="F617" s="1"/>
      <c r="G617" s="1"/>
      <c r="H617" s="1"/>
      <c r="I617" s="1"/>
      <c r="J617" s="1"/>
      <c r="K617" s="1"/>
      <c r="L617" s="36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36"/>
      <c r="F618" s="1"/>
      <c r="G618" s="1"/>
      <c r="H618" s="1"/>
      <c r="I618" s="1"/>
      <c r="J618" s="1"/>
      <c r="K618" s="1"/>
      <c r="L618" s="36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36"/>
      <c r="F619" s="1"/>
      <c r="G619" s="1"/>
      <c r="H619" s="1"/>
      <c r="I619" s="1"/>
      <c r="J619" s="1"/>
      <c r="K619" s="1"/>
      <c r="L619" s="36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36"/>
      <c r="F620" s="1"/>
      <c r="G620" s="1"/>
      <c r="H620" s="1"/>
      <c r="I620" s="1"/>
      <c r="J620" s="1"/>
      <c r="K620" s="1"/>
      <c r="L620" s="36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36"/>
      <c r="F621" s="1"/>
      <c r="G621" s="1"/>
      <c r="H621" s="1"/>
      <c r="I621" s="1"/>
      <c r="J621" s="1"/>
      <c r="K621" s="1"/>
      <c r="L621" s="36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36"/>
      <c r="F622" s="1"/>
      <c r="G622" s="1"/>
      <c r="H622" s="1"/>
      <c r="I622" s="1"/>
      <c r="J622" s="1"/>
      <c r="K622" s="1"/>
      <c r="L622" s="36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36"/>
      <c r="F623" s="1"/>
      <c r="G623" s="1"/>
      <c r="H623" s="1"/>
      <c r="I623" s="1"/>
      <c r="J623" s="1"/>
      <c r="K623" s="1"/>
      <c r="L623" s="36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36"/>
      <c r="F624" s="1"/>
      <c r="G624" s="1"/>
      <c r="H624" s="1"/>
      <c r="I624" s="1"/>
      <c r="J624" s="1"/>
      <c r="K624" s="1"/>
      <c r="L624" s="36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36"/>
      <c r="F625" s="1"/>
      <c r="G625" s="1"/>
      <c r="H625" s="1"/>
      <c r="I625" s="1"/>
      <c r="J625" s="1"/>
      <c r="K625" s="1"/>
      <c r="L625" s="36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36"/>
      <c r="F626" s="1"/>
      <c r="G626" s="1"/>
      <c r="H626" s="1"/>
      <c r="I626" s="1"/>
      <c r="J626" s="1"/>
      <c r="K626" s="1"/>
      <c r="L626" s="36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36"/>
      <c r="F627" s="1"/>
      <c r="G627" s="1"/>
      <c r="H627" s="1"/>
      <c r="I627" s="1"/>
      <c r="J627" s="1"/>
      <c r="K627" s="1"/>
      <c r="L627" s="36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36"/>
      <c r="F628" s="1"/>
      <c r="G628" s="1"/>
      <c r="H628" s="1"/>
      <c r="I628" s="1"/>
      <c r="J628" s="1"/>
      <c r="K628" s="1"/>
      <c r="L628" s="36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36"/>
      <c r="F629" s="1"/>
      <c r="G629" s="1"/>
      <c r="H629" s="1"/>
      <c r="I629" s="1"/>
      <c r="J629" s="1"/>
      <c r="K629" s="1"/>
      <c r="L629" s="36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36"/>
      <c r="F630" s="1"/>
      <c r="G630" s="1"/>
      <c r="H630" s="1"/>
      <c r="I630" s="1"/>
      <c r="J630" s="1"/>
      <c r="K630" s="1"/>
      <c r="L630" s="36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36"/>
      <c r="F631" s="1"/>
      <c r="G631" s="1"/>
      <c r="H631" s="1"/>
      <c r="I631" s="1"/>
      <c r="J631" s="1"/>
      <c r="K631" s="1"/>
      <c r="L631" s="36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36"/>
      <c r="F632" s="1"/>
      <c r="G632" s="1"/>
      <c r="H632" s="1"/>
      <c r="I632" s="1"/>
      <c r="J632" s="1"/>
      <c r="K632" s="1"/>
      <c r="L632" s="36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36"/>
      <c r="F633" s="1"/>
      <c r="G633" s="1"/>
      <c r="H633" s="1"/>
      <c r="I633" s="1"/>
      <c r="J633" s="1"/>
      <c r="K633" s="1"/>
      <c r="L633" s="36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36"/>
      <c r="F634" s="1"/>
      <c r="G634" s="1"/>
      <c r="H634" s="1"/>
      <c r="I634" s="1"/>
      <c r="J634" s="1"/>
      <c r="K634" s="1"/>
      <c r="L634" s="36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36"/>
      <c r="F635" s="1"/>
      <c r="G635" s="1"/>
      <c r="H635" s="1"/>
      <c r="I635" s="1"/>
      <c r="J635" s="1"/>
      <c r="K635" s="1"/>
      <c r="L635" s="36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36"/>
      <c r="F636" s="1"/>
      <c r="G636" s="1"/>
      <c r="H636" s="1"/>
      <c r="I636" s="1"/>
      <c r="J636" s="1"/>
      <c r="K636" s="1"/>
      <c r="L636" s="36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36"/>
      <c r="F637" s="1"/>
      <c r="G637" s="1"/>
      <c r="H637" s="1"/>
      <c r="I637" s="1"/>
      <c r="J637" s="1"/>
      <c r="K637" s="1"/>
      <c r="L637" s="36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36"/>
      <c r="F638" s="1"/>
      <c r="G638" s="1"/>
      <c r="H638" s="1"/>
      <c r="I638" s="1"/>
      <c r="J638" s="1"/>
      <c r="K638" s="1"/>
      <c r="L638" s="36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36"/>
      <c r="F639" s="1"/>
      <c r="G639" s="1"/>
      <c r="H639" s="1"/>
      <c r="I639" s="1"/>
      <c r="J639" s="1"/>
      <c r="K639" s="1"/>
      <c r="L639" s="36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36"/>
      <c r="F640" s="1"/>
      <c r="G640" s="1"/>
      <c r="H640" s="1"/>
      <c r="I640" s="1"/>
      <c r="J640" s="1"/>
      <c r="K640" s="1"/>
      <c r="L640" s="36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36"/>
      <c r="F641" s="1"/>
      <c r="G641" s="1"/>
      <c r="H641" s="1"/>
      <c r="I641" s="1"/>
      <c r="J641" s="1"/>
      <c r="K641" s="1"/>
      <c r="L641" s="36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36"/>
      <c r="F642" s="1"/>
      <c r="G642" s="1"/>
      <c r="H642" s="1"/>
      <c r="I642" s="1"/>
      <c r="J642" s="1"/>
      <c r="K642" s="1"/>
      <c r="L642" s="36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36"/>
      <c r="F643" s="1"/>
      <c r="G643" s="1"/>
      <c r="H643" s="1"/>
      <c r="I643" s="1"/>
      <c r="J643" s="1"/>
      <c r="K643" s="1"/>
      <c r="L643" s="36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36"/>
      <c r="F644" s="1"/>
      <c r="G644" s="1"/>
      <c r="H644" s="1"/>
      <c r="I644" s="1"/>
      <c r="J644" s="1"/>
      <c r="K644" s="1"/>
      <c r="L644" s="36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36"/>
      <c r="F645" s="1"/>
      <c r="G645" s="1"/>
      <c r="H645" s="1"/>
      <c r="I645" s="1"/>
      <c r="J645" s="1"/>
      <c r="K645" s="1"/>
      <c r="L645" s="36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36"/>
      <c r="F646" s="1"/>
      <c r="G646" s="1"/>
      <c r="H646" s="1"/>
      <c r="I646" s="1"/>
      <c r="J646" s="1"/>
      <c r="K646" s="1"/>
      <c r="L646" s="36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36"/>
      <c r="F647" s="1"/>
      <c r="G647" s="1"/>
      <c r="H647" s="1"/>
      <c r="I647" s="1"/>
      <c r="J647" s="1"/>
      <c r="K647" s="1"/>
      <c r="L647" s="36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36"/>
      <c r="F648" s="1"/>
      <c r="G648" s="1"/>
      <c r="H648" s="1"/>
      <c r="I648" s="1"/>
      <c r="J648" s="1"/>
      <c r="K648" s="1"/>
      <c r="L648" s="36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36"/>
      <c r="F649" s="1"/>
      <c r="G649" s="1"/>
      <c r="H649" s="1"/>
      <c r="I649" s="1"/>
      <c r="J649" s="1"/>
      <c r="K649" s="1"/>
      <c r="L649" s="36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36"/>
      <c r="F650" s="1"/>
      <c r="G650" s="1"/>
      <c r="H650" s="1"/>
      <c r="I650" s="1"/>
      <c r="J650" s="1"/>
      <c r="K650" s="1"/>
      <c r="L650" s="36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36"/>
      <c r="F651" s="1"/>
      <c r="G651" s="1"/>
      <c r="H651" s="1"/>
      <c r="I651" s="1"/>
      <c r="J651" s="1"/>
      <c r="K651" s="1"/>
      <c r="L651" s="36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36"/>
      <c r="F652" s="1"/>
      <c r="G652" s="1"/>
      <c r="H652" s="1"/>
      <c r="I652" s="1"/>
      <c r="J652" s="1"/>
      <c r="K652" s="1"/>
      <c r="L652" s="36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36"/>
      <c r="F653" s="1"/>
      <c r="G653" s="1"/>
      <c r="H653" s="1"/>
      <c r="I653" s="1"/>
      <c r="J653" s="1"/>
      <c r="K653" s="1"/>
      <c r="L653" s="36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36"/>
      <c r="F654" s="1"/>
      <c r="G654" s="1"/>
      <c r="H654" s="1"/>
      <c r="I654" s="1"/>
      <c r="J654" s="1"/>
      <c r="K654" s="1"/>
      <c r="L654" s="36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36"/>
      <c r="F655" s="1"/>
      <c r="G655" s="1"/>
      <c r="H655" s="1"/>
      <c r="I655" s="1"/>
      <c r="J655" s="1"/>
      <c r="K655" s="1"/>
      <c r="L655" s="36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36"/>
      <c r="F656" s="1"/>
      <c r="G656" s="1"/>
      <c r="H656" s="1"/>
      <c r="I656" s="1"/>
      <c r="J656" s="1"/>
      <c r="K656" s="1"/>
      <c r="L656" s="36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36"/>
      <c r="F657" s="1"/>
      <c r="G657" s="1"/>
      <c r="H657" s="1"/>
      <c r="I657" s="1"/>
      <c r="J657" s="1"/>
      <c r="K657" s="1"/>
      <c r="L657" s="36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36"/>
      <c r="F658" s="1"/>
      <c r="G658" s="1"/>
      <c r="H658" s="1"/>
      <c r="I658" s="1"/>
      <c r="J658" s="1"/>
      <c r="K658" s="1"/>
      <c r="L658" s="36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36"/>
      <c r="F659" s="1"/>
      <c r="G659" s="1"/>
      <c r="H659" s="1"/>
      <c r="I659" s="1"/>
      <c r="J659" s="1"/>
      <c r="K659" s="1"/>
      <c r="L659" s="36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36"/>
      <c r="F660" s="1"/>
      <c r="G660" s="1"/>
      <c r="H660" s="1"/>
      <c r="I660" s="1"/>
      <c r="J660" s="1"/>
      <c r="K660" s="1"/>
      <c r="L660" s="36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36"/>
      <c r="F661" s="1"/>
      <c r="G661" s="1"/>
      <c r="H661" s="1"/>
      <c r="I661" s="1"/>
      <c r="J661" s="1"/>
      <c r="K661" s="1"/>
      <c r="L661" s="36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36"/>
      <c r="F662" s="1"/>
      <c r="G662" s="1"/>
      <c r="H662" s="1"/>
      <c r="I662" s="1"/>
      <c r="J662" s="1"/>
      <c r="K662" s="1"/>
      <c r="L662" s="36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36"/>
      <c r="F663" s="1"/>
      <c r="G663" s="1"/>
      <c r="H663" s="1"/>
      <c r="I663" s="1"/>
      <c r="J663" s="1"/>
      <c r="K663" s="1"/>
      <c r="L663" s="36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36"/>
      <c r="F664" s="1"/>
      <c r="G664" s="1"/>
      <c r="H664" s="1"/>
      <c r="I664" s="1"/>
      <c r="J664" s="1"/>
      <c r="K664" s="1"/>
      <c r="L664" s="36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36"/>
      <c r="F665" s="1"/>
      <c r="G665" s="1"/>
      <c r="H665" s="1"/>
      <c r="I665" s="1"/>
      <c r="J665" s="1"/>
      <c r="K665" s="1"/>
      <c r="L665" s="36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36"/>
      <c r="F666" s="1"/>
      <c r="G666" s="1"/>
      <c r="H666" s="1"/>
      <c r="I666" s="1"/>
      <c r="J666" s="1"/>
      <c r="K666" s="1"/>
      <c r="L666" s="36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36"/>
      <c r="F667" s="1"/>
      <c r="G667" s="1"/>
      <c r="H667" s="1"/>
      <c r="I667" s="1"/>
      <c r="J667" s="1"/>
      <c r="K667" s="1"/>
      <c r="L667" s="36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36"/>
      <c r="F668" s="1"/>
      <c r="G668" s="1"/>
      <c r="H668" s="1"/>
      <c r="I668" s="1"/>
      <c r="J668" s="1"/>
      <c r="K668" s="1"/>
      <c r="L668" s="36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36"/>
      <c r="F669" s="1"/>
      <c r="G669" s="1"/>
      <c r="H669" s="1"/>
      <c r="I669" s="1"/>
      <c r="J669" s="1"/>
      <c r="K669" s="1"/>
      <c r="L669" s="36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36"/>
      <c r="F670" s="1"/>
      <c r="G670" s="1"/>
      <c r="H670" s="1"/>
      <c r="I670" s="1"/>
      <c r="J670" s="1"/>
      <c r="K670" s="1"/>
      <c r="L670" s="36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36"/>
      <c r="F671" s="1"/>
      <c r="G671" s="1"/>
      <c r="H671" s="1"/>
      <c r="I671" s="1"/>
      <c r="J671" s="1"/>
      <c r="K671" s="1"/>
      <c r="L671" s="36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36"/>
      <c r="F672" s="1"/>
      <c r="G672" s="1"/>
      <c r="H672" s="1"/>
      <c r="I672" s="1"/>
      <c r="J672" s="1"/>
      <c r="K672" s="1"/>
      <c r="L672" s="36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36"/>
      <c r="F673" s="1"/>
      <c r="G673" s="1"/>
      <c r="H673" s="1"/>
      <c r="I673" s="1"/>
      <c r="J673" s="1"/>
      <c r="K673" s="1"/>
      <c r="L673" s="36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36"/>
      <c r="F674" s="1"/>
      <c r="G674" s="1"/>
      <c r="H674" s="1"/>
      <c r="I674" s="1"/>
      <c r="J674" s="1"/>
      <c r="K674" s="1"/>
      <c r="L674" s="36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36"/>
      <c r="F675" s="1"/>
      <c r="G675" s="1"/>
      <c r="H675" s="1"/>
      <c r="I675" s="1"/>
      <c r="J675" s="1"/>
      <c r="K675" s="1"/>
      <c r="L675" s="36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36"/>
      <c r="F676" s="1"/>
      <c r="G676" s="1"/>
      <c r="H676" s="1"/>
      <c r="I676" s="1"/>
      <c r="J676" s="1"/>
      <c r="K676" s="1"/>
      <c r="L676" s="36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36"/>
      <c r="F677" s="1"/>
      <c r="G677" s="1"/>
      <c r="H677" s="1"/>
      <c r="I677" s="1"/>
      <c r="J677" s="1"/>
      <c r="K677" s="1"/>
      <c r="L677" s="36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36"/>
      <c r="F678" s="1"/>
      <c r="G678" s="1"/>
      <c r="H678" s="1"/>
      <c r="I678" s="1"/>
      <c r="J678" s="1"/>
      <c r="K678" s="1"/>
      <c r="L678" s="36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36"/>
      <c r="F679" s="1"/>
      <c r="G679" s="1"/>
      <c r="H679" s="1"/>
      <c r="I679" s="1"/>
      <c r="J679" s="1"/>
      <c r="K679" s="1"/>
      <c r="L679" s="36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36"/>
      <c r="F680" s="1"/>
      <c r="G680" s="1"/>
      <c r="H680" s="1"/>
      <c r="I680" s="1"/>
      <c r="J680" s="1"/>
      <c r="K680" s="1"/>
      <c r="L680" s="36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36"/>
      <c r="F681" s="1"/>
      <c r="G681" s="1"/>
      <c r="H681" s="1"/>
      <c r="I681" s="1"/>
      <c r="J681" s="1"/>
      <c r="K681" s="1"/>
      <c r="L681" s="36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36"/>
      <c r="F682" s="1"/>
      <c r="G682" s="1"/>
      <c r="H682" s="1"/>
      <c r="I682" s="1"/>
      <c r="J682" s="1"/>
      <c r="K682" s="1"/>
      <c r="L682" s="36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36"/>
      <c r="F683" s="1"/>
      <c r="G683" s="1"/>
      <c r="H683" s="1"/>
      <c r="I683" s="1"/>
      <c r="J683" s="1"/>
      <c r="K683" s="1"/>
      <c r="L683" s="36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36"/>
      <c r="F684" s="1"/>
      <c r="G684" s="1"/>
      <c r="H684" s="1"/>
      <c r="I684" s="1"/>
      <c r="J684" s="1"/>
      <c r="K684" s="1"/>
      <c r="L684" s="36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36"/>
      <c r="F685" s="1"/>
      <c r="G685" s="1"/>
      <c r="H685" s="1"/>
      <c r="I685" s="1"/>
      <c r="J685" s="1"/>
      <c r="K685" s="1"/>
      <c r="L685" s="36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36"/>
      <c r="F686" s="1"/>
      <c r="G686" s="1"/>
      <c r="H686" s="1"/>
      <c r="I686" s="1"/>
      <c r="J686" s="1"/>
      <c r="K686" s="1"/>
      <c r="L686" s="36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36"/>
      <c r="F687" s="1"/>
      <c r="G687" s="1"/>
      <c r="H687" s="1"/>
      <c r="I687" s="1"/>
      <c r="J687" s="1"/>
      <c r="K687" s="1"/>
      <c r="L687" s="36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36"/>
      <c r="F688" s="1"/>
      <c r="G688" s="1"/>
      <c r="H688" s="1"/>
      <c r="I688" s="1"/>
      <c r="J688" s="1"/>
      <c r="K688" s="1"/>
      <c r="L688" s="36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36"/>
      <c r="F689" s="1"/>
      <c r="G689" s="1"/>
      <c r="H689" s="1"/>
      <c r="I689" s="1"/>
      <c r="J689" s="1"/>
      <c r="K689" s="1"/>
      <c r="L689" s="36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36"/>
      <c r="F690" s="1"/>
      <c r="G690" s="1"/>
      <c r="H690" s="1"/>
      <c r="I690" s="1"/>
      <c r="J690" s="1"/>
      <c r="K690" s="1"/>
      <c r="L690" s="36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36"/>
      <c r="F691" s="1"/>
      <c r="G691" s="1"/>
      <c r="H691" s="1"/>
      <c r="I691" s="1"/>
      <c r="J691" s="1"/>
      <c r="K691" s="1"/>
      <c r="L691" s="36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36"/>
      <c r="F692" s="1"/>
      <c r="G692" s="1"/>
      <c r="H692" s="1"/>
      <c r="I692" s="1"/>
      <c r="J692" s="1"/>
      <c r="K692" s="1"/>
      <c r="L692" s="36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36"/>
      <c r="F693" s="1"/>
      <c r="G693" s="1"/>
      <c r="H693" s="1"/>
      <c r="I693" s="1"/>
      <c r="J693" s="1"/>
      <c r="K693" s="1"/>
      <c r="L693" s="36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36"/>
      <c r="F694" s="1"/>
      <c r="G694" s="1"/>
      <c r="H694" s="1"/>
      <c r="I694" s="1"/>
      <c r="J694" s="1"/>
      <c r="K694" s="1"/>
      <c r="L694" s="36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36"/>
      <c r="F695" s="1"/>
      <c r="G695" s="1"/>
      <c r="H695" s="1"/>
      <c r="I695" s="1"/>
      <c r="J695" s="1"/>
      <c r="K695" s="1"/>
      <c r="L695" s="36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36"/>
      <c r="F696" s="1"/>
      <c r="G696" s="1"/>
      <c r="H696" s="1"/>
      <c r="I696" s="1"/>
      <c r="J696" s="1"/>
      <c r="K696" s="1"/>
      <c r="L696" s="36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36"/>
      <c r="F697" s="1"/>
      <c r="G697" s="1"/>
      <c r="H697" s="1"/>
      <c r="I697" s="1"/>
      <c r="J697" s="1"/>
      <c r="K697" s="1"/>
      <c r="L697" s="36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36"/>
      <c r="F698" s="1"/>
      <c r="G698" s="1"/>
      <c r="H698" s="1"/>
      <c r="I698" s="1"/>
      <c r="J698" s="1"/>
      <c r="K698" s="1"/>
      <c r="L698" s="36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36"/>
      <c r="F699" s="1"/>
      <c r="G699" s="1"/>
      <c r="H699" s="1"/>
      <c r="I699" s="1"/>
      <c r="J699" s="1"/>
      <c r="K699" s="1"/>
      <c r="L699" s="36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36"/>
      <c r="F700" s="1"/>
      <c r="G700" s="1"/>
      <c r="H700" s="1"/>
      <c r="I700" s="1"/>
      <c r="J700" s="1"/>
      <c r="K700" s="1"/>
      <c r="L700" s="36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36"/>
      <c r="F701" s="1"/>
      <c r="G701" s="1"/>
      <c r="H701" s="1"/>
      <c r="I701" s="1"/>
      <c r="J701" s="1"/>
      <c r="K701" s="1"/>
      <c r="L701" s="36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36"/>
      <c r="F702" s="1"/>
      <c r="G702" s="1"/>
      <c r="H702" s="1"/>
      <c r="I702" s="1"/>
      <c r="J702" s="1"/>
      <c r="K702" s="1"/>
      <c r="L702" s="36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36"/>
      <c r="F703" s="1"/>
      <c r="G703" s="1"/>
      <c r="H703" s="1"/>
      <c r="I703" s="1"/>
      <c r="J703" s="1"/>
      <c r="K703" s="1"/>
      <c r="L703" s="36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36"/>
      <c r="F704" s="1"/>
      <c r="G704" s="1"/>
      <c r="H704" s="1"/>
      <c r="I704" s="1"/>
      <c r="J704" s="1"/>
      <c r="K704" s="1"/>
      <c r="L704" s="36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36"/>
      <c r="F705" s="1"/>
      <c r="G705" s="1"/>
      <c r="H705" s="1"/>
      <c r="I705" s="1"/>
      <c r="J705" s="1"/>
      <c r="K705" s="1"/>
      <c r="L705" s="36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36"/>
      <c r="F706" s="1"/>
      <c r="G706" s="1"/>
      <c r="H706" s="1"/>
      <c r="I706" s="1"/>
      <c r="J706" s="1"/>
      <c r="K706" s="1"/>
      <c r="L706" s="36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36"/>
      <c r="F707" s="1"/>
      <c r="G707" s="1"/>
      <c r="H707" s="1"/>
      <c r="I707" s="1"/>
      <c r="J707" s="1"/>
      <c r="K707" s="1"/>
      <c r="L707" s="36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36"/>
      <c r="F708" s="1"/>
      <c r="G708" s="1"/>
      <c r="H708" s="1"/>
      <c r="I708" s="1"/>
      <c r="J708" s="1"/>
      <c r="K708" s="1"/>
      <c r="L708" s="36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36"/>
      <c r="F709" s="1"/>
      <c r="G709" s="1"/>
      <c r="H709" s="1"/>
      <c r="I709" s="1"/>
      <c r="J709" s="1"/>
      <c r="K709" s="1"/>
      <c r="L709" s="36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36"/>
      <c r="F710" s="1"/>
      <c r="G710" s="1"/>
      <c r="H710" s="1"/>
      <c r="I710" s="1"/>
      <c r="J710" s="1"/>
      <c r="K710" s="1"/>
      <c r="L710" s="36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36"/>
      <c r="F711" s="1"/>
      <c r="G711" s="1"/>
      <c r="H711" s="1"/>
      <c r="I711" s="1"/>
      <c r="J711" s="1"/>
      <c r="K711" s="1"/>
      <c r="L711" s="36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36"/>
      <c r="F712" s="1"/>
      <c r="G712" s="1"/>
      <c r="H712" s="1"/>
      <c r="I712" s="1"/>
      <c r="J712" s="1"/>
      <c r="K712" s="1"/>
      <c r="L712" s="36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36"/>
      <c r="F713" s="1"/>
      <c r="G713" s="1"/>
      <c r="H713" s="1"/>
      <c r="I713" s="1"/>
      <c r="J713" s="1"/>
      <c r="K713" s="1"/>
      <c r="L713" s="36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36"/>
      <c r="F714" s="1"/>
      <c r="G714" s="1"/>
      <c r="H714" s="1"/>
      <c r="I714" s="1"/>
      <c r="J714" s="1"/>
      <c r="K714" s="1"/>
      <c r="L714" s="36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36"/>
      <c r="F715" s="1"/>
      <c r="G715" s="1"/>
      <c r="H715" s="1"/>
      <c r="I715" s="1"/>
      <c r="J715" s="1"/>
      <c r="K715" s="1"/>
      <c r="L715" s="36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36"/>
      <c r="F716" s="1"/>
      <c r="G716" s="1"/>
      <c r="H716" s="1"/>
      <c r="I716" s="1"/>
      <c r="J716" s="1"/>
      <c r="K716" s="1"/>
      <c r="L716" s="36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36"/>
      <c r="F717" s="1"/>
      <c r="G717" s="1"/>
      <c r="H717" s="1"/>
      <c r="I717" s="1"/>
      <c r="J717" s="1"/>
      <c r="K717" s="1"/>
      <c r="L717" s="36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36"/>
      <c r="F718" s="1"/>
      <c r="G718" s="1"/>
      <c r="H718" s="1"/>
      <c r="I718" s="1"/>
      <c r="J718" s="1"/>
      <c r="K718" s="1"/>
      <c r="L718" s="36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36"/>
      <c r="F719" s="1"/>
      <c r="G719" s="1"/>
      <c r="H719" s="1"/>
      <c r="I719" s="1"/>
      <c r="J719" s="1"/>
      <c r="K719" s="1"/>
      <c r="L719" s="36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36"/>
      <c r="F720" s="1"/>
      <c r="G720" s="1"/>
      <c r="H720" s="1"/>
      <c r="I720" s="1"/>
      <c r="J720" s="1"/>
      <c r="K720" s="1"/>
      <c r="L720" s="36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36"/>
      <c r="F721" s="1"/>
      <c r="G721" s="1"/>
      <c r="H721" s="1"/>
      <c r="I721" s="1"/>
      <c r="J721" s="1"/>
      <c r="K721" s="1"/>
      <c r="L721" s="36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36"/>
      <c r="F722" s="1"/>
      <c r="G722" s="1"/>
      <c r="H722" s="1"/>
      <c r="I722" s="1"/>
      <c r="J722" s="1"/>
      <c r="K722" s="1"/>
      <c r="L722" s="36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36"/>
      <c r="F723" s="1"/>
      <c r="G723" s="1"/>
      <c r="H723" s="1"/>
      <c r="I723" s="1"/>
      <c r="J723" s="1"/>
      <c r="K723" s="1"/>
      <c r="L723" s="36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36"/>
      <c r="F724" s="1"/>
      <c r="G724" s="1"/>
      <c r="H724" s="1"/>
      <c r="I724" s="1"/>
      <c r="J724" s="1"/>
      <c r="K724" s="1"/>
      <c r="L724" s="36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36"/>
      <c r="F725" s="1"/>
      <c r="G725" s="1"/>
      <c r="H725" s="1"/>
      <c r="I725" s="1"/>
      <c r="J725" s="1"/>
      <c r="K725" s="1"/>
      <c r="L725" s="36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36"/>
      <c r="F726" s="1"/>
      <c r="G726" s="1"/>
      <c r="H726" s="1"/>
      <c r="I726" s="1"/>
      <c r="J726" s="1"/>
      <c r="K726" s="1"/>
      <c r="L726" s="36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36"/>
      <c r="F727" s="1"/>
      <c r="G727" s="1"/>
      <c r="H727" s="1"/>
      <c r="I727" s="1"/>
      <c r="J727" s="1"/>
      <c r="K727" s="1"/>
      <c r="L727" s="36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36"/>
      <c r="F728" s="1"/>
      <c r="G728" s="1"/>
      <c r="H728" s="1"/>
      <c r="I728" s="1"/>
      <c r="J728" s="1"/>
      <c r="K728" s="1"/>
      <c r="L728" s="36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36"/>
      <c r="F729" s="1"/>
      <c r="G729" s="1"/>
      <c r="H729" s="1"/>
      <c r="I729" s="1"/>
      <c r="J729" s="1"/>
      <c r="K729" s="1"/>
      <c r="L729" s="36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36"/>
      <c r="F730" s="1"/>
      <c r="G730" s="1"/>
      <c r="H730" s="1"/>
      <c r="I730" s="1"/>
      <c r="J730" s="1"/>
      <c r="K730" s="1"/>
      <c r="L730" s="36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36"/>
      <c r="F731" s="1"/>
      <c r="G731" s="1"/>
      <c r="H731" s="1"/>
      <c r="I731" s="1"/>
      <c r="J731" s="1"/>
      <c r="K731" s="1"/>
      <c r="L731" s="36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36"/>
      <c r="F732" s="1"/>
      <c r="G732" s="1"/>
      <c r="H732" s="1"/>
      <c r="I732" s="1"/>
      <c r="J732" s="1"/>
      <c r="K732" s="1"/>
      <c r="L732" s="36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36"/>
      <c r="F733" s="1"/>
      <c r="G733" s="1"/>
      <c r="H733" s="1"/>
      <c r="I733" s="1"/>
      <c r="J733" s="1"/>
      <c r="K733" s="1"/>
      <c r="L733" s="36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36"/>
      <c r="F734" s="1"/>
      <c r="G734" s="1"/>
      <c r="H734" s="1"/>
      <c r="I734" s="1"/>
      <c r="J734" s="1"/>
      <c r="K734" s="1"/>
      <c r="L734" s="36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36"/>
      <c r="F735" s="1"/>
      <c r="G735" s="1"/>
      <c r="H735" s="1"/>
      <c r="I735" s="1"/>
      <c r="J735" s="1"/>
      <c r="K735" s="1"/>
      <c r="L735" s="36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36"/>
      <c r="F736" s="1"/>
      <c r="G736" s="1"/>
      <c r="H736" s="1"/>
      <c r="I736" s="1"/>
      <c r="J736" s="1"/>
      <c r="K736" s="1"/>
      <c r="L736" s="36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36"/>
      <c r="F737" s="1"/>
      <c r="G737" s="1"/>
      <c r="H737" s="1"/>
      <c r="I737" s="1"/>
      <c r="J737" s="1"/>
      <c r="K737" s="1"/>
      <c r="L737" s="36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36"/>
      <c r="F738" s="1"/>
      <c r="G738" s="1"/>
      <c r="H738" s="1"/>
      <c r="I738" s="1"/>
      <c r="J738" s="1"/>
      <c r="K738" s="1"/>
      <c r="L738" s="36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36"/>
      <c r="F739" s="1"/>
      <c r="G739" s="1"/>
      <c r="H739" s="1"/>
      <c r="I739" s="1"/>
      <c r="J739" s="1"/>
      <c r="K739" s="1"/>
      <c r="L739" s="36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36"/>
      <c r="F740" s="1"/>
      <c r="G740" s="1"/>
      <c r="H740" s="1"/>
      <c r="I740" s="1"/>
      <c r="J740" s="1"/>
      <c r="K740" s="1"/>
      <c r="L740" s="36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36"/>
      <c r="F741" s="1"/>
      <c r="G741" s="1"/>
      <c r="H741" s="1"/>
      <c r="I741" s="1"/>
      <c r="J741" s="1"/>
      <c r="K741" s="1"/>
      <c r="L741" s="36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36"/>
      <c r="F742" s="1"/>
      <c r="G742" s="1"/>
      <c r="H742" s="1"/>
      <c r="I742" s="1"/>
      <c r="J742" s="1"/>
      <c r="K742" s="1"/>
      <c r="L742" s="36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36"/>
      <c r="F743" s="1"/>
      <c r="G743" s="1"/>
      <c r="H743" s="1"/>
      <c r="I743" s="1"/>
      <c r="J743" s="1"/>
      <c r="K743" s="1"/>
      <c r="L743" s="36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36"/>
      <c r="F744" s="1"/>
      <c r="G744" s="1"/>
      <c r="H744" s="1"/>
      <c r="I744" s="1"/>
      <c r="J744" s="1"/>
      <c r="K744" s="1"/>
      <c r="L744" s="36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36"/>
      <c r="F745" s="1"/>
      <c r="G745" s="1"/>
      <c r="H745" s="1"/>
      <c r="I745" s="1"/>
      <c r="J745" s="1"/>
      <c r="K745" s="1"/>
      <c r="L745" s="36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36"/>
      <c r="F746" s="1"/>
      <c r="G746" s="1"/>
      <c r="H746" s="1"/>
      <c r="I746" s="1"/>
      <c r="J746" s="1"/>
      <c r="K746" s="1"/>
      <c r="L746" s="36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36"/>
      <c r="F747" s="1"/>
      <c r="G747" s="1"/>
      <c r="H747" s="1"/>
      <c r="I747" s="1"/>
      <c r="J747" s="1"/>
      <c r="K747" s="1"/>
      <c r="L747" s="36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36"/>
      <c r="F748" s="1"/>
      <c r="G748" s="1"/>
      <c r="H748" s="1"/>
      <c r="I748" s="1"/>
      <c r="J748" s="1"/>
      <c r="K748" s="1"/>
      <c r="L748" s="36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36"/>
      <c r="F749" s="1"/>
      <c r="G749" s="1"/>
      <c r="H749" s="1"/>
      <c r="I749" s="1"/>
      <c r="J749" s="1"/>
      <c r="K749" s="1"/>
      <c r="L749" s="36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36"/>
      <c r="F750" s="1"/>
      <c r="G750" s="1"/>
      <c r="H750" s="1"/>
      <c r="I750" s="1"/>
      <c r="J750" s="1"/>
      <c r="K750" s="1"/>
      <c r="L750" s="36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36"/>
      <c r="F751" s="1"/>
      <c r="G751" s="1"/>
      <c r="H751" s="1"/>
      <c r="I751" s="1"/>
      <c r="J751" s="1"/>
      <c r="K751" s="1"/>
      <c r="L751" s="36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36"/>
      <c r="F752" s="1"/>
      <c r="G752" s="1"/>
      <c r="H752" s="1"/>
      <c r="I752" s="1"/>
      <c r="J752" s="1"/>
      <c r="K752" s="1"/>
      <c r="L752" s="36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36"/>
      <c r="F753" s="1"/>
      <c r="G753" s="1"/>
      <c r="H753" s="1"/>
      <c r="I753" s="1"/>
      <c r="J753" s="1"/>
      <c r="K753" s="1"/>
      <c r="L753" s="36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36"/>
      <c r="F754" s="1"/>
      <c r="G754" s="1"/>
      <c r="H754" s="1"/>
      <c r="I754" s="1"/>
      <c r="J754" s="1"/>
      <c r="K754" s="1"/>
      <c r="L754" s="36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36"/>
      <c r="F755" s="1"/>
      <c r="G755" s="1"/>
      <c r="H755" s="1"/>
      <c r="I755" s="1"/>
      <c r="J755" s="1"/>
      <c r="K755" s="1"/>
      <c r="L755" s="36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36"/>
      <c r="F756" s="1"/>
      <c r="G756" s="1"/>
      <c r="H756" s="1"/>
      <c r="I756" s="1"/>
      <c r="J756" s="1"/>
      <c r="K756" s="1"/>
      <c r="L756" s="36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36"/>
      <c r="F757" s="1"/>
      <c r="G757" s="1"/>
      <c r="H757" s="1"/>
      <c r="I757" s="1"/>
      <c r="J757" s="1"/>
      <c r="K757" s="1"/>
      <c r="L757" s="36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36"/>
      <c r="F758" s="1"/>
      <c r="G758" s="1"/>
      <c r="H758" s="1"/>
      <c r="I758" s="1"/>
      <c r="J758" s="1"/>
      <c r="K758" s="1"/>
      <c r="L758" s="36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36"/>
      <c r="F759" s="1"/>
      <c r="G759" s="1"/>
      <c r="H759" s="1"/>
      <c r="I759" s="1"/>
      <c r="J759" s="1"/>
      <c r="K759" s="1"/>
      <c r="L759" s="36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36"/>
      <c r="F760" s="1"/>
      <c r="G760" s="1"/>
      <c r="H760" s="1"/>
      <c r="I760" s="1"/>
      <c r="J760" s="1"/>
      <c r="K760" s="1"/>
      <c r="L760" s="36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36"/>
      <c r="F761" s="1"/>
      <c r="G761" s="1"/>
      <c r="H761" s="1"/>
      <c r="I761" s="1"/>
      <c r="J761" s="1"/>
      <c r="K761" s="1"/>
      <c r="L761" s="36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36"/>
      <c r="F762" s="1"/>
      <c r="G762" s="1"/>
      <c r="H762" s="1"/>
      <c r="I762" s="1"/>
      <c r="J762" s="1"/>
      <c r="K762" s="1"/>
      <c r="L762" s="36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36"/>
      <c r="F763" s="1"/>
      <c r="G763" s="1"/>
      <c r="H763" s="1"/>
      <c r="I763" s="1"/>
      <c r="J763" s="1"/>
      <c r="K763" s="1"/>
      <c r="L763" s="36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36"/>
      <c r="F764" s="1"/>
      <c r="G764" s="1"/>
      <c r="H764" s="1"/>
      <c r="I764" s="1"/>
      <c r="J764" s="1"/>
      <c r="K764" s="1"/>
      <c r="L764" s="36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36"/>
      <c r="F765" s="1"/>
      <c r="G765" s="1"/>
      <c r="H765" s="1"/>
      <c r="I765" s="1"/>
      <c r="J765" s="1"/>
      <c r="K765" s="1"/>
      <c r="L765" s="36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36"/>
      <c r="F766" s="1"/>
      <c r="G766" s="1"/>
      <c r="H766" s="1"/>
      <c r="I766" s="1"/>
      <c r="J766" s="1"/>
      <c r="K766" s="1"/>
      <c r="L766" s="36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36"/>
      <c r="F767" s="1"/>
      <c r="G767" s="1"/>
      <c r="H767" s="1"/>
      <c r="I767" s="1"/>
      <c r="J767" s="1"/>
      <c r="K767" s="1"/>
      <c r="L767" s="36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36"/>
      <c r="F768" s="1"/>
      <c r="G768" s="1"/>
      <c r="H768" s="1"/>
      <c r="I768" s="1"/>
      <c r="J768" s="1"/>
      <c r="K768" s="1"/>
      <c r="L768" s="36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36"/>
      <c r="F769" s="1"/>
      <c r="G769" s="1"/>
      <c r="H769" s="1"/>
      <c r="I769" s="1"/>
      <c r="J769" s="1"/>
      <c r="K769" s="1"/>
      <c r="L769" s="36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36"/>
      <c r="F770" s="1"/>
      <c r="G770" s="1"/>
      <c r="H770" s="1"/>
      <c r="I770" s="1"/>
      <c r="J770" s="1"/>
      <c r="K770" s="1"/>
      <c r="L770" s="36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36"/>
      <c r="F771" s="1"/>
      <c r="G771" s="1"/>
      <c r="H771" s="1"/>
      <c r="I771" s="1"/>
      <c r="J771" s="1"/>
      <c r="K771" s="1"/>
      <c r="L771" s="36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36"/>
      <c r="F772" s="1"/>
      <c r="G772" s="1"/>
      <c r="H772" s="1"/>
      <c r="I772" s="1"/>
      <c r="J772" s="1"/>
      <c r="K772" s="1"/>
      <c r="L772" s="36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36"/>
      <c r="F773" s="1"/>
      <c r="G773" s="1"/>
      <c r="H773" s="1"/>
      <c r="I773" s="1"/>
      <c r="J773" s="1"/>
      <c r="K773" s="1"/>
      <c r="L773" s="36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36"/>
      <c r="F774" s="1"/>
      <c r="G774" s="1"/>
      <c r="H774" s="1"/>
      <c r="I774" s="1"/>
      <c r="J774" s="1"/>
      <c r="K774" s="1"/>
      <c r="L774" s="36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36"/>
      <c r="F775" s="1"/>
      <c r="G775" s="1"/>
      <c r="H775" s="1"/>
      <c r="I775" s="1"/>
      <c r="J775" s="1"/>
      <c r="K775" s="1"/>
      <c r="L775" s="36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36"/>
      <c r="F776" s="1"/>
      <c r="G776" s="1"/>
      <c r="H776" s="1"/>
      <c r="I776" s="1"/>
      <c r="J776" s="1"/>
      <c r="K776" s="1"/>
      <c r="L776" s="36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36"/>
      <c r="F777" s="1"/>
      <c r="G777" s="1"/>
      <c r="H777" s="1"/>
      <c r="I777" s="1"/>
      <c r="J777" s="1"/>
      <c r="K777" s="1"/>
      <c r="L777" s="36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36"/>
      <c r="F778" s="1"/>
      <c r="G778" s="1"/>
      <c r="H778" s="1"/>
      <c r="I778" s="1"/>
      <c r="J778" s="1"/>
      <c r="K778" s="1"/>
      <c r="L778" s="36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36"/>
      <c r="F779" s="1"/>
      <c r="G779" s="1"/>
      <c r="H779" s="1"/>
      <c r="I779" s="1"/>
      <c r="J779" s="1"/>
      <c r="K779" s="1"/>
      <c r="L779" s="36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36"/>
      <c r="F780" s="1"/>
      <c r="G780" s="1"/>
      <c r="H780" s="1"/>
      <c r="I780" s="1"/>
      <c r="J780" s="1"/>
      <c r="K780" s="1"/>
      <c r="L780" s="36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36"/>
      <c r="F781" s="1"/>
      <c r="G781" s="1"/>
      <c r="H781" s="1"/>
      <c r="I781" s="1"/>
      <c r="J781" s="1"/>
      <c r="K781" s="1"/>
      <c r="L781" s="36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36"/>
      <c r="F782" s="1"/>
      <c r="G782" s="1"/>
      <c r="H782" s="1"/>
      <c r="I782" s="1"/>
      <c r="J782" s="1"/>
      <c r="K782" s="1"/>
      <c r="L782" s="36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36"/>
      <c r="F783" s="1"/>
      <c r="G783" s="1"/>
      <c r="H783" s="1"/>
      <c r="I783" s="1"/>
      <c r="J783" s="1"/>
      <c r="K783" s="1"/>
      <c r="L783" s="36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36"/>
      <c r="F784" s="1"/>
      <c r="G784" s="1"/>
      <c r="H784" s="1"/>
      <c r="I784" s="1"/>
      <c r="J784" s="1"/>
      <c r="K784" s="1"/>
      <c r="L784" s="36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36"/>
      <c r="F785" s="1"/>
      <c r="G785" s="1"/>
      <c r="H785" s="1"/>
      <c r="I785" s="1"/>
      <c r="J785" s="1"/>
      <c r="K785" s="1"/>
      <c r="L785" s="36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36"/>
      <c r="F786" s="1"/>
      <c r="G786" s="1"/>
      <c r="H786" s="1"/>
      <c r="I786" s="1"/>
      <c r="J786" s="1"/>
      <c r="K786" s="1"/>
      <c r="L786" s="36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36"/>
      <c r="F787" s="1"/>
      <c r="G787" s="1"/>
      <c r="H787" s="1"/>
      <c r="I787" s="1"/>
      <c r="J787" s="1"/>
      <c r="K787" s="1"/>
      <c r="L787" s="36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36"/>
      <c r="F788" s="1"/>
      <c r="G788" s="1"/>
      <c r="H788" s="1"/>
      <c r="I788" s="1"/>
      <c r="J788" s="1"/>
      <c r="K788" s="1"/>
      <c r="L788" s="36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36"/>
      <c r="F789" s="1"/>
      <c r="G789" s="1"/>
      <c r="H789" s="1"/>
      <c r="I789" s="1"/>
      <c r="J789" s="1"/>
      <c r="K789" s="1"/>
      <c r="L789" s="36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36"/>
      <c r="F790" s="1"/>
      <c r="G790" s="1"/>
      <c r="H790" s="1"/>
      <c r="I790" s="1"/>
      <c r="J790" s="1"/>
      <c r="K790" s="1"/>
      <c r="L790" s="36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36"/>
      <c r="F791" s="1"/>
      <c r="G791" s="1"/>
      <c r="H791" s="1"/>
      <c r="I791" s="1"/>
      <c r="J791" s="1"/>
      <c r="K791" s="1"/>
      <c r="L791" s="36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36"/>
      <c r="F792" s="1"/>
      <c r="G792" s="1"/>
      <c r="H792" s="1"/>
      <c r="I792" s="1"/>
      <c r="J792" s="1"/>
      <c r="K792" s="1"/>
      <c r="L792" s="36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36"/>
      <c r="F793" s="1"/>
      <c r="G793" s="1"/>
      <c r="H793" s="1"/>
      <c r="I793" s="1"/>
      <c r="J793" s="1"/>
      <c r="K793" s="1"/>
      <c r="L793" s="36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36"/>
      <c r="F794" s="1"/>
      <c r="G794" s="1"/>
      <c r="H794" s="1"/>
      <c r="I794" s="1"/>
      <c r="J794" s="1"/>
      <c r="K794" s="1"/>
      <c r="L794" s="36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36"/>
      <c r="F795" s="1"/>
      <c r="G795" s="1"/>
      <c r="H795" s="1"/>
      <c r="I795" s="1"/>
      <c r="J795" s="1"/>
      <c r="K795" s="1"/>
      <c r="L795" s="36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36"/>
      <c r="F796" s="1"/>
      <c r="G796" s="1"/>
      <c r="H796" s="1"/>
      <c r="I796" s="1"/>
      <c r="J796" s="1"/>
      <c r="K796" s="1"/>
      <c r="L796" s="36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36"/>
      <c r="F797" s="1"/>
      <c r="G797" s="1"/>
      <c r="H797" s="1"/>
      <c r="I797" s="1"/>
      <c r="J797" s="1"/>
      <c r="K797" s="1"/>
      <c r="L797" s="36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36"/>
      <c r="F798" s="1"/>
      <c r="G798" s="1"/>
      <c r="H798" s="1"/>
      <c r="I798" s="1"/>
      <c r="J798" s="1"/>
      <c r="K798" s="1"/>
      <c r="L798" s="36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36"/>
      <c r="F799" s="1"/>
      <c r="G799" s="1"/>
      <c r="H799" s="1"/>
      <c r="I799" s="1"/>
      <c r="J799" s="1"/>
      <c r="K799" s="1"/>
      <c r="L799" s="36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36"/>
      <c r="F800" s="1"/>
      <c r="G800" s="1"/>
      <c r="H800" s="1"/>
      <c r="I800" s="1"/>
      <c r="J800" s="1"/>
      <c r="K800" s="1"/>
      <c r="L800" s="36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36"/>
      <c r="F801" s="1"/>
      <c r="G801" s="1"/>
      <c r="H801" s="1"/>
      <c r="I801" s="1"/>
      <c r="J801" s="1"/>
      <c r="K801" s="1"/>
      <c r="L801" s="36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36"/>
      <c r="F802" s="1"/>
      <c r="G802" s="1"/>
      <c r="H802" s="1"/>
      <c r="I802" s="1"/>
      <c r="J802" s="1"/>
      <c r="K802" s="1"/>
      <c r="L802" s="36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36"/>
      <c r="F803" s="1"/>
      <c r="G803" s="1"/>
      <c r="H803" s="1"/>
      <c r="I803" s="1"/>
      <c r="J803" s="1"/>
      <c r="K803" s="1"/>
      <c r="L803" s="36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36"/>
      <c r="F804" s="1"/>
      <c r="G804" s="1"/>
      <c r="H804" s="1"/>
      <c r="I804" s="1"/>
      <c r="J804" s="1"/>
      <c r="K804" s="1"/>
      <c r="L804" s="36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36"/>
      <c r="F805" s="1"/>
      <c r="G805" s="1"/>
      <c r="H805" s="1"/>
      <c r="I805" s="1"/>
      <c r="J805" s="1"/>
      <c r="K805" s="1"/>
      <c r="L805" s="36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36"/>
      <c r="F806" s="1"/>
      <c r="G806" s="1"/>
      <c r="H806" s="1"/>
      <c r="I806" s="1"/>
      <c r="J806" s="1"/>
      <c r="K806" s="1"/>
      <c r="L806" s="36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36"/>
      <c r="F807" s="1"/>
      <c r="G807" s="1"/>
      <c r="H807" s="1"/>
      <c r="I807" s="1"/>
      <c r="J807" s="1"/>
      <c r="K807" s="1"/>
      <c r="L807" s="36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36"/>
      <c r="F808" s="1"/>
      <c r="G808" s="1"/>
      <c r="H808" s="1"/>
      <c r="I808" s="1"/>
      <c r="J808" s="1"/>
      <c r="K808" s="1"/>
      <c r="L808" s="36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36"/>
      <c r="F809" s="1"/>
      <c r="G809" s="1"/>
      <c r="H809" s="1"/>
      <c r="I809" s="1"/>
      <c r="J809" s="1"/>
      <c r="K809" s="1"/>
      <c r="L809" s="36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36"/>
      <c r="F810" s="1"/>
      <c r="G810" s="1"/>
      <c r="H810" s="1"/>
      <c r="I810" s="1"/>
      <c r="J810" s="1"/>
      <c r="K810" s="1"/>
      <c r="L810" s="36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36"/>
      <c r="F811" s="1"/>
      <c r="G811" s="1"/>
      <c r="H811" s="1"/>
      <c r="I811" s="1"/>
      <c r="J811" s="1"/>
      <c r="K811" s="1"/>
      <c r="L811" s="36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36"/>
      <c r="F812" s="1"/>
      <c r="G812" s="1"/>
      <c r="H812" s="1"/>
      <c r="I812" s="1"/>
      <c r="J812" s="1"/>
      <c r="K812" s="1"/>
      <c r="L812" s="36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36"/>
      <c r="F813" s="1"/>
      <c r="G813" s="1"/>
      <c r="H813" s="1"/>
      <c r="I813" s="1"/>
      <c r="J813" s="1"/>
      <c r="K813" s="1"/>
      <c r="L813" s="36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36"/>
      <c r="F814" s="1"/>
      <c r="G814" s="1"/>
      <c r="H814" s="1"/>
      <c r="I814" s="1"/>
      <c r="J814" s="1"/>
      <c r="K814" s="1"/>
      <c r="L814" s="36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36"/>
      <c r="F815" s="1"/>
      <c r="G815" s="1"/>
      <c r="H815" s="1"/>
      <c r="I815" s="1"/>
      <c r="J815" s="1"/>
      <c r="K815" s="1"/>
      <c r="L815" s="36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36"/>
      <c r="F816" s="1"/>
      <c r="G816" s="1"/>
      <c r="H816" s="1"/>
      <c r="I816" s="1"/>
      <c r="J816" s="1"/>
      <c r="K816" s="1"/>
      <c r="L816" s="36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36"/>
      <c r="F817" s="1"/>
      <c r="G817" s="1"/>
      <c r="H817" s="1"/>
      <c r="I817" s="1"/>
      <c r="J817" s="1"/>
      <c r="K817" s="1"/>
      <c r="L817" s="36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36"/>
      <c r="F818" s="1"/>
      <c r="G818" s="1"/>
      <c r="H818" s="1"/>
      <c r="I818" s="1"/>
      <c r="J818" s="1"/>
      <c r="K818" s="1"/>
      <c r="L818" s="36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36"/>
      <c r="F819" s="1"/>
      <c r="G819" s="1"/>
      <c r="H819" s="1"/>
      <c r="I819" s="1"/>
      <c r="J819" s="1"/>
      <c r="K819" s="1"/>
      <c r="L819" s="36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36"/>
      <c r="F820" s="1"/>
      <c r="G820" s="1"/>
      <c r="H820" s="1"/>
      <c r="I820" s="1"/>
      <c r="J820" s="1"/>
      <c r="K820" s="1"/>
      <c r="L820" s="36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36"/>
      <c r="F821" s="1"/>
      <c r="G821" s="1"/>
      <c r="H821" s="1"/>
      <c r="I821" s="1"/>
      <c r="J821" s="1"/>
      <c r="K821" s="1"/>
      <c r="L821" s="36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36"/>
      <c r="F822" s="1"/>
      <c r="G822" s="1"/>
      <c r="H822" s="1"/>
      <c r="I822" s="1"/>
      <c r="J822" s="1"/>
      <c r="K822" s="1"/>
      <c r="L822" s="36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36"/>
      <c r="F823" s="1"/>
      <c r="G823" s="1"/>
      <c r="H823" s="1"/>
      <c r="I823" s="1"/>
      <c r="J823" s="1"/>
      <c r="K823" s="1"/>
      <c r="L823" s="36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36"/>
      <c r="F824" s="1"/>
      <c r="G824" s="1"/>
      <c r="H824" s="1"/>
      <c r="I824" s="1"/>
      <c r="J824" s="1"/>
      <c r="K824" s="1"/>
      <c r="L824" s="36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36"/>
      <c r="F825" s="1"/>
      <c r="G825" s="1"/>
      <c r="H825" s="1"/>
      <c r="I825" s="1"/>
      <c r="J825" s="1"/>
      <c r="K825" s="1"/>
      <c r="L825" s="36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36"/>
      <c r="F826" s="1"/>
      <c r="G826" s="1"/>
      <c r="H826" s="1"/>
      <c r="I826" s="1"/>
      <c r="J826" s="1"/>
      <c r="K826" s="1"/>
      <c r="L826" s="36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36"/>
      <c r="F827" s="1"/>
      <c r="G827" s="1"/>
      <c r="H827" s="1"/>
      <c r="I827" s="1"/>
      <c r="J827" s="1"/>
      <c r="K827" s="1"/>
      <c r="L827" s="36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36"/>
      <c r="F828" s="1"/>
      <c r="G828" s="1"/>
      <c r="H828" s="1"/>
      <c r="I828" s="1"/>
      <c r="J828" s="1"/>
      <c r="K828" s="1"/>
      <c r="L828" s="36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36"/>
      <c r="F829" s="1"/>
      <c r="G829" s="1"/>
      <c r="H829" s="1"/>
      <c r="I829" s="1"/>
      <c r="J829" s="1"/>
      <c r="K829" s="1"/>
      <c r="L829" s="36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36"/>
      <c r="F830" s="1"/>
      <c r="G830" s="1"/>
      <c r="H830" s="1"/>
      <c r="I830" s="1"/>
      <c r="J830" s="1"/>
      <c r="K830" s="1"/>
      <c r="L830" s="36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36"/>
      <c r="F831" s="1"/>
      <c r="G831" s="1"/>
      <c r="H831" s="1"/>
      <c r="I831" s="1"/>
      <c r="J831" s="1"/>
      <c r="K831" s="1"/>
      <c r="L831" s="36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36"/>
      <c r="F832" s="1"/>
      <c r="G832" s="1"/>
      <c r="H832" s="1"/>
      <c r="I832" s="1"/>
      <c r="J832" s="1"/>
      <c r="K832" s="1"/>
      <c r="L832" s="36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36"/>
      <c r="F833" s="1"/>
      <c r="G833" s="1"/>
      <c r="H833" s="1"/>
      <c r="I833" s="1"/>
      <c r="J833" s="1"/>
      <c r="K833" s="1"/>
      <c r="L833" s="36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36"/>
      <c r="F834" s="1"/>
      <c r="G834" s="1"/>
      <c r="H834" s="1"/>
      <c r="I834" s="1"/>
      <c r="J834" s="1"/>
      <c r="K834" s="1"/>
      <c r="L834" s="36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36"/>
      <c r="F835" s="1"/>
      <c r="G835" s="1"/>
      <c r="H835" s="1"/>
      <c r="I835" s="1"/>
      <c r="J835" s="1"/>
      <c r="K835" s="1"/>
      <c r="L835" s="36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36"/>
      <c r="F836" s="1"/>
      <c r="G836" s="1"/>
      <c r="H836" s="1"/>
      <c r="I836" s="1"/>
      <c r="J836" s="1"/>
      <c r="K836" s="1"/>
      <c r="L836" s="36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36"/>
      <c r="F837" s="1"/>
      <c r="G837" s="1"/>
      <c r="H837" s="1"/>
      <c r="I837" s="1"/>
      <c r="J837" s="1"/>
      <c r="K837" s="1"/>
      <c r="L837" s="36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36"/>
      <c r="F838" s="1"/>
      <c r="G838" s="1"/>
      <c r="H838" s="1"/>
      <c r="I838" s="1"/>
      <c r="J838" s="1"/>
      <c r="K838" s="1"/>
      <c r="L838" s="36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36"/>
      <c r="F839" s="1"/>
      <c r="G839" s="1"/>
      <c r="H839" s="1"/>
      <c r="I839" s="1"/>
      <c r="J839" s="1"/>
      <c r="K839" s="1"/>
      <c r="L839" s="36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36"/>
      <c r="F840" s="1"/>
      <c r="G840" s="1"/>
      <c r="H840" s="1"/>
      <c r="I840" s="1"/>
      <c r="J840" s="1"/>
      <c r="K840" s="1"/>
      <c r="L840" s="36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36"/>
      <c r="F841" s="1"/>
      <c r="G841" s="1"/>
      <c r="H841" s="1"/>
      <c r="I841" s="1"/>
      <c r="J841" s="1"/>
      <c r="K841" s="1"/>
      <c r="L841" s="36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36"/>
      <c r="F842" s="1"/>
      <c r="G842" s="1"/>
      <c r="H842" s="1"/>
      <c r="I842" s="1"/>
      <c r="J842" s="1"/>
      <c r="K842" s="1"/>
      <c r="L842" s="36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36"/>
      <c r="F843" s="1"/>
      <c r="G843" s="1"/>
      <c r="H843" s="1"/>
      <c r="I843" s="1"/>
      <c r="J843" s="1"/>
      <c r="K843" s="1"/>
      <c r="L843" s="36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36"/>
      <c r="F844" s="1"/>
      <c r="G844" s="1"/>
      <c r="H844" s="1"/>
      <c r="I844" s="1"/>
      <c r="J844" s="1"/>
      <c r="K844" s="1"/>
      <c r="L844" s="36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36"/>
      <c r="F845" s="1"/>
      <c r="G845" s="1"/>
      <c r="H845" s="1"/>
      <c r="I845" s="1"/>
      <c r="J845" s="1"/>
      <c r="K845" s="1"/>
      <c r="L845" s="36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36"/>
      <c r="F846" s="1"/>
      <c r="G846" s="1"/>
      <c r="H846" s="1"/>
      <c r="I846" s="1"/>
      <c r="J846" s="1"/>
      <c r="K846" s="1"/>
      <c r="L846" s="36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36"/>
      <c r="F847" s="1"/>
      <c r="G847" s="1"/>
      <c r="H847" s="1"/>
      <c r="I847" s="1"/>
      <c r="J847" s="1"/>
      <c r="K847" s="1"/>
      <c r="L847" s="36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36"/>
      <c r="F848" s="1"/>
      <c r="G848" s="1"/>
      <c r="H848" s="1"/>
      <c r="I848" s="1"/>
      <c r="J848" s="1"/>
      <c r="K848" s="1"/>
      <c r="L848" s="36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36"/>
      <c r="F849" s="1"/>
      <c r="G849" s="1"/>
      <c r="H849" s="1"/>
      <c r="I849" s="1"/>
      <c r="J849" s="1"/>
      <c r="K849" s="1"/>
      <c r="L849" s="36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36"/>
      <c r="F850" s="1"/>
      <c r="G850" s="1"/>
      <c r="H850" s="1"/>
      <c r="I850" s="1"/>
      <c r="J850" s="1"/>
      <c r="K850" s="1"/>
      <c r="L850" s="36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36"/>
      <c r="F851" s="1"/>
      <c r="G851" s="1"/>
      <c r="H851" s="1"/>
      <c r="I851" s="1"/>
      <c r="J851" s="1"/>
      <c r="K851" s="1"/>
      <c r="L851" s="36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36"/>
      <c r="F852" s="1"/>
      <c r="G852" s="1"/>
      <c r="H852" s="1"/>
      <c r="I852" s="1"/>
      <c r="J852" s="1"/>
      <c r="K852" s="1"/>
      <c r="L852" s="36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36"/>
      <c r="F853" s="1"/>
      <c r="G853" s="1"/>
      <c r="H853" s="1"/>
      <c r="I853" s="1"/>
      <c r="J853" s="1"/>
      <c r="K853" s="1"/>
      <c r="L853" s="36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36"/>
      <c r="F854" s="1"/>
      <c r="G854" s="1"/>
      <c r="H854" s="1"/>
      <c r="I854" s="1"/>
      <c r="J854" s="1"/>
      <c r="K854" s="1"/>
      <c r="L854" s="36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36"/>
      <c r="F855" s="1"/>
      <c r="G855" s="1"/>
      <c r="H855" s="1"/>
      <c r="I855" s="1"/>
      <c r="J855" s="1"/>
      <c r="K855" s="1"/>
      <c r="L855" s="36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36"/>
      <c r="F856" s="1"/>
      <c r="G856" s="1"/>
      <c r="H856" s="1"/>
      <c r="I856" s="1"/>
      <c r="J856" s="1"/>
      <c r="K856" s="1"/>
      <c r="L856" s="36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36"/>
      <c r="F857" s="1"/>
      <c r="G857" s="1"/>
      <c r="H857" s="1"/>
      <c r="I857" s="1"/>
      <c r="J857" s="1"/>
      <c r="K857" s="1"/>
      <c r="L857" s="36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36"/>
      <c r="F858" s="1"/>
      <c r="G858" s="1"/>
      <c r="H858" s="1"/>
      <c r="I858" s="1"/>
      <c r="J858" s="1"/>
      <c r="K858" s="1"/>
      <c r="L858" s="36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36"/>
      <c r="F859" s="1"/>
      <c r="G859" s="1"/>
      <c r="H859" s="1"/>
      <c r="I859" s="1"/>
      <c r="J859" s="1"/>
      <c r="K859" s="1"/>
      <c r="L859" s="36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36"/>
      <c r="F860" s="1"/>
      <c r="G860" s="1"/>
      <c r="H860" s="1"/>
      <c r="I860" s="1"/>
      <c r="J860" s="1"/>
      <c r="K860" s="1"/>
      <c r="L860" s="36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36"/>
      <c r="F861" s="1"/>
      <c r="G861" s="1"/>
      <c r="H861" s="1"/>
      <c r="I861" s="1"/>
      <c r="J861" s="1"/>
      <c r="K861" s="1"/>
      <c r="L861" s="36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36"/>
      <c r="F862" s="1"/>
      <c r="G862" s="1"/>
      <c r="H862" s="1"/>
      <c r="I862" s="1"/>
      <c r="J862" s="1"/>
      <c r="K862" s="1"/>
      <c r="L862" s="36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36"/>
      <c r="F863" s="1"/>
      <c r="G863" s="1"/>
      <c r="H863" s="1"/>
      <c r="I863" s="1"/>
      <c r="J863" s="1"/>
      <c r="K863" s="1"/>
      <c r="L863" s="36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36"/>
      <c r="F864" s="1"/>
      <c r="G864" s="1"/>
      <c r="H864" s="1"/>
      <c r="I864" s="1"/>
      <c r="J864" s="1"/>
      <c r="K864" s="1"/>
      <c r="L864" s="36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36"/>
      <c r="F865" s="1"/>
      <c r="G865" s="1"/>
      <c r="H865" s="1"/>
      <c r="I865" s="1"/>
      <c r="J865" s="1"/>
      <c r="K865" s="1"/>
      <c r="L865" s="36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36"/>
      <c r="F866" s="1"/>
      <c r="G866" s="1"/>
      <c r="H866" s="1"/>
      <c r="I866" s="1"/>
      <c r="J866" s="1"/>
      <c r="K866" s="1"/>
      <c r="L866" s="36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36"/>
      <c r="F867" s="1"/>
      <c r="G867" s="1"/>
      <c r="H867" s="1"/>
      <c r="I867" s="1"/>
      <c r="J867" s="1"/>
      <c r="K867" s="1"/>
      <c r="L867" s="36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36"/>
      <c r="F868" s="1"/>
      <c r="G868" s="1"/>
      <c r="H868" s="1"/>
      <c r="I868" s="1"/>
      <c r="J868" s="1"/>
      <c r="K868" s="1"/>
      <c r="L868" s="36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36"/>
      <c r="F869" s="1"/>
      <c r="G869" s="1"/>
      <c r="H869" s="1"/>
      <c r="I869" s="1"/>
      <c r="J869" s="1"/>
      <c r="K869" s="1"/>
      <c r="L869" s="36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36"/>
      <c r="F870" s="1"/>
      <c r="G870" s="1"/>
      <c r="H870" s="1"/>
      <c r="I870" s="1"/>
      <c r="J870" s="1"/>
      <c r="K870" s="1"/>
      <c r="L870" s="36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36"/>
      <c r="F871" s="1"/>
      <c r="G871" s="1"/>
      <c r="H871" s="1"/>
      <c r="I871" s="1"/>
      <c r="J871" s="1"/>
      <c r="K871" s="1"/>
      <c r="L871" s="36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36"/>
      <c r="F872" s="1"/>
      <c r="G872" s="1"/>
      <c r="H872" s="1"/>
      <c r="I872" s="1"/>
      <c r="J872" s="1"/>
      <c r="K872" s="1"/>
      <c r="L872" s="36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36"/>
      <c r="F873" s="1"/>
      <c r="G873" s="1"/>
      <c r="H873" s="1"/>
      <c r="I873" s="1"/>
      <c r="J873" s="1"/>
      <c r="K873" s="1"/>
      <c r="L873" s="36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36"/>
      <c r="F874" s="1"/>
      <c r="G874" s="1"/>
      <c r="H874" s="1"/>
      <c r="I874" s="1"/>
      <c r="J874" s="1"/>
      <c r="K874" s="1"/>
      <c r="L874" s="36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36"/>
      <c r="F875" s="1"/>
      <c r="G875" s="1"/>
      <c r="H875" s="1"/>
      <c r="I875" s="1"/>
      <c r="J875" s="1"/>
      <c r="K875" s="1"/>
      <c r="L875" s="36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36"/>
      <c r="F876" s="1"/>
      <c r="G876" s="1"/>
      <c r="H876" s="1"/>
      <c r="I876" s="1"/>
      <c r="J876" s="1"/>
      <c r="K876" s="1"/>
      <c r="L876" s="36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36"/>
      <c r="F877" s="1"/>
      <c r="G877" s="1"/>
      <c r="H877" s="1"/>
      <c r="I877" s="1"/>
      <c r="J877" s="1"/>
      <c r="K877" s="1"/>
      <c r="L877" s="36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36"/>
      <c r="F878" s="1"/>
      <c r="G878" s="1"/>
      <c r="H878" s="1"/>
      <c r="I878" s="1"/>
      <c r="J878" s="1"/>
      <c r="K878" s="1"/>
      <c r="L878" s="36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36"/>
      <c r="F879" s="1"/>
      <c r="G879" s="1"/>
      <c r="H879" s="1"/>
      <c r="I879" s="1"/>
      <c r="J879" s="1"/>
      <c r="K879" s="1"/>
      <c r="L879" s="36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36"/>
      <c r="F880" s="1"/>
      <c r="G880" s="1"/>
      <c r="H880" s="1"/>
      <c r="I880" s="1"/>
      <c r="J880" s="1"/>
      <c r="K880" s="1"/>
      <c r="L880" s="36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36"/>
      <c r="F881" s="1"/>
      <c r="G881" s="1"/>
      <c r="H881" s="1"/>
      <c r="I881" s="1"/>
      <c r="J881" s="1"/>
      <c r="K881" s="1"/>
      <c r="L881" s="36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36"/>
      <c r="F882" s="1"/>
      <c r="G882" s="1"/>
      <c r="H882" s="1"/>
      <c r="I882" s="1"/>
      <c r="J882" s="1"/>
      <c r="K882" s="1"/>
      <c r="L882" s="36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36"/>
      <c r="F883" s="1"/>
      <c r="G883" s="1"/>
      <c r="H883" s="1"/>
      <c r="I883" s="1"/>
      <c r="J883" s="1"/>
      <c r="K883" s="1"/>
      <c r="L883" s="36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36"/>
      <c r="F884" s="1"/>
      <c r="G884" s="1"/>
      <c r="H884" s="1"/>
      <c r="I884" s="1"/>
      <c r="J884" s="1"/>
      <c r="K884" s="1"/>
      <c r="L884" s="36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36"/>
      <c r="F885" s="1"/>
      <c r="G885" s="1"/>
      <c r="H885" s="1"/>
      <c r="I885" s="1"/>
      <c r="J885" s="1"/>
      <c r="K885" s="1"/>
      <c r="L885" s="36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36"/>
      <c r="F886" s="1"/>
      <c r="G886" s="1"/>
      <c r="H886" s="1"/>
      <c r="I886" s="1"/>
      <c r="J886" s="1"/>
      <c r="K886" s="1"/>
      <c r="L886" s="36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36"/>
      <c r="F887" s="1"/>
      <c r="G887" s="1"/>
      <c r="H887" s="1"/>
      <c r="I887" s="1"/>
      <c r="J887" s="1"/>
      <c r="K887" s="1"/>
      <c r="L887" s="36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36"/>
      <c r="F888" s="1"/>
      <c r="G888" s="1"/>
      <c r="H888" s="1"/>
      <c r="I888" s="1"/>
      <c r="J888" s="1"/>
      <c r="K888" s="1"/>
      <c r="L888" s="36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36"/>
      <c r="F889" s="1"/>
      <c r="G889" s="1"/>
      <c r="H889" s="1"/>
      <c r="I889" s="1"/>
      <c r="J889" s="1"/>
      <c r="K889" s="1"/>
      <c r="L889" s="36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36"/>
      <c r="F890" s="1"/>
      <c r="G890" s="1"/>
      <c r="H890" s="1"/>
      <c r="I890" s="1"/>
      <c r="J890" s="1"/>
      <c r="K890" s="1"/>
      <c r="L890" s="36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36"/>
      <c r="F891" s="1"/>
      <c r="G891" s="1"/>
      <c r="H891" s="1"/>
      <c r="I891" s="1"/>
      <c r="J891" s="1"/>
      <c r="K891" s="1"/>
      <c r="L891" s="36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36"/>
      <c r="F892" s="1"/>
      <c r="G892" s="1"/>
      <c r="H892" s="1"/>
      <c r="I892" s="1"/>
      <c r="J892" s="1"/>
      <c r="K892" s="1"/>
      <c r="L892" s="36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36"/>
      <c r="F893" s="1"/>
      <c r="G893" s="1"/>
      <c r="H893" s="1"/>
      <c r="I893" s="1"/>
      <c r="J893" s="1"/>
      <c r="K893" s="1"/>
      <c r="L893" s="36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36"/>
      <c r="F894" s="1"/>
      <c r="G894" s="1"/>
      <c r="H894" s="1"/>
      <c r="I894" s="1"/>
      <c r="J894" s="1"/>
      <c r="K894" s="1"/>
      <c r="L894" s="36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36"/>
      <c r="F895" s="1"/>
      <c r="G895" s="1"/>
      <c r="H895" s="1"/>
      <c r="I895" s="1"/>
      <c r="J895" s="1"/>
      <c r="K895" s="1"/>
      <c r="L895" s="36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36"/>
      <c r="F896" s="1"/>
      <c r="G896" s="1"/>
      <c r="H896" s="1"/>
      <c r="I896" s="1"/>
      <c r="J896" s="1"/>
      <c r="K896" s="1"/>
      <c r="L896" s="36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36"/>
      <c r="F897" s="1"/>
      <c r="G897" s="1"/>
      <c r="H897" s="1"/>
      <c r="I897" s="1"/>
      <c r="J897" s="1"/>
      <c r="K897" s="1"/>
      <c r="L897" s="36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36"/>
      <c r="F898" s="1"/>
      <c r="G898" s="1"/>
      <c r="H898" s="1"/>
      <c r="I898" s="1"/>
      <c r="J898" s="1"/>
      <c r="K898" s="1"/>
      <c r="L898" s="36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36"/>
      <c r="F899" s="1"/>
      <c r="G899" s="1"/>
      <c r="H899" s="1"/>
      <c r="I899" s="1"/>
      <c r="J899" s="1"/>
      <c r="K899" s="1"/>
      <c r="L899" s="36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36"/>
      <c r="F900" s="1"/>
      <c r="G900" s="1"/>
      <c r="H900" s="1"/>
      <c r="I900" s="1"/>
      <c r="J900" s="1"/>
      <c r="K900" s="1"/>
      <c r="L900" s="36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36"/>
      <c r="F901" s="1"/>
      <c r="G901" s="1"/>
      <c r="H901" s="1"/>
      <c r="I901" s="1"/>
      <c r="J901" s="1"/>
      <c r="K901" s="1"/>
      <c r="L901" s="36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36"/>
      <c r="F902" s="1"/>
      <c r="G902" s="1"/>
      <c r="H902" s="1"/>
      <c r="I902" s="1"/>
      <c r="J902" s="1"/>
      <c r="K902" s="1"/>
      <c r="L902" s="36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36"/>
      <c r="F903" s="1"/>
      <c r="G903" s="1"/>
      <c r="H903" s="1"/>
      <c r="I903" s="1"/>
      <c r="J903" s="1"/>
      <c r="K903" s="1"/>
      <c r="L903" s="36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36"/>
      <c r="F904" s="1"/>
      <c r="G904" s="1"/>
      <c r="H904" s="1"/>
      <c r="I904" s="1"/>
      <c r="J904" s="1"/>
      <c r="K904" s="1"/>
      <c r="L904" s="36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36"/>
      <c r="F905" s="1"/>
      <c r="G905" s="1"/>
      <c r="H905" s="1"/>
      <c r="I905" s="1"/>
      <c r="J905" s="1"/>
      <c r="K905" s="1"/>
      <c r="L905" s="36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36"/>
      <c r="F906" s="1"/>
      <c r="G906" s="1"/>
      <c r="H906" s="1"/>
      <c r="I906" s="1"/>
      <c r="J906" s="1"/>
      <c r="K906" s="1"/>
      <c r="L906" s="36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36"/>
      <c r="F907" s="1"/>
      <c r="G907" s="1"/>
      <c r="H907" s="1"/>
      <c r="I907" s="1"/>
      <c r="J907" s="1"/>
      <c r="K907" s="1"/>
      <c r="L907" s="36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36"/>
      <c r="F908" s="1"/>
      <c r="G908" s="1"/>
      <c r="H908" s="1"/>
      <c r="I908" s="1"/>
      <c r="J908" s="1"/>
      <c r="K908" s="1"/>
      <c r="L908" s="36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36"/>
      <c r="F909" s="1"/>
      <c r="G909" s="1"/>
      <c r="H909" s="1"/>
      <c r="I909" s="1"/>
      <c r="J909" s="1"/>
      <c r="K909" s="1"/>
      <c r="L909" s="36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36"/>
      <c r="F910" s="1"/>
      <c r="G910" s="1"/>
      <c r="H910" s="1"/>
      <c r="I910" s="1"/>
      <c r="J910" s="1"/>
      <c r="K910" s="1"/>
      <c r="L910" s="36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36"/>
      <c r="F911" s="1"/>
      <c r="G911" s="1"/>
      <c r="H911" s="1"/>
      <c r="I911" s="1"/>
      <c r="J911" s="1"/>
      <c r="K911" s="1"/>
      <c r="L911" s="36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36"/>
      <c r="F912" s="1"/>
      <c r="G912" s="1"/>
      <c r="H912" s="1"/>
      <c r="I912" s="1"/>
      <c r="J912" s="1"/>
      <c r="K912" s="1"/>
      <c r="L912" s="36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36"/>
      <c r="F913" s="1"/>
      <c r="G913" s="1"/>
      <c r="H913" s="1"/>
      <c r="I913" s="1"/>
      <c r="J913" s="1"/>
      <c r="K913" s="1"/>
      <c r="L913" s="36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36"/>
      <c r="F914" s="1"/>
      <c r="G914" s="1"/>
      <c r="H914" s="1"/>
      <c r="I914" s="1"/>
      <c r="J914" s="1"/>
      <c r="K914" s="1"/>
      <c r="L914" s="36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36"/>
      <c r="F915" s="1"/>
      <c r="G915" s="1"/>
      <c r="H915" s="1"/>
      <c r="I915" s="1"/>
      <c r="J915" s="1"/>
      <c r="K915" s="1"/>
      <c r="L915" s="36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36"/>
      <c r="F916" s="1"/>
      <c r="G916" s="1"/>
      <c r="H916" s="1"/>
      <c r="I916" s="1"/>
      <c r="J916" s="1"/>
      <c r="K916" s="1"/>
      <c r="L916" s="36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36"/>
      <c r="F917" s="1"/>
      <c r="G917" s="1"/>
      <c r="H917" s="1"/>
      <c r="I917" s="1"/>
      <c r="J917" s="1"/>
      <c r="K917" s="1"/>
      <c r="L917" s="36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36"/>
      <c r="F918" s="1"/>
      <c r="G918" s="1"/>
      <c r="H918" s="1"/>
      <c r="I918" s="1"/>
      <c r="J918" s="1"/>
      <c r="K918" s="1"/>
      <c r="L918" s="36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36"/>
      <c r="F919" s="1"/>
      <c r="G919" s="1"/>
      <c r="H919" s="1"/>
      <c r="I919" s="1"/>
      <c r="J919" s="1"/>
      <c r="K919" s="1"/>
      <c r="L919" s="36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36"/>
      <c r="F920" s="1"/>
      <c r="G920" s="1"/>
      <c r="H920" s="1"/>
      <c r="I920" s="1"/>
      <c r="J920" s="1"/>
      <c r="K920" s="1"/>
      <c r="L920" s="36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36"/>
      <c r="F921" s="1"/>
      <c r="G921" s="1"/>
      <c r="H921" s="1"/>
      <c r="I921" s="1"/>
      <c r="J921" s="1"/>
      <c r="K921" s="1"/>
      <c r="L921" s="36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36"/>
      <c r="F922" s="1"/>
      <c r="G922" s="1"/>
      <c r="H922" s="1"/>
      <c r="I922" s="1"/>
      <c r="J922" s="1"/>
      <c r="K922" s="1"/>
      <c r="L922" s="36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36"/>
      <c r="F923" s="1"/>
      <c r="G923" s="1"/>
      <c r="H923" s="1"/>
      <c r="I923" s="1"/>
      <c r="J923" s="1"/>
      <c r="K923" s="1"/>
      <c r="L923" s="36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36"/>
      <c r="F924" s="1"/>
      <c r="G924" s="1"/>
      <c r="H924" s="1"/>
      <c r="I924" s="1"/>
      <c r="J924" s="1"/>
      <c r="K924" s="1"/>
      <c r="L924" s="36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36"/>
      <c r="F925" s="1"/>
      <c r="G925" s="1"/>
      <c r="H925" s="1"/>
      <c r="I925" s="1"/>
      <c r="J925" s="1"/>
      <c r="K925" s="1"/>
      <c r="L925" s="36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36"/>
      <c r="F926" s="1"/>
      <c r="G926" s="1"/>
      <c r="H926" s="1"/>
      <c r="I926" s="1"/>
      <c r="J926" s="1"/>
      <c r="K926" s="1"/>
      <c r="L926" s="36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36"/>
      <c r="F927" s="1"/>
      <c r="G927" s="1"/>
      <c r="H927" s="1"/>
      <c r="I927" s="1"/>
      <c r="J927" s="1"/>
      <c r="K927" s="1"/>
      <c r="L927" s="36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36"/>
      <c r="F928" s="1"/>
      <c r="G928" s="1"/>
      <c r="H928" s="1"/>
      <c r="I928" s="1"/>
      <c r="J928" s="1"/>
      <c r="K928" s="1"/>
      <c r="L928" s="36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36"/>
      <c r="F929" s="1"/>
      <c r="G929" s="1"/>
      <c r="H929" s="1"/>
      <c r="I929" s="1"/>
      <c r="J929" s="1"/>
      <c r="K929" s="1"/>
      <c r="L929" s="36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36"/>
      <c r="F930" s="1"/>
      <c r="G930" s="1"/>
      <c r="H930" s="1"/>
      <c r="I930" s="1"/>
      <c r="J930" s="1"/>
      <c r="K930" s="1"/>
      <c r="L930" s="36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36"/>
      <c r="F931" s="1"/>
      <c r="G931" s="1"/>
      <c r="H931" s="1"/>
      <c r="I931" s="1"/>
      <c r="J931" s="1"/>
      <c r="K931" s="1"/>
      <c r="L931" s="36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36"/>
      <c r="F932" s="1"/>
      <c r="G932" s="1"/>
      <c r="H932" s="1"/>
      <c r="I932" s="1"/>
      <c r="J932" s="1"/>
      <c r="K932" s="1"/>
      <c r="L932" s="36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36"/>
      <c r="F933" s="1"/>
      <c r="G933" s="1"/>
      <c r="H933" s="1"/>
      <c r="I933" s="1"/>
      <c r="J933" s="1"/>
      <c r="K933" s="1"/>
      <c r="L933" s="36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36"/>
      <c r="F934" s="1"/>
      <c r="G934" s="1"/>
      <c r="H934" s="1"/>
      <c r="I934" s="1"/>
      <c r="J934" s="1"/>
      <c r="K934" s="1"/>
      <c r="L934" s="36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36"/>
      <c r="F935" s="1"/>
      <c r="G935" s="1"/>
      <c r="H935" s="1"/>
      <c r="I935" s="1"/>
      <c r="J935" s="1"/>
      <c r="K935" s="1"/>
      <c r="L935" s="36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36"/>
      <c r="F936" s="1"/>
      <c r="G936" s="1"/>
      <c r="H936" s="1"/>
      <c r="I936" s="1"/>
      <c r="J936" s="1"/>
      <c r="K936" s="1"/>
      <c r="L936" s="36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36"/>
      <c r="F937" s="1"/>
      <c r="G937" s="1"/>
      <c r="H937" s="1"/>
      <c r="I937" s="1"/>
      <c r="J937" s="1"/>
      <c r="K937" s="1"/>
      <c r="L937" s="36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36"/>
      <c r="F938" s="1"/>
      <c r="G938" s="1"/>
      <c r="H938" s="1"/>
      <c r="I938" s="1"/>
      <c r="J938" s="1"/>
      <c r="K938" s="1"/>
      <c r="L938" s="36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36"/>
      <c r="F939" s="1"/>
      <c r="G939" s="1"/>
      <c r="H939" s="1"/>
      <c r="I939" s="1"/>
      <c r="J939" s="1"/>
      <c r="K939" s="1"/>
      <c r="L939" s="36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36"/>
      <c r="F940" s="1"/>
      <c r="G940" s="1"/>
      <c r="H940" s="1"/>
      <c r="I940" s="1"/>
      <c r="J940" s="1"/>
      <c r="K940" s="1"/>
      <c r="L940" s="36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36"/>
      <c r="F941" s="1"/>
      <c r="G941" s="1"/>
      <c r="H941" s="1"/>
      <c r="I941" s="1"/>
      <c r="J941" s="1"/>
      <c r="K941" s="1"/>
      <c r="L941" s="36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36"/>
      <c r="F942" s="1"/>
      <c r="G942" s="1"/>
      <c r="H942" s="1"/>
      <c r="I942" s="1"/>
      <c r="J942" s="1"/>
      <c r="K942" s="1"/>
      <c r="L942" s="36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36"/>
      <c r="F943" s="1"/>
      <c r="G943" s="1"/>
      <c r="H943" s="1"/>
      <c r="I943" s="1"/>
      <c r="J943" s="1"/>
      <c r="K943" s="1"/>
      <c r="L943" s="36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36"/>
      <c r="F944" s="1"/>
      <c r="G944" s="1"/>
      <c r="H944" s="1"/>
      <c r="I944" s="1"/>
      <c r="J944" s="1"/>
      <c r="K944" s="1"/>
      <c r="L944" s="36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36"/>
      <c r="F945" s="1"/>
      <c r="G945" s="1"/>
      <c r="H945" s="1"/>
      <c r="I945" s="1"/>
      <c r="J945" s="1"/>
      <c r="K945" s="1"/>
      <c r="L945" s="36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36"/>
      <c r="F946" s="1"/>
      <c r="G946" s="1"/>
      <c r="H946" s="1"/>
      <c r="I946" s="1"/>
      <c r="J946" s="1"/>
      <c r="K946" s="1"/>
      <c r="L946" s="36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36"/>
      <c r="F947" s="1"/>
      <c r="G947" s="1"/>
      <c r="H947" s="1"/>
      <c r="I947" s="1"/>
      <c r="J947" s="1"/>
      <c r="K947" s="1"/>
      <c r="L947" s="36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36"/>
      <c r="F948" s="1"/>
      <c r="G948" s="1"/>
      <c r="H948" s="1"/>
      <c r="I948" s="1"/>
      <c r="J948" s="1"/>
      <c r="K948" s="1"/>
      <c r="L948" s="36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36"/>
      <c r="F949" s="1"/>
      <c r="G949" s="1"/>
      <c r="H949" s="1"/>
      <c r="I949" s="1"/>
      <c r="J949" s="1"/>
      <c r="K949" s="1"/>
      <c r="L949" s="36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36"/>
      <c r="F950" s="1"/>
      <c r="G950" s="1"/>
      <c r="H950" s="1"/>
      <c r="I950" s="1"/>
      <c r="J950" s="1"/>
      <c r="K950" s="1"/>
      <c r="L950" s="36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36"/>
      <c r="F951" s="1"/>
      <c r="G951" s="1"/>
      <c r="H951" s="1"/>
      <c r="I951" s="1"/>
      <c r="J951" s="1"/>
      <c r="K951" s="1"/>
      <c r="L951" s="36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36"/>
      <c r="F952" s="1"/>
      <c r="G952" s="1"/>
      <c r="H952" s="1"/>
      <c r="I952" s="1"/>
      <c r="J952" s="1"/>
      <c r="K952" s="1"/>
      <c r="L952" s="36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36"/>
      <c r="F953" s="1"/>
      <c r="G953" s="1"/>
      <c r="H953" s="1"/>
      <c r="I953" s="1"/>
      <c r="J953" s="1"/>
      <c r="K953" s="1"/>
      <c r="L953" s="36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36"/>
      <c r="F954" s="1"/>
      <c r="G954" s="1"/>
      <c r="H954" s="1"/>
      <c r="I954" s="1"/>
      <c r="J954" s="1"/>
      <c r="K954" s="1"/>
      <c r="L954" s="36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36"/>
      <c r="F955" s="1"/>
      <c r="G955" s="1"/>
      <c r="H955" s="1"/>
      <c r="I955" s="1"/>
      <c r="J955" s="1"/>
      <c r="K955" s="1"/>
      <c r="L955" s="36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36"/>
      <c r="F956" s="1"/>
      <c r="G956" s="1"/>
      <c r="H956" s="1"/>
      <c r="I956" s="1"/>
      <c r="J956" s="1"/>
      <c r="K956" s="1"/>
      <c r="L956" s="36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36"/>
      <c r="F957" s="1"/>
      <c r="G957" s="1"/>
      <c r="H957" s="1"/>
      <c r="I957" s="1"/>
      <c r="J957" s="1"/>
      <c r="K957" s="1"/>
      <c r="L957" s="36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36"/>
      <c r="F958" s="1"/>
      <c r="G958" s="1"/>
      <c r="H958" s="1"/>
      <c r="I958" s="1"/>
      <c r="J958" s="1"/>
      <c r="K958" s="1"/>
      <c r="L958" s="36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36"/>
      <c r="F959" s="1"/>
      <c r="G959" s="1"/>
      <c r="H959" s="1"/>
      <c r="I959" s="1"/>
      <c r="J959" s="1"/>
      <c r="K959" s="1"/>
      <c r="L959" s="36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36"/>
      <c r="F960" s="1"/>
      <c r="G960" s="1"/>
      <c r="H960" s="1"/>
      <c r="I960" s="1"/>
      <c r="J960" s="1"/>
      <c r="K960" s="1"/>
      <c r="L960" s="36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36"/>
      <c r="F961" s="1"/>
      <c r="G961" s="1"/>
      <c r="H961" s="1"/>
      <c r="I961" s="1"/>
      <c r="J961" s="1"/>
      <c r="K961" s="1"/>
      <c r="L961" s="36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36"/>
      <c r="F962" s="1"/>
      <c r="G962" s="1"/>
      <c r="H962" s="1"/>
      <c r="I962" s="1"/>
      <c r="J962" s="1"/>
      <c r="K962" s="1"/>
      <c r="L962" s="36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36"/>
      <c r="F963" s="1"/>
      <c r="G963" s="1"/>
      <c r="H963" s="1"/>
      <c r="I963" s="1"/>
      <c r="J963" s="1"/>
      <c r="K963" s="1"/>
      <c r="L963" s="36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36"/>
      <c r="F964" s="1"/>
      <c r="G964" s="1"/>
      <c r="H964" s="1"/>
      <c r="I964" s="1"/>
      <c r="J964" s="1"/>
      <c r="K964" s="1"/>
      <c r="L964" s="36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36"/>
      <c r="F965" s="1"/>
      <c r="G965" s="1"/>
      <c r="H965" s="1"/>
      <c r="I965" s="1"/>
      <c r="J965" s="1"/>
      <c r="K965" s="1"/>
      <c r="L965" s="36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36"/>
      <c r="F966" s="1"/>
      <c r="G966" s="1"/>
      <c r="H966" s="1"/>
      <c r="I966" s="1"/>
      <c r="J966" s="1"/>
      <c r="K966" s="1"/>
      <c r="L966" s="36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36"/>
      <c r="F967" s="1"/>
      <c r="G967" s="1"/>
      <c r="H967" s="1"/>
      <c r="I967" s="1"/>
      <c r="J967" s="1"/>
      <c r="K967" s="1"/>
      <c r="L967" s="36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36"/>
      <c r="F968" s="1"/>
      <c r="G968" s="1"/>
      <c r="H968" s="1"/>
      <c r="I968" s="1"/>
      <c r="J968" s="1"/>
      <c r="K968" s="1"/>
      <c r="L968" s="36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36"/>
      <c r="F969" s="1"/>
      <c r="G969" s="1"/>
      <c r="H969" s="1"/>
      <c r="I969" s="1"/>
      <c r="J969" s="1"/>
      <c r="K969" s="1"/>
      <c r="L969" s="36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36"/>
      <c r="F970" s="1"/>
      <c r="G970" s="1"/>
      <c r="H970" s="1"/>
      <c r="I970" s="1"/>
      <c r="J970" s="1"/>
      <c r="K970" s="1"/>
      <c r="L970" s="36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36"/>
      <c r="F971" s="1"/>
      <c r="G971" s="1"/>
      <c r="H971" s="1"/>
      <c r="I971" s="1"/>
      <c r="J971" s="1"/>
      <c r="K971" s="1"/>
      <c r="L971" s="36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36"/>
      <c r="F972" s="1"/>
      <c r="G972" s="1"/>
      <c r="H972" s="1"/>
      <c r="I972" s="1"/>
      <c r="J972" s="1"/>
      <c r="K972" s="1"/>
      <c r="L972" s="36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36"/>
      <c r="F973" s="1"/>
      <c r="G973" s="1"/>
      <c r="H973" s="1"/>
      <c r="I973" s="1"/>
      <c r="J973" s="1"/>
      <c r="K973" s="1"/>
      <c r="L973" s="36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36"/>
      <c r="F974" s="1"/>
      <c r="G974" s="1"/>
      <c r="H974" s="1"/>
      <c r="I974" s="1"/>
      <c r="J974" s="1"/>
      <c r="K974" s="1"/>
      <c r="L974" s="36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36"/>
      <c r="F975" s="1"/>
      <c r="G975" s="1"/>
      <c r="H975" s="1"/>
      <c r="I975" s="1"/>
      <c r="J975" s="1"/>
      <c r="K975" s="1"/>
      <c r="L975" s="36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36"/>
      <c r="F976" s="1"/>
      <c r="G976" s="1"/>
      <c r="H976" s="1"/>
      <c r="I976" s="1"/>
      <c r="J976" s="1"/>
      <c r="K976" s="1"/>
      <c r="L976" s="36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36"/>
      <c r="F977" s="1"/>
      <c r="G977" s="1"/>
      <c r="H977" s="1"/>
      <c r="I977" s="1"/>
      <c r="J977" s="1"/>
      <c r="K977" s="1"/>
      <c r="L977" s="36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36"/>
      <c r="F978" s="1"/>
      <c r="G978" s="1"/>
      <c r="H978" s="1"/>
      <c r="I978" s="1"/>
      <c r="J978" s="1"/>
      <c r="K978" s="1"/>
      <c r="L978" s="36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36"/>
      <c r="F979" s="1"/>
      <c r="G979" s="1"/>
      <c r="H979" s="1"/>
      <c r="I979" s="1"/>
      <c r="J979" s="1"/>
      <c r="K979" s="1"/>
      <c r="L979" s="36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36"/>
      <c r="F980" s="1"/>
      <c r="G980" s="1"/>
      <c r="H980" s="1"/>
      <c r="I980" s="1"/>
      <c r="J980" s="1"/>
      <c r="K980" s="1"/>
      <c r="L980" s="36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36"/>
      <c r="F981" s="1"/>
      <c r="G981" s="1"/>
      <c r="H981" s="1"/>
      <c r="I981" s="1"/>
      <c r="J981" s="1"/>
      <c r="K981" s="1"/>
      <c r="L981" s="36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36"/>
      <c r="F982" s="1"/>
      <c r="G982" s="1"/>
      <c r="H982" s="1"/>
      <c r="I982" s="1"/>
      <c r="J982" s="1"/>
      <c r="K982" s="1"/>
      <c r="L982" s="36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36"/>
      <c r="F983" s="1"/>
      <c r="G983" s="1"/>
      <c r="H983" s="1"/>
      <c r="I983" s="1"/>
      <c r="J983" s="1"/>
      <c r="K983" s="1"/>
      <c r="L983" s="36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36"/>
      <c r="F984" s="1"/>
      <c r="G984" s="1"/>
      <c r="H984" s="1"/>
      <c r="I984" s="1"/>
      <c r="J984" s="1"/>
      <c r="K984" s="1"/>
      <c r="L984" s="36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36"/>
      <c r="F985" s="1"/>
      <c r="G985" s="1"/>
      <c r="H985" s="1"/>
      <c r="I985" s="1"/>
      <c r="J985" s="1"/>
      <c r="K985" s="1"/>
      <c r="L985" s="36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36"/>
      <c r="F986" s="1"/>
      <c r="G986" s="1"/>
      <c r="H986" s="1"/>
      <c r="I986" s="1"/>
      <c r="J986" s="1"/>
      <c r="K986" s="1"/>
      <c r="L986" s="36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36"/>
      <c r="F987" s="1"/>
      <c r="G987" s="1"/>
      <c r="H987" s="1"/>
      <c r="I987" s="1"/>
      <c r="J987" s="1"/>
      <c r="K987" s="1"/>
      <c r="L987" s="36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36"/>
      <c r="F988" s="1"/>
      <c r="G988" s="1"/>
      <c r="H988" s="1"/>
      <c r="I988" s="1"/>
      <c r="J988" s="1"/>
      <c r="K988" s="1"/>
      <c r="L988" s="36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36"/>
      <c r="F989" s="1"/>
      <c r="G989" s="1"/>
      <c r="H989" s="1"/>
      <c r="I989" s="1"/>
      <c r="J989" s="1"/>
      <c r="K989" s="1"/>
      <c r="L989" s="36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36"/>
      <c r="F990" s="1"/>
      <c r="G990" s="1"/>
      <c r="H990" s="1"/>
      <c r="I990" s="1"/>
      <c r="J990" s="1"/>
      <c r="K990" s="1"/>
      <c r="L990" s="36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36"/>
      <c r="F991" s="1"/>
      <c r="G991" s="1"/>
      <c r="H991" s="1"/>
      <c r="I991" s="1"/>
      <c r="J991" s="1"/>
      <c r="K991" s="1"/>
      <c r="L991" s="36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36"/>
      <c r="F992" s="1"/>
      <c r="G992" s="1"/>
      <c r="H992" s="1"/>
      <c r="I992" s="1"/>
      <c r="J992" s="1"/>
      <c r="K992" s="1"/>
      <c r="L992" s="36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36"/>
      <c r="F993" s="1"/>
      <c r="G993" s="1"/>
      <c r="H993" s="1"/>
      <c r="I993" s="1"/>
      <c r="J993" s="1"/>
      <c r="K993" s="1"/>
      <c r="L993" s="36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36"/>
      <c r="F994" s="1"/>
      <c r="G994" s="1"/>
      <c r="H994" s="1"/>
      <c r="I994" s="1"/>
      <c r="J994" s="1"/>
      <c r="K994" s="1"/>
      <c r="L994" s="36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36"/>
      <c r="F995" s="1"/>
      <c r="G995" s="1"/>
      <c r="H995" s="1"/>
      <c r="I995" s="1"/>
      <c r="J995" s="1"/>
      <c r="K995" s="1"/>
      <c r="L995" s="36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36"/>
      <c r="F996" s="1"/>
      <c r="G996" s="1"/>
      <c r="H996" s="1"/>
      <c r="I996" s="1"/>
      <c r="J996" s="1"/>
      <c r="K996" s="1"/>
      <c r="L996" s="36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36"/>
      <c r="F997" s="1"/>
      <c r="G997" s="1"/>
      <c r="H997" s="1"/>
      <c r="I997" s="1"/>
      <c r="J997" s="1"/>
      <c r="K997" s="1"/>
      <c r="L997" s="36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36"/>
      <c r="F998" s="1"/>
      <c r="G998" s="1"/>
      <c r="H998" s="1"/>
      <c r="I998" s="1"/>
      <c r="J998" s="1"/>
      <c r="K998" s="1"/>
      <c r="L998" s="36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</sheetData>
  <mergeCells count="45">
    <mergeCell ref="D6:F6"/>
    <mergeCell ref="K6:M6"/>
    <mergeCell ref="D22:F22"/>
    <mergeCell ref="G22:I22"/>
    <mergeCell ref="G23:I23"/>
    <mergeCell ref="G24:I24"/>
    <mergeCell ref="G25:I25"/>
    <mergeCell ref="G26:I26"/>
    <mergeCell ref="G27:I27"/>
    <mergeCell ref="G28:I28"/>
    <mergeCell ref="G29:I29"/>
    <mergeCell ref="G30:I30"/>
    <mergeCell ref="G31:I31"/>
    <mergeCell ref="G32:I32"/>
    <mergeCell ref="G33:I33"/>
    <mergeCell ref="G34:I34"/>
    <mergeCell ref="G35:I35"/>
    <mergeCell ref="G36:I36"/>
    <mergeCell ref="G37:I37"/>
    <mergeCell ref="G38:I38"/>
    <mergeCell ref="G39:I39"/>
    <mergeCell ref="G40:I40"/>
    <mergeCell ref="G41:I41"/>
    <mergeCell ref="G42:I42"/>
    <mergeCell ref="G43:I43"/>
    <mergeCell ref="G44:I44"/>
    <mergeCell ref="G45:I45"/>
    <mergeCell ref="G46:I46"/>
    <mergeCell ref="G47:I47"/>
    <mergeCell ref="G48:I48"/>
    <mergeCell ref="G49:I49"/>
    <mergeCell ref="G50:I50"/>
    <mergeCell ref="G51:I51"/>
    <mergeCell ref="G52:I52"/>
    <mergeCell ref="G53:I53"/>
    <mergeCell ref="G61:I61"/>
    <mergeCell ref="G62:I62"/>
    <mergeCell ref="G63:I63"/>
    <mergeCell ref="G54:I54"/>
    <mergeCell ref="G55:I55"/>
    <mergeCell ref="G56:I56"/>
    <mergeCell ref="G57:I57"/>
    <mergeCell ref="G58:I58"/>
    <mergeCell ref="G59:I59"/>
    <mergeCell ref="G60:I60"/>
  </mergeCells>
  <conditionalFormatting sqref="D7:D16 K7:K17 D23:D64">
    <cfRule type="expression" dxfId="15" priority="1">
      <formula>D7=""</formula>
    </cfRule>
  </conditionalFormatting>
  <conditionalFormatting sqref="D7:D16 K7:K17 D23:D64">
    <cfRule type="expression" dxfId="16" priority="2">
      <formula>D7&lt;0.10001*F7</formula>
    </cfRule>
  </conditionalFormatting>
  <conditionalFormatting sqref="D7:D16 K7:K17 D23:D64">
    <cfRule type="expression" dxfId="17" priority="3">
      <formula>AND(D7&gt;0.1*F7,D7&lt;0.20001*F7)</formula>
    </cfRule>
  </conditionalFormatting>
  <conditionalFormatting sqref="D7:D16 K7:K17 D23:D64">
    <cfRule type="expression" dxfId="18" priority="4">
      <formula>AND(D7&gt;0.2*F7,D7&lt;0.30001*F7)</formula>
    </cfRule>
  </conditionalFormatting>
  <conditionalFormatting sqref="D7:D16 K7:K17 D23:D64">
    <cfRule type="expression" dxfId="19" priority="5">
      <formula>AND(D7&gt;0.3*F7,D7&lt;0.40001*F7)</formula>
    </cfRule>
  </conditionalFormatting>
  <conditionalFormatting sqref="D7:D16 K7:K17 D23:D64">
    <cfRule type="expression" dxfId="20" priority="6">
      <formula>AND(D7&gt;0.4*F7,D7&lt;0.50001*F7)</formula>
    </cfRule>
  </conditionalFormatting>
  <conditionalFormatting sqref="D7:D16 K7:K17 D23:D64">
    <cfRule type="expression" dxfId="21" priority="7">
      <formula>AND(D7&gt;0.5*F7,D7&lt;0.60001*F7)</formula>
    </cfRule>
  </conditionalFormatting>
  <conditionalFormatting sqref="D7:D16 K7:K17 D23:D64">
    <cfRule type="expression" dxfId="22" priority="8">
      <formula>AND(D7&gt;0.6*F7,D7&lt;0.70001*F7)</formula>
    </cfRule>
  </conditionalFormatting>
  <conditionalFormatting sqref="D7:D16 K7:K17 D23:D64">
    <cfRule type="expression" dxfId="23" priority="9">
      <formula>AND(D7&gt;0.7*F7,D7&lt;0.80001*F7)</formula>
    </cfRule>
  </conditionalFormatting>
  <conditionalFormatting sqref="D7:D16 K7:K17 D23:D64">
    <cfRule type="expression" dxfId="24" priority="10">
      <formula>AND(D7&gt;0.8*F7,D7&lt;0.90001*F7)</formula>
    </cfRule>
  </conditionalFormatting>
  <conditionalFormatting sqref="D7:D16 K7:K17 D23:D64">
    <cfRule type="expression" dxfId="25" priority="11">
      <formula>D7&gt;0.9*F7</formula>
    </cfRule>
  </conditionalFormatting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0.1" defaultRowHeight="15.0"/>
  <cols>
    <col customWidth="1" min="1" max="26" width="10.5"/>
  </cols>
  <sheetData>
    <row r="1" ht="15.75" customHeight="1"/>
    <row r="2" ht="15.75" customHeight="1"/>
    <row r="3" ht="15.75" customHeight="1">
      <c r="A3" s="99" t="s">
        <v>98</v>
      </c>
      <c r="D3" s="100"/>
    </row>
    <row r="4" ht="15.75" customHeight="1">
      <c r="A4" s="101" t="str">
        <f>Marksheet!C17</f>
        <v/>
      </c>
      <c r="D4" s="102" t="str">
        <f>IFERROR(INDEX(Table5[Division],MATCH(0,INDEX(COUNTIF($D$3:D3,Table5[Division]),),0)),"")</f>
        <v>#ERROR!</v>
      </c>
    </row>
    <row r="5" ht="15.75" customHeight="1">
      <c r="A5" s="99" t="str">
        <f>Marksheet!C18</f>
        <v/>
      </c>
      <c r="D5" s="1" t="str">
        <f>IFERROR(INDEX(Table5[Division],MATCH(0,INDEX(COUNTIF($D$3:D4,Table5[Division]),),0)),"")</f>
        <v>#ERROR!</v>
      </c>
    </row>
    <row r="6" ht="15.75" customHeight="1">
      <c r="A6" s="99" t="str">
        <f>Marksheet!C19</f>
        <v/>
      </c>
      <c r="D6" s="1" t="str">
        <f>IFERROR(INDEX(Table5[Division],MATCH(0,INDEX(COUNTIF($D$3:D5,Table5[Division]),),0)),"")</f>
        <v>#ERROR!</v>
      </c>
    </row>
    <row r="7" ht="15.75" customHeight="1">
      <c r="A7" s="99" t="str">
        <f>Marksheet!C20</f>
        <v/>
      </c>
      <c r="D7" s="1" t="str">
        <f>IFERROR(INDEX(Table5[Division],MATCH(0,INDEX(COUNTIF($D$3:D6,Table5[Division]),),0)),"")</f>
        <v>#ERROR!</v>
      </c>
    </row>
    <row r="8" ht="15.75" customHeight="1">
      <c r="A8" s="99" t="str">
        <f>Marksheet!C21</f>
        <v/>
      </c>
      <c r="D8" s="1" t="str">
        <f>IFERROR(INDEX(Table5[Division],MATCH(0,INDEX(COUNTIF($D$3:D7,Table5[Division]),),0)),"")</f>
        <v>#ERROR!</v>
      </c>
    </row>
    <row r="9" ht="15.75" customHeight="1">
      <c r="A9" s="99" t="str">
        <f>Marksheet!C22</f>
        <v/>
      </c>
      <c r="D9" s="1" t="str">
        <f>IFERROR(INDEX(Table5[Division],MATCH(0,INDEX(COUNTIF($D$3:D8,Table5[Division]),),0)),"")</f>
        <v>#ERROR!</v>
      </c>
    </row>
    <row r="10" ht="15.75" customHeight="1">
      <c r="A10" s="99" t="str">
        <f>Marksheet!C23</f>
        <v/>
      </c>
      <c r="D10" s="1" t="str">
        <f>IFERROR(INDEX(Table5[Division],MATCH(0,INDEX(COUNTIF($D$3:D9,Table5[Division]),),0)),"")</f>
        <v>#ERROR!</v>
      </c>
    </row>
    <row r="11" ht="15.75" customHeight="1">
      <c r="A11" s="99" t="str">
        <f>Marksheet!C24</f>
        <v/>
      </c>
      <c r="D11" s="1" t="str">
        <f>IFERROR(INDEX(Table5[Division],MATCH(0,INDEX(COUNTIF($D$3:D10,Table5[Division]),),0)),"")</f>
        <v>#ERROR!</v>
      </c>
    </row>
    <row r="12" ht="15.75" customHeight="1">
      <c r="A12" s="99" t="str">
        <f>Marksheet!C25</f>
        <v/>
      </c>
      <c r="D12" s="1" t="str">
        <f>IFERROR(INDEX(Table5[Division],MATCH(0,INDEX(COUNTIF($D$3:D11,Table5[Division]),),0)),"")</f>
        <v>#ERROR!</v>
      </c>
    </row>
    <row r="13" ht="15.75" customHeight="1">
      <c r="A13" s="99" t="str">
        <f>Marksheet!C26</f>
        <v/>
      </c>
      <c r="D13" s="1" t="str">
        <f>IFERROR(INDEX(Table5[Division],MATCH(0,INDEX(COUNTIF($D$3:D12,Table5[Division]),),0)),"")</f>
        <v>#ERROR!</v>
      </c>
    </row>
    <row r="14" ht="15.75" customHeight="1">
      <c r="A14" s="99" t="str">
        <f>Marksheet!C27</f>
        <v/>
      </c>
      <c r="D14" s="1" t="str">
        <f>IFERROR(INDEX(Table5[Division],MATCH(0,INDEX(COUNTIF($D$3:D13,Table5[Division]),),0)),"")</f>
        <v>#ERROR!</v>
      </c>
    </row>
    <row r="15" ht="15.75" customHeight="1">
      <c r="A15" s="99" t="str">
        <f>Marksheet!C28</f>
        <v/>
      </c>
      <c r="D15" s="1" t="str">
        <f>IFERROR(INDEX(Table5[Division],MATCH(0,INDEX(COUNTIF($D$3:D14,Table5[Division]),),0)),"")</f>
        <v>#ERROR!</v>
      </c>
    </row>
    <row r="16" ht="15.75" customHeight="1">
      <c r="A16" s="99" t="str">
        <f>Marksheet!C29</f>
        <v/>
      </c>
      <c r="D16" s="1" t="str">
        <f>IFERROR(INDEX(Table5[Division],MATCH(0,INDEX(COUNTIF($D$3:D15,Table5[Division]),),0)),"")</f>
        <v>#ERROR!</v>
      </c>
    </row>
    <row r="17" ht="15.75" customHeight="1">
      <c r="A17" s="99" t="str">
        <f>Marksheet!C30</f>
        <v/>
      </c>
      <c r="D17" s="1" t="str">
        <f>IFERROR(INDEX(Table5[Division],MATCH(0,INDEX(COUNTIF($D$3:D16,Table5[Division]),),0)),"")</f>
        <v>#ERROR!</v>
      </c>
    </row>
    <row r="18" ht="15.75" customHeight="1">
      <c r="A18" s="99" t="str">
        <f>Marksheet!C31</f>
        <v/>
      </c>
      <c r="D18" s="1" t="str">
        <f>IFERROR(INDEX(Table5[Division],MATCH(0,INDEX(COUNTIF($D$3:D17,Table5[Division]),),0)),"")</f>
        <v>#ERROR!</v>
      </c>
    </row>
    <row r="19" ht="15.75" customHeight="1">
      <c r="A19" s="99" t="str">
        <f>Marksheet!C32</f>
        <v/>
      </c>
      <c r="D19" s="1" t="str">
        <f>IFERROR(INDEX(Table5[Division],MATCH(0,INDEX(COUNTIF($D$3:D18,Table5[Division]),),0)),"")</f>
        <v>#ERROR!</v>
      </c>
    </row>
    <row r="20" ht="15.75" customHeight="1">
      <c r="A20" s="99" t="str">
        <f>Marksheet!C33</f>
        <v/>
      </c>
      <c r="D20" s="1" t="str">
        <f>IFERROR(INDEX(Table5[Division],MATCH(0,INDEX(COUNTIF($D$3:D19,Table5[Division]),),0)),"")</f>
        <v>#ERROR!</v>
      </c>
    </row>
    <row r="21" ht="15.75" customHeight="1">
      <c r="A21" s="99" t="str">
        <f>Marksheet!C280</f>
        <v/>
      </c>
      <c r="D21" s="1" t="str">
        <f>IFERROR(INDEX(Table5[Division],MATCH(0,INDEX(COUNTIF($D$3:D20,Table5[Division]),),0)),"")</f>
        <v>#ERROR!</v>
      </c>
    </row>
    <row r="22" ht="15.75" customHeight="1">
      <c r="A22" s="99" t="str">
        <f>Marksheet!C281</f>
        <v/>
      </c>
      <c r="D22" s="1" t="str">
        <f>IFERROR(INDEX(Table5[Division],MATCH(0,INDEX(COUNTIF($D$3:D21,Table5[Division]),),0)),"")</f>
        <v>#ERROR!</v>
      </c>
    </row>
    <row r="23" ht="15.75" customHeight="1">
      <c r="A23" s="99" t="str">
        <f>Marksheet!C282</f>
        <v/>
      </c>
      <c r="D23" s="1" t="str">
        <f>IFERROR(INDEX(Table5[Division],MATCH(0,INDEX(COUNTIF($D$3:D22,Table5[Division]),),0)),"")</f>
        <v>#ERROR!</v>
      </c>
    </row>
    <row r="24" ht="15.75" customHeight="1">
      <c r="A24" s="99" t="str">
        <f>Marksheet!C283</f>
        <v/>
      </c>
      <c r="D24" s="1" t="str">
        <f>IFERROR(INDEX(Table5[Division],MATCH(0,INDEX(COUNTIF($D$3:D23,Table5[Division]),),0)),"")</f>
        <v>#ERROR!</v>
      </c>
    </row>
    <row r="25" ht="15.75" customHeight="1">
      <c r="A25" s="99" t="str">
        <f>Marksheet!C284</f>
        <v/>
      </c>
      <c r="D25" s="1" t="str">
        <f>IFERROR(INDEX(Table5[Division],MATCH(0,INDEX(COUNTIF($D$3:D24,Table5[Division]),),0)),"")</f>
        <v>#ERROR!</v>
      </c>
    </row>
    <row r="26" ht="15.75" customHeight="1">
      <c r="A26" s="99" t="str">
        <f>Marksheet!C285</f>
        <v/>
      </c>
      <c r="D26" s="1" t="str">
        <f>IFERROR(INDEX(Table5[Division],MATCH(0,INDEX(COUNTIF($D$3:D25,Table5[Division]),),0)),"")</f>
        <v>#ERROR!</v>
      </c>
    </row>
    <row r="27" ht="15.75" customHeight="1">
      <c r="A27" s="99" t="str">
        <f>Marksheet!C286</f>
        <v/>
      </c>
      <c r="D27" s="1" t="str">
        <f>IFERROR(INDEX(Table5[Division],MATCH(0,INDEX(COUNTIF($D$3:D26,Table5[Division]),),0)),"")</f>
        <v>#ERROR!</v>
      </c>
    </row>
    <row r="28" ht="15.75" customHeight="1">
      <c r="A28" s="99" t="str">
        <f>Marksheet!C287</f>
        <v/>
      </c>
      <c r="D28" s="1" t="str">
        <f>IFERROR(INDEX(Table5[Division],MATCH(0,INDEX(COUNTIF($D$3:D27,Table5[Division]),),0)),"")</f>
        <v>#ERROR!</v>
      </c>
    </row>
    <row r="29" ht="15.75" customHeight="1">
      <c r="A29" s="99" t="str">
        <f>Marksheet!C288</f>
        <v/>
      </c>
      <c r="D29" s="1" t="str">
        <f>IFERROR(INDEX(Table5[Division],MATCH(0,INDEX(COUNTIF($D$3:D28,Table5[Division]),),0)),"")</f>
        <v>#ERROR!</v>
      </c>
    </row>
    <row r="30" ht="15.75" customHeight="1">
      <c r="A30" s="99" t="str">
        <f>Marksheet!C289</f>
        <v/>
      </c>
      <c r="D30" s="1" t="str">
        <f>IFERROR(INDEX(Table5[Division],MATCH(0,INDEX(COUNTIF($D$3:D29,Table5[Division]),),0)),"")</f>
        <v>#ERROR!</v>
      </c>
    </row>
    <row r="31" ht="15.75" customHeight="1">
      <c r="A31" s="99" t="str">
        <f>Marksheet!C290</f>
        <v/>
      </c>
      <c r="D31" s="1" t="str">
        <f>IFERROR(INDEX(Table5[Division],MATCH(0,INDEX(COUNTIF($D$3:D30,Table5[Division]),),0)),"")</f>
        <v>#ERROR!</v>
      </c>
    </row>
    <row r="32" ht="15.75" customHeight="1">
      <c r="A32" s="99" t="str">
        <f>Marksheet!C291</f>
        <v/>
      </c>
      <c r="D32" s="1" t="str">
        <f>IFERROR(INDEX(Table5[Division],MATCH(0,INDEX(COUNTIF($D$3:D31,Table5[Division]),),0)),"")</f>
        <v>#ERROR!</v>
      </c>
    </row>
    <row r="33" ht="15.75" customHeight="1">
      <c r="A33" s="99" t="str">
        <f>Marksheet!C292</f>
        <v/>
      </c>
      <c r="D33" s="1" t="str">
        <f>IFERROR(INDEX(Table5[Division],MATCH(0,INDEX(COUNTIF($D$3:D32,Table5[Division]),),0)),"")</f>
        <v>#ERROR!</v>
      </c>
    </row>
    <row r="34" ht="15.75" customHeight="1">
      <c r="A34" s="99" t="str">
        <f>Marksheet!C293</f>
        <v/>
      </c>
      <c r="D34" s="1" t="str">
        <f>IFERROR(INDEX(Table5[Division],MATCH(0,INDEX(COUNTIF($D$3:D33,Table5[Division]),),0)),"")</f>
        <v>#ERROR!</v>
      </c>
    </row>
    <row r="35" ht="15.75" customHeight="1">
      <c r="A35" s="99" t="str">
        <f>Marksheet!C294</f>
        <v/>
      </c>
      <c r="D35" s="1" t="str">
        <f>IFERROR(INDEX(Table5[Division],MATCH(0,INDEX(COUNTIF($D$3:D34,Table5[Division]),),0)),"")</f>
        <v>#ERROR!</v>
      </c>
    </row>
    <row r="36" ht="15.75" customHeight="1">
      <c r="A36" s="99" t="str">
        <f>Marksheet!C295</f>
        <v/>
      </c>
      <c r="D36" s="1" t="str">
        <f>IFERROR(INDEX(Table5[Division],MATCH(0,INDEX(COUNTIF($D$3:D35,Table5[Division]),),0)),"")</f>
        <v>#ERROR!</v>
      </c>
    </row>
    <row r="37" ht="15.75" customHeight="1">
      <c r="A37" s="99" t="str">
        <f>Marksheet!C296</f>
        <v/>
      </c>
      <c r="D37" s="1" t="str">
        <f>IFERROR(INDEX(Table5[Division],MATCH(0,INDEX(COUNTIF($D$3:D36,Table5[Division]),),0)),"")</f>
        <v>#ERROR!</v>
      </c>
    </row>
    <row r="38" ht="15.75" customHeight="1">
      <c r="A38" s="99" t="str">
        <f>Marksheet!C297</f>
        <v/>
      </c>
      <c r="D38" s="1" t="str">
        <f>IFERROR(INDEX(Table5[Division],MATCH(0,INDEX(COUNTIF($D$3:D37,Table5[Division]),),0)),"")</f>
        <v>#ERROR!</v>
      </c>
    </row>
    <row r="39" ht="15.75" customHeight="1">
      <c r="A39" s="99" t="str">
        <f>Marksheet!C298</f>
        <v/>
      </c>
      <c r="D39" s="1" t="str">
        <f>IFERROR(INDEX(Table5[Division],MATCH(0,INDEX(COUNTIF($D$3:D38,Table5[Division]),),0)),"")</f>
        <v>#ERROR!</v>
      </c>
    </row>
    <row r="40" ht="15.75" customHeight="1">
      <c r="A40" s="99" t="str">
        <f>Marksheet!C299</f>
        <v/>
      </c>
      <c r="D40" s="1" t="str">
        <f>IFERROR(INDEX(Table5[Division],MATCH(0,INDEX(COUNTIF($D$3:D39,Table5[Division]),),0)),"")</f>
        <v>#ERROR!</v>
      </c>
    </row>
    <row r="41" ht="15.75" customHeight="1">
      <c r="A41" s="99" t="str">
        <f>Marksheet!C300</f>
        <v/>
      </c>
      <c r="D41" s="1" t="str">
        <f>IFERROR(INDEX(Table5[Division],MATCH(0,INDEX(COUNTIF($D$3:D40,Table5[Division]),),0)),"")</f>
        <v>#ERROR!</v>
      </c>
    </row>
    <row r="42" ht="15.75" customHeight="1">
      <c r="A42" s="99" t="str">
        <f>Marksheet!C301</f>
        <v/>
      </c>
      <c r="D42" s="1" t="str">
        <f>IFERROR(INDEX(Table5[Division],MATCH(0,INDEX(COUNTIF($D$3:D41,Table5[Division]),),0)),"")</f>
        <v>#ERROR!</v>
      </c>
    </row>
    <row r="43" ht="15.75" customHeight="1">
      <c r="A43" s="99" t="str">
        <f>Marksheet!C302</f>
        <v/>
      </c>
      <c r="D43" s="1" t="str">
        <f>IFERROR(INDEX(Table5[Division],MATCH(0,INDEX(COUNTIF($D$3:D42,Table5[Division]),),0)),"")</f>
        <v>#ERROR!</v>
      </c>
    </row>
    <row r="44" ht="15.75" customHeight="1">
      <c r="A44" s="99" t="str">
        <f>Marksheet!C323</f>
        <v/>
      </c>
      <c r="D44" s="1" t="str">
        <f>IFERROR(INDEX(Table5[Division],MATCH(0,INDEX(COUNTIF($D$3:D43,Table5[Division]),),0)),"")</f>
        <v>#ERROR!</v>
      </c>
    </row>
    <row r="45" ht="15.75" customHeight="1">
      <c r="A45" s="99" t="str">
        <f>Marksheet!C324</f>
        <v/>
      </c>
      <c r="D45" s="1" t="str">
        <f>IFERROR(INDEX(Table5[Division],MATCH(0,INDEX(COUNTIF($D$3:D44,Table5[Division]),),0)),"")</f>
        <v>#ERROR!</v>
      </c>
    </row>
    <row r="46" ht="15.75" customHeight="1">
      <c r="A46" s="99" t="str">
        <f>Marksheet!C325</f>
        <v/>
      </c>
      <c r="D46" s="1" t="str">
        <f>IFERROR(INDEX(Table5[Division],MATCH(0,INDEX(COUNTIF($D$3:D45,Table5[Division]),),0)),"")</f>
        <v>#ERROR!</v>
      </c>
    </row>
    <row r="47" ht="15.75" customHeight="1">
      <c r="A47" s="99" t="str">
        <f>Marksheet!C326</f>
        <v/>
      </c>
      <c r="D47" s="1" t="str">
        <f>IFERROR(INDEX(Table5[Division],MATCH(0,INDEX(COUNTIF($D$3:D46,Table5[Division]),),0)),"")</f>
        <v>#ERROR!</v>
      </c>
    </row>
    <row r="48" ht="15.75" customHeight="1">
      <c r="A48" s="99" t="str">
        <f>Marksheet!C327</f>
        <v/>
      </c>
      <c r="D48" s="1" t="str">
        <f>IFERROR(INDEX(Table5[Division],MATCH(0,INDEX(COUNTIF($D$3:D47,Table5[Division]),),0)),"")</f>
        <v>#ERROR!</v>
      </c>
    </row>
    <row r="49" ht="15.75" customHeight="1">
      <c r="A49" s="99" t="str">
        <f>Marksheet!C354</f>
        <v/>
      </c>
      <c r="D49" s="1" t="str">
        <f>IFERROR(INDEX(Table5[Division],MATCH(0,INDEX(COUNTIF($D$3:D48,Table5[Division]),),0)),"")</f>
        <v>#ERROR!</v>
      </c>
    </row>
    <row r="50" ht="15.75" customHeight="1">
      <c r="A50" s="99" t="str">
        <f>Marksheet!C365</f>
        <v/>
      </c>
      <c r="D50" s="1" t="str">
        <f>IFERROR(INDEX(Table5[Division],MATCH(0,INDEX(COUNTIF($D$3:D49,Table5[Division]),),0)),"")</f>
        <v>#ERROR!</v>
      </c>
    </row>
    <row r="51" ht="15.75" customHeight="1">
      <c r="A51" s="99" t="str">
        <f t="shared" ref="A51:A353" si="1">#REF!</f>
        <v>#REF!</v>
      </c>
      <c r="D51" s="1" t="str">
        <f>IFERROR(INDEX(Table5[Division],MATCH(0,INDEX(COUNTIF($D$3:D50,Table5[Division]),),0)),"")</f>
        <v>#ERROR!</v>
      </c>
    </row>
    <row r="52" ht="15.75" customHeight="1">
      <c r="A52" s="99" t="str">
        <f t="shared" si="1"/>
        <v>#REF!</v>
      </c>
      <c r="D52" s="1" t="str">
        <f>IFERROR(INDEX(Table5[Division],MATCH(0,INDEX(COUNTIF($D$3:D51,Table5[Division]),),0)),"")</f>
        <v>#ERROR!</v>
      </c>
    </row>
    <row r="53" ht="15.75" customHeight="1">
      <c r="A53" s="99" t="str">
        <f t="shared" si="1"/>
        <v>#REF!</v>
      </c>
      <c r="D53" s="1" t="str">
        <f>IFERROR(INDEX(Table5[Division],MATCH(0,INDEX(COUNTIF($D$3:D52,Table5[Division]),),0)),"")</f>
        <v>#ERROR!</v>
      </c>
    </row>
    <row r="54" ht="15.75" customHeight="1">
      <c r="A54" s="99" t="str">
        <f t="shared" si="1"/>
        <v>#REF!</v>
      </c>
      <c r="D54" s="1" t="str">
        <f>IFERROR(INDEX(Table5[Division],MATCH(0,INDEX(COUNTIF($D$3:D53,Table5[Division]),),0)),"")</f>
        <v>#ERROR!</v>
      </c>
    </row>
    <row r="55" ht="15.75" customHeight="1">
      <c r="A55" s="99" t="str">
        <f t="shared" si="1"/>
        <v>#REF!</v>
      </c>
      <c r="D55" s="1" t="str">
        <f>IFERROR(INDEX(Table5[Division],MATCH(0,INDEX(COUNTIF($D$3:D54,Table5[Division]),),0)),"")</f>
        <v>#ERROR!</v>
      </c>
    </row>
    <row r="56" ht="15.75" customHeight="1">
      <c r="A56" s="99" t="str">
        <f t="shared" si="1"/>
        <v>#REF!</v>
      </c>
      <c r="D56" s="1" t="str">
        <f>IFERROR(INDEX(Table5[Division],MATCH(0,INDEX(COUNTIF($D$3:D55,Table5[Division]),),0)),"")</f>
        <v>#ERROR!</v>
      </c>
    </row>
    <row r="57" ht="15.75" customHeight="1">
      <c r="A57" s="99" t="str">
        <f t="shared" si="1"/>
        <v>#REF!</v>
      </c>
      <c r="D57" s="1" t="str">
        <f>IFERROR(INDEX(Table5[Division],MATCH(0,INDEX(COUNTIF($D$3:D56,Table5[Division]),),0)),"")</f>
        <v>#ERROR!</v>
      </c>
    </row>
    <row r="58" ht="15.75" customHeight="1">
      <c r="A58" s="99" t="str">
        <f t="shared" si="1"/>
        <v>#REF!</v>
      </c>
      <c r="D58" s="1" t="str">
        <f>IFERROR(INDEX(Table5[Division],MATCH(0,INDEX(COUNTIF($D$3:D57,Table5[Division]),),0)),"")</f>
        <v>#ERROR!</v>
      </c>
    </row>
    <row r="59" ht="15.75" customHeight="1">
      <c r="A59" s="99" t="str">
        <f t="shared" si="1"/>
        <v>#REF!</v>
      </c>
      <c r="D59" s="1" t="str">
        <f>IFERROR(INDEX(Table5[Division],MATCH(0,INDEX(COUNTIF($D$3:D58,Table5[Division]),),0)),"")</f>
        <v>#ERROR!</v>
      </c>
    </row>
    <row r="60" ht="15.75" customHeight="1">
      <c r="A60" s="99" t="str">
        <f t="shared" si="1"/>
        <v>#REF!</v>
      </c>
      <c r="D60" s="1" t="str">
        <f>IFERROR(INDEX(Table5[Division],MATCH(0,INDEX(COUNTIF($D$3:D59,Table5[Division]),),0)),"")</f>
        <v>#ERROR!</v>
      </c>
    </row>
    <row r="61" ht="15.75" customHeight="1">
      <c r="A61" s="99" t="str">
        <f t="shared" si="1"/>
        <v>#REF!</v>
      </c>
      <c r="D61" s="1" t="str">
        <f>IFERROR(INDEX(Table5[Division],MATCH(0,INDEX(COUNTIF($D$3:D60,Table5[Division]),),0)),"")</f>
        <v>#ERROR!</v>
      </c>
    </row>
    <row r="62" ht="15.75" customHeight="1">
      <c r="A62" s="99" t="str">
        <f t="shared" si="1"/>
        <v>#REF!</v>
      </c>
      <c r="D62" s="1" t="str">
        <f>IFERROR(INDEX(Table5[Division],MATCH(0,INDEX(COUNTIF($D$3:D61,Table5[Division]),),0)),"")</f>
        <v>#ERROR!</v>
      </c>
    </row>
    <row r="63" ht="15.75" customHeight="1">
      <c r="A63" s="99" t="str">
        <f t="shared" si="1"/>
        <v>#REF!</v>
      </c>
      <c r="D63" s="1" t="str">
        <f>IFERROR(INDEX(Table5[Division],MATCH(0,INDEX(COUNTIF($D$3:D62,Table5[Division]),),0)),"")</f>
        <v>#ERROR!</v>
      </c>
    </row>
    <row r="64" ht="15.75" customHeight="1">
      <c r="A64" s="99" t="str">
        <f t="shared" si="1"/>
        <v>#REF!</v>
      </c>
      <c r="D64" s="1" t="str">
        <f>IFERROR(INDEX(Table5[Division],MATCH(0,INDEX(COUNTIF($D$3:D63,Table5[Division]),),0)),"")</f>
        <v>#ERROR!</v>
      </c>
    </row>
    <row r="65" ht="15.75" customHeight="1">
      <c r="A65" s="99" t="str">
        <f t="shared" si="1"/>
        <v>#REF!</v>
      </c>
      <c r="D65" s="1" t="str">
        <f>IFERROR(INDEX(Table5[Division],MATCH(0,INDEX(COUNTIF($D$3:D64,Table5[Division]),),0)),"")</f>
        <v>#ERROR!</v>
      </c>
    </row>
    <row r="66" ht="15.75" customHeight="1">
      <c r="A66" s="99" t="str">
        <f t="shared" si="1"/>
        <v>#REF!</v>
      </c>
      <c r="D66" s="1" t="str">
        <f>IFERROR(INDEX(Table5[Division],MATCH(0,INDEX(COUNTIF($D$3:D65,Table5[Division]),),0)),"")</f>
        <v>#ERROR!</v>
      </c>
    </row>
    <row r="67" ht="15.75" customHeight="1">
      <c r="A67" s="99" t="str">
        <f t="shared" si="1"/>
        <v>#REF!</v>
      </c>
      <c r="D67" s="1" t="str">
        <f>IFERROR(INDEX(Table5[Division],MATCH(0,INDEX(COUNTIF($D$3:D66,Table5[Division]),),0)),"")</f>
        <v>#ERROR!</v>
      </c>
    </row>
    <row r="68" ht="15.75" customHeight="1">
      <c r="A68" s="99" t="str">
        <f t="shared" si="1"/>
        <v>#REF!</v>
      </c>
      <c r="D68" s="1" t="str">
        <f>IFERROR(INDEX(Table5[Division],MATCH(0,INDEX(COUNTIF($D$3:D67,Table5[Division]),),0)),"")</f>
        <v>#ERROR!</v>
      </c>
    </row>
    <row r="69" ht="15.75" customHeight="1">
      <c r="A69" s="99" t="str">
        <f t="shared" si="1"/>
        <v>#REF!</v>
      </c>
      <c r="D69" s="1" t="str">
        <f>IFERROR(INDEX(Table5[Division],MATCH(0,INDEX(COUNTIF($D$3:D68,Table5[Division]),),0)),"")</f>
        <v>#ERROR!</v>
      </c>
    </row>
    <row r="70" ht="15.75" customHeight="1">
      <c r="A70" s="99" t="str">
        <f t="shared" si="1"/>
        <v>#REF!</v>
      </c>
      <c r="D70" s="1" t="str">
        <f>IFERROR(INDEX(Table5[Division],MATCH(0,INDEX(COUNTIF($D$3:D69,Table5[Division]),),0)),"")</f>
        <v>#ERROR!</v>
      </c>
    </row>
    <row r="71" ht="15.75" customHeight="1">
      <c r="A71" s="99" t="str">
        <f t="shared" si="1"/>
        <v>#REF!</v>
      </c>
      <c r="D71" s="1" t="str">
        <f>IFERROR(INDEX(Table5[Division],MATCH(0,INDEX(COUNTIF($D$3:D70,Table5[Division]),),0)),"")</f>
        <v>#ERROR!</v>
      </c>
    </row>
    <row r="72" ht="15.75" customHeight="1">
      <c r="A72" s="99" t="str">
        <f t="shared" si="1"/>
        <v>#REF!</v>
      </c>
      <c r="D72" s="1" t="str">
        <f>IFERROR(INDEX(Table5[Division],MATCH(0,INDEX(COUNTIF($D$3:D71,Table5[Division]),),0)),"")</f>
        <v>#ERROR!</v>
      </c>
    </row>
    <row r="73" ht="15.75" customHeight="1">
      <c r="A73" s="99" t="str">
        <f t="shared" si="1"/>
        <v>#REF!</v>
      </c>
      <c r="D73" s="1" t="str">
        <f>IFERROR(INDEX(Table5[Division],MATCH(0,INDEX(COUNTIF($D$3:D72,Table5[Division]),),0)),"")</f>
        <v>#ERROR!</v>
      </c>
    </row>
    <row r="74" ht="15.75" customHeight="1">
      <c r="A74" s="99" t="str">
        <f t="shared" si="1"/>
        <v>#REF!</v>
      </c>
      <c r="D74" s="1" t="str">
        <f>IFERROR(INDEX(Table5[Division],MATCH(0,INDEX(COUNTIF($D$3:D73,Table5[Division]),),0)),"")</f>
        <v>#ERROR!</v>
      </c>
    </row>
    <row r="75" ht="15.75" customHeight="1">
      <c r="A75" s="99" t="str">
        <f t="shared" si="1"/>
        <v>#REF!</v>
      </c>
      <c r="D75" s="1" t="str">
        <f>IFERROR(INDEX(Table5[Division],MATCH(0,INDEX(COUNTIF($D$3:D74,Table5[Division]),),0)),"")</f>
        <v>#ERROR!</v>
      </c>
    </row>
    <row r="76" ht="15.75" customHeight="1">
      <c r="A76" s="99" t="str">
        <f t="shared" si="1"/>
        <v>#REF!</v>
      </c>
      <c r="D76" s="1" t="str">
        <f>IFERROR(INDEX(Table5[Division],MATCH(0,INDEX(COUNTIF($D$3:D75,Table5[Division]),),0)),"")</f>
        <v>#ERROR!</v>
      </c>
    </row>
    <row r="77" ht="15.75" customHeight="1">
      <c r="A77" s="99" t="str">
        <f t="shared" si="1"/>
        <v>#REF!</v>
      </c>
      <c r="D77" s="1" t="str">
        <f>IFERROR(INDEX(Table5[Division],MATCH(0,INDEX(COUNTIF($D$3:D76,Table5[Division]),),0)),"")</f>
        <v>#ERROR!</v>
      </c>
    </row>
    <row r="78" ht="15.75" customHeight="1">
      <c r="A78" s="99" t="str">
        <f t="shared" si="1"/>
        <v>#REF!</v>
      </c>
      <c r="D78" s="1" t="str">
        <f>IFERROR(INDEX(Table5[Division],MATCH(0,INDEX(COUNTIF($D$3:D77,Table5[Division]),),0)),"")</f>
        <v>#ERROR!</v>
      </c>
    </row>
    <row r="79" ht="15.75" customHeight="1">
      <c r="A79" s="99" t="str">
        <f t="shared" si="1"/>
        <v>#REF!</v>
      </c>
      <c r="D79" s="1" t="str">
        <f>IFERROR(INDEX(Table5[Division],MATCH(0,INDEX(COUNTIF($D$3:D78,Table5[Division]),),0)),"")</f>
        <v>#ERROR!</v>
      </c>
    </row>
    <row r="80" ht="15.75" customHeight="1">
      <c r="A80" s="99" t="str">
        <f t="shared" si="1"/>
        <v>#REF!</v>
      </c>
      <c r="D80" s="1" t="str">
        <f>IFERROR(INDEX(Table5[Division],MATCH(0,INDEX(COUNTIF($D$3:D79,Table5[Division]),),0)),"")</f>
        <v>#ERROR!</v>
      </c>
    </row>
    <row r="81" ht="15.75" customHeight="1">
      <c r="A81" s="99" t="str">
        <f t="shared" si="1"/>
        <v>#REF!</v>
      </c>
      <c r="D81" s="1" t="str">
        <f>IFERROR(INDEX(Table5[Division],MATCH(0,INDEX(COUNTIF($D$3:D80,Table5[Division]),),0)),"")</f>
        <v>#ERROR!</v>
      </c>
    </row>
    <row r="82" ht="15.75" customHeight="1">
      <c r="A82" s="99" t="str">
        <f t="shared" si="1"/>
        <v>#REF!</v>
      </c>
      <c r="D82" s="1" t="str">
        <f>IFERROR(INDEX(Table5[Division],MATCH(0,INDEX(COUNTIF($D$3:D81,Table5[Division]),),0)),"")</f>
        <v>#ERROR!</v>
      </c>
    </row>
    <row r="83" ht="15.75" customHeight="1">
      <c r="A83" s="99" t="str">
        <f t="shared" si="1"/>
        <v>#REF!</v>
      </c>
      <c r="D83" s="1" t="str">
        <f>IFERROR(INDEX(Table5[Division],MATCH(0,INDEX(COUNTIF($D$3:D82,Table5[Division]),),0)),"")</f>
        <v>#ERROR!</v>
      </c>
    </row>
    <row r="84" ht="15.75" customHeight="1">
      <c r="A84" s="99" t="str">
        <f t="shared" si="1"/>
        <v>#REF!</v>
      </c>
      <c r="D84" s="1" t="str">
        <f>IFERROR(INDEX(Table5[Division],MATCH(0,INDEX(COUNTIF($D$3:D83,Table5[Division]),),0)),"")</f>
        <v>#ERROR!</v>
      </c>
    </row>
    <row r="85" ht="15.75" customHeight="1">
      <c r="A85" s="99" t="str">
        <f t="shared" si="1"/>
        <v>#REF!</v>
      </c>
      <c r="D85" s="1" t="str">
        <f>IFERROR(INDEX(Table5[Division],MATCH(0,INDEX(COUNTIF($D$3:D84,Table5[Division]),),0)),"")</f>
        <v>#ERROR!</v>
      </c>
    </row>
    <row r="86" ht="15.75" customHeight="1">
      <c r="A86" s="99" t="str">
        <f t="shared" si="1"/>
        <v>#REF!</v>
      </c>
      <c r="D86" s="1" t="str">
        <f>IFERROR(INDEX(Table5[Division],MATCH(0,INDEX(COUNTIF($D$3:D85,Table5[Division]),),0)),"")</f>
        <v>#ERROR!</v>
      </c>
    </row>
    <row r="87" ht="15.75" customHeight="1">
      <c r="A87" s="99" t="str">
        <f t="shared" si="1"/>
        <v>#REF!</v>
      </c>
      <c r="D87" s="1" t="str">
        <f>IFERROR(INDEX(Table5[Division],MATCH(0,INDEX(COUNTIF($D$3:D86,Table5[Division]),),0)),"")</f>
        <v>#ERROR!</v>
      </c>
    </row>
    <row r="88" ht="15.75" customHeight="1">
      <c r="A88" s="99" t="str">
        <f t="shared" si="1"/>
        <v>#REF!</v>
      </c>
      <c r="D88" s="1" t="str">
        <f>IFERROR(INDEX(Table5[Division],MATCH(0,INDEX(COUNTIF($D$3:D87,Table5[Division]),),0)),"")</f>
        <v>#ERROR!</v>
      </c>
    </row>
    <row r="89" ht="15.75" customHeight="1">
      <c r="A89" s="99" t="str">
        <f t="shared" si="1"/>
        <v>#REF!</v>
      </c>
      <c r="D89" s="1" t="str">
        <f>IFERROR(INDEX(Table5[Division],MATCH(0,INDEX(COUNTIF($D$3:D88,Table5[Division]),),0)),"")</f>
        <v>#ERROR!</v>
      </c>
    </row>
    <row r="90" ht="15.75" customHeight="1">
      <c r="A90" s="99" t="str">
        <f t="shared" si="1"/>
        <v>#REF!</v>
      </c>
      <c r="D90" s="1" t="str">
        <f>IFERROR(INDEX(Table5[Division],MATCH(0,INDEX(COUNTIF($D$3:D89,Table5[Division]),),0)),"")</f>
        <v>#ERROR!</v>
      </c>
    </row>
    <row r="91" ht="15.75" customHeight="1">
      <c r="A91" s="99" t="str">
        <f t="shared" si="1"/>
        <v>#REF!</v>
      </c>
      <c r="D91" s="1" t="str">
        <f>IFERROR(INDEX(Table5[Division],MATCH(0,INDEX(COUNTIF($D$3:D90,Table5[Division]),),0)),"")</f>
        <v>#ERROR!</v>
      </c>
    </row>
    <row r="92" ht="15.75" customHeight="1">
      <c r="A92" s="99" t="str">
        <f t="shared" si="1"/>
        <v>#REF!</v>
      </c>
      <c r="D92" s="1" t="str">
        <f>IFERROR(INDEX(Table5[Division],MATCH(0,INDEX(COUNTIF($D$3:D91,Table5[Division]),),0)),"")</f>
        <v>#ERROR!</v>
      </c>
    </row>
    <row r="93" ht="15.75" customHeight="1">
      <c r="A93" s="99" t="str">
        <f t="shared" si="1"/>
        <v>#REF!</v>
      </c>
      <c r="D93" s="1" t="str">
        <f>IFERROR(INDEX(Table5[Division],MATCH(0,INDEX(COUNTIF($D$3:D92,Table5[Division]),),0)),"")</f>
        <v>#ERROR!</v>
      </c>
    </row>
    <row r="94" ht="15.75" customHeight="1">
      <c r="A94" s="99" t="str">
        <f t="shared" si="1"/>
        <v>#REF!</v>
      </c>
      <c r="D94" s="1" t="str">
        <f>IFERROR(INDEX(Table5[Division],MATCH(0,INDEX(COUNTIF($D$3:D93,Table5[Division]),),0)),"")</f>
        <v>#ERROR!</v>
      </c>
    </row>
    <row r="95" ht="15.75" customHeight="1">
      <c r="A95" s="99" t="str">
        <f t="shared" si="1"/>
        <v>#REF!</v>
      </c>
      <c r="D95" s="1" t="str">
        <f>IFERROR(INDEX(Table5[Division],MATCH(0,INDEX(COUNTIF($D$3:D94,Table5[Division]),),0)),"")</f>
        <v>#ERROR!</v>
      </c>
    </row>
    <row r="96" ht="15.75" customHeight="1">
      <c r="A96" s="99" t="str">
        <f t="shared" si="1"/>
        <v>#REF!</v>
      </c>
      <c r="D96" s="1" t="str">
        <f>IFERROR(INDEX(Table5[Division],MATCH(0,INDEX(COUNTIF($D$3:D95,Table5[Division]),),0)),"")</f>
        <v>#ERROR!</v>
      </c>
    </row>
    <row r="97" ht="15.75" customHeight="1">
      <c r="A97" s="99" t="str">
        <f t="shared" si="1"/>
        <v>#REF!</v>
      </c>
      <c r="D97" s="1" t="str">
        <f>IFERROR(INDEX(Table5[Division],MATCH(0,INDEX(COUNTIF($D$3:D96,Table5[Division]),),0)),"")</f>
        <v>#ERROR!</v>
      </c>
    </row>
    <row r="98" ht="15.75" customHeight="1">
      <c r="A98" s="99" t="str">
        <f t="shared" si="1"/>
        <v>#REF!</v>
      </c>
      <c r="D98" s="1" t="str">
        <f>IFERROR(INDEX(Table5[Division],MATCH(0,INDEX(COUNTIF($D$3:D97,Table5[Division]),),0)),"")</f>
        <v>#ERROR!</v>
      </c>
    </row>
    <row r="99" ht="15.75" customHeight="1">
      <c r="A99" s="99" t="str">
        <f t="shared" si="1"/>
        <v>#REF!</v>
      </c>
      <c r="D99" s="1" t="str">
        <f>IFERROR(INDEX(Table5[Division],MATCH(0,INDEX(COUNTIF($D$3:D98,Table5[Division]),),0)),"")</f>
        <v>#ERROR!</v>
      </c>
    </row>
    <row r="100" ht="15.75" customHeight="1">
      <c r="A100" s="99" t="str">
        <f t="shared" si="1"/>
        <v>#REF!</v>
      </c>
      <c r="D100" s="1" t="str">
        <f>IFERROR(INDEX(Table5[Division],MATCH(0,INDEX(COUNTIF($D$3:D99,Table5[Division]),),0)),"")</f>
        <v>#ERROR!</v>
      </c>
    </row>
    <row r="101" ht="15.75" customHeight="1">
      <c r="A101" s="99" t="str">
        <f t="shared" si="1"/>
        <v>#REF!</v>
      </c>
      <c r="D101" s="1" t="str">
        <f>IFERROR(INDEX(Table5[Division],MATCH(0,INDEX(COUNTIF($D$3:D100,Table5[Division]),),0)),"")</f>
        <v>#ERROR!</v>
      </c>
    </row>
    <row r="102" ht="15.75" customHeight="1">
      <c r="A102" s="99" t="str">
        <f t="shared" si="1"/>
        <v>#REF!</v>
      </c>
      <c r="D102" s="1" t="str">
        <f>IFERROR(INDEX(Table5[Division],MATCH(0,INDEX(COUNTIF($D$3:D101,Table5[Division]),),0)),"")</f>
        <v>#ERROR!</v>
      </c>
    </row>
    <row r="103" ht="15.75" customHeight="1">
      <c r="A103" s="99" t="str">
        <f t="shared" si="1"/>
        <v>#REF!</v>
      </c>
      <c r="D103" s="1" t="str">
        <f>IFERROR(INDEX(Table5[Division],MATCH(0,INDEX(COUNTIF($D$3:D102,Table5[Division]),),0)),"")</f>
        <v>#ERROR!</v>
      </c>
    </row>
    <row r="104" ht="15.75" customHeight="1">
      <c r="A104" s="99" t="str">
        <f t="shared" si="1"/>
        <v>#REF!</v>
      </c>
      <c r="D104" s="1" t="str">
        <f>IFERROR(INDEX(Table5[Division],MATCH(0,INDEX(COUNTIF($D$3:D103,Table5[Division]),),0)),"")</f>
        <v>#ERROR!</v>
      </c>
    </row>
    <row r="105" ht="15.75" customHeight="1">
      <c r="A105" s="99" t="str">
        <f t="shared" si="1"/>
        <v>#REF!</v>
      </c>
      <c r="D105" s="1" t="str">
        <f>IFERROR(INDEX(Table5[Division],MATCH(0,INDEX(COUNTIF($D$3:D104,Table5[Division]),),0)),"")</f>
        <v>#ERROR!</v>
      </c>
    </row>
    <row r="106" ht="15.75" customHeight="1">
      <c r="A106" s="99" t="str">
        <f t="shared" si="1"/>
        <v>#REF!</v>
      </c>
      <c r="D106" s="1" t="str">
        <f>IFERROR(INDEX(Table5[Division],MATCH(0,INDEX(COUNTIF($D$3:D105,Table5[Division]),),0)),"")</f>
        <v>#ERROR!</v>
      </c>
    </row>
    <row r="107" ht="15.75" customHeight="1">
      <c r="A107" s="99" t="str">
        <f t="shared" si="1"/>
        <v>#REF!</v>
      </c>
      <c r="D107" s="1" t="str">
        <f>IFERROR(INDEX(Table5[Division],MATCH(0,INDEX(COUNTIF($D$3:D106,Table5[Division]),),0)),"")</f>
        <v>#ERROR!</v>
      </c>
    </row>
    <row r="108" ht="15.75" customHeight="1">
      <c r="A108" s="99" t="str">
        <f t="shared" si="1"/>
        <v>#REF!</v>
      </c>
      <c r="D108" s="1" t="str">
        <f>IFERROR(INDEX(Table5[Division],MATCH(0,INDEX(COUNTIF($D$3:D107,Table5[Division]),),0)),"")</f>
        <v>#ERROR!</v>
      </c>
    </row>
    <row r="109" ht="15.75" customHeight="1">
      <c r="A109" s="99" t="str">
        <f t="shared" si="1"/>
        <v>#REF!</v>
      </c>
      <c r="D109" s="1" t="str">
        <f>IFERROR(INDEX(Table5[Division],MATCH(0,INDEX(COUNTIF($D$3:D108,Table5[Division]),),0)),"")</f>
        <v>#ERROR!</v>
      </c>
    </row>
    <row r="110" ht="15.75" customHeight="1">
      <c r="A110" s="99" t="str">
        <f t="shared" si="1"/>
        <v>#REF!</v>
      </c>
      <c r="D110" s="1" t="str">
        <f>IFERROR(INDEX(Table5[Division],MATCH(0,INDEX(COUNTIF($D$3:D109,Table5[Division]),),0)),"")</f>
        <v>#ERROR!</v>
      </c>
    </row>
    <row r="111" ht="15.75" customHeight="1">
      <c r="A111" s="99" t="str">
        <f t="shared" si="1"/>
        <v>#REF!</v>
      </c>
      <c r="D111" s="1" t="str">
        <f>IFERROR(INDEX(Table5[Division],MATCH(0,INDEX(COUNTIF($D$3:D110,Table5[Division]),),0)),"")</f>
        <v>#ERROR!</v>
      </c>
    </row>
    <row r="112" ht="15.75" customHeight="1">
      <c r="A112" s="99" t="str">
        <f t="shared" si="1"/>
        <v>#REF!</v>
      </c>
      <c r="D112" s="1" t="str">
        <f>IFERROR(INDEX(Table5[Division],MATCH(0,INDEX(COUNTIF($D$3:D111,Table5[Division]),),0)),"")</f>
        <v>#ERROR!</v>
      </c>
    </row>
    <row r="113" ht="15.75" customHeight="1">
      <c r="A113" s="99" t="str">
        <f t="shared" si="1"/>
        <v>#REF!</v>
      </c>
      <c r="D113" s="1" t="str">
        <f>IFERROR(INDEX(Table5[Division],MATCH(0,INDEX(COUNTIF($D$3:D112,Table5[Division]),),0)),"")</f>
        <v>#ERROR!</v>
      </c>
    </row>
    <row r="114" ht="15.75" customHeight="1">
      <c r="A114" s="99" t="str">
        <f t="shared" si="1"/>
        <v>#REF!</v>
      </c>
      <c r="D114" s="1" t="str">
        <f>IFERROR(INDEX(Table5[Division],MATCH(0,INDEX(COUNTIF($D$3:D113,Table5[Division]),),0)),"")</f>
        <v>#ERROR!</v>
      </c>
    </row>
    <row r="115" ht="15.75" customHeight="1">
      <c r="A115" s="99" t="str">
        <f t="shared" si="1"/>
        <v>#REF!</v>
      </c>
      <c r="D115" s="1" t="str">
        <f>IFERROR(INDEX(Table5[Division],MATCH(0,INDEX(COUNTIF($D$3:D114,Table5[Division]),),0)),"")</f>
        <v>#ERROR!</v>
      </c>
    </row>
    <row r="116" ht="15.75" customHeight="1">
      <c r="A116" s="99" t="str">
        <f t="shared" si="1"/>
        <v>#REF!</v>
      </c>
      <c r="D116" s="1" t="str">
        <f>IFERROR(INDEX(Table5[Division],MATCH(0,INDEX(COUNTIF($D$3:D115,Table5[Division]),),0)),"")</f>
        <v>#ERROR!</v>
      </c>
    </row>
    <row r="117" ht="15.75" customHeight="1">
      <c r="A117" s="99" t="str">
        <f t="shared" si="1"/>
        <v>#REF!</v>
      </c>
      <c r="D117" s="1" t="str">
        <f>IFERROR(INDEX(Table5[Division],MATCH(0,INDEX(COUNTIF($D$3:D116,Table5[Division]),),0)),"")</f>
        <v>#ERROR!</v>
      </c>
    </row>
    <row r="118" ht="15.75" customHeight="1">
      <c r="A118" s="99" t="str">
        <f t="shared" si="1"/>
        <v>#REF!</v>
      </c>
      <c r="D118" s="1" t="str">
        <f>IFERROR(INDEX(Table5[Division],MATCH(0,INDEX(COUNTIF($D$3:D117,Table5[Division]),),0)),"")</f>
        <v>#ERROR!</v>
      </c>
    </row>
    <row r="119" ht="15.75" customHeight="1">
      <c r="A119" s="99" t="str">
        <f t="shared" si="1"/>
        <v>#REF!</v>
      </c>
      <c r="D119" s="1" t="str">
        <f>IFERROR(INDEX(Table5[Division],MATCH(0,INDEX(COUNTIF($D$3:D118,Table5[Division]),),0)),"")</f>
        <v>#ERROR!</v>
      </c>
    </row>
    <row r="120" ht="15.75" customHeight="1">
      <c r="A120" s="99" t="str">
        <f t="shared" si="1"/>
        <v>#REF!</v>
      </c>
      <c r="D120" s="1" t="str">
        <f>IFERROR(INDEX(Table5[Division],MATCH(0,INDEX(COUNTIF($D$3:D119,Table5[Division]),),0)),"")</f>
        <v>#ERROR!</v>
      </c>
    </row>
    <row r="121" ht="15.75" customHeight="1">
      <c r="A121" s="99" t="str">
        <f t="shared" si="1"/>
        <v>#REF!</v>
      </c>
      <c r="D121" s="1" t="str">
        <f>IFERROR(INDEX(Table5[Division],MATCH(0,INDEX(COUNTIF($D$3:D120,Table5[Division]),),0)),"")</f>
        <v>#ERROR!</v>
      </c>
    </row>
    <row r="122" ht="15.75" customHeight="1">
      <c r="A122" s="99" t="str">
        <f t="shared" si="1"/>
        <v>#REF!</v>
      </c>
      <c r="D122" s="1" t="str">
        <f>IFERROR(INDEX(Table5[Division],MATCH(0,INDEX(COUNTIF($D$3:D121,Table5[Division]),),0)),"")</f>
        <v>#ERROR!</v>
      </c>
    </row>
    <row r="123" ht="15.75" customHeight="1">
      <c r="A123" s="99" t="str">
        <f t="shared" si="1"/>
        <v>#REF!</v>
      </c>
      <c r="D123" s="1" t="str">
        <f>IFERROR(INDEX(Table5[Division],MATCH(0,INDEX(COUNTIF($D$3:D122,Table5[Division]),),0)),"")</f>
        <v>#ERROR!</v>
      </c>
    </row>
    <row r="124" ht="15.75" customHeight="1">
      <c r="A124" s="99" t="str">
        <f t="shared" si="1"/>
        <v>#REF!</v>
      </c>
      <c r="D124" s="1" t="str">
        <f>IFERROR(INDEX(Table5[Division],MATCH(0,INDEX(COUNTIF($D$3:D123,Table5[Division]),),0)),"")</f>
        <v>#ERROR!</v>
      </c>
    </row>
    <row r="125" ht="15.75" customHeight="1">
      <c r="A125" s="99" t="str">
        <f t="shared" si="1"/>
        <v>#REF!</v>
      </c>
      <c r="D125" s="1" t="str">
        <f>IFERROR(INDEX(Table5[Division],MATCH(0,INDEX(COUNTIF($D$3:D124,Table5[Division]),),0)),"")</f>
        <v>#ERROR!</v>
      </c>
    </row>
    <row r="126" ht="15.75" customHeight="1">
      <c r="A126" s="99" t="str">
        <f t="shared" si="1"/>
        <v>#REF!</v>
      </c>
      <c r="D126" s="1" t="str">
        <f>IFERROR(INDEX(Table5[Division],MATCH(0,INDEX(COUNTIF($D$3:D125,Table5[Division]),),0)),"")</f>
        <v>#ERROR!</v>
      </c>
    </row>
    <row r="127" ht="15.75" customHeight="1">
      <c r="A127" s="99" t="str">
        <f t="shared" si="1"/>
        <v>#REF!</v>
      </c>
      <c r="D127" s="1" t="str">
        <f>IFERROR(INDEX(Table5[Division],MATCH(0,INDEX(COUNTIF($D$3:D126,Table5[Division]),),0)),"")</f>
        <v>#ERROR!</v>
      </c>
    </row>
    <row r="128" ht="15.75" customHeight="1">
      <c r="A128" s="99" t="str">
        <f t="shared" si="1"/>
        <v>#REF!</v>
      </c>
      <c r="D128" s="1" t="str">
        <f>IFERROR(INDEX(Table5[Division],MATCH(0,INDEX(COUNTIF($D$3:D127,Table5[Division]),),0)),"")</f>
        <v>#ERROR!</v>
      </c>
    </row>
    <row r="129" ht="15.75" customHeight="1">
      <c r="A129" s="99" t="str">
        <f t="shared" si="1"/>
        <v>#REF!</v>
      </c>
      <c r="D129" s="1" t="str">
        <f>IFERROR(INDEX(Table5[Division],MATCH(0,INDEX(COUNTIF($D$3:D128,Table5[Division]),),0)),"")</f>
        <v>#ERROR!</v>
      </c>
    </row>
    <row r="130" ht="15.75" customHeight="1">
      <c r="A130" s="99" t="str">
        <f t="shared" si="1"/>
        <v>#REF!</v>
      </c>
      <c r="D130" s="1" t="str">
        <f>IFERROR(INDEX(Table5[Division],MATCH(0,INDEX(COUNTIF($D$3:D129,Table5[Division]),),0)),"")</f>
        <v>#ERROR!</v>
      </c>
    </row>
    <row r="131" ht="15.75" customHeight="1">
      <c r="A131" s="99" t="str">
        <f t="shared" si="1"/>
        <v>#REF!</v>
      </c>
      <c r="D131" s="1" t="str">
        <f>IFERROR(INDEX(Table5[Division],MATCH(0,INDEX(COUNTIF($D$3:D130,Table5[Division]),),0)),"")</f>
        <v>#ERROR!</v>
      </c>
    </row>
    <row r="132" ht="15.75" customHeight="1">
      <c r="A132" s="99" t="str">
        <f t="shared" si="1"/>
        <v>#REF!</v>
      </c>
      <c r="D132" s="1" t="str">
        <f>IFERROR(INDEX(Table5[Division],MATCH(0,INDEX(COUNTIF($D$3:D131,Table5[Division]),),0)),"")</f>
        <v>#ERROR!</v>
      </c>
    </row>
    <row r="133" ht="15.75" customHeight="1">
      <c r="A133" s="99" t="str">
        <f t="shared" si="1"/>
        <v>#REF!</v>
      </c>
      <c r="D133" s="1" t="str">
        <f>IFERROR(INDEX(Table5[Division],MATCH(0,INDEX(COUNTIF($D$3:D132,Table5[Division]),),0)),"")</f>
        <v>#ERROR!</v>
      </c>
    </row>
    <row r="134" ht="15.75" customHeight="1">
      <c r="A134" s="99" t="str">
        <f t="shared" si="1"/>
        <v>#REF!</v>
      </c>
      <c r="D134" s="1" t="str">
        <f>IFERROR(INDEX(Table5[Division],MATCH(0,INDEX(COUNTIF($D$3:D133,Table5[Division]),),0)),"")</f>
        <v>#ERROR!</v>
      </c>
    </row>
    <row r="135" ht="15.75" customHeight="1">
      <c r="A135" s="99" t="str">
        <f t="shared" si="1"/>
        <v>#REF!</v>
      </c>
      <c r="D135" s="1" t="str">
        <f>IFERROR(INDEX(Table5[Division],MATCH(0,INDEX(COUNTIF($D$3:D134,Table5[Division]),),0)),"")</f>
        <v>#ERROR!</v>
      </c>
    </row>
    <row r="136" ht="15.75" customHeight="1">
      <c r="A136" s="99" t="str">
        <f t="shared" si="1"/>
        <v>#REF!</v>
      </c>
      <c r="D136" s="1" t="str">
        <f>IFERROR(INDEX(Table5[Division],MATCH(0,INDEX(COUNTIF($D$3:D135,Table5[Division]),),0)),"")</f>
        <v>#ERROR!</v>
      </c>
    </row>
    <row r="137" ht="15.75" customHeight="1">
      <c r="A137" s="99" t="str">
        <f t="shared" si="1"/>
        <v>#REF!</v>
      </c>
      <c r="D137" s="1" t="str">
        <f>IFERROR(INDEX(Table5[Division],MATCH(0,INDEX(COUNTIF($D$3:D136,Table5[Division]),),0)),"")</f>
        <v>#ERROR!</v>
      </c>
    </row>
    <row r="138" ht="15.75" customHeight="1">
      <c r="A138" s="99" t="str">
        <f t="shared" si="1"/>
        <v>#REF!</v>
      </c>
      <c r="D138" s="1" t="str">
        <f>IFERROR(INDEX(Table5[Division],MATCH(0,INDEX(COUNTIF($D$3:D137,Table5[Division]),),0)),"")</f>
        <v>#ERROR!</v>
      </c>
    </row>
    <row r="139" ht="15.75" customHeight="1">
      <c r="A139" s="99" t="str">
        <f t="shared" si="1"/>
        <v>#REF!</v>
      </c>
      <c r="D139" s="1" t="str">
        <f>IFERROR(INDEX(Table5[Division],MATCH(0,INDEX(COUNTIF($D$3:D138,Table5[Division]),),0)),"")</f>
        <v>#ERROR!</v>
      </c>
    </row>
    <row r="140" ht="15.75" customHeight="1">
      <c r="A140" s="99" t="str">
        <f t="shared" si="1"/>
        <v>#REF!</v>
      </c>
      <c r="D140" s="1" t="str">
        <f>IFERROR(INDEX(Table5[Division],MATCH(0,INDEX(COUNTIF($D$3:D139,Table5[Division]),),0)),"")</f>
        <v>#ERROR!</v>
      </c>
    </row>
    <row r="141" ht="15.75" customHeight="1">
      <c r="A141" s="99" t="str">
        <f t="shared" si="1"/>
        <v>#REF!</v>
      </c>
      <c r="D141" s="1" t="str">
        <f>IFERROR(INDEX(Table5[Division],MATCH(0,INDEX(COUNTIF($D$3:D140,Table5[Division]),),0)),"")</f>
        <v>#ERROR!</v>
      </c>
    </row>
    <row r="142" ht="15.75" customHeight="1">
      <c r="A142" s="99" t="str">
        <f t="shared" si="1"/>
        <v>#REF!</v>
      </c>
      <c r="D142" s="1" t="str">
        <f>IFERROR(INDEX(Table5[Division],MATCH(0,INDEX(COUNTIF($D$3:D141,Table5[Division]),),0)),"")</f>
        <v>#ERROR!</v>
      </c>
    </row>
    <row r="143" ht="15.75" customHeight="1">
      <c r="A143" s="99" t="str">
        <f t="shared" si="1"/>
        <v>#REF!</v>
      </c>
      <c r="D143" s="1" t="str">
        <f>IFERROR(INDEX(Table5[Division],MATCH(0,INDEX(COUNTIF($D$3:D142,Table5[Division]),),0)),"")</f>
        <v>#ERROR!</v>
      </c>
    </row>
    <row r="144" ht="15.75" customHeight="1">
      <c r="A144" s="99" t="str">
        <f t="shared" si="1"/>
        <v>#REF!</v>
      </c>
      <c r="D144" s="1" t="str">
        <f>IFERROR(INDEX(Table5[Division],MATCH(0,INDEX(COUNTIF($D$3:D143,Table5[Division]),),0)),"")</f>
        <v>#ERROR!</v>
      </c>
    </row>
    <row r="145" ht="15.75" customHeight="1">
      <c r="A145" s="99" t="str">
        <f t="shared" si="1"/>
        <v>#REF!</v>
      </c>
      <c r="D145" s="1" t="str">
        <f>IFERROR(INDEX(Table5[Division],MATCH(0,INDEX(COUNTIF($D$3:D144,Table5[Division]),),0)),"")</f>
        <v>#ERROR!</v>
      </c>
    </row>
    <row r="146" ht="15.75" customHeight="1">
      <c r="A146" s="99" t="str">
        <f t="shared" si="1"/>
        <v>#REF!</v>
      </c>
      <c r="D146" s="1" t="str">
        <f>IFERROR(INDEX(Table5[Division],MATCH(0,INDEX(COUNTIF($D$3:D145,Table5[Division]),),0)),"")</f>
        <v>#ERROR!</v>
      </c>
    </row>
    <row r="147" ht="15.75" customHeight="1">
      <c r="A147" s="99" t="str">
        <f t="shared" si="1"/>
        <v>#REF!</v>
      </c>
      <c r="D147" s="1" t="str">
        <f>IFERROR(INDEX(Table5[Division],MATCH(0,INDEX(COUNTIF($D$3:D146,Table5[Division]),),0)),"")</f>
        <v>#ERROR!</v>
      </c>
    </row>
    <row r="148" ht="15.75" customHeight="1">
      <c r="A148" s="99" t="str">
        <f t="shared" si="1"/>
        <v>#REF!</v>
      </c>
      <c r="D148" s="1" t="str">
        <f>IFERROR(INDEX(Table5[Division],MATCH(0,INDEX(COUNTIF($D$3:D147,Table5[Division]),),0)),"")</f>
        <v>#ERROR!</v>
      </c>
    </row>
    <row r="149" ht="15.75" customHeight="1">
      <c r="A149" s="99" t="str">
        <f t="shared" si="1"/>
        <v>#REF!</v>
      </c>
      <c r="D149" s="1" t="str">
        <f>IFERROR(INDEX(Table5[Division],MATCH(0,INDEX(COUNTIF($D$3:D148,Table5[Division]),),0)),"")</f>
        <v>#ERROR!</v>
      </c>
    </row>
    <row r="150" ht="15.75" customHeight="1">
      <c r="A150" s="99" t="str">
        <f t="shared" si="1"/>
        <v>#REF!</v>
      </c>
      <c r="D150" s="1" t="str">
        <f>IFERROR(INDEX(Table5[Division],MATCH(0,INDEX(COUNTIF($D$3:D149,Table5[Division]),),0)),"")</f>
        <v>#ERROR!</v>
      </c>
    </row>
    <row r="151" ht="15.75" customHeight="1">
      <c r="A151" s="99" t="str">
        <f t="shared" si="1"/>
        <v>#REF!</v>
      </c>
      <c r="D151" s="1" t="str">
        <f>IFERROR(INDEX(Table5[Division],MATCH(0,INDEX(COUNTIF($D$3:D150,Table5[Division]),),0)),"")</f>
        <v>#ERROR!</v>
      </c>
    </row>
    <row r="152" ht="15.75" customHeight="1">
      <c r="A152" s="99" t="str">
        <f t="shared" si="1"/>
        <v>#REF!</v>
      </c>
      <c r="D152" s="1" t="str">
        <f>IFERROR(INDEX(Table5[Division],MATCH(0,INDEX(COUNTIF($D$3:D151,Table5[Division]),),0)),"")</f>
        <v>#ERROR!</v>
      </c>
    </row>
    <row r="153" ht="15.75" customHeight="1">
      <c r="A153" s="99" t="str">
        <f t="shared" si="1"/>
        <v>#REF!</v>
      </c>
      <c r="D153" s="1" t="str">
        <f>IFERROR(INDEX(Table5[Division],MATCH(0,INDEX(COUNTIF($D$3:D152,Table5[Division]),),0)),"")</f>
        <v>#ERROR!</v>
      </c>
    </row>
    <row r="154" ht="15.75" customHeight="1">
      <c r="A154" s="99" t="str">
        <f t="shared" si="1"/>
        <v>#REF!</v>
      </c>
      <c r="D154" s="1" t="str">
        <f>IFERROR(INDEX(Table5[Division],MATCH(0,INDEX(COUNTIF($D$3:D153,Table5[Division]),),0)),"")</f>
        <v>#ERROR!</v>
      </c>
    </row>
    <row r="155" ht="15.75" customHeight="1">
      <c r="A155" s="99" t="str">
        <f t="shared" si="1"/>
        <v>#REF!</v>
      </c>
      <c r="D155" s="1" t="str">
        <f>IFERROR(INDEX(Table5[Division],MATCH(0,INDEX(COUNTIF($D$3:D154,Table5[Division]),),0)),"")</f>
        <v>#ERROR!</v>
      </c>
    </row>
    <row r="156" ht="15.75" customHeight="1">
      <c r="A156" s="99" t="str">
        <f t="shared" si="1"/>
        <v>#REF!</v>
      </c>
      <c r="D156" s="1" t="str">
        <f>IFERROR(INDEX(Table5[Division],MATCH(0,INDEX(COUNTIF($D$3:D155,Table5[Division]),),0)),"")</f>
        <v>#ERROR!</v>
      </c>
    </row>
    <row r="157" ht="15.75" customHeight="1">
      <c r="A157" s="99" t="str">
        <f t="shared" si="1"/>
        <v>#REF!</v>
      </c>
      <c r="D157" s="1" t="str">
        <f>IFERROR(INDEX(Table5[Division],MATCH(0,INDEX(COUNTIF($D$3:D156,Table5[Division]),),0)),"")</f>
        <v>#ERROR!</v>
      </c>
    </row>
    <row r="158" ht="15.75" customHeight="1">
      <c r="A158" s="99" t="str">
        <f t="shared" si="1"/>
        <v>#REF!</v>
      </c>
      <c r="D158" s="1" t="str">
        <f>IFERROR(INDEX(Table5[Division],MATCH(0,INDEX(COUNTIF($D$3:D157,Table5[Division]),),0)),"")</f>
        <v>#ERROR!</v>
      </c>
    </row>
    <row r="159" ht="15.75" customHeight="1">
      <c r="A159" s="99" t="str">
        <f t="shared" si="1"/>
        <v>#REF!</v>
      </c>
      <c r="D159" s="1" t="str">
        <f>IFERROR(INDEX(Table5[Division],MATCH(0,INDEX(COUNTIF($D$3:D158,Table5[Division]),),0)),"")</f>
        <v>#ERROR!</v>
      </c>
    </row>
    <row r="160" ht="15.75" customHeight="1">
      <c r="A160" s="99" t="str">
        <f t="shared" si="1"/>
        <v>#REF!</v>
      </c>
      <c r="D160" s="1" t="str">
        <f>IFERROR(INDEX(Table5[Division],MATCH(0,INDEX(COUNTIF($D$3:D159,Table5[Division]),),0)),"")</f>
        <v>#ERROR!</v>
      </c>
    </row>
    <row r="161" ht="15.75" customHeight="1">
      <c r="A161" s="99" t="str">
        <f t="shared" si="1"/>
        <v>#REF!</v>
      </c>
      <c r="D161" s="1" t="str">
        <f>IFERROR(INDEX(Table5[Division],MATCH(0,INDEX(COUNTIF($D$3:D160,Table5[Division]),),0)),"")</f>
        <v>#ERROR!</v>
      </c>
    </row>
    <row r="162" ht="15.75" customHeight="1">
      <c r="A162" s="99" t="str">
        <f t="shared" si="1"/>
        <v>#REF!</v>
      </c>
      <c r="D162" s="1" t="str">
        <f>IFERROR(INDEX(Table5[Division],MATCH(0,INDEX(COUNTIF($D$3:D161,Table5[Division]),),0)),"")</f>
        <v>#ERROR!</v>
      </c>
    </row>
    <row r="163" ht="15.75" customHeight="1">
      <c r="A163" s="99" t="str">
        <f t="shared" si="1"/>
        <v>#REF!</v>
      </c>
      <c r="D163" s="1" t="str">
        <f>IFERROR(INDEX(Table5[Division],MATCH(0,INDEX(COUNTIF($D$3:D162,Table5[Division]),),0)),"")</f>
        <v>#ERROR!</v>
      </c>
    </row>
    <row r="164" ht="15.75" customHeight="1">
      <c r="A164" s="99" t="str">
        <f t="shared" si="1"/>
        <v>#REF!</v>
      </c>
      <c r="D164" s="1" t="str">
        <f>IFERROR(INDEX(Table5[Division],MATCH(0,INDEX(COUNTIF($D$3:D163,Table5[Division]),),0)),"")</f>
        <v>#ERROR!</v>
      </c>
    </row>
    <row r="165" ht="15.75" customHeight="1">
      <c r="A165" s="99" t="str">
        <f t="shared" si="1"/>
        <v>#REF!</v>
      </c>
      <c r="D165" s="1" t="str">
        <f>IFERROR(INDEX(Table5[Division],MATCH(0,INDEX(COUNTIF($D$3:D164,Table5[Division]),),0)),"")</f>
        <v>#ERROR!</v>
      </c>
    </row>
    <row r="166" ht="15.75" customHeight="1">
      <c r="A166" s="99" t="str">
        <f t="shared" si="1"/>
        <v>#REF!</v>
      </c>
      <c r="D166" s="1" t="str">
        <f>IFERROR(INDEX(Table5[Division],MATCH(0,INDEX(COUNTIF($D$3:D165,Table5[Division]),),0)),"")</f>
        <v>#ERROR!</v>
      </c>
    </row>
    <row r="167" ht="15.75" customHeight="1">
      <c r="A167" s="99" t="str">
        <f t="shared" si="1"/>
        <v>#REF!</v>
      </c>
      <c r="D167" s="1" t="str">
        <f>IFERROR(INDEX(Table5[Division],MATCH(0,INDEX(COUNTIF($D$3:D166,Table5[Division]),),0)),"")</f>
        <v>#ERROR!</v>
      </c>
    </row>
    <row r="168" ht="15.75" customHeight="1">
      <c r="A168" s="99" t="str">
        <f t="shared" si="1"/>
        <v>#REF!</v>
      </c>
      <c r="D168" s="1" t="str">
        <f>IFERROR(INDEX(Table5[Division],MATCH(0,INDEX(COUNTIF($D$3:D167,Table5[Division]),),0)),"")</f>
        <v>#ERROR!</v>
      </c>
    </row>
    <row r="169" ht="15.75" customHeight="1">
      <c r="A169" s="99" t="str">
        <f t="shared" si="1"/>
        <v>#REF!</v>
      </c>
      <c r="D169" s="1" t="str">
        <f>IFERROR(INDEX(Table5[Division],MATCH(0,INDEX(COUNTIF($D$3:D168,Table5[Division]),),0)),"")</f>
        <v>#ERROR!</v>
      </c>
    </row>
    <row r="170" ht="15.75" customHeight="1">
      <c r="A170" s="99" t="str">
        <f t="shared" si="1"/>
        <v>#REF!</v>
      </c>
      <c r="D170" s="1" t="str">
        <f>IFERROR(INDEX(Table5[Division],MATCH(0,INDEX(COUNTIF($D$3:D169,Table5[Division]),),0)),"")</f>
        <v>#ERROR!</v>
      </c>
    </row>
    <row r="171" ht="15.75" customHeight="1">
      <c r="A171" s="99" t="str">
        <f t="shared" si="1"/>
        <v>#REF!</v>
      </c>
      <c r="D171" s="1" t="str">
        <f>IFERROR(INDEX(Table5[Division],MATCH(0,INDEX(COUNTIF($D$3:D170,Table5[Division]),),0)),"")</f>
        <v>#ERROR!</v>
      </c>
    </row>
    <row r="172" ht="15.75" customHeight="1">
      <c r="A172" s="99" t="str">
        <f t="shared" si="1"/>
        <v>#REF!</v>
      </c>
      <c r="D172" s="1" t="str">
        <f>IFERROR(INDEX(Table5[Division],MATCH(0,INDEX(COUNTIF($D$3:D171,Table5[Division]),),0)),"")</f>
        <v>#ERROR!</v>
      </c>
    </row>
    <row r="173" ht="15.75" customHeight="1">
      <c r="A173" s="99" t="str">
        <f t="shared" si="1"/>
        <v>#REF!</v>
      </c>
      <c r="D173" s="1" t="str">
        <f>IFERROR(INDEX(Table5[Division],MATCH(0,INDEX(COUNTIF($D$3:D172,Table5[Division]),),0)),"")</f>
        <v>#ERROR!</v>
      </c>
    </row>
    <row r="174" ht="15.75" customHeight="1">
      <c r="A174" s="99" t="str">
        <f t="shared" si="1"/>
        <v>#REF!</v>
      </c>
      <c r="D174" s="1" t="str">
        <f>IFERROR(INDEX(Table5[Division],MATCH(0,INDEX(COUNTIF($D$3:D173,Table5[Division]),),0)),"")</f>
        <v>#ERROR!</v>
      </c>
    </row>
    <row r="175" ht="15.75" customHeight="1">
      <c r="A175" s="99" t="str">
        <f t="shared" si="1"/>
        <v>#REF!</v>
      </c>
      <c r="D175" s="1" t="str">
        <f>IFERROR(INDEX(Table5[Division],MATCH(0,INDEX(COUNTIF($D$3:D174,Table5[Division]),),0)),"")</f>
        <v>#ERROR!</v>
      </c>
    </row>
    <row r="176" ht="15.75" customHeight="1">
      <c r="A176" s="99" t="str">
        <f t="shared" si="1"/>
        <v>#REF!</v>
      </c>
      <c r="D176" s="1" t="str">
        <f>IFERROR(INDEX(Table5[Division],MATCH(0,INDEX(COUNTIF($D$3:D175,Table5[Division]),),0)),"")</f>
        <v>#ERROR!</v>
      </c>
    </row>
    <row r="177" ht="15.75" customHeight="1">
      <c r="A177" s="99" t="str">
        <f t="shared" si="1"/>
        <v>#REF!</v>
      </c>
      <c r="D177" s="1" t="str">
        <f>IFERROR(INDEX(Table5[Division],MATCH(0,INDEX(COUNTIF($D$3:D176,Table5[Division]),),0)),"")</f>
        <v>#ERROR!</v>
      </c>
    </row>
    <row r="178" ht="15.75" customHeight="1">
      <c r="A178" s="99" t="str">
        <f t="shared" si="1"/>
        <v>#REF!</v>
      </c>
      <c r="D178" s="1" t="str">
        <f>IFERROR(INDEX(Table5[Division],MATCH(0,INDEX(COUNTIF($D$3:D177,Table5[Division]),),0)),"")</f>
        <v>#ERROR!</v>
      </c>
    </row>
    <row r="179" ht="15.75" customHeight="1">
      <c r="A179" s="99" t="str">
        <f t="shared" si="1"/>
        <v>#REF!</v>
      </c>
      <c r="D179" s="1" t="str">
        <f>IFERROR(INDEX(Table5[Division],MATCH(0,INDEX(COUNTIF($D$3:D178,Table5[Division]),),0)),"")</f>
        <v>#ERROR!</v>
      </c>
    </row>
    <row r="180" ht="15.75" customHeight="1">
      <c r="A180" s="99" t="str">
        <f t="shared" si="1"/>
        <v>#REF!</v>
      </c>
      <c r="D180" s="1" t="str">
        <f>IFERROR(INDEX(Table5[Division],MATCH(0,INDEX(COUNTIF($D$3:D179,Table5[Division]),),0)),"")</f>
        <v>#ERROR!</v>
      </c>
    </row>
    <row r="181" ht="15.75" customHeight="1">
      <c r="A181" s="99" t="str">
        <f t="shared" si="1"/>
        <v>#REF!</v>
      </c>
      <c r="D181" s="1" t="str">
        <f>IFERROR(INDEX(Table5[Division],MATCH(0,INDEX(COUNTIF($D$3:D180,Table5[Division]),),0)),"")</f>
        <v>#ERROR!</v>
      </c>
    </row>
    <row r="182" ht="15.75" customHeight="1">
      <c r="A182" s="99" t="str">
        <f t="shared" si="1"/>
        <v>#REF!</v>
      </c>
      <c r="D182" s="1" t="str">
        <f>IFERROR(INDEX(Table5[Division],MATCH(0,INDEX(COUNTIF($D$3:D181,Table5[Division]),),0)),"")</f>
        <v>#ERROR!</v>
      </c>
    </row>
    <row r="183" ht="15.75" customHeight="1">
      <c r="A183" s="99" t="str">
        <f t="shared" si="1"/>
        <v>#REF!</v>
      </c>
      <c r="D183" s="1" t="str">
        <f>IFERROR(INDEX(Table5[Division],MATCH(0,INDEX(COUNTIF($D$3:D182,Table5[Division]),),0)),"")</f>
        <v>#ERROR!</v>
      </c>
    </row>
    <row r="184" ht="15.75" customHeight="1">
      <c r="A184" s="99" t="str">
        <f t="shared" si="1"/>
        <v>#REF!</v>
      </c>
      <c r="D184" s="1" t="str">
        <f>IFERROR(INDEX(Table5[Division],MATCH(0,INDEX(COUNTIF($D$3:D183,Table5[Division]),),0)),"")</f>
        <v>#ERROR!</v>
      </c>
    </row>
    <row r="185" ht="15.75" customHeight="1">
      <c r="A185" s="99" t="str">
        <f t="shared" si="1"/>
        <v>#REF!</v>
      </c>
      <c r="D185" s="1" t="str">
        <f>IFERROR(INDEX(Table5[Division],MATCH(0,INDEX(COUNTIF($D$3:D184,Table5[Division]),),0)),"")</f>
        <v>#ERROR!</v>
      </c>
    </row>
    <row r="186" ht="15.75" customHeight="1">
      <c r="A186" s="99" t="str">
        <f t="shared" si="1"/>
        <v>#REF!</v>
      </c>
      <c r="D186" s="1" t="str">
        <f>IFERROR(INDEX(Table5[Division],MATCH(0,INDEX(COUNTIF($D$3:D185,Table5[Division]),),0)),"")</f>
        <v>#ERROR!</v>
      </c>
    </row>
    <row r="187" ht="15.75" customHeight="1">
      <c r="A187" s="99" t="str">
        <f t="shared" si="1"/>
        <v>#REF!</v>
      </c>
      <c r="D187" s="1" t="str">
        <f>IFERROR(INDEX(Table5[Division],MATCH(0,INDEX(COUNTIF($D$3:D186,Table5[Division]),),0)),"")</f>
        <v>#ERROR!</v>
      </c>
    </row>
    <row r="188" ht="15.75" customHeight="1">
      <c r="A188" s="99" t="str">
        <f t="shared" si="1"/>
        <v>#REF!</v>
      </c>
      <c r="D188" s="1" t="str">
        <f>IFERROR(INDEX(Table5[Division],MATCH(0,INDEX(COUNTIF($D$3:D187,Table5[Division]),),0)),"")</f>
        <v>#ERROR!</v>
      </c>
    </row>
    <row r="189" ht="15.75" customHeight="1">
      <c r="A189" s="99" t="str">
        <f t="shared" si="1"/>
        <v>#REF!</v>
      </c>
      <c r="D189" s="1" t="str">
        <f>IFERROR(INDEX(Table5[Division],MATCH(0,INDEX(COUNTIF($D$3:D188,Table5[Division]),),0)),"")</f>
        <v>#ERROR!</v>
      </c>
    </row>
    <row r="190" ht="15.75" customHeight="1">
      <c r="A190" s="99" t="str">
        <f t="shared" si="1"/>
        <v>#REF!</v>
      </c>
      <c r="D190" s="1" t="str">
        <f>IFERROR(INDEX(Table5[Division],MATCH(0,INDEX(COUNTIF($D$3:D189,Table5[Division]),),0)),"")</f>
        <v>#ERROR!</v>
      </c>
    </row>
    <row r="191" ht="15.75" customHeight="1">
      <c r="A191" s="99" t="str">
        <f t="shared" si="1"/>
        <v>#REF!</v>
      </c>
      <c r="D191" s="1" t="str">
        <f>IFERROR(INDEX(Table5[Division],MATCH(0,INDEX(COUNTIF($D$3:D190,Table5[Division]),),0)),"")</f>
        <v>#ERROR!</v>
      </c>
    </row>
    <row r="192" ht="15.75" customHeight="1">
      <c r="A192" s="99" t="str">
        <f t="shared" si="1"/>
        <v>#REF!</v>
      </c>
      <c r="D192" s="1" t="str">
        <f>IFERROR(INDEX(Table5[Division],MATCH(0,INDEX(COUNTIF($D$3:D191,Table5[Division]),),0)),"")</f>
        <v>#ERROR!</v>
      </c>
    </row>
    <row r="193" ht="15.75" customHeight="1">
      <c r="A193" s="99" t="str">
        <f t="shared" si="1"/>
        <v>#REF!</v>
      </c>
      <c r="D193" s="1" t="str">
        <f>IFERROR(INDEX(Table5[Division],MATCH(0,INDEX(COUNTIF($D$3:D192,Table5[Division]),),0)),"")</f>
        <v>#ERROR!</v>
      </c>
    </row>
    <row r="194" ht="15.75" customHeight="1">
      <c r="A194" s="99" t="str">
        <f t="shared" si="1"/>
        <v>#REF!</v>
      </c>
      <c r="D194" s="1" t="str">
        <f>IFERROR(INDEX(Table5[Division],MATCH(0,INDEX(COUNTIF($D$3:D193,Table5[Division]),),0)),"")</f>
        <v>#ERROR!</v>
      </c>
    </row>
    <row r="195" ht="15.75" customHeight="1">
      <c r="A195" s="99" t="str">
        <f t="shared" si="1"/>
        <v>#REF!</v>
      </c>
      <c r="D195" s="1" t="str">
        <f>IFERROR(INDEX(Table5[Division],MATCH(0,INDEX(COUNTIF($D$3:D194,Table5[Division]),),0)),"")</f>
        <v>#ERROR!</v>
      </c>
    </row>
    <row r="196" ht="15.75" customHeight="1">
      <c r="A196" s="99" t="str">
        <f t="shared" si="1"/>
        <v>#REF!</v>
      </c>
      <c r="D196" s="1" t="str">
        <f>IFERROR(INDEX(Table5[Division],MATCH(0,INDEX(COUNTIF($D$3:D195,Table5[Division]),),0)),"")</f>
        <v>#ERROR!</v>
      </c>
    </row>
    <row r="197" ht="15.75" customHeight="1">
      <c r="A197" s="99" t="str">
        <f t="shared" si="1"/>
        <v>#REF!</v>
      </c>
      <c r="D197" s="1" t="str">
        <f>IFERROR(INDEX(Table5[Division],MATCH(0,INDEX(COUNTIF($D$3:D196,Table5[Division]),),0)),"")</f>
        <v>#ERROR!</v>
      </c>
    </row>
    <row r="198" ht="15.75" customHeight="1">
      <c r="A198" s="99" t="str">
        <f t="shared" si="1"/>
        <v>#REF!</v>
      </c>
      <c r="D198" s="1" t="str">
        <f>IFERROR(INDEX(Table5[Division],MATCH(0,INDEX(COUNTIF($D$3:D197,Table5[Division]),),0)),"")</f>
        <v>#ERROR!</v>
      </c>
    </row>
    <row r="199" ht="15.75" customHeight="1">
      <c r="A199" s="99" t="str">
        <f t="shared" si="1"/>
        <v>#REF!</v>
      </c>
      <c r="D199" s="1" t="str">
        <f>IFERROR(INDEX(Table5[Division],MATCH(0,INDEX(COUNTIF($D$3:D198,Table5[Division]),),0)),"")</f>
        <v>#ERROR!</v>
      </c>
    </row>
    <row r="200" ht="15.75" customHeight="1">
      <c r="A200" s="99" t="str">
        <f t="shared" si="1"/>
        <v>#REF!</v>
      </c>
      <c r="D200" s="1" t="str">
        <f>IFERROR(INDEX(Table5[Division],MATCH(0,INDEX(COUNTIF($D$3:D199,Table5[Division]),),0)),"")</f>
        <v>#ERROR!</v>
      </c>
    </row>
    <row r="201" ht="15.75" customHeight="1">
      <c r="A201" s="99" t="str">
        <f t="shared" si="1"/>
        <v>#REF!</v>
      </c>
      <c r="D201" s="1" t="str">
        <f>IFERROR(INDEX(Table5[Division],MATCH(0,INDEX(COUNTIF($D$3:D200,Table5[Division]),),0)),"")</f>
        <v>#ERROR!</v>
      </c>
    </row>
    <row r="202" ht="15.75" customHeight="1">
      <c r="A202" s="99" t="str">
        <f t="shared" si="1"/>
        <v>#REF!</v>
      </c>
      <c r="D202" s="1" t="str">
        <f>IFERROR(INDEX(Table5[Division],MATCH(0,INDEX(COUNTIF($D$3:D201,Table5[Division]),),0)),"")</f>
        <v>#ERROR!</v>
      </c>
    </row>
    <row r="203" ht="15.75" customHeight="1">
      <c r="A203" s="99" t="str">
        <f t="shared" si="1"/>
        <v>#REF!</v>
      </c>
      <c r="D203" s="1" t="str">
        <f>IFERROR(INDEX(Table5[Division],MATCH(0,INDEX(COUNTIF($D$3:D202,Table5[Division]),),0)),"")</f>
        <v>#ERROR!</v>
      </c>
    </row>
    <row r="204" ht="15.75" customHeight="1">
      <c r="A204" s="99" t="str">
        <f t="shared" si="1"/>
        <v>#REF!</v>
      </c>
      <c r="D204" s="1" t="str">
        <f>IFERROR(INDEX(Table5[Division],MATCH(0,INDEX(COUNTIF($D$3:D203,Table5[Division]),),0)),"")</f>
        <v>#ERROR!</v>
      </c>
    </row>
    <row r="205" ht="15.75" customHeight="1">
      <c r="A205" s="99" t="str">
        <f t="shared" si="1"/>
        <v>#REF!</v>
      </c>
      <c r="D205" s="1" t="str">
        <f>IFERROR(INDEX(Table5[Division],MATCH(0,INDEX(COUNTIF($D$3:D204,Table5[Division]),),0)),"")</f>
        <v>#ERROR!</v>
      </c>
    </row>
    <row r="206" ht="15.75" customHeight="1">
      <c r="A206" s="99" t="str">
        <f t="shared" si="1"/>
        <v>#REF!</v>
      </c>
      <c r="D206" s="1" t="str">
        <f>IFERROR(INDEX(Table5[Division],MATCH(0,INDEX(COUNTIF($D$3:D205,Table5[Division]),),0)),"")</f>
        <v>#ERROR!</v>
      </c>
    </row>
    <row r="207" ht="15.75" customHeight="1">
      <c r="A207" s="99" t="str">
        <f t="shared" si="1"/>
        <v>#REF!</v>
      </c>
      <c r="D207" s="1" t="str">
        <f>IFERROR(INDEX(Table5[Division],MATCH(0,INDEX(COUNTIF($D$3:D206,Table5[Division]),),0)),"")</f>
        <v>#ERROR!</v>
      </c>
    </row>
    <row r="208" ht="15.75" customHeight="1">
      <c r="A208" s="99" t="str">
        <f t="shared" si="1"/>
        <v>#REF!</v>
      </c>
      <c r="D208" s="1" t="str">
        <f>IFERROR(INDEX(Table5[Division],MATCH(0,INDEX(COUNTIF($D$3:D207,Table5[Division]),),0)),"")</f>
        <v>#ERROR!</v>
      </c>
    </row>
    <row r="209" ht="15.75" customHeight="1">
      <c r="A209" s="99" t="str">
        <f t="shared" si="1"/>
        <v>#REF!</v>
      </c>
      <c r="D209" s="1" t="str">
        <f>IFERROR(INDEX(Table5[Division],MATCH(0,INDEX(COUNTIF($D$3:D208,Table5[Division]),),0)),"")</f>
        <v>#ERROR!</v>
      </c>
    </row>
    <row r="210" ht="15.75" customHeight="1">
      <c r="A210" s="99" t="str">
        <f t="shared" si="1"/>
        <v>#REF!</v>
      </c>
      <c r="D210" s="1" t="str">
        <f>IFERROR(INDEX(Table5[Division],MATCH(0,INDEX(COUNTIF($D$3:D209,Table5[Division]),),0)),"")</f>
        <v>#ERROR!</v>
      </c>
    </row>
    <row r="211" ht="15.75" customHeight="1">
      <c r="A211" s="99" t="str">
        <f t="shared" si="1"/>
        <v>#REF!</v>
      </c>
      <c r="D211" s="1" t="str">
        <f>IFERROR(INDEX(Table5[Division],MATCH(0,INDEX(COUNTIF($D$3:D210,Table5[Division]),),0)),"")</f>
        <v>#ERROR!</v>
      </c>
    </row>
    <row r="212" ht="15.75" customHeight="1">
      <c r="A212" s="99" t="str">
        <f t="shared" si="1"/>
        <v>#REF!</v>
      </c>
      <c r="D212" s="1" t="str">
        <f>IFERROR(INDEX(Table5[Division],MATCH(0,INDEX(COUNTIF($D$3:D211,Table5[Division]),),0)),"")</f>
        <v>#ERROR!</v>
      </c>
    </row>
    <row r="213" ht="15.75" customHeight="1">
      <c r="A213" s="99" t="str">
        <f t="shared" si="1"/>
        <v>#REF!</v>
      </c>
      <c r="D213" s="1" t="str">
        <f>IFERROR(INDEX(Table5[Division],MATCH(0,INDEX(COUNTIF($D$3:D212,Table5[Division]),),0)),"")</f>
        <v>#ERROR!</v>
      </c>
    </row>
    <row r="214" ht="15.75" customHeight="1">
      <c r="A214" s="99" t="str">
        <f t="shared" si="1"/>
        <v>#REF!</v>
      </c>
      <c r="D214" s="1" t="str">
        <f>IFERROR(INDEX(Table5[Division],MATCH(0,INDEX(COUNTIF($D$3:D213,Table5[Division]),),0)),"")</f>
        <v>#ERROR!</v>
      </c>
    </row>
    <row r="215" ht="15.75" customHeight="1">
      <c r="A215" s="99" t="str">
        <f t="shared" si="1"/>
        <v>#REF!</v>
      </c>
      <c r="D215" s="1" t="str">
        <f>IFERROR(INDEX(Table5[Division],MATCH(0,INDEX(COUNTIF($D$3:D214,Table5[Division]),),0)),"")</f>
        <v>#ERROR!</v>
      </c>
    </row>
    <row r="216" ht="15.75" customHeight="1">
      <c r="A216" s="99" t="str">
        <f t="shared" si="1"/>
        <v>#REF!</v>
      </c>
      <c r="D216" s="1" t="str">
        <f>IFERROR(INDEX(Table5[Division],MATCH(0,INDEX(COUNTIF($D$3:D215,Table5[Division]),),0)),"")</f>
        <v>#ERROR!</v>
      </c>
    </row>
    <row r="217" ht="15.75" customHeight="1">
      <c r="A217" s="99" t="str">
        <f t="shared" si="1"/>
        <v>#REF!</v>
      </c>
      <c r="D217" s="1" t="str">
        <f>IFERROR(INDEX(Table5[Division],MATCH(0,INDEX(COUNTIF($D$3:D216,Table5[Division]),),0)),"")</f>
        <v>#ERROR!</v>
      </c>
    </row>
    <row r="218" ht="15.75" customHeight="1">
      <c r="A218" s="99" t="str">
        <f t="shared" si="1"/>
        <v>#REF!</v>
      </c>
      <c r="D218" s="1" t="str">
        <f>IFERROR(INDEX(Table5[Division],MATCH(0,INDEX(COUNTIF($D$3:D217,Table5[Division]),),0)),"")</f>
        <v>#ERROR!</v>
      </c>
    </row>
    <row r="219" ht="15.75" customHeight="1">
      <c r="A219" s="99" t="str">
        <f t="shared" si="1"/>
        <v>#REF!</v>
      </c>
      <c r="D219" s="1" t="str">
        <f>IFERROR(INDEX(Table5[Division],MATCH(0,INDEX(COUNTIF($D$3:D218,Table5[Division]),),0)),"")</f>
        <v>#ERROR!</v>
      </c>
    </row>
    <row r="220" ht="15.75" customHeight="1">
      <c r="A220" s="99" t="str">
        <f t="shared" si="1"/>
        <v>#REF!</v>
      </c>
      <c r="D220" s="1" t="str">
        <f>IFERROR(INDEX(Table5[Division],MATCH(0,INDEX(COUNTIF($D$3:D219,Table5[Division]),),0)),"")</f>
        <v>#ERROR!</v>
      </c>
    </row>
    <row r="221" ht="15.75" customHeight="1">
      <c r="A221" s="99" t="str">
        <f t="shared" si="1"/>
        <v>#REF!</v>
      </c>
      <c r="D221" s="1" t="str">
        <f>IFERROR(INDEX(Table5[Division],MATCH(0,INDEX(COUNTIF($D$3:D220,Table5[Division]),),0)),"")</f>
        <v>#ERROR!</v>
      </c>
    </row>
    <row r="222" ht="15.75" customHeight="1">
      <c r="A222" s="99" t="str">
        <f t="shared" si="1"/>
        <v>#REF!</v>
      </c>
      <c r="D222" s="1" t="str">
        <f>IFERROR(INDEX(Table5[Division],MATCH(0,INDEX(COUNTIF($D$3:D221,Table5[Division]),),0)),"")</f>
        <v>#ERROR!</v>
      </c>
    </row>
    <row r="223" ht="15.75" customHeight="1">
      <c r="A223" s="99" t="str">
        <f t="shared" si="1"/>
        <v>#REF!</v>
      </c>
      <c r="D223" s="1" t="str">
        <f>IFERROR(INDEX(Table5[Division],MATCH(0,INDEX(COUNTIF($D$3:D222,Table5[Division]),),0)),"")</f>
        <v>#ERROR!</v>
      </c>
    </row>
    <row r="224" ht="15.75" customHeight="1">
      <c r="A224" s="99" t="str">
        <f t="shared" si="1"/>
        <v>#REF!</v>
      </c>
      <c r="D224" s="1" t="str">
        <f>IFERROR(INDEX(Table5[Division],MATCH(0,INDEX(COUNTIF($D$3:D223,Table5[Division]),),0)),"")</f>
        <v>#ERROR!</v>
      </c>
    </row>
    <row r="225" ht="15.75" customHeight="1">
      <c r="A225" s="99" t="str">
        <f t="shared" si="1"/>
        <v>#REF!</v>
      </c>
      <c r="D225" s="1" t="str">
        <f>IFERROR(INDEX(Table5[Division],MATCH(0,INDEX(COUNTIF($D$3:D224,Table5[Division]),),0)),"")</f>
        <v>#ERROR!</v>
      </c>
    </row>
    <row r="226" ht="15.75" customHeight="1">
      <c r="A226" s="99" t="str">
        <f t="shared" si="1"/>
        <v>#REF!</v>
      </c>
      <c r="D226" s="1" t="str">
        <f>IFERROR(INDEX(Table5[Division],MATCH(0,INDEX(COUNTIF($D$3:D225,Table5[Division]),),0)),"")</f>
        <v>#ERROR!</v>
      </c>
    </row>
    <row r="227" ht="15.75" customHeight="1">
      <c r="A227" s="99" t="str">
        <f t="shared" si="1"/>
        <v>#REF!</v>
      </c>
      <c r="D227" s="1" t="str">
        <f>IFERROR(INDEX(Table5[Division],MATCH(0,INDEX(COUNTIF($D$3:D226,Table5[Division]),),0)),"")</f>
        <v>#ERROR!</v>
      </c>
    </row>
    <row r="228" ht="15.75" customHeight="1">
      <c r="A228" s="99" t="str">
        <f t="shared" si="1"/>
        <v>#REF!</v>
      </c>
      <c r="D228" s="1" t="str">
        <f>IFERROR(INDEX(Table5[Division],MATCH(0,INDEX(COUNTIF($D$3:D227,Table5[Division]),),0)),"")</f>
        <v>#ERROR!</v>
      </c>
    </row>
    <row r="229" ht="15.75" customHeight="1">
      <c r="A229" s="99" t="str">
        <f t="shared" si="1"/>
        <v>#REF!</v>
      </c>
      <c r="D229" s="1" t="str">
        <f>IFERROR(INDEX(Table5[Division],MATCH(0,INDEX(COUNTIF($D$3:D228,Table5[Division]),),0)),"")</f>
        <v>#ERROR!</v>
      </c>
    </row>
    <row r="230" ht="15.75" customHeight="1">
      <c r="A230" s="99" t="str">
        <f t="shared" si="1"/>
        <v>#REF!</v>
      </c>
      <c r="D230" s="1" t="str">
        <f>IFERROR(INDEX(Table5[Division],MATCH(0,INDEX(COUNTIF($D$3:D229,Table5[Division]),),0)),"")</f>
        <v>#ERROR!</v>
      </c>
    </row>
    <row r="231" ht="15.75" customHeight="1">
      <c r="A231" s="99" t="str">
        <f t="shared" si="1"/>
        <v>#REF!</v>
      </c>
      <c r="D231" s="1" t="str">
        <f>IFERROR(INDEX(Table5[Division],MATCH(0,INDEX(COUNTIF($D$3:D230,Table5[Division]),),0)),"")</f>
        <v>#ERROR!</v>
      </c>
    </row>
    <row r="232" ht="15.75" customHeight="1">
      <c r="A232" s="99" t="str">
        <f t="shared" si="1"/>
        <v>#REF!</v>
      </c>
      <c r="D232" s="1" t="str">
        <f>IFERROR(INDEX(Table5[Division],MATCH(0,INDEX(COUNTIF($D$3:D231,Table5[Division]),),0)),"")</f>
        <v>#ERROR!</v>
      </c>
    </row>
    <row r="233" ht="15.75" customHeight="1">
      <c r="A233" s="99" t="str">
        <f t="shared" si="1"/>
        <v>#REF!</v>
      </c>
      <c r="D233" s="1" t="str">
        <f>IFERROR(INDEX(Table5[Division],MATCH(0,INDEX(COUNTIF($D$3:D232,Table5[Division]),),0)),"")</f>
        <v>#ERROR!</v>
      </c>
    </row>
    <row r="234" ht="15.75" customHeight="1">
      <c r="A234" s="99" t="str">
        <f t="shared" si="1"/>
        <v>#REF!</v>
      </c>
      <c r="D234" s="1" t="str">
        <f>IFERROR(INDEX(Table5[Division],MATCH(0,INDEX(COUNTIF($D$3:D233,Table5[Division]),),0)),"")</f>
        <v>#ERROR!</v>
      </c>
    </row>
    <row r="235" ht="15.75" customHeight="1">
      <c r="A235" s="99" t="str">
        <f t="shared" si="1"/>
        <v>#REF!</v>
      </c>
      <c r="D235" s="1" t="str">
        <f>IFERROR(INDEX(Table5[Division],MATCH(0,INDEX(COUNTIF($D$3:D234,Table5[Division]),),0)),"")</f>
        <v>#ERROR!</v>
      </c>
    </row>
    <row r="236" ht="15.75" customHeight="1">
      <c r="A236" s="99" t="str">
        <f t="shared" si="1"/>
        <v>#REF!</v>
      </c>
      <c r="D236" s="1" t="str">
        <f>IFERROR(INDEX(Table5[Division],MATCH(0,INDEX(COUNTIF($D$3:D235,Table5[Division]),),0)),"")</f>
        <v>#ERROR!</v>
      </c>
    </row>
    <row r="237" ht="15.75" customHeight="1">
      <c r="A237" s="99" t="str">
        <f t="shared" si="1"/>
        <v>#REF!</v>
      </c>
      <c r="D237" s="1" t="str">
        <f>IFERROR(INDEX(Table5[Division],MATCH(0,INDEX(COUNTIF($D$3:D236,Table5[Division]),),0)),"")</f>
        <v>#ERROR!</v>
      </c>
    </row>
    <row r="238" ht="15.75" customHeight="1">
      <c r="A238" s="99" t="str">
        <f t="shared" si="1"/>
        <v>#REF!</v>
      </c>
      <c r="D238" s="1" t="str">
        <f>IFERROR(INDEX(Table5[Division],MATCH(0,INDEX(COUNTIF($D$3:D237,Table5[Division]),),0)),"")</f>
        <v>#ERROR!</v>
      </c>
    </row>
    <row r="239" ht="15.75" customHeight="1">
      <c r="A239" s="99" t="str">
        <f t="shared" si="1"/>
        <v>#REF!</v>
      </c>
      <c r="D239" s="1" t="str">
        <f>IFERROR(INDEX(Table5[Division],MATCH(0,INDEX(COUNTIF($D$3:D238,Table5[Division]),),0)),"")</f>
        <v>#ERROR!</v>
      </c>
    </row>
    <row r="240" ht="15.75" customHeight="1">
      <c r="A240" s="99" t="str">
        <f t="shared" si="1"/>
        <v>#REF!</v>
      </c>
      <c r="D240" s="1" t="str">
        <f>IFERROR(INDEX(Table5[Division],MATCH(0,INDEX(COUNTIF($D$3:D239,Table5[Division]),),0)),"")</f>
        <v>#ERROR!</v>
      </c>
    </row>
    <row r="241" ht="15.75" customHeight="1">
      <c r="A241" s="99" t="str">
        <f t="shared" si="1"/>
        <v>#REF!</v>
      </c>
      <c r="D241" s="1" t="str">
        <f>IFERROR(INDEX(Table5[Division],MATCH(0,INDEX(COUNTIF($D$3:D240,Table5[Division]),),0)),"")</f>
        <v>#ERROR!</v>
      </c>
    </row>
    <row r="242" ht="15.75" customHeight="1">
      <c r="A242" s="99" t="str">
        <f t="shared" si="1"/>
        <v>#REF!</v>
      </c>
      <c r="D242" s="1" t="str">
        <f>IFERROR(INDEX(Table5[Division],MATCH(0,INDEX(COUNTIF($D$3:D241,Table5[Division]),),0)),"")</f>
        <v>#ERROR!</v>
      </c>
    </row>
    <row r="243" ht="15.75" customHeight="1">
      <c r="A243" s="99" t="str">
        <f t="shared" si="1"/>
        <v>#REF!</v>
      </c>
      <c r="D243" s="1" t="str">
        <f>IFERROR(INDEX(Table5[Division],MATCH(0,INDEX(COUNTIF($D$3:D242,Table5[Division]),),0)),"")</f>
        <v>#ERROR!</v>
      </c>
    </row>
    <row r="244" ht="15.75" customHeight="1">
      <c r="A244" s="99" t="str">
        <f t="shared" si="1"/>
        <v>#REF!</v>
      </c>
      <c r="D244" s="1" t="str">
        <f>IFERROR(INDEX(Table5[Division],MATCH(0,INDEX(COUNTIF($D$3:D243,Table5[Division]),),0)),"")</f>
        <v>#ERROR!</v>
      </c>
    </row>
    <row r="245" ht="15.75" customHeight="1">
      <c r="A245" s="99" t="str">
        <f t="shared" si="1"/>
        <v>#REF!</v>
      </c>
      <c r="D245" s="1" t="str">
        <f>IFERROR(INDEX(Table5[Division],MATCH(0,INDEX(COUNTIF($D$3:D244,Table5[Division]),),0)),"")</f>
        <v>#ERROR!</v>
      </c>
    </row>
    <row r="246" ht="15.75" customHeight="1">
      <c r="A246" s="99" t="str">
        <f t="shared" si="1"/>
        <v>#REF!</v>
      </c>
      <c r="D246" s="1" t="str">
        <f>IFERROR(INDEX(Table5[Division],MATCH(0,INDEX(COUNTIF($D$3:D245,Table5[Division]),),0)),"")</f>
        <v>#ERROR!</v>
      </c>
    </row>
    <row r="247" ht="15.75" customHeight="1">
      <c r="A247" s="99" t="str">
        <f t="shared" si="1"/>
        <v>#REF!</v>
      </c>
      <c r="D247" s="1" t="str">
        <f>IFERROR(INDEX(Table5[Division],MATCH(0,INDEX(COUNTIF($D$3:D246,Table5[Division]),),0)),"")</f>
        <v>#ERROR!</v>
      </c>
    </row>
    <row r="248" ht="15.75" customHeight="1">
      <c r="A248" s="99" t="str">
        <f t="shared" si="1"/>
        <v>#REF!</v>
      </c>
      <c r="D248" s="1" t="str">
        <f>IFERROR(INDEX(Table5[Division],MATCH(0,INDEX(COUNTIF($D$3:D247,Table5[Division]),),0)),"")</f>
        <v>#ERROR!</v>
      </c>
    </row>
    <row r="249" ht="15.75" customHeight="1">
      <c r="A249" s="99" t="str">
        <f t="shared" si="1"/>
        <v>#REF!</v>
      </c>
      <c r="D249" s="1" t="str">
        <f>IFERROR(INDEX(Table5[Division],MATCH(0,INDEX(COUNTIF($D$3:D248,Table5[Division]),),0)),"")</f>
        <v>#ERROR!</v>
      </c>
    </row>
    <row r="250" ht="15.75" customHeight="1">
      <c r="A250" s="99" t="str">
        <f t="shared" si="1"/>
        <v>#REF!</v>
      </c>
      <c r="D250" s="1" t="str">
        <f>IFERROR(INDEX(Table5[Division],MATCH(0,INDEX(COUNTIF($D$3:D249,Table5[Division]),),0)),"")</f>
        <v>#ERROR!</v>
      </c>
    </row>
    <row r="251" ht="15.75" customHeight="1">
      <c r="A251" s="99" t="str">
        <f t="shared" si="1"/>
        <v>#REF!</v>
      </c>
      <c r="D251" s="1" t="str">
        <f>IFERROR(INDEX(Table5[Division],MATCH(0,INDEX(COUNTIF($D$3:D250,Table5[Division]),),0)),"")</f>
        <v>#ERROR!</v>
      </c>
    </row>
    <row r="252" ht="15.75" customHeight="1">
      <c r="A252" s="99" t="str">
        <f t="shared" si="1"/>
        <v>#REF!</v>
      </c>
      <c r="D252" s="1" t="str">
        <f>IFERROR(INDEX(Table5[Division],MATCH(0,INDEX(COUNTIF($D$3:D251,Table5[Division]),),0)),"")</f>
        <v>#ERROR!</v>
      </c>
    </row>
    <row r="253" ht="15.75" customHeight="1">
      <c r="A253" s="99" t="str">
        <f t="shared" si="1"/>
        <v>#REF!</v>
      </c>
      <c r="D253" s="1" t="str">
        <f>IFERROR(INDEX(Table5[Division],MATCH(0,INDEX(COUNTIF($D$3:D252,Table5[Division]),),0)),"")</f>
        <v>#ERROR!</v>
      </c>
    </row>
    <row r="254" ht="15.75" customHeight="1">
      <c r="A254" s="99" t="str">
        <f t="shared" si="1"/>
        <v>#REF!</v>
      </c>
      <c r="D254" s="1" t="str">
        <f>IFERROR(INDEX(Table5[Division],MATCH(0,INDEX(COUNTIF($D$3:D253,Table5[Division]),),0)),"")</f>
        <v>#ERROR!</v>
      </c>
    </row>
    <row r="255" ht="15.75" customHeight="1">
      <c r="A255" s="99" t="str">
        <f t="shared" si="1"/>
        <v>#REF!</v>
      </c>
      <c r="D255" s="1" t="str">
        <f>IFERROR(INDEX(Table5[Division],MATCH(0,INDEX(COUNTIF($D$3:D254,Table5[Division]),),0)),"")</f>
        <v>#ERROR!</v>
      </c>
    </row>
    <row r="256" ht="15.75" customHeight="1">
      <c r="A256" s="99" t="str">
        <f t="shared" si="1"/>
        <v>#REF!</v>
      </c>
      <c r="D256" s="1" t="str">
        <f>IFERROR(INDEX(Table5[Division],MATCH(0,INDEX(COUNTIF($D$3:D255,Table5[Division]),),0)),"")</f>
        <v>#ERROR!</v>
      </c>
    </row>
    <row r="257" ht="15.75" customHeight="1">
      <c r="A257" s="99" t="str">
        <f t="shared" si="1"/>
        <v>#REF!</v>
      </c>
      <c r="D257" s="1" t="str">
        <f>IFERROR(INDEX(Table5[Division],MATCH(0,INDEX(COUNTIF($D$3:D256,Table5[Division]),),0)),"")</f>
        <v>#ERROR!</v>
      </c>
    </row>
    <row r="258" ht="15.75" customHeight="1">
      <c r="A258" s="99" t="str">
        <f t="shared" si="1"/>
        <v>#REF!</v>
      </c>
      <c r="D258" s="1" t="str">
        <f>IFERROR(INDEX(Table5[Division],MATCH(0,INDEX(COUNTIF($D$3:D257,Table5[Division]),),0)),"")</f>
        <v>#ERROR!</v>
      </c>
    </row>
    <row r="259" ht="15.75" customHeight="1">
      <c r="A259" s="99" t="str">
        <f t="shared" si="1"/>
        <v>#REF!</v>
      </c>
      <c r="D259" s="1" t="str">
        <f>IFERROR(INDEX(Table5[Division],MATCH(0,INDEX(COUNTIF($D$3:D258,Table5[Division]),),0)),"")</f>
        <v>#ERROR!</v>
      </c>
    </row>
    <row r="260" ht="15.75" customHeight="1">
      <c r="A260" s="99" t="str">
        <f t="shared" si="1"/>
        <v>#REF!</v>
      </c>
      <c r="D260" s="1" t="str">
        <f>IFERROR(INDEX(Table5[Division],MATCH(0,INDEX(COUNTIF($D$3:D259,Table5[Division]),),0)),"")</f>
        <v>#ERROR!</v>
      </c>
    </row>
    <row r="261" ht="15.75" customHeight="1">
      <c r="A261" s="99" t="str">
        <f t="shared" si="1"/>
        <v>#REF!</v>
      </c>
      <c r="D261" s="1" t="str">
        <f>IFERROR(INDEX(Table5[Division],MATCH(0,INDEX(COUNTIF($D$3:D260,Table5[Division]),),0)),"")</f>
        <v>#ERROR!</v>
      </c>
    </row>
    <row r="262" ht="15.75" customHeight="1">
      <c r="A262" s="99" t="str">
        <f t="shared" si="1"/>
        <v>#REF!</v>
      </c>
      <c r="D262" s="1" t="str">
        <f>IFERROR(INDEX(Table5[Division],MATCH(0,INDEX(COUNTIF($D$3:D261,Table5[Division]),),0)),"")</f>
        <v>#ERROR!</v>
      </c>
    </row>
    <row r="263" ht="15.75" customHeight="1">
      <c r="A263" s="99" t="str">
        <f t="shared" si="1"/>
        <v>#REF!</v>
      </c>
      <c r="D263" s="1" t="str">
        <f>IFERROR(INDEX(Table5[Division],MATCH(0,INDEX(COUNTIF($D$3:D262,Table5[Division]),),0)),"")</f>
        <v>#ERROR!</v>
      </c>
    </row>
    <row r="264" ht="15.75" customHeight="1">
      <c r="A264" s="99" t="str">
        <f t="shared" si="1"/>
        <v>#REF!</v>
      </c>
      <c r="D264" s="1" t="str">
        <f>IFERROR(INDEX(Table5[Division],MATCH(0,INDEX(COUNTIF($D$3:D263,Table5[Division]),),0)),"")</f>
        <v>#ERROR!</v>
      </c>
    </row>
    <row r="265" ht="15.75" customHeight="1">
      <c r="A265" s="99" t="str">
        <f t="shared" si="1"/>
        <v>#REF!</v>
      </c>
      <c r="D265" s="1" t="str">
        <f>IFERROR(INDEX(Table5[Division],MATCH(0,INDEX(COUNTIF($D$3:D264,Table5[Division]),),0)),"")</f>
        <v>#ERROR!</v>
      </c>
    </row>
    <row r="266" ht="15.75" customHeight="1">
      <c r="A266" s="99" t="str">
        <f t="shared" si="1"/>
        <v>#REF!</v>
      </c>
      <c r="D266" s="1" t="str">
        <f>IFERROR(INDEX(Table5[Division],MATCH(0,INDEX(COUNTIF($D$3:D265,Table5[Division]),),0)),"")</f>
        <v>#ERROR!</v>
      </c>
    </row>
    <row r="267" ht="15.75" customHeight="1">
      <c r="A267" s="99" t="str">
        <f t="shared" si="1"/>
        <v>#REF!</v>
      </c>
      <c r="D267" s="1" t="str">
        <f>IFERROR(INDEX(Table5[Division],MATCH(0,INDEX(COUNTIF($D$3:D266,Table5[Division]),),0)),"")</f>
        <v>#ERROR!</v>
      </c>
    </row>
    <row r="268" ht="15.75" customHeight="1">
      <c r="A268" s="99" t="str">
        <f t="shared" si="1"/>
        <v>#REF!</v>
      </c>
      <c r="D268" s="1" t="str">
        <f>IFERROR(INDEX(Table5[Division],MATCH(0,INDEX(COUNTIF($D$3:D267,Table5[Division]),),0)),"")</f>
        <v>#ERROR!</v>
      </c>
    </row>
    <row r="269" ht="15.75" customHeight="1">
      <c r="A269" s="99" t="str">
        <f t="shared" si="1"/>
        <v>#REF!</v>
      </c>
      <c r="D269" s="1" t="str">
        <f>IFERROR(INDEX(Table5[Division],MATCH(0,INDEX(COUNTIF($D$3:D268,Table5[Division]),),0)),"")</f>
        <v>#ERROR!</v>
      </c>
    </row>
    <row r="270" ht="15.75" customHeight="1">
      <c r="A270" s="99" t="str">
        <f t="shared" si="1"/>
        <v>#REF!</v>
      </c>
      <c r="D270" s="1" t="str">
        <f>IFERROR(INDEX(Table5[Division],MATCH(0,INDEX(COUNTIF($D$3:D269,Table5[Division]),),0)),"")</f>
        <v>#ERROR!</v>
      </c>
    </row>
    <row r="271" ht="15.75" customHeight="1">
      <c r="A271" s="99" t="str">
        <f t="shared" si="1"/>
        <v>#REF!</v>
      </c>
      <c r="D271" s="1" t="str">
        <f>IFERROR(INDEX(Table5[Division],MATCH(0,INDEX(COUNTIF($D$3:D270,Table5[Division]),),0)),"")</f>
        <v>#ERROR!</v>
      </c>
    </row>
    <row r="272" ht="15.75" customHeight="1">
      <c r="A272" s="99" t="str">
        <f t="shared" si="1"/>
        <v>#REF!</v>
      </c>
      <c r="D272" s="1" t="str">
        <f>IFERROR(INDEX(Table5[Division],MATCH(0,INDEX(COUNTIF($D$3:D271,Table5[Division]),),0)),"")</f>
        <v>#ERROR!</v>
      </c>
    </row>
    <row r="273" ht="15.75" customHeight="1">
      <c r="A273" s="99" t="str">
        <f t="shared" si="1"/>
        <v>#REF!</v>
      </c>
      <c r="D273" s="1" t="str">
        <f>IFERROR(INDEX(Table5[Division],MATCH(0,INDEX(COUNTIF($D$3:D272,Table5[Division]),),0)),"")</f>
        <v>#ERROR!</v>
      </c>
    </row>
    <row r="274" ht="15.75" customHeight="1">
      <c r="A274" s="99" t="str">
        <f t="shared" si="1"/>
        <v>#REF!</v>
      </c>
      <c r="D274" s="1" t="str">
        <f>IFERROR(INDEX(Table5[Division],MATCH(0,INDEX(COUNTIF($D$3:D273,Table5[Division]),),0)),"")</f>
        <v>#ERROR!</v>
      </c>
    </row>
    <row r="275" ht="15.75" customHeight="1">
      <c r="A275" s="99" t="str">
        <f t="shared" si="1"/>
        <v>#REF!</v>
      </c>
      <c r="D275" s="1" t="str">
        <f>IFERROR(INDEX(Table5[Division],MATCH(0,INDEX(COUNTIF($D$3:D274,Table5[Division]),),0)),"")</f>
        <v>#ERROR!</v>
      </c>
    </row>
    <row r="276" ht="15.75" customHeight="1">
      <c r="A276" s="99" t="str">
        <f t="shared" si="1"/>
        <v>#REF!</v>
      </c>
      <c r="D276" s="1" t="str">
        <f>IFERROR(INDEX(Table5[Division],MATCH(0,INDEX(COUNTIF($D$3:D275,Table5[Division]),),0)),"")</f>
        <v>#ERROR!</v>
      </c>
    </row>
    <row r="277" ht="15.75" customHeight="1">
      <c r="A277" s="99" t="str">
        <f t="shared" si="1"/>
        <v>#REF!</v>
      </c>
      <c r="D277" s="1" t="str">
        <f>IFERROR(INDEX(Table5[Division],MATCH(0,INDEX(COUNTIF($D$3:D276,Table5[Division]),),0)),"")</f>
        <v>#ERROR!</v>
      </c>
    </row>
    <row r="278" ht="15.75" customHeight="1">
      <c r="A278" s="99" t="str">
        <f t="shared" si="1"/>
        <v>#REF!</v>
      </c>
      <c r="D278" s="1" t="str">
        <f>IFERROR(INDEX(Table5[Division],MATCH(0,INDEX(COUNTIF($D$3:D277,Table5[Division]),),0)),"")</f>
        <v>#ERROR!</v>
      </c>
    </row>
    <row r="279" ht="15.75" customHeight="1">
      <c r="A279" s="99" t="str">
        <f t="shared" si="1"/>
        <v>#REF!</v>
      </c>
      <c r="D279" s="1" t="str">
        <f>IFERROR(INDEX(Table5[Division],MATCH(0,INDEX(COUNTIF($D$3:D278,Table5[Division]),),0)),"")</f>
        <v>#ERROR!</v>
      </c>
    </row>
    <row r="280" ht="15.75" customHeight="1">
      <c r="A280" s="99" t="str">
        <f t="shared" si="1"/>
        <v>#REF!</v>
      </c>
      <c r="D280" s="1" t="str">
        <f>IFERROR(INDEX(Table5[Division],MATCH(0,INDEX(COUNTIF($D$3:D279,Table5[Division]),),0)),"")</f>
        <v>#ERROR!</v>
      </c>
    </row>
    <row r="281" ht="15.75" customHeight="1">
      <c r="A281" s="99" t="str">
        <f t="shared" si="1"/>
        <v>#REF!</v>
      </c>
      <c r="D281" s="1" t="str">
        <f>IFERROR(INDEX(Table5[Division],MATCH(0,INDEX(COUNTIF($D$3:D280,Table5[Division]),),0)),"")</f>
        <v>#ERROR!</v>
      </c>
    </row>
    <row r="282" ht="15.75" customHeight="1">
      <c r="A282" s="99" t="str">
        <f t="shared" si="1"/>
        <v>#REF!</v>
      </c>
      <c r="D282" s="1" t="str">
        <f>IFERROR(INDEX(Table5[Division],MATCH(0,INDEX(COUNTIF($D$3:D281,Table5[Division]),),0)),"")</f>
        <v>#ERROR!</v>
      </c>
    </row>
    <row r="283" ht="15.75" customHeight="1">
      <c r="A283" s="99" t="str">
        <f t="shared" si="1"/>
        <v>#REF!</v>
      </c>
      <c r="D283" s="1" t="str">
        <f>IFERROR(INDEX(Table5[Division],MATCH(0,INDEX(COUNTIF($D$3:D282,Table5[Division]),),0)),"")</f>
        <v>#ERROR!</v>
      </c>
    </row>
    <row r="284" ht="15.75" customHeight="1">
      <c r="A284" s="99" t="str">
        <f t="shared" si="1"/>
        <v>#REF!</v>
      </c>
      <c r="D284" s="1" t="str">
        <f>IFERROR(INDEX(Table5[Division],MATCH(0,INDEX(COUNTIF($D$3:D283,Table5[Division]),),0)),"")</f>
        <v>#ERROR!</v>
      </c>
    </row>
    <row r="285" ht="15.75" customHeight="1">
      <c r="A285" s="99" t="str">
        <f t="shared" si="1"/>
        <v>#REF!</v>
      </c>
      <c r="D285" s="1" t="str">
        <f>IFERROR(INDEX(Table5[Division],MATCH(0,INDEX(COUNTIF($D$3:D284,Table5[Division]),),0)),"")</f>
        <v>#ERROR!</v>
      </c>
    </row>
    <row r="286" ht="15.75" customHeight="1">
      <c r="A286" s="99" t="str">
        <f t="shared" si="1"/>
        <v>#REF!</v>
      </c>
      <c r="D286" s="1" t="str">
        <f>IFERROR(INDEX(Table5[Division],MATCH(0,INDEX(COUNTIF($D$3:D285,Table5[Division]),),0)),"")</f>
        <v>#ERROR!</v>
      </c>
    </row>
    <row r="287" ht="15.75" customHeight="1">
      <c r="A287" s="99" t="str">
        <f t="shared" si="1"/>
        <v>#REF!</v>
      </c>
      <c r="D287" s="1" t="str">
        <f>IFERROR(INDEX(Table5[Division],MATCH(0,INDEX(COUNTIF($D$3:D286,Table5[Division]),),0)),"")</f>
        <v>#ERROR!</v>
      </c>
    </row>
    <row r="288" ht="15.75" customHeight="1">
      <c r="A288" s="99" t="str">
        <f t="shared" si="1"/>
        <v>#REF!</v>
      </c>
      <c r="D288" s="1" t="str">
        <f>IFERROR(INDEX(Table5[Division],MATCH(0,INDEX(COUNTIF($D$3:D287,Table5[Division]),),0)),"")</f>
        <v>#ERROR!</v>
      </c>
    </row>
    <row r="289" ht="15.75" customHeight="1">
      <c r="A289" s="99" t="str">
        <f t="shared" si="1"/>
        <v>#REF!</v>
      </c>
      <c r="D289" s="1" t="str">
        <f>IFERROR(INDEX(Table5[Division],MATCH(0,INDEX(COUNTIF($D$3:D288,Table5[Division]),),0)),"")</f>
        <v>#ERROR!</v>
      </c>
    </row>
    <row r="290" ht="15.75" customHeight="1">
      <c r="A290" s="99" t="str">
        <f t="shared" si="1"/>
        <v>#REF!</v>
      </c>
      <c r="D290" s="1" t="str">
        <f>IFERROR(INDEX(Table5[Division],MATCH(0,INDEX(COUNTIF($D$3:D289,Table5[Division]),),0)),"")</f>
        <v>#ERROR!</v>
      </c>
    </row>
    <row r="291" ht="15.75" customHeight="1">
      <c r="A291" s="99" t="str">
        <f t="shared" si="1"/>
        <v>#REF!</v>
      </c>
      <c r="D291" s="1" t="str">
        <f>IFERROR(INDEX(Table5[Division],MATCH(0,INDEX(COUNTIF($D$3:D290,Table5[Division]),),0)),"")</f>
        <v>#ERROR!</v>
      </c>
    </row>
    <row r="292" ht="15.75" customHeight="1">
      <c r="A292" s="99" t="str">
        <f t="shared" si="1"/>
        <v>#REF!</v>
      </c>
      <c r="D292" s="1" t="str">
        <f>IFERROR(INDEX(Table5[Division],MATCH(0,INDEX(COUNTIF($D$3:D291,Table5[Division]),),0)),"")</f>
        <v>#ERROR!</v>
      </c>
    </row>
    <row r="293" ht="15.75" customHeight="1">
      <c r="A293" s="99" t="str">
        <f t="shared" si="1"/>
        <v>#REF!</v>
      </c>
      <c r="D293" s="1" t="str">
        <f>IFERROR(INDEX(Table5[Division],MATCH(0,INDEX(COUNTIF($D$3:D292,Table5[Division]),),0)),"")</f>
        <v>#ERROR!</v>
      </c>
    </row>
    <row r="294" ht="15.75" customHeight="1">
      <c r="A294" s="99" t="str">
        <f t="shared" si="1"/>
        <v>#REF!</v>
      </c>
      <c r="D294" s="1" t="str">
        <f>IFERROR(INDEX(Table5[Division],MATCH(0,INDEX(COUNTIF($D$3:D293,Table5[Division]),),0)),"")</f>
        <v>#ERROR!</v>
      </c>
    </row>
    <row r="295" ht="15.75" customHeight="1">
      <c r="A295" s="99" t="str">
        <f t="shared" si="1"/>
        <v>#REF!</v>
      </c>
      <c r="D295" s="1" t="str">
        <f>IFERROR(INDEX(Table5[Division],MATCH(0,INDEX(COUNTIF($D$3:D294,Table5[Division]),),0)),"")</f>
        <v>#ERROR!</v>
      </c>
    </row>
    <row r="296" ht="15.75" customHeight="1">
      <c r="A296" s="99" t="str">
        <f t="shared" si="1"/>
        <v>#REF!</v>
      </c>
      <c r="D296" s="1" t="str">
        <f>IFERROR(INDEX(Table5[Division],MATCH(0,INDEX(COUNTIF($D$3:D295,Table5[Division]),),0)),"")</f>
        <v>#ERROR!</v>
      </c>
    </row>
    <row r="297" ht="15.75" customHeight="1">
      <c r="A297" s="99" t="str">
        <f t="shared" si="1"/>
        <v>#REF!</v>
      </c>
      <c r="D297" s="1" t="str">
        <f>IFERROR(INDEX(Table5[Division],MATCH(0,INDEX(COUNTIF($D$3:D296,Table5[Division]),),0)),"")</f>
        <v>#ERROR!</v>
      </c>
    </row>
    <row r="298" ht="15.75" customHeight="1">
      <c r="A298" s="99" t="str">
        <f t="shared" si="1"/>
        <v>#REF!</v>
      </c>
      <c r="D298" s="1" t="str">
        <f>IFERROR(INDEX(Table5[Division],MATCH(0,INDEX(COUNTIF($D$3:D297,Table5[Division]),),0)),"")</f>
        <v>#ERROR!</v>
      </c>
    </row>
    <row r="299" ht="15.75" customHeight="1">
      <c r="A299" s="99" t="str">
        <f t="shared" si="1"/>
        <v>#REF!</v>
      </c>
      <c r="D299" s="1" t="str">
        <f>IFERROR(INDEX(Table5[Division],MATCH(0,INDEX(COUNTIF($D$3:D298,Table5[Division]),),0)),"")</f>
        <v>#ERROR!</v>
      </c>
    </row>
    <row r="300" ht="15.75" customHeight="1">
      <c r="A300" s="99" t="str">
        <f t="shared" si="1"/>
        <v>#REF!</v>
      </c>
      <c r="D300" s="1" t="str">
        <f>IFERROR(INDEX(Table5[Division],MATCH(0,INDEX(COUNTIF($D$3:D299,Table5[Division]),),0)),"")</f>
        <v>#ERROR!</v>
      </c>
    </row>
    <row r="301" ht="15.75" customHeight="1">
      <c r="A301" s="99" t="str">
        <f t="shared" si="1"/>
        <v>#REF!</v>
      </c>
      <c r="D301" s="1" t="str">
        <f>IFERROR(INDEX(Table5[Division],MATCH(0,INDEX(COUNTIF($D$3:D300,Table5[Division]),),0)),"")</f>
        <v>#ERROR!</v>
      </c>
    </row>
    <row r="302" ht="15.75" customHeight="1">
      <c r="A302" s="99" t="str">
        <f t="shared" si="1"/>
        <v>#REF!</v>
      </c>
      <c r="D302" s="1" t="str">
        <f>IFERROR(INDEX(Table5[Division],MATCH(0,INDEX(COUNTIF($D$3:D301,Table5[Division]),),0)),"")</f>
        <v>#ERROR!</v>
      </c>
    </row>
    <row r="303" ht="15.75" customHeight="1">
      <c r="A303" s="99" t="str">
        <f t="shared" si="1"/>
        <v>#REF!</v>
      </c>
      <c r="D303" s="1" t="str">
        <f>IFERROR(INDEX(Table5[Division],MATCH(0,INDEX(COUNTIF($D$3:D302,Table5[Division]),),0)),"")</f>
        <v>#ERROR!</v>
      </c>
    </row>
    <row r="304" ht="15.75" customHeight="1">
      <c r="A304" s="99" t="str">
        <f t="shared" si="1"/>
        <v>#REF!</v>
      </c>
      <c r="D304" s="1" t="str">
        <f>IFERROR(INDEX(Table5[Division],MATCH(0,INDEX(COUNTIF($D$3:D303,Table5[Division]),),0)),"")</f>
        <v>#ERROR!</v>
      </c>
    </row>
    <row r="305" ht="15.75" customHeight="1">
      <c r="A305" s="99" t="str">
        <f t="shared" si="1"/>
        <v>#REF!</v>
      </c>
      <c r="D305" s="1" t="str">
        <f>IFERROR(INDEX(Table5[Division],MATCH(0,INDEX(COUNTIF($D$3:D304,Table5[Division]),),0)),"")</f>
        <v>#ERROR!</v>
      </c>
    </row>
    <row r="306" ht="15.75" customHeight="1">
      <c r="A306" s="99" t="str">
        <f t="shared" si="1"/>
        <v>#REF!</v>
      </c>
      <c r="D306" s="1" t="str">
        <f>IFERROR(INDEX(Table5[Division],MATCH(0,INDEX(COUNTIF($D$3:D305,Table5[Division]),),0)),"")</f>
        <v>#ERROR!</v>
      </c>
    </row>
    <row r="307" ht="15.75" customHeight="1">
      <c r="A307" s="99" t="str">
        <f t="shared" si="1"/>
        <v>#REF!</v>
      </c>
      <c r="D307" s="1" t="str">
        <f>IFERROR(INDEX(Table5[Division],MATCH(0,INDEX(COUNTIF($D$3:D306,Table5[Division]),),0)),"")</f>
        <v>#ERROR!</v>
      </c>
    </row>
    <row r="308" ht="15.75" customHeight="1">
      <c r="A308" s="99" t="str">
        <f t="shared" si="1"/>
        <v>#REF!</v>
      </c>
      <c r="D308" s="1" t="str">
        <f>IFERROR(INDEX(Table5[Division],MATCH(0,INDEX(COUNTIF($D$3:D307,Table5[Division]),),0)),"")</f>
        <v>#ERROR!</v>
      </c>
    </row>
    <row r="309" ht="15.75" customHeight="1">
      <c r="A309" s="99" t="str">
        <f t="shared" si="1"/>
        <v>#REF!</v>
      </c>
      <c r="D309" s="1" t="str">
        <f>IFERROR(INDEX(Table5[Division],MATCH(0,INDEX(COUNTIF($D$3:D308,Table5[Division]),),0)),"")</f>
        <v>#ERROR!</v>
      </c>
    </row>
    <row r="310" ht="15.75" customHeight="1">
      <c r="A310" s="99" t="str">
        <f t="shared" si="1"/>
        <v>#REF!</v>
      </c>
      <c r="D310" s="1" t="str">
        <f>IFERROR(INDEX(Table5[Division],MATCH(0,INDEX(COUNTIF($D$3:D309,Table5[Division]),),0)),"")</f>
        <v>#ERROR!</v>
      </c>
    </row>
    <row r="311" ht="15.75" customHeight="1">
      <c r="A311" s="99" t="str">
        <f t="shared" si="1"/>
        <v>#REF!</v>
      </c>
      <c r="D311" s="1" t="str">
        <f>IFERROR(INDEX(Table5[Division],MATCH(0,INDEX(COUNTIF($D$3:D310,Table5[Division]),),0)),"")</f>
        <v>#ERROR!</v>
      </c>
    </row>
    <row r="312" ht="15.75" customHeight="1">
      <c r="A312" s="99" t="str">
        <f t="shared" si="1"/>
        <v>#REF!</v>
      </c>
      <c r="D312" s="1" t="str">
        <f>IFERROR(INDEX(Table5[Division],MATCH(0,INDEX(COUNTIF($D$3:D311,Table5[Division]),),0)),"")</f>
        <v>#ERROR!</v>
      </c>
    </row>
    <row r="313" ht="15.75" customHeight="1">
      <c r="A313" s="99" t="str">
        <f t="shared" si="1"/>
        <v>#REF!</v>
      </c>
      <c r="D313" s="1" t="str">
        <f>IFERROR(INDEX(Table5[Division],MATCH(0,INDEX(COUNTIF($D$3:D312,Table5[Division]),),0)),"")</f>
        <v>#ERROR!</v>
      </c>
    </row>
    <row r="314" ht="15.75" customHeight="1">
      <c r="A314" s="99" t="str">
        <f t="shared" si="1"/>
        <v>#REF!</v>
      </c>
      <c r="D314" s="1" t="str">
        <f>IFERROR(INDEX(Table5[Division],MATCH(0,INDEX(COUNTIF($D$3:D313,Table5[Division]),),0)),"")</f>
        <v>#ERROR!</v>
      </c>
    </row>
    <row r="315" ht="15.75" customHeight="1">
      <c r="A315" s="99" t="str">
        <f t="shared" si="1"/>
        <v>#REF!</v>
      </c>
      <c r="D315" s="1" t="str">
        <f>IFERROR(INDEX(Table5[Division],MATCH(0,INDEX(COUNTIF($D$3:D314,Table5[Division]),),0)),"")</f>
        <v>#ERROR!</v>
      </c>
    </row>
    <row r="316" ht="15.75" customHeight="1">
      <c r="A316" s="99" t="str">
        <f t="shared" si="1"/>
        <v>#REF!</v>
      </c>
      <c r="D316" s="1" t="str">
        <f>IFERROR(INDEX(Table5[Division],MATCH(0,INDEX(COUNTIF($D$3:D315,Table5[Division]),),0)),"")</f>
        <v>#ERROR!</v>
      </c>
    </row>
    <row r="317" ht="15.75" customHeight="1">
      <c r="A317" s="99" t="str">
        <f t="shared" si="1"/>
        <v>#REF!</v>
      </c>
      <c r="D317" s="1" t="str">
        <f>IFERROR(INDEX(Table5[Division],MATCH(0,INDEX(COUNTIF($D$3:D316,Table5[Division]),),0)),"")</f>
        <v>#ERROR!</v>
      </c>
    </row>
    <row r="318" ht="15.75" customHeight="1">
      <c r="A318" s="99" t="str">
        <f t="shared" si="1"/>
        <v>#REF!</v>
      </c>
      <c r="D318" s="1" t="str">
        <f>IFERROR(INDEX(Table5[Division],MATCH(0,INDEX(COUNTIF($D$3:D317,Table5[Division]),),0)),"")</f>
        <v>#ERROR!</v>
      </c>
    </row>
    <row r="319" ht="15.75" customHeight="1">
      <c r="A319" s="99" t="str">
        <f t="shared" si="1"/>
        <v>#REF!</v>
      </c>
      <c r="D319" s="1" t="str">
        <f>IFERROR(INDEX(Table5[Division],MATCH(0,INDEX(COUNTIF($D$3:D318,Table5[Division]),),0)),"")</f>
        <v>#ERROR!</v>
      </c>
    </row>
    <row r="320" ht="15.75" customHeight="1">
      <c r="A320" s="99" t="str">
        <f t="shared" si="1"/>
        <v>#REF!</v>
      </c>
      <c r="D320" s="1" t="str">
        <f>IFERROR(INDEX(Table5[Division],MATCH(0,INDEX(COUNTIF($D$3:D319,Table5[Division]),),0)),"")</f>
        <v>#ERROR!</v>
      </c>
    </row>
    <row r="321" ht="15.75" customHeight="1">
      <c r="A321" s="99" t="str">
        <f t="shared" si="1"/>
        <v>#REF!</v>
      </c>
      <c r="D321" s="1" t="str">
        <f>IFERROR(INDEX(Table5[Division],MATCH(0,INDEX(COUNTIF($D$3:D320,Table5[Division]),),0)),"")</f>
        <v>#ERROR!</v>
      </c>
    </row>
    <row r="322" ht="15.75" customHeight="1">
      <c r="A322" s="99" t="str">
        <f t="shared" si="1"/>
        <v>#REF!</v>
      </c>
      <c r="D322" s="1" t="str">
        <f>IFERROR(INDEX(Table5[Division],MATCH(0,INDEX(COUNTIF($D$3:D321,Table5[Division]),),0)),"")</f>
        <v>#ERROR!</v>
      </c>
    </row>
    <row r="323" ht="15.75" customHeight="1">
      <c r="A323" s="99" t="str">
        <f t="shared" si="1"/>
        <v>#REF!</v>
      </c>
      <c r="D323" s="1" t="str">
        <f>IFERROR(INDEX(Table5[Division],MATCH(0,INDEX(COUNTIF($D$3:D322,Table5[Division]),),0)),"")</f>
        <v>#ERROR!</v>
      </c>
    </row>
    <row r="324" ht="15.75" customHeight="1">
      <c r="A324" s="99" t="str">
        <f t="shared" si="1"/>
        <v>#REF!</v>
      </c>
      <c r="D324" s="1" t="str">
        <f>IFERROR(INDEX(Table5[Division],MATCH(0,INDEX(COUNTIF($D$3:D323,Table5[Division]),),0)),"")</f>
        <v>#ERROR!</v>
      </c>
    </row>
    <row r="325" ht="15.75" customHeight="1">
      <c r="A325" s="99" t="str">
        <f t="shared" si="1"/>
        <v>#REF!</v>
      </c>
      <c r="D325" s="1" t="str">
        <f>IFERROR(INDEX(Table5[Division],MATCH(0,INDEX(COUNTIF($D$3:D324,Table5[Division]),),0)),"")</f>
        <v>#ERROR!</v>
      </c>
    </row>
    <row r="326" ht="15.75" customHeight="1">
      <c r="A326" s="99" t="str">
        <f t="shared" si="1"/>
        <v>#REF!</v>
      </c>
      <c r="D326" s="1" t="str">
        <f>IFERROR(INDEX(Table5[Division],MATCH(0,INDEX(COUNTIF($D$3:D325,Table5[Division]),),0)),"")</f>
        <v>#ERROR!</v>
      </c>
    </row>
    <row r="327" ht="15.75" customHeight="1">
      <c r="A327" s="99" t="str">
        <f t="shared" si="1"/>
        <v>#REF!</v>
      </c>
      <c r="D327" s="1" t="str">
        <f>IFERROR(INDEX(Table5[Division],MATCH(0,INDEX(COUNTIF($D$3:D326,Table5[Division]),),0)),"")</f>
        <v>#ERROR!</v>
      </c>
    </row>
    <row r="328" ht="15.75" customHeight="1">
      <c r="A328" s="99" t="str">
        <f t="shared" si="1"/>
        <v>#REF!</v>
      </c>
      <c r="D328" s="1" t="str">
        <f>IFERROR(INDEX(Table5[Division],MATCH(0,INDEX(COUNTIF($D$3:D327,Table5[Division]),),0)),"")</f>
        <v>#ERROR!</v>
      </c>
    </row>
    <row r="329" ht="15.75" customHeight="1">
      <c r="A329" s="99" t="str">
        <f t="shared" si="1"/>
        <v>#REF!</v>
      </c>
      <c r="D329" s="1" t="str">
        <f>IFERROR(INDEX(Table5[Division],MATCH(0,INDEX(COUNTIF($D$3:D328,Table5[Division]),),0)),"")</f>
        <v>#ERROR!</v>
      </c>
    </row>
    <row r="330" ht="15.75" customHeight="1">
      <c r="A330" s="99" t="str">
        <f t="shared" si="1"/>
        <v>#REF!</v>
      </c>
      <c r="D330" s="1" t="str">
        <f>IFERROR(INDEX(Table5[Division],MATCH(0,INDEX(COUNTIF($D$3:D329,Table5[Division]),),0)),"")</f>
        <v>#ERROR!</v>
      </c>
    </row>
    <row r="331" ht="15.75" customHeight="1">
      <c r="A331" s="99" t="str">
        <f t="shared" si="1"/>
        <v>#REF!</v>
      </c>
      <c r="D331" s="1" t="str">
        <f>IFERROR(INDEX(Table5[Division],MATCH(0,INDEX(COUNTIF($D$3:D330,Table5[Division]),),0)),"")</f>
        <v>#ERROR!</v>
      </c>
    </row>
    <row r="332" ht="15.75" customHeight="1">
      <c r="A332" s="99" t="str">
        <f t="shared" si="1"/>
        <v>#REF!</v>
      </c>
      <c r="D332" s="1" t="str">
        <f>IFERROR(INDEX(Table5[Division],MATCH(0,INDEX(COUNTIF($D$3:D331,Table5[Division]),),0)),"")</f>
        <v>#ERROR!</v>
      </c>
    </row>
    <row r="333" ht="15.75" customHeight="1">
      <c r="A333" s="99" t="str">
        <f t="shared" si="1"/>
        <v>#REF!</v>
      </c>
      <c r="D333" s="1" t="str">
        <f>IFERROR(INDEX(Table5[Division],MATCH(0,INDEX(COUNTIF($D$3:D332,Table5[Division]),),0)),"")</f>
        <v>#ERROR!</v>
      </c>
    </row>
    <row r="334" ht="15.75" customHeight="1">
      <c r="A334" s="99" t="str">
        <f t="shared" si="1"/>
        <v>#REF!</v>
      </c>
      <c r="D334" s="1" t="str">
        <f>IFERROR(INDEX(Table5[Division],MATCH(0,INDEX(COUNTIF($D$3:D333,Table5[Division]),),0)),"")</f>
        <v>#ERROR!</v>
      </c>
    </row>
    <row r="335" ht="15.75" customHeight="1">
      <c r="A335" s="99" t="str">
        <f t="shared" si="1"/>
        <v>#REF!</v>
      </c>
      <c r="D335" s="1" t="str">
        <f>IFERROR(INDEX(Table5[Division],MATCH(0,INDEX(COUNTIF($D$3:D334,Table5[Division]),),0)),"")</f>
        <v>#ERROR!</v>
      </c>
    </row>
    <row r="336" ht="15.75" customHeight="1">
      <c r="A336" s="99" t="str">
        <f t="shared" si="1"/>
        <v>#REF!</v>
      </c>
      <c r="D336" s="1" t="str">
        <f>IFERROR(INDEX(Table5[Division],MATCH(0,INDEX(COUNTIF($D$3:D335,Table5[Division]),),0)),"")</f>
        <v>#ERROR!</v>
      </c>
    </row>
    <row r="337" ht="15.75" customHeight="1">
      <c r="A337" s="99" t="str">
        <f t="shared" si="1"/>
        <v>#REF!</v>
      </c>
      <c r="D337" s="1" t="str">
        <f>IFERROR(INDEX(Table5[Division],MATCH(0,INDEX(COUNTIF($D$3:D336,Table5[Division]),),0)),"")</f>
        <v>#ERROR!</v>
      </c>
    </row>
    <row r="338" ht="15.75" customHeight="1">
      <c r="A338" s="99" t="str">
        <f t="shared" si="1"/>
        <v>#REF!</v>
      </c>
      <c r="D338" s="1" t="str">
        <f>IFERROR(INDEX(Table5[Division],MATCH(0,INDEX(COUNTIF($D$3:D337,Table5[Division]),),0)),"")</f>
        <v>#ERROR!</v>
      </c>
    </row>
    <row r="339" ht="15.75" customHeight="1">
      <c r="A339" s="99" t="str">
        <f t="shared" si="1"/>
        <v>#REF!</v>
      </c>
      <c r="D339" s="1" t="str">
        <f>IFERROR(INDEX(Table5[Division],MATCH(0,INDEX(COUNTIF($D$3:D338,Table5[Division]),),0)),"")</f>
        <v>#ERROR!</v>
      </c>
    </row>
    <row r="340" ht="15.75" customHeight="1">
      <c r="A340" s="99" t="str">
        <f t="shared" si="1"/>
        <v>#REF!</v>
      </c>
      <c r="D340" s="1" t="str">
        <f>IFERROR(INDEX(Table5[Division],MATCH(0,INDEX(COUNTIF($D$3:D339,Table5[Division]),),0)),"")</f>
        <v>#ERROR!</v>
      </c>
    </row>
    <row r="341" ht="15.75" customHeight="1">
      <c r="A341" s="99" t="str">
        <f t="shared" si="1"/>
        <v>#REF!</v>
      </c>
      <c r="D341" s="1" t="str">
        <f>IFERROR(INDEX(Table5[Division],MATCH(0,INDEX(COUNTIF($D$3:D340,Table5[Division]),),0)),"")</f>
        <v>#ERROR!</v>
      </c>
    </row>
    <row r="342" ht="15.75" customHeight="1">
      <c r="A342" s="99" t="str">
        <f t="shared" si="1"/>
        <v>#REF!</v>
      </c>
      <c r="D342" s="1" t="str">
        <f>IFERROR(INDEX(Table5[Division],MATCH(0,INDEX(COUNTIF($D$3:D341,Table5[Division]),),0)),"")</f>
        <v>#ERROR!</v>
      </c>
    </row>
    <row r="343" ht="15.75" customHeight="1">
      <c r="A343" s="99" t="str">
        <f t="shared" si="1"/>
        <v>#REF!</v>
      </c>
      <c r="D343" s="1" t="str">
        <f>IFERROR(INDEX(Table5[Division],MATCH(0,INDEX(COUNTIF($D$3:D342,Table5[Division]),),0)),"")</f>
        <v>#ERROR!</v>
      </c>
    </row>
    <row r="344" ht="15.75" customHeight="1">
      <c r="A344" s="99" t="str">
        <f t="shared" si="1"/>
        <v>#REF!</v>
      </c>
      <c r="D344" s="1" t="str">
        <f>IFERROR(INDEX(Table5[Division],MATCH(0,INDEX(COUNTIF($D$3:D343,Table5[Division]),),0)),"")</f>
        <v>#ERROR!</v>
      </c>
    </row>
    <row r="345" ht="15.75" customHeight="1">
      <c r="A345" s="99" t="str">
        <f t="shared" si="1"/>
        <v>#REF!</v>
      </c>
      <c r="D345" s="1" t="str">
        <f>IFERROR(INDEX(Table5[Division],MATCH(0,INDEX(COUNTIF($D$3:D344,Table5[Division]),),0)),"")</f>
        <v>#ERROR!</v>
      </c>
    </row>
    <row r="346" ht="15.75" customHeight="1">
      <c r="A346" s="99" t="str">
        <f t="shared" si="1"/>
        <v>#REF!</v>
      </c>
      <c r="D346" s="1" t="str">
        <f>IFERROR(INDEX(Table5[Division],MATCH(0,INDEX(COUNTIF($D$3:D345,Table5[Division]),),0)),"")</f>
        <v>#ERROR!</v>
      </c>
    </row>
    <row r="347" ht="15.75" customHeight="1">
      <c r="A347" s="99" t="str">
        <f t="shared" si="1"/>
        <v>#REF!</v>
      </c>
      <c r="D347" s="1" t="str">
        <f>IFERROR(INDEX(Table5[Division],MATCH(0,INDEX(COUNTIF($D$3:D346,Table5[Division]),),0)),"")</f>
        <v>#ERROR!</v>
      </c>
    </row>
    <row r="348" ht="15.75" customHeight="1">
      <c r="A348" s="99" t="str">
        <f t="shared" si="1"/>
        <v>#REF!</v>
      </c>
      <c r="D348" s="1" t="str">
        <f>IFERROR(INDEX(Table5[Division],MATCH(0,INDEX(COUNTIF($D$3:D347,Table5[Division]),),0)),"")</f>
        <v>#ERROR!</v>
      </c>
    </row>
    <row r="349" ht="15.75" customHeight="1">
      <c r="A349" s="99" t="str">
        <f t="shared" si="1"/>
        <v>#REF!</v>
      </c>
      <c r="D349" s="1" t="str">
        <f>IFERROR(INDEX(Table5[Division],MATCH(0,INDEX(COUNTIF($D$3:D348,Table5[Division]),),0)),"")</f>
        <v>#ERROR!</v>
      </c>
    </row>
    <row r="350" ht="15.75" customHeight="1">
      <c r="A350" s="99" t="str">
        <f t="shared" si="1"/>
        <v>#REF!</v>
      </c>
      <c r="D350" s="1" t="str">
        <f>IFERROR(INDEX(Table5[Division],MATCH(0,INDEX(COUNTIF($D$3:D349,Table5[Division]),),0)),"")</f>
        <v>#ERROR!</v>
      </c>
    </row>
    <row r="351" ht="15.75" customHeight="1">
      <c r="A351" s="99" t="str">
        <f t="shared" si="1"/>
        <v>#REF!</v>
      </c>
      <c r="D351" s="1" t="str">
        <f>IFERROR(INDEX(Table5[Division],MATCH(0,INDEX(COUNTIF($D$3:D350,Table5[Division]),),0)),"")</f>
        <v>#ERROR!</v>
      </c>
    </row>
    <row r="352" ht="15.75" customHeight="1">
      <c r="A352" s="99" t="str">
        <f t="shared" si="1"/>
        <v>#REF!</v>
      </c>
      <c r="D352" s="1" t="str">
        <f>IFERROR(INDEX(Table5[Division],MATCH(0,INDEX(COUNTIF($D$3:D351,Table5[Division]),),0)),"")</f>
        <v>#ERROR!</v>
      </c>
    </row>
    <row r="353" ht="15.75" customHeight="1">
      <c r="A353" s="99" t="str">
        <f t="shared" si="1"/>
        <v>#REF!</v>
      </c>
      <c r="D353" s="1" t="str">
        <f>IFERROR(INDEX(Table5[Division],MATCH(0,INDEX(COUNTIF($D$3:D352,Table5[Division]),),0)),"")</f>
        <v>#ERROR!</v>
      </c>
    </row>
    <row r="354" ht="15.75" customHeight="1">
      <c r="A354" s="1"/>
    </row>
    <row r="355" ht="15.75" customHeight="1">
      <c r="A355" s="1"/>
    </row>
    <row r="356" ht="15.75" customHeight="1">
      <c r="A356" s="1"/>
    </row>
    <row r="357" ht="15.75" customHeight="1">
      <c r="A357" s="1"/>
    </row>
    <row r="358" ht="15.75" customHeight="1">
      <c r="A358" s="1"/>
    </row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0.1" defaultRowHeight="15.0"/>
  <cols>
    <col customWidth="1" min="1" max="1" width="7.6"/>
    <col customWidth="1" min="2" max="2" width="4.9"/>
    <col customWidth="1" min="3" max="3" width="28.3"/>
    <col customWidth="1" min="4" max="4" width="5.6"/>
    <col customWidth="1" min="5" max="5" width="1.4"/>
    <col customWidth="1" min="6" max="6" width="5.6"/>
    <col customWidth="1" min="7" max="8" width="1.5"/>
    <col customWidth="1" min="9" max="9" width="9.7"/>
    <col customWidth="1" min="10" max="10" width="23.1"/>
    <col customWidth="1" min="11" max="11" width="4.6"/>
    <col customWidth="1" min="12" max="12" width="2.0"/>
    <col customWidth="1" min="13" max="13" width="3.9"/>
    <col customWidth="1" min="14" max="15" width="10.6"/>
    <col customWidth="1" min="16" max="16" width="13.4"/>
    <col customWidth="1" min="17" max="25" width="10.6"/>
    <col customWidth="1" min="26" max="26" width="10.1"/>
  </cols>
  <sheetData>
    <row r="1">
      <c r="A1" s="51" t="s">
        <v>68</v>
      </c>
      <c r="B1" s="52"/>
      <c r="C1" s="1"/>
      <c r="D1" s="53"/>
      <c r="E1" s="1"/>
      <c r="F1" s="1"/>
      <c r="G1" s="53"/>
      <c r="H1" s="1"/>
      <c r="I1" s="1"/>
      <c r="J1" s="1"/>
      <c r="K1" s="1"/>
      <c r="L1" s="36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54"/>
      <c r="B2" s="54"/>
      <c r="C2" s="1"/>
      <c r="D2" s="53"/>
      <c r="E2" s="1"/>
      <c r="F2" s="1"/>
      <c r="G2" s="53"/>
      <c r="H2" s="1"/>
      <c r="I2" s="1"/>
      <c r="J2" s="1"/>
      <c r="K2" s="1"/>
      <c r="L2" s="36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54" t="s">
        <v>99</v>
      </c>
      <c r="B3" s="1"/>
      <c r="C3" s="1"/>
      <c r="D3" s="53"/>
      <c r="E3" s="1"/>
      <c r="F3" s="1"/>
      <c r="G3" s="53"/>
      <c r="H3" s="1"/>
      <c r="I3" s="1"/>
      <c r="J3" s="1"/>
      <c r="K3" s="1"/>
      <c r="L3" s="36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03" t="s">
        <v>100</v>
      </c>
      <c r="B4" s="104"/>
      <c r="C4" s="105"/>
      <c r="D4" s="53"/>
      <c r="E4" s="36"/>
      <c r="F4" s="36"/>
      <c r="G4" s="53"/>
      <c r="H4" s="36"/>
      <c r="I4" s="36"/>
      <c r="J4" s="1"/>
      <c r="K4" s="1"/>
      <c r="L4" s="36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5.75" customHeight="1">
      <c r="A5" s="36"/>
      <c r="B5" s="36"/>
      <c r="C5" s="36"/>
      <c r="D5" s="53"/>
      <c r="E5" s="36"/>
      <c r="F5" s="36"/>
      <c r="G5" s="53"/>
      <c r="H5" s="36"/>
      <c r="I5" s="36"/>
      <c r="J5" s="1"/>
      <c r="K5" s="1"/>
      <c r="L5" s="36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6.0" customHeight="1">
      <c r="A6" s="1"/>
      <c r="B6" s="55"/>
      <c r="C6" s="106" t="s">
        <v>70</v>
      </c>
      <c r="D6" s="57"/>
      <c r="E6" s="58"/>
      <c r="F6" s="59"/>
      <c r="G6" s="53"/>
      <c r="H6" s="36"/>
      <c r="I6" s="36"/>
      <c r="J6" s="107" t="s">
        <v>71</v>
      </c>
      <c r="K6" s="81"/>
      <c r="L6" s="82"/>
      <c r="M6" s="8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61" t="s">
        <v>72</v>
      </c>
      <c r="D7" s="65">
        <f>SUMIFS($D$24:$D$64,$J$24:$J$64,$C7,$C$24:$C$64,"Living and non-living things")</f>
        <v>0</v>
      </c>
      <c r="E7" s="36" t="s">
        <v>73</v>
      </c>
      <c r="F7" s="63">
        <f>SUMIFS($F$24:$F$64,$J$24:$J$64,$C7,$C$24:$C$64,"Living and non-living things")</f>
        <v>2</v>
      </c>
      <c r="G7" s="53"/>
      <c r="H7" s="36"/>
      <c r="I7" s="36"/>
      <c r="J7" s="108" t="s">
        <v>74</v>
      </c>
      <c r="K7" s="65">
        <f>SUMIFS($D$24:$D$64,$J$24:$J$64,$J7,$C$24:$C$64,"Planning scientific enquiry")</f>
        <v>0</v>
      </c>
      <c r="L7" s="45" t="s">
        <v>73</v>
      </c>
      <c r="M7" s="66">
        <f>SUMIFS($F$24:$F$64,$J$24:$J$64,$J7,$C$24:$C$64,"Planning scientific enquiry")</f>
        <v>4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"/>
      <c r="B8" s="1"/>
      <c r="C8" s="47" t="s">
        <v>75</v>
      </c>
      <c r="D8" s="62">
        <f>SUMIFS($D$24:$D$64,$J$24:$J$64,$C8,$C$24:$C$64,"Plants")</f>
        <v>0</v>
      </c>
      <c r="E8" s="36" t="s">
        <v>73</v>
      </c>
      <c r="F8" s="63">
        <f>SUMIFS($F$24:$F$64,$J$24:$J$64,$C8,$C$24:$C$64,"Plants")</f>
        <v>3</v>
      </c>
      <c r="G8" s="53"/>
      <c r="H8" s="36"/>
      <c r="I8" s="36"/>
      <c r="J8" s="109" t="s">
        <v>76</v>
      </c>
      <c r="K8" s="62">
        <f>SUMIFS($D$24:$D$64,$J$24:$J$64,$J8,$C$24:$C$64,"Accuracy and precision")</f>
        <v>0</v>
      </c>
      <c r="L8" s="36" t="s">
        <v>73</v>
      </c>
      <c r="M8" s="63">
        <f>SUMIFS($F$24:$F$64,$J$24:$J$64,$J8,$C$24:$C$64,"Accuracy and precision")</f>
        <v>2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1"/>
      <c r="B9" s="1"/>
      <c r="C9" s="47" t="s">
        <v>77</v>
      </c>
      <c r="D9" s="62">
        <f>SUMIFS($D$24:$D$64,$J$24:$J$64,$C9,$C$24:$C$64,"Food chains")</f>
        <v>0</v>
      </c>
      <c r="E9" s="36" t="s">
        <v>73</v>
      </c>
      <c r="F9" s="63">
        <f>SUMIFS($F$24:$F$64,$J$24:$J$64,$C9,$C$24:$C$64,"Food chains")</f>
        <v>2</v>
      </c>
      <c r="G9" s="53"/>
      <c r="H9" s="36"/>
      <c r="I9" s="36"/>
      <c r="J9" s="109" t="s">
        <v>78</v>
      </c>
      <c r="K9" s="62">
        <f>SUMIFS($D$24:$D$64,$J$24:$J$64,$J9,$C$24:$C$64,"Repeatability")</f>
        <v>0</v>
      </c>
      <c r="L9" s="36" t="s">
        <v>73</v>
      </c>
      <c r="M9" s="63">
        <f>SUMIFS($F$24:$F$64,$J$24:$J$64,$J9,$C$24:$C$64,"Repeatability")</f>
        <v>2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1"/>
      <c r="B10" s="1"/>
      <c r="C10" s="47" t="s">
        <v>79</v>
      </c>
      <c r="D10" s="62">
        <f>SUMIFS($D$24:$D$64,$J$24:$J$64,$C10,$C$24:$C$64,"States of matter")</f>
        <v>0</v>
      </c>
      <c r="E10" s="36" t="s">
        <v>73</v>
      </c>
      <c r="F10" s="63">
        <f>SUMIFS($F$24:$F$64,$J$24:$J$64,$C10,$C$24:$C$64,"States of matter")</f>
        <v>3</v>
      </c>
      <c r="G10" s="53"/>
      <c r="H10" s="36"/>
      <c r="I10" s="36"/>
      <c r="J10" s="109" t="s">
        <v>80</v>
      </c>
      <c r="K10" s="62">
        <f>SUMIFS($D$24:$D$64,$J$24:$J$64,J10,$C$24:$C$64,"Hazards, risks and precautions")</f>
        <v>0</v>
      </c>
      <c r="L10" s="36" t="s">
        <v>73</v>
      </c>
      <c r="M10" s="63">
        <f>SUMIFS($F$24:$F$64,$J$24:$J$64,$J10,$C$24:$C$64,"Hazards, risks and precautions")</f>
        <v>2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1"/>
      <c r="B11" s="1"/>
      <c r="C11" s="47" t="s">
        <v>81</v>
      </c>
      <c r="D11" s="62">
        <f>SUMIFS($D$24:$D$64,$J$24:$J$64,$C11,$C$24:$C$64,"Physical properties of materials")</f>
        <v>0</v>
      </c>
      <c r="E11" s="36" t="s">
        <v>73</v>
      </c>
      <c r="F11" s="63">
        <f>SUMIFS($F$24:$F$64,$J$24:$J$64,$C11,$C$24:$C$64,"Physical properties of materials")</f>
        <v>3</v>
      </c>
      <c r="G11" s="53"/>
      <c r="H11" s="36"/>
      <c r="I11" s="36"/>
      <c r="J11" s="109" t="s">
        <v>82</v>
      </c>
      <c r="K11" s="62">
        <f>SUMIFS($D$24:$D$64,$J$24:$J$64,$J11,$C$24:$C$64,"Equipment")</f>
        <v>0</v>
      </c>
      <c r="L11" s="36" t="s">
        <v>73</v>
      </c>
      <c r="M11" s="63">
        <f>SUMIFS($F$24:$F$64,$J$24:$J$64,$J11,$C$24:$C$64,"Equipment")</f>
        <v>2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1"/>
      <c r="B12" s="1"/>
      <c r="C12" s="47" t="s">
        <v>83</v>
      </c>
      <c r="D12" s="62">
        <f>SUMIFS($D$24:$D$64,$J$24:$J$64,$C12,$C$24:$C$64,"Reversible and non-reversible changes")</f>
        <v>0</v>
      </c>
      <c r="E12" s="36" t="s">
        <v>73</v>
      </c>
      <c r="F12" s="63">
        <f>SUMIFS($F$24:$F$64,$J$24:$J$64,$C12,$C$24:$C$64,"Reversible and non-reversible changes")</f>
        <v>3</v>
      </c>
      <c r="G12" s="53"/>
      <c r="H12" s="36"/>
      <c r="I12" s="36"/>
      <c r="J12" s="109" t="s">
        <v>84</v>
      </c>
      <c r="K12" s="62">
        <f>SUMIFS($D$24:$D$64,$J$24:$J$64,$J12,$C$24:$C$64,"Measurement")</f>
        <v>0</v>
      </c>
      <c r="L12" s="36" t="s">
        <v>73</v>
      </c>
      <c r="M12" s="63">
        <f>SUMIFS($F$24:$F$64,$J$24:$J$64,$J12,$C$24:$C$64,"Measurement")</f>
        <v>2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47" t="s">
        <v>85</v>
      </c>
      <c r="D13" s="62">
        <f>SUMIFS($D$24:$D$64,$J$24:$J$64,$C13,$C$24:$C$64,"Forces")</f>
        <v>0</v>
      </c>
      <c r="E13" s="36" t="s">
        <v>73</v>
      </c>
      <c r="F13" s="63">
        <f>SUMIFS($F$24:$F$64,$J$24:$J$64,$C13,$C$24:$C$64,"Forces")</f>
        <v>3</v>
      </c>
      <c r="G13" s="53"/>
      <c r="H13" s="36"/>
      <c r="I13" s="36"/>
      <c r="J13" s="109" t="s">
        <v>86</v>
      </c>
      <c r="K13" s="62">
        <f>SUMIFS($D$24:$D$64,$J$24:$J$64,$J13,$C$24:$C$64,"Units")</f>
        <v>0</v>
      </c>
      <c r="L13" s="36" t="s">
        <v>73</v>
      </c>
      <c r="M13" s="63">
        <f>SUMIFS($F$24:$F$64,$J$24:$J$64,$J13,$C$24:$C$64,"Units")</f>
        <v>2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47" t="s">
        <v>87</v>
      </c>
      <c r="D14" s="62">
        <f>SUMIFS($D$24:$D$64,$J$24:$J$64,$C14,$C$24:$C$64,"Behaviour of light")</f>
        <v>0</v>
      </c>
      <c r="E14" s="36" t="s">
        <v>73</v>
      </c>
      <c r="F14" s="63">
        <f>SUMIFS($F$24:$F$64,$J$24:$J$64,$C14,$C$24:$C$64,"Behaviour of light")</f>
        <v>4</v>
      </c>
      <c r="G14" s="53"/>
      <c r="H14" s="36"/>
      <c r="I14" s="36"/>
      <c r="J14" s="109" t="s">
        <v>88</v>
      </c>
      <c r="K14" s="62">
        <f>SUMIFS($D$24:$D$64,$J$24:$J$64,$J14,$C$24:$C$64,"Tables")</f>
        <v>0</v>
      </c>
      <c r="L14" s="36" t="s">
        <v>73</v>
      </c>
      <c r="M14" s="63">
        <f>SUMIFS($F$24:$F$64,$J$24:$J$64,$J14,$C$24:$C$64,"Tables")</f>
        <v>2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47" t="s">
        <v>89</v>
      </c>
      <c r="D15" s="62">
        <f>SUMIFS($D$24:$D$64,$J$24:$J$64,$C15,$C$24:$C$64,"Electricity")</f>
        <v>0</v>
      </c>
      <c r="E15" s="36" t="s">
        <v>73</v>
      </c>
      <c r="F15" s="63">
        <f>SUMIFS($F$24:$F$64,$J$24:$J$64,$C15,$C$24:$C$64,"Electricity")</f>
        <v>2</v>
      </c>
      <c r="G15" s="53"/>
      <c r="H15" s="36"/>
      <c r="I15" s="36"/>
      <c r="J15" s="109" t="s">
        <v>90</v>
      </c>
      <c r="K15" s="62">
        <f>SUMIFS($D$24:$D$64,$J$24:$J$64,$J15,$C$24:$C$64,"Graphs")</f>
        <v>0</v>
      </c>
      <c r="L15" s="36" t="s">
        <v>73</v>
      </c>
      <c r="M15" s="63">
        <f>SUMIFS($F$24:$F$64,$J$24:$J$64,$J15,$C$24:$C$64,"Graphs")</f>
        <v>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36"/>
      <c r="C16" s="68" t="s">
        <v>91</v>
      </c>
      <c r="D16" s="69">
        <f>SUM(D7:D15)</f>
        <v>0</v>
      </c>
      <c r="E16" s="70" t="s">
        <v>73</v>
      </c>
      <c r="F16" s="71">
        <f>SUM(F7:F15)</f>
        <v>25</v>
      </c>
      <c r="G16" s="53"/>
      <c r="H16" s="36"/>
      <c r="I16" s="36"/>
      <c r="J16" s="110" t="s">
        <v>92</v>
      </c>
      <c r="K16" s="73">
        <f>SUMIFS($D$24:$D$64,$J$24:$J$64,$J16,$C$24:$C$64,"Conclusions")</f>
        <v>0</v>
      </c>
      <c r="L16" s="74" t="s">
        <v>73</v>
      </c>
      <c r="M16" s="63">
        <f>SUMIFS($F$24:$F$64,$J$24:$J$64,$J16,$C$24:$C$64,"Conclusions")</f>
        <v>4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36"/>
      <c r="C17" s="1"/>
      <c r="D17" s="53"/>
      <c r="E17" s="36"/>
      <c r="F17" s="1"/>
      <c r="G17" s="53"/>
      <c r="H17" s="1"/>
      <c r="I17" s="1"/>
      <c r="J17" s="75" t="s">
        <v>91</v>
      </c>
      <c r="K17" s="73">
        <f>SUM(K7:K16)</f>
        <v>0</v>
      </c>
      <c r="L17" s="111" t="s">
        <v>73</v>
      </c>
      <c r="M17" s="71">
        <f>SUM(M7:M16)</f>
        <v>25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36"/>
      <c r="C18" s="1"/>
      <c r="D18" s="53"/>
      <c r="E18" s="1"/>
      <c r="F18" s="1"/>
      <c r="G18" s="53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36"/>
      <c r="C19" s="1"/>
      <c r="D19" s="53"/>
      <c r="E19" s="1"/>
      <c r="F19" s="1"/>
      <c r="G19" s="53"/>
      <c r="H19" s="1"/>
      <c r="I19" s="1"/>
      <c r="J19" s="1"/>
      <c r="K19" s="1"/>
      <c r="L19" s="36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36"/>
      <c r="C20" s="1"/>
      <c r="D20" s="53"/>
      <c r="E20" s="1"/>
      <c r="F20" s="1"/>
      <c r="G20" s="53"/>
      <c r="H20" s="1"/>
      <c r="I20" s="1"/>
      <c r="J20" s="1"/>
      <c r="K20" s="1"/>
      <c r="L20" s="36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36"/>
      <c r="C21" s="1"/>
      <c r="D21" s="53"/>
      <c r="E21" s="1"/>
      <c r="F21" s="1"/>
      <c r="G21" s="53"/>
      <c r="H21" s="1"/>
      <c r="I21" s="1"/>
      <c r="J21" s="1"/>
      <c r="K21" s="1"/>
      <c r="L21" s="36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36"/>
      <c r="C22" s="1"/>
      <c r="D22" s="53"/>
      <c r="E22" s="1"/>
      <c r="F22" s="1"/>
      <c r="G22" s="78"/>
      <c r="H22" s="79"/>
      <c r="I22" s="79"/>
      <c r="J22" s="79"/>
      <c r="K22" s="79"/>
      <c r="L22" s="36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36.0" customHeight="1">
      <c r="A23" s="1"/>
      <c r="B23" s="80" t="s">
        <v>93</v>
      </c>
      <c r="C23" s="112" t="s">
        <v>94</v>
      </c>
      <c r="D23" s="81" t="s">
        <v>95</v>
      </c>
      <c r="E23" s="82"/>
      <c r="F23" s="83"/>
      <c r="G23" s="57"/>
      <c r="H23" s="58"/>
      <c r="I23" s="59"/>
      <c r="J23" s="84" t="s">
        <v>96</v>
      </c>
      <c r="K23" s="113" t="s">
        <v>97</v>
      </c>
      <c r="L23" s="36"/>
      <c r="M23" s="1"/>
      <c r="N23" s="1"/>
      <c r="O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1"/>
      <c r="B24" s="85" t="s">
        <v>24</v>
      </c>
      <c r="C24" s="43" t="str">
        <f>'Cohort Report'!$C23</f>
        <v>Living and non-living things</v>
      </c>
      <c r="D24" s="65" t="str">
        <f>IFERROR(AVERAGEIF(Marksheet!$C$17:$C$366,'Class Report'!$C$4,INDIRECT(CONCATENATE("Marksheet!R17C",ROW()-20,":R366C",ROW()-20),FALSE)),"")</f>
        <v/>
      </c>
      <c r="E24" s="10" t="s">
        <v>73</v>
      </c>
      <c r="F24" s="86">
        <v>2.0</v>
      </c>
      <c r="G24" s="87" t="s">
        <v>70</v>
      </c>
      <c r="H24" s="82"/>
      <c r="I24" s="83"/>
      <c r="J24" s="88" t="s">
        <v>72</v>
      </c>
      <c r="K24" s="79" t="str">
        <f>'Cohort Report'!$K23</f>
        <v>Substantive</v>
      </c>
      <c r="L24" s="36"/>
      <c r="M24" s="114"/>
      <c r="N24" s="1"/>
      <c r="O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1"/>
      <c r="B25" s="38" t="s">
        <v>25</v>
      </c>
      <c r="C25" s="50" t="str">
        <f>'Cohort Report'!$C24</f>
        <v>Measurement</v>
      </c>
      <c r="D25" s="62" t="str">
        <f>IFERROR(AVERAGEIF(Marksheet!$C$17:$C$366,'Class Report'!$C$4,INDIRECT(CONCATENATE("Marksheet!R17C",ROW()-20,":R366C",ROW()-20),FALSE)),"")</f>
        <v/>
      </c>
      <c r="E25" s="1" t="s">
        <v>73</v>
      </c>
      <c r="F25" s="49">
        <v>1.0</v>
      </c>
      <c r="G25" s="89" t="s">
        <v>71</v>
      </c>
      <c r="I25" s="90"/>
      <c r="J25" s="88" t="s">
        <v>84</v>
      </c>
      <c r="K25" s="79" t="str">
        <f>'Cohort Report'!$K24</f>
        <v>Disciplinary</v>
      </c>
      <c r="L25" s="36"/>
      <c r="M25" s="114"/>
      <c r="N25" s="1"/>
      <c r="O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1"/>
      <c r="B26" s="38" t="s">
        <v>26</v>
      </c>
      <c r="C26" s="50" t="str">
        <f>'Cohort Report'!$C25</f>
        <v>Tables</v>
      </c>
      <c r="D26" s="62" t="str">
        <f>IFERROR(AVERAGEIF(Marksheet!$C$17:$C$366,'Class Report'!$C$4,INDIRECT(CONCATENATE("Marksheet!R17C",ROW()-20,":R366C",ROW()-20),FALSE)),"")</f>
        <v/>
      </c>
      <c r="E26" s="1" t="s">
        <v>73</v>
      </c>
      <c r="F26" s="49">
        <v>1.0</v>
      </c>
      <c r="G26" s="89" t="s">
        <v>71</v>
      </c>
      <c r="I26" s="90"/>
      <c r="J26" s="88" t="s">
        <v>88</v>
      </c>
      <c r="K26" s="79" t="str">
        <f>'Cohort Report'!$K25</f>
        <v>Disciplinary</v>
      </c>
      <c r="L26" s="36"/>
      <c r="M26" s="114"/>
      <c r="N26" s="1"/>
      <c r="O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1"/>
      <c r="B27" s="38" t="s">
        <v>27</v>
      </c>
      <c r="C27" s="50" t="str">
        <f>'Cohort Report'!$C26</f>
        <v>Plants</v>
      </c>
      <c r="D27" s="62" t="str">
        <f>IFERROR(AVERAGEIF(Marksheet!$C$17:$C$366,'Class Report'!$C$4,INDIRECT(CONCATENATE("Marksheet!R17C",ROW()-20,":R366C",ROW()-20),FALSE)),"")</f>
        <v/>
      </c>
      <c r="E27" s="1" t="s">
        <v>73</v>
      </c>
      <c r="F27" s="49">
        <v>1.0</v>
      </c>
      <c r="G27" s="89" t="s">
        <v>70</v>
      </c>
      <c r="I27" s="90"/>
      <c r="J27" s="88" t="s">
        <v>75</v>
      </c>
      <c r="K27" s="79" t="str">
        <f>'Cohort Report'!$K26</f>
        <v>Substantive</v>
      </c>
      <c r="L27" s="36"/>
      <c r="M27" s="114"/>
      <c r="N27" s="1"/>
      <c r="O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1"/>
      <c r="B28" s="38" t="s">
        <v>28</v>
      </c>
      <c r="C28" s="50" t="str">
        <f>'Cohort Report'!$C27</f>
        <v>Food chains</v>
      </c>
      <c r="D28" s="62" t="str">
        <f>IFERROR(AVERAGEIF(Marksheet!$C$17:$C$366,'Class Report'!$C$4,INDIRECT(CONCATENATE("Marksheet!R17C",ROW()-20,":R366C",ROW()-20),FALSE)),"")</f>
        <v/>
      </c>
      <c r="E28" s="1" t="s">
        <v>73</v>
      </c>
      <c r="F28" s="49">
        <v>2.0</v>
      </c>
      <c r="G28" s="89" t="s">
        <v>70</v>
      </c>
      <c r="I28" s="90"/>
      <c r="J28" s="88" t="s">
        <v>77</v>
      </c>
      <c r="K28" s="79" t="str">
        <f>'Cohort Report'!$K27</f>
        <v>Substantive</v>
      </c>
      <c r="L28" s="36"/>
      <c r="M28" s="114"/>
      <c r="N28" s="1"/>
      <c r="O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1"/>
      <c r="B29" s="38" t="s">
        <v>29</v>
      </c>
      <c r="C29" s="50" t="str">
        <f>'Cohort Report'!$C28</f>
        <v>States of matter</v>
      </c>
      <c r="D29" s="62" t="str">
        <f>IFERROR(AVERAGEIF(Marksheet!$C$17:$C$366,'Class Report'!$C$4,INDIRECT(CONCATENATE("Marksheet!R17C",ROW()-20,":R366C",ROW()-20),FALSE)),"")</f>
        <v/>
      </c>
      <c r="E29" s="1" t="s">
        <v>73</v>
      </c>
      <c r="F29" s="49">
        <v>1.0</v>
      </c>
      <c r="G29" s="89" t="s">
        <v>70</v>
      </c>
      <c r="I29" s="90"/>
      <c r="J29" s="88" t="s">
        <v>79</v>
      </c>
      <c r="K29" s="79" t="str">
        <f>'Cohort Report'!$K28</f>
        <v>Substantive</v>
      </c>
      <c r="L29" s="36"/>
      <c r="M29" s="1"/>
      <c r="N29" s="1"/>
      <c r="O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1"/>
      <c r="B30" s="38" t="s">
        <v>30</v>
      </c>
      <c r="C30" s="50" t="str">
        <f>'Cohort Report'!$C29</f>
        <v>Graphs</v>
      </c>
      <c r="D30" s="62" t="str">
        <f>IFERROR(AVERAGEIF(Marksheet!$C$17:$C$366,'Class Report'!$C$4,INDIRECT(CONCATENATE("Marksheet!R17C",ROW()-20,":R366C",ROW()-20),FALSE)),"")</f>
        <v/>
      </c>
      <c r="E30" s="1" t="s">
        <v>73</v>
      </c>
      <c r="F30" s="49">
        <v>1.0</v>
      </c>
      <c r="G30" s="89" t="s">
        <v>71</v>
      </c>
      <c r="I30" s="90"/>
      <c r="J30" s="88" t="s">
        <v>90</v>
      </c>
      <c r="K30" s="79" t="str">
        <f>'Cohort Report'!$K29</f>
        <v>Disciplinary</v>
      </c>
      <c r="L30" s="36"/>
      <c r="M30" s="1"/>
      <c r="N30" s="1"/>
      <c r="O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1"/>
      <c r="B31" s="38" t="s">
        <v>31</v>
      </c>
      <c r="C31" s="50" t="str">
        <f>'Cohort Report'!$C30</f>
        <v>Plants</v>
      </c>
      <c r="D31" s="62" t="str">
        <f>IFERROR(AVERAGEIF(Marksheet!$C$17:$C$366,'Class Report'!$C$4,INDIRECT(CONCATENATE("Marksheet!R17C",ROW()-20,":R366C",ROW()-20),FALSE)),"")</f>
        <v/>
      </c>
      <c r="E31" s="1" t="s">
        <v>73</v>
      </c>
      <c r="F31" s="49">
        <v>1.0</v>
      </c>
      <c r="G31" s="89" t="s">
        <v>70</v>
      </c>
      <c r="I31" s="90"/>
      <c r="J31" s="88" t="s">
        <v>75</v>
      </c>
      <c r="K31" s="79" t="str">
        <f>'Cohort Report'!$K30</f>
        <v>Disciplinary</v>
      </c>
      <c r="L31" s="36"/>
      <c r="M31" s="1"/>
      <c r="N31" s="1"/>
      <c r="O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1"/>
      <c r="B32" s="38" t="s">
        <v>32</v>
      </c>
      <c r="C32" s="50" t="str">
        <f>'Cohort Report'!$C31</f>
        <v>Reversible and non-reversible changes</v>
      </c>
      <c r="D32" s="62" t="str">
        <f>IFERROR(AVERAGEIF(Marksheet!$C$17:$C$366,'Class Report'!$C$4,INDIRECT(CONCATENATE("Marksheet!R17C",ROW()-20,":R366C",ROW()-20),FALSE)),"")</f>
        <v/>
      </c>
      <c r="E32" s="1" t="s">
        <v>73</v>
      </c>
      <c r="F32" s="49">
        <v>2.0</v>
      </c>
      <c r="G32" s="89" t="s">
        <v>70</v>
      </c>
      <c r="I32" s="90"/>
      <c r="J32" s="88" t="s">
        <v>83</v>
      </c>
      <c r="K32" s="79" t="str">
        <f>'Cohort Report'!$K31</f>
        <v>Substantive</v>
      </c>
      <c r="L32" s="36"/>
      <c r="M32" s="1"/>
      <c r="N32" s="1"/>
      <c r="O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1"/>
      <c r="B33" s="38" t="s">
        <v>33</v>
      </c>
      <c r="C33" s="50" t="str">
        <f>'Cohort Report'!$C32</f>
        <v>Units</v>
      </c>
      <c r="D33" s="62" t="str">
        <f>IFERROR(AVERAGEIF(Marksheet!$C$17:$C$366,'Class Report'!$C$4,INDIRECT(CONCATENATE("Marksheet!R17C",ROW()-20,":R366C",ROW()-20),FALSE)),"")</f>
        <v/>
      </c>
      <c r="E33" s="1" t="s">
        <v>73</v>
      </c>
      <c r="F33" s="49">
        <v>1.0</v>
      </c>
      <c r="G33" s="89" t="s">
        <v>71</v>
      </c>
      <c r="I33" s="90"/>
      <c r="J33" s="88" t="s">
        <v>86</v>
      </c>
      <c r="K33" s="79" t="str">
        <f>'Cohort Report'!$K32</f>
        <v>Substantive</v>
      </c>
      <c r="L33" s="36"/>
      <c r="M33" s="1"/>
      <c r="N33" s="1"/>
      <c r="O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1"/>
      <c r="B34" s="38" t="s">
        <v>34</v>
      </c>
      <c r="C34" s="50" t="str">
        <f>'Cohort Report'!$C33</f>
        <v>Hazards, risks and precautions</v>
      </c>
      <c r="D34" s="62" t="str">
        <f>IFERROR(AVERAGEIF(Marksheet!$C$17:$C$366,'Class Report'!$C$4,INDIRECT(CONCATENATE("Marksheet!R17C",ROW()-20,":R366C",ROW()-20),FALSE)),"")</f>
        <v/>
      </c>
      <c r="E34" s="1" t="s">
        <v>73</v>
      </c>
      <c r="F34" s="49">
        <v>1.0</v>
      </c>
      <c r="G34" s="89" t="s">
        <v>71</v>
      </c>
      <c r="I34" s="90"/>
      <c r="J34" s="88" t="s">
        <v>80</v>
      </c>
      <c r="K34" s="79" t="str">
        <f>'Cohort Report'!$K33</f>
        <v>Substantive</v>
      </c>
      <c r="L34" s="36"/>
      <c r="M34" s="1"/>
      <c r="N34" s="1"/>
      <c r="O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1"/>
      <c r="B35" s="38" t="s">
        <v>35</v>
      </c>
      <c r="C35" s="50" t="str">
        <f>'Cohort Report'!$C34</f>
        <v>States of matter</v>
      </c>
      <c r="D35" s="62" t="str">
        <f>IFERROR(AVERAGEIF(Marksheet!$C$17:$C$366,'Class Report'!$C$4,INDIRECT(CONCATENATE("Marksheet!R17C",ROW()-20,":R366C",ROW()-20),FALSE)),"")</f>
        <v/>
      </c>
      <c r="E35" s="1" t="s">
        <v>73</v>
      </c>
      <c r="F35" s="49">
        <v>1.0</v>
      </c>
      <c r="G35" s="89" t="s">
        <v>70</v>
      </c>
      <c r="I35" s="90"/>
      <c r="J35" s="88" t="s">
        <v>79</v>
      </c>
      <c r="K35" s="79" t="str">
        <f>'Cohort Report'!$K34</f>
        <v>Substantive</v>
      </c>
      <c r="L35" s="36"/>
      <c r="M35" s="1"/>
      <c r="N35" s="1"/>
      <c r="O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1"/>
      <c r="B36" s="38" t="s">
        <v>36</v>
      </c>
      <c r="C36" s="50" t="str">
        <f>'Cohort Report'!$C35</f>
        <v>Reversible and non-reversible changes</v>
      </c>
      <c r="D36" s="62" t="str">
        <f>IFERROR(AVERAGEIF(Marksheet!$C$17:$C$366,'Class Report'!$C$4,INDIRECT(CONCATENATE("Marksheet!R17C",ROW()-20,":R366C",ROW()-20),FALSE)),"")</f>
        <v/>
      </c>
      <c r="E36" s="1" t="s">
        <v>73</v>
      </c>
      <c r="F36" s="49">
        <v>1.0</v>
      </c>
      <c r="G36" s="89" t="s">
        <v>70</v>
      </c>
      <c r="I36" s="90"/>
      <c r="J36" s="88" t="s">
        <v>83</v>
      </c>
      <c r="K36" s="79" t="str">
        <f>'Cohort Report'!$K35</f>
        <v>Substantive</v>
      </c>
      <c r="L36" s="36"/>
      <c r="M36" s="1"/>
      <c r="N36" s="1"/>
      <c r="O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1"/>
      <c r="B37" s="38" t="s">
        <v>37</v>
      </c>
      <c r="C37" s="50" t="str">
        <f>'Cohort Report'!$C36</f>
        <v>Equipment</v>
      </c>
      <c r="D37" s="62" t="str">
        <f>IFERROR(AVERAGEIF(Marksheet!$C$17:$C$366,'Class Report'!$C$4,INDIRECT(CONCATENATE("Marksheet!R17C",ROW()-20,":R366C",ROW()-20),FALSE)),"")</f>
        <v/>
      </c>
      <c r="E37" s="1" t="s">
        <v>73</v>
      </c>
      <c r="F37" s="49">
        <v>2.0</v>
      </c>
      <c r="G37" s="89" t="s">
        <v>71</v>
      </c>
      <c r="I37" s="90"/>
      <c r="J37" s="88" t="s">
        <v>82</v>
      </c>
      <c r="K37" s="79" t="str">
        <f>'Cohort Report'!$K36</f>
        <v>Disciplinary</v>
      </c>
      <c r="L37" s="36"/>
      <c r="M37" s="1"/>
      <c r="N37" s="1"/>
      <c r="O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1"/>
      <c r="B38" s="38" t="s">
        <v>38</v>
      </c>
      <c r="C38" s="50" t="str">
        <f>'Cohort Report'!$C37</f>
        <v>Accuracy and precision</v>
      </c>
      <c r="D38" s="62" t="str">
        <f>IFERROR(AVERAGEIF(Marksheet!$C$17:$C$366,'Class Report'!$C$4,INDIRECT(CONCATENATE("Marksheet!R17C",ROW()-20,":R366C",ROW()-20),FALSE)),"")</f>
        <v/>
      </c>
      <c r="E38" s="1" t="s">
        <v>73</v>
      </c>
      <c r="F38" s="49">
        <v>1.0</v>
      </c>
      <c r="G38" s="89" t="s">
        <v>71</v>
      </c>
      <c r="I38" s="90"/>
      <c r="J38" s="88" t="s">
        <v>76</v>
      </c>
      <c r="K38" s="79" t="str">
        <f>'Cohort Report'!$K37</f>
        <v>Disciplinary</v>
      </c>
      <c r="L38" s="36"/>
      <c r="M38" s="1"/>
      <c r="N38" s="1"/>
      <c r="O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1"/>
      <c r="B39" s="38" t="s">
        <v>39</v>
      </c>
      <c r="C39" s="50" t="str">
        <f>'Cohort Report'!$C38</f>
        <v>Conclusions</v>
      </c>
      <c r="D39" s="62" t="str">
        <f>IFERROR(AVERAGEIF(Marksheet!$C$17:$C$366,'Class Report'!$C$4,INDIRECT(CONCATENATE("Marksheet!R17C",ROW()-20,":R366C",ROW()-20),FALSE)),"")</f>
        <v/>
      </c>
      <c r="E39" s="1" t="s">
        <v>73</v>
      </c>
      <c r="F39" s="49">
        <v>1.0</v>
      </c>
      <c r="G39" s="89" t="s">
        <v>71</v>
      </c>
      <c r="I39" s="90"/>
      <c r="J39" s="88" t="s">
        <v>92</v>
      </c>
      <c r="K39" s="79" t="str">
        <f>'Cohort Report'!$K38</f>
        <v>Disciplinary</v>
      </c>
      <c r="L39" s="36"/>
      <c r="M39" s="1"/>
      <c r="N39" s="1"/>
      <c r="O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1"/>
      <c r="B40" s="38" t="s">
        <v>40</v>
      </c>
      <c r="C40" s="50" t="str">
        <f>'Cohort Report'!$C39</f>
        <v>Hazards, risks and precautions</v>
      </c>
      <c r="D40" s="62" t="str">
        <f>IFERROR(AVERAGEIF(Marksheet!$C$17:$C$366,'Class Report'!$C$4,INDIRECT(CONCATENATE("Marksheet!R17C",ROW()-20,":R366C",ROW()-20),FALSE)),"")</f>
        <v/>
      </c>
      <c r="E40" s="1" t="s">
        <v>73</v>
      </c>
      <c r="F40" s="49">
        <v>1.0</v>
      </c>
      <c r="G40" s="89" t="s">
        <v>71</v>
      </c>
      <c r="I40" s="90"/>
      <c r="J40" s="88" t="s">
        <v>80</v>
      </c>
      <c r="K40" s="79" t="str">
        <f>'Cohort Report'!$K39</f>
        <v>Disciplinary</v>
      </c>
      <c r="L40" s="36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1"/>
      <c r="B41" s="38" t="s">
        <v>41</v>
      </c>
      <c r="C41" s="50" t="str">
        <f>'Cohort Report'!$C40</f>
        <v>Electricity</v>
      </c>
      <c r="D41" s="62" t="str">
        <f>IFERROR(AVERAGEIF(Marksheet!$C$17:$C$366,'Class Report'!$C$4,INDIRECT(CONCATENATE("Marksheet!R17C",ROW()-20,":R366C",ROW()-20),FALSE)),"")</f>
        <v/>
      </c>
      <c r="E41" s="1" t="s">
        <v>73</v>
      </c>
      <c r="F41" s="49">
        <v>1.0</v>
      </c>
      <c r="G41" s="89" t="s">
        <v>70</v>
      </c>
      <c r="I41" s="90"/>
      <c r="J41" s="88" t="s">
        <v>89</v>
      </c>
      <c r="K41" s="79" t="str">
        <f>'Cohort Report'!$K40</f>
        <v>Substantive</v>
      </c>
      <c r="L41" s="36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1"/>
      <c r="B42" s="38" t="s">
        <v>42</v>
      </c>
      <c r="C42" s="50" t="str">
        <f>'Cohort Report'!$C41</f>
        <v>Physical properties of materials</v>
      </c>
      <c r="D42" s="62" t="str">
        <f>IFERROR(AVERAGEIF(Marksheet!$C$17:$C$366,'Class Report'!$C$4,INDIRECT(CONCATENATE("Marksheet!R17C",ROW()-20,":R366C",ROW()-20),FALSE)),"")</f>
        <v/>
      </c>
      <c r="E42" s="1" t="s">
        <v>73</v>
      </c>
      <c r="F42" s="49">
        <v>1.0</v>
      </c>
      <c r="G42" s="89" t="s">
        <v>70</v>
      </c>
      <c r="I42" s="90"/>
      <c r="J42" s="88" t="s">
        <v>81</v>
      </c>
      <c r="K42" s="79" t="str">
        <f>'Cohort Report'!$K41</f>
        <v>Disciplinary</v>
      </c>
      <c r="L42" s="36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1"/>
      <c r="B43" s="38" t="s">
        <v>43</v>
      </c>
      <c r="C43" s="50" t="str">
        <f>'Cohort Report'!$C42</f>
        <v>Electricity</v>
      </c>
      <c r="D43" s="62" t="str">
        <f>IFERROR(AVERAGEIF(Marksheet!$C$17:$C$366,'Class Report'!$C$4,INDIRECT(CONCATENATE("Marksheet!R17C",ROW()-20,":R366C",ROW()-20),FALSE)),"")</f>
        <v/>
      </c>
      <c r="E43" s="1" t="s">
        <v>73</v>
      </c>
      <c r="F43" s="49">
        <v>1.0</v>
      </c>
      <c r="G43" s="89" t="s">
        <v>70</v>
      </c>
      <c r="I43" s="90"/>
      <c r="J43" s="88" t="s">
        <v>89</v>
      </c>
      <c r="K43" s="79" t="str">
        <f>'Cohort Report'!$K42</f>
        <v>Disciplinary</v>
      </c>
      <c r="L43" s="36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1"/>
      <c r="B44" s="38" t="s">
        <v>44</v>
      </c>
      <c r="C44" s="50" t="str">
        <f>'Cohort Report'!$C43</f>
        <v>Planning scientific enquiry</v>
      </c>
      <c r="D44" s="62" t="str">
        <f>IFERROR(AVERAGEIF(Marksheet!$C$17:$C$366,'Class Report'!$C$4,INDIRECT(CONCATENATE("Marksheet!R17C",ROW()-20,":R366C",ROW()-20),FALSE)),"")</f>
        <v/>
      </c>
      <c r="E44" s="1" t="s">
        <v>73</v>
      </c>
      <c r="F44" s="49">
        <v>2.0</v>
      </c>
      <c r="G44" s="89" t="s">
        <v>71</v>
      </c>
      <c r="I44" s="90"/>
      <c r="J44" s="88" t="s">
        <v>74</v>
      </c>
      <c r="K44" s="79" t="str">
        <f>'Cohort Report'!$K43</f>
        <v>Substantive</v>
      </c>
      <c r="L44" s="36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1"/>
      <c r="B45" s="38" t="s">
        <v>45</v>
      </c>
      <c r="C45" s="50" t="str">
        <f>'Cohort Report'!$C44</f>
        <v>Units</v>
      </c>
      <c r="D45" s="62" t="str">
        <f>IFERROR(AVERAGEIF(Marksheet!$C$17:$C$366,'Class Report'!$C$4,INDIRECT(CONCATENATE("Marksheet!R17C",ROW()-20,":R366C",ROW()-20),FALSE)),"")</f>
        <v/>
      </c>
      <c r="E45" s="1" t="s">
        <v>73</v>
      </c>
      <c r="F45" s="49">
        <v>1.0</v>
      </c>
      <c r="G45" s="89" t="s">
        <v>71</v>
      </c>
      <c r="I45" s="90"/>
      <c r="J45" s="88" t="s">
        <v>86</v>
      </c>
      <c r="K45" s="79" t="str">
        <f>'Cohort Report'!$K44</f>
        <v>Disciplinary</v>
      </c>
      <c r="L45" s="36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1"/>
      <c r="B46" s="38" t="s">
        <v>46</v>
      </c>
      <c r="C46" s="50" t="str">
        <f>'Cohort Report'!$C45</f>
        <v>Forces</v>
      </c>
      <c r="D46" s="62" t="str">
        <f>IFERROR(AVERAGEIF(Marksheet!$C$17:$C$366,'Class Report'!$C$4,INDIRECT(CONCATENATE("Marksheet!R17C",ROW()-20,":R366C",ROW()-20),FALSE)),"")</f>
        <v/>
      </c>
      <c r="E46" s="1" t="s">
        <v>73</v>
      </c>
      <c r="F46" s="49">
        <v>1.0</v>
      </c>
      <c r="G46" s="89" t="s">
        <v>70</v>
      </c>
      <c r="I46" s="90"/>
      <c r="J46" s="88" t="s">
        <v>85</v>
      </c>
      <c r="K46" s="79" t="str">
        <f>'Cohort Report'!$K45</f>
        <v>Substantive</v>
      </c>
      <c r="L46" s="36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1"/>
      <c r="B47" s="38" t="s">
        <v>47</v>
      </c>
      <c r="C47" s="50" t="str">
        <f>'Cohort Report'!$C46</f>
        <v>Tables</v>
      </c>
      <c r="D47" s="62" t="str">
        <f>IFERROR(AVERAGEIF(Marksheet!$C$17:$C$366,'Class Report'!$C$4,INDIRECT(CONCATENATE("Marksheet!R17C",ROW()-20,":R366C",ROW()-20),FALSE)),"")</f>
        <v/>
      </c>
      <c r="E47" s="1" t="s">
        <v>73</v>
      </c>
      <c r="F47" s="49">
        <v>1.0</v>
      </c>
      <c r="G47" s="89" t="s">
        <v>71</v>
      </c>
      <c r="I47" s="90"/>
      <c r="J47" s="88" t="s">
        <v>88</v>
      </c>
      <c r="K47" s="79" t="str">
        <f>'Cohort Report'!$K46</f>
        <v>Disciplinary</v>
      </c>
      <c r="L47" s="36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1"/>
      <c r="B48" s="38" t="s">
        <v>48</v>
      </c>
      <c r="C48" s="50" t="str">
        <f>'Cohort Report'!$C47</f>
        <v>Behaviour of light</v>
      </c>
      <c r="D48" s="62" t="str">
        <f>IFERROR(AVERAGEIF(Marksheet!$C$17:$C$366,'Class Report'!$C$4,INDIRECT(CONCATENATE("Marksheet!R17C",ROW()-20,":R366C",ROW()-20),FALSE)),"")</f>
        <v/>
      </c>
      <c r="E48" s="1" t="s">
        <v>73</v>
      </c>
      <c r="F48" s="49">
        <v>1.0</v>
      </c>
      <c r="G48" s="89" t="s">
        <v>70</v>
      </c>
      <c r="I48" s="90"/>
      <c r="J48" s="88" t="s">
        <v>87</v>
      </c>
      <c r="K48" s="79" t="str">
        <f>'Cohort Report'!$K47</f>
        <v>Disciplinary</v>
      </c>
      <c r="L48" s="36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1"/>
      <c r="B49" s="38" t="s">
        <v>49</v>
      </c>
      <c r="C49" s="50" t="str">
        <f>'Cohort Report'!$C48</f>
        <v>Behaviour of light</v>
      </c>
      <c r="D49" s="62" t="str">
        <f>IFERROR(AVERAGEIF(Marksheet!$C$17:$C$366,'Class Report'!$C$4,INDIRECT(CONCATENATE("Marksheet!R17C",ROW()-20,":R366C",ROW()-20),FALSE)),"")</f>
        <v/>
      </c>
      <c r="E49" s="1" t="s">
        <v>73</v>
      </c>
      <c r="F49" s="49">
        <v>2.0</v>
      </c>
      <c r="G49" s="89" t="s">
        <v>70</v>
      </c>
      <c r="I49" s="90"/>
      <c r="J49" s="88" t="s">
        <v>87</v>
      </c>
      <c r="K49" s="79" t="str">
        <f>'Cohort Report'!$K48</f>
        <v>Disciplinary</v>
      </c>
      <c r="L49" s="36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1"/>
      <c r="B50" s="38" t="s">
        <v>50</v>
      </c>
      <c r="C50" s="50" t="str">
        <f>'Cohort Report'!$C49</f>
        <v>Behaviour of light</v>
      </c>
      <c r="D50" s="62" t="str">
        <f>IFERROR(AVERAGEIF(Marksheet!$C$17:$C$366,'Class Report'!$C$4,INDIRECT(CONCATENATE("Marksheet!R17C",ROW()-20,":R366C",ROW()-20),FALSE)),"")</f>
        <v/>
      </c>
      <c r="E50" s="1" t="s">
        <v>73</v>
      </c>
      <c r="F50" s="49">
        <v>1.0</v>
      </c>
      <c r="G50" s="89" t="s">
        <v>70</v>
      </c>
      <c r="I50" s="90"/>
      <c r="J50" s="88" t="s">
        <v>87</v>
      </c>
      <c r="K50" s="79" t="str">
        <f>'Cohort Report'!$K49</f>
        <v>Substantive</v>
      </c>
      <c r="L50" s="36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1"/>
      <c r="B51" s="38" t="s">
        <v>51</v>
      </c>
      <c r="C51" s="50" t="str">
        <f>'Cohort Report'!$C50</f>
        <v>Conclusions</v>
      </c>
      <c r="D51" s="62" t="str">
        <f>IFERROR(AVERAGEIF(Marksheet!$C$17:$C$366,'Class Report'!$C$4,INDIRECT(CONCATENATE("Marksheet!R17C",ROW()-20,":R366C",ROW()-20),FALSE)),"")</f>
        <v/>
      </c>
      <c r="E51" s="1" t="s">
        <v>73</v>
      </c>
      <c r="F51" s="49">
        <v>1.0</v>
      </c>
      <c r="G51" s="89" t="s">
        <v>71</v>
      </c>
      <c r="I51" s="90"/>
      <c r="J51" s="88" t="s">
        <v>92</v>
      </c>
      <c r="K51" s="79" t="str">
        <f>'Cohort Report'!$K50</f>
        <v>Disciplinary</v>
      </c>
      <c r="L51" s="36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1"/>
      <c r="B52" s="38" t="s">
        <v>52</v>
      </c>
      <c r="C52" s="50" t="str">
        <f>'Cohort Report'!$C51</f>
        <v>Measurement</v>
      </c>
      <c r="D52" s="62" t="str">
        <f>IFERROR(AVERAGEIF(Marksheet!$C$17:$C$366,'Class Report'!$C$4,INDIRECT(CONCATENATE("Marksheet!R17C",ROW()-20,":R366C",ROW()-20),FALSE)),"")</f>
        <v/>
      </c>
      <c r="E52" s="1" t="s">
        <v>73</v>
      </c>
      <c r="F52" s="49">
        <v>1.0</v>
      </c>
      <c r="G52" s="89" t="s">
        <v>71</v>
      </c>
      <c r="I52" s="90"/>
      <c r="J52" s="88" t="s">
        <v>84</v>
      </c>
      <c r="K52" s="79" t="str">
        <f>'Cohort Report'!$K51</f>
        <v>Substantive</v>
      </c>
      <c r="L52" s="36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1"/>
      <c r="B53" s="38" t="s">
        <v>53</v>
      </c>
      <c r="C53" s="50" t="str">
        <f>'Cohort Report'!$C52</f>
        <v>States of matter</v>
      </c>
      <c r="D53" s="62" t="str">
        <f>IFERROR(AVERAGEIF(Marksheet!$C$17:$C$366,'Class Report'!$C$4,INDIRECT(CONCATENATE("Marksheet!R17C",ROW()-20,":R366C",ROW()-20),FALSE)),"")</f>
        <v/>
      </c>
      <c r="E53" s="1" t="s">
        <v>73</v>
      </c>
      <c r="F53" s="49">
        <v>1.0</v>
      </c>
      <c r="G53" s="89" t="s">
        <v>70</v>
      </c>
      <c r="I53" s="90"/>
      <c r="J53" s="88" t="s">
        <v>79</v>
      </c>
      <c r="K53" s="79" t="str">
        <f>'Cohort Report'!$K52</f>
        <v>Substantive</v>
      </c>
      <c r="L53" s="36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1"/>
      <c r="B54" s="38" t="s">
        <v>54</v>
      </c>
      <c r="C54" s="50" t="str">
        <f>'Cohort Report'!$C53</f>
        <v>Accuracy and precision</v>
      </c>
      <c r="D54" s="62" t="str">
        <f>IFERROR(AVERAGEIF(Marksheet!$C$17:$C$366,'Class Report'!$C$4,INDIRECT(CONCATENATE("Marksheet!R17C",ROW()-20,":R366C",ROW()-20),FALSE)),"")</f>
        <v/>
      </c>
      <c r="E54" s="1" t="s">
        <v>73</v>
      </c>
      <c r="F54" s="49">
        <v>1.0</v>
      </c>
      <c r="G54" s="89" t="s">
        <v>71</v>
      </c>
      <c r="I54" s="90"/>
      <c r="J54" s="88" t="s">
        <v>76</v>
      </c>
      <c r="K54" s="79" t="str">
        <f>'Cohort Report'!$K53</f>
        <v>Substantive</v>
      </c>
      <c r="L54" s="36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1"/>
      <c r="B55" s="38" t="s">
        <v>55</v>
      </c>
      <c r="C55" s="50" t="str">
        <f>'Cohort Report'!$C54</f>
        <v>Planning scientific enquiry</v>
      </c>
      <c r="D55" s="62" t="str">
        <f>IFERROR(AVERAGEIF(Marksheet!$C$17:$C$366,'Class Report'!$C$4,INDIRECT(CONCATENATE("Marksheet!R17C",ROW()-20,":R366C",ROW()-20),FALSE)),"")</f>
        <v/>
      </c>
      <c r="E55" s="1" t="s">
        <v>73</v>
      </c>
      <c r="F55" s="49">
        <v>2.0</v>
      </c>
      <c r="G55" s="89" t="s">
        <v>71</v>
      </c>
      <c r="I55" s="90"/>
      <c r="J55" s="88" t="s">
        <v>74</v>
      </c>
      <c r="K55" s="79" t="str">
        <f>'Cohort Report'!$K54</f>
        <v>Disciplinary</v>
      </c>
      <c r="L55" s="36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1"/>
      <c r="B56" s="38" t="s">
        <v>56</v>
      </c>
      <c r="C56" s="50" t="str">
        <f>'Cohort Report'!$C55</f>
        <v>Forces</v>
      </c>
      <c r="D56" s="62" t="str">
        <f>IFERROR(AVERAGEIF(Marksheet!$C$17:$C$366,'Class Report'!$C$4,INDIRECT(CONCATENATE("Marksheet!R17C",ROW()-20,":R366C",ROW()-20),FALSE)),"")</f>
        <v/>
      </c>
      <c r="E56" s="1" t="s">
        <v>73</v>
      </c>
      <c r="F56" s="49">
        <v>2.0</v>
      </c>
      <c r="G56" s="89" t="s">
        <v>70</v>
      </c>
      <c r="I56" s="90"/>
      <c r="J56" s="88" t="s">
        <v>85</v>
      </c>
      <c r="K56" s="79" t="str">
        <f>'Cohort Report'!$K55</f>
        <v>Substantive</v>
      </c>
      <c r="L56" s="36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1"/>
      <c r="B57" s="38" t="s">
        <v>57</v>
      </c>
      <c r="C57" s="50" t="str">
        <f>'Cohort Report'!$C56</f>
        <v>Repeatability</v>
      </c>
      <c r="D57" s="62" t="str">
        <f>IFERROR(AVERAGEIF(Marksheet!$C$17:$C$366,'Class Report'!$C$4,INDIRECT(CONCATENATE("Marksheet!R17C",ROW()-20,":R366C",ROW()-20),FALSE)),"")</f>
        <v/>
      </c>
      <c r="E57" s="1" t="s">
        <v>73</v>
      </c>
      <c r="F57" s="49">
        <v>1.0</v>
      </c>
      <c r="G57" s="89" t="s">
        <v>71</v>
      </c>
      <c r="I57" s="90"/>
      <c r="J57" s="88" t="s">
        <v>78</v>
      </c>
      <c r="K57" s="79" t="str">
        <f>'Cohort Report'!$K56</f>
        <v>Substantive</v>
      </c>
      <c r="L57" s="36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1"/>
      <c r="B58" s="38" t="s">
        <v>58</v>
      </c>
      <c r="C58" s="50" t="str">
        <f>'Cohort Report'!$C57</f>
        <v>Graphs</v>
      </c>
      <c r="D58" s="62" t="str">
        <f>IFERROR(AVERAGEIF(Marksheet!$C$17:$C$366,'Class Report'!$C$4,INDIRECT(CONCATENATE("Marksheet!R17C",ROW()-20,":R366C",ROW()-20),FALSE)),"")</f>
        <v/>
      </c>
      <c r="E58" s="1" t="s">
        <v>73</v>
      </c>
      <c r="F58" s="49">
        <v>1.0</v>
      </c>
      <c r="G58" s="89" t="s">
        <v>71</v>
      </c>
      <c r="I58" s="90"/>
      <c r="J58" s="88" t="s">
        <v>90</v>
      </c>
      <c r="K58" s="79" t="str">
        <f>'Cohort Report'!$K57</f>
        <v>Disciplinary</v>
      </c>
      <c r="L58" s="36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1"/>
      <c r="B59" s="38" t="s">
        <v>59</v>
      </c>
      <c r="C59" s="50" t="str">
        <f>'Cohort Report'!$C58</f>
        <v>Physical properties of materials</v>
      </c>
      <c r="D59" s="62" t="str">
        <f>IFERROR(AVERAGEIF(Marksheet!$C$17:$C$366,'Class Report'!$C$4,INDIRECT(CONCATENATE("Marksheet!R17C",ROW()-20,":R366C",ROW()-20),FALSE)),"")</f>
        <v/>
      </c>
      <c r="E59" s="1" t="s">
        <v>73</v>
      </c>
      <c r="F59" s="49">
        <v>1.0</v>
      </c>
      <c r="G59" s="89" t="s">
        <v>70</v>
      </c>
      <c r="I59" s="90"/>
      <c r="J59" s="88" t="s">
        <v>81</v>
      </c>
      <c r="K59" s="79" t="str">
        <f>'Cohort Report'!$K58</f>
        <v>Disciplinary</v>
      </c>
      <c r="L59" s="36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1"/>
      <c r="B60" s="38" t="s">
        <v>60</v>
      </c>
      <c r="C60" s="50" t="str">
        <f>'Cohort Report'!$C59</f>
        <v>Physical properties of materials</v>
      </c>
      <c r="D60" s="62" t="str">
        <f>IFERROR(AVERAGEIF(Marksheet!$C$17:$C$366,'Class Report'!$C$4,INDIRECT(CONCATENATE("Marksheet!R17C",ROW()-20,":R366C",ROW()-20),FALSE)),"")</f>
        <v/>
      </c>
      <c r="E60" s="1" t="s">
        <v>73</v>
      </c>
      <c r="F60" s="49">
        <v>1.0</v>
      </c>
      <c r="G60" s="89" t="s">
        <v>70</v>
      </c>
      <c r="I60" s="90"/>
      <c r="J60" s="88" t="s">
        <v>81</v>
      </c>
      <c r="K60" s="79" t="str">
        <f>'Cohort Report'!$K59</f>
        <v>Disciplinary</v>
      </c>
      <c r="L60" s="36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1"/>
      <c r="B61" s="91" t="s">
        <v>61</v>
      </c>
      <c r="C61" s="50" t="str">
        <f>'Cohort Report'!$C60</f>
        <v>Graphs</v>
      </c>
      <c r="D61" s="62" t="str">
        <f>IFERROR(AVERAGEIF(Marksheet!$C$17:$C$366,'Class Report'!$C$4,INDIRECT(CONCATENATE("Marksheet!R17C",ROW()-20,":R366C",ROW()-20),FALSE)),"")</f>
        <v/>
      </c>
      <c r="E61" s="1" t="s">
        <v>73</v>
      </c>
      <c r="F61" s="49">
        <v>1.0</v>
      </c>
      <c r="G61" s="89" t="s">
        <v>71</v>
      </c>
      <c r="I61" s="90"/>
      <c r="J61" s="88" t="s">
        <v>90</v>
      </c>
      <c r="K61" s="79" t="str">
        <f>'Cohort Report'!$K60</f>
        <v>Substantive</v>
      </c>
      <c r="L61" s="36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1"/>
      <c r="B62" s="91" t="s">
        <v>62</v>
      </c>
      <c r="C62" s="50" t="str">
        <f>'Cohort Report'!$C61</f>
        <v>Repeatability</v>
      </c>
      <c r="D62" s="62" t="str">
        <f>IFERROR(AVERAGEIF(Marksheet!$C$17:$C$366,'Class Report'!$C$4,INDIRECT(CONCATENATE("Marksheet!R17C",ROW()-20,":R366C",ROW()-20),FALSE)),"")</f>
        <v/>
      </c>
      <c r="E62" s="1" t="s">
        <v>73</v>
      </c>
      <c r="F62" s="49">
        <v>1.0</v>
      </c>
      <c r="G62" s="89" t="s">
        <v>71</v>
      </c>
      <c r="I62" s="90"/>
      <c r="J62" s="88" t="s">
        <v>78</v>
      </c>
      <c r="K62" s="79" t="str">
        <f>'Cohort Report'!$K61</f>
        <v>Disciplinary</v>
      </c>
      <c r="L62" s="36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1"/>
      <c r="B63" s="91" t="s">
        <v>63</v>
      </c>
      <c r="C63" s="1" t="str">
        <f>'Cohort Report'!$C62</f>
        <v>Plants</v>
      </c>
      <c r="D63" s="62" t="str">
        <f>IFERROR(AVERAGEIF(Marksheet!$C$17:$C$366,'Class Report'!$C$4,INDIRECT(CONCATENATE("Marksheet!R17C",ROW()-20,":R366C",ROW()-20),FALSE)),"")</f>
        <v/>
      </c>
      <c r="E63" s="1" t="s">
        <v>73</v>
      </c>
      <c r="F63" s="49">
        <v>1.0</v>
      </c>
      <c r="G63" s="89" t="s">
        <v>70</v>
      </c>
      <c r="I63" s="90"/>
      <c r="J63" s="88" t="s">
        <v>75</v>
      </c>
      <c r="K63" s="79" t="str">
        <f>'Cohort Report'!$K62</f>
        <v>Disciplinary</v>
      </c>
      <c r="L63" s="36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1"/>
      <c r="B64" s="92" t="s">
        <v>64</v>
      </c>
      <c r="C64" s="115" t="str">
        <f>'Cohort Report'!$C63</f>
        <v>Conclusions</v>
      </c>
      <c r="D64" s="73" t="str">
        <f>IFERROR(AVERAGEIF(Marksheet!$C$17:$C$366,'Class Report'!$C$4,INDIRECT(CONCATENATE("Marksheet!R17C",ROW()-20,":R366C",ROW()-20),FALSE)),"")</f>
        <v/>
      </c>
      <c r="E64" s="115" t="s">
        <v>73</v>
      </c>
      <c r="F64" s="94">
        <v>2.0</v>
      </c>
      <c r="G64" s="95" t="s">
        <v>71</v>
      </c>
      <c r="H64" s="96"/>
      <c r="I64" s="97"/>
      <c r="J64" s="88" t="s">
        <v>92</v>
      </c>
      <c r="K64" s="79"/>
      <c r="L64" s="36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1"/>
      <c r="B65" s="36"/>
      <c r="C65" s="68" t="s">
        <v>67</v>
      </c>
      <c r="D65" s="73">
        <f>SUM(D24:D63)</f>
        <v>0</v>
      </c>
      <c r="E65" s="116" t="s">
        <v>73</v>
      </c>
      <c r="F65" s="71">
        <f>SUM(F24:F64)</f>
        <v>50</v>
      </c>
      <c r="G65" s="98"/>
      <c r="H65" s="79"/>
      <c r="I65" s="79"/>
      <c r="J65" s="79"/>
      <c r="K65" s="79"/>
      <c r="L65" s="36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36"/>
      <c r="C66" s="1"/>
      <c r="D66" s="53"/>
      <c r="E66" s="1"/>
      <c r="F66" s="1"/>
      <c r="G66" s="53"/>
      <c r="H66" s="1"/>
      <c r="I66" s="1"/>
      <c r="J66" s="1"/>
      <c r="K66" s="1"/>
      <c r="L66" s="36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36"/>
      <c r="C67" s="1"/>
      <c r="D67" s="53"/>
      <c r="E67" s="1"/>
      <c r="F67" s="1"/>
      <c r="G67" s="53"/>
      <c r="H67" s="1"/>
      <c r="I67" s="1"/>
      <c r="J67" s="1"/>
      <c r="K67" s="1"/>
      <c r="L67" s="36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4" t="s">
        <v>101</v>
      </c>
      <c r="C68" s="1"/>
      <c r="D68" s="53"/>
      <c r="E68" s="1"/>
      <c r="F68" s="1"/>
      <c r="G68" s="53"/>
      <c r="H68" s="1"/>
      <c r="I68" s="1"/>
      <c r="J68" s="1"/>
      <c r="K68" s="1"/>
      <c r="L68" s="36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4" t="s">
        <v>11</v>
      </c>
      <c r="C69" s="1"/>
      <c r="D69" s="53"/>
      <c r="E69" s="1"/>
      <c r="F69" s="1"/>
      <c r="G69" s="53"/>
      <c r="H69" s="1"/>
      <c r="I69" s="1"/>
      <c r="J69" s="1"/>
      <c r="K69" s="1"/>
      <c r="L69" s="36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36"/>
      <c r="C70" s="1"/>
      <c r="D70" s="53"/>
      <c r="E70" s="1"/>
      <c r="F70" s="1"/>
      <c r="G70" s="53"/>
      <c r="H70" s="1"/>
      <c r="I70" s="1"/>
      <c r="J70" s="1"/>
      <c r="L70" s="117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36"/>
      <c r="C71" s="1"/>
      <c r="D71" s="53"/>
      <c r="E71" s="1"/>
      <c r="F71" s="1"/>
      <c r="G71" s="53"/>
      <c r="H71" s="1"/>
      <c r="I71" s="1"/>
      <c r="J71" s="1"/>
      <c r="K71" s="1"/>
      <c r="L71" s="36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36"/>
      <c r="C72" s="1"/>
      <c r="D72" s="53"/>
      <c r="E72" s="1"/>
      <c r="F72" s="1"/>
      <c r="G72" s="53"/>
      <c r="H72" s="1"/>
      <c r="I72" s="1"/>
      <c r="J72" s="1"/>
      <c r="L72" s="36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36"/>
      <c r="C73" s="1"/>
      <c r="D73" s="53"/>
      <c r="E73" s="1"/>
      <c r="F73" s="1"/>
      <c r="G73" s="53"/>
      <c r="H73" s="1"/>
      <c r="I73" s="1"/>
      <c r="J73" s="1"/>
      <c r="L73" s="36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36"/>
      <c r="C74" s="1"/>
      <c r="D74" s="53"/>
      <c r="E74" s="1"/>
      <c r="F74" s="1"/>
      <c r="G74" s="53"/>
      <c r="H74" s="1"/>
      <c r="I74" s="1"/>
      <c r="J74" s="1"/>
      <c r="L74" s="117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36"/>
      <c r="C75" s="1"/>
      <c r="D75" s="53"/>
      <c r="E75" s="1"/>
      <c r="F75" s="1"/>
      <c r="G75" s="53"/>
      <c r="H75" s="1"/>
      <c r="I75" s="1"/>
      <c r="J75" s="1"/>
      <c r="L75" s="117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36"/>
      <c r="C76" s="1"/>
      <c r="D76" s="53"/>
      <c r="E76" s="1"/>
      <c r="F76" s="1"/>
      <c r="G76" s="53"/>
      <c r="H76" s="1"/>
      <c r="I76" s="1"/>
      <c r="J76" s="1"/>
      <c r="L76" s="117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36"/>
      <c r="C77" s="1"/>
      <c r="D77" s="53"/>
      <c r="E77" s="1"/>
      <c r="F77" s="1"/>
      <c r="G77" s="53"/>
      <c r="H77" s="1"/>
      <c r="I77" s="1"/>
      <c r="J77" s="1"/>
      <c r="L77" s="117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36"/>
      <c r="C78" s="1"/>
      <c r="D78" s="53"/>
      <c r="E78" s="1"/>
      <c r="F78" s="1"/>
      <c r="G78" s="53"/>
      <c r="H78" s="1"/>
      <c r="I78" s="1"/>
      <c r="J78" s="1"/>
      <c r="L78" s="117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36"/>
      <c r="C79" s="1"/>
      <c r="D79" s="53"/>
      <c r="E79" s="1"/>
      <c r="F79" s="1"/>
      <c r="G79" s="53"/>
      <c r="H79" s="1"/>
      <c r="I79" s="1"/>
      <c r="J79" s="1"/>
      <c r="L79" s="117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36"/>
      <c r="C80" s="1"/>
      <c r="D80" s="53"/>
      <c r="E80" s="1"/>
      <c r="F80" s="1"/>
      <c r="G80" s="53"/>
      <c r="H80" s="1"/>
      <c r="I80" s="1"/>
      <c r="J80" s="1"/>
      <c r="L80" s="117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36"/>
      <c r="C81" s="1"/>
      <c r="D81" s="53"/>
      <c r="E81" s="1"/>
      <c r="F81" s="1"/>
      <c r="G81" s="53"/>
      <c r="H81" s="1"/>
      <c r="I81" s="1"/>
      <c r="J81" s="1"/>
      <c r="L81" s="117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36"/>
      <c r="C82" s="1"/>
      <c r="D82" s="53"/>
      <c r="E82" s="1"/>
      <c r="F82" s="1"/>
      <c r="G82" s="53"/>
      <c r="H82" s="1"/>
      <c r="I82" s="1"/>
      <c r="J82" s="1"/>
      <c r="L82" s="117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36"/>
      <c r="C83" s="1"/>
      <c r="D83" s="53"/>
      <c r="E83" s="1"/>
      <c r="F83" s="1"/>
      <c r="G83" s="53"/>
      <c r="H83" s="1"/>
      <c r="I83" s="1"/>
      <c r="J83" s="1"/>
      <c r="L83" s="117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36"/>
      <c r="C84" s="1"/>
      <c r="D84" s="53"/>
      <c r="E84" s="1"/>
      <c r="F84" s="1"/>
      <c r="G84" s="53"/>
      <c r="H84" s="1"/>
      <c r="I84" s="1"/>
      <c r="J84" s="1"/>
      <c r="L84" s="117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36"/>
      <c r="C85" s="1"/>
      <c r="D85" s="53"/>
      <c r="E85" s="1"/>
      <c r="F85" s="1"/>
      <c r="G85" s="53"/>
      <c r="H85" s="1"/>
      <c r="I85" s="1"/>
      <c r="J85" s="1"/>
      <c r="L85" s="117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36"/>
      <c r="C86" s="1"/>
      <c r="D86" s="53"/>
      <c r="E86" s="1"/>
      <c r="F86" s="1"/>
      <c r="G86" s="53"/>
      <c r="H86" s="1"/>
      <c r="I86" s="1"/>
      <c r="J86" s="1"/>
      <c r="L86" s="117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36"/>
      <c r="C87" s="1"/>
      <c r="D87" s="53"/>
      <c r="E87" s="1"/>
      <c r="F87" s="1"/>
      <c r="G87" s="53"/>
      <c r="H87" s="1"/>
      <c r="I87" s="1"/>
      <c r="J87" s="1"/>
      <c r="L87" s="117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36"/>
      <c r="C88" s="1"/>
      <c r="D88" s="53"/>
      <c r="E88" s="1"/>
      <c r="F88" s="1"/>
      <c r="G88" s="53"/>
      <c r="H88" s="1"/>
      <c r="I88" s="1"/>
      <c r="J88" s="1"/>
      <c r="K88" s="1"/>
      <c r="L88" s="36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36"/>
      <c r="C89" s="1"/>
      <c r="D89" s="53"/>
      <c r="E89" s="1"/>
      <c r="F89" s="1"/>
      <c r="G89" s="53"/>
      <c r="H89" s="1"/>
      <c r="I89" s="1"/>
      <c r="J89" s="1"/>
      <c r="K89" s="1"/>
      <c r="L89" s="36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36"/>
      <c r="C90" s="1"/>
      <c r="D90" s="53"/>
      <c r="E90" s="1"/>
      <c r="F90" s="1"/>
      <c r="G90" s="53"/>
      <c r="H90" s="1"/>
      <c r="I90" s="1"/>
      <c r="J90" s="1"/>
      <c r="K90" s="1"/>
      <c r="L90" s="36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36"/>
      <c r="C91" s="1"/>
      <c r="D91" s="53"/>
      <c r="E91" s="1"/>
      <c r="F91" s="1"/>
      <c r="G91" s="53"/>
      <c r="H91" s="1"/>
      <c r="I91" s="1"/>
      <c r="J91" s="1"/>
      <c r="K91" s="1"/>
      <c r="L91" s="36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36"/>
      <c r="C92" s="1"/>
      <c r="D92" s="53"/>
      <c r="E92" s="1"/>
      <c r="F92" s="1"/>
      <c r="G92" s="53"/>
      <c r="H92" s="1"/>
      <c r="I92" s="1"/>
      <c r="J92" s="1"/>
      <c r="K92" s="1"/>
      <c r="L92" s="36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36"/>
      <c r="C93" s="1"/>
      <c r="D93" s="53"/>
      <c r="E93" s="1"/>
      <c r="F93" s="1"/>
      <c r="G93" s="53"/>
      <c r="H93" s="1"/>
      <c r="I93" s="1"/>
      <c r="J93" s="1"/>
      <c r="K93" s="1"/>
      <c r="L93" s="36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36"/>
      <c r="C94" s="1"/>
      <c r="D94" s="53"/>
      <c r="E94" s="1"/>
      <c r="F94" s="1"/>
      <c r="G94" s="53"/>
      <c r="H94" s="1"/>
      <c r="I94" s="1"/>
      <c r="J94" s="1"/>
      <c r="K94" s="1"/>
      <c r="L94" s="36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36"/>
      <c r="C95" s="1"/>
      <c r="D95" s="53"/>
      <c r="E95" s="1"/>
      <c r="F95" s="1"/>
      <c r="G95" s="53"/>
      <c r="H95" s="1"/>
      <c r="I95" s="1"/>
      <c r="J95" s="1"/>
      <c r="K95" s="1"/>
      <c r="L95" s="36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36"/>
      <c r="C96" s="1"/>
      <c r="D96" s="53"/>
      <c r="E96" s="1"/>
      <c r="F96" s="1"/>
      <c r="G96" s="53"/>
      <c r="H96" s="1"/>
      <c r="I96" s="1"/>
      <c r="J96" s="1"/>
      <c r="K96" s="1"/>
      <c r="L96" s="36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36"/>
      <c r="C97" s="1"/>
      <c r="D97" s="53"/>
      <c r="E97" s="1"/>
      <c r="F97" s="1"/>
      <c r="G97" s="53"/>
      <c r="H97" s="1"/>
      <c r="I97" s="1"/>
      <c r="J97" s="1"/>
      <c r="K97" s="1"/>
      <c r="L97" s="36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36"/>
      <c r="C98" s="1"/>
      <c r="D98" s="53"/>
      <c r="E98" s="1"/>
      <c r="F98" s="1"/>
      <c r="G98" s="53"/>
      <c r="H98" s="1"/>
      <c r="I98" s="1"/>
      <c r="J98" s="1"/>
      <c r="K98" s="1"/>
      <c r="L98" s="36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36"/>
      <c r="C99" s="1"/>
      <c r="D99" s="53"/>
      <c r="E99" s="1"/>
      <c r="F99" s="1"/>
      <c r="G99" s="53"/>
      <c r="H99" s="1"/>
      <c r="I99" s="1"/>
      <c r="J99" s="1"/>
      <c r="K99" s="1"/>
      <c r="L99" s="36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36"/>
      <c r="C100" s="1"/>
      <c r="D100" s="53"/>
      <c r="E100" s="1"/>
      <c r="F100" s="1"/>
      <c r="G100" s="53"/>
      <c r="H100" s="1"/>
      <c r="I100" s="1"/>
      <c r="J100" s="1"/>
      <c r="K100" s="1"/>
      <c r="L100" s="36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36"/>
      <c r="C101" s="1"/>
      <c r="D101" s="53"/>
      <c r="E101" s="1"/>
      <c r="F101" s="1"/>
      <c r="G101" s="53"/>
      <c r="H101" s="1"/>
      <c r="I101" s="1"/>
      <c r="J101" s="1"/>
      <c r="K101" s="1"/>
      <c r="L101" s="36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36"/>
      <c r="C102" s="1"/>
      <c r="D102" s="53"/>
      <c r="E102" s="1"/>
      <c r="F102" s="1"/>
      <c r="G102" s="53"/>
      <c r="H102" s="1"/>
      <c r="I102" s="1"/>
      <c r="J102" s="1"/>
      <c r="K102" s="1"/>
      <c r="L102" s="36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36"/>
      <c r="C103" s="1"/>
      <c r="D103" s="53"/>
      <c r="E103" s="1"/>
      <c r="F103" s="1"/>
      <c r="G103" s="53"/>
      <c r="H103" s="1"/>
      <c r="I103" s="1"/>
      <c r="J103" s="1"/>
      <c r="K103" s="1"/>
      <c r="L103" s="36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36"/>
      <c r="C104" s="1"/>
      <c r="D104" s="53"/>
      <c r="E104" s="1"/>
      <c r="F104" s="1"/>
      <c r="G104" s="53"/>
      <c r="H104" s="1"/>
      <c r="I104" s="1"/>
      <c r="J104" s="1"/>
      <c r="K104" s="1"/>
      <c r="L104" s="36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36"/>
      <c r="C105" s="1"/>
      <c r="D105" s="53"/>
      <c r="E105" s="1"/>
      <c r="F105" s="1"/>
      <c r="G105" s="53"/>
      <c r="H105" s="1"/>
      <c r="I105" s="1"/>
      <c r="J105" s="1"/>
      <c r="K105" s="1"/>
      <c r="L105" s="36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36"/>
      <c r="C106" s="1"/>
      <c r="D106" s="53"/>
      <c r="E106" s="1"/>
      <c r="F106" s="1"/>
      <c r="G106" s="53"/>
      <c r="H106" s="1"/>
      <c r="I106" s="1"/>
      <c r="J106" s="1"/>
      <c r="K106" s="1"/>
      <c r="L106" s="36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36"/>
      <c r="C107" s="1"/>
      <c r="D107" s="53"/>
      <c r="E107" s="1"/>
      <c r="F107" s="1"/>
      <c r="G107" s="53"/>
      <c r="H107" s="1"/>
      <c r="I107" s="1"/>
      <c r="J107" s="1"/>
      <c r="K107" s="1"/>
      <c r="L107" s="36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36"/>
      <c r="C108" s="1"/>
      <c r="D108" s="53"/>
      <c r="E108" s="1"/>
      <c r="F108" s="1"/>
      <c r="G108" s="53"/>
      <c r="H108" s="1"/>
      <c r="I108" s="1"/>
      <c r="J108" s="1"/>
      <c r="K108" s="1"/>
      <c r="L108" s="36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36"/>
      <c r="C109" s="1"/>
      <c r="D109" s="53"/>
      <c r="E109" s="1"/>
      <c r="F109" s="1"/>
      <c r="G109" s="53"/>
      <c r="H109" s="1"/>
      <c r="I109" s="1"/>
      <c r="J109" s="1"/>
      <c r="K109" s="1"/>
      <c r="L109" s="36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36"/>
      <c r="C110" s="1"/>
      <c r="D110" s="53"/>
      <c r="E110" s="1"/>
      <c r="F110" s="1"/>
      <c r="G110" s="53"/>
      <c r="H110" s="1"/>
      <c r="I110" s="1"/>
      <c r="J110" s="1"/>
      <c r="K110" s="1"/>
      <c r="L110" s="36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36"/>
      <c r="C111" s="1"/>
      <c r="D111" s="53"/>
      <c r="E111" s="1"/>
      <c r="F111" s="1"/>
      <c r="G111" s="53"/>
      <c r="H111" s="1"/>
      <c r="I111" s="1"/>
      <c r="J111" s="1"/>
      <c r="K111" s="1"/>
      <c r="L111" s="36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36"/>
      <c r="C112" s="1"/>
      <c r="D112" s="53"/>
      <c r="E112" s="1"/>
      <c r="F112" s="1"/>
      <c r="G112" s="53"/>
      <c r="H112" s="1"/>
      <c r="I112" s="1"/>
      <c r="J112" s="1"/>
      <c r="K112" s="1"/>
      <c r="L112" s="36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36"/>
      <c r="C113" s="1"/>
      <c r="D113" s="53"/>
      <c r="E113" s="1"/>
      <c r="F113" s="1"/>
      <c r="G113" s="53"/>
      <c r="H113" s="1"/>
      <c r="I113" s="1"/>
      <c r="J113" s="1"/>
      <c r="K113" s="1"/>
      <c r="L113" s="36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36"/>
      <c r="C114" s="1"/>
      <c r="D114" s="53"/>
      <c r="E114" s="1"/>
      <c r="F114" s="1"/>
      <c r="G114" s="53"/>
      <c r="H114" s="1"/>
      <c r="I114" s="1"/>
      <c r="J114" s="1"/>
      <c r="K114" s="1"/>
      <c r="L114" s="36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36"/>
      <c r="C115" s="1"/>
      <c r="D115" s="53"/>
      <c r="E115" s="1"/>
      <c r="F115" s="1"/>
      <c r="G115" s="53"/>
      <c r="H115" s="1"/>
      <c r="I115" s="1"/>
      <c r="J115" s="1"/>
      <c r="K115" s="1"/>
      <c r="L115" s="36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36"/>
      <c r="C116" s="1"/>
      <c r="D116" s="53"/>
      <c r="E116" s="1"/>
      <c r="F116" s="1"/>
      <c r="G116" s="53"/>
      <c r="H116" s="1"/>
      <c r="I116" s="1"/>
      <c r="J116" s="1"/>
      <c r="K116" s="1"/>
      <c r="L116" s="36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36"/>
      <c r="C117" s="1"/>
      <c r="D117" s="53"/>
      <c r="E117" s="1"/>
      <c r="F117" s="1"/>
      <c r="G117" s="53"/>
      <c r="H117" s="1"/>
      <c r="I117" s="1"/>
      <c r="J117" s="1"/>
      <c r="K117" s="1"/>
      <c r="L117" s="36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36"/>
      <c r="C118" s="1"/>
      <c r="D118" s="53"/>
      <c r="E118" s="1"/>
      <c r="F118" s="1"/>
      <c r="G118" s="53"/>
      <c r="H118" s="1"/>
      <c r="I118" s="1"/>
      <c r="J118" s="1"/>
      <c r="K118" s="1"/>
      <c r="L118" s="36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36"/>
      <c r="C119" s="1"/>
      <c r="D119" s="53"/>
      <c r="E119" s="1"/>
      <c r="F119" s="1"/>
      <c r="G119" s="53"/>
      <c r="H119" s="1"/>
      <c r="I119" s="1"/>
      <c r="J119" s="1"/>
      <c r="K119" s="1"/>
      <c r="L119" s="36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36"/>
      <c r="C120" s="1"/>
      <c r="D120" s="53"/>
      <c r="E120" s="1"/>
      <c r="F120" s="1"/>
      <c r="G120" s="53"/>
      <c r="H120" s="1"/>
      <c r="I120" s="1"/>
      <c r="J120" s="1"/>
      <c r="K120" s="1"/>
      <c r="L120" s="36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36"/>
      <c r="C121" s="1"/>
      <c r="D121" s="53"/>
      <c r="E121" s="1"/>
      <c r="F121" s="1"/>
      <c r="G121" s="53"/>
      <c r="H121" s="1"/>
      <c r="I121" s="1"/>
      <c r="J121" s="1"/>
      <c r="K121" s="1"/>
      <c r="L121" s="36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36"/>
      <c r="C122" s="1"/>
      <c r="D122" s="53"/>
      <c r="E122" s="1"/>
      <c r="F122" s="1"/>
      <c r="G122" s="53"/>
      <c r="H122" s="1"/>
      <c r="I122" s="1"/>
      <c r="J122" s="1"/>
      <c r="K122" s="1"/>
      <c r="L122" s="36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36"/>
      <c r="C123" s="1"/>
      <c r="D123" s="53"/>
      <c r="E123" s="1"/>
      <c r="F123" s="1"/>
      <c r="G123" s="53"/>
      <c r="H123" s="1"/>
      <c r="I123" s="1"/>
      <c r="J123" s="1"/>
      <c r="K123" s="1"/>
      <c r="L123" s="36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36"/>
      <c r="C124" s="1"/>
      <c r="D124" s="53"/>
      <c r="E124" s="1"/>
      <c r="F124" s="1"/>
      <c r="G124" s="53"/>
      <c r="H124" s="1"/>
      <c r="I124" s="1"/>
      <c r="J124" s="1"/>
      <c r="K124" s="1"/>
      <c r="L124" s="36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36"/>
      <c r="C125" s="1"/>
      <c r="D125" s="53"/>
      <c r="E125" s="1"/>
      <c r="F125" s="1"/>
      <c r="G125" s="53"/>
      <c r="H125" s="1"/>
      <c r="I125" s="1"/>
      <c r="J125" s="1"/>
      <c r="K125" s="1"/>
      <c r="L125" s="36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36"/>
      <c r="C126" s="1"/>
      <c r="D126" s="53"/>
      <c r="E126" s="1"/>
      <c r="F126" s="1"/>
      <c r="G126" s="53"/>
      <c r="H126" s="1"/>
      <c r="I126" s="1"/>
      <c r="J126" s="1"/>
      <c r="K126" s="1"/>
      <c r="L126" s="36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36"/>
      <c r="C127" s="1"/>
      <c r="D127" s="53"/>
      <c r="E127" s="1"/>
      <c r="F127" s="1"/>
      <c r="G127" s="53"/>
      <c r="H127" s="1"/>
      <c r="I127" s="1"/>
      <c r="J127" s="1"/>
      <c r="K127" s="1"/>
      <c r="L127" s="36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36"/>
      <c r="C128" s="1"/>
      <c r="D128" s="53"/>
      <c r="E128" s="1"/>
      <c r="F128" s="1"/>
      <c r="G128" s="53"/>
      <c r="H128" s="1"/>
      <c r="I128" s="1"/>
      <c r="J128" s="1"/>
      <c r="K128" s="1"/>
      <c r="L128" s="36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36"/>
      <c r="C129" s="1"/>
      <c r="D129" s="53"/>
      <c r="E129" s="1"/>
      <c r="F129" s="1"/>
      <c r="G129" s="53"/>
      <c r="H129" s="1"/>
      <c r="I129" s="1"/>
      <c r="J129" s="1"/>
      <c r="K129" s="1"/>
      <c r="L129" s="36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36"/>
      <c r="C130" s="1"/>
      <c r="D130" s="53"/>
      <c r="E130" s="1"/>
      <c r="F130" s="1"/>
      <c r="G130" s="53"/>
      <c r="H130" s="1"/>
      <c r="I130" s="1"/>
      <c r="J130" s="1"/>
      <c r="K130" s="1"/>
      <c r="L130" s="36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36"/>
      <c r="C131" s="1"/>
      <c r="D131" s="53"/>
      <c r="E131" s="1"/>
      <c r="F131" s="1"/>
      <c r="G131" s="53"/>
      <c r="H131" s="1"/>
      <c r="I131" s="1"/>
      <c r="J131" s="1"/>
      <c r="K131" s="1"/>
      <c r="L131" s="36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36"/>
      <c r="C132" s="1"/>
      <c r="D132" s="53"/>
      <c r="E132" s="1"/>
      <c r="F132" s="1"/>
      <c r="G132" s="53"/>
      <c r="H132" s="1"/>
      <c r="I132" s="1"/>
      <c r="J132" s="1"/>
      <c r="K132" s="1"/>
      <c r="L132" s="36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36"/>
      <c r="C133" s="1"/>
      <c r="D133" s="53"/>
      <c r="E133" s="1"/>
      <c r="F133" s="1"/>
      <c r="G133" s="53"/>
      <c r="H133" s="1"/>
      <c r="I133" s="1"/>
      <c r="J133" s="1"/>
      <c r="K133" s="1"/>
      <c r="L133" s="36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36"/>
      <c r="C134" s="1"/>
      <c r="D134" s="53"/>
      <c r="E134" s="1"/>
      <c r="F134" s="1"/>
      <c r="G134" s="53"/>
      <c r="H134" s="1"/>
      <c r="I134" s="1"/>
      <c r="J134" s="1"/>
      <c r="K134" s="1"/>
      <c r="L134" s="36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36"/>
      <c r="C135" s="1"/>
      <c r="D135" s="53"/>
      <c r="E135" s="1"/>
      <c r="F135" s="1"/>
      <c r="G135" s="53"/>
      <c r="H135" s="1"/>
      <c r="I135" s="1"/>
      <c r="J135" s="1"/>
      <c r="K135" s="1"/>
      <c r="L135" s="36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36"/>
      <c r="C136" s="1"/>
      <c r="D136" s="53"/>
      <c r="E136" s="1"/>
      <c r="F136" s="1"/>
      <c r="G136" s="53"/>
      <c r="H136" s="1"/>
      <c r="I136" s="1"/>
      <c r="J136" s="1"/>
      <c r="K136" s="1"/>
      <c r="L136" s="36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36"/>
      <c r="C137" s="1"/>
      <c r="D137" s="53"/>
      <c r="E137" s="1"/>
      <c r="F137" s="1"/>
      <c r="G137" s="53"/>
      <c r="H137" s="1"/>
      <c r="I137" s="1"/>
      <c r="J137" s="1"/>
      <c r="K137" s="1"/>
      <c r="L137" s="36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36"/>
      <c r="C138" s="1"/>
      <c r="D138" s="53"/>
      <c r="E138" s="1"/>
      <c r="F138" s="1"/>
      <c r="G138" s="53"/>
      <c r="H138" s="1"/>
      <c r="I138" s="1"/>
      <c r="J138" s="1"/>
      <c r="K138" s="1"/>
      <c r="L138" s="36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36"/>
      <c r="C139" s="1"/>
      <c r="D139" s="53"/>
      <c r="E139" s="1"/>
      <c r="F139" s="1"/>
      <c r="G139" s="53"/>
      <c r="H139" s="1"/>
      <c r="I139" s="1"/>
      <c r="J139" s="1"/>
      <c r="K139" s="1"/>
      <c r="L139" s="36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36"/>
      <c r="C140" s="1"/>
      <c r="D140" s="53"/>
      <c r="E140" s="1"/>
      <c r="F140" s="1"/>
      <c r="G140" s="53"/>
      <c r="H140" s="1"/>
      <c r="I140" s="1"/>
      <c r="J140" s="1"/>
      <c r="K140" s="1"/>
      <c r="L140" s="36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36"/>
      <c r="C141" s="1"/>
      <c r="D141" s="53"/>
      <c r="E141" s="1"/>
      <c r="F141" s="1"/>
      <c r="G141" s="53"/>
      <c r="H141" s="1"/>
      <c r="I141" s="1"/>
      <c r="J141" s="1"/>
      <c r="K141" s="1"/>
      <c r="L141" s="36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36"/>
      <c r="C142" s="1"/>
      <c r="D142" s="53"/>
      <c r="E142" s="1"/>
      <c r="F142" s="1"/>
      <c r="G142" s="53"/>
      <c r="H142" s="1"/>
      <c r="I142" s="1"/>
      <c r="J142" s="1"/>
      <c r="K142" s="1"/>
      <c r="L142" s="36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36"/>
      <c r="C143" s="1"/>
      <c r="D143" s="53"/>
      <c r="E143" s="1"/>
      <c r="F143" s="1"/>
      <c r="G143" s="53"/>
      <c r="H143" s="1"/>
      <c r="I143" s="1"/>
      <c r="J143" s="1"/>
      <c r="K143" s="1"/>
      <c r="L143" s="36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36"/>
      <c r="C144" s="1"/>
      <c r="D144" s="53"/>
      <c r="E144" s="1"/>
      <c r="F144" s="1"/>
      <c r="G144" s="53"/>
      <c r="H144" s="1"/>
      <c r="I144" s="1"/>
      <c r="J144" s="1"/>
      <c r="K144" s="1"/>
      <c r="L144" s="36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36"/>
      <c r="C145" s="1"/>
      <c r="D145" s="53"/>
      <c r="E145" s="1"/>
      <c r="F145" s="1"/>
      <c r="G145" s="53"/>
      <c r="H145" s="1"/>
      <c r="I145" s="1"/>
      <c r="J145" s="1"/>
      <c r="K145" s="1"/>
      <c r="L145" s="36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36"/>
      <c r="C146" s="1"/>
      <c r="D146" s="53"/>
      <c r="E146" s="1"/>
      <c r="F146" s="1"/>
      <c r="G146" s="53"/>
      <c r="H146" s="1"/>
      <c r="I146" s="1"/>
      <c r="J146" s="1"/>
      <c r="K146" s="1"/>
      <c r="L146" s="36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36"/>
      <c r="C147" s="1"/>
      <c r="D147" s="53"/>
      <c r="E147" s="1"/>
      <c r="F147" s="1"/>
      <c r="G147" s="53"/>
      <c r="H147" s="1"/>
      <c r="I147" s="1"/>
      <c r="J147" s="1"/>
      <c r="K147" s="1"/>
      <c r="L147" s="36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36"/>
      <c r="C148" s="1"/>
      <c r="D148" s="53"/>
      <c r="E148" s="1"/>
      <c r="F148" s="1"/>
      <c r="G148" s="53"/>
      <c r="H148" s="1"/>
      <c r="I148" s="1"/>
      <c r="J148" s="1"/>
      <c r="K148" s="1"/>
      <c r="L148" s="36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36"/>
      <c r="C149" s="1"/>
      <c r="D149" s="53"/>
      <c r="E149" s="1"/>
      <c r="F149" s="1"/>
      <c r="G149" s="53"/>
      <c r="H149" s="1"/>
      <c r="I149" s="1"/>
      <c r="J149" s="1"/>
      <c r="K149" s="1"/>
      <c r="L149" s="36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36"/>
      <c r="C150" s="1"/>
      <c r="D150" s="53"/>
      <c r="E150" s="1"/>
      <c r="F150" s="1"/>
      <c r="G150" s="53"/>
      <c r="H150" s="1"/>
      <c r="I150" s="1"/>
      <c r="J150" s="1"/>
      <c r="K150" s="1"/>
      <c r="L150" s="36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36"/>
      <c r="C151" s="1"/>
      <c r="D151" s="53"/>
      <c r="E151" s="1"/>
      <c r="F151" s="1"/>
      <c r="G151" s="53"/>
      <c r="H151" s="1"/>
      <c r="I151" s="1"/>
      <c r="J151" s="1"/>
      <c r="K151" s="1"/>
      <c r="L151" s="36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36"/>
      <c r="C152" s="1"/>
      <c r="D152" s="53"/>
      <c r="E152" s="1"/>
      <c r="F152" s="1"/>
      <c r="G152" s="53"/>
      <c r="H152" s="1"/>
      <c r="I152" s="1"/>
      <c r="J152" s="1"/>
      <c r="K152" s="1"/>
      <c r="L152" s="36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36"/>
      <c r="C153" s="1"/>
      <c r="D153" s="53"/>
      <c r="E153" s="1"/>
      <c r="F153" s="1"/>
      <c r="G153" s="53"/>
      <c r="H153" s="1"/>
      <c r="I153" s="1"/>
      <c r="J153" s="1"/>
      <c r="K153" s="1"/>
      <c r="L153" s="36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36"/>
      <c r="C154" s="1"/>
      <c r="D154" s="53"/>
      <c r="E154" s="1"/>
      <c r="F154" s="1"/>
      <c r="G154" s="53"/>
      <c r="H154" s="1"/>
      <c r="I154" s="1"/>
      <c r="J154" s="1"/>
      <c r="K154" s="1"/>
      <c r="L154" s="36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36"/>
      <c r="C155" s="1"/>
      <c r="D155" s="53"/>
      <c r="E155" s="1"/>
      <c r="F155" s="1"/>
      <c r="G155" s="53"/>
      <c r="H155" s="1"/>
      <c r="I155" s="1"/>
      <c r="J155" s="1"/>
      <c r="K155" s="1"/>
      <c r="L155" s="36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36"/>
      <c r="C156" s="1"/>
      <c r="D156" s="53"/>
      <c r="E156" s="1"/>
      <c r="F156" s="1"/>
      <c r="G156" s="53"/>
      <c r="H156" s="1"/>
      <c r="I156" s="1"/>
      <c r="J156" s="1"/>
      <c r="K156" s="1"/>
      <c r="L156" s="36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36"/>
      <c r="C157" s="1"/>
      <c r="D157" s="53"/>
      <c r="E157" s="1"/>
      <c r="F157" s="1"/>
      <c r="G157" s="53"/>
      <c r="H157" s="1"/>
      <c r="I157" s="1"/>
      <c r="J157" s="1"/>
      <c r="K157" s="1"/>
      <c r="L157" s="36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36"/>
      <c r="C158" s="1"/>
      <c r="D158" s="53"/>
      <c r="E158" s="1"/>
      <c r="F158" s="1"/>
      <c r="G158" s="53"/>
      <c r="H158" s="1"/>
      <c r="I158" s="1"/>
      <c r="J158" s="1"/>
      <c r="K158" s="1"/>
      <c r="L158" s="36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36"/>
      <c r="C159" s="1"/>
      <c r="D159" s="53"/>
      <c r="E159" s="1"/>
      <c r="F159" s="1"/>
      <c r="G159" s="53"/>
      <c r="H159" s="1"/>
      <c r="I159" s="1"/>
      <c r="J159" s="1"/>
      <c r="K159" s="1"/>
      <c r="L159" s="36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36"/>
      <c r="C160" s="1"/>
      <c r="D160" s="53"/>
      <c r="E160" s="1"/>
      <c r="F160" s="1"/>
      <c r="G160" s="53"/>
      <c r="H160" s="1"/>
      <c r="I160" s="1"/>
      <c r="J160" s="1"/>
      <c r="K160" s="1"/>
      <c r="L160" s="36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36"/>
      <c r="C161" s="1"/>
      <c r="D161" s="53"/>
      <c r="E161" s="1"/>
      <c r="F161" s="1"/>
      <c r="G161" s="53"/>
      <c r="H161" s="1"/>
      <c r="I161" s="1"/>
      <c r="J161" s="1"/>
      <c r="K161" s="1"/>
      <c r="L161" s="36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36"/>
      <c r="C162" s="1"/>
      <c r="D162" s="53"/>
      <c r="E162" s="1"/>
      <c r="F162" s="1"/>
      <c r="G162" s="53"/>
      <c r="H162" s="1"/>
      <c r="I162" s="1"/>
      <c r="J162" s="1"/>
      <c r="K162" s="1"/>
      <c r="L162" s="36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36"/>
      <c r="C163" s="1"/>
      <c r="D163" s="53"/>
      <c r="E163" s="1"/>
      <c r="F163" s="1"/>
      <c r="G163" s="53"/>
      <c r="H163" s="1"/>
      <c r="I163" s="1"/>
      <c r="J163" s="1"/>
      <c r="K163" s="1"/>
      <c r="L163" s="36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36"/>
      <c r="C164" s="1"/>
      <c r="D164" s="53"/>
      <c r="E164" s="1"/>
      <c r="F164" s="1"/>
      <c r="G164" s="53"/>
      <c r="H164" s="1"/>
      <c r="I164" s="1"/>
      <c r="J164" s="1"/>
      <c r="K164" s="1"/>
      <c r="L164" s="36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36"/>
      <c r="C165" s="1"/>
      <c r="D165" s="53"/>
      <c r="E165" s="1"/>
      <c r="F165" s="1"/>
      <c r="G165" s="53"/>
      <c r="H165" s="1"/>
      <c r="I165" s="1"/>
      <c r="J165" s="1"/>
      <c r="K165" s="1"/>
      <c r="L165" s="36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36"/>
      <c r="C166" s="1"/>
      <c r="D166" s="53"/>
      <c r="E166" s="1"/>
      <c r="F166" s="1"/>
      <c r="G166" s="53"/>
      <c r="H166" s="1"/>
      <c r="I166" s="1"/>
      <c r="J166" s="1"/>
      <c r="K166" s="1"/>
      <c r="L166" s="36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36"/>
      <c r="C167" s="1"/>
      <c r="D167" s="53"/>
      <c r="E167" s="1"/>
      <c r="F167" s="1"/>
      <c r="G167" s="53"/>
      <c r="H167" s="1"/>
      <c r="I167" s="1"/>
      <c r="J167" s="1"/>
      <c r="K167" s="1"/>
      <c r="L167" s="36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36"/>
      <c r="C168" s="1"/>
      <c r="D168" s="53"/>
      <c r="E168" s="1"/>
      <c r="F168" s="1"/>
      <c r="G168" s="53"/>
      <c r="H168" s="1"/>
      <c r="I168" s="1"/>
      <c r="J168" s="1"/>
      <c r="K168" s="1"/>
      <c r="L168" s="36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36"/>
      <c r="C169" s="1"/>
      <c r="D169" s="53"/>
      <c r="E169" s="1"/>
      <c r="F169" s="1"/>
      <c r="G169" s="53"/>
      <c r="H169" s="1"/>
      <c r="I169" s="1"/>
      <c r="J169" s="1"/>
      <c r="K169" s="1"/>
      <c r="L169" s="36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36"/>
      <c r="C170" s="1"/>
      <c r="D170" s="53"/>
      <c r="E170" s="1"/>
      <c r="F170" s="1"/>
      <c r="G170" s="53"/>
      <c r="H170" s="1"/>
      <c r="I170" s="1"/>
      <c r="J170" s="1"/>
      <c r="K170" s="1"/>
      <c r="L170" s="36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36"/>
      <c r="C171" s="1"/>
      <c r="D171" s="53"/>
      <c r="E171" s="1"/>
      <c r="F171" s="1"/>
      <c r="G171" s="53"/>
      <c r="H171" s="1"/>
      <c r="I171" s="1"/>
      <c r="J171" s="1"/>
      <c r="K171" s="1"/>
      <c r="L171" s="36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36"/>
      <c r="C172" s="1"/>
      <c r="D172" s="53"/>
      <c r="E172" s="1"/>
      <c r="F172" s="1"/>
      <c r="G172" s="53"/>
      <c r="H172" s="1"/>
      <c r="I172" s="1"/>
      <c r="J172" s="1"/>
      <c r="K172" s="1"/>
      <c r="L172" s="36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36"/>
      <c r="C173" s="1"/>
      <c r="D173" s="53"/>
      <c r="E173" s="1"/>
      <c r="F173" s="1"/>
      <c r="G173" s="53"/>
      <c r="H173" s="1"/>
      <c r="I173" s="1"/>
      <c r="J173" s="1"/>
      <c r="K173" s="1"/>
      <c r="L173" s="36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36"/>
      <c r="C174" s="1"/>
      <c r="D174" s="53"/>
      <c r="E174" s="1"/>
      <c r="F174" s="1"/>
      <c r="G174" s="53"/>
      <c r="H174" s="1"/>
      <c r="I174" s="1"/>
      <c r="J174" s="1"/>
      <c r="K174" s="1"/>
      <c r="L174" s="36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36"/>
      <c r="C175" s="1"/>
      <c r="D175" s="53"/>
      <c r="E175" s="1"/>
      <c r="F175" s="1"/>
      <c r="G175" s="53"/>
      <c r="H175" s="1"/>
      <c r="I175" s="1"/>
      <c r="J175" s="1"/>
      <c r="K175" s="1"/>
      <c r="L175" s="36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36"/>
      <c r="C176" s="1"/>
      <c r="D176" s="53"/>
      <c r="E176" s="1"/>
      <c r="F176" s="1"/>
      <c r="G176" s="53"/>
      <c r="H176" s="1"/>
      <c r="I176" s="1"/>
      <c r="J176" s="1"/>
      <c r="K176" s="1"/>
      <c r="L176" s="36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36"/>
      <c r="C177" s="1"/>
      <c r="D177" s="53"/>
      <c r="E177" s="1"/>
      <c r="F177" s="1"/>
      <c r="G177" s="53"/>
      <c r="H177" s="1"/>
      <c r="I177" s="1"/>
      <c r="J177" s="1"/>
      <c r="K177" s="1"/>
      <c r="L177" s="36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36"/>
      <c r="C178" s="1"/>
      <c r="D178" s="53"/>
      <c r="E178" s="1"/>
      <c r="F178" s="1"/>
      <c r="G178" s="53"/>
      <c r="H178" s="1"/>
      <c r="I178" s="1"/>
      <c r="J178" s="1"/>
      <c r="K178" s="1"/>
      <c r="L178" s="36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36"/>
      <c r="C179" s="1"/>
      <c r="D179" s="53"/>
      <c r="E179" s="1"/>
      <c r="F179" s="1"/>
      <c r="G179" s="53"/>
      <c r="H179" s="1"/>
      <c r="I179" s="1"/>
      <c r="J179" s="1"/>
      <c r="K179" s="1"/>
      <c r="L179" s="36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36"/>
      <c r="C180" s="1"/>
      <c r="D180" s="53"/>
      <c r="E180" s="1"/>
      <c r="F180" s="1"/>
      <c r="G180" s="53"/>
      <c r="H180" s="1"/>
      <c r="I180" s="1"/>
      <c r="J180" s="1"/>
      <c r="K180" s="1"/>
      <c r="L180" s="36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36"/>
      <c r="C181" s="1"/>
      <c r="D181" s="53"/>
      <c r="E181" s="1"/>
      <c r="F181" s="1"/>
      <c r="G181" s="53"/>
      <c r="H181" s="1"/>
      <c r="I181" s="1"/>
      <c r="J181" s="1"/>
      <c r="K181" s="1"/>
      <c r="L181" s="36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36"/>
      <c r="C182" s="1"/>
      <c r="D182" s="53"/>
      <c r="E182" s="1"/>
      <c r="F182" s="1"/>
      <c r="G182" s="53"/>
      <c r="H182" s="1"/>
      <c r="I182" s="1"/>
      <c r="J182" s="1"/>
      <c r="K182" s="1"/>
      <c r="L182" s="36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36"/>
      <c r="C183" s="1"/>
      <c r="D183" s="53"/>
      <c r="E183" s="1"/>
      <c r="F183" s="1"/>
      <c r="G183" s="53"/>
      <c r="H183" s="1"/>
      <c r="I183" s="1"/>
      <c r="J183" s="1"/>
      <c r="K183" s="1"/>
      <c r="L183" s="36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36"/>
      <c r="C184" s="1"/>
      <c r="D184" s="53"/>
      <c r="E184" s="1"/>
      <c r="F184" s="1"/>
      <c r="G184" s="53"/>
      <c r="H184" s="1"/>
      <c r="I184" s="1"/>
      <c r="J184" s="1"/>
      <c r="K184" s="1"/>
      <c r="L184" s="36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36"/>
      <c r="C185" s="1"/>
      <c r="D185" s="53"/>
      <c r="E185" s="1"/>
      <c r="F185" s="1"/>
      <c r="G185" s="53"/>
      <c r="H185" s="1"/>
      <c r="I185" s="1"/>
      <c r="J185" s="1"/>
      <c r="K185" s="1"/>
      <c r="L185" s="36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36"/>
      <c r="C186" s="1"/>
      <c r="D186" s="53"/>
      <c r="E186" s="1"/>
      <c r="F186" s="1"/>
      <c r="G186" s="53"/>
      <c r="H186" s="1"/>
      <c r="I186" s="1"/>
      <c r="J186" s="1"/>
      <c r="K186" s="1"/>
      <c r="L186" s="36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36"/>
      <c r="C187" s="1"/>
      <c r="D187" s="53"/>
      <c r="E187" s="1"/>
      <c r="F187" s="1"/>
      <c r="G187" s="53"/>
      <c r="H187" s="1"/>
      <c r="I187" s="1"/>
      <c r="J187" s="1"/>
      <c r="K187" s="1"/>
      <c r="L187" s="36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36"/>
      <c r="C188" s="1"/>
      <c r="D188" s="53"/>
      <c r="E188" s="1"/>
      <c r="F188" s="1"/>
      <c r="G188" s="53"/>
      <c r="H188" s="1"/>
      <c r="I188" s="1"/>
      <c r="J188" s="1"/>
      <c r="K188" s="1"/>
      <c r="L188" s="36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36"/>
      <c r="C189" s="1"/>
      <c r="D189" s="53"/>
      <c r="E189" s="1"/>
      <c r="F189" s="1"/>
      <c r="G189" s="53"/>
      <c r="H189" s="1"/>
      <c r="I189" s="1"/>
      <c r="J189" s="1"/>
      <c r="K189" s="1"/>
      <c r="L189" s="36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36"/>
      <c r="C190" s="1"/>
      <c r="D190" s="53"/>
      <c r="E190" s="1"/>
      <c r="F190" s="1"/>
      <c r="G190" s="53"/>
      <c r="H190" s="1"/>
      <c r="I190" s="1"/>
      <c r="J190" s="1"/>
      <c r="K190" s="1"/>
      <c r="L190" s="36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36"/>
      <c r="C191" s="1"/>
      <c r="D191" s="53"/>
      <c r="E191" s="1"/>
      <c r="F191" s="1"/>
      <c r="G191" s="53"/>
      <c r="H191" s="1"/>
      <c r="I191" s="1"/>
      <c r="J191" s="1"/>
      <c r="K191" s="1"/>
      <c r="L191" s="36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36"/>
      <c r="C192" s="1"/>
      <c r="D192" s="53"/>
      <c r="E192" s="1"/>
      <c r="F192" s="1"/>
      <c r="G192" s="53"/>
      <c r="H192" s="1"/>
      <c r="I192" s="1"/>
      <c r="J192" s="1"/>
      <c r="K192" s="1"/>
      <c r="L192" s="36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36"/>
      <c r="C193" s="1"/>
      <c r="D193" s="53"/>
      <c r="E193" s="1"/>
      <c r="F193" s="1"/>
      <c r="G193" s="53"/>
      <c r="H193" s="1"/>
      <c r="I193" s="1"/>
      <c r="J193" s="1"/>
      <c r="K193" s="1"/>
      <c r="L193" s="36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36"/>
      <c r="C194" s="1"/>
      <c r="D194" s="53"/>
      <c r="E194" s="1"/>
      <c r="F194" s="1"/>
      <c r="G194" s="53"/>
      <c r="H194" s="1"/>
      <c r="I194" s="1"/>
      <c r="J194" s="1"/>
      <c r="K194" s="1"/>
      <c r="L194" s="36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36"/>
      <c r="C195" s="1"/>
      <c r="D195" s="53"/>
      <c r="E195" s="1"/>
      <c r="F195" s="1"/>
      <c r="G195" s="53"/>
      <c r="H195" s="1"/>
      <c r="I195" s="1"/>
      <c r="J195" s="1"/>
      <c r="K195" s="1"/>
      <c r="L195" s="36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36"/>
      <c r="C196" s="1"/>
      <c r="D196" s="53"/>
      <c r="E196" s="1"/>
      <c r="F196" s="1"/>
      <c r="G196" s="53"/>
      <c r="H196" s="1"/>
      <c r="I196" s="1"/>
      <c r="J196" s="1"/>
      <c r="K196" s="1"/>
      <c r="L196" s="36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36"/>
      <c r="C197" s="1"/>
      <c r="D197" s="53"/>
      <c r="E197" s="1"/>
      <c r="F197" s="1"/>
      <c r="G197" s="53"/>
      <c r="H197" s="1"/>
      <c r="I197" s="1"/>
      <c r="J197" s="1"/>
      <c r="K197" s="1"/>
      <c r="L197" s="36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36"/>
      <c r="C198" s="1"/>
      <c r="D198" s="53"/>
      <c r="E198" s="1"/>
      <c r="F198" s="1"/>
      <c r="G198" s="53"/>
      <c r="H198" s="1"/>
      <c r="I198" s="1"/>
      <c r="J198" s="1"/>
      <c r="K198" s="1"/>
      <c r="L198" s="36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36"/>
      <c r="C199" s="1"/>
      <c r="D199" s="53"/>
      <c r="E199" s="1"/>
      <c r="F199" s="1"/>
      <c r="G199" s="53"/>
      <c r="H199" s="1"/>
      <c r="I199" s="1"/>
      <c r="J199" s="1"/>
      <c r="K199" s="1"/>
      <c r="L199" s="36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36"/>
      <c r="C200" s="1"/>
      <c r="D200" s="53"/>
      <c r="E200" s="1"/>
      <c r="F200" s="1"/>
      <c r="G200" s="53"/>
      <c r="H200" s="1"/>
      <c r="I200" s="1"/>
      <c r="J200" s="1"/>
      <c r="K200" s="1"/>
      <c r="L200" s="36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36"/>
      <c r="C201" s="1"/>
      <c r="D201" s="53"/>
      <c r="E201" s="1"/>
      <c r="F201" s="1"/>
      <c r="G201" s="53"/>
      <c r="H201" s="1"/>
      <c r="I201" s="1"/>
      <c r="J201" s="1"/>
      <c r="K201" s="1"/>
      <c r="L201" s="36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36"/>
      <c r="C202" s="1"/>
      <c r="D202" s="53"/>
      <c r="E202" s="1"/>
      <c r="F202" s="1"/>
      <c r="G202" s="53"/>
      <c r="H202" s="1"/>
      <c r="I202" s="1"/>
      <c r="J202" s="1"/>
      <c r="K202" s="1"/>
      <c r="L202" s="36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36"/>
      <c r="C203" s="1"/>
      <c r="D203" s="53"/>
      <c r="E203" s="1"/>
      <c r="F203" s="1"/>
      <c r="G203" s="53"/>
      <c r="H203" s="1"/>
      <c r="I203" s="1"/>
      <c r="J203" s="1"/>
      <c r="K203" s="1"/>
      <c r="L203" s="36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36"/>
      <c r="C204" s="1"/>
      <c r="D204" s="53"/>
      <c r="E204" s="1"/>
      <c r="F204" s="1"/>
      <c r="G204" s="53"/>
      <c r="H204" s="1"/>
      <c r="I204" s="1"/>
      <c r="J204" s="1"/>
      <c r="K204" s="1"/>
      <c r="L204" s="36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36"/>
      <c r="C205" s="1"/>
      <c r="D205" s="53"/>
      <c r="E205" s="1"/>
      <c r="F205" s="1"/>
      <c r="G205" s="53"/>
      <c r="H205" s="1"/>
      <c r="I205" s="1"/>
      <c r="J205" s="1"/>
      <c r="K205" s="1"/>
      <c r="L205" s="36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36"/>
      <c r="C206" s="1"/>
      <c r="D206" s="53"/>
      <c r="E206" s="1"/>
      <c r="F206" s="1"/>
      <c r="G206" s="53"/>
      <c r="H206" s="1"/>
      <c r="I206" s="1"/>
      <c r="J206" s="1"/>
      <c r="K206" s="1"/>
      <c r="L206" s="36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36"/>
      <c r="C207" s="1"/>
      <c r="D207" s="53"/>
      <c r="E207" s="1"/>
      <c r="F207" s="1"/>
      <c r="G207" s="53"/>
      <c r="H207" s="1"/>
      <c r="I207" s="1"/>
      <c r="J207" s="1"/>
      <c r="K207" s="1"/>
      <c r="L207" s="36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36"/>
      <c r="C208" s="1"/>
      <c r="D208" s="53"/>
      <c r="E208" s="1"/>
      <c r="F208" s="1"/>
      <c r="G208" s="53"/>
      <c r="H208" s="1"/>
      <c r="I208" s="1"/>
      <c r="J208" s="1"/>
      <c r="K208" s="1"/>
      <c r="L208" s="36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36"/>
      <c r="C209" s="1"/>
      <c r="D209" s="53"/>
      <c r="E209" s="1"/>
      <c r="F209" s="1"/>
      <c r="G209" s="53"/>
      <c r="H209" s="1"/>
      <c r="I209" s="1"/>
      <c r="J209" s="1"/>
      <c r="K209" s="1"/>
      <c r="L209" s="36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36"/>
      <c r="C210" s="1"/>
      <c r="D210" s="53"/>
      <c r="E210" s="1"/>
      <c r="F210" s="1"/>
      <c r="G210" s="53"/>
      <c r="H210" s="1"/>
      <c r="I210" s="1"/>
      <c r="J210" s="1"/>
      <c r="K210" s="1"/>
      <c r="L210" s="36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36"/>
      <c r="C211" s="1"/>
      <c r="D211" s="53"/>
      <c r="E211" s="1"/>
      <c r="F211" s="1"/>
      <c r="G211" s="53"/>
      <c r="H211" s="1"/>
      <c r="I211" s="1"/>
      <c r="J211" s="1"/>
      <c r="K211" s="1"/>
      <c r="L211" s="36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36"/>
      <c r="C212" s="1"/>
      <c r="D212" s="53"/>
      <c r="E212" s="1"/>
      <c r="F212" s="1"/>
      <c r="G212" s="53"/>
      <c r="H212" s="1"/>
      <c r="I212" s="1"/>
      <c r="J212" s="1"/>
      <c r="K212" s="1"/>
      <c r="L212" s="36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36"/>
      <c r="C213" s="1"/>
      <c r="D213" s="53"/>
      <c r="E213" s="1"/>
      <c r="F213" s="1"/>
      <c r="G213" s="53"/>
      <c r="H213" s="1"/>
      <c r="I213" s="1"/>
      <c r="J213" s="1"/>
      <c r="K213" s="1"/>
      <c r="L213" s="36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36"/>
      <c r="C214" s="1"/>
      <c r="D214" s="53"/>
      <c r="E214" s="1"/>
      <c r="F214" s="1"/>
      <c r="G214" s="53"/>
      <c r="H214" s="1"/>
      <c r="I214" s="1"/>
      <c r="J214" s="1"/>
      <c r="K214" s="1"/>
      <c r="L214" s="36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36"/>
      <c r="C215" s="1"/>
      <c r="D215" s="53"/>
      <c r="E215" s="1"/>
      <c r="F215" s="1"/>
      <c r="G215" s="53"/>
      <c r="H215" s="1"/>
      <c r="I215" s="1"/>
      <c r="J215" s="1"/>
      <c r="K215" s="1"/>
      <c r="L215" s="36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36"/>
      <c r="C216" s="1"/>
      <c r="D216" s="53"/>
      <c r="E216" s="1"/>
      <c r="F216" s="1"/>
      <c r="G216" s="53"/>
      <c r="H216" s="1"/>
      <c r="I216" s="1"/>
      <c r="J216" s="1"/>
      <c r="K216" s="1"/>
      <c r="L216" s="36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36"/>
      <c r="C217" s="1"/>
      <c r="D217" s="53"/>
      <c r="E217" s="1"/>
      <c r="F217" s="1"/>
      <c r="G217" s="53"/>
      <c r="H217" s="1"/>
      <c r="I217" s="1"/>
      <c r="J217" s="1"/>
      <c r="K217" s="1"/>
      <c r="L217" s="36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36"/>
      <c r="C218" s="1"/>
      <c r="D218" s="53"/>
      <c r="E218" s="1"/>
      <c r="F218" s="1"/>
      <c r="G218" s="53"/>
      <c r="H218" s="1"/>
      <c r="I218" s="1"/>
      <c r="J218" s="1"/>
      <c r="K218" s="1"/>
      <c r="L218" s="36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36"/>
      <c r="C219" s="1"/>
      <c r="D219" s="53"/>
      <c r="E219" s="1"/>
      <c r="F219" s="1"/>
      <c r="G219" s="53"/>
      <c r="H219" s="1"/>
      <c r="I219" s="1"/>
      <c r="J219" s="1"/>
      <c r="K219" s="1"/>
      <c r="L219" s="36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36"/>
      <c r="C220" s="1"/>
      <c r="D220" s="53"/>
      <c r="E220" s="1"/>
      <c r="F220" s="1"/>
      <c r="G220" s="53"/>
      <c r="H220" s="1"/>
      <c r="I220" s="1"/>
      <c r="J220" s="1"/>
      <c r="K220" s="1"/>
      <c r="L220" s="36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36"/>
      <c r="C221" s="1"/>
      <c r="D221" s="53"/>
      <c r="E221" s="1"/>
      <c r="F221" s="1"/>
      <c r="G221" s="53"/>
      <c r="H221" s="1"/>
      <c r="I221" s="1"/>
      <c r="J221" s="1"/>
      <c r="K221" s="1"/>
      <c r="L221" s="36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36"/>
      <c r="C222" s="1"/>
      <c r="D222" s="53"/>
      <c r="E222" s="1"/>
      <c r="F222" s="1"/>
      <c r="G222" s="53"/>
      <c r="H222" s="1"/>
      <c r="I222" s="1"/>
      <c r="J222" s="1"/>
      <c r="K222" s="1"/>
      <c r="L222" s="36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36"/>
      <c r="C223" s="1"/>
      <c r="D223" s="53"/>
      <c r="E223" s="1"/>
      <c r="F223" s="1"/>
      <c r="G223" s="53"/>
      <c r="H223" s="1"/>
      <c r="I223" s="1"/>
      <c r="J223" s="1"/>
      <c r="K223" s="1"/>
      <c r="L223" s="36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36"/>
      <c r="C224" s="1"/>
      <c r="D224" s="53"/>
      <c r="E224" s="1"/>
      <c r="F224" s="1"/>
      <c r="G224" s="53"/>
      <c r="H224" s="1"/>
      <c r="I224" s="1"/>
      <c r="J224" s="1"/>
      <c r="K224" s="1"/>
      <c r="L224" s="36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36"/>
      <c r="C225" s="1"/>
      <c r="D225" s="53"/>
      <c r="E225" s="1"/>
      <c r="F225" s="1"/>
      <c r="G225" s="53"/>
      <c r="H225" s="1"/>
      <c r="I225" s="1"/>
      <c r="J225" s="1"/>
      <c r="K225" s="1"/>
      <c r="L225" s="36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36"/>
      <c r="C226" s="1"/>
      <c r="D226" s="53"/>
      <c r="E226" s="1"/>
      <c r="F226" s="1"/>
      <c r="G226" s="53"/>
      <c r="H226" s="1"/>
      <c r="I226" s="1"/>
      <c r="J226" s="1"/>
      <c r="K226" s="1"/>
      <c r="L226" s="36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36"/>
      <c r="C227" s="1"/>
      <c r="D227" s="53"/>
      <c r="E227" s="1"/>
      <c r="F227" s="1"/>
      <c r="G227" s="53"/>
      <c r="H227" s="1"/>
      <c r="I227" s="1"/>
      <c r="J227" s="1"/>
      <c r="K227" s="1"/>
      <c r="L227" s="36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36"/>
      <c r="C228" s="1"/>
      <c r="D228" s="53"/>
      <c r="E228" s="1"/>
      <c r="F228" s="1"/>
      <c r="G228" s="53"/>
      <c r="H228" s="1"/>
      <c r="I228" s="1"/>
      <c r="J228" s="1"/>
      <c r="K228" s="1"/>
      <c r="L228" s="36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36"/>
      <c r="C229" s="1"/>
      <c r="D229" s="53"/>
      <c r="E229" s="1"/>
      <c r="F229" s="1"/>
      <c r="G229" s="53"/>
      <c r="H229" s="1"/>
      <c r="I229" s="1"/>
      <c r="J229" s="1"/>
      <c r="K229" s="1"/>
      <c r="L229" s="36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36"/>
      <c r="C230" s="1"/>
      <c r="D230" s="53"/>
      <c r="E230" s="1"/>
      <c r="F230" s="1"/>
      <c r="G230" s="53"/>
      <c r="H230" s="1"/>
      <c r="I230" s="1"/>
      <c r="J230" s="1"/>
      <c r="K230" s="1"/>
      <c r="L230" s="36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36"/>
      <c r="C231" s="1"/>
      <c r="D231" s="53"/>
      <c r="E231" s="1"/>
      <c r="F231" s="1"/>
      <c r="G231" s="53"/>
      <c r="H231" s="1"/>
      <c r="I231" s="1"/>
      <c r="J231" s="1"/>
      <c r="K231" s="1"/>
      <c r="L231" s="36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36"/>
      <c r="C232" s="1"/>
      <c r="D232" s="53"/>
      <c r="E232" s="1"/>
      <c r="F232" s="1"/>
      <c r="G232" s="53"/>
      <c r="H232" s="1"/>
      <c r="I232" s="1"/>
      <c r="J232" s="1"/>
      <c r="K232" s="1"/>
      <c r="L232" s="36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36"/>
      <c r="C233" s="1"/>
      <c r="D233" s="53"/>
      <c r="E233" s="1"/>
      <c r="F233" s="1"/>
      <c r="G233" s="53"/>
      <c r="H233" s="1"/>
      <c r="I233" s="1"/>
      <c r="J233" s="1"/>
      <c r="K233" s="1"/>
      <c r="L233" s="36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36"/>
      <c r="C234" s="1"/>
      <c r="D234" s="53"/>
      <c r="E234" s="1"/>
      <c r="F234" s="1"/>
      <c r="G234" s="53"/>
      <c r="H234" s="1"/>
      <c r="I234" s="1"/>
      <c r="J234" s="1"/>
      <c r="K234" s="1"/>
      <c r="L234" s="36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36"/>
      <c r="C235" s="1"/>
      <c r="D235" s="53"/>
      <c r="E235" s="1"/>
      <c r="F235" s="1"/>
      <c r="G235" s="53"/>
      <c r="H235" s="1"/>
      <c r="I235" s="1"/>
      <c r="J235" s="1"/>
      <c r="K235" s="1"/>
      <c r="L235" s="36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36"/>
      <c r="C236" s="1"/>
      <c r="D236" s="53"/>
      <c r="E236" s="1"/>
      <c r="F236" s="1"/>
      <c r="G236" s="53"/>
      <c r="H236" s="1"/>
      <c r="I236" s="1"/>
      <c r="J236" s="1"/>
      <c r="K236" s="1"/>
      <c r="L236" s="36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36"/>
      <c r="C237" s="1"/>
      <c r="D237" s="53"/>
      <c r="E237" s="1"/>
      <c r="F237" s="1"/>
      <c r="G237" s="53"/>
      <c r="H237" s="1"/>
      <c r="I237" s="1"/>
      <c r="J237" s="1"/>
      <c r="K237" s="1"/>
      <c r="L237" s="36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36"/>
      <c r="C238" s="1"/>
      <c r="D238" s="53"/>
      <c r="E238" s="1"/>
      <c r="F238" s="1"/>
      <c r="G238" s="53"/>
      <c r="H238" s="1"/>
      <c r="I238" s="1"/>
      <c r="J238" s="1"/>
      <c r="K238" s="1"/>
      <c r="L238" s="36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36"/>
      <c r="C239" s="1"/>
      <c r="D239" s="53"/>
      <c r="E239" s="1"/>
      <c r="F239" s="1"/>
      <c r="G239" s="53"/>
      <c r="H239" s="1"/>
      <c r="I239" s="1"/>
      <c r="J239" s="1"/>
      <c r="K239" s="1"/>
      <c r="L239" s="36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36"/>
      <c r="C240" s="1"/>
      <c r="D240" s="53"/>
      <c r="E240" s="1"/>
      <c r="F240" s="1"/>
      <c r="G240" s="53"/>
      <c r="H240" s="1"/>
      <c r="I240" s="1"/>
      <c r="J240" s="1"/>
      <c r="K240" s="1"/>
      <c r="L240" s="36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36"/>
      <c r="C241" s="1"/>
      <c r="D241" s="53"/>
      <c r="E241" s="1"/>
      <c r="F241" s="1"/>
      <c r="G241" s="53"/>
      <c r="H241" s="1"/>
      <c r="I241" s="1"/>
      <c r="J241" s="1"/>
      <c r="K241" s="1"/>
      <c r="L241" s="36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36"/>
      <c r="C242" s="1"/>
      <c r="D242" s="53"/>
      <c r="E242" s="1"/>
      <c r="F242" s="1"/>
      <c r="G242" s="53"/>
      <c r="H242" s="1"/>
      <c r="I242" s="1"/>
      <c r="J242" s="1"/>
      <c r="K242" s="1"/>
      <c r="L242" s="36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36"/>
      <c r="C243" s="1"/>
      <c r="D243" s="53"/>
      <c r="E243" s="1"/>
      <c r="F243" s="1"/>
      <c r="G243" s="53"/>
      <c r="H243" s="1"/>
      <c r="I243" s="1"/>
      <c r="J243" s="1"/>
      <c r="K243" s="1"/>
      <c r="L243" s="36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36"/>
      <c r="C244" s="1"/>
      <c r="D244" s="53"/>
      <c r="E244" s="1"/>
      <c r="F244" s="1"/>
      <c r="G244" s="53"/>
      <c r="H244" s="1"/>
      <c r="I244" s="1"/>
      <c r="J244" s="1"/>
      <c r="K244" s="1"/>
      <c r="L244" s="36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36"/>
      <c r="C245" s="1"/>
      <c r="D245" s="53"/>
      <c r="E245" s="1"/>
      <c r="F245" s="1"/>
      <c r="G245" s="53"/>
      <c r="H245" s="1"/>
      <c r="I245" s="1"/>
      <c r="J245" s="1"/>
      <c r="K245" s="1"/>
      <c r="L245" s="36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36"/>
      <c r="C246" s="1"/>
      <c r="D246" s="53"/>
      <c r="E246" s="1"/>
      <c r="F246" s="1"/>
      <c r="G246" s="53"/>
      <c r="H246" s="1"/>
      <c r="I246" s="1"/>
      <c r="J246" s="1"/>
      <c r="K246" s="1"/>
      <c r="L246" s="36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36"/>
      <c r="C247" s="1"/>
      <c r="D247" s="53"/>
      <c r="E247" s="1"/>
      <c r="F247" s="1"/>
      <c r="G247" s="53"/>
      <c r="H247" s="1"/>
      <c r="I247" s="1"/>
      <c r="J247" s="1"/>
      <c r="K247" s="1"/>
      <c r="L247" s="36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36"/>
      <c r="C248" s="1"/>
      <c r="D248" s="53"/>
      <c r="E248" s="1"/>
      <c r="F248" s="1"/>
      <c r="G248" s="53"/>
      <c r="H248" s="1"/>
      <c r="I248" s="1"/>
      <c r="J248" s="1"/>
      <c r="K248" s="1"/>
      <c r="L248" s="36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36"/>
      <c r="C249" s="1"/>
      <c r="D249" s="53"/>
      <c r="E249" s="1"/>
      <c r="F249" s="1"/>
      <c r="G249" s="53"/>
      <c r="H249" s="1"/>
      <c r="I249" s="1"/>
      <c r="J249" s="1"/>
      <c r="K249" s="1"/>
      <c r="L249" s="36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36"/>
      <c r="C250" s="1"/>
      <c r="D250" s="53"/>
      <c r="E250" s="1"/>
      <c r="F250" s="1"/>
      <c r="G250" s="53"/>
      <c r="H250" s="1"/>
      <c r="I250" s="1"/>
      <c r="J250" s="1"/>
      <c r="K250" s="1"/>
      <c r="L250" s="36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36"/>
      <c r="C251" s="1"/>
      <c r="D251" s="53"/>
      <c r="E251" s="1"/>
      <c r="F251" s="1"/>
      <c r="G251" s="53"/>
      <c r="H251" s="1"/>
      <c r="I251" s="1"/>
      <c r="J251" s="1"/>
      <c r="K251" s="1"/>
      <c r="L251" s="36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36"/>
      <c r="C252" s="1"/>
      <c r="D252" s="53"/>
      <c r="E252" s="1"/>
      <c r="F252" s="1"/>
      <c r="G252" s="53"/>
      <c r="H252" s="1"/>
      <c r="I252" s="1"/>
      <c r="J252" s="1"/>
      <c r="K252" s="1"/>
      <c r="L252" s="36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36"/>
      <c r="C253" s="1"/>
      <c r="D253" s="53"/>
      <c r="E253" s="1"/>
      <c r="F253" s="1"/>
      <c r="G253" s="53"/>
      <c r="H253" s="1"/>
      <c r="I253" s="1"/>
      <c r="J253" s="1"/>
      <c r="K253" s="1"/>
      <c r="L253" s="36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36"/>
      <c r="C254" s="1"/>
      <c r="D254" s="53"/>
      <c r="E254" s="1"/>
      <c r="F254" s="1"/>
      <c r="G254" s="53"/>
      <c r="H254" s="1"/>
      <c r="I254" s="1"/>
      <c r="J254" s="1"/>
      <c r="K254" s="1"/>
      <c r="L254" s="36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36"/>
      <c r="C255" s="1"/>
      <c r="D255" s="53"/>
      <c r="E255" s="1"/>
      <c r="F255" s="1"/>
      <c r="G255" s="53"/>
      <c r="H255" s="1"/>
      <c r="I255" s="1"/>
      <c r="J255" s="1"/>
      <c r="K255" s="1"/>
      <c r="L255" s="36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36"/>
      <c r="C256" s="1"/>
      <c r="D256" s="53"/>
      <c r="E256" s="1"/>
      <c r="F256" s="1"/>
      <c r="G256" s="53"/>
      <c r="H256" s="1"/>
      <c r="I256" s="1"/>
      <c r="J256" s="1"/>
      <c r="K256" s="1"/>
      <c r="L256" s="36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36"/>
      <c r="C257" s="1"/>
      <c r="D257" s="53"/>
      <c r="E257" s="1"/>
      <c r="F257" s="1"/>
      <c r="G257" s="53"/>
      <c r="H257" s="1"/>
      <c r="I257" s="1"/>
      <c r="J257" s="1"/>
      <c r="K257" s="1"/>
      <c r="L257" s="36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36"/>
      <c r="C258" s="1"/>
      <c r="D258" s="53"/>
      <c r="E258" s="1"/>
      <c r="F258" s="1"/>
      <c r="G258" s="53"/>
      <c r="H258" s="1"/>
      <c r="I258" s="1"/>
      <c r="J258" s="1"/>
      <c r="K258" s="1"/>
      <c r="L258" s="36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36"/>
      <c r="C259" s="1"/>
      <c r="D259" s="53"/>
      <c r="E259" s="1"/>
      <c r="F259" s="1"/>
      <c r="G259" s="53"/>
      <c r="H259" s="1"/>
      <c r="I259" s="1"/>
      <c r="J259" s="1"/>
      <c r="K259" s="1"/>
      <c r="L259" s="36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36"/>
      <c r="C260" s="1"/>
      <c r="D260" s="53"/>
      <c r="E260" s="1"/>
      <c r="F260" s="1"/>
      <c r="G260" s="53"/>
      <c r="H260" s="1"/>
      <c r="I260" s="1"/>
      <c r="J260" s="1"/>
      <c r="K260" s="1"/>
      <c r="L260" s="36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36"/>
      <c r="C261" s="1"/>
      <c r="D261" s="53"/>
      <c r="E261" s="1"/>
      <c r="F261" s="1"/>
      <c r="G261" s="53"/>
      <c r="H261" s="1"/>
      <c r="I261" s="1"/>
      <c r="J261" s="1"/>
      <c r="K261" s="1"/>
      <c r="L261" s="36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36"/>
      <c r="C262" s="1"/>
      <c r="D262" s="53"/>
      <c r="E262" s="1"/>
      <c r="F262" s="1"/>
      <c r="G262" s="53"/>
      <c r="H262" s="1"/>
      <c r="I262" s="1"/>
      <c r="J262" s="1"/>
      <c r="K262" s="1"/>
      <c r="L262" s="36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36"/>
      <c r="C263" s="1"/>
      <c r="D263" s="53"/>
      <c r="E263" s="1"/>
      <c r="F263" s="1"/>
      <c r="G263" s="53"/>
      <c r="H263" s="1"/>
      <c r="I263" s="1"/>
      <c r="J263" s="1"/>
      <c r="K263" s="1"/>
      <c r="L263" s="36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36"/>
      <c r="C264" s="1"/>
      <c r="D264" s="53"/>
      <c r="E264" s="1"/>
      <c r="F264" s="1"/>
      <c r="G264" s="53"/>
      <c r="H264" s="1"/>
      <c r="I264" s="1"/>
      <c r="J264" s="1"/>
      <c r="K264" s="1"/>
      <c r="L264" s="36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36"/>
      <c r="C265" s="1"/>
      <c r="D265" s="53"/>
      <c r="E265" s="1"/>
      <c r="F265" s="1"/>
      <c r="G265" s="53"/>
      <c r="H265" s="1"/>
      <c r="I265" s="1"/>
      <c r="J265" s="1"/>
      <c r="K265" s="1"/>
      <c r="L265" s="36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36"/>
      <c r="C266" s="1"/>
      <c r="D266" s="53"/>
      <c r="E266" s="1"/>
      <c r="F266" s="1"/>
      <c r="G266" s="53"/>
      <c r="H266" s="1"/>
      <c r="I266" s="1"/>
      <c r="J266" s="1"/>
      <c r="K266" s="1"/>
      <c r="L266" s="36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36"/>
      <c r="C267" s="1"/>
      <c r="D267" s="53"/>
      <c r="E267" s="1"/>
      <c r="F267" s="1"/>
      <c r="G267" s="53"/>
      <c r="H267" s="1"/>
      <c r="I267" s="1"/>
      <c r="J267" s="1"/>
      <c r="K267" s="1"/>
      <c r="L267" s="36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36"/>
      <c r="C268" s="1"/>
      <c r="D268" s="53"/>
      <c r="E268" s="1"/>
      <c r="F268" s="1"/>
      <c r="G268" s="53"/>
      <c r="H268" s="1"/>
      <c r="I268" s="1"/>
      <c r="J268" s="1"/>
      <c r="K268" s="1"/>
      <c r="L268" s="36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36"/>
      <c r="C269" s="1"/>
      <c r="D269" s="53"/>
      <c r="E269" s="1"/>
      <c r="F269" s="1"/>
      <c r="G269" s="53"/>
      <c r="H269" s="1"/>
      <c r="I269" s="1"/>
      <c r="J269" s="1"/>
      <c r="K269" s="1"/>
      <c r="L269" s="36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36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36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36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36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36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36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36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36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36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36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36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36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36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36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36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36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36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36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36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36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36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36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36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36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36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36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36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36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36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36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36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36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36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36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36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36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36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36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36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36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36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36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36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36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36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36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36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36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36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36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36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36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36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36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36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36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36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36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36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36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36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36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36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36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36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36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36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36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36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36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36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36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36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36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36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36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36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36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36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36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36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36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36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36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36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36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36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36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36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36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36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36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36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36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36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36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36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36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36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36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36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36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36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36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36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36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36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36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36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36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36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36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36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36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36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36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36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36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36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36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36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36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36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36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36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36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36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36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36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36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36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36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36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36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36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36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36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36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36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36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36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36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36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36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36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36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36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36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36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36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36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36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36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36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36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36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36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36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36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36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36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36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36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36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36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36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36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36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36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36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36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36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36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36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36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36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36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36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36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36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36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36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36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36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36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36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36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36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36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36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36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36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36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36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36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36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36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36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36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36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36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36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36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36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36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36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36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36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36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36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36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36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36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36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36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36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36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36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36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36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36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36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36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36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36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36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36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36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36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36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36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36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36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36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36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36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36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36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36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36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36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36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36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36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36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36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36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36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36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36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36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36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36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36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36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36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36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36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36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36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36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36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36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36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36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36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36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36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36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36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36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36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36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36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36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36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36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36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36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36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36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36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36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36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36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36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36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36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36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36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36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36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36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36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36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36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36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36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36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36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36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36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36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36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36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36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36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36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36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36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36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36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36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36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36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36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36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36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36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36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36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36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36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36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36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36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36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36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36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36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36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36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36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36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36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36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36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36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36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36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36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36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36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36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36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36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36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36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36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36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36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36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36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36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36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36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36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36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36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36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36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36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36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36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36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36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36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36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36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36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36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36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36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36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36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36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36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36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36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36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36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36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36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36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36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36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36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36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36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36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36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36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36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36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36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36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36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36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36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36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36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36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36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36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36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36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36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36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36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36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36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36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36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36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36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36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36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36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36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36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36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36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36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36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36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36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36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36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36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36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36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36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36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36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36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36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36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36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36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36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36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36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36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36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36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36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36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36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36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36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36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36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36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36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36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36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36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36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36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36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36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36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36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36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36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36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36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36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36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36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36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36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36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36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36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36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36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36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36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36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36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36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36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36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36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36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36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36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36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36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36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36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36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36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36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36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36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36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36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36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36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36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36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36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36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36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36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36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36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36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36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36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36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36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36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36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36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36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36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36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36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36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36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36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36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36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36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36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36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36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36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36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36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36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36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36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36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36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36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36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36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36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36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36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36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36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36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36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36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36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36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36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36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36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36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36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36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36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36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36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36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36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36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36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36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36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36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36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36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36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36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36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36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36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36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36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36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36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36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36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36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36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36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36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36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36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36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36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36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36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36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36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36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36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36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36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36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36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36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36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36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36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36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36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36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36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36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36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36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36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36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36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36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36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36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36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36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36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36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36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36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36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36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36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36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36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36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36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36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36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36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36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36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36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36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36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36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36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36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36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36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36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36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36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36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36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36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36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36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36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36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36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36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36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36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36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36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36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36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36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36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36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36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36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36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36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36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36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36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36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36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36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36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36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36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36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36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36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36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36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36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36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36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36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36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36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36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36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36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36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36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36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36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36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36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36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36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36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36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36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36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36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36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36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36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36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36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36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36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36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36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36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36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36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36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36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36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36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36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36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36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36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36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36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36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36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36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36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36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36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</sheetData>
  <mergeCells count="45">
    <mergeCell ref="D6:F6"/>
    <mergeCell ref="K6:M6"/>
    <mergeCell ref="D23:F23"/>
    <mergeCell ref="G23:I23"/>
    <mergeCell ref="G24:I24"/>
    <mergeCell ref="G25:I25"/>
    <mergeCell ref="G26:I26"/>
    <mergeCell ref="G27:I27"/>
    <mergeCell ref="G28:I28"/>
    <mergeCell ref="G29:I29"/>
    <mergeCell ref="G30:I30"/>
    <mergeCell ref="G31:I31"/>
    <mergeCell ref="G32:I32"/>
    <mergeCell ref="G33:I33"/>
    <mergeCell ref="G34:I34"/>
    <mergeCell ref="G35:I35"/>
    <mergeCell ref="G36:I36"/>
    <mergeCell ref="G37:I37"/>
    <mergeCell ref="G38:I38"/>
    <mergeCell ref="G39:I39"/>
    <mergeCell ref="G40:I40"/>
    <mergeCell ref="G41:I41"/>
    <mergeCell ref="G42:I42"/>
    <mergeCell ref="G43:I43"/>
    <mergeCell ref="G44:I44"/>
    <mergeCell ref="G45:I45"/>
    <mergeCell ref="G46:I46"/>
    <mergeCell ref="G47:I47"/>
    <mergeCell ref="G48:I48"/>
    <mergeCell ref="G49:I49"/>
    <mergeCell ref="G50:I50"/>
    <mergeCell ref="G51:I51"/>
    <mergeCell ref="G52:I52"/>
    <mergeCell ref="G53:I53"/>
    <mergeCell ref="G54:I54"/>
    <mergeCell ref="G62:I62"/>
    <mergeCell ref="G63:I63"/>
    <mergeCell ref="G64:I64"/>
    <mergeCell ref="G55:I55"/>
    <mergeCell ref="G56:I56"/>
    <mergeCell ref="G57:I57"/>
    <mergeCell ref="G58:I58"/>
    <mergeCell ref="G59:I59"/>
    <mergeCell ref="G60:I60"/>
    <mergeCell ref="G61:I61"/>
  </mergeCells>
  <conditionalFormatting sqref="D7:D16 D24:D65 K7:K17">
    <cfRule type="expression" dxfId="15" priority="1">
      <formula>D7=""</formula>
    </cfRule>
  </conditionalFormatting>
  <conditionalFormatting sqref="D7:D16 K7:K17 D24:D65">
    <cfRule type="expression" dxfId="16" priority="2">
      <formula>D7&lt;0.10001*F7</formula>
    </cfRule>
  </conditionalFormatting>
  <conditionalFormatting sqref="D7:D16 K7:K17 D24:D65">
    <cfRule type="expression" dxfId="17" priority="3">
      <formula>AND(D7&gt;0.1*F7,D7&lt;0.20001*F7)</formula>
    </cfRule>
  </conditionalFormatting>
  <conditionalFormatting sqref="D7:D16 K7:K17 D24:D65">
    <cfRule type="expression" dxfId="18" priority="4">
      <formula>AND(D7&gt;0.2*F7,D7&lt;0.30001*F7)</formula>
    </cfRule>
  </conditionalFormatting>
  <conditionalFormatting sqref="D7:D16 K7:K17 D24:D65">
    <cfRule type="expression" dxfId="19" priority="5">
      <formula>AND(D7&gt;0.3*F7,D7&lt;0.40001*F7)</formula>
    </cfRule>
  </conditionalFormatting>
  <conditionalFormatting sqref="D7:D16 K7:K17 D24:D65">
    <cfRule type="expression" dxfId="20" priority="6">
      <formula>AND(D7&gt;0.4*F7,D7&lt;0.50001*F7)</formula>
    </cfRule>
  </conditionalFormatting>
  <conditionalFormatting sqref="D7:D16 K7:K17 D24:D65">
    <cfRule type="expression" dxfId="21" priority="7">
      <formula>AND(D7&gt;0.5*F7,D7&lt;0.60001*F7)</formula>
    </cfRule>
  </conditionalFormatting>
  <conditionalFormatting sqref="D7:D16 K7:K17 D24:D65">
    <cfRule type="expression" dxfId="22" priority="8">
      <formula>AND(D7&gt;0.6*F7,D7&lt;0.70001*F7)</formula>
    </cfRule>
  </conditionalFormatting>
  <conditionalFormatting sqref="D7:D16 K7:K17 D24:D65">
    <cfRule type="expression" dxfId="23" priority="9">
      <formula>AND(D7&gt;0.7*F7,D7&lt;0.80001*F7)</formula>
    </cfRule>
  </conditionalFormatting>
  <conditionalFormatting sqref="D7:D16 K7:K17 D24:D65">
    <cfRule type="expression" dxfId="24" priority="10">
      <formula>AND(D7&gt;0.8*F7,D7&lt;0.90001*F7)</formula>
    </cfRule>
  </conditionalFormatting>
  <conditionalFormatting sqref="D7:D16 K7:K17 D24:D65">
    <cfRule type="expression" dxfId="25" priority="11">
      <formula>D7&gt;0.9*F7</formula>
    </cfRule>
  </conditionalFormatting>
  <dataValidations>
    <dataValidation type="list" allowBlank="1" showErrorMessage="1" sqref="C4">
      <formula1>Marksheet!$C$17:$C$366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 fitToPage="1"/>
  </sheetPr>
  <sheetViews>
    <sheetView workbookViewId="0"/>
  </sheetViews>
  <sheetFormatPr customHeight="1" defaultColWidth="10.1" defaultRowHeight="15.0"/>
  <cols>
    <col customWidth="1" min="1" max="1" width="7.6"/>
    <col customWidth="1" min="2" max="2" width="4.9"/>
    <col customWidth="1" min="3" max="3" width="28.0"/>
    <col customWidth="1" min="4" max="4" width="5.6"/>
    <col customWidth="1" min="5" max="5" width="1.4"/>
    <col customWidth="1" min="6" max="6" width="5.6"/>
    <col customWidth="1" min="7" max="8" width="1.6"/>
    <col customWidth="1" min="9" max="9" width="8.5"/>
    <col customWidth="1" min="10" max="10" width="23.1"/>
    <col customWidth="1" min="11" max="11" width="5.0"/>
    <col customWidth="1" min="12" max="12" width="2.1"/>
    <col customWidth="1" min="13" max="13" width="5.2"/>
    <col customWidth="1" min="14" max="26" width="10.1"/>
  </cols>
  <sheetData>
    <row r="1">
      <c r="A1" s="51" t="s">
        <v>68</v>
      </c>
      <c r="B1" s="36"/>
      <c r="C1" s="54"/>
      <c r="D1" s="36"/>
      <c r="E1" s="36"/>
      <c r="F1" s="36"/>
      <c r="G1" s="36"/>
      <c r="H1" s="36"/>
      <c r="I1" s="1"/>
      <c r="J1" s="1"/>
      <c r="K1" s="1"/>
      <c r="L1" s="36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>
      <c r="A2" s="54"/>
      <c r="B2" s="54"/>
      <c r="C2" s="54"/>
      <c r="D2" s="36"/>
      <c r="E2" s="36"/>
      <c r="F2" s="36"/>
      <c r="G2" s="36"/>
      <c r="H2" s="36"/>
      <c r="I2" s="1"/>
      <c r="J2" s="1"/>
      <c r="K2" s="1"/>
      <c r="L2" s="3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>
      <c r="A3" s="54" t="s">
        <v>102</v>
      </c>
      <c r="B3" s="1"/>
      <c r="C3" s="1"/>
      <c r="D3" s="36"/>
      <c r="E3" s="36"/>
      <c r="F3" s="36"/>
      <c r="G3" s="36"/>
      <c r="H3" s="36"/>
      <c r="I3" s="1"/>
      <c r="J3" s="1"/>
      <c r="K3" s="1"/>
      <c r="L3" s="36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>
      <c r="A4" s="103" t="s">
        <v>100</v>
      </c>
      <c r="B4" s="104"/>
      <c r="C4" s="105"/>
      <c r="D4" s="36"/>
      <c r="E4" s="36"/>
      <c r="F4" s="36"/>
      <c r="G4" s="36"/>
      <c r="H4" s="36"/>
      <c r="I4" s="1"/>
      <c r="J4" s="1"/>
      <c r="K4" s="1"/>
      <c r="L4" s="36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>
      <c r="A5" s="54"/>
      <c r="B5" s="54"/>
      <c r="C5" s="54"/>
      <c r="D5" s="36"/>
      <c r="E5" s="36"/>
      <c r="F5" s="36"/>
      <c r="G5" s="36"/>
      <c r="H5" s="36"/>
      <c r="I5" s="1"/>
      <c r="J5" s="1"/>
      <c r="K5" s="1"/>
      <c r="L5" s="36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36.0" customHeight="1">
      <c r="A6" s="1"/>
      <c r="B6" s="55"/>
      <c r="C6" s="106" t="s">
        <v>70</v>
      </c>
      <c r="D6" s="57"/>
      <c r="E6" s="58"/>
      <c r="F6" s="59"/>
      <c r="G6" s="53"/>
      <c r="H6" s="36"/>
      <c r="I6" s="36"/>
      <c r="J6" s="107" t="s">
        <v>71</v>
      </c>
      <c r="K6" s="81"/>
      <c r="L6" s="82"/>
      <c r="M6" s="83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>
      <c r="A7" s="1"/>
      <c r="B7" s="1"/>
      <c r="C7" s="61" t="s">
        <v>72</v>
      </c>
      <c r="D7" s="65" t="str">
        <f>SUMIFS($D$24:$D$64,$J$24:$J$64,$C7,$C$24:$C$64,"Living and non-living things")</f>
        <v>#N/A</v>
      </c>
      <c r="E7" s="1" t="s">
        <v>73</v>
      </c>
      <c r="F7" s="63">
        <f>SUMIFS($F$23:$F$62,$J$23:$J$62,$C7,$C$23:$C$62,"Living and non-living things")</f>
        <v>2</v>
      </c>
      <c r="G7" s="53"/>
      <c r="H7" s="36"/>
      <c r="I7" s="36"/>
      <c r="J7" s="108" t="s">
        <v>74</v>
      </c>
      <c r="K7" s="65" t="str">
        <f>SUMIFS($D$24:$D$64,$J$24:$J$64,$J7,$C$24:$C$64,"Planning scientific enquiry")</f>
        <v>#N/A</v>
      </c>
      <c r="L7" s="45" t="s">
        <v>73</v>
      </c>
      <c r="M7" s="66">
        <f>SUMIFS($F$23:$F$62,$J$23:$J$62,$J7,$C$23:$C$62,"Planning scientific enquiry")</f>
        <v>4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>
      <c r="A8" s="1"/>
      <c r="B8" s="1"/>
      <c r="C8" s="47" t="s">
        <v>75</v>
      </c>
      <c r="D8" s="62" t="str">
        <f>SUMIFS($D$24:$D$64,$J$24:$J$64,$C8,$C$24:$C$64,"Plants")</f>
        <v>#N/A</v>
      </c>
      <c r="E8" s="1" t="s">
        <v>73</v>
      </c>
      <c r="F8" s="63">
        <f>SUMIFS($F$23:$F$62,$J$23:$J$62,$C8,$C$23:$C$62,"Plants")</f>
        <v>2</v>
      </c>
      <c r="G8" s="53"/>
      <c r="H8" s="36"/>
      <c r="I8" s="36"/>
      <c r="J8" s="109" t="s">
        <v>76</v>
      </c>
      <c r="K8" s="62" t="str">
        <f>SUMIFS($D$24:$D$64,$J$24:$J$64,$J8,$C$24:$C$64,"Accuracy and precision")</f>
        <v>#N/A</v>
      </c>
      <c r="L8" s="36" t="s">
        <v>73</v>
      </c>
      <c r="M8" s="63">
        <f>SUMIFS($F$23:$F$62,$J$23:$J$62,$J8,$C$23:$C$62,"Accuracy and precision")</f>
        <v>2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>
      <c r="A9" s="1"/>
      <c r="B9" s="1"/>
      <c r="C9" s="47" t="s">
        <v>77</v>
      </c>
      <c r="D9" s="62" t="str">
        <f>SUMIFS($D$24:$D$64,$J$24:$J$64,$C9,$C$24:$C$64,"Food chains")</f>
        <v>#N/A</v>
      </c>
      <c r="E9" s="1" t="s">
        <v>73</v>
      </c>
      <c r="F9" s="63">
        <f>SUMIFS($F$23:$F$62,$J$23:$J$62,$C9,$C$23:$C$62,"Food chains")</f>
        <v>2</v>
      </c>
      <c r="G9" s="53"/>
      <c r="H9" s="36"/>
      <c r="I9" s="36"/>
      <c r="J9" s="109" t="s">
        <v>78</v>
      </c>
      <c r="K9" s="62" t="str">
        <f>SUMIFS($D$24:$D$64,$J$24:$J$64,$J9,$C$24:$C$64,"Repeatability")</f>
        <v>#N/A</v>
      </c>
      <c r="L9" s="36" t="s">
        <v>73</v>
      </c>
      <c r="M9" s="63">
        <f>SUMIFS($F$23:$F$62,$J$23:$J$62,$J9,$C$23:$C$62,"Repeatability")</f>
        <v>2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>
      <c r="A10" s="1"/>
      <c r="B10" s="1"/>
      <c r="C10" s="47" t="s">
        <v>79</v>
      </c>
      <c r="D10" s="62" t="str">
        <f>SUMIFS($D$24:$D$64,$J$24:$J$64,$C10,$C$24:$C$64,"States of matter")</f>
        <v>#N/A</v>
      </c>
      <c r="E10" s="1" t="s">
        <v>73</v>
      </c>
      <c r="F10" s="63">
        <f>SUMIFS($F$23:$F$62,$J$23:$J$62,$C10,$C$23:$C$62,"States of mateter")</f>
        <v>0</v>
      </c>
      <c r="G10" s="53"/>
      <c r="H10" s="36"/>
      <c r="I10" s="36"/>
      <c r="J10" s="109" t="s">
        <v>80</v>
      </c>
      <c r="K10" s="62" t="str">
        <f>SUMIFS($D$24:$D$64,$J$24:$J$64,$J10,$C$24:$C$64,"Hazards, risks and precautions")</f>
        <v>#N/A</v>
      </c>
      <c r="L10" s="36" t="s">
        <v>73</v>
      </c>
      <c r="M10" s="63">
        <f>SUMIFS($F$23:$F$62,$J$23:$J$62,$J10,$C$23:$C$62,"Hazards, risks and precautions")</f>
        <v>2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>
      <c r="A11" s="1"/>
      <c r="B11" s="1"/>
      <c r="C11" s="47" t="s">
        <v>81</v>
      </c>
      <c r="D11" s="62" t="str">
        <f>SUMIFS($D$24:$D$64,$J$24:$J$64,$C11,$C$24:$C$64,"Physical properties of materials")</f>
        <v>#N/A</v>
      </c>
      <c r="E11" s="1" t="s">
        <v>73</v>
      </c>
      <c r="F11" s="63">
        <f>SUMIFS($F$23:$F$62,$J$23:$J$62,$C11,$C$23:$C$62,"Physical properties of materials")</f>
        <v>3</v>
      </c>
      <c r="G11" s="53"/>
      <c r="H11" s="36"/>
      <c r="I11" s="36"/>
      <c r="J11" s="109" t="s">
        <v>82</v>
      </c>
      <c r="K11" s="62" t="str">
        <f>SUMIFS($D$24:$D$64,$J$24:$J$64,$J11,$C$24:$C$64,"Equipment")</f>
        <v>#N/A</v>
      </c>
      <c r="L11" s="36" t="s">
        <v>73</v>
      </c>
      <c r="M11" s="63">
        <f>SUMIFS($F$23:$F$62,$J$23:$J$62,$J11,$C$23:$C$62,"Equipment")</f>
        <v>2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>
      <c r="A12" s="1"/>
      <c r="B12" s="1"/>
      <c r="C12" s="47" t="s">
        <v>83</v>
      </c>
      <c r="D12" s="62" t="str">
        <f>SUMIFS($D$24:$D$64,$J$24:$J$64,$C12,$C$24:$C$64,"Reversible and non-reversible changes")</f>
        <v>#N/A</v>
      </c>
      <c r="E12" s="1" t="s">
        <v>73</v>
      </c>
      <c r="F12" s="63">
        <f>SUMIFS($F$23:$F$62,$J$23:$J$62,$C12,$C$23:$C$62,"Reversible and non-reversible changes")</f>
        <v>3</v>
      </c>
      <c r="G12" s="53"/>
      <c r="H12" s="36"/>
      <c r="I12" s="36"/>
      <c r="J12" s="109" t="s">
        <v>84</v>
      </c>
      <c r="K12" s="62" t="str">
        <f>SUMIFS($D$24:$D$64,$J$24:$J$64,$J12,$C$24:$C$64,"Measurement")</f>
        <v>#N/A</v>
      </c>
      <c r="L12" s="36" t="s">
        <v>73</v>
      </c>
      <c r="M12" s="63">
        <f>SUMIFS($F$23:$F$62,$J$23:$J$62,$J12,$C$23:$C$62,"Measurement")</f>
        <v>2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>
      <c r="A13" s="1"/>
      <c r="B13" s="1"/>
      <c r="C13" s="47" t="s">
        <v>85</v>
      </c>
      <c r="D13" s="62" t="str">
        <f>SUMIFS($D$24:$D$64,$J$24:$J$64,$C13,$C$24:$C$64,"Forces")</f>
        <v>#N/A</v>
      </c>
      <c r="E13" s="1" t="s">
        <v>73</v>
      </c>
      <c r="F13" s="63">
        <f>SUMIFS($F$23:$F$62,$J$23:$J$62,$C13,$C$23:$C$62,"Forces")</f>
        <v>3</v>
      </c>
      <c r="G13" s="53"/>
      <c r="H13" s="36"/>
      <c r="I13" s="36"/>
      <c r="J13" s="109" t="s">
        <v>86</v>
      </c>
      <c r="K13" s="62" t="str">
        <f>SUMIFS($D$24:$D$64,$J$24:$J$64,$J13,$C$24:$C$64,"Units")</f>
        <v>#N/A</v>
      </c>
      <c r="L13" s="36" t="s">
        <v>73</v>
      </c>
      <c r="M13" s="63">
        <f>SUMIFS($F$23:$F$62,$J$23:$J$62,$J13,$C$23:$C$62,"Units")</f>
        <v>2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>
      <c r="A14" s="1"/>
      <c r="B14" s="1"/>
      <c r="C14" s="47" t="s">
        <v>87</v>
      </c>
      <c r="D14" s="62" t="str">
        <f>SUMIFS($D$24:$D$64,$J$24:$J$64,$C14,$C$24:$C$64,"Behaviour of light")</f>
        <v>#N/A</v>
      </c>
      <c r="E14" s="1" t="s">
        <v>73</v>
      </c>
      <c r="F14" s="63">
        <f>SUMIFS($F$23:$F$62,$J$23:$J$62,$C14,$C$23:$C$62,"Behaviour of light")</f>
        <v>4</v>
      </c>
      <c r="G14" s="53"/>
      <c r="H14" s="36"/>
      <c r="I14" s="36"/>
      <c r="J14" s="109" t="s">
        <v>88</v>
      </c>
      <c r="K14" s="62" t="str">
        <f>SUMIFS($D$24:$D$64,$J$24:$J$64,$J14,$C$24:$C$64,"Tables")</f>
        <v>#N/A</v>
      </c>
      <c r="L14" s="36" t="s">
        <v>73</v>
      </c>
      <c r="M14" s="63">
        <f>SUMIFS($F$23:$F$62,$J$23:$J$62,$J14,$C$23:$C$62,"Tables")</f>
        <v>2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>
      <c r="A15" s="1"/>
      <c r="B15" s="1"/>
      <c r="C15" s="47" t="s">
        <v>89</v>
      </c>
      <c r="D15" s="62" t="str">
        <f>SUMIFS($D$24:$D$64,$J$24:$J$64,$C15,$C$24:$C$64,"Electricity")</f>
        <v>#N/A</v>
      </c>
      <c r="E15" s="1" t="s">
        <v>73</v>
      </c>
      <c r="F15" s="63">
        <f>SUMIFS($F$23:$F$62,$J$23:$J$62,$C15,$C$23:$C$62,"Electricity")</f>
        <v>2</v>
      </c>
      <c r="G15" s="53"/>
      <c r="H15" s="36"/>
      <c r="I15" s="36"/>
      <c r="J15" s="109" t="s">
        <v>90</v>
      </c>
      <c r="K15" s="62" t="str">
        <f>SUMIFS($D$24:$D$64,$J$24:$J$64,$J15,$C$24:$C$64,"Graphs")</f>
        <v>#N/A</v>
      </c>
      <c r="L15" s="36" t="s">
        <v>73</v>
      </c>
      <c r="M15" s="63">
        <f>SUMIFS($F$23:$F$62,$J$23:$J$62,$J15,$C$23:$C$62,"Graphs")</f>
        <v>3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>
      <c r="A16" s="1"/>
      <c r="B16" s="36"/>
      <c r="C16" s="68" t="s">
        <v>91</v>
      </c>
      <c r="D16" s="69" t="str">
        <f>SUM(D7:D15)</f>
        <v>#N/A</v>
      </c>
      <c r="E16" s="118" t="s">
        <v>73</v>
      </c>
      <c r="F16" s="71">
        <f>SUM(F7:F15)</f>
        <v>21</v>
      </c>
      <c r="G16" s="53"/>
      <c r="H16" s="36"/>
      <c r="I16" s="36"/>
      <c r="J16" s="110" t="s">
        <v>92</v>
      </c>
      <c r="K16" s="62" t="str">
        <f>SUMIFS($D$24:$D$64,$J$24:$J$64,$J16,$C$24:$C$64,"Conclusions")</f>
        <v>#N/A</v>
      </c>
      <c r="L16" s="36" t="s">
        <v>73</v>
      </c>
      <c r="M16" s="63">
        <f>SUMIFS($F$23:$F$62,$J$23:$J$62,$J16,$C$23:$C$62,"Conclusions")</f>
        <v>2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>
      <c r="A17" s="1"/>
      <c r="B17" s="36"/>
      <c r="C17" s="1"/>
      <c r="D17" s="53"/>
      <c r="E17" s="1"/>
      <c r="F17" s="1"/>
      <c r="G17" s="53"/>
      <c r="H17" s="1"/>
      <c r="I17" s="1"/>
      <c r="J17" s="75" t="s">
        <v>91</v>
      </c>
      <c r="K17" s="116" t="str">
        <f>SUM(K7:K16)</f>
        <v>#N/A</v>
      </c>
      <c r="L17" s="111" t="s">
        <v>73</v>
      </c>
      <c r="M17" s="71">
        <f>SUM(M7:M16)</f>
        <v>23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5.75" customHeight="1">
      <c r="A18" s="1"/>
      <c r="B18" s="36"/>
      <c r="C18" s="1"/>
      <c r="D18" s="53"/>
      <c r="E18" s="1"/>
      <c r="F18" s="1"/>
      <c r="G18" s="53"/>
      <c r="H18" s="1"/>
      <c r="I18" s="1"/>
      <c r="J18" s="1"/>
      <c r="K18" s="1"/>
      <c r="L18" s="36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5.75" customHeight="1">
      <c r="A19" s="1"/>
      <c r="B19" s="36"/>
      <c r="C19" s="1"/>
      <c r="D19" s="53"/>
      <c r="E19" s="1"/>
      <c r="F19" s="1"/>
      <c r="G19" s="53"/>
      <c r="H19" s="1"/>
      <c r="I19" s="1"/>
      <c r="J19" s="1"/>
      <c r="K19" s="1"/>
      <c r="L19" s="36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5.75" customHeight="1">
      <c r="A20" s="1"/>
      <c r="B20" s="36"/>
      <c r="C20" s="1"/>
      <c r="D20" s="53"/>
      <c r="E20" s="1"/>
      <c r="F20" s="1"/>
      <c r="G20" s="53"/>
      <c r="H20" s="1"/>
      <c r="I20" s="1"/>
      <c r="J20" s="1"/>
      <c r="K20" s="1"/>
      <c r="L20" s="36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5.75" customHeight="1">
      <c r="A21" s="1"/>
      <c r="B21" s="36"/>
      <c r="C21" s="1"/>
      <c r="D21" s="53"/>
      <c r="E21" s="1"/>
      <c r="F21" s="1"/>
      <c r="G21" s="53"/>
      <c r="H21" s="1"/>
      <c r="I21" s="1"/>
      <c r="J21" s="1"/>
      <c r="K21" s="1"/>
      <c r="L21" s="36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5.75" customHeight="1">
      <c r="A22" s="1"/>
      <c r="B22" s="36"/>
      <c r="C22" s="1"/>
      <c r="D22" s="53"/>
      <c r="E22" s="1"/>
      <c r="F22" s="1"/>
      <c r="G22" s="78"/>
      <c r="H22" s="79"/>
      <c r="I22" s="79"/>
      <c r="J22" s="79"/>
      <c r="K22" s="79"/>
      <c r="L22" s="119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36.0" customHeight="1">
      <c r="A23" s="120"/>
      <c r="B23" s="80" t="s">
        <v>93</v>
      </c>
      <c r="C23" s="112" t="s">
        <v>94</v>
      </c>
      <c r="D23" s="121" t="s">
        <v>95</v>
      </c>
      <c r="E23" s="82"/>
      <c r="F23" s="83"/>
      <c r="G23" s="57"/>
      <c r="H23" s="58"/>
      <c r="I23" s="59"/>
      <c r="J23" s="84" t="s">
        <v>96</v>
      </c>
      <c r="K23" s="84" t="s">
        <v>97</v>
      </c>
      <c r="L23" s="119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5.75" customHeight="1">
      <c r="A24" s="36"/>
      <c r="B24" s="122" t="str">
        <f>'Cohort Report'!$B23</f>
        <v>1a</v>
      </c>
      <c r="C24" s="43" t="str">
        <f>'Cohort Report'!$C23</f>
        <v>Living and non-living things</v>
      </c>
      <c r="D24" s="122" t="str">
        <f t="array" ref="D24">INDEX(Marksheet!$1:$1048576, MATCH($C$4, Marksheet!B:B, 0), MATCH($B24, Marksheet!14:14, 0))</f>
        <v>#N/A</v>
      </c>
      <c r="E24" s="45" t="s">
        <v>73</v>
      </c>
      <c r="F24" s="86">
        <v>2.0</v>
      </c>
      <c r="G24" s="87" t="s">
        <v>70</v>
      </c>
      <c r="H24" s="82"/>
      <c r="I24" s="83"/>
      <c r="J24" s="79" t="s">
        <v>72</v>
      </c>
      <c r="K24" s="79" t="str">
        <f>'Cohort Report'!$K23</f>
        <v>Substantive</v>
      </c>
      <c r="L24" s="119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5.75" customHeight="1">
      <c r="A25" s="36"/>
      <c r="B25" s="35" t="str">
        <f>'Cohort Report'!$B24</f>
        <v>1b</v>
      </c>
      <c r="C25" s="50" t="str">
        <f>'Cohort Report'!$C24</f>
        <v>Measurement</v>
      </c>
      <c r="D25" s="35" t="str">
        <f t="array" ref="D25">INDEX(Marksheet!$1:$1048576, MATCH($C$4, Marksheet!B:B, 0), MATCH($B25, Marksheet!14:14, 0))</f>
        <v>#N/A</v>
      </c>
      <c r="E25" s="36" t="s">
        <v>73</v>
      </c>
      <c r="F25" s="49">
        <v>1.0</v>
      </c>
      <c r="G25" s="89" t="s">
        <v>71</v>
      </c>
      <c r="I25" s="90"/>
      <c r="J25" s="79" t="s">
        <v>84</v>
      </c>
      <c r="K25" s="79" t="str">
        <f>'Cohort Report'!$K24</f>
        <v>Disciplinary</v>
      </c>
      <c r="L25" s="119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5.75" customHeight="1">
      <c r="A26" s="36"/>
      <c r="B26" s="35" t="str">
        <f>'Cohort Report'!$B25</f>
        <v>1c</v>
      </c>
      <c r="C26" s="50" t="str">
        <f>'Cohort Report'!$C25</f>
        <v>Tables</v>
      </c>
      <c r="D26" s="35" t="str">
        <f t="array" ref="D26">INDEX(Marksheet!$1:$1048576, MATCH($C$4, Marksheet!B:B, 0), MATCH($B26, Marksheet!14:14, 0))</f>
        <v>#N/A</v>
      </c>
      <c r="E26" s="36" t="s">
        <v>73</v>
      </c>
      <c r="F26" s="49">
        <v>1.0</v>
      </c>
      <c r="G26" s="89" t="s">
        <v>71</v>
      </c>
      <c r="I26" s="90"/>
      <c r="J26" s="79" t="s">
        <v>88</v>
      </c>
      <c r="K26" s="79" t="str">
        <f>'Cohort Report'!$K25</f>
        <v>Disciplinary</v>
      </c>
      <c r="L26" s="119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5.75" customHeight="1">
      <c r="A27" s="36"/>
      <c r="B27" s="35" t="str">
        <f>'Cohort Report'!$B26</f>
        <v>1d</v>
      </c>
      <c r="C27" s="50" t="str">
        <f>'Cohort Report'!$C26</f>
        <v>Plants</v>
      </c>
      <c r="D27" s="35" t="str">
        <f t="array" ref="D27">INDEX(Marksheet!$1:$1048576, MATCH($C$4, Marksheet!B:B, 0), MATCH($B27, Marksheet!14:14, 0))</f>
        <v>#N/A</v>
      </c>
      <c r="E27" s="36" t="s">
        <v>73</v>
      </c>
      <c r="F27" s="49">
        <v>1.0</v>
      </c>
      <c r="G27" s="89" t="s">
        <v>70</v>
      </c>
      <c r="I27" s="90"/>
      <c r="J27" s="79" t="s">
        <v>75</v>
      </c>
      <c r="K27" s="79" t="str">
        <f>'Cohort Report'!$K26</f>
        <v>Substantive</v>
      </c>
      <c r="L27" s="119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5.75" customHeight="1">
      <c r="A28" s="36"/>
      <c r="B28" s="35" t="str">
        <f>'Cohort Report'!$B27</f>
        <v>1e</v>
      </c>
      <c r="C28" s="50" t="str">
        <f>'Cohort Report'!$C27</f>
        <v>Food chains</v>
      </c>
      <c r="D28" s="35" t="str">
        <f t="array" ref="D28">INDEX(Marksheet!$1:$1048576, MATCH($C$4, Marksheet!B:B, 0), MATCH($B28, Marksheet!14:14, 0))</f>
        <v>#N/A</v>
      </c>
      <c r="E28" s="36" t="s">
        <v>73</v>
      </c>
      <c r="F28" s="49">
        <v>2.0</v>
      </c>
      <c r="G28" s="89" t="s">
        <v>70</v>
      </c>
      <c r="I28" s="90"/>
      <c r="J28" s="79" t="s">
        <v>77</v>
      </c>
      <c r="K28" s="79" t="str">
        <f>'Cohort Report'!$K27</f>
        <v>Substantive</v>
      </c>
      <c r="L28" s="119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5.75" customHeight="1">
      <c r="A29" s="36"/>
      <c r="B29" s="35" t="str">
        <f>'Cohort Report'!$B28</f>
        <v>2a</v>
      </c>
      <c r="C29" s="50" t="str">
        <f>'Cohort Report'!$C28</f>
        <v>States of matter</v>
      </c>
      <c r="D29" s="35" t="str">
        <f t="array" ref="D29">INDEX(Marksheet!$1:$1048576, MATCH($C$4, Marksheet!B:B, 0), MATCH($B29, Marksheet!14:14, 0))</f>
        <v>#N/A</v>
      </c>
      <c r="E29" s="36" t="s">
        <v>73</v>
      </c>
      <c r="F29" s="49">
        <v>1.0</v>
      </c>
      <c r="G29" s="89" t="s">
        <v>70</v>
      </c>
      <c r="I29" s="90"/>
      <c r="J29" s="79" t="s">
        <v>79</v>
      </c>
      <c r="K29" s="79" t="str">
        <f>'Cohort Report'!$K28</f>
        <v>Substantive</v>
      </c>
      <c r="L29" s="119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5.75" customHeight="1">
      <c r="A30" s="36"/>
      <c r="B30" s="35" t="str">
        <f>'Cohort Report'!$B29</f>
        <v>2b</v>
      </c>
      <c r="C30" s="50" t="str">
        <f>'Cohort Report'!$C29</f>
        <v>Graphs</v>
      </c>
      <c r="D30" s="35" t="str">
        <f t="array" ref="D30">INDEX(Marksheet!$1:$1048576, MATCH($C$4, Marksheet!B:B, 0), MATCH($B30, Marksheet!14:14, 0))</f>
        <v>#N/A</v>
      </c>
      <c r="E30" s="36" t="s">
        <v>73</v>
      </c>
      <c r="F30" s="49">
        <v>1.0</v>
      </c>
      <c r="G30" s="89" t="s">
        <v>71</v>
      </c>
      <c r="I30" s="90"/>
      <c r="J30" s="79" t="s">
        <v>90</v>
      </c>
      <c r="K30" s="79" t="str">
        <f>'Cohort Report'!$K29</f>
        <v>Disciplinary</v>
      </c>
      <c r="L30" s="119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5.75" customHeight="1">
      <c r="A31" s="36"/>
      <c r="B31" s="35" t="str">
        <f>'Cohort Report'!$B30</f>
        <v>2c</v>
      </c>
      <c r="C31" s="50" t="str">
        <f>'Cohort Report'!$C30</f>
        <v>Plants</v>
      </c>
      <c r="D31" s="35" t="str">
        <f t="array" ref="D31">INDEX(Marksheet!$1:$1048576, MATCH($C$4, Marksheet!B:B, 0), MATCH($B31, Marksheet!14:14, 0))</f>
        <v>#N/A</v>
      </c>
      <c r="E31" s="36" t="s">
        <v>73</v>
      </c>
      <c r="F31" s="49">
        <v>1.0</v>
      </c>
      <c r="G31" s="89" t="s">
        <v>70</v>
      </c>
      <c r="I31" s="90"/>
      <c r="J31" s="79" t="s">
        <v>75</v>
      </c>
      <c r="K31" s="79" t="str">
        <f>'Cohort Report'!$K30</f>
        <v>Disciplinary</v>
      </c>
      <c r="L31" s="119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5.75" customHeight="1">
      <c r="A32" s="36"/>
      <c r="B32" s="35" t="str">
        <f>'Cohort Report'!$B31</f>
        <v>3a</v>
      </c>
      <c r="C32" s="50" t="str">
        <f>'Cohort Report'!$C31</f>
        <v>Reversible and non-reversible changes</v>
      </c>
      <c r="D32" s="35" t="str">
        <f t="array" ref="D32">INDEX(Marksheet!$1:$1048576, MATCH($C$4, Marksheet!B:B, 0), MATCH($B32, Marksheet!14:14, 0))</f>
        <v>#N/A</v>
      </c>
      <c r="E32" s="36" t="s">
        <v>73</v>
      </c>
      <c r="F32" s="49">
        <v>2.0</v>
      </c>
      <c r="G32" s="89" t="s">
        <v>70</v>
      </c>
      <c r="I32" s="90"/>
      <c r="J32" s="79" t="s">
        <v>83</v>
      </c>
      <c r="K32" s="79" t="str">
        <f>'Cohort Report'!$K31</f>
        <v>Substantive</v>
      </c>
      <c r="L32" s="119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5.75" customHeight="1">
      <c r="A33" s="36"/>
      <c r="B33" s="35" t="str">
        <f>'Cohort Report'!$B32</f>
        <v>3b</v>
      </c>
      <c r="C33" s="50" t="str">
        <f>'Cohort Report'!$C32</f>
        <v>Units</v>
      </c>
      <c r="D33" s="35" t="str">
        <f t="array" ref="D33">INDEX(Marksheet!$1:$1048576, MATCH($C$4, Marksheet!B:B, 0), MATCH($B33, Marksheet!14:14, 0))</f>
        <v>#N/A</v>
      </c>
      <c r="E33" s="36" t="s">
        <v>73</v>
      </c>
      <c r="F33" s="49">
        <v>1.0</v>
      </c>
      <c r="G33" s="89" t="s">
        <v>71</v>
      </c>
      <c r="I33" s="90"/>
      <c r="J33" s="79" t="s">
        <v>86</v>
      </c>
      <c r="K33" s="79" t="str">
        <f>'Cohort Report'!$K32</f>
        <v>Substantive</v>
      </c>
      <c r="L33" s="119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5.75" customHeight="1">
      <c r="A34" s="36"/>
      <c r="B34" s="35" t="str">
        <f>'Cohort Report'!$B33</f>
        <v>3c</v>
      </c>
      <c r="C34" s="50" t="str">
        <f>'Cohort Report'!$C33</f>
        <v>Hazards, risks and precautions</v>
      </c>
      <c r="D34" s="35" t="str">
        <f t="array" ref="D34">INDEX(Marksheet!$1:$1048576, MATCH($C$4, Marksheet!B:B, 0), MATCH($B34, Marksheet!14:14, 0))</f>
        <v>#N/A</v>
      </c>
      <c r="E34" s="36" t="s">
        <v>73</v>
      </c>
      <c r="F34" s="49">
        <v>1.0</v>
      </c>
      <c r="G34" s="89" t="s">
        <v>71</v>
      </c>
      <c r="I34" s="90"/>
      <c r="J34" s="79" t="s">
        <v>80</v>
      </c>
      <c r="K34" s="79" t="str">
        <f>'Cohort Report'!$K33</f>
        <v>Substantive</v>
      </c>
      <c r="L34" s="119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5.75" customHeight="1">
      <c r="A35" s="36"/>
      <c r="B35" s="35" t="str">
        <f>'Cohort Report'!$B34</f>
        <v>3d</v>
      </c>
      <c r="C35" s="50" t="str">
        <f>'Cohort Report'!$C34</f>
        <v>States of matter</v>
      </c>
      <c r="D35" s="35" t="str">
        <f t="array" ref="D35">INDEX(Marksheet!$1:$1048576, MATCH($C$4, Marksheet!B:B, 0), MATCH($B35, Marksheet!14:14, 0))</f>
        <v>#N/A</v>
      </c>
      <c r="E35" s="36" t="s">
        <v>73</v>
      </c>
      <c r="F35" s="49">
        <v>1.0</v>
      </c>
      <c r="G35" s="89" t="s">
        <v>70</v>
      </c>
      <c r="I35" s="90"/>
      <c r="J35" s="79" t="s">
        <v>79</v>
      </c>
      <c r="K35" s="79" t="str">
        <f>'Cohort Report'!$K34</f>
        <v>Substantive</v>
      </c>
      <c r="L35" s="119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5.75" customHeight="1">
      <c r="A36" s="36"/>
      <c r="B36" s="35" t="str">
        <f>'Cohort Report'!$B35</f>
        <v>3e</v>
      </c>
      <c r="C36" s="50" t="str">
        <f>'Cohort Report'!$C35</f>
        <v>Reversible and non-reversible changes</v>
      </c>
      <c r="D36" s="35" t="str">
        <f t="array" ref="D36">INDEX(Marksheet!$1:$1048576, MATCH($C$4, Marksheet!B:B, 0), MATCH($B36, Marksheet!14:14, 0))</f>
        <v>#N/A</v>
      </c>
      <c r="E36" s="36" t="s">
        <v>73</v>
      </c>
      <c r="F36" s="49">
        <v>1.0</v>
      </c>
      <c r="G36" s="89" t="s">
        <v>70</v>
      </c>
      <c r="I36" s="90"/>
      <c r="J36" s="79" t="s">
        <v>83</v>
      </c>
      <c r="K36" s="79" t="str">
        <f>'Cohort Report'!$K35</f>
        <v>Substantive</v>
      </c>
      <c r="L36" s="119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5.75" customHeight="1">
      <c r="A37" s="36"/>
      <c r="B37" s="35" t="str">
        <f>'Cohort Report'!$B36</f>
        <v>4a</v>
      </c>
      <c r="C37" s="50" t="str">
        <f>'Cohort Report'!$C36</f>
        <v>Equipment</v>
      </c>
      <c r="D37" s="35" t="str">
        <f t="array" ref="D37">INDEX(Marksheet!$1:$1048576, MATCH($C$4, Marksheet!B:B, 0), MATCH($B37, Marksheet!14:14, 0))</f>
        <v>#N/A</v>
      </c>
      <c r="E37" s="36" t="s">
        <v>73</v>
      </c>
      <c r="F37" s="49">
        <v>2.0</v>
      </c>
      <c r="G37" s="89" t="s">
        <v>71</v>
      </c>
      <c r="I37" s="90"/>
      <c r="J37" s="79" t="s">
        <v>82</v>
      </c>
      <c r="K37" s="79" t="str">
        <f>'Cohort Report'!$K36</f>
        <v>Disciplinary</v>
      </c>
      <c r="L37" s="119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5.75" customHeight="1">
      <c r="A38" s="36"/>
      <c r="B38" s="35" t="str">
        <f>'Cohort Report'!$B37</f>
        <v>4b</v>
      </c>
      <c r="C38" s="50" t="str">
        <f>'Cohort Report'!$C37</f>
        <v>Accuracy and precision</v>
      </c>
      <c r="D38" s="35" t="str">
        <f t="array" ref="D38">INDEX(Marksheet!$1:$1048576, MATCH($C$4, Marksheet!B:B, 0), MATCH($B38, Marksheet!14:14, 0))</f>
        <v>#N/A</v>
      </c>
      <c r="E38" s="36" t="s">
        <v>73</v>
      </c>
      <c r="F38" s="49">
        <v>1.0</v>
      </c>
      <c r="G38" s="89" t="s">
        <v>71</v>
      </c>
      <c r="I38" s="90"/>
      <c r="J38" s="79" t="s">
        <v>76</v>
      </c>
      <c r="K38" s="79" t="str">
        <f>'Cohort Report'!$K37</f>
        <v>Disciplinary</v>
      </c>
      <c r="L38" s="119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5.75" customHeight="1">
      <c r="A39" s="36"/>
      <c r="B39" s="35" t="str">
        <f>'Cohort Report'!$B38</f>
        <v>4c</v>
      </c>
      <c r="C39" s="50" t="str">
        <f>'Cohort Report'!$C38</f>
        <v>Conclusions</v>
      </c>
      <c r="D39" s="35" t="str">
        <f t="array" ref="D39">INDEX(Marksheet!$1:$1048576, MATCH($C$4, Marksheet!B:B, 0), MATCH($B39, Marksheet!14:14, 0))</f>
        <v>#N/A</v>
      </c>
      <c r="E39" s="36" t="s">
        <v>73</v>
      </c>
      <c r="F39" s="49">
        <v>1.0</v>
      </c>
      <c r="G39" s="89" t="s">
        <v>71</v>
      </c>
      <c r="I39" s="90"/>
      <c r="J39" s="79" t="s">
        <v>92</v>
      </c>
      <c r="K39" s="79" t="str">
        <f>'Cohort Report'!$K38</f>
        <v>Disciplinary</v>
      </c>
      <c r="L39" s="119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5.75" customHeight="1">
      <c r="A40" s="36"/>
      <c r="B40" s="35" t="str">
        <f>'Cohort Report'!$B39</f>
        <v>5a</v>
      </c>
      <c r="C40" s="50" t="str">
        <f>'Cohort Report'!$C39</f>
        <v>Hazards, risks and precautions</v>
      </c>
      <c r="D40" s="35" t="str">
        <f t="array" ref="D40">INDEX(Marksheet!$1:$1048576, MATCH($C$4, Marksheet!B:B, 0), MATCH($B40, Marksheet!14:14, 0))</f>
        <v>#N/A</v>
      </c>
      <c r="E40" s="36" t="s">
        <v>73</v>
      </c>
      <c r="F40" s="49">
        <v>1.0</v>
      </c>
      <c r="G40" s="89" t="s">
        <v>71</v>
      </c>
      <c r="I40" s="90"/>
      <c r="J40" s="79" t="s">
        <v>80</v>
      </c>
      <c r="K40" s="79" t="str">
        <f>'Cohort Report'!$K39</f>
        <v>Disciplinary</v>
      </c>
      <c r="L40" s="119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5.75" customHeight="1">
      <c r="A41" s="36"/>
      <c r="B41" s="35" t="str">
        <f>'Cohort Report'!$B40</f>
        <v>5b</v>
      </c>
      <c r="C41" s="50" t="str">
        <f>'Cohort Report'!$C40</f>
        <v>Electricity</v>
      </c>
      <c r="D41" s="35" t="str">
        <f t="array" ref="D41">INDEX(Marksheet!$1:$1048576, MATCH($C$4, Marksheet!B:B, 0), MATCH($B41, Marksheet!14:14, 0))</f>
        <v>#N/A</v>
      </c>
      <c r="E41" s="36" t="s">
        <v>73</v>
      </c>
      <c r="F41" s="49">
        <v>1.0</v>
      </c>
      <c r="G41" s="89" t="s">
        <v>70</v>
      </c>
      <c r="I41" s="90"/>
      <c r="J41" s="79" t="s">
        <v>89</v>
      </c>
      <c r="K41" s="79" t="str">
        <f>'Cohort Report'!$K40</f>
        <v>Substantive</v>
      </c>
      <c r="L41" s="119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5.75" customHeight="1">
      <c r="A42" s="36"/>
      <c r="B42" s="35" t="str">
        <f>'Cohort Report'!$B41</f>
        <v>5c</v>
      </c>
      <c r="C42" s="50" t="str">
        <f>'Cohort Report'!$C41</f>
        <v>Physical properties of materials</v>
      </c>
      <c r="D42" s="35" t="str">
        <f t="array" ref="D42">INDEX(Marksheet!$1:$1048576, MATCH($C$4, Marksheet!B:B, 0), MATCH($B42, Marksheet!14:14, 0))</f>
        <v>#N/A</v>
      </c>
      <c r="E42" s="36" t="s">
        <v>73</v>
      </c>
      <c r="F42" s="49">
        <v>1.0</v>
      </c>
      <c r="G42" s="89" t="s">
        <v>70</v>
      </c>
      <c r="I42" s="90"/>
      <c r="J42" s="79" t="s">
        <v>81</v>
      </c>
      <c r="K42" s="79" t="str">
        <f>'Cohort Report'!$K41</f>
        <v>Disciplinary</v>
      </c>
      <c r="L42" s="119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5.75" customHeight="1">
      <c r="A43" s="36"/>
      <c r="B43" s="35" t="str">
        <f>'Cohort Report'!$B42</f>
        <v>5d</v>
      </c>
      <c r="C43" s="50" t="str">
        <f>'Cohort Report'!$C42</f>
        <v>Electricity</v>
      </c>
      <c r="D43" s="35" t="str">
        <f t="array" ref="D43">INDEX(Marksheet!$1:$1048576, MATCH($C$4, Marksheet!B:B, 0), MATCH($B43, Marksheet!14:14, 0))</f>
        <v>#N/A</v>
      </c>
      <c r="E43" s="36" t="s">
        <v>73</v>
      </c>
      <c r="F43" s="49">
        <v>1.0</v>
      </c>
      <c r="G43" s="89" t="s">
        <v>70</v>
      </c>
      <c r="I43" s="90"/>
      <c r="J43" s="79" t="s">
        <v>89</v>
      </c>
      <c r="K43" s="79" t="str">
        <f>'Cohort Report'!$K42</f>
        <v>Disciplinary</v>
      </c>
      <c r="L43" s="119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5.75" customHeight="1">
      <c r="A44" s="36"/>
      <c r="B44" s="35" t="str">
        <f>'Cohort Report'!$B43</f>
        <v>6a</v>
      </c>
      <c r="C44" s="50" t="str">
        <f>'Cohort Report'!$C43</f>
        <v>Planning scientific enquiry</v>
      </c>
      <c r="D44" s="35" t="str">
        <f t="array" ref="D44">INDEX(Marksheet!$1:$1048576, MATCH($C$4, Marksheet!B:B, 0), MATCH($B44, Marksheet!14:14, 0))</f>
        <v>#N/A</v>
      </c>
      <c r="E44" s="36" t="s">
        <v>73</v>
      </c>
      <c r="F44" s="49">
        <v>2.0</v>
      </c>
      <c r="G44" s="89" t="s">
        <v>71</v>
      </c>
      <c r="I44" s="90"/>
      <c r="J44" s="79" t="s">
        <v>74</v>
      </c>
      <c r="K44" s="79" t="str">
        <f>'Cohort Report'!$K43</f>
        <v>Substantive</v>
      </c>
      <c r="L44" s="119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5.75" customHeight="1">
      <c r="A45" s="36"/>
      <c r="B45" s="35" t="str">
        <f>'Cohort Report'!$B44</f>
        <v>6b</v>
      </c>
      <c r="C45" s="50" t="str">
        <f>'Cohort Report'!$C44</f>
        <v>Units</v>
      </c>
      <c r="D45" s="35" t="str">
        <f t="array" ref="D45">INDEX(Marksheet!$1:$1048576, MATCH($C$4, Marksheet!B:B, 0), MATCH($B45, Marksheet!14:14, 0))</f>
        <v>#N/A</v>
      </c>
      <c r="E45" s="36" t="s">
        <v>73</v>
      </c>
      <c r="F45" s="49">
        <v>1.0</v>
      </c>
      <c r="G45" s="89" t="s">
        <v>71</v>
      </c>
      <c r="I45" s="90"/>
      <c r="J45" s="79" t="s">
        <v>86</v>
      </c>
      <c r="K45" s="79" t="str">
        <f>'Cohort Report'!$K44</f>
        <v>Disciplinary</v>
      </c>
      <c r="L45" s="119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5.75" customHeight="1">
      <c r="A46" s="36"/>
      <c r="B46" s="35" t="str">
        <f>'Cohort Report'!$B45</f>
        <v>6c</v>
      </c>
      <c r="C46" s="50" t="str">
        <f>'Cohort Report'!$C45</f>
        <v>Forces</v>
      </c>
      <c r="D46" s="35" t="str">
        <f t="array" ref="D46">INDEX(Marksheet!$1:$1048576, MATCH($C$4, Marksheet!B:B, 0), MATCH($B46, Marksheet!14:14, 0))</f>
        <v>#N/A</v>
      </c>
      <c r="E46" s="36" t="s">
        <v>73</v>
      </c>
      <c r="F46" s="49">
        <v>1.0</v>
      </c>
      <c r="G46" s="89" t="s">
        <v>70</v>
      </c>
      <c r="I46" s="90"/>
      <c r="J46" s="79" t="s">
        <v>85</v>
      </c>
      <c r="K46" s="79" t="str">
        <f>'Cohort Report'!$K45</f>
        <v>Substantive</v>
      </c>
      <c r="L46" s="119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5.75" customHeight="1">
      <c r="A47" s="36"/>
      <c r="B47" s="35" t="str">
        <f>'Cohort Report'!$B46</f>
        <v>6d</v>
      </c>
      <c r="C47" s="50" t="str">
        <f>'Cohort Report'!$C46</f>
        <v>Tables</v>
      </c>
      <c r="D47" s="35" t="str">
        <f t="array" ref="D47">INDEX(Marksheet!$1:$1048576, MATCH($C$4, Marksheet!B:B, 0), MATCH($B47, Marksheet!14:14, 0))</f>
        <v>#N/A</v>
      </c>
      <c r="E47" s="36" t="s">
        <v>73</v>
      </c>
      <c r="F47" s="49">
        <v>1.0</v>
      </c>
      <c r="G47" s="89" t="s">
        <v>71</v>
      </c>
      <c r="I47" s="90"/>
      <c r="J47" s="79" t="s">
        <v>88</v>
      </c>
      <c r="K47" s="79" t="str">
        <f>'Cohort Report'!$K46</f>
        <v>Disciplinary</v>
      </c>
      <c r="L47" s="119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5.75" customHeight="1">
      <c r="A48" s="36"/>
      <c r="B48" s="35" t="str">
        <f>'Cohort Report'!$B47</f>
        <v>7a</v>
      </c>
      <c r="C48" s="50" t="str">
        <f>'Cohort Report'!$C47</f>
        <v>Behaviour of light</v>
      </c>
      <c r="D48" s="35" t="str">
        <f t="array" ref="D48">INDEX(Marksheet!$1:$1048576, MATCH($C$4, Marksheet!B:B, 0), MATCH($B48, Marksheet!14:14, 0))</f>
        <v>#N/A</v>
      </c>
      <c r="E48" s="36" t="s">
        <v>73</v>
      </c>
      <c r="F48" s="49">
        <v>1.0</v>
      </c>
      <c r="G48" s="89" t="s">
        <v>70</v>
      </c>
      <c r="I48" s="90"/>
      <c r="J48" s="79" t="s">
        <v>87</v>
      </c>
      <c r="K48" s="79" t="str">
        <f>'Cohort Report'!$K47</f>
        <v>Disciplinary</v>
      </c>
      <c r="L48" s="119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5.75" customHeight="1">
      <c r="A49" s="36"/>
      <c r="B49" s="35" t="str">
        <f>'Cohort Report'!$B48</f>
        <v>7b</v>
      </c>
      <c r="C49" s="50" t="str">
        <f>'Cohort Report'!$C48</f>
        <v>Behaviour of light</v>
      </c>
      <c r="D49" s="35" t="str">
        <f t="array" ref="D49">INDEX(Marksheet!$1:$1048576, MATCH($C$4, Marksheet!B:B, 0), MATCH($B49, Marksheet!14:14, 0))</f>
        <v>#N/A</v>
      </c>
      <c r="E49" s="36" t="s">
        <v>73</v>
      </c>
      <c r="F49" s="49">
        <v>2.0</v>
      </c>
      <c r="G49" s="89" t="s">
        <v>70</v>
      </c>
      <c r="I49" s="90"/>
      <c r="J49" s="79" t="s">
        <v>87</v>
      </c>
      <c r="K49" s="79" t="str">
        <f>'Cohort Report'!$K48</f>
        <v>Disciplinary</v>
      </c>
      <c r="L49" s="119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5.75" customHeight="1">
      <c r="A50" s="36"/>
      <c r="B50" s="35" t="str">
        <f>'Cohort Report'!$B49</f>
        <v>7c</v>
      </c>
      <c r="C50" s="50" t="str">
        <f>'Cohort Report'!$C49</f>
        <v>Behaviour of light</v>
      </c>
      <c r="D50" s="35" t="str">
        <f t="array" ref="D50">INDEX(Marksheet!$1:$1048576, MATCH($C$4, Marksheet!B:B, 0), MATCH($B50, Marksheet!14:14, 0))</f>
        <v>#N/A</v>
      </c>
      <c r="E50" s="36" t="s">
        <v>73</v>
      </c>
      <c r="F50" s="49">
        <v>1.0</v>
      </c>
      <c r="G50" s="89" t="s">
        <v>70</v>
      </c>
      <c r="I50" s="90"/>
      <c r="J50" s="79" t="s">
        <v>87</v>
      </c>
      <c r="K50" s="79" t="str">
        <f>'Cohort Report'!$K49</f>
        <v>Substantive</v>
      </c>
      <c r="L50" s="119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5.75" customHeight="1">
      <c r="A51" s="36"/>
      <c r="B51" s="35" t="str">
        <f>'Cohort Report'!$B50</f>
        <v>7d</v>
      </c>
      <c r="C51" s="50" t="str">
        <f>'Cohort Report'!$C50</f>
        <v>Conclusions</v>
      </c>
      <c r="D51" s="35" t="str">
        <f t="array" ref="D51">INDEX(Marksheet!$1:$1048576, MATCH($C$4, Marksheet!B:B, 0), MATCH($B51, Marksheet!14:14, 0))</f>
        <v>#N/A</v>
      </c>
      <c r="E51" s="36" t="s">
        <v>73</v>
      </c>
      <c r="F51" s="49">
        <v>1.0</v>
      </c>
      <c r="G51" s="89" t="s">
        <v>71</v>
      </c>
      <c r="I51" s="90"/>
      <c r="J51" s="79" t="s">
        <v>92</v>
      </c>
      <c r="K51" s="79" t="str">
        <f>'Cohort Report'!$K50</f>
        <v>Disciplinary</v>
      </c>
      <c r="L51" s="119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5.75" customHeight="1">
      <c r="A52" s="36"/>
      <c r="B52" s="35" t="str">
        <f>'Cohort Report'!$B51</f>
        <v>8a</v>
      </c>
      <c r="C52" s="50" t="str">
        <f>'Cohort Report'!$C51</f>
        <v>Measurement</v>
      </c>
      <c r="D52" s="35" t="str">
        <f t="array" ref="D52">INDEX(Marksheet!$1:$1048576, MATCH($C$4, Marksheet!B:B, 0), MATCH($B52, Marksheet!14:14, 0))</f>
        <v>#N/A</v>
      </c>
      <c r="E52" s="36" t="s">
        <v>73</v>
      </c>
      <c r="F52" s="49">
        <v>1.0</v>
      </c>
      <c r="G52" s="89" t="s">
        <v>71</v>
      </c>
      <c r="I52" s="90"/>
      <c r="J52" s="79" t="s">
        <v>84</v>
      </c>
      <c r="K52" s="79" t="str">
        <f>'Cohort Report'!$K51</f>
        <v>Substantive</v>
      </c>
      <c r="L52" s="119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5.75" customHeight="1">
      <c r="A53" s="36"/>
      <c r="B53" s="35" t="str">
        <f>'Cohort Report'!$B52</f>
        <v>8b</v>
      </c>
      <c r="C53" s="50" t="str">
        <f>'Cohort Report'!$C52</f>
        <v>States of matter</v>
      </c>
      <c r="D53" s="35" t="str">
        <f t="array" ref="D53">INDEX(Marksheet!$1:$1048576, MATCH($C$4, Marksheet!B:B, 0), MATCH($B53, Marksheet!14:14, 0))</f>
        <v>#N/A</v>
      </c>
      <c r="E53" s="36" t="s">
        <v>73</v>
      </c>
      <c r="F53" s="49">
        <v>1.0</v>
      </c>
      <c r="G53" s="89" t="s">
        <v>70</v>
      </c>
      <c r="I53" s="90"/>
      <c r="J53" s="79" t="s">
        <v>79</v>
      </c>
      <c r="K53" s="79" t="str">
        <f>'Cohort Report'!$K52</f>
        <v>Substantive</v>
      </c>
      <c r="L53" s="119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5.75" customHeight="1">
      <c r="A54" s="36"/>
      <c r="B54" s="35" t="str">
        <f>'Cohort Report'!$B53</f>
        <v>8c</v>
      </c>
      <c r="C54" s="50" t="str">
        <f>'Cohort Report'!$C53</f>
        <v>Accuracy and precision</v>
      </c>
      <c r="D54" s="35" t="str">
        <f t="array" ref="D54">INDEX(Marksheet!$1:$1048576, MATCH($C$4, Marksheet!B:B, 0), MATCH($B54, Marksheet!14:14, 0))</f>
        <v>#N/A</v>
      </c>
      <c r="E54" s="36" t="s">
        <v>73</v>
      </c>
      <c r="F54" s="49">
        <v>1.0</v>
      </c>
      <c r="G54" s="89" t="s">
        <v>71</v>
      </c>
      <c r="I54" s="90"/>
      <c r="J54" s="79" t="s">
        <v>76</v>
      </c>
      <c r="K54" s="79" t="str">
        <f>'Cohort Report'!$K53</f>
        <v>Substantive</v>
      </c>
      <c r="L54" s="119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5.75" customHeight="1">
      <c r="A55" s="36"/>
      <c r="B55" s="35" t="str">
        <f>'Cohort Report'!$B54</f>
        <v>9a</v>
      </c>
      <c r="C55" s="50" t="str">
        <f>'Cohort Report'!$C54</f>
        <v>Planning scientific enquiry</v>
      </c>
      <c r="D55" s="35" t="str">
        <f t="array" ref="D55">INDEX(Marksheet!$1:$1048576, MATCH($C$4, Marksheet!B:B, 0), MATCH($B55, Marksheet!14:14, 0))</f>
        <v>#N/A</v>
      </c>
      <c r="E55" s="36" t="s">
        <v>73</v>
      </c>
      <c r="F55" s="49">
        <v>2.0</v>
      </c>
      <c r="G55" s="89" t="s">
        <v>71</v>
      </c>
      <c r="I55" s="90"/>
      <c r="J55" s="79" t="s">
        <v>74</v>
      </c>
      <c r="K55" s="79" t="str">
        <f>'Cohort Report'!$K54</f>
        <v>Disciplinary</v>
      </c>
      <c r="L55" s="119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5.75" customHeight="1">
      <c r="A56" s="36"/>
      <c r="B56" s="35" t="str">
        <f>'Cohort Report'!$B55</f>
        <v>9b</v>
      </c>
      <c r="C56" s="50" t="str">
        <f>'Cohort Report'!$C55</f>
        <v>Forces</v>
      </c>
      <c r="D56" s="35" t="str">
        <f t="array" ref="D56">INDEX(Marksheet!$1:$1048576, MATCH($C$4, Marksheet!B:B, 0), MATCH($B56, Marksheet!14:14, 0))</f>
        <v>#N/A</v>
      </c>
      <c r="E56" s="36" t="s">
        <v>73</v>
      </c>
      <c r="F56" s="49">
        <v>2.0</v>
      </c>
      <c r="G56" s="89" t="s">
        <v>70</v>
      </c>
      <c r="I56" s="90"/>
      <c r="J56" s="79" t="s">
        <v>85</v>
      </c>
      <c r="K56" s="79" t="str">
        <f>'Cohort Report'!$K55</f>
        <v>Substantive</v>
      </c>
      <c r="L56" s="119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5.75" customHeight="1">
      <c r="A57" s="36"/>
      <c r="B57" s="35" t="str">
        <f>'Cohort Report'!$B56</f>
        <v>9c</v>
      </c>
      <c r="C57" s="50" t="str">
        <f>'Cohort Report'!$C56</f>
        <v>Repeatability</v>
      </c>
      <c r="D57" s="35" t="str">
        <f t="array" ref="D57">INDEX(Marksheet!$1:$1048576, MATCH($C$4, Marksheet!B:B, 0), MATCH($B57, Marksheet!14:14, 0))</f>
        <v>#N/A</v>
      </c>
      <c r="E57" s="36" t="s">
        <v>73</v>
      </c>
      <c r="F57" s="49">
        <v>1.0</v>
      </c>
      <c r="G57" s="89" t="s">
        <v>71</v>
      </c>
      <c r="I57" s="90"/>
      <c r="J57" s="79" t="s">
        <v>78</v>
      </c>
      <c r="K57" s="79" t="str">
        <f>'Cohort Report'!$K56</f>
        <v>Substantive</v>
      </c>
      <c r="L57" s="119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5.75" customHeight="1">
      <c r="A58" s="36"/>
      <c r="B58" s="35" t="str">
        <f>'Cohort Report'!$B57</f>
        <v>9d</v>
      </c>
      <c r="C58" s="50" t="str">
        <f>'Cohort Report'!$C57</f>
        <v>Graphs</v>
      </c>
      <c r="D58" s="35" t="str">
        <f t="array" ref="D58">INDEX(Marksheet!$1:$1048576, MATCH($C$4, Marksheet!B:B, 0), MATCH($B58, Marksheet!14:14, 0))</f>
        <v>#N/A</v>
      </c>
      <c r="E58" s="36" t="s">
        <v>73</v>
      </c>
      <c r="F58" s="49">
        <v>1.0</v>
      </c>
      <c r="G58" s="89" t="s">
        <v>71</v>
      </c>
      <c r="I58" s="90"/>
      <c r="J58" s="79" t="s">
        <v>90</v>
      </c>
      <c r="K58" s="79" t="str">
        <f>'Cohort Report'!$K57</f>
        <v>Disciplinary</v>
      </c>
      <c r="L58" s="119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5.75" customHeight="1">
      <c r="A59" s="36"/>
      <c r="B59" s="35" t="str">
        <f>'Cohort Report'!$B58</f>
        <v>10a</v>
      </c>
      <c r="C59" s="50" t="str">
        <f>'Cohort Report'!$C58</f>
        <v>Physical properties of materials</v>
      </c>
      <c r="D59" s="35" t="str">
        <f t="array" ref="D59">INDEX(Marksheet!$1:$1048576, MATCH($C$4, Marksheet!B:B, 0), MATCH($B59, Marksheet!14:14, 0))</f>
        <v>#N/A</v>
      </c>
      <c r="E59" s="36" t="s">
        <v>73</v>
      </c>
      <c r="F59" s="49">
        <v>1.0</v>
      </c>
      <c r="G59" s="89" t="s">
        <v>70</v>
      </c>
      <c r="I59" s="90"/>
      <c r="J59" s="79" t="s">
        <v>81</v>
      </c>
      <c r="K59" s="79" t="str">
        <f>'Cohort Report'!$K58</f>
        <v>Disciplinary</v>
      </c>
      <c r="L59" s="119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5.75" customHeight="1">
      <c r="A60" s="36"/>
      <c r="B60" s="35" t="str">
        <f>'Cohort Report'!$B59</f>
        <v>10b</v>
      </c>
      <c r="C60" s="50" t="str">
        <f>'Cohort Report'!$C59</f>
        <v>Physical properties of materials</v>
      </c>
      <c r="D60" s="35" t="str">
        <f t="array" ref="D60">INDEX(Marksheet!$1:$1048576, MATCH($C$4, Marksheet!B:B, 0), MATCH($B60, Marksheet!14:14, 0))</f>
        <v>#N/A</v>
      </c>
      <c r="E60" s="36" t="s">
        <v>73</v>
      </c>
      <c r="F60" s="49">
        <v>1.0</v>
      </c>
      <c r="G60" s="89" t="s">
        <v>70</v>
      </c>
      <c r="I60" s="90"/>
      <c r="J60" s="79" t="s">
        <v>81</v>
      </c>
      <c r="K60" s="79" t="str">
        <f>'Cohort Report'!$K59</f>
        <v>Disciplinary</v>
      </c>
      <c r="L60" s="119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5.75" customHeight="1">
      <c r="A61" s="36"/>
      <c r="B61" s="37" t="str">
        <f>'Cohort Report'!$B60</f>
        <v>10c</v>
      </c>
      <c r="C61" s="50" t="str">
        <f>'Cohort Report'!$C60</f>
        <v>Graphs</v>
      </c>
      <c r="D61" s="35" t="str">
        <f t="array" ref="D61">INDEX(Marksheet!$1:$1048576, MATCH($C$4, Marksheet!B:B, 0), MATCH($B61, Marksheet!14:14, 0))</f>
        <v>#N/A</v>
      </c>
      <c r="E61" s="36" t="s">
        <v>73</v>
      </c>
      <c r="F61" s="49">
        <v>1.0</v>
      </c>
      <c r="G61" s="89" t="s">
        <v>71</v>
      </c>
      <c r="I61" s="90"/>
      <c r="J61" s="79" t="s">
        <v>90</v>
      </c>
      <c r="K61" s="79" t="str">
        <f>'Cohort Report'!$K60</f>
        <v>Substantive</v>
      </c>
      <c r="L61" s="119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5.75" customHeight="1">
      <c r="A62" s="36"/>
      <c r="B62" s="37" t="str">
        <f>'Cohort Report'!$B61</f>
        <v>11a</v>
      </c>
      <c r="C62" s="50" t="str">
        <f>'Cohort Report'!$C61</f>
        <v>Repeatability</v>
      </c>
      <c r="D62" s="35" t="str">
        <f t="array" ref="D62">INDEX(Marksheet!$1:$1048576, MATCH($C$4, Marksheet!B:B, 0), MATCH($B62, Marksheet!14:14, 0))</f>
        <v>#N/A</v>
      </c>
      <c r="E62" s="36" t="s">
        <v>73</v>
      </c>
      <c r="F62" s="49">
        <v>1.0</v>
      </c>
      <c r="G62" s="89" t="s">
        <v>71</v>
      </c>
      <c r="I62" s="90"/>
      <c r="J62" s="79" t="s">
        <v>78</v>
      </c>
      <c r="K62" s="79" t="str">
        <f>'Cohort Report'!$K61</f>
        <v>Disciplinary</v>
      </c>
      <c r="L62" s="119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5.75" customHeight="1">
      <c r="A63" s="36"/>
      <c r="B63" s="37" t="str">
        <f>'Cohort Report'!$B62</f>
        <v>11b</v>
      </c>
      <c r="C63" s="1" t="str">
        <f>'Cohort Report'!$C62</f>
        <v>Plants</v>
      </c>
      <c r="D63" s="35" t="str">
        <f t="array" ref="D63">INDEX(Marksheet!$1:$1048576, MATCH($C$4, Marksheet!B:B, 0), MATCH($B63, Marksheet!14:14, 0))</f>
        <v>#N/A</v>
      </c>
      <c r="E63" s="36" t="s">
        <v>73</v>
      </c>
      <c r="F63" s="49">
        <v>1.0</v>
      </c>
      <c r="G63" s="89" t="s">
        <v>70</v>
      </c>
      <c r="I63" s="90"/>
      <c r="J63" s="79" t="s">
        <v>75</v>
      </c>
      <c r="K63" s="79" t="str">
        <f>'Cohort Report'!$K62</f>
        <v>Disciplinary</v>
      </c>
      <c r="L63" s="119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5.75" customHeight="1">
      <c r="A64" s="36"/>
      <c r="B64" s="37" t="str">
        <f>'Cohort Report'!$B63</f>
        <v>11c</v>
      </c>
      <c r="C64" s="115" t="str">
        <f>'Cohort Report'!$C63</f>
        <v>Conclusions</v>
      </c>
      <c r="D64" s="123" t="str">
        <f t="array" ref="D64">INDEX(Marksheet!$1:$1048576, MATCH($C$4, Marksheet!B:B, 0), MATCH($B64, Marksheet!14:14, 0))</f>
        <v>#N/A</v>
      </c>
      <c r="E64" s="41" t="s">
        <v>73</v>
      </c>
      <c r="F64" s="94">
        <v>2.0</v>
      </c>
      <c r="G64" s="95" t="s">
        <v>71</v>
      </c>
      <c r="H64" s="96"/>
      <c r="I64" s="97"/>
      <c r="J64" s="79" t="s">
        <v>92</v>
      </c>
      <c r="K64" s="79"/>
      <c r="L64" s="119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5.75" customHeight="1">
      <c r="A65" s="36"/>
      <c r="B65" s="45" t="str">
        <f>'Cohort Report'!$B64</f>
        <v/>
      </c>
      <c r="C65" s="124" t="s">
        <v>67</v>
      </c>
      <c r="D65" s="123" t="str">
        <f>SUM(D24:D63)</f>
        <v>#N/A</v>
      </c>
      <c r="E65" s="70" t="s">
        <v>73</v>
      </c>
      <c r="F65" s="71">
        <f>SUM(F24:F64)</f>
        <v>50</v>
      </c>
      <c r="G65" s="36"/>
      <c r="H65" s="36"/>
      <c r="I65" s="1"/>
      <c r="J65" s="1"/>
      <c r="K65" s="1"/>
      <c r="L65" s="36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36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36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5.75" customHeight="1">
      <c r="A68" s="1"/>
      <c r="B68" s="17" t="s">
        <v>10</v>
      </c>
      <c r="C68" s="1"/>
      <c r="D68" s="1"/>
      <c r="E68" s="1"/>
      <c r="F68" s="1"/>
      <c r="G68" s="1"/>
      <c r="H68" s="1"/>
      <c r="I68" s="1"/>
      <c r="J68" s="1"/>
      <c r="K68" s="1"/>
      <c r="L68" s="36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5.75" customHeight="1">
      <c r="A69" s="1"/>
      <c r="B69" s="4" t="s">
        <v>11</v>
      </c>
      <c r="C69" s="1"/>
      <c r="D69" s="1"/>
      <c r="E69" s="1"/>
      <c r="F69" s="1"/>
      <c r="G69" s="1"/>
      <c r="H69" s="1"/>
      <c r="I69" s="1"/>
      <c r="J69" s="1"/>
      <c r="K69" s="1"/>
      <c r="L69" s="36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36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36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36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36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36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36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36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36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36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36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36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36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36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36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36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36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36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36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36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36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36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36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36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36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36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36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36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36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36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36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36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36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36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36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36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36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36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36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36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36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36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36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36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36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36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36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36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36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36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36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36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36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36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36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36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36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36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36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36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36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36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36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36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36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36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36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36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36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36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36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36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36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36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36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36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36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36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36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36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36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36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36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36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36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36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36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36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36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36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36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36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36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36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36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36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36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36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36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36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36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36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36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36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36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36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36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36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36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36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36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36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36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36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36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36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36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36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36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36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36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36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36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36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36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36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36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36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36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36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36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36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36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36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36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36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36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36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36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36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36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36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36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36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36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36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36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36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36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36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36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36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36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36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36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36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36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36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36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36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36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36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36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36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36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36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36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36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36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36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36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36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36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36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36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36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36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36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36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36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36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36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36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36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36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36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36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36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36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36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36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36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36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36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36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36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36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36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36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36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36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36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36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36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36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36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36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36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36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36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36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36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36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36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36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36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36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36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36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36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36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36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36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36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36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36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36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36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36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36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36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36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36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36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36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36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36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36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36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36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36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36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36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36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36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36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36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36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36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36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36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36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36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36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36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36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36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36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36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36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36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36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36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36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36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36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36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36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36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36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36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36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36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36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36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36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36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36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36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36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36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36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36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36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36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36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36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36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36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36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36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36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36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36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36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36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36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36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36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36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36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36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36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36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36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36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36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36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36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36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36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36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36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36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36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36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36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36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36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36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36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36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36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36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36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36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36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36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36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36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36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36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36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36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36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36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36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36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36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36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36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36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36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36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36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36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36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36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36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36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36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36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36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36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36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36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36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36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36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36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36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36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36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36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36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36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36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36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36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36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36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36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36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36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36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36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36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36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36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36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36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36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36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36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36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36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36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36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36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36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36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36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36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36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36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36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36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36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36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36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36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36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36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36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36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36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36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36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36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36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36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36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36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36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36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36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36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36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36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36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36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36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36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36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36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36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36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36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36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36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36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36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36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36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36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36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36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36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36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36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36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36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36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36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36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36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36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36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36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36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36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36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36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36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36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36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36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36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36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36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36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36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36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36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36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36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36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36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36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36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36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36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36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36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36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36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36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36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36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36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36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36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36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36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36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36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36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36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36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36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36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36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36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36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36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36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36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36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36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36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36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36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36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36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36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36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36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36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36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36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36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36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36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36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36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36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36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36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36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36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36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36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36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36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36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36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36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36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36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36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36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36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36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36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36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36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36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36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36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36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36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36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36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36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36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36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36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36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36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36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36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36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36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36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36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36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36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36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36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36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36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36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36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36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36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36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36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36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36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36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36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36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36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36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36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36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36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36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36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36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36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36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36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36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36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36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36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36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36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36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36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36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36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36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36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36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36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36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36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36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36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36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36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36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36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36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36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36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36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36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36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36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36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36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36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36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36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36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36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36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36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36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36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36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36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36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36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36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36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36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36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36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36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36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36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36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36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36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36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36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36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36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36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36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36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36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36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36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36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36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36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36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36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36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36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36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36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36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36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36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36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36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36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36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36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36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36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36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36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36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36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36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36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36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36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36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36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36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36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36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36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36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36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36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36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36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36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36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36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36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36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36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36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36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36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36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36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36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36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36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36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36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36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36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36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36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36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36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36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36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36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36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36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36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36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36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36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36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36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36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36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36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36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36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36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36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36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36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36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36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36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36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36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36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36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36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36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36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36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36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36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36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36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36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36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36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36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36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36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36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36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36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36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36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36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36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36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36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36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36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36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36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36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36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36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36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36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36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36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36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36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36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36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36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36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36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36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36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36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36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36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36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36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36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36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36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36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36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36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36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36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36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36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36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36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36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36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36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36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36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36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36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36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36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36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36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36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36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36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36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36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36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36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36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36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36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36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36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36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36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36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36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36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36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36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36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36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36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36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36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36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36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36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36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36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36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36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36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36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36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36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36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36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36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36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36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36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36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36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36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36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36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36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36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36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36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36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36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36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36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36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36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36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36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36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36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36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36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36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36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36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36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36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36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36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36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36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36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36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36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36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36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36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36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36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36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36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36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36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36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36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36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36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36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36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36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36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36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36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36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36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36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36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36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36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36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36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36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36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36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36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36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36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36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36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36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36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36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36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36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36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36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36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36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36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36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36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5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36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5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36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5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36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5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36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</sheetData>
  <mergeCells count="45">
    <mergeCell ref="D6:F6"/>
    <mergeCell ref="K6:M6"/>
    <mergeCell ref="D23:F23"/>
    <mergeCell ref="G23:I23"/>
    <mergeCell ref="G24:I24"/>
    <mergeCell ref="G25:I25"/>
    <mergeCell ref="G26:I26"/>
    <mergeCell ref="G27:I27"/>
    <mergeCell ref="G28:I28"/>
    <mergeCell ref="G29:I29"/>
    <mergeCell ref="G30:I30"/>
    <mergeCell ref="G31:I31"/>
    <mergeCell ref="G32:I32"/>
    <mergeCell ref="G33:I33"/>
    <mergeCell ref="G34:I34"/>
    <mergeCell ref="G35:I35"/>
    <mergeCell ref="G36:I36"/>
    <mergeCell ref="G37:I37"/>
    <mergeCell ref="G38:I38"/>
    <mergeCell ref="G39:I39"/>
    <mergeCell ref="G40:I40"/>
    <mergeCell ref="G41:I41"/>
    <mergeCell ref="G42:I42"/>
    <mergeCell ref="G43:I43"/>
    <mergeCell ref="G44:I44"/>
    <mergeCell ref="G45:I45"/>
    <mergeCell ref="G46:I46"/>
    <mergeCell ref="G47:I47"/>
    <mergeCell ref="G48:I48"/>
    <mergeCell ref="G49:I49"/>
    <mergeCell ref="G50:I50"/>
    <mergeCell ref="G51:I51"/>
    <mergeCell ref="G52:I52"/>
    <mergeCell ref="G53:I53"/>
    <mergeCell ref="G54:I54"/>
    <mergeCell ref="G62:I62"/>
    <mergeCell ref="G63:I63"/>
    <mergeCell ref="G64:I64"/>
    <mergeCell ref="G55:I55"/>
    <mergeCell ref="G56:I56"/>
    <mergeCell ref="G57:I57"/>
    <mergeCell ref="G58:I58"/>
    <mergeCell ref="G59:I59"/>
    <mergeCell ref="G60:I60"/>
    <mergeCell ref="G61:I61"/>
  </mergeCells>
  <conditionalFormatting sqref="D7:D16 K7:K17 D24:D65">
    <cfRule type="expression" dxfId="15" priority="1">
      <formula>D7=""</formula>
    </cfRule>
  </conditionalFormatting>
  <conditionalFormatting sqref="D7:D16 K7:K17 D24:D65">
    <cfRule type="expression" dxfId="16" priority="2">
      <formula>D7&lt;0.10001*F7</formula>
    </cfRule>
  </conditionalFormatting>
  <conditionalFormatting sqref="D7:D16 K7:K17 D24:D65">
    <cfRule type="expression" dxfId="17" priority="3">
      <formula>AND(D7&gt;0.1*F7,D7&lt;0.20001*F7)</formula>
    </cfRule>
  </conditionalFormatting>
  <conditionalFormatting sqref="D7:D16 K7:K17 D24:D65">
    <cfRule type="expression" dxfId="18" priority="4">
      <formula>AND(D7&gt;0.2*F7,D7&lt;0.30001*F7)</formula>
    </cfRule>
  </conditionalFormatting>
  <conditionalFormatting sqref="D7:D16 K7:K17 D24:D65">
    <cfRule type="expression" dxfId="19" priority="5">
      <formula>AND(D7&gt;0.3*F7,D7&lt;0.40001*F7)</formula>
    </cfRule>
  </conditionalFormatting>
  <conditionalFormatting sqref="D7:D16 K7:K17 D24:D65">
    <cfRule type="expression" dxfId="20" priority="6">
      <formula>AND(D7&gt;0.4*F7,D7&lt;0.50001*F7)</formula>
    </cfRule>
  </conditionalFormatting>
  <conditionalFormatting sqref="D7:D16 K7:K17 D24:D65">
    <cfRule type="expression" dxfId="21" priority="7">
      <formula>AND(D7&gt;0.5*F7,D7&lt;0.60001*F7)</formula>
    </cfRule>
  </conditionalFormatting>
  <conditionalFormatting sqref="D7:D16 K7:K17 D24:D65">
    <cfRule type="expression" dxfId="22" priority="8">
      <formula>AND(D7&gt;0.6*F7,D7&lt;0.70001*F7)</formula>
    </cfRule>
  </conditionalFormatting>
  <conditionalFormatting sqref="D7:D16 K7:K17 D24:D65">
    <cfRule type="expression" dxfId="23" priority="9">
      <formula>AND(D7&gt;0.7*F7,D7&lt;0.80001*F7)</formula>
    </cfRule>
  </conditionalFormatting>
  <conditionalFormatting sqref="D7:D16 K7:K17 D24:D65">
    <cfRule type="expression" dxfId="24" priority="10">
      <formula>AND(D7&gt;0.8*F7,D7&lt;0.90001*F7)</formula>
    </cfRule>
  </conditionalFormatting>
  <conditionalFormatting sqref="D7:D16 K7:K17 D24:D65">
    <cfRule type="expression" dxfId="25" priority="11">
      <formula>D7&gt;0.9*F7</formula>
    </cfRule>
  </conditionalFormatting>
  <dataValidations>
    <dataValidation type="list" allowBlank="1" showErrorMessage="1" sqref="C4">
      <formula1>Marksheet!$B$17:$B$366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workbookViewId="0"/>
  </sheetViews>
  <sheetFormatPr customHeight="1" defaultColWidth="10.1" defaultRowHeight="15.0"/>
  <cols>
    <col customWidth="1" min="1" max="1" width="7.6"/>
    <col customWidth="1" min="2" max="2" width="7.9"/>
    <col customWidth="1" min="3" max="3" width="44.1"/>
    <col customWidth="1" min="4" max="4" width="5.6"/>
    <col customWidth="1" min="5" max="5" width="2.7"/>
    <col customWidth="1" min="6" max="6" width="5.6"/>
    <col customWidth="1" min="7" max="7" width="12.4"/>
    <col customWidth="1" min="8" max="8" width="10.0"/>
    <col customWidth="1" hidden="1" min="9" max="10" width="13.0"/>
    <col customWidth="1" min="11" max="13" width="13.0"/>
    <col customWidth="1" min="14" max="15" width="10.7"/>
  </cols>
  <sheetData>
    <row r="1" ht="15.75" customHeight="1">
      <c r="A1" s="125" t="s">
        <v>103</v>
      </c>
      <c r="B1" s="36"/>
      <c r="C1" s="54"/>
      <c r="D1" s="1"/>
      <c r="E1" s="1"/>
      <c r="F1" s="36"/>
      <c r="G1" s="36"/>
      <c r="H1" s="36"/>
      <c r="I1" s="36"/>
      <c r="J1" s="126">
        <v>17.0</v>
      </c>
      <c r="K1" s="36"/>
      <c r="L1" s="36"/>
      <c r="M1" s="36"/>
      <c r="N1" s="36"/>
      <c r="O1" s="36"/>
    </row>
    <row r="2" ht="15.75" customHeight="1">
      <c r="A2" s="54" t="s">
        <v>104</v>
      </c>
      <c r="B2" s="54" t="str">
        <f>'Cohort Report'!A1</f>
        <v>Year 7 Baseline Assessment</v>
      </c>
      <c r="C2" s="54"/>
      <c r="D2" s="1"/>
      <c r="E2" s="36"/>
      <c r="F2" s="36"/>
      <c r="G2" s="36"/>
      <c r="H2" s="36"/>
      <c r="I2" s="36"/>
      <c r="J2" s="126" t="str">
        <f>CONCATENATE("Marksheet!$B$",J1)</f>
        <v>Marksheet!$B$17</v>
      </c>
      <c r="K2" s="36"/>
      <c r="L2" s="36"/>
      <c r="M2" s="36"/>
      <c r="N2" s="36"/>
      <c r="O2" s="36"/>
    </row>
    <row r="3" ht="15.75" customHeight="1">
      <c r="A3" s="54" t="s">
        <v>100</v>
      </c>
      <c r="B3" s="54" t="str">
        <f>IF(INDIRECT(J2)="","",INDIRECT(J2))</f>
        <v/>
      </c>
      <c r="C3" s="54"/>
      <c r="D3" s="1"/>
      <c r="E3" s="36"/>
      <c r="F3" s="36"/>
      <c r="G3" s="36"/>
      <c r="H3" s="36"/>
      <c r="I3" s="36"/>
      <c r="J3" s="126" t="str">
        <f>CONCATENATE("Marksheet!$D$",J1,":$AV$",J1)</f>
        <v>Marksheet!$D$17:$AV$17</v>
      </c>
      <c r="K3" s="36"/>
      <c r="L3" s="36"/>
      <c r="M3" s="36"/>
      <c r="N3" s="36"/>
      <c r="O3" s="36"/>
    </row>
    <row r="4" ht="15.75" customHeight="1">
      <c r="A4" s="54" t="s">
        <v>105</v>
      </c>
      <c r="B4" s="54" t="str">
        <f>INDIRECT(CONCATENATE("Marksheet!$C$",INDIRECT(CONCATENATE("J",ROW()-3))))</f>
        <v/>
      </c>
      <c r="C4" s="54"/>
      <c r="D4" s="36"/>
      <c r="E4" s="36"/>
      <c r="F4" s="36"/>
      <c r="G4" s="36"/>
      <c r="H4" s="36"/>
      <c r="I4" s="36"/>
      <c r="J4" s="126"/>
      <c r="K4" s="36"/>
      <c r="L4" s="36"/>
      <c r="M4" s="36"/>
      <c r="N4" s="36"/>
      <c r="O4" s="36"/>
    </row>
    <row r="5" ht="15.75" customHeight="1">
      <c r="A5" s="54"/>
      <c r="B5" s="54"/>
      <c r="C5" s="54"/>
      <c r="D5" s="36"/>
      <c r="E5" s="36"/>
      <c r="F5" s="36"/>
      <c r="G5" s="36"/>
      <c r="H5" s="36"/>
      <c r="I5" s="36"/>
      <c r="J5" s="126"/>
      <c r="K5" s="36"/>
      <c r="L5" s="36"/>
      <c r="M5" s="36"/>
      <c r="N5" s="36"/>
      <c r="O5" s="36"/>
    </row>
    <row r="6" ht="15.75" customHeight="1">
      <c r="A6" s="120"/>
      <c r="B6" s="80" t="s">
        <v>93</v>
      </c>
      <c r="C6" s="127" t="s">
        <v>94</v>
      </c>
      <c r="D6" s="128" t="s">
        <v>95</v>
      </c>
      <c r="E6" s="58"/>
      <c r="F6" s="59"/>
      <c r="G6" s="129" t="s">
        <v>106</v>
      </c>
      <c r="H6" s="130"/>
      <c r="I6" s="130"/>
      <c r="J6" s="131"/>
      <c r="K6" s="120"/>
      <c r="L6" s="120"/>
      <c r="M6" s="120"/>
      <c r="N6" s="120"/>
      <c r="O6" s="120"/>
    </row>
    <row r="7" ht="15.75" customHeight="1">
      <c r="A7" s="36"/>
      <c r="B7" s="85" t="s">
        <v>24</v>
      </c>
      <c r="C7" s="132" t="s">
        <v>72</v>
      </c>
      <c r="D7" s="133" t="str">
        <f t="array" ref="D7">IF(INDEX(INDIRECT(J3),ROW($A$1))="","",INDEX(INDIRECT(J3),ROW($A$1)))</f>
        <v/>
      </c>
      <c r="E7" s="36" t="s">
        <v>73</v>
      </c>
      <c r="F7" s="86">
        <v>2.0</v>
      </c>
      <c r="G7" s="134" t="s">
        <v>70</v>
      </c>
      <c r="H7" s="130"/>
      <c r="I7" s="130"/>
      <c r="J7" s="135"/>
      <c r="K7" s="36"/>
      <c r="L7" s="36"/>
      <c r="M7" s="36"/>
      <c r="N7" s="36"/>
      <c r="O7" s="36"/>
    </row>
    <row r="8" ht="15.75" customHeight="1">
      <c r="A8" s="36"/>
      <c r="B8" s="38" t="s">
        <v>25</v>
      </c>
      <c r="C8" s="136" t="s">
        <v>84</v>
      </c>
      <c r="D8" s="37" t="str">
        <f t="array" ref="D8">IF(INDEX(INDIRECT(J3),ROW($A$2))="","",INDEX(INDIRECT(J3),ROW($A$2)))</f>
        <v/>
      </c>
      <c r="E8" s="36" t="s">
        <v>73</v>
      </c>
      <c r="F8" s="49">
        <v>1.0</v>
      </c>
      <c r="G8" s="137" t="s">
        <v>71</v>
      </c>
      <c r="H8" s="130"/>
      <c r="I8" s="130"/>
      <c r="J8" s="135"/>
      <c r="K8" s="36"/>
      <c r="L8" s="36"/>
      <c r="M8" s="36"/>
      <c r="N8" s="36"/>
      <c r="O8" s="36"/>
    </row>
    <row r="9" ht="15.75" customHeight="1">
      <c r="A9" s="36"/>
      <c r="B9" s="38" t="s">
        <v>26</v>
      </c>
      <c r="C9" s="136" t="s">
        <v>88</v>
      </c>
      <c r="D9" s="37" t="str">
        <f t="array" ref="D9">IF(INDEX(INDIRECT(J3),ROW($A$3))="","",INDEX(INDIRECT(J3),ROW($A$3)))</f>
        <v/>
      </c>
      <c r="E9" s="36" t="s">
        <v>73</v>
      </c>
      <c r="F9" s="49">
        <v>1.0</v>
      </c>
      <c r="G9" s="137" t="s">
        <v>71</v>
      </c>
      <c r="H9" s="130"/>
      <c r="I9" s="130"/>
      <c r="J9" s="135"/>
      <c r="K9" s="36"/>
      <c r="L9" s="36"/>
      <c r="M9" s="36"/>
      <c r="N9" s="36"/>
      <c r="O9" s="36"/>
    </row>
    <row r="10" ht="15.75" customHeight="1">
      <c r="A10" s="36"/>
      <c r="B10" s="38" t="s">
        <v>27</v>
      </c>
      <c r="C10" s="136" t="s">
        <v>75</v>
      </c>
      <c r="D10" s="37" t="str">
        <f t="array" ref="D10">IF(INDEX(INDIRECT(J3),ROW($A$4))="","",INDEX(INDIRECT(J3),ROW($A$4)))</f>
        <v/>
      </c>
      <c r="E10" s="36" t="s">
        <v>73</v>
      </c>
      <c r="F10" s="49">
        <v>1.0</v>
      </c>
      <c r="G10" s="137" t="s">
        <v>70</v>
      </c>
      <c r="H10" s="130"/>
      <c r="I10" s="130"/>
      <c r="J10" s="135"/>
      <c r="K10" s="36"/>
      <c r="L10" s="36"/>
      <c r="M10" s="36"/>
      <c r="N10" s="36"/>
      <c r="O10" s="36"/>
    </row>
    <row r="11" ht="15.75" customHeight="1">
      <c r="A11" s="36"/>
      <c r="B11" s="38" t="s">
        <v>28</v>
      </c>
      <c r="C11" s="136" t="s">
        <v>77</v>
      </c>
      <c r="D11" s="37" t="str">
        <f t="array" ref="D11">IF(INDEX(INDIRECT(J3),ROW($A$5))="","",INDEX(INDIRECT(J3),ROW($A$5)))</f>
        <v/>
      </c>
      <c r="E11" s="36" t="s">
        <v>73</v>
      </c>
      <c r="F11" s="49">
        <v>2.0</v>
      </c>
      <c r="G11" s="137" t="s">
        <v>70</v>
      </c>
      <c r="H11" s="130"/>
      <c r="I11" s="130"/>
      <c r="J11" s="135"/>
      <c r="K11" s="36"/>
      <c r="L11" s="36"/>
      <c r="M11" s="36"/>
      <c r="N11" s="36"/>
      <c r="O11" s="36"/>
    </row>
    <row r="12" ht="15.75" customHeight="1">
      <c r="A12" s="36"/>
      <c r="B12" s="38" t="s">
        <v>29</v>
      </c>
      <c r="C12" s="136" t="s">
        <v>79</v>
      </c>
      <c r="D12" s="37" t="str">
        <f t="array" ref="D12">IF(INDEX(INDIRECT(J3),ROW($A$6))="","",INDEX(INDIRECT(J3),ROW($A$6)))</f>
        <v/>
      </c>
      <c r="E12" s="36" t="s">
        <v>73</v>
      </c>
      <c r="F12" s="49">
        <v>1.0</v>
      </c>
      <c r="G12" s="137" t="s">
        <v>70</v>
      </c>
      <c r="H12" s="130"/>
      <c r="I12" s="130"/>
      <c r="J12" s="135"/>
      <c r="K12" s="36"/>
      <c r="L12" s="36"/>
      <c r="M12" s="36"/>
      <c r="N12" s="36"/>
      <c r="O12" s="36"/>
    </row>
    <row r="13" ht="15.75" customHeight="1">
      <c r="A13" s="36"/>
      <c r="B13" s="38" t="s">
        <v>30</v>
      </c>
      <c r="C13" s="136" t="s">
        <v>90</v>
      </c>
      <c r="D13" s="37" t="str">
        <f t="array" ref="D13">IF(INDEX(INDIRECT(J3),ROW($A$7))="","",INDEX(INDIRECT(J3),ROW($A$7)))</f>
        <v/>
      </c>
      <c r="E13" s="36" t="s">
        <v>73</v>
      </c>
      <c r="F13" s="49">
        <v>1.0</v>
      </c>
      <c r="G13" s="137" t="s">
        <v>71</v>
      </c>
      <c r="H13" s="130"/>
      <c r="I13" s="130"/>
      <c r="J13" s="135"/>
      <c r="K13" s="36"/>
      <c r="L13" s="36"/>
      <c r="M13" s="36"/>
      <c r="N13" s="36"/>
      <c r="O13" s="36"/>
    </row>
    <row r="14" ht="15.75" customHeight="1">
      <c r="A14" s="36"/>
      <c r="B14" s="38" t="s">
        <v>31</v>
      </c>
      <c r="C14" s="136" t="s">
        <v>75</v>
      </c>
      <c r="D14" s="37" t="str">
        <f t="array" ref="D14">IF(INDEX(INDIRECT(J3),ROW($A$8))="","",INDEX(INDIRECT(J3),ROW($A$8)))</f>
        <v/>
      </c>
      <c r="E14" s="36" t="s">
        <v>73</v>
      </c>
      <c r="F14" s="49">
        <v>1.0</v>
      </c>
      <c r="G14" s="137" t="s">
        <v>70</v>
      </c>
      <c r="H14" s="130"/>
      <c r="I14" s="130"/>
      <c r="J14" s="135"/>
      <c r="K14" s="36"/>
      <c r="L14" s="36"/>
      <c r="M14" s="36"/>
      <c r="N14" s="36"/>
      <c r="O14" s="36"/>
    </row>
    <row r="15" ht="15.75" customHeight="1">
      <c r="A15" s="36"/>
      <c r="B15" s="38" t="s">
        <v>32</v>
      </c>
      <c r="C15" s="136" t="s">
        <v>83</v>
      </c>
      <c r="D15" s="37" t="str">
        <f t="array" ref="D15">IF(INDEX(INDIRECT(J3),ROW($A$9))="","",INDEX(INDIRECT(J3),ROW($A$9)))</f>
        <v/>
      </c>
      <c r="E15" s="36" t="s">
        <v>73</v>
      </c>
      <c r="F15" s="49">
        <v>2.0</v>
      </c>
      <c r="G15" s="137" t="s">
        <v>70</v>
      </c>
      <c r="H15" s="130"/>
      <c r="I15" s="130"/>
      <c r="J15" s="135"/>
      <c r="K15" s="36"/>
      <c r="L15" s="36"/>
      <c r="M15" s="36"/>
      <c r="N15" s="36"/>
      <c r="O15" s="36"/>
    </row>
    <row r="16" ht="15.75" customHeight="1">
      <c r="A16" s="36"/>
      <c r="B16" s="38" t="s">
        <v>33</v>
      </c>
      <c r="C16" s="136" t="s">
        <v>86</v>
      </c>
      <c r="D16" s="37" t="str">
        <f t="array" ref="D16">IF(INDEX(INDIRECT(J3),ROW($A$10))="","",INDEX(INDIRECT(J3),ROW($A$10)))</f>
        <v/>
      </c>
      <c r="E16" s="36" t="s">
        <v>73</v>
      </c>
      <c r="F16" s="49">
        <v>1.0</v>
      </c>
      <c r="G16" s="137" t="s">
        <v>71</v>
      </c>
      <c r="H16" s="130"/>
      <c r="I16" s="130"/>
      <c r="J16" s="135"/>
      <c r="K16" s="36"/>
      <c r="L16" s="36"/>
      <c r="M16" s="36"/>
      <c r="N16" s="36"/>
      <c r="O16" s="36"/>
    </row>
    <row r="17" ht="15.75" customHeight="1">
      <c r="A17" s="36"/>
      <c r="B17" s="38" t="s">
        <v>34</v>
      </c>
      <c r="C17" s="136" t="s">
        <v>80</v>
      </c>
      <c r="D17" s="37" t="str">
        <f t="array" ref="D17">IF(INDEX(INDIRECT(J3),ROW($A$11))="","",INDEX(INDIRECT(J3),ROW($A$11)))</f>
        <v/>
      </c>
      <c r="E17" s="36" t="s">
        <v>73</v>
      </c>
      <c r="F17" s="49">
        <v>1.0</v>
      </c>
      <c r="G17" s="137" t="s">
        <v>71</v>
      </c>
      <c r="H17" s="130"/>
      <c r="I17" s="130"/>
      <c r="J17" s="135"/>
      <c r="K17" s="36"/>
      <c r="L17" s="36"/>
      <c r="M17" s="36"/>
      <c r="N17" s="36"/>
      <c r="O17" s="36"/>
    </row>
    <row r="18" ht="15.75" customHeight="1">
      <c r="A18" s="36"/>
      <c r="B18" s="38" t="s">
        <v>35</v>
      </c>
      <c r="C18" s="136" t="s">
        <v>79</v>
      </c>
      <c r="D18" s="37" t="str">
        <f t="array" ref="D18">IF(INDEX(INDIRECT(J3),ROW($A$12))="","",INDEX(INDIRECT(J3),ROW($A$12)))</f>
        <v/>
      </c>
      <c r="E18" s="36" t="s">
        <v>73</v>
      </c>
      <c r="F18" s="49">
        <v>1.0</v>
      </c>
      <c r="G18" s="137" t="s">
        <v>70</v>
      </c>
      <c r="H18" s="130"/>
      <c r="I18" s="130"/>
      <c r="J18" s="135"/>
      <c r="K18" s="36"/>
      <c r="L18" s="36"/>
      <c r="M18" s="36"/>
      <c r="N18" s="36"/>
      <c r="O18" s="36"/>
    </row>
    <row r="19" ht="15.75" customHeight="1">
      <c r="A19" s="36"/>
      <c r="B19" s="38" t="s">
        <v>36</v>
      </c>
      <c r="C19" s="136" t="s">
        <v>83</v>
      </c>
      <c r="D19" s="37" t="str">
        <f t="array" ref="D19">IF(INDEX(INDIRECT(J3),ROW($A$13))="","",INDEX(INDIRECT(J3),ROW($A$13)))</f>
        <v/>
      </c>
      <c r="E19" s="36" t="s">
        <v>73</v>
      </c>
      <c r="F19" s="49">
        <v>1.0</v>
      </c>
      <c r="G19" s="137" t="s">
        <v>70</v>
      </c>
      <c r="H19" s="130"/>
      <c r="I19" s="130"/>
      <c r="J19" s="135"/>
      <c r="K19" s="36"/>
      <c r="L19" s="36"/>
      <c r="M19" s="36"/>
      <c r="N19" s="36"/>
      <c r="O19" s="36"/>
    </row>
    <row r="20" ht="15.75" customHeight="1">
      <c r="A20" s="36"/>
      <c r="B20" s="38" t="s">
        <v>37</v>
      </c>
      <c r="C20" s="136" t="s">
        <v>82</v>
      </c>
      <c r="D20" s="37" t="str">
        <f t="array" ref="D20">IF(INDEX(INDIRECT(J3),ROW($A$14))="","",INDEX(INDIRECT(J3),ROW($A$14)))</f>
        <v/>
      </c>
      <c r="E20" s="36" t="s">
        <v>73</v>
      </c>
      <c r="F20" s="49">
        <v>2.0</v>
      </c>
      <c r="G20" s="137" t="s">
        <v>71</v>
      </c>
      <c r="H20" s="130"/>
      <c r="I20" s="130"/>
      <c r="J20" s="135"/>
      <c r="K20" s="36"/>
      <c r="L20" s="36"/>
      <c r="M20" s="36"/>
      <c r="N20" s="36"/>
      <c r="O20" s="36"/>
    </row>
    <row r="21" ht="15.75" customHeight="1">
      <c r="A21" s="36"/>
      <c r="B21" s="38" t="s">
        <v>38</v>
      </c>
      <c r="C21" s="136" t="s">
        <v>76</v>
      </c>
      <c r="D21" s="37" t="str">
        <f t="array" ref="D21">IF(INDEX(INDIRECT(J3),ROW($A$15))="","",INDEX(INDIRECT(J3),ROW($A$15)))</f>
        <v/>
      </c>
      <c r="E21" s="36" t="s">
        <v>73</v>
      </c>
      <c r="F21" s="49">
        <v>1.0</v>
      </c>
      <c r="G21" s="137" t="s">
        <v>71</v>
      </c>
      <c r="H21" s="130"/>
      <c r="I21" s="130"/>
      <c r="J21" s="135"/>
      <c r="K21" s="36"/>
      <c r="L21" s="36"/>
      <c r="M21" s="36"/>
      <c r="N21" s="36"/>
      <c r="O21" s="36"/>
    </row>
    <row r="22" ht="15.75" customHeight="1">
      <c r="A22" s="36"/>
      <c r="B22" s="38" t="s">
        <v>39</v>
      </c>
      <c r="C22" s="136" t="s">
        <v>92</v>
      </c>
      <c r="D22" s="37" t="str">
        <f t="array" ref="D22">IF(INDEX(INDIRECT(J3),ROW($A$16))="","",INDEX(INDIRECT(J3),ROW($A$16)))</f>
        <v/>
      </c>
      <c r="E22" s="36" t="s">
        <v>73</v>
      </c>
      <c r="F22" s="49">
        <v>1.0</v>
      </c>
      <c r="G22" s="137" t="s">
        <v>71</v>
      </c>
      <c r="H22" s="130"/>
      <c r="I22" s="130"/>
      <c r="J22" s="135"/>
      <c r="K22" s="36"/>
      <c r="L22" s="36"/>
      <c r="M22" s="36"/>
      <c r="N22" s="36"/>
      <c r="O22" s="36"/>
    </row>
    <row r="23" ht="15.75" customHeight="1">
      <c r="A23" s="36"/>
      <c r="B23" s="38" t="s">
        <v>40</v>
      </c>
      <c r="C23" s="136" t="s">
        <v>80</v>
      </c>
      <c r="D23" s="37" t="str">
        <f t="array" ref="D23">IF(INDEX(INDIRECT(J3),ROW($A$17))="","",INDEX(INDIRECT(J3),ROW($A$17)))</f>
        <v/>
      </c>
      <c r="E23" s="36" t="s">
        <v>73</v>
      </c>
      <c r="F23" s="49">
        <v>1.0</v>
      </c>
      <c r="G23" s="137" t="s">
        <v>71</v>
      </c>
      <c r="H23" s="130"/>
      <c r="I23" s="130"/>
      <c r="J23" s="135"/>
      <c r="K23" s="36"/>
      <c r="L23" s="36"/>
      <c r="M23" s="36"/>
      <c r="N23" s="36"/>
      <c r="O23" s="36"/>
    </row>
    <row r="24" ht="15.75" customHeight="1">
      <c r="A24" s="36"/>
      <c r="B24" s="38" t="s">
        <v>41</v>
      </c>
      <c r="C24" s="136" t="s">
        <v>89</v>
      </c>
      <c r="D24" s="37" t="str">
        <f t="array" ref="D24">IF(INDEX(INDIRECT(J3),ROW($A$18))="","",INDEX(INDIRECT(J3),ROW($A$18)))</f>
        <v/>
      </c>
      <c r="E24" s="36" t="s">
        <v>73</v>
      </c>
      <c r="F24" s="49">
        <v>1.0</v>
      </c>
      <c r="G24" s="137" t="s">
        <v>70</v>
      </c>
      <c r="H24" s="130"/>
      <c r="I24" s="130"/>
      <c r="J24" s="135"/>
      <c r="K24" s="36"/>
      <c r="L24" s="36"/>
      <c r="M24" s="36"/>
      <c r="N24" s="36"/>
      <c r="O24" s="36"/>
    </row>
    <row r="25" ht="15.75" customHeight="1">
      <c r="A25" s="36"/>
      <c r="B25" s="38" t="s">
        <v>42</v>
      </c>
      <c r="C25" s="136" t="s">
        <v>81</v>
      </c>
      <c r="D25" s="37" t="str">
        <f t="array" ref="D25">IF(INDEX(INDIRECT(J3),ROW($A$19))="","",INDEX(INDIRECT(J3),ROW($A$19)))</f>
        <v/>
      </c>
      <c r="E25" s="36" t="s">
        <v>73</v>
      </c>
      <c r="F25" s="49">
        <v>1.0</v>
      </c>
      <c r="G25" s="137" t="s">
        <v>70</v>
      </c>
      <c r="H25" s="130"/>
      <c r="I25" s="130"/>
      <c r="J25" s="135"/>
      <c r="K25" s="36"/>
      <c r="L25" s="36"/>
      <c r="M25" s="36"/>
      <c r="N25" s="36"/>
      <c r="O25" s="36"/>
    </row>
    <row r="26" ht="15.75" customHeight="1">
      <c r="A26" s="36"/>
      <c r="B26" s="38" t="s">
        <v>43</v>
      </c>
      <c r="C26" s="136" t="s">
        <v>89</v>
      </c>
      <c r="D26" s="37" t="str">
        <f t="array" ref="D26">IF(INDEX(INDIRECT(J3),ROW($A$20))="","",INDEX(INDIRECT(J3),ROW($A$20)))</f>
        <v/>
      </c>
      <c r="E26" s="36" t="s">
        <v>73</v>
      </c>
      <c r="F26" s="49">
        <v>1.0</v>
      </c>
      <c r="G26" s="137" t="s">
        <v>70</v>
      </c>
      <c r="H26" s="130"/>
      <c r="I26" s="130"/>
      <c r="J26" s="135"/>
      <c r="K26" s="36"/>
      <c r="L26" s="36"/>
      <c r="M26" s="36"/>
      <c r="N26" s="36"/>
      <c r="O26" s="36"/>
    </row>
    <row r="27" ht="15.75" customHeight="1">
      <c r="A27" s="36"/>
      <c r="B27" s="38" t="s">
        <v>44</v>
      </c>
      <c r="C27" s="136" t="s">
        <v>74</v>
      </c>
      <c r="D27" s="37" t="str">
        <f t="array" ref="D27">IF(INDEX(INDIRECT(J3),ROW($A$21))="","",INDEX(INDIRECT(J3),ROW($A$21)))</f>
        <v/>
      </c>
      <c r="E27" s="36" t="s">
        <v>73</v>
      </c>
      <c r="F27" s="49">
        <v>2.0</v>
      </c>
      <c r="G27" s="137" t="s">
        <v>71</v>
      </c>
      <c r="H27" s="130"/>
      <c r="I27" s="130"/>
      <c r="J27" s="135"/>
      <c r="K27" s="36"/>
      <c r="L27" s="36"/>
      <c r="M27" s="36"/>
      <c r="N27" s="36"/>
      <c r="O27" s="36"/>
    </row>
    <row r="28" ht="15.75" customHeight="1">
      <c r="A28" s="36"/>
      <c r="B28" s="38" t="s">
        <v>45</v>
      </c>
      <c r="C28" s="136" t="s">
        <v>86</v>
      </c>
      <c r="D28" s="37" t="str">
        <f t="array" ref="D28">IF(INDEX(INDIRECT(J3),ROW($A$22))="","",INDEX(INDIRECT(J3),ROW($A$22)))</f>
        <v/>
      </c>
      <c r="E28" s="36" t="s">
        <v>73</v>
      </c>
      <c r="F28" s="49">
        <v>1.0</v>
      </c>
      <c r="G28" s="137" t="s">
        <v>71</v>
      </c>
      <c r="H28" s="130"/>
      <c r="I28" s="130"/>
      <c r="J28" s="135"/>
      <c r="K28" s="36"/>
      <c r="L28" s="36"/>
      <c r="M28" s="36"/>
      <c r="N28" s="36"/>
      <c r="O28" s="36"/>
    </row>
    <row r="29" ht="15.75" customHeight="1">
      <c r="A29" s="36"/>
      <c r="B29" s="38" t="s">
        <v>46</v>
      </c>
      <c r="C29" s="136" t="s">
        <v>85</v>
      </c>
      <c r="D29" s="37" t="str">
        <f t="array" ref="D29">IF(INDEX(INDIRECT(J3),ROW($A$23))="","",INDEX(INDIRECT(J3),ROW($A$23)))</f>
        <v/>
      </c>
      <c r="E29" s="36" t="s">
        <v>73</v>
      </c>
      <c r="F29" s="49">
        <v>1.0</v>
      </c>
      <c r="G29" s="137" t="s">
        <v>70</v>
      </c>
      <c r="H29" s="130"/>
      <c r="I29" s="130"/>
      <c r="J29" s="135"/>
      <c r="K29" s="36"/>
      <c r="L29" s="36"/>
      <c r="M29" s="36"/>
      <c r="N29" s="36"/>
      <c r="O29" s="36"/>
    </row>
    <row r="30" ht="15.75" customHeight="1">
      <c r="A30" s="36"/>
      <c r="B30" s="38" t="s">
        <v>47</v>
      </c>
      <c r="C30" s="136" t="s">
        <v>88</v>
      </c>
      <c r="D30" s="37" t="str">
        <f t="array" ref="D30">IF(INDEX(INDIRECT(J3),ROW($A$24))="","",INDEX(INDIRECT(J3),ROW($A$24)))</f>
        <v/>
      </c>
      <c r="E30" s="36" t="s">
        <v>73</v>
      </c>
      <c r="F30" s="49">
        <v>1.0</v>
      </c>
      <c r="G30" s="137" t="s">
        <v>71</v>
      </c>
      <c r="H30" s="130"/>
      <c r="I30" s="130"/>
      <c r="J30" s="135"/>
      <c r="K30" s="36"/>
      <c r="L30" s="36"/>
      <c r="M30" s="36"/>
      <c r="N30" s="36"/>
      <c r="O30" s="36"/>
    </row>
    <row r="31" ht="15.75" customHeight="1">
      <c r="A31" s="36"/>
      <c r="B31" s="38" t="s">
        <v>48</v>
      </c>
      <c r="C31" s="136" t="s">
        <v>87</v>
      </c>
      <c r="D31" s="37" t="str">
        <f t="array" ref="D31">IF(INDEX(INDIRECT(J3),ROW($A$25))="","",INDEX(INDIRECT(J3),ROW($A$25)))</f>
        <v/>
      </c>
      <c r="E31" s="36" t="s">
        <v>73</v>
      </c>
      <c r="F31" s="49">
        <v>1.0</v>
      </c>
      <c r="G31" s="137" t="s">
        <v>70</v>
      </c>
      <c r="H31" s="130"/>
      <c r="I31" s="130"/>
      <c r="J31" s="135"/>
      <c r="K31" s="36"/>
      <c r="L31" s="36"/>
      <c r="M31" s="36"/>
      <c r="N31" s="36"/>
      <c r="O31" s="36"/>
    </row>
    <row r="32" ht="15.75" customHeight="1">
      <c r="A32" s="36"/>
      <c r="B32" s="38" t="s">
        <v>49</v>
      </c>
      <c r="C32" s="136" t="s">
        <v>87</v>
      </c>
      <c r="D32" s="37" t="str">
        <f t="array" ref="D32">IF(INDEX(INDIRECT(J3),ROW($A$26))="","",INDEX(INDIRECT(J3),ROW($A$26)))</f>
        <v/>
      </c>
      <c r="E32" s="36" t="s">
        <v>73</v>
      </c>
      <c r="F32" s="49">
        <v>2.0</v>
      </c>
      <c r="G32" s="137" t="s">
        <v>70</v>
      </c>
      <c r="H32" s="130"/>
      <c r="I32" s="130"/>
      <c r="J32" s="135"/>
      <c r="K32" s="36"/>
      <c r="L32" s="36"/>
      <c r="M32" s="36"/>
      <c r="N32" s="36"/>
      <c r="O32" s="36"/>
    </row>
    <row r="33" ht="15.75" customHeight="1">
      <c r="A33" s="36"/>
      <c r="B33" s="38" t="s">
        <v>50</v>
      </c>
      <c r="C33" s="136" t="s">
        <v>87</v>
      </c>
      <c r="D33" s="37" t="str">
        <f t="array" ref="D33">IF(INDEX(INDIRECT(J3),ROW($A$27))="","",INDEX(INDIRECT(J3),ROW($A$27)))</f>
        <v/>
      </c>
      <c r="E33" s="36" t="s">
        <v>73</v>
      </c>
      <c r="F33" s="49">
        <v>1.0</v>
      </c>
      <c r="G33" s="137" t="s">
        <v>70</v>
      </c>
      <c r="H33" s="130"/>
      <c r="I33" s="130"/>
      <c r="J33" s="135"/>
      <c r="K33" s="36"/>
      <c r="L33" s="36"/>
      <c r="M33" s="36"/>
      <c r="N33" s="36"/>
      <c r="O33" s="36"/>
    </row>
    <row r="34" ht="15.75" customHeight="1">
      <c r="A34" s="36"/>
      <c r="B34" s="38" t="s">
        <v>51</v>
      </c>
      <c r="C34" s="136" t="s">
        <v>92</v>
      </c>
      <c r="D34" s="37" t="str">
        <f t="array" ref="D34">IF(INDEX(INDIRECT(J3),ROW($A$28))="","",INDEX(INDIRECT(J3),ROW($A$28)))</f>
        <v/>
      </c>
      <c r="E34" s="36" t="s">
        <v>73</v>
      </c>
      <c r="F34" s="49">
        <v>1.0</v>
      </c>
      <c r="G34" s="137" t="s">
        <v>71</v>
      </c>
      <c r="H34" s="130"/>
      <c r="I34" s="130"/>
      <c r="J34" s="135"/>
      <c r="K34" s="36"/>
      <c r="L34" s="36"/>
      <c r="M34" s="36"/>
      <c r="N34" s="36"/>
      <c r="O34" s="36"/>
    </row>
    <row r="35" ht="15.75" customHeight="1">
      <c r="A35" s="36"/>
      <c r="B35" s="38" t="s">
        <v>52</v>
      </c>
      <c r="C35" s="136" t="s">
        <v>84</v>
      </c>
      <c r="D35" s="37" t="str">
        <f t="array" ref="D35">IF(INDEX(INDIRECT(J3),ROW($A$29))="","",INDEX(INDIRECT(J3),ROW($A$29)))</f>
        <v/>
      </c>
      <c r="E35" s="36" t="s">
        <v>73</v>
      </c>
      <c r="F35" s="49">
        <v>1.0</v>
      </c>
      <c r="G35" s="137" t="s">
        <v>71</v>
      </c>
      <c r="H35" s="130"/>
      <c r="I35" s="130"/>
      <c r="J35" s="135"/>
      <c r="K35" s="36"/>
      <c r="L35" s="36"/>
      <c r="M35" s="36"/>
      <c r="N35" s="36"/>
      <c r="O35" s="36"/>
    </row>
    <row r="36" ht="15.75" customHeight="1">
      <c r="A36" s="36"/>
      <c r="B36" s="38" t="s">
        <v>53</v>
      </c>
      <c r="C36" s="136" t="s">
        <v>79</v>
      </c>
      <c r="D36" s="37" t="str">
        <f t="array" ref="D36">IF(INDEX(INDIRECT(J3),ROW($A$30))="","",INDEX(INDIRECT(J3),ROW($A$30)))</f>
        <v/>
      </c>
      <c r="E36" s="36" t="s">
        <v>73</v>
      </c>
      <c r="F36" s="49">
        <v>1.0</v>
      </c>
      <c r="G36" s="137" t="s">
        <v>70</v>
      </c>
      <c r="H36" s="130"/>
      <c r="I36" s="130"/>
      <c r="J36" s="135"/>
      <c r="K36" s="36"/>
      <c r="L36" s="36"/>
      <c r="M36" s="36"/>
      <c r="N36" s="36"/>
      <c r="O36" s="36"/>
    </row>
    <row r="37" ht="15.75" customHeight="1">
      <c r="A37" s="36"/>
      <c r="B37" s="38" t="s">
        <v>54</v>
      </c>
      <c r="C37" s="136" t="s">
        <v>76</v>
      </c>
      <c r="D37" s="37" t="str">
        <f t="array" ref="D37">IF(INDEX(INDIRECT(J3),ROW($A$31))="","",INDEX(INDIRECT(J3),ROW($A$31)))</f>
        <v/>
      </c>
      <c r="E37" s="36" t="s">
        <v>73</v>
      </c>
      <c r="F37" s="49">
        <v>1.0</v>
      </c>
      <c r="G37" s="137" t="s">
        <v>71</v>
      </c>
      <c r="H37" s="130"/>
      <c r="I37" s="130"/>
      <c r="J37" s="135"/>
      <c r="K37" s="36"/>
      <c r="L37" s="36"/>
      <c r="M37" s="36"/>
      <c r="N37" s="36"/>
      <c r="O37" s="36"/>
    </row>
    <row r="38" ht="15.75" customHeight="1">
      <c r="A38" s="36"/>
      <c r="B38" s="38" t="s">
        <v>55</v>
      </c>
      <c r="C38" s="136" t="s">
        <v>74</v>
      </c>
      <c r="D38" s="37" t="str">
        <f t="array" ref="D38">IF(INDEX(INDIRECT(J3),ROW($A$32))="","",INDEX(INDIRECT(J3),ROW($A$32)))</f>
        <v/>
      </c>
      <c r="E38" s="36" t="s">
        <v>73</v>
      </c>
      <c r="F38" s="49">
        <v>2.0</v>
      </c>
      <c r="G38" s="137" t="s">
        <v>71</v>
      </c>
      <c r="H38" s="130"/>
      <c r="I38" s="130"/>
      <c r="J38" s="135"/>
      <c r="K38" s="36"/>
      <c r="L38" s="36"/>
      <c r="M38" s="36"/>
      <c r="N38" s="36"/>
      <c r="O38" s="36"/>
    </row>
    <row r="39" ht="15.75" customHeight="1">
      <c r="A39" s="36"/>
      <c r="B39" s="38" t="s">
        <v>56</v>
      </c>
      <c r="C39" s="136" t="s">
        <v>85</v>
      </c>
      <c r="D39" s="37" t="str">
        <f t="array" ref="D39">IF(INDEX(INDIRECT(J3),ROW($A$33))="","",INDEX(INDIRECT(J3),ROW($A$33)))</f>
        <v/>
      </c>
      <c r="E39" s="36" t="s">
        <v>73</v>
      </c>
      <c r="F39" s="49">
        <v>2.0</v>
      </c>
      <c r="G39" s="137" t="s">
        <v>70</v>
      </c>
      <c r="H39" s="130"/>
      <c r="I39" s="130"/>
      <c r="J39" s="135"/>
      <c r="K39" s="36"/>
      <c r="L39" s="36"/>
      <c r="M39" s="36"/>
      <c r="N39" s="36"/>
      <c r="O39" s="36"/>
    </row>
    <row r="40" ht="15.75" customHeight="1">
      <c r="A40" s="36"/>
      <c r="B40" s="38" t="s">
        <v>57</v>
      </c>
      <c r="C40" s="136" t="s">
        <v>78</v>
      </c>
      <c r="D40" s="37" t="str">
        <f t="array" ref="D40">IF(INDEX(INDIRECT(J3),ROW($A$34))="","",INDEX(INDIRECT(J3),ROW($A$34)))</f>
        <v/>
      </c>
      <c r="E40" s="36" t="s">
        <v>73</v>
      </c>
      <c r="F40" s="49">
        <v>1.0</v>
      </c>
      <c r="G40" s="137" t="s">
        <v>71</v>
      </c>
      <c r="H40" s="130"/>
      <c r="I40" s="130"/>
      <c r="J40" s="135"/>
      <c r="K40" s="36"/>
      <c r="L40" s="36"/>
      <c r="M40" s="36"/>
      <c r="N40" s="36"/>
      <c r="O40" s="36"/>
    </row>
    <row r="41" ht="15.75" customHeight="1">
      <c r="A41" s="36"/>
      <c r="B41" s="38" t="s">
        <v>58</v>
      </c>
      <c r="C41" s="136" t="s">
        <v>90</v>
      </c>
      <c r="D41" s="37" t="str">
        <f t="array" ref="D41">IF(INDEX(INDIRECT(J3),ROW($A$35))="","",INDEX(INDIRECT(J3),ROW($A$35)))</f>
        <v/>
      </c>
      <c r="E41" s="36" t="s">
        <v>73</v>
      </c>
      <c r="F41" s="49">
        <v>1.0</v>
      </c>
      <c r="G41" s="137" t="s">
        <v>71</v>
      </c>
      <c r="H41" s="130"/>
      <c r="I41" s="130"/>
      <c r="J41" s="135"/>
      <c r="K41" s="36"/>
      <c r="L41" s="36"/>
      <c r="M41" s="36"/>
      <c r="N41" s="36"/>
      <c r="O41" s="36"/>
    </row>
    <row r="42" ht="15.75" customHeight="1">
      <c r="A42" s="36"/>
      <c r="B42" s="38" t="s">
        <v>59</v>
      </c>
      <c r="C42" s="136" t="s">
        <v>81</v>
      </c>
      <c r="D42" s="37" t="str">
        <f t="array" ref="D42">IF(INDEX(INDIRECT(J3),ROW($A$36))="","",INDEX(INDIRECT(J3),ROW($A$36)))</f>
        <v/>
      </c>
      <c r="E42" s="36" t="s">
        <v>73</v>
      </c>
      <c r="F42" s="49">
        <v>1.0</v>
      </c>
      <c r="G42" s="137" t="s">
        <v>70</v>
      </c>
      <c r="H42" s="130"/>
      <c r="I42" s="130"/>
      <c r="J42" s="135"/>
      <c r="K42" s="36"/>
      <c r="L42" s="36"/>
      <c r="M42" s="36"/>
      <c r="N42" s="36"/>
      <c r="O42" s="36"/>
    </row>
    <row r="43" ht="15.75" customHeight="1">
      <c r="A43" s="36"/>
      <c r="B43" s="38" t="s">
        <v>60</v>
      </c>
      <c r="C43" s="136" t="s">
        <v>81</v>
      </c>
      <c r="D43" s="37" t="str">
        <f t="array" ref="D43">IF(INDEX(INDIRECT(J3),ROW($A$37))="","",INDEX(INDIRECT(J3),ROW($A$37)))</f>
        <v/>
      </c>
      <c r="E43" s="36" t="s">
        <v>73</v>
      </c>
      <c r="F43" s="49">
        <v>1.0</v>
      </c>
      <c r="G43" s="137" t="s">
        <v>70</v>
      </c>
      <c r="H43" s="130"/>
      <c r="I43" s="130"/>
      <c r="J43" s="135"/>
      <c r="K43" s="36"/>
      <c r="L43" s="36"/>
      <c r="M43" s="36"/>
      <c r="N43" s="36"/>
      <c r="O43" s="36"/>
    </row>
    <row r="44" ht="15.75" customHeight="1">
      <c r="A44" s="36"/>
      <c r="B44" s="91" t="s">
        <v>61</v>
      </c>
      <c r="C44" s="136" t="s">
        <v>90</v>
      </c>
      <c r="D44" s="37" t="str">
        <f t="array" ref="D44">IF(INDEX(INDIRECT(J3),ROW($A$38))="","",INDEX(INDIRECT(J3),ROW($A$38)))</f>
        <v/>
      </c>
      <c r="E44" s="36" t="s">
        <v>73</v>
      </c>
      <c r="F44" s="49">
        <v>1.0</v>
      </c>
      <c r="G44" s="137" t="s">
        <v>71</v>
      </c>
      <c r="H44" s="130"/>
      <c r="I44" s="130"/>
      <c r="J44" s="135"/>
      <c r="K44" s="36"/>
      <c r="L44" s="36"/>
      <c r="M44" s="36"/>
      <c r="N44" s="36"/>
      <c r="O44" s="36"/>
    </row>
    <row r="45" ht="15.75" customHeight="1">
      <c r="A45" s="36"/>
      <c r="B45" s="91" t="s">
        <v>62</v>
      </c>
      <c r="C45" s="136" t="s">
        <v>78</v>
      </c>
      <c r="D45" s="37" t="str">
        <f t="array" ref="D45">IF(INDEX(INDIRECT(J3),ROW($A$39))="","",INDEX(INDIRECT(J3),ROW($A$39)))</f>
        <v/>
      </c>
      <c r="E45" s="36" t="s">
        <v>73</v>
      </c>
      <c r="F45" s="49">
        <v>1.0</v>
      </c>
      <c r="G45" s="137" t="s">
        <v>71</v>
      </c>
      <c r="H45" s="130"/>
      <c r="I45" s="130"/>
      <c r="J45" s="135"/>
      <c r="K45" s="36"/>
      <c r="L45" s="36"/>
      <c r="M45" s="36"/>
      <c r="N45" s="36"/>
      <c r="O45" s="36"/>
    </row>
    <row r="46" ht="15.75" customHeight="1">
      <c r="A46" s="36"/>
      <c r="B46" s="91" t="s">
        <v>63</v>
      </c>
      <c r="C46" s="136" t="s">
        <v>75</v>
      </c>
      <c r="D46" s="37" t="str">
        <f t="array" ref="D46">IF(INDEX(INDIRECT(J3),ROW($A$40))="","",INDEX(INDIRECT(J3),ROW($A$40)))</f>
        <v/>
      </c>
      <c r="E46" s="36" t="s">
        <v>73</v>
      </c>
      <c r="F46" s="49">
        <v>1.0</v>
      </c>
      <c r="G46" s="137" t="s">
        <v>70</v>
      </c>
      <c r="H46" s="130"/>
      <c r="I46" s="130"/>
      <c r="J46" s="135"/>
      <c r="K46" s="36"/>
      <c r="L46" s="36"/>
      <c r="M46" s="36"/>
      <c r="N46" s="36"/>
      <c r="O46" s="36"/>
    </row>
    <row r="47" ht="15.75" customHeight="1">
      <c r="A47" s="36"/>
      <c r="B47" s="92" t="s">
        <v>64</v>
      </c>
      <c r="C47" s="138" t="s">
        <v>92</v>
      </c>
      <c r="D47" s="42" t="str">
        <f t="array" ref="D47">IF(INDEX(INDIRECT(J3),ROW($A$41))="","",INDEX(INDIRECT(J3),ROW($A$41)))</f>
        <v/>
      </c>
      <c r="E47" s="74" t="s">
        <v>73</v>
      </c>
      <c r="F47" s="94">
        <v>2.0</v>
      </c>
      <c r="G47" s="139" t="s">
        <v>71</v>
      </c>
      <c r="H47" s="130"/>
      <c r="I47" s="130"/>
      <c r="J47" s="135"/>
      <c r="K47" s="36"/>
      <c r="L47" s="36"/>
      <c r="M47" s="36"/>
      <c r="N47" s="36"/>
      <c r="O47" s="36"/>
    </row>
    <row r="48" ht="15.75" customHeight="1">
      <c r="A48" s="36"/>
      <c r="B48" s="36"/>
      <c r="C48" s="124" t="s">
        <v>67</v>
      </c>
      <c r="D48" s="116">
        <f>SUM(D7:D47)</f>
        <v>0</v>
      </c>
      <c r="E48" s="70" t="s">
        <v>73</v>
      </c>
      <c r="F48" s="71">
        <f>SUM(F7:F47)</f>
        <v>50</v>
      </c>
      <c r="G48" s="36"/>
      <c r="H48" s="130"/>
      <c r="I48" s="130"/>
      <c r="J48" s="126"/>
      <c r="K48" s="36"/>
      <c r="L48" s="36"/>
      <c r="M48" s="36"/>
      <c r="N48" s="36"/>
      <c r="O48" s="36"/>
    </row>
    <row r="49" ht="15.75" customHeight="1">
      <c r="A49" s="36"/>
      <c r="B49" s="36"/>
      <c r="C49" s="54"/>
      <c r="D49" s="36"/>
      <c r="E49" s="36"/>
      <c r="F49" s="36"/>
      <c r="G49" s="36"/>
      <c r="H49" s="130"/>
      <c r="I49" s="130"/>
      <c r="J49" s="126"/>
      <c r="K49" s="36"/>
      <c r="L49" s="36"/>
      <c r="M49" s="36"/>
      <c r="N49" s="36"/>
      <c r="O49" s="36"/>
    </row>
    <row r="50" ht="15.75" customHeight="1">
      <c r="A50" s="36"/>
      <c r="B50" s="36"/>
      <c r="C50" s="54"/>
      <c r="D50" s="36"/>
      <c r="E50" s="36"/>
      <c r="F50" s="36"/>
      <c r="G50" s="36"/>
      <c r="H50" s="130"/>
      <c r="I50" s="130"/>
      <c r="J50" s="126"/>
      <c r="K50" s="36"/>
      <c r="L50" s="36"/>
      <c r="M50" s="36"/>
      <c r="N50" s="36"/>
      <c r="O50" s="36"/>
    </row>
    <row r="51" ht="15.75" customHeight="1">
      <c r="A51" s="51" t="str">
        <f>A1</f>
        <v>Year 7 Baseline Assessment Feedback</v>
      </c>
      <c r="B51" s="36"/>
      <c r="C51" s="54"/>
      <c r="D51" s="1"/>
      <c r="E51" s="1"/>
      <c r="F51" s="36"/>
      <c r="G51" s="36"/>
      <c r="H51" s="130"/>
      <c r="I51" s="130"/>
      <c r="J51" s="140">
        <f>J1+1</f>
        <v>18</v>
      </c>
      <c r="K51" s="36"/>
      <c r="L51" s="36"/>
      <c r="M51" s="36"/>
      <c r="N51" s="36"/>
      <c r="O51" s="36"/>
    </row>
    <row r="52" ht="15.75" customHeight="1">
      <c r="A52" s="54" t="s">
        <v>104</v>
      </c>
      <c r="B52" s="54" t="str">
        <f>$B$2</f>
        <v>Year 7 Baseline Assessment</v>
      </c>
      <c r="C52" s="54"/>
      <c r="D52" s="1"/>
      <c r="E52" s="36"/>
      <c r="F52" s="36"/>
      <c r="G52" s="36"/>
      <c r="H52" s="130"/>
      <c r="I52" s="130"/>
      <c r="J52" s="126" t="str">
        <f>CONCATENATE("Marksheet!$B$",J51)</f>
        <v>Marksheet!$B$18</v>
      </c>
      <c r="K52" s="36"/>
      <c r="L52" s="36"/>
      <c r="M52" s="36"/>
      <c r="N52" s="36"/>
      <c r="O52" s="36"/>
    </row>
    <row r="53" ht="15.75" customHeight="1">
      <c r="A53" s="54" t="s">
        <v>100</v>
      </c>
      <c r="B53" s="54" t="str">
        <f>IF(INDIRECT(J52)="","",INDIRECT(J52))</f>
        <v/>
      </c>
      <c r="C53" s="54"/>
      <c r="D53" s="1"/>
      <c r="E53" s="36"/>
      <c r="F53" s="36"/>
      <c r="G53" s="36"/>
      <c r="H53" s="130"/>
      <c r="I53" s="130"/>
      <c r="J53" s="126" t="str">
        <f>CONCATENATE("Marksheet!$D$",J51,":$AV$",J51)</f>
        <v>Marksheet!$D$18:$AV$18</v>
      </c>
      <c r="K53" s="36"/>
      <c r="L53" s="36"/>
      <c r="M53" s="36"/>
      <c r="N53" s="36"/>
      <c r="O53" s="36"/>
    </row>
    <row r="54" ht="15.75" customHeight="1">
      <c r="A54" s="54" t="s">
        <v>105</v>
      </c>
      <c r="B54" s="54" t="str">
        <f>INDIRECT(CONCATENATE("Marksheet!$C$",INDIRECT(CONCATENATE("J",ROW()-3))))</f>
        <v/>
      </c>
      <c r="C54" s="54"/>
      <c r="D54" s="36"/>
      <c r="E54" s="36"/>
      <c r="F54" s="36"/>
      <c r="G54" s="36"/>
      <c r="H54" s="130"/>
      <c r="I54" s="130"/>
      <c r="J54" s="126"/>
      <c r="K54" s="36"/>
      <c r="L54" s="36"/>
      <c r="M54" s="36"/>
      <c r="N54" s="36"/>
      <c r="O54" s="36"/>
    </row>
    <row r="55" ht="15.75" customHeight="1">
      <c r="A55" s="54"/>
      <c r="B55" s="54"/>
      <c r="C55" s="54"/>
      <c r="D55" s="36"/>
      <c r="E55" s="36"/>
      <c r="F55" s="36"/>
      <c r="G55" s="36"/>
      <c r="H55" s="130"/>
      <c r="I55" s="130"/>
      <c r="J55" s="126"/>
      <c r="K55" s="36"/>
      <c r="L55" s="36"/>
      <c r="M55" s="36"/>
      <c r="N55" s="36"/>
      <c r="O55" s="36"/>
    </row>
    <row r="56" ht="15.75" customHeight="1">
      <c r="A56" s="120"/>
      <c r="B56" s="80" t="s">
        <v>93</v>
      </c>
      <c r="C56" s="141" t="s">
        <v>94</v>
      </c>
      <c r="D56" s="128" t="s">
        <v>95</v>
      </c>
      <c r="E56" s="58"/>
      <c r="F56" s="59"/>
      <c r="G56" s="129" t="s">
        <v>106</v>
      </c>
      <c r="H56" s="130"/>
      <c r="I56" s="130"/>
      <c r="J56" s="131"/>
      <c r="K56" s="120"/>
      <c r="L56" s="120"/>
      <c r="M56" s="120"/>
      <c r="N56" s="120"/>
      <c r="O56" s="120"/>
    </row>
    <row r="57" ht="15.75" customHeight="1">
      <c r="A57" s="36"/>
      <c r="B57" s="122" t="str">
        <f t="shared" ref="B57:C57" si="1">B7</f>
        <v>1a</v>
      </c>
      <c r="C57" s="142" t="str">
        <f t="shared" si="1"/>
        <v>Living and non-living things</v>
      </c>
      <c r="D57" s="36" t="str">
        <f t="array" ref="D57">IF(INDEX(INDIRECT(J53),ROW($A$1))="","",INDEX(INDIRECT(J53),ROW($A$1)))</f>
        <v/>
      </c>
      <c r="E57" s="36" t="s">
        <v>73</v>
      </c>
      <c r="F57" s="36">
        <f t="shared" ref="F57:G57" si="2">F7</f>
        <v>2</v>
      </c>
      <c r="G57" s="143" t="str">
        <f t="shared" si="2"/>
        <v>Substantive</v>
      </c>
      <c r="H57" s="130"/>
      <c r="I57" s="130"/>
      <c r="J57" s="126"/>
      <c r="K57" s="36"/>
      <c r="L57" s="36"/>
      <c r="M57" s="36"/>
      <c r="N57" s="36"/>
      <c r="O57" s="36"/>
    </row>
    <row r="58" ht="15.75" customHeight="1">
      <c r="A58" s="36"/>
      <c r="B58" s="35" t="str">
        <f t="shared" ref="B58:C58" si="3">B8</f>
        <v>1b</v>
      </c>
      <c r="C58" s="144" t="str">
        <f t="shared" si="3"/>
        <v>Measurement</v>
      </c>
      <c r="D58" s="36" t="str">
        <f t="array" ref="D58">IF(INDEX(INDIRECT(J53),ROW($A$2))="","",INDEX(INDIRECT(J53),ROW($A$2)))</f>
        <v/>
      </c>
      <c r="E58" s="36" t="s">
        <v>73</v>
      </c>
      <c r="F58" s="36">
        <f t="shared" ref="F58:G58" si="4">F8</f>
        <v>1</v>
      </c>
      <c r="G58" s="145" t="str">
        <f t="shared" si="4"/>
        <v>Disciplinary</v>
      </c>
      <c r="H58" s="130"/>
      <c r="I58" s="130"/>
      <c r="J58" s="126"/>
      <c r="K58" s="36"/>
      <c r="L58" s="36"/>
      <c r="M58" s="36"/>
      <c r="N58" s="36"/>
      <c r="O58" s="36"/>
    </row>
    <row r="59" ht="15.75" customHeight="1">
      <c r="A59" s="36"/>
      <c r="B59" s="35" t="str">
        <f t="shared" ref="B59:C59" si="5">B9</f>
        <v>1c</v>
      </c>
      <c r="C59" s="144" t="str">
        <f t="shared" si="5"/>
        <v>Tables</v>
      </c>
      <c r="D59" s="36" t="str">
        <f t="array" ref="D59">IF(INDEX(INDIRECT(J53),ROW($A$3))="","",INDEX(INDIRECT(J53),ROW($A$3)))</f>
        <v/>
      </c>
      <c r="E59" s="36" t="s">
        <v>73</v>
      </c>
      <c r="F59" s="36">
        <f t="shared" ref="F59:G59" si="6">F9</f>
        <v>1</v>
      </c>
      <c r="G59" s="145" t="str">
        <f t="shared" si="6"/>
        <v>Disciplinary</v>
      </c>
      <c r="H59" s="130"/>
      <c r="I59" s="130"/>
      <c r="J59" s="126"/>
      <c r="K59" s="36"/>
      <c r="L59" s="36"/>
      <c r="M59" s="36"/>
      <c r="N59" s="36"/>
      <c r="O59" s="36"/>
    </row>
    <row r="60" ht="15.75" customHeight="1">
      <c r="A60" s="36"/>
      <c r="B60" s="35" t="str">
        <f t="shared" ref="B60:C60" si="7">B10</f>
        <v>1d</v>
      </c>
      <c r="C60" s="144" t="str">
        <f t="shared" si="7"/>
        <v>Plants</v>
      </c>
      <c r="D60" s="36" t="str">
        <f t="array" ref="D60">IF(INDEX(INDIRECT(J53),ROW($A$4))="","",INDEX(INDIRECT(J53),ROW($A$4)))</f>
        <v/>
      </c>
      <c r="E60" s="36" t="s">
        <v>73</v>
      </c>
      <c r="F60" s="36">
        <f t="shared" ref="F60:G60" si="8">F10</f>
        <v>1</v>
      </c>
      <c r="G60" s="145" t="str">
        <f t="shared" si="8"/>
        <v>Substantive</v>
      </c>
      <c r="H60" s="130"/>
      <c r="I60" s="130"/>
      <c r="J60" s="126"/>
      <c r="K60" s="36"/>
      <c r="L60" s="36"/>
      <c r="M60" s="36"/>
      <c r="N60" s="36"/>
      <c r="O60" s="36"/>
    </row>
    <row r="61" ht="15.75" customHeight="1">
      <c r="A61" s="36"/>
      <c r="B61" s="35" t="str">
        <f t="shared" ref="B61:C61" si="9">B11</f>
        <v>1e</v>
      </c>
      <c r="C61" s="144" t="str">
        <f t="shared" si="9"/>
        <v>Food chains</v>
      </c>
      <c r="D61" s="36" t="str">
        <f t="array" ref="D61">IF(INDEX(INDIRECT(J53),ROW($A$5))="","",INDEX(INDIRECT(J53),ROW($A$5)))</f>
        <v/>
      </c>
      <c r="E61" s="36" t="s">
        <v>73</v>
      </c>
      <c r="F61" s="36">
        <f t="shared" ref="F61:G61" si="10">F11</f>
        <v>2</v>
      </c>
      <c r="G61" s="145" t="str">
        <f t="shared" si="10"/>
        <v>Substantive</v>
      </c>
      <c r="H61" s="130"/>
      <c r="I61" s="130"/>
      <c r="J61" s="126"/>
      <c r="K61" s="36"/>
      <c r="L61" s="36"/>
      <c r="M61" s="36"/>
      <c r="N61" s="36"/>
      <c r="O61" s="36"/>
    </row>
    <row r="62" ht="15.75" customHeight="1">
      <c r="A62" s="36"/>
      <c r="B62" s="35" t="str">
        <f t="shared" ref="B62:C62" si="11">B12</f>
        <v>2a</v>
      </c>
      <c r="C62" s="144" t="str">
        <f t="shared" si="11"/>
        <v>States of matter</v>
      </c>
      <c r="D62" s="36" t="str">
        <f t="array" ref="D62">IF(INDEX(INDIRECT(J53),ROW($A$6))="","",INDEX(INDIRECT(J53),ROW($A$6)))</f>
        <v/>
      </c>
      <c r="E62" s="36" t="s">
        <v>73</v>
      </c>
      <c r="F62" s="36">
        <f t="shared" ref="F62:G62" si="12">F12</f>
        <v>1</v>
      </c>
      <c r="G62" s="145" t="str">
        <f t="shared" si="12"/>
        <v>Substantive</v>
      </c>
      <c r="H62" s="130"/>
      <c r="I62" s="130"/>
      <c r="J62" s="126"/>
      <c r="K62" s="36"/>
      <c r="L62" s="36"/>
      <c r="M62" s="36"/>
      <c r="N62" s="36"/>
      <c r="O62" s="36"/>
    </row>
    <row r="63" ht="15.75" customHeight="1">
      <c r="A63" s="36"/>
      <c r="B63" s="35" t="str">
        <f t="shared" ref="B63:C63" si="13">B13</f>
        <v>2b</v>
      </c>
      <c r="C63" s="144" t="str">
        <f t="shared" si="13"/>
        <v>Graphs</v>
      </c>
      <c r="D63" s="36" t="str">
        <f t="array" ref="D63">IF(INDEX(INDIRECT(J53),ROW($A$7))="","",INDEX(INDIRECT(J53),ROW($A$7)))</f>
        <v/>
      </c>
      <c r="E63" s="36" t="s">
        <v>73</v>
      </c>
      <c r="F63" s="36">
        <f t="shared" ref="F63:G63" si="14">F13</f>
        <v>1</v>
      </c>
      <c r="G63" s="145" t="str">
        <f t="shared" si="14"/>
        <v>Disciplinary</v>
      </c>
      <c r="H63" s="130"/>
      <c r="I63" s="130"/>
      <c r="J63" s="126"/>
      <c r="K63" s="36"/>
      <c r="L63" s="36"/>
      <c r="M63" s="36"/>
      <c r="N63" s="36"/>
      <c r="O63" s="36"/>
    </row>
    <row r="64" ht="15.75" customHeight="1">
      <c r="A64" s="36"/>
      <c r="B64" s="35" t="str">
        <f t="shared" ref="B64:C64" si="15">B14</f>
        <v>2c</v>
      </c>
      <c r="C64" s="144" t="str">
        <f t="shared" si="15"/>
        <v>Plants</v>
      </c>
      <c r="D64" s="36" t="str">
        <f t="array" ref="D64">IF(INDEX(INDIRECT(J53),ROW($A$8))="","",INDEX(INDIRECT(J53),ROW($A$8)))</f>
        <v/>
      </c>
      <c r="E64" s="36" t="s">
        <v>73</v>
      </c>
      <c r="F64" s="36">
        <f t="shared" ref="F64:G64" si="16">F14</f>
        <v>1</v>
      </c>
      <c r="G64" s="145" t="str">
        <f t="shared" si="16"/>
        <v>Substantive</v>
      </c>
      <c r="H64" s="130"/>
      <c r="I64" s="130"/>
      <c r="J64" s="126"/>
      <c r="K64" s="36"/>
      <c r="L64" s="36"/>
      <c r="M64" s="36"/>
      <c r="N64" s="36"/>
      <c r="O64" s="36"/>
    </row>
    <row r="65" ht="15.75" customHeight="1">
      <c r="A65" s="36"/>
      <c r="B65" s="35" t="str">
        <f t="shared" ref="B65:C65" si="17">B15</f>
        <v>3a</v>
      </c>
      <c r="C65" s="144" t="str">
        <f t="shared" si="17"/>
        <v>Reversible and non-reversible changes</v>
      </c>
      <c r="D65" s="36" t="str">
        <f t="array" ref="D65">IF(INDEX(INDIRECT(J53),ROW($A$9))="","",INDEX(INDIRECT(J53),ROW($A$9)))</f>
        <v/>
      </c>
      <c r="E65" s="36" t="s">
        <v>73</v>
      </c>
      <c r="F65" s="36">
        <f t="shared" ref="F65:G65" si="18">F15</f>
        <v>2</v>
      </c>
      <c r="G65" s="145" t="str">
        <f t="shared" si="18"/>
        <v>Substantive</v>
      </c>
      <c r="H65" s="130"/>
      <c r="I65" s="130"/>
      <c r="J65" s="126"/>
      <c r="K65" s="36"/>
      <c r="L65" s="36"/>
      <c r="M65" s="36"/>
      <c r="N65" s="36"/>
      <c r="O65" s="36"/>
    </row>
    <row r="66" ht="15.75" customHeight="1">
      <c r="A66" s="36"/>
      <c r="B66" s="35" t="str">
        <f t="shared" ref="B66:C66" si="19">B16</f>
        <v>3b</v>
      </c>
      <c r="C66" s="144" t="str">
        <f t="shared" si="19"/>
        <v>Units</v>
      </c>
      <c r="D66" s="36" t="str">
        <f t="array" ref="D66">IF(INDEX(INDIRECT(J53),ROW($A$10))="","",INDEX(INDIRECT(J53),ROW($A$10)))</f>
        <v/>
      </c>
      <c r="E66" s="36" t="s">
        <v>73</v>
      </c>
      <c r="F66" s="36">
        <f t="shared" ref="F66:G66" si="20">F16</f>
        <v>1</v>
      </c>
      <c r="G66" s="145" t="str">
        <f t="shared" si="20"/>
        <v>Disciplinary</v>
      </c>
      <c r="H66" s="130"/>
      <c r="I66" s="130"/>
      <c r="J66" s="126"/>
      <c r="K66" s="36"/>
      <c r="L66" s="36"/>
      <c r="M66" s="36"/>
      <c r="N66" s="36"/>
      <c r="O66" s="36"/>
    </row>
    <row r="67" ht="15.75" customHeight="1">
      <c r="A67" s="36"/>
      <c r="B67" s="35" t="str">
        <f t="shared" ref="B67:C67" si="21">B17</f>
        <v>3c</v>
      </c>
      <c r="C67" s="144" t="str">
        <f t="shared" si="21"/>
        <v>Hazards, risks and precautions</v>
      </c>
      <c r="D67" s="36" t="str">
        <f t="array" ref="D67">IF(INDEX(INDIRECT(J53),ROW($A$11))="","",INDEX(INDIRECT(J53),ROW($A$11)))</f>
        <v/>
      </c>
      <c r="E67" s="36" t="s">
        <v>73</v>
      </c>
      <c r="F67" s="36">
        <f t="shared" ref="F67:G67" si="22">F17</f>
        <v>1</v>
      </c>
      <c r="G67" s="145" t="str">
        <f t="shared" si="22"/>
        <v>Disciplinary</v>
      </c>
      <c r="H67" s="130"/>
      <c r="I67" s="130"/>
      <c r="J67" s="126"/>
      <c r="K67" s="36"/>
      <c r="L67" s="36"/>
      <c r="M67" s="36"/>
      <c r="N67" s="36"/>
      <c r="O67" s="36"/>
    </row>
    <row r="68" ht="15.75" customHeight="1">
      <c r="A68" s="36"/>
      <c r="B68" s="35" t="str">
        <f t="shared" ref="B68:C68" si="23">B18</f>
        <v>3d</v>
      </c>
      <c r="C68" s="144" t="str">
        <f t="shared" si="23"/>
        <v>States of matter</v>
      </c>
      <c r="D68" s="36" t="str">
        <f t="array" ref="D68">IF(INDEX(INDIRECT(J53),ROW($A$12))="","",INDEX(INDIRECT(J53),ROW($A$12)))</f>
        <v/>
      </c>
      <c r="E68" s="36" t="s">
        <v>73</v>
      </c>
      <c r="F68" s="36">
        <f t="shared" ref="F68:G68" si="24">F18</f>
        <v>1</v>
      </c>
      <c r="G68" s="145" t="str">
        <f t="shared" si="24"/>
        <v>Substantive</v>
      </c>
      <c r="H68" s="130"/>
      <c r="I68" s="130"/>
      <c r="J68" s="126"/>
      <c r="K68" s="36"/>
      <c r="L68" s="36"/>
      <c r="M68" s="36"/>
      <c r="N68" s="36"/>
      <c r="O68" s="36"/>
    </row>
    <row r="69" ht="15.75" customHeight="1">
      <c r="A69" s="36"/>
      <c r="B69" s="35" t="str">
        <f t="shared" ref="B69:C69" si="25">B19</f>
        <v>3e</v>
      </c>
      <c r="C69" s="144" t="str">
        <f t="shared" si="25"/>
        <v>Reversible and non-reversible changes</v>
      </c>
      <c r="D69" s="36" t="str">
        <f t="array" ref="D69">IF(INDEX(INDIRECT(J53),ROW($A$13))="","",INDEX(INDIRECT(J53),ROW($A$13)))</f>
        <v/>
      </c>
      <c r="E69" s="36" t="s">
        <v>73</v>
      </c>
      <c r="F69" s="36">
        <f t="shared" ref="F69:G69" si="26">F19</f>
        <v>1</v>
      </c>
      <c r="G69" s="145" t="str">
        <f t="shared" si="26"/>
        <v>Substantive</v>
      </c>
      <c r="H69" s="130"/>
      <c r="I69" s="130"/>
      <c r="J69" s="126"/>
      <c r="K69" s="36"/>
      <c r="L69" s="36"/>
      <c r="M69" s="36"/>
      <c r="N69" s="36"/>
      <c r="O69" s="36"/>
    </row>
    <row r="70" ht="15.75" customHeight="1">
      <c r="A70" s="36"/>
      <c r="B70" s="35" t="str">
        <f t="shared" ref="B70:C70" si="27">B20</f>
        <v>4a</v>
      </c>
      <c r="C70" s="144" t="str">
        <f t="shared" si="27"/>
        <v>Equipment</v>
      </c>
      <c r="D70" s="36" t="str">
        <f t="array" ref="D70">IF(INDEX(INDIRECT(J53),ROW($A$14))="","",INDEX(INDIRECT(J53),ROW($A$14)))</f>
        <v/>
      </c>
      <c r="E70" s="36" t="s">
        <v>73</v>
      </c>
      <c r="F70" s="36">
        <f t="shared" ref="F70:G70" si="28">F20</f>
        <v>2</v>
      </c>
      <c r="G70" s="145" t="str">
        <f t="shared" si="28"/>
        <v>Disciplinary</v>
      </c>
      <c r="H70" s="130"/>
      <c r="I70" s="130"/>
      <c r="J70" s="126"/>
      <c r="K70" s="36"/>
      <c r="L70" s="36"/>
      <c r="M70" s="36"/>
      <c r="N70" s="36"/>
      <c r="O70" s="36"/>
    </row>
    <row r="71" ht="15.75" customHeight="1">
      <c r="A71" s="36"/>
      <c r="B71" s="35" t="str">
        <f t="shared" ref="B71:C71" si="29">B21</f>
        <v>4b</v>
      </c>
      <c r="C71" s="144" t="str">
        <f t="shared" si="29"/>
        <v>Accuracy and precision</v>
      </c>
      <c r="D71" s="36" t="str">
        <f t="array" ref="D71">IF(INDEX(INDIRECT(J53),ROW($A$15))="","",INDEX(INDIRECT(J53),ROW($A$15)))</f>
        <v/>
      </c>
      <c r="E71" s="36" t="s">
        <v>73</v>
      </c>
      <c r="F71" s="36">
        <f t="shared" ref="F71:G71" si="30">F21</f>
        <v>1</v>
      </c>
      <c r="G71" s="145" t="str">
        <f t="shared" si="30"/>
        <v>Disciplinary</v>
      </c>
      <c r="H71" s="130"/>
      <c r="I71" s="130"/>
      <c r="J71" s="126"/>
      <c r="K71" s="36"/>
      <c r="L71" s="36"/>
      <c r="M71" s="36"/>
      <c r="N71" s="36"/>
      <c r="O71" s="36"/>
    </row>
    <row r="72" ht="15.75" customHeight="1">
      <c r="A72" s="36"/>
      <c r="B72" s="35" t="str">
        <f t="shared" ref="B72:C72" si="31">B22</f>
        <v>4c</v>
      </c>
      <c r="C72" s="144" t="str">
        <f t="shared" si="31"/>
        <v>Conclusions</v>
      </c>
      <c r="D72" s="36" t="str">
        <f t="array" ref="D72">IF(INDEX(INDIRECT(J53),ROW($A$16))="","",INDEX(INDIRECT(J53),ROW($A$16)))</f>
        <v/>
      </c>
      <c r="E72" s="36" t="s">
        <v>73</v>
      </c>
      <c r="F72" s="36">
        <f t="shared" ref="F72:G72" si="32">F22</f>
        <v>1</v>
      </c>
      <c r="G72" s="145" t="str">
        <f t="shared" si="32"/>
        <v>Disciplinary</v>
      </c>
      <c r="H72" s="130"/>
      <c r="I72" s="130"/>
      <c r="J72" s="126"/>
      <c r="K72" s="36"/>
      <c r="L72" s="36"/>
      <c r="M72" s="36"/>
      <c r="N72" s="36"/>
      <c r="O72" s="36"/>
    </row>
    <row r="73" ht="15.75" customHeight="1">
      <c r="A73" s="36"/>
      <c r="B73" s="35" t="str">
        <f t="shared" ref="B73:C73" si="33">B23</f>
        <v>5a</v>
      </c>
      <c r="C73" s="144" t="str">
        <f t="shared" si="33"/>
        <v>Hazards, risks and precautions</v>
      </c>
      <c r="D73" s="36" t="str">
        <f t="array" ref="D73">IF(INDEX(INDIRECT(J53),ROW($A$17))="","",INDEX(INDIRECT(J53),ROW($A$17)))</f>
        <v/>
      </c>
      <c r="E73" s="36" t="s">
        <v>73</v>
      </c>
      <c r="F73" s="36">
        <f t="shared" ref="F73:G73" si="34">F23</f>
        <v>1</v>
      </c>
      <c r="G73" s="145" t="str">
        <f t="shared" si="34"/>
        <v>Disciplinary</v>
      </c>
      <c r="H73" s="130"/>
      <c r="I73" s="130"/>
      <c r="J73" s="126"/>
      <c r="K73" s="36"/>
      <c r="L73" s="36"/>
      <c r="M73" s="36"/>
      <c r="N73" s="36"/>
      <c r="O73" s="36"/>
    </row>
    <row r="74" ht="15.75" customHeight="1">
      <c r="A74" s="36"/>
      <c r="B74" s="35" t="str">
        <f t="shared" ref="B74:C74" si="35">B24</f>
        <v>5b</v>
      </c>
      <c r="C74" s="144" t="str">
        <f t="shared" si="35"/>
        <v>Electricity</v>
      </c>
      <c r="D74" s="36" t="str">
        <f t="array" ref="D74">IF(INDEX(INDIRECT(J53),ROW($A$18))="","",INDEX(INDIRECT(J53),ROW($A$18)))</f>
        <v/>
      </c>
      <c r="E74" s="36" t="s">
        <v>73</v>
      </c>
      <c r="F74" s="36">
        <f t="shared" ref="F74:G74" si="36">F24</f>
        <v>1</v>
      </c>
      <c r="G74" s="145" t="str">
        <f t="shared" si="36"/>
        <v>Substantive</v>
      </c>
      <c r="H74" s="130"/>
      <c r="I74" s="130"/>
      <c r="J74" s="126"/>
      <c r="K74" s="36"/>
      <c r="L74" s="36"/>
      <c r="M74" s="36"/>
      <c r="N74" s="36"/>
      <c r="O74" s="36"/>
    </row>
    <row r="75" ht="15.75" customHeight="1">
      <c r="A75" s="36"/>
      <c r="B75" s="35" t="str">
        <f t="shared" ref="B75:C75" si="37">B25</f>
        <v>5c</v>
      </c>
      <c r="C75" s="144" t="str">
        <f t="shared" si="37"/>
        <v>Physical properties of materials</v>
      </c>
      <c r="D75" s="36" t="str">
        <f t="array" ref="D75">IF(INDEX(INDIRECT(J53),ROW($A$19))="","",INDEX(INDIRECT(J53),ROW($A$19)))</f>
        <v/>
      </c>
      <c r="E75" s="36" t="s">
        <v>73</v>
      </c>
      <c r="F75" s="36">
        <f t="shared" ref="F75:G75" si="38">F25</f>
        <v>1</v>
      </c>
      <c r="G75" s="145" t="str">
        <f t="shared" si="38"/>
        <v>Substantive</v>
      </c>
      <c r="H75" s="130"/>
      <c r="I75" s="130"/>
      <c r="J75" s="126"/>
      <c r="K75" s="36"/>
      <c r="L75" s="36"/>
      <c r="M75" s="36"/>
      <c r="N75" s="36"/>
      <c r="O75" s="36"/>
    </row>
    <row r="76" ht="15.75" customHeight="1">
      <c r="A76" s="36"/>
      <c r="B76" s="35" t="str">
        <f t="shared" ref="B76:C76" si="39">B26</f>
        <v>5d</v>
      </c>
      <c r="C76" s="144" t="str">
        <f t="shared" si="39"/>
        <v>Electricity</v>
      </c>
      <c r="D76" s="36" t="str">
        <f t="array" ref="D76">IF(INDEX(INDIRECT(J53),ROW($A$20))="","",INDEX(INDIRECT(J53),ROW($A$20)))</f>
        <v/>
      </c>
      <c r="E76" s="36" t="s">
        <v>73</v>
      </c>
      <c r="F76" s="36">
        <f t="shared" ref="F76:G76" si="40">F26</f>
        <v>1</v>
      </c>
      <c r="G76" s="145" t="str">
        <f t="shared" si="40"/>
        <v>Substantive</v>
      </c>
      <c r="H76" s="130"/>
      <c r="I76" s="130"/>
      <c r="J76" s="126"/>
      <c r="K76" s="36"/>
      <c r="L76" s="36"/>
      <c r="M76" s="36"/>
      <c r="N76" s="36"/>
      <c r="O76" s="36"/>
    </row>
    <row r="77" ht="15.75" customHeight="1">
      <c r="A77" s="36"/>
      <c r="B77" s="35" t="str">
        <f t="shared" ref="B77:C77" si="41">B27</f>
        <v>6a</v>
      </c>
      <c r="C77" s="144" t="str">
        <f t="shared" si="41"/>
        <v>Planning scientific enquiry</v>
      </c>
      <c r="D77" s="36" t="str">
        <f t="array" ref="D77">IF(INDEX(INDIRECT(J53),ROW($A$21))="","",INDEX(INDIRECT(J53),ROW($A$21)))</f>
        <v/>
      </c>
      <c r="E77" s="36" t="s">
        <v>73</v>
      </c>
      <c r="F77" s="36">
        <f t="shared" ref="F77:G77" si="42">F27</f>
        <v>2</v>
      </c>
      <c r="G77" s="145" t="str">
        <f t="shared" si="42"/>
        <v>Disciplinary</v>
      </c>
      <c r="H77" s="130"/>
      <c r="I77" s="130"/>
      <c r="J77" s="126"/>
      <c r="K77" s="36"/>
      <c r="L77" s="36"/>
      <c r="M77" s="36"/>
      <c r="N77" s="36"/>
      <c r="O77" s="36"/>
    </row>
    <row r="78" ht="15.75" customHeight="1">
      <c r="A78" s="36"/>
      <c r="B78" s="35" t="str">
        <f t="shared" ref="B78:C78" si="43">B28</f>
        <v>6b</v>
      </c>
      <c r="C78" s="144" t="str">
        <f t="shared" si="43"/>
        <v>Units</v>
      </c>
      <c r="D78" s="36" t="str">
        <f t="array" ref="D78">IF(INDEX(INDIRECT(J53),ROW($A$22))="","",INDEX(INDIRECT(J53),ROW($A$22)))</f>
        <v/>
      </c>
      <c r="E78" s="36" t="s">
        <v>73</v>
      </c>
      <c r="F78" s="36">
        <f t="shared" ref="F78:G78" si="44">F28</f>
        <v>1</v>
      </c>
      <c r="G78" s="145" t="str">
        <f t="shared" si="44"/>
        <v>Disciplinary</v>
      </c>
      <c r="H78" s="130"/>
      <c r="I78" s="130"/>
      <c r="J78" s="126"/>
      <c r="K78" s="36"/>
      <c r="L78" s="36"/>
      <c r="M78" s="36"/>
      <c r="N78" s="36"/>
      <c r="O78" s="36"/>
    </row>
    <row r="79" ht="15.75" customHeight="1">
      <c r="A79" s="36"/>
      <c r="B79" s="35" t="str">
        <f t="shared" ref="B79:C79" si="45">B29</f>
        <v>6c</v>
      </c>
      <c r="C79" s="144" t="str">
        <f t="shared" si="45"/>
        <v>Forces</v>
      </c>
      <c r="D79" s="36" t="str">
        <f t="array" ref="D79">IF(INDEX(INDIRECT(J53),ROW($A$23))="","",INDEX(INDIRECT(J53),ROW($A$23)))</f>
        <v/>
      </c>
      <c r="E79" s="36" t="s">
        <v>73</v>
      </c>
      <c r="F79" s="36">
        <f t="shared" ref="F79:G79" si="46">F29</f>
        <v>1</v>
      </c>
      <c r="G79" s="145" t="str">
        <f t="shared" si="46"/>
        <v>Substantive</v>
      </c>
      <c r="H79" s="130"/>
      <c r="I79" s="130"/>
      <c r="J79" s="126"/>
      <c r="K79" s="36"/>
      <c r="L79" s="36"/>
      <c r="M79" s="36"/>
      <c r="N79" s="36"/>
      <c r="O79" s="36"/>
    </row>
    <row r="80" ht="15.75" customHeight="1">
      <c r="A80" s="36"/>
      <c r="B80" s="35" t="str">
        <f t="shared" ref="B80:C80" si="47">B30</f>
        <v>6d</v>
      </c>
      <c r="C80" s="144" t="str">
        <f t="shared" si="47"/>
        <v>Tables</v>
      </c>
      <c r="D80" s="36" t="str">
        <f t="array" ref="D80">IF(INDEX(INDIRECT(J53),ROW($A$24))="","",INDEX(INDIRECT(J53),ROW($A$24)))</f>
        <v/>
      </c>
      <c r="E80" s="36" t="s">
        <v>73</v>
      </c>
      <c r="F80" s="36">
        <f t="shared" ref="F80:G80" si="48">F30</f>
        <v>1</v>
      </c>
      <c r="G80" s="145" t="str">
        <f t="shared" si="48"/>
        <v>Disciplinary</v>
      </c>
      <c r="H80" s="130"/>
      <c r="I80" s="130"/>
      <c r="J80" s="126"/>
      <c r="K80" s="36"/>
      <c r="L80" s="36"/>
      <c r="M80" s="36"/>
      <c r="N80" s="36"/>
      <c r="O80" s="36"/>
    </row>
    <row r="81" ht="15.75" customHeight="1">
      <c r="A81" s="36"/>
      <c r="B81" s="35" t="str">
        <f t="shared" ref="B81:C81" si="49">B31</f>
        <v>7a</v>
      </c>
      <c r="C81" s="144" t="str">
        <f t="shared" si="49"/>
        <v>Behaviour of light</v>
      </c>
      <c r="D81" s="36" t="str">
        <f t="array" ref="D81">IF(INDEX(INDIRECT(J53),ROW($A$25))="","",INDEX(INDIRECT(J53),ROW($A$25)))</f>
        <v/>
      </c>
      <c r="E81" s="36" t="s">
        <v>73</v>
      </c>
      <c r="F81" s="36">
        <f t="shared" ref="F81:G81" si="50">F31</f>
        <v>1</v>
      </c>
      <c r="G81" s="145" t="str">
        <f t="shared" si="50"/>
        <v>Substantive</v>
      </c>
      <c r="H81" s="130"/>
      <c r="I81" s="130"/>
      <c r="J81" s="126"/>
      <c r="K81" s="36"/>
      <c r="L81" s="36"/>
      <c r="M81" s="36"/>
      <c r="N81" s="36"/>
      <c r="O81" s="36"/>
    </row>
    <row r="82" ht="15.75" customHeight="1">
      <c r="A82" s="36"/>
      <c r="B82" s="35" t="str">
        <f t="shared" ref="B82:C82" si="51">B32</f>
        <v>7b</v>
      </c>
      <c r="C82" s="144" t="str">
        <f t="shared" si="51"/>
        <v>Behaviour of light</v>
      </c>
      <c r="D82" s="36" t="str">
        <f t="array" ref="D82">IF(INDEX(INDIRECT(J53),ROW($A$26))="","",INDEX(INDIRECT(J53),ROW($A$26)))</f>
        <v/>
      </c>
      <c r="E82" s="36" t="s">
        <v>73</v>
      </c>
      <c r="F82" s="36">
        <f t="shared" ref="F82:G82" si="52">F32</f>
        <v>2</v>
      </c>
      <c r="G82" s="145" t="str">
        <f t="shared" si="52"/>
        <v>Substantive</v>
      </c>
      <c r="H82" s="130"/>
      <c r="I82" s="130"/>
      <c r="J82" s="126"/>
      <c r="K82" s="36"/>
      <c r="L82" s="36"/>
      <c r="M82" s="36"/>
      <c r="N82" s="36"/>
      <c r="O82" s="36"/>
    </row>
    <row r="83" ht="15.75" customHeight="1">
      <c r="A83" s="36"/>
      <c r="B83" s="35" t="str">
        <f t="shared" ref="B83:C83" si="53">B33</f>
        <v>7c</v>
      </c>
      <c r="C83" s="144" t="str">
        <f t="shared" si="53"/>
        <v>Behaviour of light</v>
      </c>
      <c r="D83" s="36" t="str">
        <f t="array" ref="D83">IF(INDEX(INDIRECT(J53),ROW($A$27))="","",INDEX(INDIRECT(J53),ROW($A$27)))</f>
        <v/>
      </c>
      <c r="E83" s="36" t="s">
        <v>73</v>
      </c>
      <c r="F83" s="36">
        <f t="shared" ref="F83:G83" si="54">F33</f>
        <v>1</v>
      </c>
      <c r="G83" s="145" t="str">
        <f t="shared" si="54"/>
        <v>Substantive</v>
      </c>
      <c r="H83" s="130"/>
      <c r="I83" s="130"/>
      <c r="J83" s="126"/>
      <c r="K83" s="36"/>
      <c r="L83" s="36"/>
      <c r="M83" s="36"/>
      <c r="N83" s="36"/>
      <c r="O83" s="36"/>
    </row>
    <row r="84" ht="15.75" customHeight="1">
      <c r="A84" s="36"/>
      <c r="B84" s="35" t="str">
        <f t="shared" ref="B84:C84" si="55">B34</f>
        <v>7d</v>
      </c>
      <c r="C84" s="144" t="str">
        <f t="shared" si="55"/>
        <v>Conclusions</v>
      </c>
      <c r="D84" s="36" t="str">
        <f t="array" ref="D84">IF(INDEX(INDIRECT(J53),ROW($A$28))="","",INDEX(INDIRECT(J53),ROW($A$28)))</f>
        <v/>
      </c>
      <c r="E84" s="36" t="s">
        <v>73</v>
      </c>
      <c r="F84" s="36">
        <f t="shared" ref="F84:G84" si="56">F34</f>
        <v>1</v>
      </c>
      <c r="G84" s="145" t="str">
        <f t="shared" si="56"/>
        <v>Disciplinary</v>
      </c>
      <c r="H84" s="130"/>
      <c r="I84" s="130"/>
      <c r="J84" s="126"/>
      <c r="K84" s="36"/>
      <c r="L84" s="36"/>
      <c r="M84" s="36"/>
      <c r="N84" s="36"/>
      <c r="O84" s="36"/>
    </row>
    <row r="85" ht="15.75" customHeight="1">
      <c r="A85" s="36"/>
      <c r="B85" s="35" t="str">
        <f t="shared" ref="B85:C85" si="57">B35</f>
        <v>8a</v>
      </c>
      <c r="C85" s="144" t="str">
        <f t="shared" si="57"/>
        <v>Measurement</v>
      </c>
      <c r="D85" s="36" t="str">
        <f t="array" ref="D85">IF(INDEX(INDIRECT(J53),ROW($A$29))="","",INDEX(INDIRECT(J53),ROW($A$29)))</f>
        <v/>
      </c>
      <c r="E85" s="36" t="s">
        <v>73</v>
      </c>
      <c r="F85" s="36">
        <f t="shared" ref="F85:G85" si="58">F35</f>
        <v>1</v>
      </c>
      <c r="G85" s="145" t="str">
        <f t="shared" si="58"/>
        <v>Disciplinary</v>
      </c>
      <c r="H85" s="130"/>
      <c r="I85" s="130"/>
      <c r="J85" s="126"/>
      <c r="K85" s="36"/>
      <c r="L85" s="36"/>
      <c r="M85" s="36"/>
      <c r="N85" s="36"/>
      <c r="O85" s="36"/>
    </row>
    <row r="86" ht="15.75" customHeight="1">
      <c r="A86" s="36"/>
      <c r="B86" s="35" t="str">
        <f t="shared" ref="B86:C86" si="59">B36</f>
        <v>8b</v>
      </c>
      <c r="C86" s="144" t="str">
        <f t="shared" si="59"/>
        <v>States of matter</v>
      </c>
      <c r="D86" s="36" t="str">
        <f t="array" ref="D86">IF(INDEX(INDIRECT(J53),ROW($A$30))="","",INDEX(INDIRECT(J53),ROW($A$30)))</f>
        <v/>
      </c>
      <c r="E86" s="36" t="s">
        <v>73</v>
      </c>
      <c r="F86" s="36">
        <f t="shared" ref="F86:G86" si="60">F36</f>
        <v>1</v>
      </c>
      <c r="G86" s="145" t="str">
        <f t="shared" si="60"/>
        <v>Substantive</v>
      </c>
      <c r="H86" s="130"/>
      <c r="I86" s="130"/>
      <c r="J86" s="126"/>
      <c r="K86" s="36"/>
      <c r="L86" s="36"/>
      <c r="M86" s="36"/>
      <c r="N86" s="36"/>
      <c r="O86" s="36"/>
    </row>
    <row r="87" ht="15.75" customHeight="1">
      <c r="A87" s="36"/>
      <c r="B87" s="35" t="str">
        <f t="shared" ref="B87:C87" si="61">B37</f>
        <v>8c</v>
      </c>
      <c r="C87" s="144" t="str">
        <f t="shared" si="61"/>
        <v>Accuracy and precision</v>
      </c>
      <c r="D87" s="36" t="str">
        <f t="array" ref="D87">IF(INDEX(INDIRECT(J53),ROW($A$31))="","",INDEX(INDIRECT(J53),ROW($A$31)))</f>
        <v/>
      </c>
      <c r="E87" s="36" t="s">
        <v>73</v>
      </c>
      <c r="F87" s="36">
        <f t="shared" ref="F87:G87" si="62">F37</f>
        <v>1</v>
      </c>
      <c r="G87" s="145" t="str">
        <f t="shared" si="62"/>
        <v>Disciplinary</v>
      </c>
      <c r="H87" s="130"/>
      <c r="I87" s="130"/>
      <c r="J87" s="126"/>
      <c r="K87" s="36"/>
      <c r="L87" s="36"/>
      <c r="M87" s="36"/>
      <c r="N87" s="36"/>
      <c r="O87" s="36"/>
    </row>
    <row r="88" ht="15.75" customHeight="1">
      <c r="A88" s="36"/>
      <c r="B88" s="35" t="str">
        <f t="shared" ref="B88:C88" si="63">B38</f>
        <v>9a</v>
      </c>
      <c r="C88" s="144" t="str">
        <f t="shared" si="63"/>
        <v>Planning scientific enquiry</v>
      </c>
      <c r="D88" s="36" t="str">
        <f t="array" ref="D88">IF(INDEX(INDIRECT(J53),ROW($A$32))="","",INDEX(INDIRECT(J53),ROW($A$32)))</f>
        <v/>
      </c>
      <c r="E88" s="36" t="s">
        <v>73</v>
      </c>
      <c r="F88" s="36">
        <f t="shared" ref="F88:G88" si="64">F38</f>
        <v>2</v>
      </c>
      <c r="G88" s="145" t="str">
        <f t="shared" si="64"/>
        <v>Disciplinary</v>
      </c>
      <c r="H88" s="130"/>
      <c r="I88" s="130"/>
      <c r="J88" s="126"/>
      <c r="K88" s="36"/>
      <c r="L88" s="36"/>
      <c r="M88" s="36"/>
      <c r="N88" s="36"/>
      <c r="O88" s="36"/>
    </row>
    <row r="89" ht="15.75" customHeight="1">
      <c r="A89" s="36"/>
      <c r="B89" s="35" t="str">
        <f t="shared" ref="B89:C89" si="65">B39</f>
        <v>9b</v>
      </c>
      <c r="C89" s="144" t="str">
        <f t="shared" si="65"/>
        <v>Forces</v>
      </c>
      <c r="D89" s="36" t="str">
        <f t="array" ref="D89">IF(INDEX(INDIRECT(J53),ROW($A$33))="","",INDEX(INDIRECT(J53),ROW($A$33)))</f>
        <v/>
      </c>
      <c r="E89" s="36" t="s">
        <v>73</v>
      </c>
      <c r="F89" s="36">
        <f t="shared" ref="F89:G89" si="66">F39</f>
        <v>2</v>
      </c>
      <c r="G89" s="145" t="str">
        <f t="shared" si="66"/>
        <v>Substantive</v>
      </c>
      <c r="H89" s="130"/>
      <c r="I89" s="130"/>
      <c r="J89" s="126"/>
      <c r="K89" s="36"/>
      <c r="L89" s="36"/>
      <c r="M89" s="36"/>
      <c r="N89" s="36"/>
      <c r="O89" s="36"/>
    </row>
    <row r="90" ht="15.75" customHeight="1">
      <c r="A90" s="36"/>
      <c r="B90" s="35" t="str">
        <f t="shared" ref="B90:C90" si="67">B40</f>
        <v>9c</v>
      </c>
      <c r="C90" s="144" t="str">
        <f t="shared" si="67"/>
        <v>Repeatability</v>
      </c>
      <c r="D90" s="36" t="str">
        <f t="array" ref="D90">IF(INDEX(INDIRECT(J53),ROW($A$34))="","",INDEX(INDIRECT(J53),ROW($A$34)))</f>
        <v/>
      </c>
      <c r="E90" s="36" t="s">
        <v>73</v>
      </c>
      <c r="F90" s="36">
        <f t="shared" ref="F90:G90" si="68">F40</f>
        <v>1</v>
      </c>
      <c r="G90" s="145" t="str">
        <f t="shared" si="68"/>
        <v>Disciplinary</v>
      </c>
      <c r="H90" s="130"/>
      <c r="I90" s="130"/>
      <c r="J90" s="126"/>
      <c r="K90" s="36"/>
      <c r="L90" s="36"/>
      <c r="M90" s="36"/>
      <c r="N90" s="36"/>
      <c r="O90" s="36"/>
    </row>
    <row r="91" ht="15.75" customHeight="1">
      <c r="A91" s="36"/>
      <c r="B91" s="35" t="str">
        <f t="shared" ref="B91:C91" si="69">B41</f>
        <v>9d</v>
      </c>
      <c r="C91" s="144" t="str">
        <f t="shared" si="69"/>
        <v>Graphs</v>
      </c>
      <c r="D91" s="36" t="str">
        <f t="array" ref="D91">IF(INDEX(INDIRECT(J53),ROW($A$35))="","",INDEX(INDIRECT(J53),ROW($A$35)))</f>
        <v/>
      </c>
      <c r="E91" s="36" t="s">
        <v>73</v>
      </c>
      <c r="F91" s="36">
        <f t="shared" ref="F91:G91" si="70">F41</f>
        <v>1</v>
      </c>
      <c r="G91" s="145" t="str">
        <f t="shared" si="70"/>
        <v>Disciplinary</v>
      </c>
      <c r="H91" s="130"/>
      <c r="I91" s="130"/>
      <c r="J91" s="126"/>
      <c r="K91" s="36"/>
      <c r="L91" s="36"/>
      <c r="M91" s="36"/>
      <c r="N91" s="36"/>
      <c r="O91" s="36"/>
    </row>
    <row r="92" ht="15.75" customHeight="1">
      <c r="A92" s="36"/>
      <c r="B92" s="35" t="str">
        <f t="shared" ref="B92:C92" si="71">B42</f>
        <v>10a</v>
      </c>
      <c r="C92" s="144" t="str">
        <f t="shared" si="71"/>
        <v>Physical properties of materials</v>
      </c>
      <c r="D92" s="36" t="str">
        <f t="array" ref="D92">IF(INDEX(INDIRECT(J53),ROW($A$36))="","",INDEX(INDIRECT(J53),ROW($A$36)))</f>
        <v/>
      </c>
      <c r="E92" s="36" t="s">
        <v>73</v>
      </c>
      <c r="F92" s="36">
        <f t="shared" ref="F92:G92" si="72">F42</f>
        <v>1</v>
      </c>
      <c r="G92" s="145" t="str">
        <f t="shared" si="72"/>
        <v>Substantive</v>
      </c>
      <c r="H92" s="130"/>
      <c r="I92" s="130"/>
      <c r="J92" s="126"/>
      <c r="K92" s="36"/>
      <c r="L92" s="36"/>
      <c r="M92" s="36"/>
      <c r="N92" s="36"/>
      <c r="O92" s="36"/>
    </row>
    <row r="93" ht="15.75" customHeight="1">
      <c r="A93" s="36"/>
      <c r="B93" s="35" t="str">
        <f t="shared" ref="B93:C93" si="73">B43</f>
        <v>10b</v>
      </c>
      <c r="C93" s="144" t="str">
        <f t="shared" si="73"/>
        <v>Physical properties of materials</v>
      </c>
      <c r="D93" s="36" t="str">
        <f t="array" ref="D93">IF(INDEX(INDIRECT(J53),ROW($A$37))="","",INDEX(INDIRECT(J53),ROW($A$37)))</f>
        <v/>
      </c>
      <c r="E93" s="36" t="s">
        <v>73</v>
      </c>
      <c r="F93" s="36">
        <f t="shared" ref="F93:G93" si="74">F43</f>
        <v>1</v>
      </c>
      <c r="G93" s="145" t="str">
        <f t="shared" si="74"/>
        <v>Substantive</v>
      </c>
      <c r="H93" s="130"/>
      <c r="I93" s="130"/>
      <c r="J93" s="126"/>
      <c r="K93" s="36"/>
      <c r="L93" s="36"/>
      <c r="M93" s="36"/>
      <c r="N93" s="36"/>
      <c r="O93" s="36"/>
    </row>
    <row r="94" ht="15.75" customHeight="1">
      <c r="A94" s="36"/>
      <c r="B94" s="35" t="str">
        <f t="shared" ref="B94:C94" si="75">B44</f>
        <v>10c</v>
      </c>
      <c r="C94" s="144" t="str">
        <f t="shared" si="75"/>
        <v>Graphs</v>
      </c>
      <c r="D94" s="36" t="str">
        <f t="array" ref="D94">IF(INDEX(INDIRECT(J53),ROW($A$38))="","",INDEX(INDIRECT(J53),ROW($A$38)))</f>
        <v/>
      </c>
      <c r="E94" s="36" t="s">
        <v>73</v>
      </c>
      <c r="F94" s="36">
        <f t="shared" ref="F94:G94" si="76">F44</f>
        <v>1</v>
      </c>
      <c r="G94" s="145" t="str">
        <f t="shared" si="76"/>
        <v>Disciplinary</v>
      </c>
      <c r="H94" s="130"/>
      <c r="I94" s="130"/>
      <c r="J94" s="126"/>
      <c r="K94" s="36"/>
      <c r="L94" s="36"/>
      <c r="M94" s="36"/>
      <c r="N94" s="36"/>
      <c r="O94" s="36"/>
    </row>
    <row r="95" ht="15.75" customHeight="1">
      <c r="A95" s="36"/>
      <c r="B95" s="35" t="str">
        <f t="shared" ref="B95:C95" si="77">B45</f>
        <v>11a</v>
      </c>
      <c r="C95" s="144" t="str">
        <f t="shared" si="77"/>
        <v>Repeatability</v>
      </c>
      <c r="D95" s="36" t="str">
        <f t="array" ref="D95">IF(INDEX(INDIRECT(J53),ROW($A$39))="","",INDEX(INDIRECT(J53),ROW($A$39)))</f>
        <v/>
      </c>
      <c r="E95" s="36" t="s">
        <v>73</v>
      </c>
      <c r="F95" s="36">
        <f t="shared" ref="F95:G95" si="78">F45</f>
        <v>1</v>
      </c>
      <c r="G95" s="145" t="str">
        <f t="shared" si="78"/>
        <v>Disciplinary</v>
      </c>
      <c r="H95" s="130"/>
      <c r="I95" s="130"/>
      <c r="J95" s="126"/>
      <c r="K95" s="36"/>
      <c r="L95" s="36"/>
      <c r="M95" s="36"/>
      <c r="N95" s="36"/>
      <c r="O95" s="36"/>
    </row>
    <row r="96" ht="15.75" customHeight="1">
      <c r="A96" s="36"/>
      <c r="B96" s="35" t="str">
        <f t="shared" ref="B96:C96" si="79">B46</f>
        <v>11b</v>
      </c>
      <c r="C96" s="144" t="str">
        <f t="shared" si="79"/>
        <v>Plants</v>
      </c>
      <c r="D96" s="36" t="str">
        <f t="array" ref="D96">IF(INDEX(INDIRECT(J53),ROW($A$40))="","",INDEX(INDIRECT(J53),ROW($A$40)))</f>
        <v/>
      </c>
      <c r="E96" s="36" t="s">
        <v>73</v>
      </c>
      <c r="F96" s="36">
        <f t="shared" ref="F96:G96" si="80">F46</f>
        <v>1</v>
      </c>
      <c r="G96" s="145" t="str">
        <f t="shared" si="80"/>
        <v>Substantive</v>
      </c>
      <c r="H96" s="130"/>
      <c r="I96" s="130"/>
      <c r="J96" s="126"/>
      <c r="K96" s="36"/>
      <c r="L96" s="36"/>
      <c r="M96" s="36"/>
      <c r="N96" s="36"/>
      <c r="O96" s="36"/>
    </row>
    <row r="97" ht="15.75" customHeight="1">
      <c r="A97" s="36"/>
      <c r="B97" s="123" t="str">
        <f t="shared" ref="B97:C97" si="81">B47</f>
        <v>11c</v>
      </c>
      <c r="C97" s="146" t="str">
        <f t="shared" si="81"/>
        <v>Conclusions</v>
      </c>
      <c r="D97" s="74" t="str">
        <f t="array" ref="D97">IF(INDEX(INDIRECT(J53),ROW($A$41))="","",INDEX(INDIRECT(J53),ROW($A$41)))</f>
        <v/>
      </c>
      <c r="E97" s="74" t="s">
        <v>73</v>
      </c>
      <c r="F97" s="74">
        <f t="shared" ref="F97:G97" si="82">F47</f>
        <v>2</v>
      </c>
      <c r="G97" s="147" t="str">
        <f t="shared" si="82"/>
        <v>Disciplinary</v>
      </c>
      <c r="H97" s="130"/>
      <c r="I97" s="130"/>
      <c r="J97" s="126"/>
      <c r="K97" s="36"/>
      <c r="L97" s="36"/>
      <c r="M97" s="36"/>
      <c r="N97" s="36"/>
      <c r="O97" s="36"/>
    </row>
    <row r="98" ht="15.75" customHeight="1">
      <c r="A98" s="36"/>
      <c r="B98" s="36"/>
      <c r="C98" s="124" t="s">
        <v>67</v>
      </c>
      <c r="D98" s="116">
        <f>SUM(D57:D97)</f>
        <v>0</v>
      </c>
      <c r="E98" s="70" t="s">
        <v>73</v>
      </c>
      <c r="F98" s="71">
        <f>SUM(F57:F97)</f>
        <v>50</v>
      </c>
      <c r="G98" s="36"/>
      <c r="H98" s="130"/>
      <c r="I98" s="130"/>
      <c r="J98" s="126"/>
      <c r="K98" s="36"/>
      <c r="L98" s="36"/>
      <c r="M98" s="36"/>
      <c r="N98" s="36"/>
      <c r="O98" s="36"/>
    </row>
    <row r="99" ht="15.75" customHeight="1">
      <c r="A99" s="36"/>
      <c r="B99" s="36"/>
      <c r="C99" s="124"/>
      <c r="D99" s="36"/>
      <c r="E99" s="36"/>
      <c r="F99" s="36"/>
      <c r="G99" s="36"/>
      <c r="H99" s="130"/>
      <c r="I99" s="130"/>
      <c r="J99" s="126"/>
      <c r="K99" s="36"/>
      <c r="L99" s="36"/>
      <c r="M99" s="36"/>
      <c r="N99" s="36"/>
      <c r="O99" s="36"/>
    </row>
    <row r="100" ht="15.75" customHeight="1">
      <c r="A100" s="36"/>
      <c r="B100" s="36"/>
      <c r="C100" s="54"/>
      <c r="D100" s="36"/>
      <c r="E100" s="36"/>
      <c r="F100" s="36"/>
      <c r="G100" s="36"/>
      <c r="H100" s="130"/>
      <c r="I100" s="130"/>
      <c r="J100" s="126"/>
      <c r="K100" s="36"/>
      <c r="L100" s="36"/>
      <c r="M100" s="36"/>
      <c r="N100" s="36"/>
      <c r="O100" s="36"/>
    </row>
    <row r="101" ht="15.75" customHeight="1">
      <c r="A101" s="51" t="str">
        <f>A51</f>
        <v>Year 7 Baseline Assessment Feedback</v>
      </c>
      <c r="B101" s="36"/>
      <c r="C101" s="54"/>
      <c r="D101" s="1"/>
      <c r="E101" s="1"/>
      <c r="F101" s="36"/>
      <c r="G101" s="36"/>
      <c r="H101" s="130"/>
      <c r="I101" s="130"/>
      <c r="J101" s="140">
        <f>J51+1</f>
        <v>19</v>
      </c>
      <c r="K101" s="36"/>
      <c r="L101" s="36"/>
      <c r="M101" s="36"/>
      <c r="N101" s="36"/>
      <c r="O101" s="36"/>
    </row>
    <row r="102" ht="15.75" customHeight="1">
      <c r="A102" s="54" t="s">
        <v>104</v>
      </c>
      <c r="B102" s="54" t="str">
        <f>$B$2</f>
        <v>Year 7 Baseline Assessment</v>
      </c>
      <c r="C102" s="54"/>
      <c r="D102" s="1"/>
      <c r="E102" s="36"/>
      <c r="F102" s="36"/>
      <c r="G102" s="36"/>
      <c r="H102" s="130"/>
      <c r="I102" s="130"/>
      <c r="J102" s="126" t="str">
        <f>CONCATENATE("Marksheet!$B$",J101)</f>
        <v>Marksheet!$B$19</v>
      </c>
      <c r="K102" s="36"/>
      <c r="L102" s="36"/>
      <c r="M102" s="36"/>
      <c r="N102" s="36"/>
      <c r="O102" s="36"/>
    </row>
    <row r="103" ht="15.75" customHeight="1">
      <c r="A103" s="54" t="s">
        <v>100</v>
      </c>
      <c r="B103" s="54" t="str">
        <f>IF(INDIRECT(J102)="","",INDIRECT(J102))</f>
        <v/>
      </c>
      <c r="C103" s="54"/>
      <c r="D103" s="1"/>
      <c r="E103" s="36"/>
      <c r="F103" s="36"/>
      <c r="G103" s="36"/>
      <c r="H103" s="130"/>
      <c r="I103" s="130"/>
      <c r="J103" s="126" t="str">
        <f>CONCATENATE("Marksheet!$D$",J101,":$AV$",J101)</f>
        <v>Marksheet!$D$19:$AV$19</v>
      </c>
      <c r="K103" s="36"/>
      <c r="L103" s="36"/>
      <c r="M103" s="36"/>
      <c r="N103" s="36"/>
      <c r="O103" s="36"/>
    </row>
    <row r="104" ht="15.75" customHeight="1">
      <c r="A104" s="54" t="s">
        <v>105</v>
      </c>
      <c r="B104" s="54" t="str">
        <f>INDIRECT(CONCATENATE("Marksheet!$C$",INDIRECT(CONCATENATE("J",ROW()-3))))</f>
        <v/>
      </c>
      <c r="C104" s="54"/>
      <c r="D104" s="36"/>
      <c r="E104" s="36"/>
      <c r="F104" s="36"/>
      <c r="G104" s="36"/>
      <c r="H104" s="130"/>
      <c r="I104" s="130"/>
      <c r="J104" s="126"/>
      <c r="K104" s="36"/>
      <c r="L104" s="36"/>
      <c r="M104" s="36"/>
      <c r="N104" s="36"/>
      <c r="O104" s="36"/>
    </row>
    <row r="105" ht="15.75" customHeight="1">
      <c r="A105" s="54"/>
      <c r="B105" s="54"/>
      <c r="C105" s="54"/>
      <c r="D105" s="36"/>
      <c r="E105" s="36"/>
      <c r="F105" s="36"/>
      <c r="G105" s="36"/>
      <c r="H105" s="130"/>
      <c r="I105" s="130"/>
      <c r="J105" s="126"/>
      <c r="K105" s="36"/>
      <c r="L105" s="36"/>
      <c r="M105" s="36"/>
      <c r="N105" s="36"/>
      <c r="O105" s="36"/>
    </row>
    <row r="106" ht="15.75" customHeight="1">
      <c r="A106" s="120"/>
      <c r="B106" s="80" t="s">
        <v>93</v>
      </c>
      <c r="C106" s="141" t="s">
        <v>94</v>
      </c>
      <c r="D106" s="128" t="s">
        <v>95</v>
      </c>
      <c r="E106" s="58"/>
      <c r="F106" s="59"/>
      <c r="G106" s="129" t="s">
        <v>106</v>
      </c>
      <c r="H106" s="130"/>
      <c r="I106" s="130"/>
      <c r="J106" s="131"/>
      <c r="K106" s="120"/>
      <c r="L106" s="120"/>
      <c r="M106" s="120"/>
      <c r="N106" s="120"/>
      <c r="O106" s="120"/>
    </row>
    <row r="107" ht="15.75" customHeight="1">
      <c r="A107" s="36"/>
      <c r="B107" s="122" t="str">
        <f t="shared" ref="B107:C107" si="83">B57</f>
        <v>1a</v>
      </c>
      <c r="C107" s="142" t="str">
        <f t="shared" si="83"/>
        <v>Living and non-living things</v>
      </c>
      <c r="D107" s="36" t="str">
        <f t="array" ref="D107">IF(INDEX(INDIRECT(J103),ROW($A$1))="","",INDEX(INDIRECT(J103),ROW($A$1)))</f>
        <v/>
      </c>
      <c r="E107" s="36" t="s">
        <v>73</v>
      </c>
      <c r="F107" s="36">
        <f t="shared" ref="F107:G107" si="84">F57</f>
        <v>2</v>
      </c>
      <c r="G107" s="143" t="str">
        <f t="shared" si="84"/>
        <v>Substantive</v>
      </c>
      <c r="H107" s="130"/>
      <c r="I107" s="130"/>
      <c r="J107" s="126"/>
      <c r="K107" s="36"/>
      <c r="L107" s="36"/>
      <c r="M107" s="36"/>
      <c r="N107" s="36"/>
      <c r="O107" s="36"/>
    </row>
    <row r="108" ht="15.75" customHeight="1">
      <c r="A108" s="36"/>
      <c r="B108" s="35" t="str">
        <f t="shared" ref="B108:C108" si="85">B58</f>
        <v>1b</v>
      </c>
      <c r="C108" s="144" t="str">
        <f t="shared" si="85"/>
        <v>Measurement</v>
      </c>
      <c r="D108" s="36" t="str">
        <f t="array" ref="D108">IF(INDEX(INDIRECT(J103),ROW($A$2))="","",INDEX(INDIRECT(J103),ROW($A$2)))</f>
        <v/>
      </c>
      <c r="E108" s="36" t="s">
        <v>73</v>
      </c>
      <c r="F108" s="36">
        <f t="shared" ref="F108:G108" si="86">F58</f>
        <v>1</v>
      </c>
      <c r="G108" s="145" t="str">
        <f t="shared" si="86"/>
        <v>Disciplinary</v>
      </c>
      <c r="H108" s="130"/>
      <c r="I108" s="130"/>
      <c r="J108" s="126"/>
      <c r="K108" s="36"/>
      <c r="L108" s="36"/>
      <c r="M108" s="36"/>
      <c r="N108" s="36"/>
      <c r="O108" s="36"/>
    </row>
    <row r="109" ht="15.75" customHeight="1">
      <c r="A109" s="36"/>
      <c r="B109" s="35" t="str">
        <f t="shared" ref="B109:C109" si="87">B59</f>
        <v>1c</v>
      </c>
      <c r="C109" s="144" t="str">
        <f t="shared" si="87"/>
        <v>Tables</v>
      </c>
      <c r="D109" s="36" t="str">
        <f t="array" ref="D109">IF(INDEX(INDIRECT(J103),ROW($A$3))="","",INDEX(INDIRECT(J103),ROW($A$3)))</f>
        <v/>
      </c>
      <c r="E109" s="36" t="s">
        <v>73</v>
      </c>
      <c r="F109" s="36">
        <f t="shared" ref="F109:G109" si="88">F59</f>
        <v>1</v>
      </c>
      <c r="G109" s="145" t="str">
        <f t="shared" si="88"/>
        <v>Disciplinary</v>
      </c>
      <c r="H109" s="130"/>
      <c r="I109" s="130"/>
      <c r="J109" s="126"/>
      <c r="K109" s="36"/>
      <c r="L109" s="36"/>
      <c r="M109" s="36"/>
      <c r="N109" s="36"/>
      <c r="O109" s="36"/>
    </row>
    <row r="110" ht="15.75" customHeight="1">
      <c r="A110" s="36"/>
      <c r="B110" s="35" t="str">
        <f t="shared" ref="B110:C110" si="89">B60</f>
        <v>1d</v>
      </c>
      <c r="C110" s="144" t="str">
        <f t="shared" si="89"/>
        <v>Plants</v>
      </c>
      <c r="D110" s="36" t="str">
        <f t="array" ref="D110">IF(INDEX(INDIRECT(J103),ROW($A$4))="","",INDEX(INDIRECT(J103),ROW($A$4)))</f>
        <v/>
      </c>
      <c r="E110" s="36" t="s">
        <v>73</v>
      </c>
      <c r="F110" s="36">
        <f t="shared" ref="F110:G110" si="90">F60</f>
        <v>1</v>
      </c>
      <c r="G110" s="145" t="str">
        <f t="shared" si="90"/>
        <v>Substantive</v>
      </c>
      <c r="H110" s="130"/>
      <c r="I110" s="130"/>
      <c r="J110" s="126"/>
      <c r="K110" s="36"/>
      <c r="L110" s="36"/>
      <c r="M110" s="36"/>
      <c r="N110" s="36"/>
      <c r="O110" s="36"/>
    </row>
    <row r="111" ht="15.75" customHeight="1">
      <c r="A111" s="36"/>
      <c r="B111" s="35" t="str">
        <f t="shared" ref="B111:C111" si="91">B61</f>
        <v>1e</v>
      </c>
      <c r="C111" s="144" t="str">
        <f t="shared" si="91"/>
        <v>Food chains</v>
      </c>
      <c r="D111" s="36" t="str">
        <f t="array" ref="D111">IF(INDEX(INDIRECT(J103),ROW($A$5))="","",INDEX(INDIRECT(J103),ROW($A$5)))</f>
        <v/>
      </c>
      <c r="E111" s="36" t="s">
        <v>73</v>
      </c>
      <c r="F111" s="36">
        <f t="shared" ref="F111:G111" si="92">F61</f>
        <v>2</v>
      </c>
      <c r="G111" s="145" t="str">
        <f t="shared" si="92"/>
        <v>Substantive</v>
      </c>
      <c r="H111" s="130"/>
      <c r="I111" s="130"/>
      <c r="J111" s="126"/>
      <c r="K111" s="36"/>
      <c r="L111" s="36"/>
      <c r="M111" s="36"/>
      <c r="N111" s="36"/>
      <c r="O111" s="36"/>
    </row>
    <row r="112" ht="15.75" customHeight="1">
      <c r="A112" s="36"/>
      <c r="B112" s="35" t="str">
        <f t="shared" ref="B112:C112" si="93">B62</f>
        <v>2a</v>
      </c>
      <c r="C112" s="144" t="str">
        <f t="shared" si="93"/>
        <v>States of matter</v>
      </c>
      <c r="D112" s="36" t="str">
        <f t="array" ref="D112">IF(INDEX(INDIRECT(J103),ROW($A$6))="","",INDEX(INDIRECT(J103),ROW($A$6)))</f>
        <v/>
      </c>
      <c r="E112" s="36" t="s">
        <v>73</v>
      </c>
      <c r="F112" s="36">
        <f t="shared" ref="F112:G112" si="94">F62</f>
        <v>1</v>
      </c>
      <c r="G112" s="145" t="str">
        <f t="shared" si="94"/>
        <v>Substantive</v>
      </c>
      <c r="H112" s="130"/>
      <c r="I112" s="130"/>
      <c r="J112" s="126"/>
      <c r="K112" s="36"/>
      <c r="L112" s="36"/>
      <c r="M112" s="36"/>
      <c r="N112" s="36"/>
      <c r="O112" s="36"/>
    </row>
    <row r="113" ht="15.75" customHeight="1">
      <c r="A113" s="36"/>
      <c r="B113" s="35" t="str">
        <f t="shared" ref="B113:C113" si="95">B63</f>
        <v>2b</v>
      </c>
      <c r="C113" s="144" t="str">
        <f t="shared" si="95"/>
        <v>Graphs</v>
      </c>
      <c r="D113" s="36" t="str">
        <f t="array" ref="D113">IF(INDEX(INDIRECT(J103),ROW($A$7))="","",INDEX(INDIRECT(J103),ROW($A$7)))</f>
        <v/>
      </c>
      <c r="E113" s="36" t="s">
        <v>73</v>
      </c>
      <c r="F113" s="36">
        <f t="shared" ref="F113:G113" si="96">F63</f>
        <v>1</v>
      </c>
      <c r="G113" s="145" t="str">
        <f t="shared" si="96"/>
        <v>Disciplinary</v>
      </c>
      <c r="H113" s="130"/>
      <c r="I113" s="130"/>
      <c r="J113" s="126"/>
      <c r="K113" s="36"/>
      <c r="L113" s="36"/>
      <c r="M113" s="36"/>
      <c r="N113" s="36"/>
      <c r="O113" s="36"/>
    </row>
    <row r="114" ht="15.75" customHeight="1">
      <c r="A114" s="36"/>
      <c r="B114" s="35" t="str">
        <f t="shared" ref="B114:C114" si="97">B64</f>
        <v>2c</v>
      </c>
      <c r="C114" s="144" t="str">
        <f t="shared" si="97"/>
        <v>Plants</v>
      </c>
      <c r="D114" s="36" t="str">
        <f t="array" ref="D114">IF(INDEX(INDIRECT(J103),ROW($A$8))="","",INDEX(INDIRECT(J103),ROW($A$8)))</f>
        <v/>
      </c>
      <c r="E114" s="36" t="s">
        <v>73</v>
      </c>
      <c r="F114" s="36">
        <f t="shared" ref="F114:G114" si="98">F64</f>
        <v>1</v>
      </c>
      <c r="G114" s="145" t="str">
        <f t="shared" si="98"/>
        <v>Substantive</v>
      </c>
      <c r="H114" s="130"/>
      <c r="I114" s="130"/>
      <c r="J114" s="126"/>
      <c r="K114" s="36"/>
      <c r="L114" s="36"/>
      <c r="M114" s="36"/>
      <c r="N114" s="36"/>
      <c r="O114" s="36"/>
    </row>
    <row r="115" ht="15.75" customHeight="1">
      <c r="A115" s="36"/>
      <c r="B115" s="35" t="str">
        <f t="shared" ref="B115:C115" si="99">B65</f>
        <v>3a</v>
      </c>
      <c r="C115" s="144" t="str">
        <f t="shared" si="99"/>
        <v>Reversible and non-reversible changes</v>
      </c>
      <c r="D115" s="36" t="str">
        <f t="array" ref="D115">IF(INDEX(INDIRECT(J103),ROW($A$9))="","",INDEX(INDIRECT(J103),ROW($A$9)))</f>
        <v/>
      </c>
      <c r="E115" s="36" t="s">
        <v>73</v>
      </c>
      <c r="F115" s="36">
        <f t="shared" ref="F115:G115" si="100">F65</f>
        <v>2</v>
      </c>
      <c r="G115" s="145" t="str">
        <f t="shared" si="100"/>
        <v>Substantive</v>
      </c>
      <c r="H115" s="130"/>
      <c r="I115" s="130"/>
      <c r="J115" s="126"/>
      <c r="K115" s="36"/>
      <c r="L115" s="36"/>
      <c r="M115" s="36"/>
      <c r="N115" s="36"/>
      <c r="O115" s="36"/>
    </row>
    <row r="116" ht="15.75" customHeight="1">
      <c r="A116" s="36"/>
      <c r="B116" s="35" t="str">
        <f t="shared" ref="B116:C116" si="101">B66</f>
        <v>3b</v>
      </c>
      <c r="C116" s="144" t="str">
        <f t="shared" si="101"/>
        <v>Units</v>
      </c>
      <c r="D116" s="36" t="str">
        <f t="array" ref="D116">IF(INDEX(INDIRECT(J103),ROW($A$10))="","",INDEX(INDIRECT(J103),ROW($A$10)))</f>
        <v/>
      </c>
      <c r="E116" s="36" t="s">
        <v>73</v>
      </c>
      <c r="F116" s="36">
        <f t="shared" ref="F116:G116" si="102">F66</f>
        <v>1</v>
      </c>
      <c r="G116" s="145" t="str">
        <f t="shared" si="102"/>
        <v>Disciplinary</v>
      </c>
      <c r="H116" s="130"/>
      <c r="I116" s="130"/>
      <c r="J116" s="126"/>
      <c r="K116" s="36"/>
      <c r="L116" s="36"/>
      <c r="M116" s="36"/>
      <c r="N116" s="36"/>
      <c r="O116" s="36"/>
    </row>
    <row r="117" ht="15.75" customHeight="1">
      <c r="A117" s="36"/>
      <c r="B117" s="35" t="str">
        <f t="shared" ref="B117:C117" si="103">B67</f>
        <v>3c</v>
      </c>
      <c r="C117" s="144" t="str">
        <f t="shared" si="103"/>
        <v>Hazards, risks and precautions</v>
      </c>
      <c r="D117" s="36" t="str">
        <f t="array" ref="D117">IF(INDEX(INDIRECT(J103),ROW($A$11))="","",INDEX(INDIRECT(J103),ROW($A$11)))</f>
        <v/>
      </c>
      <c r="E117" s="36" t="s">
        <v>73</v>
      </c>
      <c r="F117" s="36">
        <f t="shared" ref="F117:G117" si="104">F67</f>
        <v>1</v>
      </c>
      <c r="G117" s="145" t="str">
        <f t="shared" si="104"/>
        <v>Disciplinary</v>
      </c>
      <c r="H117" s="130"/>
      <c r="I117" s="130"/>
      <c r="J117" s="126"/>
      <c r="K117" s="36"/>
      <c r="L117" s="36"/>
      <c r="M117" s="36"/>
      <c r="N117" s="36"/>
      <c r="O117" s="36"/>
    </row>
    <row r="118" ht="15.75" customHeight="1">
      <c r="A118" s="36"/>
      <c r="B118" s="35" t="str">
        <f t="shared" ref="B118:C118" si="105">B68</f>
        <v>3d</v>
      </c>
      <c r="C118" s="144" t="str">
        <f t="shared" si="105"/>
        <v>States of matter</v>
      </c>
      <c r="D118" s="36" t="str">
        <f t="array" ref="D118">IF(INDEX(INDIRECT(J103),ROW($A$12))="","",INDEX(INDIRECT(J103),ROW($A$12)))</f>
        <v/>
      </c>
      <c r="E118" s="36" t="s">
        <v>73</v>
      </c>
      <c r="F118" s="36">
        <f t="shared" ref="F118:G118" si="106">F68</f>
        <v>1</v>
      </c>
      <c r="G118" s="145" t="str">
        <f t="shared" si="106"/>
        <v>Substantive</v>
      </c>
      <c r="H118" s="130"/>
      <c r="I118" s="130"/>
      <c r="J118" s="126"/>
      <c r="K118" s="36"/>
      <c r="L118" s="36"/>
      <c r="M118" s="36"/>
      <c r="N118" s="36"/>
      <c r="O118" s="36"/>
    </row>
    <row r="119" ht="15.75" customHeight="1">
      <c r="A119" s="36"/>
      <c r="B119" s="35" t="str">
        <f t="shared" ref="B119:C119" si="107">B69</f>
        <v>3e</v>
      </c>
      <c r="C119" s="144" t="str">
        <f t="shared" si="107"/>
        <v>Reversible and non-reversible changes</v>
      </c>
      <c r="D119" s="36" t="str">
        <f t="array" ref="D119">IF(INDEX(INDIRECT(J103),ROW($A$13))="","",INDEX(INDIRECT(J103),ROW($A$13)))</f>
        <v/>
      </c>
      <c r="E119" s="36" t="s">
        <v>73</v>
      </c>
      <c r="F119" s="36">
        <f t="shared" ref="F119:G119" si="108">F69</f>
        <v>1</v>
      </c>
      <c r="G119" s="145" t="str">
        <f t="shared" si="108"/>
        <v>Substantive</v>
      </c>
      <c r="H119" s="130"/>
      <c r="I119" s="130"/>
      <c r="J119" s="126"/>
      <c r="K119" s="36"/>
      <c r="L119" s="36"/>
      <c r="M119" s="36"/>
      <c r="N119" s="36"/>
      <c r="O119" s="36"/>
    </row>
    <row r="120" ht="15.75" customHeight="1">
      <c r="A120" s="36"/>
      <c r="B120" s="35" t="str">
        <f t="shared" ref="B120:C120" si="109">B70</f>
        <v>4a</v>
      </c>
      <c r="C120" s="144" t="str">
        <f t="shared" si="109"/>
        <v>Equipment</v>
      </c>
      <c r="D120" s="36" t="str">
        <f t="array" ref="D120">IF(INDEX(INDIRECT(J103),ROW($A$14))="","",INDEX(INDIRECT(J103),ROW($A$14)))</f>
        <v/>
      </c>
      <c r="E120" s="36" t="s">
        <v>73</v>
      </c>
      <c r="F120" s="36">
        <f t="shared" ref="F120:G120" si="110">F70</f>
        <v>2</v>
      </c>
      <c r="G120" s="145" t="str">
        <f t="shared" si="110"/>
        <v>Disciplinary</v>
      </c>
      <c r="H120" s="130"/>
      <c r="I120" s="130"/>
      <c r="J120" s="126"/>
      <c r="K120" s="36"/>
      <c r="L120" s="36"/>
      <c r="M120" s="36"/>
      <c r="N120" s="36"/>
      <c r="O120" s="36"/>
    </row>
    <row r="121" ht="15.75" customHeight="1">
      <c r="A121" s="36"/>
      <c r="B121" s="35" t="str">
        <f t="shared" ref="B121:C121" si="111">B71</f>
        <v>4b</v>
      </c>
      <c r="C121" s="144" t="str">
        <f t="shared" si="111"/>
        <v>Accuracy and precision</v>
      </c>
      <c r="D121" s="36" t="str">
        <f t="array" ref="D121">IF(INDEX(INDIRECT(J103),ROW($A$15))="","",INDEX(INDIRECT(J103),ROW($A$15)))</f>
        <v/>
      </c>
      <c r="E121" s="36" t="s">
        <v>73</v>
      </c>
      <c r="F121" s="36">
        <f t="shared" ref="F121:G121" si="112">F71</f>
        <v>1</v>
      </c>
      <c r="G121" s="145" t="str">
        <f t="shared" si="112"/>
        <v>Disciplinary</v>
      </c>
      <c r="H121" s="130"/>
      <c r="I121" s="130"/>
      <c r="J121" s="126"/>
      <c r="K121" s="36"/>
      <c r="L121" s="36"/>
      <c r="M121" s="36"/>
      <c r="N121" s="36"/>
      <c r="O121" s="36"/>
    </row>
    <row r="122" ht="15.75" customHeight="1">
      <c r="A122" s="36"/>
      <c r="B122" s="35" t="str">
        <f t="shared" ref="B122:C122" si="113">B72</f>
        <v>4c</v>
      </c>
      <c r="C122" s="144" t="str">
        <f t="shared" si="113"/>
        <v>Conclusions</v>
      </c>
      <c r="D122" s="36" t="str">
        <f t="array" ref="D122">IF(INDEX(INDIRECT(J103),ROW($A$16))="","",INDEX(INDIRECT(J103),ROW($A$16)))</f>
        <v/>
      </c>
      <c r="E122" s="36" t="s">
        <v>73</v>
      </c>
      <c r="F122" s="36">
        <f t="shared" ref="F122:G122" si="114">F72</f>
        <v>1</v>
      </c>
      <c r="G122" s="145" t="str">
        <f t="shared" si="114"/>
        <v>Disciplinary</v>
      </c>
      <c r="H122" s="130"/>
      <c r="I122" s="130"/>
      <c r="J122" s="126"/>
      <c r="K122" s="36"/>
      <c r="L122" s="36"/>
      <c r="M122" s="36"/>
      <c r="N122" s="36"/>
      <c r="O122" s="36"/>
    </row>
    <row r="123" ht="15.75" customHeight="1">
      <c r="A123" s="36"/>
      <c r="B123" s="35" t="str">
        <f t="shared" ref="B123:C123" si="115">B73</f>
        <v>5a</v>
      </c>
      <c r="C123" s="144" t="str">
        <f t="shared" si="115"/>
        <v>Hazards, risks and precautions</v>
      </c>
      <c r="D123" s="36" t="str">
        <f t="array" ref="D123">IF(INDEX(INDIRECT(J103),ROW($A$17))="","",INDEX(INDIRECT(J103),ROW($A$17)))</f>
        <v/>
      </c>
      <c r="E123" s="36" t="s">
        <v>73</v>
      </c>
      <c r="F123" s="36">
        <f t="shared" ref="F123:G123" si="116">F73</f>
        <v>1</v>
      </c>
      <c r="G123" s="145" t="str">
        <f t="shared" si="116"/>
        <v>Disciplinary</v>
      </c>
      <c r="H123" s="130"/>
      <c r="I123" s="130"/>
      <c r="J123" s="126"/>
      <c r="K123" s="36"/>
      <c r="L123" s="36"/>
      <c r="M123" s="36"/>
      <c r="N123" s="36"/>
      <c r="O123" s="36"/>
    </row>
    <row r="124" ht="15.75" customHeight="1">
      <c r="A124" s="36"/>
      <c r="B124" s="35" t="str">
        <f t="shared" ref="B124:C124" si="117">B74</f>
        <v>5b</v>
      </c>
      <c r="C124" s="144" t="str">
        <f t="shared" si="117"/>
        <v>Electricity</v>
      </c>
      <c r="D124" s="36" t="str">
        <f t="array" ref="D124">IF(INDEX(INDIRECT(J103),ROW($A$18))="","",INDEX(INDIRECT(J103),ROW($A$18)))</f>
        <v/>
      </c>
      <c r="E124" s="36" t="s">
        <v>73</v>
      </c>
      <c r="F124" s="36">
        <f t="shared" ref="F124:G124" si="118">F74</f>
        <v>1</v>
      </c>
      <c r="G124" s="145" t="str">
        <f t="shared" si="118"/>
        <v>Substantive</v>
      </c>
      <c r="H124" s="130"/>
      <c r="I124" s="130"/>
      <c r="J124" s="126"/>
      <c r="K124" s="36"/>
      <c r="L124" s="36"/>
      <c r="M124" s="36"/>
      <c r="N124" s="36"/>
      <c r="O124" s="36"/>
    </row>
    <row r="125" ht="15.75" customHeight="1">
      <c r="A125" s="36"/>
      <c r="B125" s="35" t="str">
        <f t="shared" ref="B125:C125" si="119">B75</f>
        <v>5c</v>
      </c>
      <c r="C125" s="144" t="str">
        <f t="shared" si="119"/>
        <v>Physical properties of materials</v>
      </c>
      <c r="D125" s="36" t="str">
        <f t="array" ref="D125">IF(INDEX(INDIRECT(J103),ROW($A$19))="","",INDEX(INDIRECT(J103),ROW($A$19)))</f>
        <v/>
      </c>
      <c r="E125" s="36" t="s">
        <v>73</v>
      </c>
      <c r="F125" s="36">
        <f t="shared" ref="F125:G125" si="120">F75</f>
        <v>1</v>
      </c>
      <c r="G125" s="145" t="str">
        <f t="shared" si="120"/>
        <v>Substantive</v>
      </c>
      <c r="H125" s="130"/>
      <c r="I125" s="130"/>
      <c r="J125" s="126"/>
      <c r="K125" s="36"/>
      <c r="L125" s="36"/>
      <c r="M125" s="36"/>
      <c r="N125" s="36"/>
      <c r="O125" s="36"/>
    </row>
    <row r="126" ht="15.75" customHeight="1">
      <c r="A126" s="36"/>
      <c r="B126" s="35" t="str">
        <f t="shared" ref="B126:C126" si="121">B76</f>
        <v>5d</v>
      </c>
      <c r="C126" s="144" t="str">
        <f t="shared" si="121"/>
        <v>Electricity</v>
      </c>
      <c r="D126" s="36" t="str">
        <f t="array" ref="D126">IF(INDEX(INDIRECT(J103),ROW($A$20))="","",INDEX(INDIRECT(J103),ROW($A$20)))</f>
        <v/>
      </c>
      <c r="E126" s="36" t="s">
        <v>73</v>
      </c>
      <c r="F126" s="36">
        <f t="shared" ref="F126:G126" si="122">F76</f>
        <v>1</v>
      </c>
      <c r="G126" s="145" t="str">
        <f t="shared" si="122"/>
        <v>Substantive</v>
      </c>
      <c r="H126" s="130"/>
      <c r="I126" s="130"/>
      <c r="J126" s="126"/>
      <c r="K126" s="36"/>
      <c r="L126" s="36"/>
      <c r="M126" s="36"/>
      <c r="N126" s="36"/>
      <c r="O126" s="36"/>
    </row>
    <row r="127" ht="15.75" customHeight="1">
      <c r="A127" s="36"/>
      <c r="B127" s="35" t="str">
        <f t="shared" ref="B127:C127" si="123">B77</f>
        <v>6a</v>
      </c>
      <c r="C127" s="144" t="str">
        <f t="shared" si="123"/>
        <v>Planning scientific enquiry</v>
      </c>
      <c r="D127" s="36" t="str">
        <f t="array" ref="D127">IF(INDEX(INDIRECT(J103),ROW($A$21))="","",INDEX(INDIRECT(J103),ROW($A$21)))</f>
        <v/>
      </c>
      <c r="E127" s="36" t="s">
        <v>73</v>
      </c>
      <c r="F127" s="36">
        <f t="shared" ref="F127:G127" si="124">F77</f>
        <v>2</v>
      </c>
      <c r="G127" s="145" t="str">
        <f t="shared" si="124"/>
        <v>Disciplinary</v>
      </c>
      <c r="H127" s="130"/>
      <c r="I127" s="130"/>
      <c r="J127" s="126"/>
      <c r="K127" s="36"/>
      <c r="L127" s="36"/>
      <c r="M127" s="36"/>
      <c r="N127" s="36"/>
      <c r="O127" s="36"/>
    </row>
    <row r="128" ht="15.75" customHeight="1">
      <c r="A128" s="36"/>
      <c r="B128" s="35" t="str">
        <f t="shared" ref="B128:C128" si="125">B78</f>
        <v>6b</v>
      </c>
      <c r="C128" s="144" t="str">
        <f t="shared" si="125"/>
        <v>Units</v>
      </c>
      <c r="D128" s="36" t="str">
        <f t="array" ref="D128">IF(INDEX(INDIRECT(J103),ROW($A$22))="","",INDEX(INDIRECT(J103),ROW($A$22)))</f>
        <v/>
      </c>
      <c r="E128" s="36" t="s">
        <v>73</v>
      </c>
      <c r="F128" s="36">
        <f t="shared" ref="F128:G128" si="126">F78</f>
        <v>1</v>
      </c>
      <c r="G128" s="145" t="str">
        <f t="shared" si="126"/>
        <v>Disciplinary</v>
      </c>
      <c r="H128" s="130"/>
      <c r="I128" s="130"/>
      <c r="J128" s="126"/>
      <c r="K128" s="36"/>
      <c r="L128" s="36"/>
      <c r="M128" s="36"/>
      <c r="N128" s="36"/>
      <c r="O128" s="36"/>
    </row>
    <row r="129" ht="15.75" customHeight="1">
      <c r="A129" s="36"/>
      <c r="B129" s="35" t="str">
        <f t="shared" ref="B129:C129" si="127">B79</f>
        <v>6c</v>
      </c>
      <c r="C129" s="144" t="str">
        <f t="shared" si="127"/>
        <v>Forces</v>
      </c>
      <c r="D129" s="36" t="str">
        <f t="array" ref="D129">IF(INDEX(INDIRECT(J103),ROW($A$23))="","",INDEX(INDIRECT(J103),ROW($A$23)))</f>
        <v/>
      </c>
      <c r="E129" s="36" t="s">
        <v>73</v>
      </c>
      <c r="F129" s="36">
        <f t="shared" ref="F129:G129" si="128">F79</f>
        <v>1</v>
      </c>
      <c r="G129" s="145" t="str">
        <f t="shared" si="128"/>
        <v>Substantive</v>
      </c>
      <c r="H129" s="130"/>
      <c r="I129" s="130"/>
      <c r="J129" s="126"/>
      <c r="K129" s="36"/>
      <c r="L129" s="36"/>
      <c r="M129" s="36"/>
      <c r="N129" s="36"/>
      <c r="O129" s="36"/>
    </row>
    <row r="130" ht="15.75" customHeight="1">
      <c r="A130" s="36"/>
      <c r="B130" s="35" t="str">
        <f t="shared" ref="B130:C130" si="129">B80</f>
        <v>6d</v>
      </c>
      <c r="C130" s="144" t="str">
        <f t="shared" si="129"/>
        <v>Tables</v>
      </c>
      <c r="D130" s="36" t="str">
        <f t="array" ref="D130">IF(INDEX(INDIRECT(J103),ROW($A$24))="","",INDEX(INDIRECT(J103),ROW($A$24)))</f>
        <v/>
      </c>
      <c r="E130" s="36" t="s">
        <v>73</v>
      </c>
      <c r="F130" s="36">
        <f t="shared" ref="F130:G130" si="130">F80</f>
        <v>1</v>
      </c>
      <c r="G130" s="145" t="str">
        <f t="shared" si="130"/>
        <v>Disciplinary</v>
      </c>
      <c r="H130" s="130"/>
      <c r="I130" s="130"/>
      <c r="J130" s="126"/>
      <c r="K130" s="36"/>
      <c r="L130" s="36"/>
      <c r="M130" s="36"/>
      <c r="N130" s="36"/>
      <c r="O130" s="36"/>
    </row>
    <row r="131" ht="15.75" customHeight="1">
      <c r="A131" s="36"/>
      <c r="B131" s="35" t="str">
        <f t="shared" ref="B131:C131" si="131">B81</f>
        <v>7a</v>
      </c>
      <c r="C131" s="144" t="str">
        <f t="shared" si="131"/>
        <v>Behaviour of light</v>
      </c>
      <c r="D131" s="36" t="str">
        <f t="array" ref="D131">IF(INDEX(INDIRECT(J103),ROW($A$25))="","",INDEX(INDIRECT(J103),ROW($A$25)))</f>
        <v/>
      </c>
      <c r="E131" s="36" t="s">
        <v>73</v>
      </c>
      <c r="F131" s="36">
        <f t="shared" ref="F131:G131" si="132">F81</f>
        <v>1</v>
      </c>
      <c r="G131" s="145" t="str">
        <f t="shared" si="132"/>
        <v>Substantive</v>
      </c>
      <c r="H131" s="130"/>
      <c r="I131" s="130"/>
      <c r="J131" s="126"/>
      <c r="K131" s="36"/>
      <c r="L131" s="36"/>
      <c r="M131" s="36"/>
      <c r="N131" s="36"/>
      <c r="O131" s="36"/>
    </row>
    <row r="132" ht="15.75" customHeight="1">
      <c r="A132" s="36"/>
      <c r="B132" s="35" t="str">
        <f t="shared" ref="B132:C132" si="133">B82</f>
        <v>7b</v>
      </c>
      <c r="C132" s="144" t="str">
        <f t="shared" si="133"/>
        <v>Behaviour of light</v>
      </c>
      <c r="D132" s="36" t="str">
        <f t="array" ref="D132">IF(INDEX(INDIRECT(J103),ROW($A$26))="","",INDEX(INDIRECT(J103),ROW($A$26)))</f>
        <v/>
      </c>
      <c r="E132" s="36" t="s">
        <v>73</v>
      </c>
      <c r="F132" s="36">
        <f t="shared" ref="F132:G132" si="134">F82</f>
        <v>2</v>
      </c>
      <c r="G132" s="145" t="str">
        <f t="shared" si="134"/>
        <v>Substantive</v>
      </c>
      <c r="H132" s="130"/>
      <c r="I132" s="130"/>
      <c r="J132" s="126"/>
      <c r="K132" s="36"/>
      <c r="L132" s="36"/>
      <c r="M132" s="36"/>
      <c r="N132" s="36"/>
      <c r="O132" s="36"/>
    </row>
    <row r="133" ht="15.75" customHeight="1">
      <c r="A133" s="36"/>
      <c r="B133" s="35" t="str">
        <f t="shared" ref="B133:C133" si="135">B83</f>
        <v>7c</v>
      </c>
      <c r="C133" s="144" t="str">
        <f t="shared" si="135"/>
        <v>Behaviour of light</v>
      </c>
      <c r="D133" s="36" t="str">
        <f t="array" ref="D133">IF(INDEX(INDIRECT(J103),ROW($A$27))="","",INDEX(INDIRECT(J103),ROW($A$27)))</f>
        <v/>
      </c>
      <c r="E133" s="36" t="s">
        <v>73</v>
      </c>
      <c r="F133" s="36">
        <f t="shared" ref="F133:G133" si="136">F83</f>
        <v>1</v>
      </c>
      <c r="G133" s="145" t="str">
        <f t="shared" si="136"/>
        <v>Substantive</v>
      </c>
      <c r="H133" s="130"/>
      <c r="I133" s="130"/>
      <c r="J133" s="126"/>
      <c r="K133" s="36"/>
      <c r="L133" s="36"/>
      <c r="M133" s="36"/>
      <c r="N133" s="36"/>
      <c r="O133" s="36"/>
    </row>
    <row r="134" ht="15.75" customHeight="1">
      <c r="A134" s="36"/>
      <c r="B134" s="35" t="str">
        <f t="shared" ref="B134:C134" si="137">B84</f>
        <v>7d</v>
      </c>
      <c r="C134" s="144" t="str">
        <f t="shared" si="137"/>
        <v>Conclusions</v>
      </c>
      <c r="D134" s="36" t="str">
        <f t="array" ref="D134">IF(INDEX(INDIRECT(J103),ROW($A$28))="","",INDEX(INDIRECT(J103),ROW($A$28)))</f>
        <v/>
      </c>
      <c r="E134" s="36" t="s">
        <v>73</v>
      </c>
      <c r="F134" s="36">
        <f t="shared" ref="F134:G134" si="138">F84</f>
        <v>1</v>
      </c>
      <c r="G134" s="145" t="str">
        <f t="shared" si="138"/>
        <v>Disciplinary</v>
      </c>
      <c r="H134" s="130"/>
      <c r="I134" s="130"/>
      <c r="J134" s="126"/>
      <c r="K134" s="36"/>
      <c r="L134" s="36"/>
      <c r="M134" s="36"/>
      <c r="N134" s="36"/>
      <c r="O134" s="36"/>
    </row>
    <row r="135" ht="15.75" customHeight="1">
      <c r="A135" s="36"/>
      <c r="B135" s="35" t="str">
        <f t="shared" ref="B135:C135" si="139">B85</f>
        <v>8a</v>
      </c>
      <c r="C135" s="144" t="str">
        <f t="shared" si="139"/>
        <v>Measurement</v>
      </c>
      <c r="D135" s="36" t="str">
        <f t="array" ref="D135">IF(INDEX(INDIRECT(J103),ROW($A$29))="","",INDEX(INDIRECT(J103),ROW($A$29)))</f>
        <v/>
      </c>
      <c r="E135" s="36" t="s">
        <v>73</v>
      </c>
      <c r="F135" s="36">
        <f t="shared" ref="F135:G135" si="140">F85</f>
        <v>1</v>
      </c>
      <c r="G135" s="145" t="str">
        <f t="shared" si="140"/>
        <v>Disciplinary</v>
      </c>
      <c r="H135" s="130"/>
      <c r="I135" s="130"/>
      <c r="J135" s="126"/>
      <c r="K135" s="36"/>
      <c r="L135" s="36"/>
      <c r="M135" s="36"/>
      <c r="N135" s="36"/>
      <c r="O135" s="36"/>
    </row>
    <row r="136" ht="15.75" customHeight="1">
      <c r="A136" s="36"/>
      <c r="B136" s="35" t="str">
        <f t="shared" ref="B136:C136" si="141">B86</f>
        <v>8b</v>
      </c>
      <c r="C136" s="144" t="str">
        <f t="shared" si="141"/>
        <v>States of matter</v>
      </c>
      <c r="D136" s="36" t="str">
        <f t="array" ref="D136">IF(INDEX(INDIRECT(J103),ROW($A$30))="","",INDEX(INDIRECT(J103),ROW($A$30)))</f>
        <v/>
      </c>
      <c r="E136" s="36" t="s">
        <v>73</v>
      </c>
      <c r="F136" s="36">
        <f t="shared" ref="F136:G136" si="142">F86</f>
        <v>1</v>
      </c>
      <c r="G136" s="145" t="str">
        <f t="shared" si="142"/>
        <v>Substantive</v>
      </c>
      <c r="H136" s="130"/>
      <c r="I136" s="130"/>
      <c r="J136" s="126"/>
      <c r="K136" s="36"/>
      <c r="L136" s="36"/>
      <c r="M136" s="36"/>
      <c r="N136" s="36"/>
      <c r="O136" s="36"/>
    </row>
    <row r="137" ht="15.75" customHeight="1">
      <c r="A137" s="36"/>
      <c r="B137" s="35" t="str">
        <f t="shared" ref="B137:C137" si="143">B87</f>
        <v>8c</v>
      </c>
      <c r="C137" s="144" t="str">
        <f t="shared" si="143"/>
        <v>Accuracy and precision</v>
      </c>
      <c r="D137" s="36" t="str">
        <f t="array" ref="D137">IF(INDEX(INDIRECT(J103),ROW($A$31))="","",INDEX(INDIRECT(J103),ROW($A$31)))</f>
        <v/>
      </c>
      <c r="E137" s="36" t="s">
        <v>73</v>
      </c>
      <c r="F137" s="36">
        <f t="shared" ref="F137:G137" si="144">F87</f>
        <v>1</v>
      </c>
      <c r="G137" s="145" t="str">
        <f t="shared" si="144"/>
        <v>Disciplinary</v>
      </c>
      <c r="H137" s="130"/>
      <c r="I137" s="130"/>
      <c r="J137" s="126"/>
      <c r="K137" s="36"/>
      <c r="L137" s="36"/>
      <c r="M137" s="36"/>
      <c r="N137" s="36"/>
      <c r="O137" s="36"/>
    </row>
    <row r="138" ht="15.75" customHeight="1">
      <c r="A138" s="36"/>
      <c r="B138" s="35" t="str">
        <f t="shared" ref="B138:C138" si="145">B88</f>
        <v>9a</v>
      </c>
      <c r="C138" s="144" t="str">
        <f t="shared" si="145"/>
        <v>Planning scientific enquiry</v>
      </c>
      <c r="D138" s="36" t="str">
        <f t="array" ref="D138">IF(INDEX(INDIRECT(J103),ROW($A$32))="","",INDEX(INDIRECT(J103),ROW($A$32)))</f>
        <v/>
      </c>
      <c r="E138" s="36" t="s">
        <v>73</v>
      </c>
      <c r="F138" s="36">
        <f t="shared" ref="F138:G138" si="146">F88</f>
        <v>2</v>
      </c>
      <c r="G138" s="145" t="str">
        <f t="shared" si="146"/>
        <v>Disciplinary</v>
      </c>
      <c r="H138" s="130"/>
      <c r="I138" s="130"/>
      <c r="J138" s="126"/>
      <c r="K138" s="36"/>
      <c r="L138" s="36"/>
      <c r="M138" s="36"/>
      <c r="N138" s="36"/>
      <c r="O138" s="36"/>
    </row>
    <row r="139" ht="15.75" customHeight="1">
      <c r="A139" s="36"/>
      <c r="B139" s="35" t="str">
        <f t="shared" ref="B139:C139" si="147">B89</f>
        <v>9b</v>
      </c>
      <c r="C139" s="144" t="str">
        <f t="shared" si="147"/>
        <v>Forces</v>
      </c>
      <c r="D139" s="36" t="str">
        <f t="array" ref="D139">IF(INDEX(INDIRECT(J103),ROW($A$33))="","",INDEX(INDIRECT(J103),ROW($A$33)))</f>
        <v/>
      </c>
      <c r="E139" s="36" t="s">
        <v>73</v>
      </c>
      <c r="F139" s="36">
        <f t="shared" ref="F139:G139" si="148">F89</f>
        <v>2</v>
      </c>
      <c r="G139" s="145" t="str">
        <f t="shared" si="148"/>
        <v>Substantive</v>
      </c>
      <c r="H139" s="130"/>
      <c r="I139" s="130"/>
      <c r="J139" s="126"/>
      <c r="K139" s="36"/>
      <c r="L139" s="36"/>
      <c r="M139" s="36"/>
      <c r="N139" s="36"/>
      <c r="O139" s="36"/>
    </row>
    <row r="140" ht="15.75" customHeight="1">
      <c r="A140" s="36"/>
      <c r="B140" s="35" t="str">
        <f t="shared" ref="B140:C140" si="149">B90</f>
        <v>9c</v>
      </c>
      <c r="C140" s="144" t="str">
        <f t="shared" si="149"/>
        <v>Repeatability</v>
      </c>
      <c r="D140" s="36" t="str">
        <f t="array" ref="D140">IF(INDEX(INDIRECT(J103),ROW($A$34))="","",INDEX(INDIRECT(J103),ROW($A$34)))</f>
        <v/>
      </c>
      <c r="E140" s="36" t="s">
        <v>73</v>
      </c>
      <c r="F140" s="36">
        <f t="shared" ref="F140:G140" si="150">F90</f>
        <v>1</v>
      </c>
      <c r="G140" s="145" t="str">
        <f t="shared" si="150"/>
        <v>Disciplinary</v>
      </c>
      <c r="H140" s="130"/>
      <c r="I140" s="130"/>
      <c r="J140" s="126"/>
      <c r="K140" s="36"/>
      <c r="L140" s="36"/>
      <c r="M140" s="36"/>
      <c r="N140" s="36"/>
      <c r="O140" s="36"/>
    </row>
    <row r="141" ht="15.75" customHeight="1">
      <c r="A141" s="36"/>
      <c r="B141" s="35" t="str">
        <f t="shared" ref="B141:C141" si="151">B91</f>
        <v>9d</v>
      </c>
      <c r="C141" s="144" t="str">
        <f t="shared" si="151"/>
        <v>Graphs</v>
      </c>
      <c r="D141" s="36" t="str">
        <f t="array" ref="D141">IF(INDEX(INDIRECT(J103),ROW($A$35))="","",INDEX(INDIRECT(J103),ROW($A$35)))</f>
        <v/>
      </c>
      <c r="E141" s="36" t="s">
        <v>73</v>
      </c>
      <c r="F141" s="36">
        <f t="shared" ref="F141:G141" si="152">F91</f>
        <v>1</v>
      </c>
      <c r="G141" s="145" t="str">
        <f t="shared" si="152"/>
        <v>Disciplinary</v>
      </c>
      <c r="H141" s="130"/>
      <c r="I141" s="130"/>
      <c r="J141" s="126"/>
      <c r="K141" s="36"/>
      <c r="L141" s="36"/>
      <c r="M141" s="36"/>
      <c r="N141" s="36"/>
      <c r="O141" s="36"/>
    </row>
    <row r="142" ht="15.75" customHeight="1">
      <c r="A142" s="36"/>
      <c r="B142" s="35" t="str">
        <f t="shared" ref="B142:C142" si="153">B92</f>
        <v>10a</v>
      </c>
      <c r="C142" s="144" t="str">
        <f t="shared" si="153"/>
        <v>Physical properties of materials</v>
      </c>
      <c r="D142" s="36" t="str">
        <f t="array" ref="D142">IF(INDEX(INDIRECT(J103),ROW($A$36))="","",INDEX(INDIRECT(J103),ROW($A$36)))</f>
        <v/>
      </c>
      <c r="E142" s="36" t="s">
        <v>73</v>
      </c>
      <c r="F142" s="36">
        <f t="shared" ref="F142:G142" si="154">F92</f>
        <v>1</v>
      </c>
      <c r="G142" s="145" t="str">
        <f t="shared" si="154"/>
        <v>Substantive</v>
      </c>
      <c r="H142" s="130"/>
      <c r="I142" s="130"/>
      <c r="J142" s="126"/>
      <c r="K142" s="36"/>
      <c r="L142" s="36"/>
      <c r="M142" s="36"/>
      <c r="N142" s="36"/>
      <c r="O142" s="36"/>
    </row>
    <row r="143" ht="15.75" customHeight="1">
      <c r="A143" s="36"/>
      <c r="B143" s="35" t="str">
        <f t="shared" ref="B143:C143" si="155">B93</f>
        <v>10b</v>
      </c>
      <c r="C143" s="144" t="str">
        <f t="shared" si="155"/>
        <v>Physical properties of materials</v>
      </c>
      <c r="D143" s="36" t="str">
        <f t="array" ref="D143">IF(INDEX(INDIRECT(J103),ROW($A$37))="","",INDEX(INDIRECT(J103),ROW($A$37)))</f>
        <v/>
      </c>
      <c r="E143" s="36" t="s">
        <v>73</v>
      </c>
      <c r="F143" s="36">
        <f t="shared" ref="F143:G143" si="156">F93</f>
        <v>1</v>
      </c>
      <c r="G143" s="145" t="str">
        <f t="shared" si="156"/>
        <v>Substantive</v>
      </c>
      <c r="H143" s="130"/>
      <c r="I143" s="130"/>
      <c r="J143" s="126"/>
      <c r="K143" s="36"/>
      <c r="L143" s="36"/>
      <c r="M143" s="36"/>
      <c r="N143" s="36"/>
      <c r="O143" s="36"/>
    </row>
    <row r="144" ht="15.75" customHeight="1">
      <c r="A144" s="36"/>
      <c r="B144" s="35" t="str">
        <f t="shared" ref="B144:C144" si="157">B94</f>
        <v>10c</v>
      </c>
      <c r="C144" s="144" t="str">
        <f t="shared" si="157"/>
        <v>Graphs</v>
      </c>
      <c r="D144" s="36" t="str">
        <f t="array" ref="D144">IF(INDEX(INDIRECT(J103),ROW($A$38))="","",INDEX(INDIRECT(J103),ROW($A$38)))</f>
        <v/>
      </c>
      <c r="E144" s="36" t="s">
        <v>73</v>
      </c>
      <c r="F144" s="36">
        <f t="shared" ref="F144:G144" si="158">F94</f>
        <v>1</v>
      </c>
      <c r="G144" s="145" t="str">
        <f t="shared" si="158"/>
        <v>Disciplinary</v>
      </c>
      <c r="H144" s="130"/>
      <c r="I144" s="130"/>
      <c r="J144" s="126"/>
      <c r="K144" s="36"/>
      <c r="L144" s="36"/>
      <c r="M144" s="36"/>
      <c r="N144" s="36"/>
      <c r="O144" s="36"/>
    </row>
    <row r="145" ht="15.75" customHeight="1">
      <c r="A145" s="36"/>
      <c r="B145" s="35" t="str">
        <f t="shared" ref="B145:C145" si="159">B95</f>
        <v>11a</v>
      </c>
      <c r="C145" s="144" t="str">
        <f t="shared" si="159"/>
        <v>Repeatability</v>
      </c>
      <c r="D145" s="36" t="str">
        <f t="array" ref="D145">IF(INDEX(INDIRECT(J103),ROW($A$39))="","",INDEX(INDIRECT(J103),ROW($A$39)))</f>
        <v/>
      </c>
      <c r="E145" s="36" t="s">
        <v>73</v>
      </c>
      <c r="F145" s="36">
        <f t="shared" ref="F145:G145" si="160">F95</f>
        <v>1</v>
      </c>
      <c r="G145" s="145" t="str">
        <f t="shared" si="160"/>
        <v>Disciplinary</v>
      </c>
      <c r="H145" s="130"/>
      <c r="I145" s="130"/>
      <c r="J145" s="126"/>
      <c r="K145" s="36"/>
      <c r="L145" s="36"/>
      <c r="M145" s="36"/>
      <c r="N145" s="36"/>
      <c r="O145" s="36"/>
    </row>
    <row r="146" ht="15.75" customHeight="1">
      <c r="A146" s="36"/>
      <c r="B146" s="35" t="str">
        <f t="shared" ref="B146:C146" si="161">B96</f>
        <v>11b</v>
      </c>
      <c r="C146" s="144" t="str">
        <f t="shared" si="161"/>
        <v>Plants</v>
      </c>
      <c r="D146" s="36" t="str">
        <f t="array" ref="D146">IF(INDEX(INDIRECT(J103),ROW($A$40))="","",INDEX(INDIRECT(J103),ROW($A$40)))</f>
        <v/>
      </c>
      <c r="E146" s="36" t="s">
        <v>73</v>
      </c>
      <c r="F146" s="36">
        <f t="shared" ref="F146:G146" si="162">F96</f>
        <v>1</v>
      </c>
      <c r="G146" s="145" t="str">
        <f t="shared" si="162"/>
        <v>Substantive</v>
      </c>
      <c r="H146" s="130"/>
      <c r="I146" s="130"/>
      <c r="J146" s="126"/>
      <c r="K146" s="36"/>
      <c r="L146" s="36"/>
      <c r="M146" s="36"/>
      <c r="N146" s="36"/>
      <c r="O146" s="36"/>
    </row>
    <row r="147" ht="15.75" customHeight="1">
      <c r="A147" s="36"/>
      <c r="B147" s="123" t="str">
        <f t="shared" ref="B147:C147" si="163">B97</f>
        <v>11c</v>
      </c>
      <c r="C147" s="146" t="str">
        <f t="shared" si="163"/>
        <v>Conclusions</v>
      </c>
      <c r="D147" s="36" t="str">
        <f t="array" ref="D147">IF(INDEX(INDIRECT(J103),ROW($A$41))="","",INDEX(INDIRECT(J103),ROW($A$41)))</f>
        <v/>
      </c>
      <c r="E147" s="36" t="s">
        <v>73</v>
      </c>
      <c r="F147" s="36">
        <f>F97</f>
        <v>2</v>
      </c>
      <c r="G147" s="139" t="s">
        <v>71</v>
      </c>
      <c r="H147" s="130"/>
      <c r="I147" s="130"/>
      <c r="J147" s="126"/>
      <c r="K147" s="36"/>
      <c r="L147" s="36"/>
      <c r="M147" s="36"/>
      <c r="N147" s="36"/>
      <c r="O147" s="36"/>
    </row>
    <row r="148" ht="15.75" customHeight="1">
      <c r="A148" s="36"/>
      <c r="B148" s="36"/>
      <c r="C148" s="124" t="s">
        <v>67</v>
      </c>
      <c r="D148" s="116">
        <f>SUM(D107:D147)</f>
        <v>0</v>
      </c>
      <c r="E148" s="70" t="s">
        <v>73</v>
      </c>
      <c r="F148" s="71">
        <f>SUM(F107:F147)</f>
        <v>50</v>
      </c>
      <c r="G148" s="36"/>
      <c r="H148" s="130"/>
      <c r="I148" s="130"/>
      <c r="J148" s="126"/>
      <c r="K148" s="36"/>
      <c r="L148" s="36"/>
      <c r="M148" s="36"/>
      <c r="N148" s="36"/>
      <c r="O148" s="36"/>
    </row>
    <row r="149" ht="15.75" customHeight="1">
      <c r="A149" s="36"/>
      <c r="B149" s="36"/>
      <c r="C149" s="124"/>
      <c r="D149" s="36"/>
      <c r="E149" s="36"/>
      <c r="F149" s="36"/>
      <c r="G149" s="36"/>
      <c r="H149" s="130"/>
      <c r="I149" s="130"/>
      <c r="J149" s="126"/>
      <c r="K149" s="36"/>
      <c r="L149" s="36"/>
      <c r="M149" s="36"/>
      <c r="N149" s="36"/>
      <c r="O149" s="36"/>
    </row>
    <row r="150" ht="15.75" customHeight="1">
      <c r="A150" s="36"/>
      <c r="B150" s="36"/>
      <c r="C150" s="54"/>
      <c r="D150" s="36"/>
      <c r="E150" s="36"/>
      <c r="F150" s="36"/>
      <c r="G150" s="36"/>
      <c r="H150" s="130"/>
      <c r="I150" s="130"/>
      <c r="J150" s="126"/>
      <c r="K150" s="36"/>
      <c r="L150" s="36"/>
      <c r="M150" s="36"/>
      <c r="N150" s="36"/>
      <c r="O150" s="36"/>
    </row>
    <row r="151" ht="15.75" customHeight="1">
      <c r="A151" s="51" t="str">
        <f>A101</f>
        <v>Year 7 Baseline Assessment Feedback</v>
      </c>
      <c r="B151" s="36"/>
      <c r="C151" s="54"/>
      <c r="D151" s="1"/>
      <c r="E151" s="36"/>
      <c r="F151" s="36"/>
      <c r="G151" s="36"/>
      <c r="H151" s="130"/>
      <c r="I151" s="130"/>
      <c r="J151" s="140">
        <f>J101+1</f>
        <v>20</v>
      </c>
      <c r="K151" s="36"/>
      <c r="L151" s="36"/>
      <c r="M151" s="36"/>
      <c r="N151" s="36"/>
      <c r="O151" s="36"/>
    </row>
    <row r="152" ht="15.75" customHeight="1">
      <c r="A152" s="54" t="s">
        <v>104</v>
      </c>
      <c r="B152" s="54" t="str">
        <f>$B$2</f>
        <v>Year 7 Baseline Assessment</v>
      </c>
      <c r="C152" s="54"/>
      <c r="D152" s="1"/>
      <c r="E152" s="36"/>
      <c r="F152" s="36"/>
      <c r="G152" s="36"/>
      <c r="H152" s="130"/>
      <c r="I152" s="130"/>
      <c r="J152" s="126" t="str">
        <f>CONCATENATE("Marksheet!$B$",J151)</f>
        <v>Marksheet!$B$20</v>
      </c>
      <c r="K152" s="36"/>
      <c r="L152" s="36"/>
      <c r="M152" s="36"/>
      <c r="N152" s="36"/>
      <c r="O152" s="36"/>
    </row>
    <row r="153" ht="15.75" customHeight="1">
      <c r="A153" s="54" t="s">
        <v>100</v>
      </c>
      <c r="B153" s="54" t="str">
        <f>IF(INDIRECT(J152)="","",INDIRECT(J152))</f>
        <v/>
      </c>
      <c r="C153" s="54"/>
      <c r="D153" s="1"/>
      <c r="E153" s="36"/>
      <c r="F153" s="36"/>
      <c r="G153" s="36"/>
      <c r="H153" s="130"/>
      <c r="I153" s="130"/>
      <c r="J153" s="126" t="str">
        <f>CONCATENATE("Marksheet!$D$",J151,":$AV$",J151)</f>
        <v>Marksheet!$D$20:$AV$20</v>
      </c>
      <c r="K153" s="36"/>
      <c r="L153" s="36"/>
      <c r="M153" s="36"/>
      <c r="N153" s="36"/>
      <c r="O153" s="36"/>
    </row>
    <row r="154" ht="15.75" customHeight="1">
      <c r="A154" s="54" t="s">
        <v>105</v>
      </c>
      <c r="B154" s="54" t="str">
        <f>INDIRECT(CONCATENATE("Marksheet!$C$",INDIRECT(CONCATENATE("J",ROW()-3))))</f>
        <v/>
      </c>
      <c r="C154" s="54"/>
      <c r="D154" s="36"/>
      <c r="E154" s="36"/>
      <c r="F154" s="36"/>
      <c r="G154" s="36"/>
      <c r="H154" s="130"/>
      <c r="I154" s="130"/>
      <c r="J154" s="126"/>
      <c r="K154" s="36"/>
      <c r="L154" s="36"/>
      <c r="M154" s="36"/>
      <c r="N154" s="36"/>
      <c r="O154" s="36"/>
    </row>
    <row r="155" ht="15.75" customHeight="1">
      <c r="A155" s="54"/>
      <c r="B155" s="54"/>
      <c r="C155" s="54"/>
      <c r="D155" s="36"/>
      <c r="E155" s="36"/>
      <c r="F155" s="36"/>
      <c r="G155" s="36"/>
      <c r="H155" s="130"/>
      <c r="I155" s="130"/>
      <c r="J155" s="126"/>
      <c r="K155" s="36"/>
      <c r="L155" s="36"/>
      <c r="M155" s="36"/>
      <c r="N155" s="36"/>
      <c r="O155" s="36"/>
    </row>
    <row r="156" ht="15.75" customHeight="1">
      <c r="A156" s="120"/>
      <c r="B156" s="80" t="s">
        <v>93</v>
      </c>
      <c r="C156" s="141" t="s">
        <v>94</v>
      </c>
      <c r="D156" s="128" t="s">
        <v>95</v>
      </c>
      <c r="E156" s="58"/>
      <c r="F156" s="59"/>
      <c r="G156" s="129" t="s">
        <v>106</v>
      </c>
      <c r="H156" s="130"/>
      <c r="I156" s="130"/>
      <c r="J156" s="131"/>
      <c r="K156" s="120"/>
      <c r="L156" s="120"/>
      <c r="M156" s="120"/>
      <c r="N156" s="120"/>
      <c r="O156" s="120"/>
    </row>
    <row r="157" ht="15.75" customHeight="1">
      <c r="A157" s="36"/>
      <c r="B157" s="122" t="str">
        <f t="shared" ref="B157:C157" si="164">B107</f>
        <v>1a</v>
      </c>
      <c r="C157" s="142" t="str">
        <f t="shared" si="164"/>
        <v>Living and non-living things</v>
      </c>
      <c r="D157" s="36" t="str">
        <f t="array" ref="D157">IF(INDEX(INDIRECT(J153),ROW($A$1))="","",INDEX(INDIRECT(J153),ROW($A$1)))</f>
        <v/>
      </c>
      <c r="E157" s="36" t="s">
        <v>73</v>
      </c>
      <c r="F157" s="36">
        <f t="shared" ref="F157:F197" si="166">IF($F7="","",$F7)</f>
        <v>2</v>
      </c>
      <c r="G157" s="143" t="str">
        <f t="shared" ref="G157:G197" si="167">IF($G7="","",$G7)</f>
        <v>Substantive</v>
      </c>
      <c r="H157" s="130"/>
      <c r="I157" s="130"/>
      <c r="J157" s="126"/>
      <c r="K157" s="36"/>
      <c r="L157" s="36"/>
      <c r="M157" s="36"/>
      <c r="N157" s="36"/>
      <c r="O157" s="36"/>
    </row>
    <row r="158" ht="15.75" customHeight="1">
      <c r="A158" s="36"/>
      <c r="B158" s="35" t="str">
        <f t="shared" ref="B158:C158" si="165">B108</f>
        <v>1b</v>
      </c>
      <c r="C158" s="144" t="str">
        <f t="shared" si="165"/>
        <v>Measurement</v>
      </c>
      <c r="D158" s="36" t="str">
        <f t="array" ref="D158">IF(INDEX(INDIRECT(J153),ROW($A$2))="","",INDEX(INDIRECT(J153),ROW($A$2)))</f>
        <v/>
      </c>
      <c r="E158" s="36" t="s">
        <v>73</v>
      </c>
      <c r="F158" s="36">
        <f t="shared" si="166"/>
        <v>1</v>
      </c>
      <c r="G158" s="145" t="str">
        <f t="shared" si="167"/>
        <v>Disciplinary</v>
      </c>
      <c r="H158" s="130"/>
      <c r="I158" s="130"/>
      <c r="J158" s="126"/>
      <c r="K158" s="36"/>
      <c r="L158" s="36"/>
      <c r="M158" s="36"/>
      <c r="N158" s="36"/>
      <c r="O158" s="36"/>
    </row>
    <row r="159" ht="15.75" customHeight="1">
      <c r="A159" s="36"/>
      <c r="B159" s="35" t="str">
        <f t="shared" ref="B159:C159" si="168">B109</f>
        <v>1c</v>
      </c>
      <c r="C159" s="144" t="str">
        <f t="shared" si="168"/>
        <v>Tables</v>
      </c>
      <c r="D159" s="36" t="str">
        <f t="array" ref="D159">IF(INDEX(INDIRECT(J153),ROW($A$3))="","",INDEX(INDIRECT(J153),ROW($A$3)))</f>
        <v/>
      </c>
      <c r="E159" s="36" t="s">
        <v>73</v>
      </c>
      <c r="F159" s="36">
        <f t="shared" si="166"/>
        <v>1</v>
      </c>
      <c r="G159" s="145" t="str">
        <f t="shared" si="167"/>
        <v>Disciplinary</v>
      </c>
      <c r="H159" s="130"/>
      <c r="I159" s="130"/>
      <c r="J159" s="126"/>
      <c r="K159" s="36"/>
      <c r="L159" s="36"/>
      <c r="M159" s="36"/>
      <c r="N159" s="36"/>
      <c r="O159" s="36"/>
    </row>
    <row r="160" ht="15.75" customHeight="1">
      <c r="A160" s="36"/>
      <c r="B160" s="35" t="str">
        <f t="shared" ref="B160:C160" si="169">B110</f>
        <v>1d</v>
      </c>
      <c r="C160" s="144" t="str">
        <f t="shared" si="169"/>
        <v>Plants</v>
      </c>
      <c r="D160" s="36" t="str">
        <f t="array" ref="D160">IF(INDEX(INDIRECT(J153),ROW($A$4))="","",INDEX(INDIRECT(J153),ROW($A$4)))</f>
        <v/>
      </c>
      <c r="E160" s="36" t="s">
        <v>73</v>
      </c>
      <c r="F160" s="36">
        <f t="shared" si="166"/>
        <v>1</v>
      </c>
      <c r="G160" s="145" t="str">
        <f t="shared" si="167"/>
        <v>Substantive</v>
      </c>
      <c r="H160" s="130"/>
      <c r="I160" s="130"/>
      <c r="J160" s="126"/>
      <c r="K160" s="36"/>
      <c r="L160" s="36"/>
      <c r="M160" s="36"/>
      <c r="N160" s="36"/>
      <c r="O160" s="36"/>
    </row>
    <row r="161" ht="15.75" customHeight="1">
      <c r="A161" s="36"/>
      <c r="B161" s="35" t="str">
        <f t="shared" ref="B161:C161" si="170">B111</f>
        <v>1e</v>
      </c>
      <c r="C161" s="144" t="str">
        <f t="shared" si="170"/>
        <v>Food chains</v>
      </c>
      <c r="D161" s="36" t="str">
        <f t="array" ref="D161">IF(INDEX(INDIRECT(J153),ROW($A$5))="","",INDEX(INDIRECT(J153),ROW($A$5)))</f>
        <v/>
      </c>
      <c r="E161" s="36" t="s">
        <v>73</v>
      </c>
      <c r="F161" s="36">
        <f t="shared" si="166"/>
        <v>2</v>
      </c>
      <c r="G161" s="145" t="str">
        <f t="shared" si="167"/>
        <v>Substantive</v>
      </c>
      <c r="H161" s="130"/>
      <c r="I161" s="130"/>
      <c r="J161" s="126"/>
      <c r="K161" s="36"/>
      <c r="L161" s="36"/>
      <c r="M161" s="36"/>
      <c r="N161" s="36"/>
      <c r="O161" s="36"/>
    </row>
    <row r="162" ht="15.75" customHeight="1">
      <c r="A162" s="36"/>
      <c r="B162" s="35" t="str">
        <f t="shared" ref="B162:C162" si="171">B112</f>
        <v>2a</v>
      </c>
      <c r="C162" s="144" t="str">
        <f t="shared" si="171"/>
        <v>States of matter</v>
      </c>
      <c r="D162" s="36" t="str">
        <f t="array" ref="D162">IF(INDEX(INDIRECT(J153),ROW($A$6))="","",INDEX(INDIRECT(J153),ROW($A$6)))</f>
        <v/>
      </c>
      <c r="E162" s="36" t="s">
        <v>73</v>
      </c>
      <c r="F162" s="36">
        <f t="shared" si="166"/>
        <v>1</v>
      </c>
      <c r="G162" s="145" t="str">
        <f t="shared" si="167"/>
        <v>Substantive</v>
      </c>
      <c r="H162" s="130"/>
      <c r="I162" s="130"/>
      <c r="J162" s="126"/>
      <c r="K162" s="36"/>
      <c r="L162" s="36"/>
      <c r="M162" s="36"/>
      <c r="N162" s="36"/>
      <c r="O162" s="36"/>
    </row>
    <row r="163" ht="15.75" customHeight="1">
      <c r="A163" s="36"/>
      <c r="B163" s="35" t="str">
        <f t="shared" ref="B163:C163" si="172">B113</f>
        <v>2b</v>
      </c>
      <c r="C163" s="144" t="str">
        <f t="shared" si="172"/>
        <v>Graphs</v>
      </c>
      <c r="D163" s="36" t="str">
        <f t="array" ref="D163">IF(INDEX(INDIRECT(J153),ROW($A$7))="","",INDEX(INDIRECT(J153),ROW($A$7)))</f>
        <v/>
      </c>
      <c r="E163" s="36" t="s">
        <v>73</v>
      </c>
      <c r="F163" s="36">
        <f t="shared" si="166"/>
        <v>1</v>
      </c>
      <c r="G163" s="148" t="str">
        <f t="shared" si="167"/>
        <v>Disciplinary</v>
      </c>
      <c r="H163" s="130"/>
      <c r="I163" s="130"/>
      <c r="J163" s="126"/>
      <c r="K163" s="36"/>
      <c r="L163" s="36"/>
      <c r="M163" s="36"/>
      <c r="N163" s="36"/>
      <c r="O163" s="36"/>
    </row>
    <row r="164" ht="15.75" customHeight="1">
      <c r="A164" s="36"/>
      <c r="B164" s="35" t="str">
        <f t="shared" ref="B164:C164" si="173">B114</f>
        <v>2c</v>
      </c>
      <c r="C164" s="144" t="str">
        <f t="shared" si="173"/>
        <v>Plants</v>
      </c>
      <c r="D164" s="36" t="str">
        <f t="array" ref="D164">IF(INDEX(INDIRECT(J153),ROW($A$8))="","",INDEX(INDIRECT(J153),ROW($A$8)))</f>
        <v/>
      </c>
      <c r="E164" s="36" t="s">
        <v>73</v>
      </c>
      <c r="F164" s="36">
        <f t="shared" si="166"/>
        <v>1</v>
      </c>
      <c r="G164" s="145" t="str">
        <f t="shared" si="167"/>
        <v>Substantive</v>
      </c>
      <c r="H164" s="130"/>
      <c r="I164" s="130"/>
      <c r="J164" s="126"/>
      <c r="K164" s="36"/>
      <c r="L164" s="36"/>
      <c r="M164" s="36"/>
      <c r="N164" s="36"/>
      <c r="O164" s="36"/>
    </row>
    <row r="165" ht="15.75" customHeight="1">
      <c r="A165" s="36"/>
      <c r="B165" s="35" t="str">
        <f t="shared" ref="B165:C165" si="174">B115</f>
        <v>3a</v>
      </c>
      <c r="C165" s="144" t="str">
        <f t="shared" si="174"/>
        <v>Reversible and non-reversible changes</v>
      </c>
      <c r="D165" s="36" t="str">
        <f t="array" ref="D165">IF(INDEX(INDIRECT(J153),ROW($A$9))="","",INDEX(INDIRECT(J153),ROW($A$9)))</f>
        <v/>
      </c>
      <c r="E165" s="36" t="s">
        <v>73</v>
      </c>
      <c r="F165" s="36">
        <f t="shared" si="166"/>
        <v>2</v>
      </c>
      <c r="G165" s="145" t="str">
        <f t="shared" si="167"/>
        <v>Substantive</v>
      </c>
      <c r="H165" s="130"/>
      <c r="I165" s="130"/>
      <c r="J165" s="126"/>
      <c r="K165" s="36"/>
      <c r="L165" s="36"/>
      <c r="M165" s="36"/>
      <c r="N165" s="36"/>
      <c r="O165" s="36"/>
    </row>
    <row r="166" ht="15.75" customHeight="1">
      <c r="A166" s="36"/>
      <c r="B166" s="35" t="str">
        <f t="shared" ref="B166:C166" si="175">B116</f>
        <v>3b</v>
      </c>
      <c r="C166" s="144" t="str">
        <f t="shared" si="175"/>
        <v>Units</v>
      </c>
      <c r="D166" s="36" t="str">
        <f t="array" ref="D166">IF(INDEX(INDIRECT(J153),ROW($A$10))="","",INDEX(INDIRECT(J153),ROW($A$10)))</f>
        <v/>
      </c>
      <c r="E166" s="36" t="s">
        <v>73</v>
      </c>
      <c r="F166" s="36">
        <f t="shared" si="166"/>
        <v>1</v>
      </c>
      <c r="G166" s="145" t="str">
        <f t="shared" si="167"/>
        <v>Disciplinary</v>
      </c>
      <c r="H166" s="130"/>
      <c r="I166" s="130"/>
      <c r="J166" s="126"/>
      <c r="K166" s="36"/>
      <c r="L166" s="36"/>
      <c r="M166" s="36"/>
      <c r="N166" s="36"/>
      <c r="O166" s="36"/>
    </row>
    <row r="167" ht="15.75" customHeight="1">
      <c r="A167" s="36"/>
      <c r="B167" s="35" t="str">
        <f t="shared" ref="B167:C167" si="176">B117</f>
        <v>3c</v>
      </c>
      <c r="C167" s="144" t="str">
        <f t="shared" si="176"/>
        <v>Hazards, risks and precautions</v>
      </c>
      <c r="D167" s="36" t="str">
        <f t="array" ref="D167">IF(INDEX(INDIRECT(J153),ROW($A$11))="","",INDEX(INDIRECT(J153),ROW($A$11)))</f>
        <v/>
      </c>
      <c r="E167" s="36" t="s">
        <v>73</v>
      </c>
      <c r="F167" s="36">
        <f t="shared" si="166"/>
        <v>1</v>
      </c>
      <c r="G167" s="149" t="str">
        <f t="shared" si="167"/>
        <v>Disciplinary</v>
      </c>
      <c r="H167" s="130"/>
      <c r="I167" s="130"/>
      <c r="J167" s="126"/>
      <c r="K167" s="36"/>
      <c r="L167" s="36"/>
      <c r="M167" s="36"/>
      <c r="N167" s="36"/>
      <c r="O167" s="36"/>
    </row>
    <row r="168" ht="15.75" customHeight="1">
      <c r="A168" s="36"/>
      <c r="B168" s="35" t="str">
        <f t="shared" ref="B168:C168" si="177">B118</f>
        <v>3d</v>
      </c>
      <c r="C168" s="144" t="str">
        <f t="shared" si="177"/>
        <v>States of matter</v>
      </c>
      <c r="D168" s="36" t="str">
        <f t="array" ref="D168">IF(INDEX(INDIRECT(J153),ROW($A$12))="","",INDEX(INDIRECT(J153),ROW($A$12)))</f>
        <v/>
      </c>
      <c r="E168" s="36" t="s">
        <v>73</v>
      </c>
      <c r="F168" s="36">
        <f t="shared" si="166"/>
        <v>1</v>
      </c>
      <c r="G168" s="145" t="str">
        <f t="shared" si="167"/>
        <v>Substantive</v>
      </c>
      <c r="H168" s="130"/>
      <c r="I168" s="130"/>
      <c r="J168" s="126"/>
      <c r="K168" s="36"/>
      <c r="L168" s="36"/>
      <c r="M168" s="36"/>
      <c r="N168" s="36"/>
      <c r="O168" s="36"/>
    </row>
    <row r="169" ht="15.75" customHeight="1">
      <c r="A169" s="36"/>
      <c r="B169" s="35" t="str">
        <f t="shared" ref="B169:C169" si="178">B119</f>
        <v>3e</v>
      </c>
      <c r="C169" s="144" t="str">
        <f t="shared" si="178"/>
        <v>Reversible and non-reversible changes</v>
      </c>
      <c r="D169" s="36" t="str">
        <f t="array" ref="D169">IF(INDEX(INDIRECT(J153),ROW($A$13))="","",INDEX(INDIRECT(J153),ROW($A$13)))</f>
        <v/>
      </c>
      <c r="E169" s="36" t="s">
        <v>73</v>
      </c>
      <c r="F169" s="36">
        <f t="shared" si="166"/>
        <v>1</v>
      </c>
      <c r="G169" s="145" t="str">
        <f t="shared" si="167"/>
        <v>Substantive</v>
      </c>
      <c r="H169" s="130"/>
      <c r="I169" s="130"/>
      <c r="J169" s="126"/>
      <c r="K169" s="36"/>
      <c r="L169" s="36"/>
      <c r="M169" s="36"/>
      <c r="N169" s="36"/>
      <c r="O169" s="36"/>
    </row>
    <row r="170" ht="15.75" customHeight="1">
      <c r="A170" s="36"/>
      <c r="B170" s="35" t="str">
        <f t="shared" ref="B170:C170" si="179">B120</f>
        <v>4a</v>
      </c>
      <c r="C170" s="144" t="str">
        <f t="shared" si="179"/>
        <v>Equipment</v>
      </c>
      <c r="D170" s="36" t="str">
        <f t="array" ref="D170">IF(INDEX(INDIRECT(J153),ROW($A$14))="","",INDEX(INDIRECT(J153),ROW($A$14)))</f>
        <v/>
      </c>
      <c r="E170" s="36" t="s">
        <v>73</v>
      </c>
      <c r="F170" s="36">
        <f t="shared" si="166"/>
        <v>2</v>
      </c>
      <c r="G170" s="145" t="str">
        <f t="shared" si="167"/>
        <v>Disciplinary</v>
      </c>
      <c r="H170" s="130"/>
      <c r="I170" s="130"/>
      <c r="J170" s="126"/>
      <c r="K170" s="36"/>
      <c r="L170" s="36"/>
      <c r="M170" s="36"/>
      <c r="N170" s="36"/>
      <c r="O170" s="36"/>
    </row>
    <row r="171" ht="15.75" customHeight="1">
      <c r="A171" s="36"/>
      <c r="B171" s="35" t="str">
        <f t="shared" ref="B171:C171" si="180">B121</f>
        <v>4b</v>
      </c>
      <c r="C171" s="144" t="str">
        <f t="shared" si="180"/>
        <v>Accuracy and precision</v>
      </c>
      <c r="D171" s="36" t="str">
        <f t="array" ref="D171">IF(INDEX(INDIRECT(J153),ROW($A$15))="","",INDEX(INDIRECT(J153),ROW($A$15)))</f>
        <v/>
      </c>
      <c r="E171" s="36" t="s">
        <v>73</v>
      </c>
      <c r="F171" s="36">
        <f t="shared" si="166"/>
        <v>1</v>
      </c>
      <c r="G171" s="145" t="str">
        <f t="shared" si="167"/>
        <v>Disciplinary</v>
      </c>
      <c r="H171" s="130"/>
      <c r="I171" s="130"/>
      <c r="J171" s="126"/>
      <c r="K171" s="36"/>
      <c r="L171" s="36"/>
      <c r="M171" s="36"/>
      <c r="N171" s="36"/>
      <c r="O171" s="36"/>
    </row>
    <row r="172" ht="15.75" customHeight="1">
      <c r="A172" s="36"/>
      <c r="B172" s="35" t="str">
        <f t="shared" ref="B172:C172" si="181">B122</f>
        <v>4c</v>
      </c>
      <c r="C172" s="144" t="str">
        <f t="shared" si="181"/>
        <v>Conclusions</v>
      </c>
      <c r="D172" s="36" t="str">
        <f t="array" ref="D172">IF(INDEX(INDIRECT(J153),ROW($A$16))="","",INDEX(INDIRECT(J153),ROW($A$16)))</f>
        <v/>
      </c>
      <c r="E172" s="36" t="s">
        <v>73</v>
      </c>
      <c r="F172" s="36">
        <f t="shared" si="166"/>
        <v>1</v>
      </c>
      <c r="G172" s="145" t="str">
        <f t="shared" si="167"/>
        <v>Disciplinary</v>
      </c>
      <c r="H172" s="130"/>
      <c r="I172" s="130"/>
      <c r="J172" s="126"/>
      <c r="K172" s="36"/>
      <c r="L172" s="36"/>
      <c r="M172" s="36"/>
      <c r="N172" s="36"/>
      <c r="O172" s="36"/>
    </row>
    <row r="173" ht="15.75" customHeight="1">
      <c r="A173" s="36"/>
      <c r="B173" s="35" t="str">
        <f t="shared" ref="B173:C173" si="182">B123</f>
        <v>5a</v>
      </c>
      <c r="C173" s="144" t="str">
        <f t="shared" si="182"/>
        <v>Hazards, risks and precautions</v>
      </c>
      <c r="D173" s="36" t="str">
        <f t="array" ref="D173">IF(INDEX(INDIRECT(J153),ROW($A$17))="","",INDEX(INDIRECT(J153),ROW($A$17)))</f>
        <v/>
      </c>
      <c r="E173" s="36" t="s">
        <v>73</v>
      </c>
      <c r="F173" s="36">
        <f t="shared" si="166"/>
        <v>1</v>
      </c>
      <c r="G173" s="145" t="str">
        <f t="shared" si="167"/>
        <v>Disciplinary</v>
      </c>
      <c r="H173" s="130"/>
      <c r="I173" s="130"/>
      <c r="J173" s="126"/>
      <c r="K173" s="36"/>
      <c r="L173" s="36"/>
      <c r="M173" s="36"/>
      <c r="N173" s="36"/>
      <c r="O173" s="36"/>
    </row>
    <row r="174" ht="15.75" customHeight="1">
      <c r="A174" s="36"/>
      <c r="B174" s="35" t="str">
        <f t="shared" ref="B174:C174" si="183">B124</f>
        <v>5b</v>
      </c>
      <c r="C174" s="144" t="str">
        <f t="shared" si="183"/>
        <v>Electricity</v>
      </c>
      <c r="D174" s="36" t="str">
        <f t="array" ref="D174">IF(INDEX(INDIRECT(J153),ROW($A$18))="","",INDEX(INDIRECT(J153),ROW($A$18)))</f>
        <v/>
      </c>
      <c r="E174" s="36" t="s">
        <v>73</v>
      </c>
      <c r="F174" s="36">
        <f t="shared" si="166"/>
        <v>1</v>
      </c>
      <c r="G174" s="145" t="str">
        <f t="shared" si="167"/>
        <v>Substantive</v>
      </c>
      <c r="H174" s="130"/>
      <c r="I174" s="130"/>
      <c r="J174" s="126"/>
      <c r="K174" s="36"/>
      <c r="L174" s="36"/>
      <c r="M174" s="36"/>
      <c r="N174" s="36"/>
      <c r="O174" s="36"/>
    </row>
    <row r="175" ht="15.75" customHeight="1">
      <c r="A175" s="36"/>
      <c r="B175" s="35" t="str">
        <f t="shared" ref="B175:C175" si="184">B125</f>
        <v>5c</v>
      </c>
      <c r="C175" s="144" t="str">
        <f t="shared" si="184"/>
        <v>Physical properties of materials</v>
      </c>
      <c r="D175" s="36" t="str">
        <f t="array" ref="D175">IF(INDEX(INDIRECT(J153),ROW($A$19))="","",INDEX(INDIRECT(J153),ROW($A$19)))</f>
        <v/>
      </c>
      <c r="E175" s="36" t="s">
        <v>73</v>
      </c>
      <c r="F175" s="36">
        <f t="shared" si="166"/>
        <v>1</v>
      </c>
      <c r="G175" s="145" t="str">
        <f t="shared" si="167"/>
        <v>Substantive</v>
      </c>
      <c r="H175" s="130"/>
      <c r="I175" s="130"/>
      <c r="J175" s="126"/>
      <c r="K175" s="36"/>
      <c r="L175" s="36"/>
      <c r="M175" s="36"/>
      <c r="N175" s="36"/>
      <c r="O175" s="36"/>
    </row>
    <row r="176" ht="15.75" customHeight="1">
      <c r="A176" s="36"/>
      <c r="B176" s="35" t="str">
        <f t="shared" ref="B176:C176" si="185">B126</f>
        <v>5d</v>
      </c>
      <c r="C176" s="144" t="str">
        <f t="shared" si="185"/>
        <v>Electricity</v>
      </c>
      <c r="D176" s="36" t="str">
        <f t="array" ref="D176">IF(INDEX(INDIRECT(J153),ROW($A$20))="","",INDEX(INDIRECT(J153),ROW($A$20)))</f>
        <v/>
      </c>
      <c r="E176" s="36" t="s">
        <v>73</v>
      </c>
      <c r="F176" s="36">
        <f t="shared" si="166"/>
        <v>1</v>
      </c>
      <c r="G176" s="145" t="str">
        <f t="shared" si="167"/>
        <v>Substantive</v>
      </c>
      <c r="H176" s="130"/>
      <c r="I176" s="130"/>
      <c r="J176" s="126"/>
      <c r="K176" s="36"/>
      <c r="L176" s="36"/>
      <c r="M176" s="36"/>
      <c r="N176" s="36"/>
      <c r="O176" s="36"/>
    </row>
    <row r="177" ht="15.75" customHeight="1">
      <c r="A177" s="36"/>
      <c r="B177" s="35" t="str">
        <f t="shared" ref="B177:C177" si="186">B127</f>
        <v>6a</v>
      </c>
      <c r="C177" s="144" t="str">
        <f t="shared" si="186"/>
        <v>Planning scientific enquiry</v>
      </c>
      <c r="D177" s="36" t="str">
        <f t="array" ref="D177">IF(INDEX(INDIRECT(J153),ROW($A$21))="","",INDEX(INDIRECT(J153),ROW($A$21)))</f>
        <v/>
      </c>
      <c r="E177" s="36" t="s">
        <v>73</v>
      </c>
      <c r="F177" s="36">
        <f t="shared" si="166"/>
        <v>2</v>
      </c>
      <c r="G177" s="145" t="str">
        <f t="shared" si="167"/>
        <v>Disciplinary</v>
      </c>
      <c r="H177" s="130"/>
      <c r="I177" s="130"/>
      <c r="J177" s="126"/>
      <c r="K177" s="36"/>
      <c r="L177" s="36"/>
      <c r="M177" s="36"/>
      <c r="N177" s="36"/>
      <c r="O177" s="36"/>
    </row>
    <row r="178" ht="15.75" customHeight="1">
      <c r="A178" s="36"/>
      <c r="B178" s="35" t="str">
        <f t="shared" ref="B178:C178" si="187">B128</f>
        <v>6b</v>
      </c>
      <c r="C178" s="144" t="str">
        <f t="shared" si="187"/>
        <v>Units</v>
      </c>
      <c r="D178" s="36" t="str">
        <f t="array" ref="D178">IF(INDEX(INDIRECT(J153),ROW($A$22))="","",INDEX(INDIRECT(J153),ROW($A$22)))</f>
        <v/>
      </c>
      <c r="E178" s="36" t="s">
        <v>73</v>
      </c>
      <c r="F178" s="36">
        <f t="shared" si="166"/>
        <v>1</v>
      </c>
      <c r="G178" s="145" t="str">
        <f t="shared" si="167"/>
        <v>Disciplinary</v>
      </c>
      <c r="H178" s="130"/>
      <c r="I178" s="130"/>
      <c r="J178" s="126"/>
      <c r="K178" s="36"/>
      <c r="L178" s="36"/>
      <c r="M178" s="36"/>
      <c r="N178" s="36"/>
      <c r="O178" s="36"/>
    </row>
    <row r="179" ht="15.75" customHeight="1">
      <c r="A179" s="36"/>
      <c r="B179" s="35" t="str">
        <f t="shared" ref="B179:C179" si="188">B129</f>
        <v>6c</v>
      </c>
      <c r="C179" s="144" t="str">
        <f t="shared" si="188"/>
        <v>Forces</v>
      </c>
      <c r="D179" s="36" t="str">
        <f t="array" ref="D179">IF(INDEX(INDIRECT(J153),ROW($A$23))="","",INDEX(INDIRECT(J153),ROW($A$23)))</f>
        <v/>
      </c>
      <c r="E179" s="36" t="s">
        <v>73</v>
      </c>
      <c r="F179" s="36">
        <f t="shared" si="166"/>
        <v>1</v>
      </c>
      <c r="G179" s="148" t="str">
        <f t="shared" si="167"/>
        <v>Substantive</v>
      </c>
      <c r="H179" s="130"/>
      <c r="I179" s="130"/>
      <c r="J179" s="126"/>
      <c r="K179" s="36"/>
      <c r="L179" s="36"/>
      <c r="M179" s="36"/>
      <c r="N179" s="36"/>
      <c r="O179" s="36"/>
    </row>
    <row r="180" ht="15.75" customHeight="1">
      <c r="A180" s="36"/>
      <c r="B180" s="35" t="str">
        <f t="shared" ref="B180:C180" si="189">B130</f>
        <v>6d</v>
      </c>
      <c r="C180" s="144" t="str">
        <f t="shared" si="189"/>
        <v>Tables</v>
      </c>
      <c r="D180" s="36" t="str">
        <f t="array" ref="D180">IF(INDEX(INDIRECT(J153),ROW($A$24))="","",INDEX(INDIRECT(J153),ROW($A$24)))</f>
        <v/>
      </c>
      <c r="E180" s="36" t="s">
        <v>73</v>
      </c>
      <c r="F180" s="36">
        <f t="shared" si="166"/>
        <v>1</v>
      </c>
      <c r="G180" s="145" t="str">
        <f t="shared" si="167"/>
        <v>Disciplinary</v>
      </c>
      <c r="H180" s="130"/>
      <c r="I180" s="130"/>
      <c r="J180" s="126"/>
      <c r="K180" s="36"/>
      <c r="L180" s="36"/>
      <c r="M180" s="36"/>
      <c r="N180" s="36"/>
      <c r="O180" s="36"/>
    </row>
    <row r="181" ht="15.75" customHeight="1">
      <c r="A181" s="36"/>
      <c r="B181" s="35" t="str">
        <f t="shared" ref="B181:C181" si="190">B131</f>
        <v>7a</v>
      </c>
      <c r="C181" s="144" t="str">
        <f t="shared" si="190"/>
        <v>Behaviour of light</v>
      </c>
      <c r="D181" s="36" t="str">
        <f t="array" ref="D181">IF(INDEX(INDIRECT(J153),ROW($A$25))="","",INDEX(INDIRECT(J153),ROW($A$25)))</f>
        <v/>
      </c>
      <c r="E181" s="36" t="s">
        <v>73</v>
      </c>
      <c r="F181" s="36">
        <f t="shared" si="166"/>
        <v>1</v>
      </c>
      <c r="G181" s="148" t="str">
        <f t="shared" si="167"/>
        <v>Substantive</v>
      </c>
      <c r="H181" s="130"/>
      <c r="I181" s="130"/>
      <c r="J181" s="126"/>
      <c r="K181" s="36"/>
      <c r="L181" s="36"/>
      <c r="M181" s="36"/>
      <c r="N181" s="36"/>
      <c r="O181" s="36"/>
    </row>
    <row r="182" ht="15.75" customHeight="1">
      <c r="A182" s="36"/>
      <c r="B182" s="35" t="str">
        <f t="shared" ref="B182:C182" si="191">B132</f>
        <v>7b</v>
      </c>
      <c r="C182" s="144" t="str">
        <f t="shared" si="191"/>
        <v>Behaviour of light</v>
      </c>
      <c r="D182" s="36" t="str">
        <f t="array" ref="D182">IF(INDEX(INDIRECT(J153),ROW($A$26))="","",INDEX(INDIRECT(J153),ROW($A$26)))</f>
        <v/>
      </c>
      <c r="E182" s="36" t="s">
        <v>73</v>
      </c>
      <c r="F182" s="36">
        <f t="shared" si="166"/>
        <v>2</v>
      </c>
      <c r="G182" s="145" t="str">
        <f t="shared" si="167"/>
        <v>Substantive</v>
      </c>
      <c r="H182" s="130"/>
      <c r="I182" s="130"/>
      <c r="J182" s="126"/>
      <c r="K182" s="36"/>
      <c r="L182" s="36"/>
      <c r="M182" s="36"/>
      <c r="N182" s="36"/>
      <c r="O182" s="36"/>
    </row>
    <row r="183" ht="15.75" customHeight="1">
      <c r="A183" s="36"/>
      <c r="B183" s="35" t="str">
        <f t="shared" ref="B183:C183" si="192">B133</f>
        <v>7c</v>
      </c>
      <c r="C183" s="144" t="str">
        <f t="shared" si="192"/>
        <v>Behaviour of light</v>
      </c>
      <c r="D183" s="36" t="str">
        <f t="array" ref="D183">IF(INDEX(INDIRECT(J153),ROW($A$27))="","",INDEX(INDIRECT(J153),ROW($A$27)))</f>
        <v/>
      </c>
      <c r="E183" s="36" t="s">
        <v>73</v>
      </c>
      <c r="F183" s="36">
        <f t="shared" si="166"/>
        <v>1</v>
      </c>
      <c r="G183" s="145" t="str">
        <f t="shared" si="167"/>
        <v>Substantive</v>
      </c>
      <c r="H183" s="130"/>
      <c r="I183" s="130"/>
      <c r="J183" s="126"/>
      <c r="K183" s="36"/>
      <c r="L183" s="36"/>
      <c r="M183" s="36"/>
      <c r="N183" s="36"/>
      <c r="O183" s="36"/>
    </row>
    <row r="184" ht="15.75" customHeight="1">
      <c r="A184" s="36"/>
      <c r="B184" s="35" t="str">
        <f t="shared" ref="B184:C184" si="193">B134</f>
        <v>7d</v>
      </c>
      <c r="C184" s="144" t="str">
        <f t="shared" si="193"/>
        <v>Conclusions</v>
      </c>
      <c r="D184" s="36" t="str">
        <f t="array" ref="D184">IF(INDEX(INDIRECT(J153),ROW($A$28))="","",INDEX(INDIRECT(J153),ROW($A$28)))</f>
        <v/>
      </c>
      <c r="E184" s="36" t="s">
        <v>73</v>
      </c>
      <c r="F184" s="36">
        <f t="shared" si="166"/>
        <v>1</v>
      </c>
      <c r="G184" s="145" t="str">
        <f t="shared" si="167"/>
        <v>Disciplinary</v>
      </c>
      <c r="H184" s="130"/>
      <c r="I184" s="130"/>
      <c r="J184" s="126"/>
      <c r="K184" s="36"/>
      <c r="L184" s="36"/>
      <c r="M184" s="36"/>
      <c r="N184" s="36"/>
      <c r="O184" s="36"/>
    </row>
    <row r="185" ht="15.75" customHeight="1">
      <c r="A185" s="36"/>
      <c r="B185" s="35" t="str">
        <f t="shared" ref="B185:C185" si="194">B135</f>
        <v>8a</v>
      </c>
      <c r="C185" s="144" t="str">
        <f t="shared" si="194"/>
        <v>Measurement</v>
      </c>
      <c r="D185" s="36" t="str">
        <f t="array" ref="D185">IF(INDEX(INDIRECT(J153),ROW($A$29))="","",INDEX(INDIRECT(J153),ROW($A$29)))</f>
        <v/>
      </c>
      <c r="E185" s="36" t="s">
        <v>73</v>
      </c>
      <c r="F185" s="36">
        <f t="shared" si="166"/>
        <v>1</v>
      </c>
      <c r="G185" s="145" t="str">
        <f t="shared" si="167"/>
        <v>Disciplinary</v>
      </c>
      <c r="H185" s="130"/>
      <c r="I185" s="130"/>
      <c r="J185" s="126"/>
      <c r="K185" s="36"/>
      <c r="L185" s="36"/>
      <c r="M185" s="36"/>
      <c r="N185" s="36"/>
      <c r="O185" s="36"/>
    </row>
    <row r="186" ht="15.75" customHeight="1">
      <c r="A186" s="36"/>
      <c r="B186" s="35" t="str">
        <f t="shared" ref="B186:C186" si="195">B136</f>
        <v>8b</v>
      </c>
      <c r="C186" s="144" t="str">
        <f t="shared" si="195"/>
        <v>States of matter</v>
      </c>
      <c r="D186" s="36" t="str">
        <f t="array" ref="D186">IF(INDEX(INDIRECT(J153),ROW($A$30))="","",INDEX(INDIRECT(J153),ROW($A$30)))</f>
        <v/>
      </c>
      <c r="E186" s="36" t="s">
        <v>73</v>
      </c>
      <c r="F186" s="36">
        <f t="shared" si="166"/>
        <v>1</v>
      </c>
      <c r="G186" s="145" t="str">
        <f t="shared" si="167"/>
        <v>Substantive</v>
      </c>
      <c r="H186" s="130"/>
      <c r="I186" s="130"/>
      <c r="J186" s="126"/>
      <c r="K186" s="36"/>
      <c r="L186" s="36"/>
      <c r="M186" s="36"/>
      <c r="N186" s="36"/>
      <c r="O186" s="36"/>
    </row>
    <row r="187" ht="15.75" customHeight="1">
      <c r="A187" s="36"/>
      <c r="B187" s="35" t="str">
        <f t="shared" ref="B187:C187" si="196">B137</f>
        <v>8c</v>
      </c>
      <c r="C187" s="144" t="str">
        <f t="shared" si="196"/>
        <v>Accuracy and precision</v>
      </c>
      <c r="D187" s="36" t="str">
        <f t="array" ref="D187">IF(INDEX(INDIRECT(J153),ROW($A$31))="","",INDEX(INDIRECT(J153),ROW($A$31)))</f>
        <v/>
      </c>
      <c r="E187" s="36" t="s">
        <v>73</v>
      </c>
      <c r="F187" s="36">
        <f t="shared" si="166"/>
        <v>1</v>
      </c>
      <c r="G187" s="145" t="str">
        <f t="shared" si="167"/>
        <v>Disciplinary</v>
      </c>
      <c r="H187" s="130"/>
      <c r="I187" s="130"/>
      <c r="J187" s="126"/>
      <c r="K187" s="36"/>
      <c r="L187" s="36"/>
      <c r="M187" s="36"/>
      <c r="N187" s="36"/>
      <c r="O187" s="36"/>
    </row>
    <row r="188" ht="15.75" customHeight="1">
      <c r="A188" s="36"/>
      <c r="B188" s="35" t="str">
        <f t="shared" ref="B188:C188" si="197">B138</f>
        <v>9a</v>
      </c>
      <c r="C188" s="144" t="str">
        <f t="shared" si="197"/>
        <v>Planning scientific enquiry</v>
      </c>
      <c r="D188" s="36" t="str">
        <f t="array" ref="D188">IF(INDEX(INDIRECT(J153),ROW($A$32))="","",INDEX(INDIRECT(J153),ROW($A$32)))</f>
        <v/>
      </c>
      <c r="E188" s="36" t="s">
        <v>73</v>
      </c>
      <c r="F188" s="36">
        <f t="shared" si="166"/>
        <v>2</v>
      </c>
      <c r="G188" s="145" t="str">
        <f t="shared" si="167"/>
        <v>Disciplinary</v>
      </c>
      <c r="H188" s="130"/>
      <c r="I188" s="130"/>
      <c r="J188" s="126"/>
      <c r="K188" s="36"/>
      <c r="L188" s="36"/>
      <c r="M188" s="36"/>
      <c r="N188" s="36"/>
      <c r="O188" s="36"/>
    </row>
    <row r="189" ht="15.75" customHeight="1">
      <c r="A189" s="36"/>
      <c r="B189" s="35" t="str">
        <f t="shared" ref="B189:C189" si="198">B139</f>
        <v>9b</v>
      </c>
      <c r="C189" s="144" t="str">
        <f t="shared" si="198"/>
        <v>Forces</v>
      </c>
      <c r="D189" s="36" t="str">
        <f t="array" ref="D189">IF(INDEX(INDIRECT(J153),ROW($A$33))="","",INDEX(INDIRECT(J153),ROW($A$33)))</f>
        <v/>
      </c>
      <c r="E189" s="36" t="s">
        <v>73</v>
      </c>
      <c r="F189" s="36">
        <f t="shared" si="166"/>
        <v>2</v>
      </c>
      <c r="G189" s="148" t="str">
        <f t="shared" si="167"/>
        <v>Substantive</v>
      </c>
      <c r="H189" s="130"/>
      <c r="I189" s="130"/>
      <c r="J189" s="126"/>
      <c r="K189" s="36"/>
      <c r="L189" s="36"/>
      <c r="M189" s="36"/>
      <c r="N189" s="36"/>
      <c r="O189" s="36"/>
    </row>
    <row r="190" ht="15.75" customHeight="1">
      <c r="A190" s="36"/>
      <c r="B190" s="35" t="str">
        <f t="shared" ref="B190:C190" si="199">B140</f>
        <v>9c</v>
      </c>
      <c r="C190" s="144" t="str">
        <f t="shared" si="199"/>
        <v>Repeatability</v>
      </c>
      <c r="D190" s="36" t="str">
        <f t="array" ref="D190">IF(INDEX(INDIRECT(J153),ROW($A$34))="","",INDEX(INDIRECT(J153),ROW($A$34)))</f>
        <v/>
      </c>
      <c r="E190" s="36" t="s">
        <v>73</v>
      </c>
      <c r="F190" s="36">
        <f t="shared" si="166"/>
        <v>1</v>
      </c>
      <c r="G190" s="145" t="str">
        <f t="shared" si="167"/>
        <v>Disciplinary</v>
      </c>
      <c r="H190" s="130"/>
      <c r="I190" s="130"/>
      <c r="J190" s="126"/>
      <c r="K190" s="36"/>
      <c r="L190" s="36"/>
      <c r="M190" s="36"/>
      <c r="N190" s="36"/>
      <c r="O190" s="36"/>
    </row>
    <row r="191" ht="15.75" customHeight="1">
      <c r="A191" s="36"/>
      <c r="B191" s="35" t="str">
        <f t="shared" ref="B191:C191" si="200">B141</f>
        <v>9d</v>
      </c>
      <c r="C191" s="144" t="str">
        <f t="shared" si="200"/>
        <v>Graphs</v>
      </c>
      <c r="D191" s="36" t="str">
        <f t="array" ref="D191">IF(INDEX(INDIRECT(J153),ROW($A$35))="","",INDEX(INDIRECT(J153),ROW($A$35)))</f>
        <v/>
      </c>
      <c r="E191" s="36" t="s">
        <v>73</v>
      </c>
      <c r="F191" s="36">
        <f t="shared" si="166"/>
        <v>1</v>
      </c>
      <c r="G191" s="145" t="str">
        <f t="shared" si="167"/>
        <v>Disciplinary</v>
      </c>
      <c r="H191" s="130"/>
      <c r="I191" s="130"/>
      <c r="J191" s="126"/>
      <c r="K191" s="36"/>
      <c r="L191" s="36"/>
      <c r="M191" s="36"/>
      <c r="N191" s="36"/>
      <c r="O191" s="36"/>
    </row>
    <row r="192" ht="15.75" customHeight="1">
      <c r="A192" s="36"/>
      <c r="B192" s="35" t="str">
        <f t="shared" ref="B192:C192" si="201">B142</f>
        <v>10a</v>
      </c>
      <c r="C192" s="144" t="str">
        <f t="shared" si="201"/>
        <v>Physical properties of materials</v>
      </c>
      <c r="D192" s="36" t="str">
        <f t="array" ref="D192">IF(INDEX(INDIRECT(J153),ROW($A$36))="","",INDEX(INDIRECT(J153),ROW($A$36)))</f>
        <v/>
      </c>
      <c r="E192" s="36" t="s">
        <v>73</v>
      </c>
      <c r="F192" s="36">
        <f t="shared" si="166"/>
        <v>1</v>
      </c>
      <c r="G192" s="145" t="str">
        <f t="shared" si="167"/>
        <v>Substantive</v>
      </c>
      <c r="H192" s="130"/>
      <c r="I192" s="130"/>
      <c r="J192" s="126"/>
      <c r="K192" s="36"/>
      <c r="L192" s="36"/>
      <c r="M192" s="36"/>
      <c r="N192" s="36"/>
      <c r="O192" s="36"/>
    </row>
    <row r="193" ht="15.75" customHeight="1">
      <c r="A193" s="36"/>
      <c r="B193" s="35" t="str">
        <f t="shared" ref="B193:C193" si="202">B143</f>
        <v>10b</v>
      </c>
      <c r="C193" s="144" t="str">
        <f t="shared" si="202"/>
        <v>Physical properties of materials</v>
      </c>
      <c r="D193" s="36" t="str">
        <f t="array" ref="D193">IF(INDEX(INDIRECT(J153),ROW($A$37))="","",INDEX(INDIRECT(J153),ROW($A$37)))</f>
        <v/>
      </c>
      <c r="E193" s="36" t="s">
        <v>73</v>
      </c>
      <c r="F193" s="36">
        <f t="shared" si="166"/>
        <v>1</v>
      </c>
      <c r="G193" s="145" t="str">
        <f t="shared" si="167"/>
        <v>Substantive</v>
      </c>
      <c r="H193" s="130"/>
      <c r="I193" s="130"/>
      <c r="J193" s="126"/>
      <c r="K193" s="36"/>
      <c r="L193" s="36"/>
      <c r="M193" s="36"/>
      <c r="N193" s="36"/>
      <c r="O193" s="36"/>
    </row>
    <row r="194" ht="15.75" customHeight="1">
      <c r="A194" s="36"/>
      <c r="B194" s="35" t="str">
        <f t="shared" ref="B194:C194" si="203">B144</f>
        <v>10c</v>
      </c>
      <c r="C194" s="144" t="str">
        <f t="shared" si="203"/>
        <v>Graphs</v>
      </c>
      <c r="D194" s="36" t="str">
        <f t="array" ref="D194">IF(INDEX(INDIRECT(J153),ROW($A$38))="","",INDEX(INDIRECT(J153),ROW($A$38)))</f>
        <v/>
      </c>
      <c r="E194" s="36" t="s">
        <v>73</v>
      </c>
      <c r="F194" s="36">
        <f t="shared" si="166"/>
        <v>1</v>
      </c>
      <c r="G194" s="145" t="str">
        <f t="shared" si="167"/>
        <v>Disciplinary</v>
      </c>
      <c r="H194" s="130"/>
      <c r="I194" s="130"/>
      <c r="J194" s="126"/>
      <c r="K194" s="36"/>
      <c r="L194" s="36"/>
      <c r="M194" s="36"/>
      <c r="N194" s="36"/>
      <c r="O194" s="36"/>
    </row>
    <row r="195" ht="15.75" customHeight="1">
      <c r="A195" s="36"/>
      <c r="B195" s="35" t="str">
        <f t="shared" ref="B195:C195" si="204">B145</f>
        <v>11a</v>
      </c>
      <c r="C195" s="144" t="str">
        <f t="shared" si="204"/>
        <v>Repeatability</v>
      </c>
      <c r="D195" s="36" t="str">
        <f t="array" ref="D195">IF(INDEX(INDIRECT(J153),ROW($A$39))="","",INDEX(INDIRECT(J153),ROW($A$39)))</f>
        <v/>
      </c>
      <c r="E195" s="36" t="s">
        <v>73</v>
      </c>
      <c r="F195" s="36">
        <f t="shared" si="166"/>
        <v>1</v>
      </c>
      <c r="G195" s="145" t="str">
        <f t="shared" si="167"/>
        <v>Disciplinary</v>
      </c>
      <c r="H195" s="130"/>
      <c r="I195" s="130"/>
      <c r="J195" s="126"/>
      <c r="K195" s="36"/>
      <c r="L195" s="36"/>
      <c r="M195" s="36"/>
      <c r="N195" s="36"/>
      <c r="O195" s="36"/>
    </row>
    <row r="196" ht="15.75" customHeight="1">
      <c r="A196" s="36"/>
      <c r="B196" s="35" t="str">
        <f t="shared" ref="B196:C196" si="205">B146</f>
        <v>11b</v>
      </c>
      <c r="C196" s="144" t="str">
        <f t="shared" si="205"/>
        <v>Plants</v>
      </c>
      <c r="D196" s="36" t="str">
        <f t="array" ref="D196">IF(INDEX(INDIRECT(J153),ROW($A$40))="","",INDEX(INDIRECT(J153),ROW($A$40)))</f>
        <v/>
      </c>
      <c r="E196" s="36" t="s">
        <v>73</v>
      </c>
      <c r="F196" s="36">
        <f t="shared" si="166"/>
        <v>1</v>
      </c>
      <c r="G196" s="145" t="str">
        <f t="shared" si="167"/>
        <v>Substantive</v>
      </c>
      <c r="H196" s="130"/>
      <c r="I196" s="130"/>
      <c r="J196" s="126"/>
      <c r="K196" s="36"/>
      <c r="L196" s="36"/>
      <c r="M196" s="36"/>
      <c r="N196" s="36"/>
      <c r="O196" s="36"/>
    </row>
    <row r="197" ht="15.75" customHeight="1">
      <c r="A197" s="36"/>
      <c r="B197" s="123" t="str">
        <f t="shared" ref="B197:C197" si="206">B147</f>
        <v>11c</v>
      </c>
      <c r="C197" s="146" t="str">
        <f t="shared" si="206"/>
        <v>Conclusions</v>
      </c>
      <c r="D197" s="36" t="str">
        <f t="array" ref="D197">IF(INDEX(INDIRECT(J153),ROW($A$41))="","",INDEX(INDIRECT(J153),ROW($A$41)))</f>
        <v/>
      </c>
      <c r="E197" s="36" t="s">
        <v>73</v>
      </c>
      <c r="F197" s="36">
        <f t="shared" si="166"/>
        <v>2</v>
      </c>
      <c r="G197" s="147" t="str">
        <f t="shared" si="167"/>
        <v>Disciplinary</v>
      </c>
      <c r="H197" s="130"/>
      <c r="I197" s="130"/>
      <c r="J197" s="126"/>
      <c r="K197" s="36"/>
      <c r="L197" s="36"/>
      <c r="M197" s="36"/>
      <c r="N197" s="36"/>
      <c r="O197" s="36"/>
    </row>
    <row r="198" ht="15.75" customHeight="1">
      <c r="A198" s="36"/>
      <c r="B198" s="36"/>
      <c r="C198" s="124" t="s">
        <v>67</v>
      </c>
      <c r="D198" s="116">
        <f>SUM(D157:D197)</f>
        <v>0</v>
      </c>
      <c r="E198" s="70" t="s">
        <v>73</v>
      </c>
      <c r="F198" s="71">
        <f>SUM(F157:F197)</f>
        <v>50</v>
      </c>
      <c r="G198" s="36"/>
      <c r="H198" s="130"/>
      <c r="I198" s="130"/>
      <c r="J198" s="126"/>
      <c r="K198" s="36"/>
      <c r="L198" s="36"/>
      <c r="M198" s="36"/>
      <c r="N198" s="36"/>
      <c r="O198" s="36"/>
    </row>
    <row r="199" ht="15.75" customHeight="1">
      <c r="A199" s="36"/>
      <c r="B199" s="36"/>
      <c r="C199" s="54"/>
      <c r="D199" s="36"/>
      <c r="E199" s="36"/>
      <c r="F199" s="36"/>
      <c r="G199" s="36"/>
      <c r="H199" s="130"/>
      <c r="I199" s="130"/>
      <c r="J199" s="126"/>
      <c r="K199" s="36"/>
      <c r="L199" s="36"/>
      <c r="M199" s="36"/>
      <c r="N199" s="36"/>
      <c r="O199" s="36"/>
    </row>
    <row r="200" ht="15.75" customHeight="1">
      <c r="A200" s="36"/>
      <c r="B200" s="36"/>
      <c r="C200" s="54"/>
      <c r="D200" s="1"/>
      <c r="E200" s="36"/>
      <c r="F200" s="36"/>
      <c r="G200" s="36"/>
      <c r="H200" s="130"/>
      <c r="I200" s="130"/>
      <c r="J200" s="126"/>
      <c r="K200" s="36"/>
      <c r="L200" s="36"/>
      <c r="M200" s="36"/>
      <c r="N200" s="36"/>
      <c r="O200" s="36"/>
    </row>
    <row r="201" ht="15.75" customHeight="1">
      <c r="A201" s="51" t="str">
        <f>A151</f>
        <v>Year 7 Baseline Assessment Feedback</v>
      </c>
      <c r="B201" s="36"/>
      <c r="C201" s="54"/>
      <c r="D201" s="1"/>
      <c r="E201" s="36"/>
      <c r="F201" s="36"/>
      <c r="G201" s="36"/>
      <c r="H201" s="130"/>
      <c r="I201" s="130"/>
      <c r="J201" s="150">
        <f>J151+1</f>
        <v>21</v>
      </c>
      <c r="K201" s="36"/>
      <c r="L201" s="36"/>
      <c r="M201" s="36"/>
      <c r="N201" s="36"/>
      <c r="O201" s="36"/>
    </row>
    <row r="202" ht="15.75" customHeight="1">
      <c r="A202" s="54" t="s">
        <v>104</v>
      </c>
      <c r="B202" s="54" t="str">
        <f>$B$2</f>
        <v>Year 7 Baseline Assessment</v>
      </c>
      <c r="C202" s="54"/>
      <c r="D202" s="1"/>
      <c r="E202" s="36"/>
      <c r="F202" s="36"/>
      <c r="G202" s="36"/>
      <c r="H202" s="130"/>
      <c r="I202" s="130"/>
      <c r="J202" s="36" t="str">
        <f>CONCATENATE("Marksheet!$B$",J201)</f>
        <v>Marksheet!$B$21</v>
      </c>
      <c r="K202" s="36"/>
      <c r="L202" s="36"/>
      <c r="M202" s="36"/>
      <c r="N202" s="36"/>
      <c r="O202" s="36"/>
    </row>
    <row r="203" ht="15.75" customHeight="1">
      <c r="A203" s="54" t="s">
        <v>100</v>
      </c>
      <c r="B203" s="54" t="str">
        <f>IF(INDIRECT(J202)="","",INDIRECT(J202))</f>
        <v/>
      </c>
      <c r="C203" s="54"/>
      <c r="D203" s="1"/>
      <c r="E203" s="36"/>
      <c r="F203" s="36"/>
      <c r="G203" s="36"/>
      <c r="H203" s="130"/>
      <c r="I203" s="130"/>
      <c r="J203" s="36" t="str">
        <f>CONCATENATE("Marksheet!$D$",J201,":$AV$",J201)</f>
        <v>Marksheet!$D$21:$AV$21</v>
      </c>
      <c r="K203" s="36"/>
      <c r="L203" s="36"/>
      <c r="M203" s="36"/>
      <c r="N203" s="36"/>
      <c r="O203" s="36"/>
    </row>
    <row r="204" ht="15.75" customHeight="1">
      <c r="A204" s="54" t="s">
        <v>105</v>
      </c>
      <c r="B204" s="54" t="str">
        <f>INDIRECT(CONCATENATE("Marksheet!$C$",INDIRECT(CONCATENATE("J",ROW()-3))))</f>
        <v/>
      </c>
      <c r="C204" s="54"/>
      <c r="D204" s="36"/>
      <c r="E204" s="36"/>
      <c r="F204" s="36"/>
      <c r="G204" s="36"/>
      <c r="H204" s="130"/>
      <c r="I204" s="130"/>
      <c r="J204" s="126"/>
      <c r="K204" s="36"/>
      <c r="L204" s="36"/>
      <c r="M204" s="36"/>
      <c r="N204" s="36"/>
      <c r="O204" s="36"/>
    </row>
    <row r="205" ht="15.75" customHeight="1">
      <c r="A205" s="54"/>
      <c r="B205" s="54"/>
      <c r="C205" s="54"/>
      <c r="D205" s="36"/>
      <c r="E205" s="36"/>
      <c r="F205" s="36"/>
      <c r="G205" s="36"/>
      <c r="H205" s="130"/>
      <c r="I205" s="130"/>
      <c r="J205" s="126"/>
      <c r="K205" s="36"/>
      <c r="L205" s="36"/>
      <c r="M205" s="36"/>
      <c r="N205" s="36"/>
      <c r="O205" s="36"/>
    </row>
    <row r="206" ht="15.75" customHeight="1">
      <c r="A206" s="120"/>
      <c r="B206" s="80" t="s">
        <v>93</v>
      </c>
      <c r="C206" s="141" t="s">
        <v>94</v>
      </c>
      <c r="D206" s="128" t="s">
        <v>95</v>
      </c>
      <c r="E206" s="58"/>
      <c r="F206" s="59"/>
      <c r="G206" s="129" t="s">
        <v>106</v>
      </c>
      <c r="H206" s="130"/>
      <c r="I206" s="130"/>
      <c r="J206" s="131"/>
      <c r="K206" s="120"/>
      <c r="L206" s="120"/>
      <c r="M206" s="120"/>
      <c r="N206" s="120"/>
      <c r="O206" s="120"/>
    </row>
    <row r="207" ht="15.75" customHeight="1">
      <c r="A207" s="36"/>
      <c r="B207" s="122" t="str">
        <f t="shared" ref="B207:C207" si="207">B157</f>
        <v>1a</v>
      </c>
      <c r="C207" s="142" t="str">
        <f t="shared" si="207"/>
        <v>Living and non-living things</v>
      </c>
      <c r="D207" s="36" t="str">
        <f t="array" ref="D207">IF(INDEX(INDIRECT(J203),ROW($A$1))="","",INDEX(INDIRECT(J203),ROW($A$1)))</f>
        <v/>
      </c>
      <c r="E207" s="36" t="s">
        <v>73</v>
      </c>
      <c r="F207" s="36">
        <f t="shared" ref="F207:F247" si="209">IF($F7="","",$F7)</f>
        <v>2</v>
      </c>
      <c r="G207" s="143" t="str">
        <f t="shared" ref="G207:G246" si="210">IF($G7="","",$G7)</f>
        <v>Substantive</v>
      </c>
      <c r="H207" s="130"/>
      <c r="I207" s="130"/>
      <c r="J207" s="126"/>
      <c r="K207" s="36"/>
      <c r="L207" s="36"/>
      <c r="M207" s="36"/>
      <c r="N207" s="36"/>
      <c r="O207" s="36"/>
    </row>
    <row r="208" ht="15.75" customHeight="1">
      <c r="A208" s="36"/>
      <c r="B208" s="35" t="str">
        <f t="shared" ref="B208:C208" si="208">B158</f>
        <v>1b</v>
      </c>
      <c r="C208" s="144" t="str">
        <f t="shared" si="208"/>
        <v>Measurement</v>
      </c>
      <c r="D208" s="36" t="str">
        <f t="array" ref="D208">IF(INDEX(INDIRECT(J203),ROW($A$2))="","",INDEX(INDIRECT(J203),ROW($A$2)))</f>
        <v/>
      </c>
      <c r="E208" s="36" t="s">
        <v>73</v>
      </c>
      <c r="F208" s="36">
        <f t="shared" si="209"/>
        <v>1</v>
      </c>
      <c r="G208" s="145" t="str">
        <f t="shared" si="210"/>
        <v>Disciplinary</v>
      </c>
      <c r="H208" s="130"/>
      <c r="I208" s="130"/>
      <c r="J208" s="126"/>
      <c r="K208" s="36"/>
      <c r="L208" s="36"/>
      <c r="M208" s="36"/>
      <c r="N208" s="36"/>
      <c r="O208" s="36"/>
    </row>
    <row r="209" ht="15.75" customHeight="1">
      <c r="A209" s="36"/>
      <c r="B209" s="35" t="str">
        <f t="shared" ref="B209:C209" si="211">B159</f>
        <v>1c</v>
      </c>
      <c r="C209" s="144" t="str">
        <f t="shared" si="211"/>
        <v>Tables</v>
      </c>
      <c r="D209" s="36" t="str">
        <f t="array" ref="D209">IF(INDEX(INDIRECT(J203),ROW($A$3))="","",INDEX(INDIRECT(J203),ROW($A$3)))</f>
        <v/>
      </c>
      <c r="E209" s="36" t="s">
        <v>73</v>
      </c>
      <c r="F209" s="36">
        <f t="shared" si="209"/>
        <v>1</v>
      </c>
      <c r="G209" s="145" t="str">
        <f t="shared" si="210"/>
        <v>Disciplinary</v>
      </c>
      <c r="H209" s="130"/>
      <c r="I209" s="130"/>
      <c r="J209" s="126"/>
      <c r="K209" s="36"/>
      <c r="L209" s="36"/>
      <c r="M209" s="36"/>
      <c r="N209" s="36"/>
      <c r="O209" s="36"/>
    </row>
    <row r="210" ht="15.75" customHeight="1">
      <c r="A210" s="36"/>
      <c r="B210" s="35" t="str">
        <f t="shared" ref="B210:C210" si="212">B160</f>
        <v>1d</v>
      </c>
      <c r="C210" s="144" t="str">
        <f t="shared" si="212"/>
        <v>Plants</v>
      </c>
      <c r="D210" s="36" t="str">
        <f t="array" ref="D210">IF(INDEX(INDIRECT(J203),ROW($A$4))="","",INDEX(INDIRECT(J203),ROW($A$4)))</f>
        <v/>
      </c>
      <c r="E210" s="36" t="s">
        <v>73</v>
      </c>
      <c r="F210" s="36">
        <f t="shared" si="209"/>
        <v>1</v>
      </c>
      <c r="G210" s="145" t="str">
        <f t="shared" si="210"/>
        <v>Substantive</v>
      </c>
      <c r="H210" s="130"/>
      <c r="I210" s="130"/>
      <c r="J210" s="126"/>
      <c r="K210" s="36"/>
      <c r="L210" s="36"/>
      <c r="M210" s="36"/>
      <c r="N210" s="36"/>
      <c r="O210" s="36"/>
    </row>
    <row r="211" ht="15.75" customHeight="1">
      <c r="A211" s="36"/>
      <c r="B211" s="35" t="str">
        <f t="shared" ref="B211:C211" si="213">B161</f>
        <v>1e</v>
      </c>
      <c r="C211" s="144" t="str">
        <f t="shared" si="213"/>
        <v>Food chains</v>
      </c>
      <c r="D211" s="36" t="str">
        <f t="array" ref="D211">IF(INDEX(INDIRECT(J203),ROW($A$5))="","",INDEX(INDIRECT(J203),ROW($A$5)))</f>
        <v/>
      </c>
      <c r="E211" s="36" t="s">
        <v>73</v>
      </c>
      <c r="F211" s="36">
        <f t="shared" si="209"/>
        <v>2</v>
      </c>
      <c r="G211" s="145" t="str">
        <f t="shared" si="210"/>
        <v>Substantive</v>
      </c>
      <c r="H211" s="130"/>
      <c r="I211" s="130"/>
      <c r="J211" s="126"/>
      <c r="K211" s="36"/>
      <c r="L211" s="36"/>
      <c r="M211" s="36"/>
      <c r="N211" s="36"/>
      <c r="O211" s="36"/>
    </row>
    <row r="212" ht="15.75" customHeight="1">
      <c r="A212" s="36"/>
      <c r="B212" s="35" t="str">
        <f t="shared" ref="B212:C212" si="214">B162</f>
        <v>2a</v>
      </c>
      <c r="C212" s="144" t="str">
        <f t="shared" si="214"/>
        <v>States of matter</v>
      </c>
      <c r="D212" s="36" t="str">
        <f t="array" ref="D212">IF(INDEX(INDIRECT(J203),ROW($A$6))="","",INDEX(INDIRECT(J203),ROW($A$6)))</f>
        <v/>
      </c>
      <c r="E212" s="36" t="s">
        <v>73</v>
      </c>
      <c r="F212" s="36">
        <f t="shared" si="209"/>
        <v>1</v>
      </c>
      <c r="G212" s="145" t="str">
        <f t="shared" si="210"/>
        <v>Substantive</v>
      </c>
      <c r="H212" s="130"/>
      <c r="I212" s="130"/>
      <c r="J212" s="126"/>
      <c r="K212" s="36"/>
      <c r="L212" s="36"/>
      <c r="M212" s="36"/>
      <c r="N212" s="36"/>
      <c r="O212" s="36"/>
    </row>
    <row r="213" ht="15.75" customHeight="1">
      <c r="A213" s="36"/>
      <c r="B213" s="35" t="str">
        <f t="shared" ref="B213:C213" si="215">B163</f>
        <v>2b</v>
      </c>
      <c r="C213" s="144" t="str">
        <f t="shared" si="215"/>
        <v>Graphs</v>
      </c>
      <c r="D213" s="36" t="str">
        <f t="array" ref="D213">IF(INDEX(INDIRECT(J203),ROW($A$7))="","",INDEX(INDIRECT(J203),ROW($A$7)))</f>
        <v/>
      </c>
      <c r="E213" s="36" t="s">
        <v>73</v>
      </c>
      <c r="F213" s="36">
        <f t="shared" si="209"/>
        <v>1</v>
      </c>
      <c r="G213" s="148" t="str">
        <f t="shared" si="210"/>
        <v>Disciplinary</v>
      </c>
      <c r="H213" s="130"/>
      <c r="I213" s="130"/>
      <c r="J213" s="126"/>
      <c r="K213" s="36"/>
      <c r="L213" s="36"/>
      <c r="M213" s="36"/>
      <c r="N213" s="36"/>
      <c r="O213" s="36"/>
    </row>
    <row r="214" ht="15.75" customHeight="1">
      <c r="A214" s="36"/>
      <c r="B214" s="35" t="str">
        <f t="shared" ref="B214:C214" si="216">B164</f>
        <v>2c</v>
      </c>
      <c r="C214" s="144" t="str">
        <f t="shared" si="216"/>
        <v>Plants</v>
      </c>
      <c r="D214" s="36" t="str">
        <f t="array" ref="D214">IF(INDEX(INDIRECT(J203),ROW($A$8))="","",INDEX(INDIRECT(J203),ROW($A$8)))</f>
        <v/>
      </c>
      <c r="E214" s="36" t="s">
        <v>73</v>
      </c>
      <c r="F214" s="36">
        <f t="shared" si="209"/>
        <v>1</v>
      </c>
      <c r="G214" s="145" t="str">
        <f t="shared" si="210"/>
        <v>Substantive</v>
      </c>
      <c r="H214" s="130"/>
      <c r="I214" s="130"/>
      <c r="J214" s="126"/>
      <c r="K214" s="36"/>
      <c r="L214" s="36"/>
      <c r="M214" s="36"/>
      <c r="N214" s="36"/>
      <c r="O214" s="36"/>
    </row>
    <row r="215" ht="15.75" customHeight="1">
      <c r="A215" s="36"/>
      <c r="B215" s="35" t="str">
        <f t="shared" ref="B215:C215" si="217">B165</f>
        <v>3a</v>
      </c>
      <c r="C215" s="144" t="str">
        <f t="shared" si="217"/>
        <v>Reversible and non-reversible changes</v>
      </c>
      <c r="D215" s="36" t="str">
        <f t="array" ref="D215">IF(INDEX(INDIRECT(J203),ROW($A$9))="","",INDEX(INDIRECT(J203),ROW($A$9)))</f>
        <v/>
      </c>
      <c r="E215" s="36" t="s">
        <v>73</v>
      </c>
      <c r="F215" s="36">
        <f t="shared" si="209"/>
        <v>2</v>
      </c>
      <c r="G215" s="145" t="str">
        <f t="shared" si="210"/>
        <v>Substantive</v>
      </c>
      <c r="H215" s="130"/>
      <c r="I215" s="130"/>
      <c r="J215" s="126"/>
      <c r="K215" s="36"/>
      <c r="L215" s="36"/>
      <c r="M215" s="36"/>
      <c r="N215" s="36"/>
      <c r="O215" s="36"/>
    </row>
    <row r="216" ht="15.75" customHeight="1">
      <c r="A216" s="36"/>
      <c r="B216" s="35" t="str">
        <f t="shared" ref="B216:C216" si="218">B166</f>
        <v>3b</v>
      </c>
      <c r="C216" s="144" t="str">
        <f t="shared" si="218"/>
        <v>Units</v>
      </c>
      <c r="D216" s="36" t="str">
        <f t="array" ref="D216">IF(INDEX(INDIRECT(J203),ROW($A$10))="","",INDEX(INDIRECT(J203),ROW($A$10)))</f>
        <v/>
      </c>
      <c r="E216" s="36" t="s">
        <v>73</v>
      </c>
      <c r="F216" s="36">
        <f t="shared" si="209"/>
        <v>1</v>
      </c>
      <c r="G216" s="145" t="str">
        <f t="shared" si="210"/>
        <v>Disciplinary</v>
      </c>
      <c r="H216" s="130"/>
      <c r="I216" s="130"/>
      <c r="J216" s="126"/>
      <c r="K216" s="36"/>
      <c r="L216" s="36"/>
      <c r="M216" s="36"/>
      <c r="N216" s="36"/>
      <c r="O216" s="36"/>
    </row>
    <row r="217" ht="15.75" customHeight="1">
      <c r="A217" s="36"/>
      <c r="B217" s="35" t="str">
        <f t="shared" ref="B217:C217" si="219">B167</f>
        <v>3c</v>
      </c>
      <c r="C217" s="144" t="str">
        <f t="shared" si="219"/>
        <v>Hazards, risks and precautions</v>
      </c>
      <c r="D217" s="36" t="str">
        <f t="array" ref="D217">IF(INDEX(INDIRECT(J203),ROW($A$11))="","",INDEX(INDIRECT(J203),ROW($A$11)))</f>
        <v/>
      </c>
      <c r="E217" s="36" t="s">
        <v>73</v>
      </c>
      <c r="F217" s="36">
        <f t="shared" si="209"/>
        <v>1</v>
      </c>
      <c r="G217" s="149" t="str">
        <f t="shared" si="210"/>
        <v>Disciplinary</v>
      </c>
      <c r="H217" s="130"/>
      <c r="I217" s="130"/>
      <c r="J217" s="126"/>
      <c r="K217" s="36"/>
      <c r="L217" s="36"/>
      <c r="M217" s="36"/>
      <c r="N217" s="36"/>
      <c r="O217" s="36"/>
    </row>
    <row r="218" ht="15.75" customHeight="1">
      <c r="A218" s="36"/>
      <c r="B218" s="35" t="str">
        <f t="shared" ref="B218:C218" si="220">B168</f>
        <v>3d</v>
      </c>
      <c r="C218" s="144" t="str">
        <f t="shared" si="220"/>
        <v>States of matter</v>
      </c>
      <c r="D218" s="36" t="str">
        <f t="array" ref="D218">IF(INDEX(INDIRECT(J203),ROW($A$12))="","",INDEX(INDIRECT(J203),ROW($A$12)))</f>
        <v/>
      </c>
      <c r="E218" s="36" t="s">
        <v>73</v>
      </c>
      <c r="F218" s="36">
        <f t="shared" si="209"/>
        <v>1</v>
      </c>
      <c r="G218" s="145" t="str">
        <f t="shared" si="210"/>
        <v>Substantive</v>
      </c>
      <c r="H218" s="130"/>
      <c r="I218" s="130"/>
      <c r="J218" s="126"/>
      <c r="K218" s="36"/>
      <c r="L218" s="36"/>
      <c r="M218" s="36"/>
      <c r="N218" s="36"/>
      <c r="O218" s="36"/>
    </row>
    <row r="219" ht="15.75" customHeight="1">
      <c r="A219" s="36"/>
      <c r="B219" s="35" t="str">
        <f t="shared" ref="B219:C219" si="221">B169</f>
        <v>3e</v>
      </c>
      <c r="C219" s="144" t="str">
        <f t="shared" si="221"/>
        <v>Reversible and non-reversible changes</v>
      </c>
      <c r="D219" s="36" t="str">
        <f t="array" ref="D219">IF(INDEX(INDIRECT(J203),ROW($A$13))="","",INDEX(INDIRECT(J203),ROW($A$13)))</f>
        <v/>
      </c>
      <c r="E219" s="36" t="s">
        <v>73</v>
      </c>
      <c r="F219" s="36">
        <f t="shared" si="209"/>
        <v>1</v>
      </c>
      <c r="G219" s="145" t="str">
        <f t="shared" si="210"/>
        <v>Substantive</v>
      </c>
      <c r="H219" s="130"/>
      <c r="I219" s="130"/>
      <c r="J219" s="126"/>
      <c r="K219" s="36"/>
      <c r="L219" s="36"/>
      <c r="M219" s="36"/>
      <c r="N219" s="36"/>
      <c r="O219" s="36"/>
    </row>
    <row r="220" ht="15.75" customHeight="1">
      <c r="A220" s="36"/>
      <c r="B220" s="35" t="str">
        <f t="shared" ref="B220:C220" si="222">B170</f>
        <v>4a</v>
      </c>
      <c r="C220" s="144" t="str">
        <f t="shared" si="222"/>
        <v>Equipment</v>
      </c>
      <c r="D220" s="36" t="str">
        <f t="array" ref="D220">IF(INDEX(INDIRECT(J203),ROW($A$14))="","",INDEX(INDIRECT(J203),ROW($A$14)))</f>
        <v/>
      </c>
      <c r="E220" s="36" t="s">
        <v>73</v>
      </c>
      <c r="F220" s="36">
        <f t="shared" si="209"/>
        <v>2</v>
      </c>
      <c r="G220" s="145" t="str">
        <f t="shared" si="210"/>
        <v>Disciplinary</v>
      </c>
      <c r="H220" s="130"/>
      <c r="I220" s="130"/>
      <c r="J220" s="126"/>
      <c r="K220" s="36"/>
      <c r="L220" s="36"/>
      <c r="M220" s="36"/>
      <c r="N220" s="36"/>
      <c r="O220" s="36"/>
    </row>
    <row r="221" ht="15.75" customHeight="1">
      <c r="A221" s="36"/>
      <c r="B221" s="35" t="str">
        <f t="shared" ref="B221:C221" si="223">B171</f>
        <v>4b</v>
      </c>
      <c r="C221" s="144" t="str">
        <f t="shared" si="223"/>
        <v>Accuracy and precision</v>
      </c>
      <c r="D221" s="36" t="str">
        <f t="array" ref="D221">IF(INDEX(INDIRECT(J203),ROW($A$15))="","",INDEX(INDIRECT(J203),ROW($A$15)))</f>
        <v/>
      </c>
      <c r="E221" s="36" t="s">
        <v>73</v>
      </c>
      <c r="F221" s="36">
        <f t="shared" si="209"/>
        <v>1</v>
      </c>
      <c r="G221" s="145" t="str">
        <f t="shared" si="210"/>
        <v>Disciplinary</v>
      </c>
      <c r="H221" s="130"/>
      <c r="I221" s="130"/>
      <c r="J221" s="126"/>
      <c r="K221" s="36"/>
      <c r="L221" s="36"/>
      <c r="M221" s="36"/>
      <c r="N221" s="36"/>
      <c r="O221" s="36"/>
    </row>
    <row r="222" ht="15.75" customHeight="1">
      <c r="A222" s="36"/>
      <c r="B222" s="35" t="str">
        <f t="shared" ref="B222:C222" si="224">B172</f>
        <v>4c</v>
      </c>
      <c r="C222" s="144" t="str">
        <f t="shared" si="224"/>
        <v>Conclusions</v>
      </c>
      <c r="D222" s="36" t="str">
        <f t="array" ref="D222">IF(INDEX(INDIRECT(J203),ROW($A$16))="","",INDEX(INDIRECT(J203),ROW($A$16)))</f>
        <v/>
      </c>
      <c r="E222" s="36" t="s">
        <v>73</v>
      </c>
      <c r="F222" s="36">
        <f t="shared" si="209"/>
        <v>1</v>
      </c>
      <c r="G222" s="145" t="str">
        <f t="shared" si="210"/>
        <v>Disciplinary</v>
      </c>
      <c r="H222" s="130"/>
      <c r="I222" s="130"/>
      <c r="J222" s="126"/>
      <c r="K222" s="36"/>
      <c r="L222" s="36"/>
      <c r="M222" s="36"/>
      <c r="N222" s="36"/>
      <c r="O222" s="36"/>
    </row>
    <row r="223" ht="15.75" customHeight="1">
      <c r="A223" s="36"/>
      <c r="B223" s="35" t="str">
        <f t="shared" ref="B223:C223" si="225">B173</f>
        <v>5a</v>
      </c>
      <c r="C223" s="144" t="str">
        <f t="shared" si="225"/>
        <v>Hazards, risks and precautions</v>
      </c>
      <c r="D223" s="36" t="str">
        <f t="array" ref="D223">IF(INDEX(INDIRECT(J203),ROW($A$17))="","",INDEX(INDIRECT(J203),ROW($A$17)))</f>
        <v/>
      </c>
      <c r="E223" s="36" t="s">
        <v>73</v>
      </c>
      <c r="F223" s="36">
        <f t="shared" si="209"/>
        <v>1</v>
      </c>
      <c r="G223" s="145" t="str">
        <f t="shared" si="210"/>
        <v>Disciplinary</v>
      </c>
      <c r="H223" s="130"/>
      <c r="I223" s="130"/>
      <c r="J223" s="126"/>
      <c r="K223" s="36"/>
      <c r="L223" s="36"/>
      <c r="M223" s="36"/>
      <c r="N223" s="36"/>
      <c r="O223" s="36"/>
    </row>
    <row r="224" ht="15.75" customHeight="1">
      <c r="A224" s="36"/>
      <c r="B224" s="35" t="str">
        <f t="shared" ref="B224:C224" si="226">B174</f>
        <v>5b</v>
      </c>
      <c r="C224" s="144" t="str">
        <f t="shared" si="226"/>
        <v>Electricity</v>
      </c>
      <c r="D224" s="36" t="str">
        <f t="array" ref="D224">IF(INDEX(INDIRECT(J203),ROW($A$18))="","",INDEX(INDIRECT(J203),ROW($A$18)))</f>
        <v/>
      </c>
      <c r="E224" s="36" t="s">
        <v>73</v>
      </c>
      <c r="F224" s="36">
        <f t="shared" si="209"/>
        <v>1</v>
      </c>
      <c r="G224" s="145" t="str">
        <f t="shared" si="210"/>
        <v>Substantive</v>
      </c>
      <c r="H224" s="130"/>
      <c r="I224" s="130"/>
      <c r="J224" s="126"/>
      <c r="K224" s="36"/>
      <c r="L224" s="36"/>
      <c r="M224" s="36"/>
      <c r="N224" s="36"/>
      <c r="O224" s="36"/>
    </row>
    <row r="225" ht="15.75" customHeight="1">
      <c r="A225" s="36"/>
      <c r="B225" s="35" t="str">
        <f t="shared" ref="B225:C225" si="227">B175</f>
        <v>5c</v>
      </c>
      <c r="C225" s="144" t="str">
        <f t="shared" si="227"/>
        <v>Physical properties of materials</v>
      </c>
      <c r="D225" s="36" t="str">
        <f t="array" ref="D225">IF(INDEX(INDIRECT(J203),ROW($A$19))="","",INDEX(INDIRECT(J203),ROW($A$19)))</f>
        <v/>
      </c>
      <c r="E225" s="36" t="s">
        <v>73</v>
      </c>
      <c r="F225" s="36">
        <f t="shared" si="209"/>
        <v>1</v>
      </c>
      <c r="G225" s="145" t="str">
        <f t="shared" si="210"/>
        <v>Substantive</v>
      </c>
      <c r="H225" s="130"/>
      <c r="I225" s="130"/>
      <c r="J225" s="126"/>
      <c r="K225" s="36"/>
      <c r="L225" s="36"/>
      <c r="M225" s="36"/>
      <c r="N225" s="36"/>
      <c r="O225" s="36"/>
    </row>
    <row r="226" ht="15.75" customHeight="1">
      <c r="A226" s="36"/>
      <c r="B226" s="35" t="str">
        <f t="shared" ref="B226:C226" si="228">B176</f>
        <v>5d</v>
      </c>
      <c r="C226" s="144" t="str">
        <f t="shared" si="228"/>
        <v>Electricity</v>
      </c>
      <c r="D226" s="36" t="str">
        <f t="array" ref="D226">IF(INDEX(INDIRECT(J203),ROW($A$20))="","",INDEX(INDIRECT(J203),ROW($A$20)))</f>
        <v/>
      </c>
      <c r="E226" s="36" t="s">
        <v>73</v>
      </c>
      <c r="F226" s="36">
        <f t="shared" si="209"/>
        <v>1</v>
      </c>
      <c r="G226" s="145" t="str">
        <f t="shared" si="210"/>
        <v>Substantive</v>
      </c>
      <c r="H226" s="130"/>
      <c r="I226" s="130"/>
      <c r="J226" s="126"/>
      <c r="K226" s="36"/>
      <c r="L226" s="36"/>
      <c r="M226" s="36"/>
      <c r="N226" s="36"/>
      <c r="O226" s="36"/>
    </row>
    <row r="227" ht="15.75" customHeight="1">
      <c r="A227" s="36"/>
      <c r="B227" s="35" t="str">
        <f t="shared" ref="B227:C227" si="229">B177</f>
        <v>6a</v>
      </c>
      <c r="C227" s="144" t="str">
        <f t="shared" si="229"/>
        <v>Planning scientific enquiry</v>
      </c>
      <c r="D227" s="36" t="str">
        <f t="array" ref="D227">IF(INDEX(INDIRECT(J203),ROW($A$21))="","",INDEX(INDIRECT(J203),ROW($A$21)))</f>
        <v/>
      </c>
      <c r="E227" s="36" t="s">
        <v>73</v>
      </c>
      <c r="F227" s="36">
        <f t="shared" si="209"/>
        <v>2</v>
      </c>
      <c r="G227" s="145" t="str">
        <f t="shared" si="210"/>
        <v>Disciplinary</v>
      </c>
      <c r="H227" s="130"/>
      <c r="I227" s="130"/>
      <c r="J227" s="126"/>
      <c r="K227" s="36"/>
      <c r="L227" s="36"/>
      <c r="M227" s="36"/>
      <c r="N227" s="36"/>
      <c r="O227" s="36"/>
    </row>
    <row r="228" ht="15.75" customHeight="1">
      <c r="A228" s="36"/>
      <c r="B228" s="35" t="str">
        <f t="shared" ref="B228:C228" si="230">B178</f>
        <v>6b</v>
      </c>
      <c r="C228" s="144" t="str">
        <f t="shared" si="230"/>
        <v>Units</v>
      </c>
      <c r="D228" s="36" t="str">
        <f t="array" ref="D228">IF(INDEX(INDIRECT(J203),ROW($A$22))="","",INDEX(INDIRECT(J203),ROW($A$22)))</f>
        <v/>
      </c>
      <c r="E228" s="36" t="s">
        <v>73</v>
      </c>
      <c r="F228" s="36">
        <f t="shared" si="209"/>
        <v>1</v>
      </c>
      <c r="G228" s="145" t="str">
        <f t="shared" si="210"/>
        <v>Disciplinary</v>
      </c>
      <c r="H228" s="130"/>
      <c r="I228" s="130"/>
      <c r="J228" s="126"/>
      <c r="K228" s="36"/>
      <c r="L228" s="36"/>
      <c r="M228" s="36"/>
      <c r="N228" s="36"/>
      <c r="O228" s="36"/>
    </row>
    <row r="229" ht="15.75" customHeight="1">
      <c r="A229" s="36"/>
      <c r="B229" s="35" t="str">
        <f t="shared" ref="B229:C229" si="231">B179</f>
        <v>6c</v>
      </c>
      <c r="C229" s="144" t="str">
        <f t="shared" si="231"/>
        <v>Forces</v>
      </c>
      <c r="D229" s="36" t="str">
        <f t="array" ref="D229">IF(INDEX(INDIRECT(J203),ROW($A$23))="","",INDEX(INDIRECT(J203),ROW($A$23)))</f>
        <v/>
      </c>
      <c r="E229" s="36" t="s">
        <v>73</v>
      </c>
      <c r="F229" s="36">
        <f t="shared" si="209"/>
        <v>1</v>
      </c>
      <c r="G229" s="148" t="str">
        <f t="shared" si="210"/>
        <v>Substantive</v>
      </c>
      <c r="H229" s="130"/>
      <c r="I229" s="130"/>
      <c r="J229" s="126"/>
      <c r="K229" s="36"/>
      <c r="L229" s="36"/>
      <c r="M229" s="36"/>
      <c r="N229" s="36"/>
      <c r="O229" s="36"/>
    </row>
    <row r="230" ht="15.75" customHeight="1">
      <c r="A230" s="36"/>
      <c r="B230" s="35" t="str">
        <f t="shared" ref="B230:C230" si="232">B180</f>
        <v>6d</v>
      </c>
      <c r="C230" s="144" t="str">
        <f t="shared" si="232"/>
        <v>Tables</v>
      </c>
      <c r="D230" s="36" t="str">
        <f t="array" ref="D230">IF(INDEX(INDIRECT(J203),ROW($A$24))="","",INDEX(INDIRECT(J203),ROW($A$24)))</f>
        <v/>
      </c>
      <c r="E230" s="36" t="s">
        <v>73</v>
      </c>
      <c r="F230" s="36">
        <f t="shared" si="209"/>
        <v>1</v>
      </c>
      <c r="G230" s="145" t="str">
        <f t="shared" si="210"/>
        <v>Disciplinary</v>
      </c>
      <c r="H230" s="130"/>
      <c r="I230" s="130"/>
      <c r="J230" s="126"/>
      <c r="K230" s="36"/>
      <c r="L230" s="36"/>
      <c r="M230" s="36"/>
      <c r="N230" s="36"/>
      <c r="O230" s="36"/>
    </row>
    <row r="231" ht="15.75" customHeight="1">
      <c r="A231" s="36"/>
      <c r="B231" s="35" t="str">
        <f t="shared" ref="B231:C231" si="233">B181</f>
        <v>7a</v>
      </c>
      <c r="C231" s="144" t="str">
        <f t="shared" si="233"/>
        <v>Behaviour of light</v>
      </c>
      <c r="D231" s="36" t="str">
        <f t="array" ref="D231">IF(INDEX(INDIRECT(J203),ROW($A$25))="","",INDEX(INDIRECT(J203),ROW($A$25)))</f>
        <v/>
      </c>
      <c r="E231" s="36" t="s">
        <v>73</v>
      </c>
      <c r="F231" s="36">
        <f t="shared" si="209"/>
        <v>1</v>
      </c>
      <c r="G231" s="148" t="str">
        <f t="shared" si="210"/>
        <v>Substantive</v>
      </c>
      <c r="H231" s="130"/>
      <c r="I231" s="130"/>
      <c r="J231" s="126"/>
      <c r="K231" s="36"/>
      <c r="L231" s="36"/>
      <c r="M231" s="36"/>
      <c r="N231" s="36"/>
      <c r="O231" s="36"/>
    </row>
    <row r="232" ht="15.75" customHeight="1">
      <c r="A232" s="36"/>
      <c r="B232" s="35" t="str">
        <f t="shared" ref="B232:C232" si="234">B182</f>
        <v>7b</v>
      </c>
      <c r="C232" s="144" t="str">
        <f t="shared" si="234"/>
        <v>Behaviour of light</v>
      </c>
      <c r="D232" s="36" t="str">
        <f t="array" ref="D232">IF(INDEX(INDIRECT(J203),ROW($A$26))="","",INDEX(INDIRECT(J203),ROW($A$26)))</f>
        <v/>
      </c>
      <c r="E232" s="36" t="s">
        <v>73</v>
      </c>
      <c r="F232" s="36">
        <f t="shared" si="209"/>
        <v>2</v>
      </c>
      <c r="G232" s="145" t="str">
        <f t="shared" si="210"/>
        <v>Substantive</v>
      </c>
      <c r="H232" s="130"/>
      <c r="I232" s="130"/>
      <c r="J232" s="126"/>
      <c r="K232" s="36"/>
      <c r="L232" s="36"/>
      <c r="M232" s="36"/>
      <c r="N232" s="36"/>
      <c r="O232" s="36"/>
    </row>
    <row r="233" ht="15.75" customHeight="1">
      <c r="A233" s="36"/>
      <c r="B233" s="35" t="str">
        <f t="shared" ref="B233:C233" si="235">B183</f>
        <v>7c</v>
      </c>
      <c r="C233" s="144" t="str">
        <f t="shared" si="235"/>
        <v>Behaviour of light</v>
      </c>
      <c r="D233" s="36" t="str">
        <f t="array" ref="D233">IF(INDEX(INDIRECT(J203),ROW($A$27))="","",INDEX(INDIRECT(J203),ROW($A$27)))</f>
        <v/>
      </c>
      <c r="E233" s="36" t="s">
        <v>73</v>
      </c>
      <c r="F233" s="36">
        <f t="shared" si="209"/>
        <v>1</v>
      </c>
      <c r="G233" s="145" t="str">
        <f t="shared" si="210"/>
        <v>Substantive</v>
      </c>
      <c r="H233" s="130"/>
      <c r="I233" s="130"/>
      <c r="J233" s="126"/>
      <c r="K233" s="36"/>
      <c r="L233" s="36"/>
      <c r="M233" s="36"/>
      <c r="N233" s="36"/>
      <c r="O233" s="36"/>
    </row>
    <row r="234" ht="15.75" customHeight="1">
      <c r="A234" s="36"/>
      <c r="B234" s="35" t="str">
        <f t="shared" ref="B234:C234" si="236">B184</f>
        <v>7d</v>
      </c>
      <c r="C234" s="144" t="str">
        <f t="shared" si="236"/>
        <v>Conclusions</v>
      </c>
      <c r="D234" s="36" t="str">
        <f t="array" ref="D234">IF(INDEX(INDIRECT(J203),ROW($A$28))="","",INDEX(INDIRECT(J203),ROW($A$28)))</f>
        <v/>
      </c>
      <c r="E234" s="36" t="s">
        <v>73</v>
      </c>
      <c r="F234" s="36">
        <f t="shared" si="209"/>
        <v>1</v>
      </c>
      <c r="G234" s="145" t="str">
        <f t="shared" si="210"/>
        <v>Disciplinary</v>
      </c>
      <c r="H234" s="130"/>
      <c r="I234" s="130"/>
      <c r="J234" s="126"/>
      <c r="K234" s="36"/>
      <c r="L234" s="36"/>
      <c r="M234" s="36"/>
      <c r="N234" s="36"/>
      <c r="O234" s="36"/>
    </row>
    <row r="235" ht="15.75" customHeight="1">
      <c r="A235" s="36"/>
      <c r="B235" s="35" t="str">
        <f t="shared" ref="B235:C235" si="237">B185</f>
        <v>8a</v>
      </c>
      <c r="C235" s="144" t="str">
        <f t="shared" si="237"/>
        <v>Measurement</v>
      </c>
      <c r="D235" s="36" t="str">
        <f t="array" ref="D235">IF(INDEX(INDIRECT(J203),ROW($A$29))="","",INDEX(INDIRECT(J203),ROW($A$29)))</f>
        <v/>
      </c>
      <c r="E235" s="36" t="s">
        <v>73</v>
      </c>
      <c r="F235" s="36">
        <f t="shared" si="209"/>
        <v>1</v>
      </c>
      <c r="G235" s="145" t="str">
        <f t="shared" si="210"/>
        <v>Disciplinary</v>
      </c>
      <c r="H235" s="130"/>
      <c r="I235" s="130"/>
      <c r="J235" s="126"/>
      <c r="K235" s="36"/>
      <c r="L235" s="36"/>
      <c r="M235" s="36"/>
      <c r="N235" s="36"/>
      <c r="O235" s="36"/>
    </row>
    <row r="236" ht="15.75" customHeight="1">
      <c r="A236" s="36"/>
      <c r="B236" s="35" t="str">
        <f t="shared" ref="B236:C236" si="238">B186</f>
        <v>8b</v>
      </c>
      <c r="C236" s="144" t="str">
        <f t="shared" si="238"/>
        <v>States of matter</v>
      </c>
      <c r="D236" s="36" t="str">
        <f t="array" ref="D236">IF(INDEX(INDIRECT(J203),ROW($A$30))="","",INDEX(INDIRECT(J203),ROW($A$30)))</f>
        <v/>
      </c>
      <c r="E236" s="36" t="s">
        <v>73</v>
      </c>
      <c r="F236" s="36">
        <f t="shared" si="209"/>
        <v>1</v>
      </c>
      <c r="G236" s="145" t="str">
        <f t="shared" si="210"/>
        <v>Substantive</v>
      </c>
      <c r="H236" s="130"/>
      <c r="I236" s="130"/>
      <c r="J236" s="126"/>
      <c r="K236" s="36"/>
      <c r="L236" s="36"/>
      <c r="M236" s="36"/>
      <c r="N236" s="36"/>
      <c r="O236" s="36"/>
    </row>
    <row r="237" ht="15.75" customHeight="1">
      <c r="A237" s="36"/>
      <c r="B237" s="35" t="str">
        <f t="shared" ref="B237:C237" si="239">B187</f>
        <v>8c</v>
      </c>
      <c r="C237" s="144" t="str">
        <f t="shared" si="239"/>
        <v>Accuracy and precision</v>
      </c>
      <c r="D237" s="36" t="str">
        <f t="array" ref="D237">IF(INDEX(INDIRECT(J203),ROW($A$31))="","",INDEX(INDIRECT(J203),ROW($A$31)))</f>
        <v/>
      </c>
      <c r="E237" s="36" t="s">
        <v>73</v>
      </c>
      <c r="F237" s="36">
        <f t="shared" si="209"/>
        <v>1</v>
      </c>
      <c r="G237" s="145" t="str">
        <f t="shared" si="210"/>
        <v>Disciplinary</v>
      </c>
      <c r="H237" s="130"/>
      <c r="I237" s="130"/>
      <c r="J237" s="126"/>
      <c r="K237" s="36"/>
      <c r="L237" s="36"/>
      <c r="M237" s="36"/>
      <c r="N237" s="36"/>
      <c r="O237" s="36"/>
    </row>
    <row r="238" ht="15.75" customHeight="1">
      <c r="A238" s="36"/>
      <c r="B238" s="35" t="str">
        <f t="shared" ref="B238:C238" si="240">B188</f>
        <v>9a</v>
      </c>
      <c r="C238" s="144" t="str">
        <f t="shared" si="240"/>
        <v>Planning scientific enquiry</v>
      </c>
      <c r="D238" s="36" t="str">
        <f t="array" ref="D238">IF(INDEX(INDIRECT(J203),ROW($A$32))="","",INDEX(INDIRECT(J203),ROW($A$32)))</f>
        <v/>
      </c>
      <c r="E238" s="36" t="s">
        <v>73</v>
      </c>
      <c r="F238" s="36">
        <f t="shared" si="209"/>
        <v>2</v>
      </c>
      <c r="G238" s="145" t="str">
        <f t="shared" si="210"/>
        <v>Disciplinary</v>
      </c>
      <c r="H238" s="130"/>
      <c r="I238" s="130"/>
      <c r="J238" s="126"/>
      <c r="K238" s="36"/>
      <c r="L238" s="36"/>
      <c r="M238" s="36"/>
      <c r="N238" s="36"/>
      <c r="O238" s="36"/>
    </row>
    <row r="239" ht="15.75" customHeight="1">
      <c r="A239" s="36"/>
      <c r="B239" s="35" t="str">
        <f t="shared" ref="B239:C239" si="241">B189</f>
        <v>9b</v>
      </c>
      <c r="C239" s="144" t="str">
        <f t="shared" si="241"/>
        <v>Forces</v>
      </c>
      <c r="D239" s="36" t="str">
        <f t="array" ref="D239">IF(INDEX(INDIRECT(J203),ROW($A$33))="","",INDEX(INDIRECT(J203),ROW($A$33)))</f>
        <v/>
      </c>
      <c r="E239" s="36" t="s">
        <v>73</v>
      </c>
      <c r="F239" s="36">
        <f t="shared" si="209"/>
        <v>2</v>
      </c>
      <c r="G239" s="148" t="str">
        <f t="shared" si="210"/>
        <v>Substantive</v>
      </c>
      <c r="H239" s="130"/>
      <c r="I239" s="130"/>
      <c r="J239" s="126"/>
      <c r="K239" s="36"/>
      <c r="L239" s="36"/>
      <c r="M239" s="36"/>
      <c r="N239" s="36"/>
      <c r="O239" s="36"/>
    </row>
    <row r="240" ht="15.75" customHeight="1">
      <c r="A240" s="36"/>
      <c r="B240" s="35" t="str">
        <f t="shared" ref="B240:C240" si="242">B190</f>
        <v>9c</v>
      </c>
      <c r="C240" s="144" t="str">
        <f t="shared" si="242"/>
        <v>Repeatability</v>
      </c>
      <c r="D240" s="36" t="str">
        <f t="array" ref="D240">IF(INDEX(INDIRECT(J203),ROW($A$34))="","",INDEX(INDIRECT(J203),ROW($A$34)))</f>
        <v/>
      </c>
      <c r="E240" s="36" t="s">
        <v>73</v>
      </c>
      <c r="F240" s="36">
        <f t="shared" si="209"/>
        <v>1</v>
      </c>
      <c r="G240" s="145" t="str">
        <f t="shared" si="210"/>
        <v>Disciplinary</v>
      </c>
      <c r="H240" s="130"/>
      <c r="I240" s="130"/>
      <c r="J240" s="126"/>
      <c r="K240" s="36"/>
      <c r="L240" s="36"/>
      <c r="M240" s="36"/>
      <c r="N240" s="36"/>
      <c r="O240" s="36"/>
    </row>
    <row r="241" ht="15.75" customHeight="1">
      <c r="A241" s="36"/>
      <c r="B241" s="35" t="str">
        <f t="shared" ref="B241:C241" si="243">B191</f>
        <v>9d</v>
      </c>
      <c r="C241" s="144" t="str">
        <f t="shared" si="243"/>
        <v>Graphs</v>
      </c>
      <c r="D241" s="36" t="str">
        <f t="array" ref="D241">IF(INDEX(INDIRECT(J203),ROW($A$35))="","",INDEX(INDIRECT(J203),ROW($A$35)))</f>
        <v/>
      </c>
      <c r="E241" s="36" t="s">
        <v>73</v>
      </c>
      <c r="F241" s="36">
        <f t="shared" si="209"/>
        <v>1</v>
      </c>
      <c r="G241" s="145" t="str">
        <f t="shared" si="210"/>
        <v>Disciplinary</v>
      </c>
      <c r="H241" s="130"/>
      <c r="I241" s="130"/>
      <c r="J241" s="126"/>
      <c r="K241" s="36"/>
      <c r="L241" s="36"/>
      <c r="M241" s="36"/>
      <c r="N241" s="36"/>
      <c r="O241" s="36"/>
    </row>
    <row r="242" ht="15.75" customHeight="1">
      <c r="A242" s="36"/>
      <c r="B242" s="35" t="str">
        <f t="shared" ref="B242:C242" si="244">B192</f>
        <v>10a</v>
      </c>
      <c r="C242" s="144" t="str">
        <f t="shared" si="244"/>
        <v>Physical properties of materials</v>
      </c>
      <c r="D242" s="36" t="str">
        <f t="array" ref="D242">IF(INDEX(INDIRECT(J203),ROW($A$36))="","",INDEX(INDIRECT(J203),ROW($A$36)))</f>
        <v/>
      </c>
      <c r="E242" s="36" t="s">
        <v>73</v>
      </c>
      <c r="F242" s="36">
        <f t="shared" si="209"/>
        <v>1</v>
      </c>
      <c r="G242" s="145" t="str">
        <f t="shared" si="210"/>
        <v>Substantive</v>
      </c>
      <c r="H242" s="130"/>
      <c r="I242" s="130"/>
      <c r="J242" s="126"/>
      <c r="K242" s="36"/>
      <c r="L242" s="36"/>
      <c r="M242" s="36"/>
      <c r="N242" s="36"/>
      <c r="O242" s="36"/>
    </row>
    <row r="243" ht="15.75" customHeight="1">
      <c r="A243" s="36"/>
      <c r="B243" s="35" t="str">
        <f t="shared" ref="B243:C243" si="245">B193</f>
        <v>10b</v>
      </c>
      <c r="C243" s="144" t="str">
        <f t="shared" si="245"/>
        <v>Physical properties of materials</v>
      </c>
      <c r="D243" s="36" t="str">
        <f t="array" ref="D243">IF(INDEX(INDIRECT(J203),ROW($A$37))="","",INDEX(INDIRECT(J203),ROW($A$37)))</f>
        <v/>
      </c>
      <c r="E243" s="36" t="s">
        <v>73</v>
      </c>
      <c r="F243" s="36">
        <f t="shared" si="209"/>
        <v>1</v>
      </c>
      <c r="G243" s="145" t="str">
        <f t="shared" si="210"/>
        <v>Substantive</v>
      </c>
      <c r="H243" s="130"/>
      <c r="I243" s="130"/>
      <c r="J243" s="126"/>
      <c r="K243" s="36"/>
      <c r="L243" s="36"/>
      <c r="M243" s="36"/>
      <c r="N243" s="36"/>
      <c r="O243" s="36"/>
    </row>
    <row r="244" ht="15.75" customHeight="1">
      <c r="A244" s="36"/>
      <c r="B244" s="35" t="str">
        <f t="shared" ref="B244:C244" si="246">B194</f>
        <v>10c</v>
      </c>
      <c r="C244" s="144" t="str">
        <f t="shared" si="246"/>
        <v>Graphs</v>
      </c>
      <c r="D244" s="36" t="str">
        <f t="array" ref="D244">IF(INDEX(INDIRECT(J203),ROW($A$38))="","",INDEX(INDIRECT(J203),ROW($A$38)))</f>
        <v/>
      </c>
      <c r="E244" s="36" t="s">
        <v>73</v>
      </c>
      <c r="F244" s="36">
        <f t="shared" si="209"/>
        <v>1</v>
      </c>
      <c r="G244" s="145" t="str">
        <f t="shared" si="210"/>
        <v>Disciplinary</v>
      </c>
      <c r="H244" s="130"/>
      <c r="I244" s="130"/>
      <c r="J244" s="126"/>
      <c r="K244" s="36"/>
      <c r="L244" s="36"/>
      <c r="M244" s="36"/>
      <c r="N244" s="36"/>
      <c r="O244" s="36"/>
    </row>
    <row r="245" ht="15.75" customHeight="1">
      <c r="A245" s="36"/>
      <c r="B245" s="35" t="str">
        <f t="shared" ref="B245:C245" si="247">B195</f>
        <v>11a</v>
      </c>
      <c r="C245" s="144" t="str">
        <f t="shared" si="247"/>
        <v>Repeatability</v>
      </c>
      <c r="D245" s="36" t="str">
        <f t="array" ref="D245">IF(INDEX(INDIRECT(J203),ROW($A$39))="","",INDEX(INDIRECT(J203),ROW($A$39)))</f>
        <v/>
      </c>
      <c r="E245" s="36" t="s">
        <v>73</v>
      </c>
      <c r="F245" s="36">
        <f t="shared" si="209"/>
        <v>1</v>
      </c>
      <c r="G245" s="145" t="str">
        <f t="shared" si="210"/>
        <v>Disciplinary</v>
      </c>
      <c r="H245" s="130"/>
      <c r="I245" s="130"/>
      <c r="J245" s="126"/>
      <c r="K245" s="36"/>
      <c r="L245" s="36"/>
      <c r="M245" s="36"/>
      <c r="N245" s="36"/>
      <c r="O245" s="36"/>
    </row>
    <row r="246" ht="15.75" customHeight="1">
      <c r="A246" s="36"/>
      <c r="B246" s="35" t="str">
        <f t="shared" ref="B246:C246" si="248">B196</f>
        <v>11b</v>
      </c>
      <c r="C246" s="144" t="str">
        <f t="shared" si="248"/>
        <v>Plants</v>
      </c>
      <c r="D246" s="36" t="str">
        <f t="array" ref="D246">IF(INDEX(INDIRECT(J203),ROW($A$40))="","",INDEX(INDIRECT(J203),ROW($A$40)))</f>
        <v/>
      </c>
      <c r="E246" s="36" t="s">
        <v>73</v>
      </c>
      <c r="F246" s="36">
        <f t="shared" si="209"/>
        <v>1</v>
      </c>
      <c r="G246" s="145" t="str">
        <f t="shared" si="210"/>
        <v>Substantive</v>
      </c>
      <c r="H246" s="130"/>
      <c r="I246" s="130"/>
      <c r="J246" s="126"/>
      <c r="K246" s="36"/>
      <c r="L246" s="36"/>
      <c r="M246" s="36"/>
      <c r="N246" s="36"/>
      <c r="O246" s="36"/>
    </row>
    <row r="247" ht="15.75" customHeight="1">
      <c r="A247" s="36"/>
      <c r="B247" s="123" t="str">
        <f t="shared" ref="B247:C247" si="249">B197</f>
        <v>11c</v>
      </c>
      <c r="C247" s="146" t="str">
        <f t="shared" si="249"/>
        <v>Conclusions</v>
      </c>
      <c r="D247" s="36" t="str">
        <f t="array" ref="D247">IF(INDEX(INDIRECT(J203),ROW($A$41))="","",INDEX(INDIRECT(J203),ROW($A$41)))</f>
        <v/>
      </c>
      <c r="E247" s="36" t="s">
        <v>73</v>
      </c>
      <c r="F247" s="36">
        <f t="shared" si="209"/>
        <v>2</v>
      </c>
      <c r="G247" s="147" t="str">
        <f>IF($G97="","",$G97)</f>
        <v>Disciplinary</v>
      </c>
      <c r="H247" s="130"/>
      <c r="I247" s="130"/>
      <c r="J247" s="126"/>
      <c r="K247" s="36"/>
      <c r="L247" s="36"/>
      <c r="M247" s="36"/>
      <c r="N247" s="36"/>
      <c r="O247" s="36"/>
    </row>
    <row r="248" ht="15.75" customHeight="1">
      <c r="A248" s="36"/>
      <c r="B248" s="36"/>
      <c r="C248" s="124" t="s">
        <v>67</v>
      </c>
      <c r="D248" s="116">
        <f>SUM(D207:D247)</f>
        <v>0</v>
      </c>
      <c r="E248" s="70" t="s">
        <v>73</v>
      </c>
      <c r="F248" s="71">
        <f>SUM(F207:F247)</f>
        <v>50</v>
      </c>
      <c r="G248" s="36"/>
      <c r="H248" s="130"/>
      <c r="I248" s="130"/>
      <c r="J248" s="126"/>
      <c r="K248" s="36"/>
      <c r="L248" s="36"/>
      <c r="M248" s="36"/>
      <c r="N248" s="36"/>
      <c r="O248" s="36"/>
    </row>
    <row r="249" ht="15.75" customHeight="1">
      <c r="A249" s="36"/>
      <c r="B249" s="36"/>
      <c r="C249" s="54"/>
      <c r="D249" s="36"/>
      <c r="E249" s="36"/>
      <c r="F249" s="36"/>
      <c r="G249" s="36"/>
      <c r="H249" s="130"/>
      <c r="I249" s="130"/>
      <c r="J249" s="126"/>
      <c r="K249" s="36"/>
      <c r="L249" s="36"/>
      <c r="M249" s="36"/>
      <c r="N249" s="36"/>
      <c r="O249" s="36"/>
    </row>
    <row r="250" ht="15.75" customHeight="1">
      <c r="A250" s="36"/>
      <c r="B250" s="36"/>
      <c r="C250" s="54"/>
      <c r="D250" s="1"/>
      <c r="E250" s="36"/>
      <c r="F250" s="36"/>
      <c r="G250" s="36"/>
      <c r="H250" s="130"/>
      <c r="I250" s="130"/>
      <c r="J250" s="126"/>
      <c r="K250" s="36"/>
      <c r="L250" s="36"/>
      <c r="M250" s="36"/>
      <c r="N250" s="36"/>
      <c r="O250" s="36"/>
    </row>
    <row r="251" ht="15.75" customHeight="1">
      <c r="A251" s="51" t="str">
        <f>A201</f>
        <v>Year 7 Baseline Assessment Feedback</v>
      </c>
      <c r="B251" s="36"/>
      <c r="C251" s="54"/>
      <c r="D251" s="1"/>
      <c r="E251" s="36"/>
      <c r="F251" s="36"/>
      <c r="G251" s="36"/>
      <c r="H251" s="130"/>
      <c r="I251" s="130"/>
      <c r="J251" s="150">
        <f>J201+1</f>
        <v>22</v>
      </c>
      <c r="K251" s="36"/>
      <c r="L251" s="36"/>
      <c r="M251" s="36"/>
      <c r="N251" s="36"/>
      <c r="O251" s="36"/>
    </row>
    <row r="252" ht="15.75" customHeight="1">
      <c r="A252" s="54" t="s">
        <v>104</v>
      </c>
      <c r="B252" s="54" t="str">
        <f>$B$2</f>
        <v>Year 7 Baseline Assessment</v>
      </c>
      <c r="C252" s="54"/>
      <c r="D252" s="1"/>
      <c r="E252" s="36"/>
      <c r="F252" s="36"/>
      <c r="G252" s="36"/>
      <c r="H252" s="130"/>
      <c r="I252" s="130"/>
      <c r="J252" s="36" t="str">
        <f>CONCATENATE("Marksheet!$B$",J251)</f>
        <v>Marksheet!$B$22</v>
      </c>
      <c r="K252" s="36"/>
      <c r="L252" s="36"/>
      <c r="M252" s="36"/>
      <c r="N252" s="36"/>
      <c r="O252" s="36"/>
    </row>
    <row r="253" ht="15.75" customHeight="1">
      <c r="A253" s="54" t="s">
        <v>100</v>
      </c>
      <c r="B253" s="54" t="str">
        <f>IF(INDIRECT(J252)="","",INDIRECT(J252))</f>
        <v/>
      </c>
      <c r="C253" s="54"/>
      <c r="D253" s="1"/>
      <c r="E253" s="36"/>
      <c r="F253" s="36"/>
      <c r="G253" s="36"/>
      <c r="H253" s="130"/>
      <c r="I253" s="130"/>
      <c r="J253" s="36" t="str">
        <f>CONCATENATE("Marksheet!$D$",J251,":$AV$",J251)</f>
        <v>Marksheet!$D$22:$AV$22</v>
      </c>
      <c r="K253" s="36"/>
      <c r="L253" s="36"/>
      <c r="M253" s="36"/>
      <c r="N253" s="36"/>
      <c r="O253" s="36"/>
    </row>
    <row r="254" ht="15.75" customHeight="1">
      <c r="A254" s="54" t="s">
        <v>105</v>
      </c>
      <c r="B254" s="54" t="str">
        <f>INDIRECT(CONCATENATE("Marksheet!$C$",INDIRECT(CONCATENATE("J",ROW()-3))))</f>
        <v/>
      </c>
      <c r="C254" s="54"/>
      <c r="D254" s="36"/>
      <c r="E254" s="36"/>
      <c r="F254" s="36"/>
      <c r="G254" s="36"/>
      <c r="H254" s="130"/>
      <c r="I254" s="130"/>
      <c r="J254" s="126"/>
      <c r="K254" s="36"/>
      <c r="L254" s="36"/>
      <c r="M254" s="36"/>
      <c r="N254" s="36"/>
      <c r="O254" s="36"/>
    </row>
    <row r="255" ht="15.75" customHeight="1">
      <c r="A255" s="54"/>
      <c r="B255" s="54"/>
      <c r="C255" s="54"/>
      <c r="D255" s="36"/>
      <c r="E255" s="36"/>
      <c r="F255" s="36"/>
      <c r="G255" s="36"/>
      <c r="H255" s="130"/>
      <c r="I255" s="130"/>
      <c r="J255" s="126"/>
      <c r="K255" s="36"/>
      <c r="L255" s="36"/>
      <c r="M255" s="36"/>
      <c r="N255" s="36"/>
      <c r="O255" s="36"/>
    </row>
    <row r="256" ht="15.75" customHeight="1">
      <c r="A256" s="120"/>
      <c r="B256" s="80" t="s">
        <v>93</v>
      </c>
      <c r="C256" s="141" t="s">
        <v>94</v>
      </c>
      <c r="D256" s="128" t="s">
        <v>95</v>
      </c>
      <c r="E256" s="58"/>
      <c r="F256" s="59"/>
      <c r="G256" s="129" t="s">
        <v>106</v>
      </c>
      <c r="H256" s="130"/>
      <c r="I256" s="130"/>
      <c r="J256" s="131"/>
      <c r="K256" s="120"/>
      <c r="L256" s="120"/>
      <c r="M256" s="120"/>
      <c r="N256" s="120"/>
      <c r="O256" s="120"/>
    </row>
    <row r="257" ht="15.75" customHeight="1">
      <c r="A257" s="36"/>
      <c r="B257" s="122" t="str">
        <f t="shared" ref="B257:C257" si="250">B207</f>
        <v>1a</v>
      </c>
      <c r="C257" s="142" t="str">
        <f t="shared" si="250"/>
        <v>Living and non-living things</v>
      </c>
      <c r="D257" s="36" t="str">
        <f t="array" ref="D257">IF(INDEX(INDIRECT(J253),ROW($A$1))="","",INDEX(INDIRECT(J253),ROW($A$1)))</f>
        <v/>
      </c>
      <c r="E257" s="36" t="s">
        <v>73</v>
      </c>
      <c r="F257" s="36">
        <f t="shared" ref="F257:F297" si="252">IF($F7="","",$F7)</f>
        <v>2</v>
      </c>
      <c r="G257" s="143" t="str">
        <f t="shared" ref="G257:G296" si="253">IF($G7="","",$G7)</f>
        <v>Substantive</v>
      </c>
      <c r="H257" s="130"/>
      <c r="I257" s="130"/>
      <c r="J257" s="126"/>
      <c r="K257" s="36"/>
      <c r="L257" s="36"/>
      <c r="M257" s="36"/>
      <c r="N257" s="36"/>
      <c r="O257" s="36"/>
    </row>
    <row r="258" ht="15.75" customHeight="1">
      <c r="A258" s="36"/>
      <c r="B258" s="35" t="str">
        <f t="shared" ref="B258:C258" si="251">B208</f>
        <v>1b</v>
      </c>
      <c r="C258" s="144" t="str">
        <f t="shared" si="251"/>
        <v>Measurement</v>
      </c>
      <c r="D258" s="36" t="str">
        <f t="array" ref="D258">IF(INDEX(INDIRECT(J253),ROW($A$2))="","",INDEX(INDIRECT(J253),ROW($A$2)))</f>
        <v/>
      </c>
      <c r="E258" s="36" t="s">
        <v>73</v>
      </c>
      <c r="F258" s="36">
        <f t="shared" si="252"/>
        <v>1</v>
      </c>
      <c r="G258" s="145" t="str">
        <f t="shared" si="253"/>
        <v>Disciplinary</v>
      </c>
      <c r="H258" s="130"/>
      <c r="I258" s="130"/>
      <c r="J258" s="126"/>
      <c r="K258" s="36"/>
      <c r="L258" s="36"/>
      <c r="M258" s="36"/>
      <c r="N258" s="36"/>
      <c r="O258" s="36"/>
    </row>
    <row r="259" ht="15.75" customHeight="1">
      <c r="A259" s="36"/>
      <c r="B259" s="35" t="str">
        <f t="shared" ref="B259:C259" si="254">B209</f>
        <v>1c</v>
      </c>
      <c r="C259" s="144" t="str">
        <f t="shared" si="254"/>
        <v>Tables</v>
      </c>
      <c r="D259" s="36" t="str">
        <f t="array" ref="D259">IF(INDEX(INDIRECT(J253),ROW($A$3))="","",INDEX(INDIRECT(J253),ROW($A$3)))</f>
        <v/>
      </c>
      <c r="E259" s="36" t="s">
        <v>73</v>
      </c>
      <c r="F259" s="36">
        <f t="shared" si="252"/>
        <v>1</v>
      </c>
      <c r="G259" s="145" t="str">
        <f t="shared" si="253"/>
        <v>Disciplinary</v>
      </c>
      <c r="H259" s="130"/>
      <c r="I259" s="130"/>
      <c r="J259" s="126"/>
      <c r="K259" s="36"/>
      <c r="L259" s="36"/>
      <c r="M259" s="36"/>
      <c r="N259" s="36"/>
      <c r="O259" s="36"/>
    </row>
    <row r="260" ht="15.75" customHeight="1">
      <c r="A260" s="36"/>
      <c r="B260" s="35" t="str">
        <f t="shared" ref="B260:C260" si="255">B210</f>
        <v>1d</v>
      </c>
      <c r="C260" s="144" t="str">
        <f t="shared" si="255"/>
        <v>Plants</v>
      </c>
      <c r="D260" s="36" t="str">
        <f t="array" ref="D260">IF(INDEX(INDIRECT(J253),ROW($A$4))="","",INDEX(INDIRECT(J253),ROW($A$4)))</f>
        <v/>
      </c>
      <c r="E260" s="36" t="s">
        <v>73</v>
      </c>
      <c r="F260" s="36">
        <f t="shared" si="252"/>
        <v>1</v>
      </c>
      <c r="G260" s="145" t="str">
        <f t="shared" si="253"/>
        <v>Substantive</v>
      </c>
      <c r="H260" s="130"/>
      <c r="I260" s="130"/>
      <c r="J260" s="126"/>
      <c r="K260" s="36"/>
      <c r="L260" s="36"/>
      <c r="M260" s="36"/>
      <c r="N260" s="36"/>
      <c r="O260" s="36"/>
    </row>
    <row r="261" ht="15.75" customHeight="1">
      <c r="A261" s="36"/>
      <c r="B261" s="35" t="str">
        <f t="shared" ref="B261:C261" si="256">B211</f>
        <v>1e</v>
      </c>
      <c r="C261" s="144" t="str">
        <f t="shared" si="256"/>
        <v>Food chains</v>
      </c>
      <c r="D261" s="36" t="str">
        <f t="array" ref="D261">IF(INDEX(INDIRECT(J253),ROW($A$5))="","",INDEX(INDIRECT(J253),ROW($A$5)))</f>
        <v/>
      </c>
      <c r="E261" s="36" t="s">
        <v>73</v>
      </c>
      <c r="F261" s="36">
        <f t="shared" si="252"/>
        <v>2</v>
      </c>
      <c r="G261" s="145" t="str">
        <f t="shared" si="253"/>
        <v>Substantive</v>
      </c>
      <c r="H261" s="130"/>
      <c r="I261" s="130"/>
      <c r="J261" s="126"/>
      <c r="K261" s="36"/>
      <c r="L261" s="36"/>
      <c r="M261" s="36"/>
      <c r="N261" s="36"/>
      <c r="O261" s="36"/>
    </row>
    <row r="262" ht="15.75" customHeight="1">
      <c r="A262" s="36"/>
      <c r="B262" s="35" t="str">
        <f t="shared" ref="B262:C262" si="257">B212</f>
        <v>2a</v>
      </c>
      <c r="C262" s="144" t="str">
        <f t="shared" si="257"/>
        <v>States of matter</v>
      </c>
      <c r="D262" s="36" t="str">
        <f t="array" ref="D262">IF(INDEX(INDIRECT(J253),ROW($A$6))="","",INDEX(INDIRECT(J253),ROW($A$6)))</f>
        <v/>
      </c>
      <c r="E262" s="36" t="s">
        <v>73</v>
      </c>
      <c r="F262" s="36">
        <f t="shared" si="252"/>
        <v>1</v>
      </c>
      <c r="G262" s="145" t="str">
        <f t="shared" si="253"/>
        <v>Substantive</v>
      </c>
      <c r="H262" s="130"/>
      <c r="I262" s="130"/>
      <c r="J262" s="126"/>
      <c r="K262" s="36"/>
      <c r="L262" s="36"/>
      <c r="M262" s="36"/>
      <c r="N262" s="36"/>
      <c r="O262" s="36"/>
    </row>
    <row r="263" ht="15.75" customHeight="1">
      <c r="A263" s="36"/>
      <c r="B263" s="35" t="str">
        <f t="shared" ref="B263:C263" si="258">B213</f>
        <v>2b</v>
      </c>
      <c r="C263" s="144" t="str">
        <f t="shared" si="258"/>
        <v>Graphs</v>
      </c>
      <c r="D263" s="36" t="str">
        <f t="array" ref="D263">IF(INDEX(INDIRECT(J253),ROW($A$7))="","",INDEX(INDIRECT(J253),ROW($A$7)))</f>
        <v/>
      </c>
      <c r="E263" s="36" t="s">
        <v>73</v>
      </c>
      <c r="F263" s="36">
        <f t="shared" si="252"/>
        <v>1</v>
      </c>
      <c r="G263" s="148" t="str">
        <f t="shared" si="253"/>
        <v>Disciplinary</v>
      </c>
      <c r="H263" s="130"/>
      <c r="I263" s="130"/>
      <c r="J263" s="126"/>
      <c r="K263" s="36"/>
      <c r="L263" s="36"/>
      <c r="M263" s="36"/>
      <c r="N263" s="36"/>
      <c r="O263" s="36"/>
    </row>
    <row r="264" ht="15.75" customHeight="1">
      <c r="A264" s="36"/>
      <c r="B264" s="35" t="str">
        <f t="shared" ref="B264:C264" si="259">B214</f>
        <v>2c</v>
      </c>
      <c r="C264" s="144" t="str">
        <f t="shared" si="259"/>
        <v>Plants</v>
      </c>
      <c r="D264" s="36" t="str">
        <f t="array" ref="D264">IF(INDEX(INDIRECT(J253),ROW($A$8))="","",INDEX(INDIRECT(J253),ROW($A$8)))</f>
        <v/>
      </c>
      <c r="E264" s="36" t="s">
        <v>73</v>
      </c>
      <c r="F264" s="36">
        <f t="shared" si="252"/>
        <v>1</v>
      </c>
      <c r="G264" s="145" t="str">
        <f t="shared" si="253"/>
        <v>Substantive</v>
      </c>
      <c r="H264" s="130"/>
      <c r="I264" s="130"/>
      <c r="J264" s="126"/>
      <c r="K264" s="36"/>
      <c r="L264" s="36"/>
      <c r="M264" s="36"/>
      <c r="N264" s="36"/>
      <c r="O264" s="36"/>
    </row>
    <row r="265" ht="15.75" customHeight="1">
      <c r="A265" s="36"/>
      <c r="B265" s="35" t="str">
        <f t="shared" ref="B265:C265" si="260">B215</f>
        <v>3a</v>
      </c>
      <c r="C265" s="144" t="str">
        <f t="shared" si="260"/>
        <v>Reversible and non-reversible changes</v>
      </c>
      <c r="D265" s="36" t="str">
        <f t="array" ref="D265">IF(INDEX(INDIRECT(J253),ROW($A$9))="","",INDEX(INDIRECT(J253),ROW($A$9)))</f>
        <v/>
      </c>
      <c r="E265" s="36" t="s">
        <v>73</v>
      </c>
      <c r="F265" s="36">
        <f t="shared" si="252"/>
        <v>2</v>
      </c>
      <c r="G265" s="145" t="str">
        <f t="shared" si="253"/>
        <v>Substantive</v>
      </c>
      <c r="H265" s="130"/>
      <c r="I265" s="130"/>
      <c r="J265" s="126"/>
      <c r="K265" s="36"/>
      <c r="L265" s="36"/>
      <c r="M265" s="36"/>
      <c r="N265" s="36"/>
      <c r="O265" s="36"/>
    </row>
    <row r="266" ht="15.75" customHeight="1">
      <c r="A266" s="36"/>
      <c r="B266" s="35" t="str">
        <f t="shared" ref="B266:C266" si="261">B216</f>
        <v>3b</v>
      </c>
      <c r="C266" s="144" t="str">
        <f t="shared" si="261"/>
        <v>Units</v>
      </c>
      <c r="D266" s="36" t="str">
        <f t="array" ref="D266">IF(INDEX(INDIRECT(J253),ROW($A$10))="","",INDEX(INDIRECT(J253),ROW($A$10)))</f>
        <v/>
      </c>
      <c r="E266" s="36" t="s">
        <v>73</v>
      </c>
      <c r="F266" s="36">
        <f t="shared" si="252"/>
        <v>1</v>
      </c>
      <c r="G266" s="145" t="str">
        <f t="shared" si="253"/>
        <v>Disciplinary</v>
      </c>
      <c r="H266" s="130"/>
      <c r="I266" s="130"/>
      <c r="J266" s="126"/>
      <c r="K266" s="36"/>
      <c r="L266" s="36"/>
      <c r="M266" s="36"/>
      <c r="N266" s="36"/>
      <c r="O266" s="36"/>
    </row>
    <row r="267" ht="15.75" customHeight="1">
      <c r="A267" s="36"/>
      <c r="B267" s="35" t="str">
        <f t="shared" ref="B267:C267" si="262">B217</f>
        <v>3c</v>
      </c>
      <c r="C267" s="144" t="str">
        <f t="shared" si="262"/>
        <v>Hazards, risks and precautions</v>
      </c>
      <c r="D267" s="36" t="str">
        <f t="array" ref="D267">IF(INDEX(INDIRECT(J253),ROW($A$11))="","",INDEX(INDIRECT(J253),ROW($A$11)))</f>
        <v/>
      </c>
      <c r="E267" s="36" t="s">
        <v>73</v>
      </c>
      <c r="F267" s="36">
        <f t="shared" si="252"/>
        <v>1</v>
      </c>
      <c r="G267" s="149" t="str">
        <f t="shared" si="253"/>
        <v>Disciplinary</v>
      </c>
      <c r="H267" s="130"/>
      <c r="I267" s="130"/>
      <c r="J267" s="126"/>
      <c r="K267" s="36"/>
      <c r="L267" s="36"/>
      <c r="M267" s="36"/>
      <c r="N267" s="36"/>
      <c r="O267" s="36"/>
    </row>
    <row r="268" ht="15.75" customHeight="1">
      <c r="A268" s="36"/>
      <c r="B268" s="35" t="str">
        <f t="shared" ref="B268:C268" si="263">B218</f>
        <v>3d</v>
      </c>
      <c r="C268" s="144" t="str">
        <f t="shared" si="263"/>
        <v>States of matter</v>
      </c>
      <c r="D268" s="36" t="str">
        <f t="array" ref="D268">IF(INDEX(INDIRECT(J253),ROW($A$12))="","",INDEX(INDIRECT(J253),ROW($A$12)))</f>
        <v/>
      </c>
      <c r="E268" s="36" t="s">
        <v>73</v>
      </c>
      <c r="F268" s="36">
        <f t="shared" si="252"/>
        <v>1</v>
      </c>
      <c r="G268" s="145" t="str">
        <f t="shared" si="253"/>
        <v>Substantive</v>
      </c>
      <c r="H268" s="130"/>
      <c r="I268" s="130"/>
      <c r="J268" s="126"/>
      <c r="K268" s="36"/>
      <c r="L268" s="36"/>
      <c r="M268" s="36"/>
      <c r="N268" s="36"/>
      <c r="O268" s="36"/>
    </row>
    <row r="269" ht="15.75" customHeight="1">
      <c r="A269" s="36"/>
      <c r="B269" s="35" t="str">
        <f t="shared" ref="B269:C269" si="264">B219</f>
        <v>3e</v>
      </c>
      <c r="C269" s="144" t="str">
        <f t="shared" si="264"/>
        <v>Reversible and non-reversible changes</v>
      </c>
      <c r="D269" s="36" t="str">
        <f t="array" ref="D269">IF(INDEX(INDIRECT(J253),ROW($A$13))="","",INDEX(INDIRECT(J253),ROW($A$13)))</f>
        <v/>
      </c>
      <c r="E269" s="36" t="s">
        <v>73</v>
      </c>
      <c r="F269" s="36">
        <f t="shared" si="252"/>
        <v>1</v>
      </c>
      <c r="G269" s="145" t="str">
        <f t="shared" si="253"/>
        <v>Substantive</v>
      </c>
      <c r="H269" s="130"/>
      <c r="I269" s="130"/>
      <c r="J269" s="126"/>
      <c r="K269" s="36"/>
      <c r="L269" s="36"/>
      <c r="M269" s="36"/>
      <c r="N269" s="36"/>
      <c r="O269" s="36"/>
    </row>
    <row r="270" ht="15.75" customHeight="1">
      <c r="A270" s="36"/>
      <c r="B270" s="35" t="str">
        <f t="shared" ref="B270:C270" si="265">B220</f>
        <v>4a</v>
      </c>
      <c r="C270" s="144" t="str">
        <f t="shared" si="265"/>
        <v>Equipment</v>
      </c>
      <c r="D270" s="36" t="str">
        <f t="array" ref="D270">IF(INDEX(INDIRECT(J253),ROW($A$14))="","",INDEX(INDIRECT(J253),ROW($A$14)))</f>
        <v/>
      </c>
      <c r="E270" s="36" t="s">
        <v>73</v>
      </c>
      <c r="F270" s="36">
        <f t="shared" si="252"/>
        <v>2</v>
      </c>
      <c r="G270" s="145" t="str">
        <f t="shared" si="253"/>
        <v>Disciplinary</v>
      </c>
      <c r="H270" s="130"/>
      <c r="I270" s="130"/>
      <c r="J270" s="126"/>
      <c r="K270" s="36"/>
      <c r="L270" s="36"/>
      <c r="M270" s="36"/>
      <c r="N270" s="36"/>
      <c r="O270" s="36"/>
    </row>
    <row r="271" ht="15.75" customHeight="1">
      <c r="A271" s="36"/>
      <c r="B271" s="35" t="str">
        <f t="shared" ref="B271:C271" si="266">B221</f>
        <v>4b</v>
      </c>
      <c r="C271" s="144" t="str">
        <f t="shared" si="266"/>
        <v>Accuracy and precision</v>
      </c>
      <c r="D271" s="36" t="str">
        <f t="array" ref="D271">IF(INDEX(INDIRECT(J253),ROW($A$15))="","",INDEX(INDIRECT(J253),ROW($A$15)))</f>
        <v/>
      </c>
      <c r="E271" s="36" t="s">
        <v>73</v>
      </c>
      <c r="F271" s="36">
        <f t="shared" si="252"/>
        <v>1</v>
      </c>
      <c r="G271" s="145" t="str">
        <f t="shared" si="253"/>
        <v>Disciplinary</v>
      </c>
      <c r="H271" s="130"/>
      <c r="I271" s="130"/>
      <c r="J271" s="126"/>
      <c r="K271" s="36"/>
      <c r="L271" s="36"/>
      <c r="M271" s="36"/>
      <c r="N271" s="36"/>
      <c r="O271" s="36"/>
    </row>
    <row r="272" ht="15.75" customHeight="1">
      <c r="A272" s="36"/>
      <c r="B272" s="35" t="str">
        <f t="shared" ref="B272:C272" si="267">B222</f>
        <v>4c</v>
      </c>
      <c r="C272" s="144" t="str">
        <f t="shared" si="267"/>
        <v>Conclusions</v>
      </c>
      <c r="D272" s="36" t="str">
        <f t="array" ref="D272">IF(INDEX(INDIRECT(J253),ROW($A$16))="","",INDEX(INDIRECT(J253),ROW($A$16)))</f>
        <v/>
      </c>
      <c r="E272" s="36" t="s">
        <v>73</v>
      </c>
      <c r="F272" s="36">
        <f t="shared" si="252"/>
        <v>1</v>
      </c>
      <c r="G272" s="145" t="str">
        <f t="shared" si="253"/>
        <v>Disciplinary</v>
      </c>
      <c r="H272" s="130"/>
      <c r="I272" s="130"/>
      <c r="J272" s="126"/>
      <c r="K272" s="36"/>
      <c r="L272" s="36"/>
      <c r="M272" s="36"/>
      <c r="N272" s="36"/>
      <c r="O272" s="36"/>
    </row>
    <row r="273" ht="15.75" customHeight="1">
      <c r="A273" s="36"/>
      <c r="B273" s="35" t="str">
        <f t="shared" ref="B273:C273" si="268">B223</f>
        <v>5a</v>
      </c>
      <c r="C273" s="144" t="str">
        <f t="shared" si="268"/>
        <v>Hazards, risks and precautions</v>
      </c>
      <c r="D273" s="36" t="str">
        <f t="array" ref="D273">IF(INDEX(INDIRECT(J253),ROW($A$17))="","",INDEX(INDIRECT(J253),ROW($A$17)))</f>
        <v/>
      </c>
      <c r="E273" s="36" t="s">
        <v>73</v>
      </c>
      <c r="F273" s="36">
        <f t="shared" si="252"/>
        <v>1</v>
      </c>
      <c r="G273" s="145" t="str">
        <f t="shared" si="253"/>
        <v>Disciplinary</v>
      </c>
      <c r="H273" s="130"/>
      <c r="I273" s="130"/>
      <c r="J273" s="126"/>
      <c r="K273" s="36"/>
      <c r="L273" s="36"/>
      <c r="M273" s="36"/>
      <c r="N273" s="36"/>
      <c r="O273" s="36"/>
    </row>
    <row r="274" ht="15.75" customHeight="1">
      <c r="A274" s="36"/>
      <c r="B274" s="35" t="str">
        <f t="shared" ref="B274:C274" si="269">B224</f>
        <v>5b</v>
      </c>
      <c r="C274" s="144" t="str">
        <f t="shared" si="269"/>
        <v>Electricity</v>
      </c>
      <c r="D274" s="36" t="str">
        <f t="array" ref="D274">IF(INDEX(INDIRECT(J253),ROW($A$18))="","",INDEX(INDIRECT(J253),ROW($A$18)))</f>
        <v/>
      </c>
      <c r="E274" s="36" t="s">
        <v>73</v>
      </c>
      <c r="F274" s="36">
        <f t="shared" si="252"/>
        <v>1</v>
      </c>
      <c r="G274" s="145" t="str">
        <f t="shared" si="253"/>
        <v>Substantive</v>
      </c>
      <c r="H274" s="130"/>
      <c r="I274" s="130"/>
      <c r="J274" s="126"/>
      <c r="K274" s="36"/>
      <c r="L274" s="36"/>
      <c r="M274" s="36"/>
      <c r="N274" s="36"/>
      <c r="O274" s="36"/>
    </row>
    <row r="275" ht="15.75" customHeight="1">
      <c r="A275" s="36"/>
      <c r="B275" s="35" t="str">
        <f t="shared" ref="B275:C275" si="270">B225</f>
        <v>5c</v>
      </c>
      <c r="C275" s="144" t="str">
        <f t="shared" si="270"/>
        <v>Physical properties of materials</v>
      </c>
      <c r="D275" s="36" t="str">
        <f t="array" ref="D275">IF(INDEX(INDIRECT(J253),ROW($A$19))="","",INDEX(INDIRECT(J253),ROW($A$19)))</f>
        <v/>
      </c>
      <c r="E275" s="36" t="s">
        <v>73</v>
      </c>
      <c r="F275" s="36">
        <f t="shared" si="252"/>
        <v>1</v>
      </c>
      <c r="G275" s="145" t="str">
        <f t="shared" si="253"/>
        <v>Substantive</v>
      </c>
      <c r="H275" s="130"/>
      <c r="I275" s="130"/>
      <c r="J275" s="126"/>
      <c r="K275" s="36"/>
      <c r="L275" s="36"/>
      <c r="M275" s="36"/>
      <c r="N275" s="36"/>
      <c r="O275" s="36"/>
    </row>
    <row r="276" ht="15.75" customHeight="1">
      <c r="A276" s="36"/>
      <c r="B276" s="35" t="str">
        <f t="shared" ref="B276:C276" si="271">B226</f>
        <v>5d</v>
      </c>
      <c r="C276" s="144" t="str">
        <f t="shared" si="271"/>
        <v>Electricity</v>
      </c>
      <c r="D276" s="36" t="str">
        <f t="array" ref="D276">IF(INDEX(INDIRECT(J253),ROW($A$20))="","",INDEX(INDIRECT(J253),ROW($A$20)))</f>
        <v/>
      </c>
      <c r="E276" s="36" t="s">
        <v>73</v>
      </c>
      <c r="F276" s="36">
        <f t="shared" si="252"/>
        <v>1</v>
      </c>
      <c r="G276" s="145" t="str">
        <f t="shared" si="253"/>
        <v>Substantive</v>
      </c>
      <c r="H276" s="130"/>
      <c r="I276" s="130"/>
      <c r="J276" s="126"/>
      <c r="K276" s="36"/>
      <c r="L276" s="36"/>
      <c r="M276" s="36"/>
      <c r="N276" s="36"/>
      <c r="O276" s="36"/>
    </row>
    <row r="277" ht="15.75" customHeight="1">
      <c r="A277" s="36"/>
      <c r="B277" s="35" t="str">
        <f t="shared" ref="B277:C277" si="272">B227</f>
        <v>6a</v>
      </c>
      <c r="C277" s="144" t="str">
        <f t="shared" si="272"/>
        <v>Planning scientific enquiry</v>
      </c>
      <c r="D277" s="36" t="str">
        <f t="array" ref="D277">IF(INDEX(INDIRECT(J253),ROW($A$21))="","",INDEX(INDIRECT(J253),ROW($A$21)))</f>
        <v/>
      </c>
      <c r="E277" s="36" t="s">
        <v>73</v>
      </c>
      <c r="F277" s="36">
        <f t="shared" si="252"/>
        <v>2</v>
      </c>
      <c r="G277" s="145" t="str">
        <f t="shared" si="253"/>
        <v>Disciplinary</v>
      </c>
      <c r="H277" s="130"/>
      <c r="I277" s="130"/>
      <c r="J277" s="126"/>
      <c r="K277" s="36"/>
      <c r="L277" s="36"/>
      <c r="M277" s="36"/>
      <c r="N277" s="36"/>
      <c r="O277" s="36"/>
    </row>
    <row r="278" ht="15.75" customHeight="1">
      <c r="A278" s="36"/>
      <c r="B278" s="35" t="str">
        <f t="shared" ref="B278:C278" si="273">B228</f>
        <v>6b</v>
      </c>
      <c r="C278" s="144" t="str">
        <f t="shared" si="273"/>
        <v>Units</v>
      </c>
      <c r="D278" s="36" t="str">
        <f t="array" ref="D278">IF(INDEX(INDIRECT(J253),ROW($A$22))="","",INDEX(INDIRECT(J253),ROW($A$22)))</f>
        <v/>
      </c>
      <c r="E278" s="36" t="s">
        <v>73</v>
      </c>
      <c r="F278" s="36">
        <f t="shared" si="252"/>
        <v>1</v>
      </c>
      <c r="G278" s="145" t="str">
        <f t="shared" si="253"/>
        <v>Disciplinary</v>
      </c>
      <c r="H278" s="130"/>
      <c r="I278" s="130"/>
      <c r="J278" s="126"/>
      <c r="K278" s="36"/>
      <c r="L278" s="36"/>
      <c r="M278" s="36"/>
      <c r="N278" s="36"/>
      <c r="O278" s="36"/>
    </row>
    <row r="279" ht="15.75" customHeight="1">
      <c r="A279" s="36"/>
      <c r="B279" s="35" t="str">
        <f t="shared" ref="B279:C279" si="274">B229</f>
        <v>6c</v>
      </c>
      <c r="C279" s="144" t="str">
        <f t="shared" si="274"/>
        <v>Forces</v>
      </c>
      <c r="D279" s="36" t="str">
        <f t="array" ref="D279">IF(INDEX(INDIRECT(J253),ROW($A$23))="","",INDEX(INDIRECT(J253),ROW($A$23)))</f>
        <v/>
      </c>
      <c r="E279" s="36" t="s">
        <v>73</v>
      </c>
      <c r="F279" s="36">
        <f t="shared" si="252"/>
        <v>1</v>
      </c>
      <c r="G279" s="148" t="str">
        <f t="shared" si="253"/>
        <v>Substantive</v>
      </c>
      <c r="H279" s="130"/>
      <c r="I279" s="130"/>
      <c r="J279" s="126"/>
      <c r="K279" s="36"/>
      <c r="L279" s="36"/>
      <c r="M279" s="36"/>
      <c r="N279" s="36"/>
      <c r="O279" s="36"/>
    </row>
    <row r="280" ht="15.75" customHeight="1">
      <c r="A280" s="36"/>
      <c r="B280" s="35" t="str">
        <f t="shared" ref="B280:C280" si="275">B230</f>
        <v>6d</v>
      </c>
      <c r="C280" s="144" t="str">
        <f t="shared" si="275"/>
        <v>Tables</v>
      </c>
      <c r="D280" s="36" t="str">
        <f t="array" ref="D280">IF(INDEX(INDIRECT(J253),ROW($A$24))="","",INDEX(INDIRECT(J253),ROW($A$24)))</f>
        <v/>
      </c>
      <c r="E280" s="36" t="s">
        <v>73</v>
      </c>
      <c r="F280" s="36">
        <f t="shared" si="252"/>
        <v>1</v>
      </c>
      <c r="G280" s="145" t="str">
        <f t="shared" si="253"/>
        <v>Disciplinary</v>
      </c>
      <c r="H280" s="130"/>
      <c r="I280" s="130"/>
      <c r="J280" s="126"/>
      <c r="K280" s="36"/>
      <c r="L280" s="36"/>
      <c r="M280" s="36"/>
      <c r="N280" s="36"/>
      <c r="O280" s="36"/>
    </row>
    <row r="281" ht="15.75" customHeight="1">
      <c r="A281" s="36"/>
      <c r="B281" s="35" t="str">
        <f t="shared" ref="B281:C281" si="276">B231</f>
        <v>7a</v>
      </c>
      <c r="C281" s="144" t="str">
        <f t="shared" si="276"/>
        <v>Behaviour of light</v>
      </c>
      <c r="D281" s="36" t="str">
        <f t="array" ref="D281">IF(INDEX(INDIRECT(J253),ROW($A$25))="","",INDEX(INDIRECT(J253),ROW($A$25)))</f>
        <v/>
      </c>
      <c r="E281" s="36" t="s">
        <v>73</v>
      </c>
      <c r="F281" s="36">
        <f t="shared" si="252"/>
        <v>1</v>
      </c>
      <c r="G281" s="148" t="str">
        <f t="shared" si="253"/>
        <v>Substantive</v>
      </c>
      <c r="H281" s="130"/>
      <c r="I281" s="130"/>
      <c r="J281" s="126"/>
      <c r="K281" s="36"/>
      <c r="L281" s="36"/>
      <c r="M281" s="36"/>
      <c r="N281" s="36"/>
      <c r="O281" s="36"/>
    </row>
    <row r="282" ht="15.75" customHeight="1">
      <c r="A282" s="36"/>
      <c r="B282" s="35" t="str">
        <f t="shared" ref="B282:C282" si="277">B232</f>
        <v>7b</v>
      </c>
      <c r="C282" s="144" t="str">
        <f t="shared" si="277"/>
        <v>Behaviour of light</v>
      </c>
      <c r="D282" s="36" t="str">
        <f t="array" ref="D282">IF(INDEX(INDIRECT(J253),ROW($A$26))="","",INDEX(INDIRECT(J253),ROW($A$26)))</f>
        <v/>
      </c>
      <c r="E282" s="36" t="s">
        <v>73</v>
      </c>
      <c r="F282" s="36">
        <f t="shared" si="252"/>
        <v>2</v>
      </c>
      <c r="G282" s="145" t="str">
        <f t="shared" si="253"/>
        <v>Substantive</v>
      </c>
      <c r="H282" s="130"/>
      <c r="I282" s="130"/>
      <c r="J282" s="126"/>
      <c r="K282" s="36"/>
      <c r="L282" s="36"/>
      <c r="M282" s="36"/>
      <c r="N282" s="36"/>
      <c r="O282" s="36"/>
    </row>
    <row r="283" ht="15.75" customHeight="1">
      <c r="A283" s="36"/>
      <c r="B283" s="35" t="str">
        <f t="shared" ref="B283:C283" si="278">B233</f>
        <v>7c</v>
      </c>
      <c r="C283" s="144" t="str">
        <f t="shared" si="278"/>
        <v>Behaviour of light</v>
      </c>
      <c r="D283" s="36" t="str">
        <f t="array" ref="D283">IF(INDEX(INDIRECT(J253),ROW($A$27))="","",INDEX(INDIRECT(J253),ROW($A$27)))</f>
        <v/>
      </c>
      <c r="E283" s="36" t="s">
        <v>73</v>
      </c>
      <c r="F283" s="36">
        <f t="shared" si="252"/>
        <v>1</v>
      </c>
      <c r="G283" s="145" t="str">
        <f t="shared" si="253"/>
        <v>Substantive</v>
      </c>
      <c r="H283" s="130"/>
      <c r="I283" s="130"/>
      <c r="J283" s="126"/>
      <c r="K283" s="36"/>
      <c r="L283" s="36"/>
      <c r="M283" s="36"/>
      <c r="N283" s="36"/>
      <c r="O283" s="36"/>
    </row>
    <row r="284" ht="15.75" customHeight="1">
      <c r="A284" s="36"/>
      <c r="B284" s="35" t="str">
        <f t="shared" ref="B284:C284" si="279">B234</f>
        <v>7d</v>
      </c>
      <c r="C284" s="144" t="str">
        <f t="shared" si="279"/>
        <v>Conclusions</v>
      </c>
      <c r="D284" s="36" t="str">
        <f t="array" ref="D284">IF(INDEX(INDIRECT(J253),ROW($A$28))="","",INDEX(INDIRECT(J253),ROW($A$28)))</f>
        <v/>
      </c>
      <c r="E284" s="36" t="s">
        <v>73</v>
      </c>
      <c r="F284" s="36">
        <f t="shared" si="252"/>
        <v>1</v>
      </c>
      <c r="G284" s="145" t="str">
        <f t="shared" si="253"/>
        <v>Disciplinary</v>
      </c>
      <c r="H284" s="130"/>
      <c r="I284" s="130"/>
      <c r="J284" s="126"/>
      <c r="K284" s="36"/>
      <c r="L284" s="36"/>
      <c r="M284" s="36"/>
      <c r="N284" s="36"/>
      <c r="O284" s="36"/>
    </row>
    <row r="285" ht="15.75" customHeight="1">
      <c r="A285" s="36"/>
      <c r="B285" s="35" t="str">
        <f t="shared" ref="B285:C285" si="280">B235</f>
        <v>8a</v>
      </c>
      <c r="C285" s="144" t="str">
        <f t="shared" si="280"/>
        <v>Measurement</v>
      </c>
      <c r="D285" s="36" t="str">
        <f t="array" ref="D285">IF(INDEX(INDIRECT(J253),ROW($A$29))="","",INDEX(INDIRECT(J253),ROW($A$29)))</f>
        <v/>
      </c>
      <c r="E285" s="36" t="s">
        <v>73</v>
      </c>
      <c r="F285" s="36">
        <f t="shared" si="252"/>
        <v>1</v>
      </c>
      <c r="G285" s="145" t="str">
        <f t="shared" si="253"/>
        <v>Disciplinary</v>
      </c>
      <c r="H285" s="130"/>
      <c r="I285" s="130"/>
      <c r="J285" s="126"/>
      <c r="K285" s="36"/>
      <c r="L285" s="36"/>
      <c r="M285" s="36"/>
      <c r="N285" s="36"/>
      <c r="O285" s="36"/>
    </row>
    <row r="286" ht="15.75" customHeight="1">
      <c r="A286" s="36"/>
      <c r="B286" s="35" t="str">
        <f t="shared" ref="B286:C286" si="281">B236</f>
        <v>8b</v>
      </c>
      <c r="C286" s="144" t="str">
        <f t="shared" si="281"/>
        <v>States of matter</v>
      </c>
      <c r="D286" s="36" t="str">
        <f t="array" ref="D286">IF(INDEX(INDIRECT(J253),ROW($A$30))="","",INDEX(INDIRECT(J253),ROW($A$30)))</f>
        <v/>
      </c>
      <c r="E286" s="36" t="s">
        <v>73</v>
      </c>
      <c r="F286" s="36">
        <f t="shared" si="252"/>
        <v>1</v>
      </c>
      <c r="G286" s="145" t="str">
        <f t="shared" si="253"/>
        <v>Substantive</v>
      </c>
      <c r="H286" s="130"/>
      <c r="I286" s="130"/>
      <c r="J286" s="126"/>
      <c r="K286" s="36"/>
      <c r="L286" s="36"/>
      <c r="M286" s="36"/>
      <c r="N286" s="36"/>
      <c r="O286" s="36"/>
    </row>
    <row r="287" ht="15.75" customHeight="1">
      <c r="A287" s="36"/>
      <c r="B287" s="35" t="str">
        <f t="shared" ref="B287:C287" si="282">B237</f>
        <v>8c</v>
      </c>
      <c r="C287" s="144" t="str">
        <f t="shared" si="282"/>
        <v>Accuracy and precision</v>
      </c>
      <c r="D287" s="36" t="str">
        <f t="array" ref="D287">IF(INDEX(INDIRECT(J253),ROW($A$31))="","",INDEX(INDIRECT(J253),ROW($A$31)))</f>
        <v/>
      </c>
      <c r="E287" s="36" t="s">
        <v>73</v>
      </c>
      <c r="F287" s="36">
        <f t="shared" si="252"/>
        <v>1</v>
      </c>
      <c r="G287" s="145" t="str">
        <f t="shared" si="253"/>
        <v>Disciplinary</v>
      </c>
      <c r="H287" s="130"/>
      <c r="I287" s="130"/>
      <c r="J287" s="126"/>
      <c r="K287" s="36"/>
      <c r="L287" s="36"/>
      <c r="M287" s="36"/>
      <c r="N287" s="36"/>
      <c r="O287" s="36"/>
    </row>
    <row r="288" ht="15.75" customHeight="1">
      <c r="A288" s="36"/>
      <c r="B288" s="35" t="str">
        <f t="shared" ref="B288:C288" si="283">B238</f>
        <v>9a</v>
      </c>
      <c r="C288" s="144" t="str">
        <f t="shared" si="283"/>
        <v>Planning scientific enquiry</v>
      </c>
      <c r="D288" s="36" t="str">
        <f t="array" ref="D288">IF(INDEX(INDIRECT(J253),ROW($A$32))="","",INDEX(INDIRECT(J253),ROW($A$32)))</f>
        <v/>
      </c>
      <c r="E288" s="36" t="s">
        <v>73</v>
      </c>
      <c r="F288" s="36">
        <f t="shared" si="252"/>
        <v>2</v>
      </c>
      <c r="G288" s="145" t="str">
        <f t="shared" si="253"/>
        <v>Disciplinary</v>
      </c>
      <c r="H288" s="130"/>
      <c r="I288" s="130"/>
      <c r="J288" s="126"/>
      <c r="K288" s="36"/>
      <c r="L288" s="36"/>
      <c r="M288" s="36"/>
      <c r="N288" s="36"/>
      <c r="O288" s="36"/>
    </row>
    <row r="289" ht="15.75" customHeight="1">
      <c r="A289" s="36"/>
      <c r="B289" s="35" t="str">
        <f t="shared" ref="B289:C289" si="284">B239</f>
        <v>9b</v>
      </c>
      <c r="C289" s="144" t="str">
        <f t="shared" si="284"/>
        <v>Forces</v>
      </c>
      <c r="D289" s="36" t="str">
        <f t="array" ref="D289">IF(INDEX(INDIRECT(J253),ROW($A$33))="","",INDEX(INDIRECT(J253),ROW($A$33)))</f>
        <v/>
      </c>
      <c r="E289" s="36" t="s">
        <v>73</v>
      </c>
      <c r="F289" s="36">
        <f t="shared" si="252"/>
        <v>2</v>
      </c>
      <c r="G289" s="148" t="str">
        <f t="shared" si="253"/>
        <v>Substantive</v>
      </c>
      <c r="H289" s="130"/>
      <c r="I289" s="130"/>
      <c r="J289" s="126"/>
      <c r="K289" s="36"/>
      <c r="L289" s="36"/>
      <c r="M289" s="36"/>
      <c r="N289" s="36"/>
      <c r="O289" s="36"/>
    </row>
    <row r="290" ht="15.75" customHeight="1">
      <c r="A290" s="36"/>
      <c r="B290" s="35" t="str">
        <f t="shared" ref="B290:C290" si="285">B240</f>
        <v>9c</v>
      </c>
      <c r="C290" s="144" t="str">
        <f t="shared" si="285"/>
        <v>Repeatability</v>
      </c>
      <c r="D290" s="36" t="str">
        <f t="array" ref="D290">IF(INDEX(INDIRECT(J253),ROW($A$34))="","",INDEX(INDIRECT(J253),ROW($A$34)))</f>
        <v/>
      </c>
      <c r="E290" s="36" t="s">
        <v>73</v>
      </c>
      <c r="F290" s="36">
        <f t="shared" si="252"/>
        <v>1</v>
      </c>
      <c r="G290" s="145" t="str">
        <f t="shared" si="253"/>
        <v>Disciplinary</v>
      </c>
      <c r="H290" s="130"/>
      <c r="I290" s="130"/>
      <c r="J290" s="126"/>
      <c r="K290" s="36"/>
      <c r="L290" s="36"/>
      <c r="M290" s="36"/>
      <c r="N290" s="36"/>
      <c r="O290" s="36"/>
    </row>
    <row r="291" ht="15.75" customHeight="1">
      <c r="A291" s="36"/>
      <c r="B291" s="35" t="str">
        <f t="shared" ref="B291:C291" si="286">B241</f>
        <v>9d</v>
      </c>
      <c r="C291" s="144" t="str">
        <f t="shared" si="286"/>
        <v>Graphs</v>
      </c>
      <c r="D291" s="36" t="str">
        <f t="array" ref="D291">IF(INDEX(INDIRECT(J253),ROW($A$35))="","",INDEX(INDIRECT(J253),ROW($A$35)))</f>
        <v/>
      </c>
      <c r="E291" s="36" t="s">
        <v>73</v>
      </c>
      <c r="F291" s="36">
        <f t="shared" si="252"/>
        <v>1</v>
      </c>
      <c r="G291" s="145" t="str">
        <f t="shared" si="253"/>
        <v>Disciplinary</v>
      </c>
      <c r="H291" s="130"/>
      <c r="I291" s="130"/>
      <c r="J291" s="126"/>
      <c r="K291" s="36"/>
      <c r="L291" s="36"/>
      <c r="M291" s="36"/>
      <c r="N291" s="36"/>
      <c r="O291" s="36"/>
    </row>
    <row r="292" ht="15.75" customHeight="1">
      <c r="A292" s="36"/>
      <c r="B292" s="35" t="str">
        <f t="shared" ref="B292:C292" si="287">B242</f>
        <v>10a</v>
      </c>
      <c r="C292" s="144" t="str">
        <f t="shared" si="287"/>
        <v>Physical properties of materials</v>
      </c>
      <c r="D292" s="36" t="str">
        <f t="array" ref="D292">IF(INDEX(INDIRECT(J253),ROW($A$36))="","",INDEX(INDIRECT(J253),ROW($A$36)))</f>
        <v/>
      </c>
      <c r="E292" s="36" t="s">
        <v>73</v>
      </c>
      <c r="F292" s="36">
        <f t="shared" si="252"/>
        <v>1</v>
      </c>
      <c r="G292" s="145" t="str">
        <f t="shared" si="253"/>
        <v>Substantive</v>
      </c>
      <c r="H292" s="130"/>
      <c r="I292" s="130"/>
      <c r="J292" s="126"/>
      <c r="K292" s="36"/>
      <c r="L292" s="36"/>
      <c r="M292" s="36"/>
      <c r="N292" s="36"/>
      <c r="O292" s="36"/>
    </row>
    <row r="293" ht="15.75" customHeight="1">
      <c r="A293" s="36"/>
      <c r="B293" s="35" t="str">
        <f t="shared" ref="B293:C293" si="288">B243</f>
        <v>10b</v>
      </c>
      <c r="C293" s="144" t="str">
        <f t="shared" si="288"/>
        <v>Physical properties of materials</v>
      </c>
      <c r="D293" s="36" t="str">
        <f t="array" ref="D293">IF(INDEX(INDIRECT(J253),ROW($A$37))="","",INDEX(INDIRECT(J253),ROW($A$37)))</f>
        <v/>
      </c>
      <c r="E293" s="36" t="s">
        <v>73</v>
      </c>
      <c r="F293" s="36">
        <f t="shared" si="252"/>
        <v>1</v>
      </c>
      <c r="G293" s="145" t="str">
        <f t="shared" si="253"/>
        <v>Substantive</v>
      </c>
      <c r="H293" s="130"/>
      <c r="I293" s="130"/>
      <c r="J293" s="126"/>
      <c r="K293" s="36"/>
      <c r="L293" s="36"/>
      <c r="M293" s="36"/>
      <c r="N293" s="36"/>
      <c r="O293" s="36"/>
    </row>
    <row r="294" ht="15.75" customHeight="1">
      <c r="A294" s="36"/>
      <c r="B294" s="35" t="str">
        <f t="shared" ref="B294:C294" si="289">B244</f>
        <v>10c</v>
      </c>
      <c r="C294" s="144" t="str">
        <f t="shared" si="289"/>
        <v>Graphs</v>
      </c>
      <c r="D294" s="36" t="str">
        <f t="array" ref="D294">IF(INDEX(INDIRECT(J253),ROW($A$38))="","",INDEX(INDIRECT(J253),ROW($A$38)))</f>
        <v/>
      </c>
      <c r="E294" s="36" t="s">
        <v>73</v>
      </c>
      <c r="F294" s="36">
        <f t="shared" si="252"/>
        <v>1</v>
      </c>
      <c r="G294" s="145" t="str">
        <f t="shared" si="253"/>
        <v>Disciplinary</v>
      </c>
      <c r="H294" s="130"/>
      <c r="I294" s="130"/>
      <c r="J294" s="126"/>
      <c r="K294" s="36"/>
      <c r="L294" s="36"/>
      <c r="M294" s="36"/>
      <c r="N294" s="36"/>
      <c r="O294" s="36"/>
    </row>
    <row r="295" ht="15.75" customHeight="1">
      <c r="A295" s="36"/>
      <c r="B295" s="35" t="str">
        <f t="shared" ref="B295:C295" si="290">B245</f>
        <v>11a</v>
      </c>
      <c r="C295" s="144" t="str">
        <f t="shared" si="290"/>
        <v>Repeatability</v>
      </c>
      <c r="D295" s="36" t="str">
        <f t="array" ref="D295">IF(INDEX(INDIRECT(J253),ROW($A$39))="","",INDEX(INDIRECT(J253),ROW($A$39)))</f>
        <v/>
      </c>
      <c r="E295" s="36" t="s">
        <v>73</v>
      </c>
      <c r="F295" s="36">
        <f t="shared" si="252"/>
        <v>1</v>
      </c>
      <c r="G295" s="145" t="str">
        <f t="shared" si="253"/>
        <v>Disciplinary</v>
      </c>
      <c r="H295" s="130"/>
      <c r="I295" s="130"/>
      <c r="J295" s="126"/>
      <c r="K295" s="36"/>
      <c r="L295" s="36"/>
      <c r="M295" s="36"/>
      <c r="N295" s="36"/>
      <c r="O295" s="36"/>
    </row>
    <row r="296" ht="15.75" customHeight="1">
      <c r="A296" s="36"/>
      <c r="B296" s="35" t="str">
        <f t="shared" ref="B296:C296" si="291">B246</f>
        <v>11b</v>
      </c>
      <c r="C296" s="144" t="str">
        <f t="shared" si="291"/>
        <v>Plants</v>
      </c>
      <c r="D296" s="36" t="str">
        <f t="array" ref="D296">IF(INDEX(INDIRECT(J253),ROW($A$40))="","",INDEX(INDIRECT(J253),ROW($A$40)))</f>
        <v/>
      </c>
      <c r="E296" s="36" t="s">
        <v>73</v>
      </c>
      <c r="F296" s="36">
        <f t="shared" si="252"/>
        <v>1</v>
      </c>
      <c r="G296" s="145" t="str">
        <f t="shared" si="253"/>
        <v>Substantive</v>
      </c>
      <c r="H296" s="130"/>
      <c r="I296" s="130"/>
      <c r="J296" s="126"/>
      <c r="K296" s="36"/>
      <c r="L296" s="36"/>
      <c r="M296" s="36"/>
      <c r="N296" s="36"/>
      <c r="O296" s="36"/>
    </row>
    <row r="297" ht="15.75" customHeight="1">
      <c r="A297" s="36"/>
      <c r="B297" s="123" t="str">
        <f t="shared" ref="B297:C297" si="292">B247</f>
        <v>11c</v>
      </c>
      <c r="C297" s="146" t="str">
        <f t="shared" si="292"/>
        <v>Conclusions</v>
      </c>
      <c r="D297" s="36" t="str">
        <f t="array" ref="D297">IF(INDEX(INDIRECT(J253),ROW($A$41))="","",INDEX(INDIRECT(J253),ROW($A$41)))</f>
        <v/>
      </c>
      <c r="E297" s="36" t="s">
        <v>73</v>
      </c>
      <c r="F297" s="36">
        <f t="shared" si="252"/>
        <v>2</v>
      </c>
      <c r="G297" s="147" t="str">
        <f>IF($G147="","",$G147)</f>
        <v>Disciplinary</v>
      </c>
      <c r="H297" s="130"/>
      <c r="I297" s="130"/>
      <c r="J297" s="126"/>
      <c r="K297" s="36"/>
      <c r="L297" s="36"/>
      <c r="M297" s="36"/>
      <c r="N297" s="36"/>
      <c r="O297" s="36"/>
    </row>
    <row r="298" ht="15.75" customHeight="1">
      <c r="A298" s="36"/>
      <c r="B298" s="36"/>
      <c r="C298" s="124" t="s">
        <v>67</v>
      </c>
      <c r="D298" s="116">
        <f>SUM(D257:D297)</f>
        <v>0</v>
      </c>
      <c r="E298" s="70" t="s">
        <v>73</v>
      </c>
      <c r="F298" s="71">
        <f>SUM(F257:F297)</f>
        <v>50</v>
      </c>
      <c r="G298" s="36"/>
      <c r="H298" s="130"/>
      <c r="I298" s="130"/>
      <c r="J298" s="126"/>
      <c r="K298" s="36"/>
      <c r="L298" s="36"/>
      <c r="M298" s="36"/>
      <c r="N298" s="36"/>
      <c r="O298" s="36"/>
    </row>
    <row r="299" ht="15.75" customHeight="1">
      <c r="A299" s="36"/>
      <c r="B299" s="36"/>
      <c r="C299" s="54"/>
      <c r="D299" s="36"/>
      <c r="E299" s="36"/>
      <c r="F299" s="36"/>
      <c r="G299" s="36"/>
      <c r="H299" s="130"/>
      <c r="I299" s="130"/>
      <c r="J299" s="126"/>
      <c r="K299" s="36"/>
      <c r="L299" s="36"/>
      <c r="M299" s="36"/>
      <c r="N299" s="36"/>
      <c r="O299" s="36"/>
    </row>
    <row r="300" ht="15.75" customHeight="1">
      <c r="A300" s="36"/>
      <c r="B300" s="36"/>
      <c r="C300" s="54"/>
      <c r="D300" s="1"/>
      <c r="E300" s="36"/>
      <c r="F300" s="36"/>
      <c r="G300" s="36"/>
      <c r="H300" s="130"/>
      <c r="I300" s="130"/>
      <c r="J300" s="126"/>
      <c r="K300" s="36"/>
      <c r="L300" s="36"/>
      <c r="M300" s="36"/>
      <c r="N300" s="36"/>
      <c r="O300" s="36"/>
    </row>
    <row r="301" ht="15.75" customHeight="1">
      <c r="A301" s="51" t="str">
        <f>A251</f>
        <v>Year 7 Baseline Assessment Feedback</v>
      </c>
      <c r="B301" s="36"/>
      <c r="C301" s="54"/>
      <c r="D301" s="1"/>
      <c r="E301" s="36"/>
      <c r="F301" s="36"/>
      <c r="G301" s="36"/>
      <c r="H301" s="130"/>
      <c r="I301" s="130"/>
      <c r="J301" s="150">
        <f>J251+1</f>
        <v>23</v>
      </c>
      <c r="K301" s="36"/>
      <c r="L301" s="36"/>
      <c r="M301" s="36"/>
      <c r="N301" s="36"/>
      <c r="O301" s="36"/>
    </row>
    <row r="302" ht="15.75" customHeight="1">
      <c r="A302" s="54" t="s">
        <v>104</v>
      </c>
      <c r="B302" s="54" t="str">
        <f>$B$2</f>
        <v>Year 7 Baseline Assessment</v>
      </c>
      <c r="C302" s="54"/>
      <c r="D302" s="1"/>
      <c r="E302" s="36"/>
      <c r="F302" s="36"/>
      <c r="G302" s="36"/>
      <c r="H302" s="130"/>
      <c r="I302" s="130"/>
      <c r="J302" s="36" t="str">
        <f>CONCATENATE("Marksheet!$B$",J301)</f>
        <v>Marksheet!$B$23</v>
      </c>
      <c r="K302" s="36"/>
      <c r="L302" s="36"/>
      <c r="M302" s="36"/>
      <c r="N302" s="36"/>
      <c r="O302" s="36"/>
    </row>
    <row r="303" ht="15.75" customHeight="1">
      <c r="A303" s="54" t="s">
        <v>100</v>
      </c>
      <c r="B303" s="54" t="str">
        <f>IF(INDIRECT(J302)="","",INDIRECT(J302))</f>
        <v/>
      </c>
      <c r="C303" s="54"/>
      <c r="D303" s="1"/>
      <c r="E303" s="36"/>
      <c r="F303" s="36"/>
      <c r="G303" s="36"/>
      <c r="H303" s="130"/>
      <c r="I303" s="130"/>
      <c r="J303" s="36" t="str">
        <f>CONCATENATE("Marksheet!$D$",J301,":$AV$",J301)</f>
        <v>Marksheet!$D$23:$AV$23</v>
      </c>
      <c r="K303" s="36"/>
      <c r="L303" s="36"/>
      <c r="M303" s="36"/>
      <c r="N303" s="36"/>
      <c r="O303" s="36"/>
    </row>
    <row r="304" ht="15.75" customHeight="1">
      <c r="A304" s="54" t="s">
        <v>105</v>
      </c>
      <c r="B304" s="54" t="str">
        <f>INDIRECT(CONCATENATE("Marksheet!$C$",INDIRECT(CONCATENATE("J",ROW()-3))))</f>
        <v/>
      </c>
      <c r="C304" s="54"/>
      <c r="D304" s="36"/>
      <c r="E304" s="36"/>
      <c r="F304" s="36"/>
      <c r="G304" s="36"/>
      <c r="H304" s="130"/>
      <c r="I304" s="130"/>
      <c r="J304" s="126"/>
      <c r="K304" s="36"/>
      <c r="L304" s="36"/>
      <c r="M304" s="36"/>
      <c r="N304" s="36"/>
      <c r="O304" s="36"/>
    </row>
    <row r="305" ht="15.75" customHeight="1">
      <c r="A305" s="54"/>
      <c r="B305" s="54"/>
      <c r="C305" s="54"/>
      <c r="D305" s="36"/>
      <c r="E305" s="36"/>
      <c r="F305" s="36"/>
      <c r="G305" s="36"/>
      <c r="H305" s="130"/>
      <c r="I305" s="130"/>
      <c r="J305" s="126"/>
      <c r="K305" s="36"/>
      <c r="L305" s="36"/>
      <c r="M305" s="36"/>
      <c r="N305" s="36"/>
      <c r="O305" s="36"/>
    </row>
    <row r="306" ht="15.75" customHeight="1">
      <c r="A306" s="120"/>
      <c r="B306" s="80" t="s">
        <v>93</v>
      </c>
      <c r="C306" s="141" t="s">
        <v>94</v>
      </c>
      <c r="D306" s="128" t="s">
        <v>95</v>
      </c>
      <c r="E306" s="58"/>
      <c r="F306" s="59"/>
      <c r="G306" s="151" t="s">
        <v>106</v>
      </c>
      <c r="H306" s="130"/>
      <c r="I306" s="130"/>
      <c r="J306" s="131"/>
      <c r="K306" s="120"/>
      <c r="L306" s="120"/>
      <c r="M306" s="120"/>
      <c r="N306" s="120"/>
      <c r="O306" s="120"/>
    </row>
    <row r="307" ht="15.75" customHeight="1">
      <c r="A307" s="36"/>
      <c r="B307" s="122" t="str">
        <f t="shared" ref="B307:C307" si="293">B257</f>
        <v>1a</v>
      </c>
      <c r="C307" s="142" t="str">
        <f t="shared" si="293"/>
        <v>Living and non-living things</v>
      </c>
      <c r="D307" s="36" t="str">
        <f t="array" ref="D307">IF(INDEX(INDIRECT(J303),ROW($A$1))="","",INDEX(INDIRECT(J303),ROW($A$1)))</f>
        <v/>
      </c>
      <c r="E307" s="36" t="s">
        <v>73</v>
      </c>
      <c r="F307" s="36">
        <f t="shared" ref="F307:F347" si="295">IF($F7="","",$F7)</f>
        <v>2</v>
      </c>
      <c r="G307" s="143" t="str">
        <f t="shared" ref="G307:G346" si="296">IF($G7="","",$G7)</f>
        <v>Substantive</v>
      </c>
      <c r="H307" s="130"/>
      <c r="I307" s="130"/>
      <c r="J307" s="126"/>
      <c r="K307" s="36"/>
      <c r="L307" s="36"/>
      <c r="M307" s="36"/>
      <c r="N307" s="36"/>
      <c r="O307" s="36"/>
    </row>
    <row r="308" ht="15.75" customHeight="1">
      <c r="A308" s="36"/>
      <c r="B308" s="35" t="str">
        <f t="shared" ref="B308:C308" si="294">B258</f>
        <v>1b</v>
      </c>
      <c r="C308" s="144" t="str">
        <f t="shared" si="294"/>
        <v>Measurement</v>
      </c>
      <c r="D308" s="36" t="str">
        <f t="array" ref="D308">IF(INDEX(INDIRECT(J303),ROW($A$2))="","",INDEX(INDIRECT(J303),ROW($A$2)))</f>
        <v/>
      </c>
      <c r="E308" s="36" t="s">
        <v>73</v>
      </c>
      <c r="F308" s="36">
        <f t="shared" si="295"/>
        <v>1</v>
      </c>
      <c r="G308" s="145" t="str">
        <f t="shared" si="296"/>
        <v>Disciplinary</v>
      </c>
      <c r="H308" s="130"/>
      <c r="I308" s="130"/>
      <c r="J308" s="126"/>
      <c r="K308" s="36"/>
      <c r="L308" s="36"/>
      <c r="M308" s="36"/>
      <c r="N308" s="36"/>
      <c r="O308" s="36"/>
    </row>
    <row r="309" ht="15.75" customHeight="1">
      <c r="A309" s="36"/>
      <c r="B309" s="35" t="str">
        <f t="shared" ref="B309:C309" si="297">B259</f>
        <v>1c</v>
      </c>
      <c r="C309" s="144" t="str">
        <f t="shared" si="297"/>
        <v>Tables</v>
      </c>
      <c r="D309" s="36" t="str">
        <f t="array" ref="D309">IF(INDEX(INDIRECT(J303),ROW($A$3))="","",INDEX(INDIRECT(J303),ROW($A$3)))</f>
        <v/>
      </c>
      <c r="E309" s="36" t="s">
        <v>73</v>
      </c>
      <c r="F309" s="36">
        <f t="shared" si="295"/>
        <v>1</v>
      </c>
      <c r="G309" s="145" t="str">
        <f t="shared" si="296"/>
        <v>Disciplinary</v>
      </c>
      <c r="H309" s="130"/>
      <c r="I309" s="130"/>
      <c r="J309" s="126"/>
      <c r="K309" s="36"/>
      <c r="L309" s="36"/>
      <c r="M309" s="36"/>
      <c r="N309" s="36"/>
      <c r="O309" s="36"/>
    </row>
    <row r="310" ht="15.75" customHeight="1">
      <c r="A310" s="36"/>
      <c r="B310" s="35" t="str">
        <f t="shared" ref="B310:C310" si="298">B260</f>
        <v>1d</v>
      </c>
      <c r="C310" s="144" t="str">
        <f t="shared" si="298"/>
        <v>Plants</v>
      </c>
      <c r="D310" s="36" t="str">
        <f t="array" ref="D310">IF(INDEX(INDIRECT(J303),ROW($A$4))="","",INDEX(INDIRECT(J303),ROW($A$4)))</f>
        <v/>
      </c>
      <c r="E310" s="36" t="s">
        <v>73</v>
      </c>
      <c r="F310" s="36">
        <f t="shared" si="295"/>
        <v>1</v>
      </c>
      <c r="G310" s="145" t="str">
        <f t="shared" si="296"/>
        <v>Substantive</v>
      </c>
      <c r="H310" s="130"/>
      <c r="I310" s="130"/>
      <c r="J310" s="126"/>
      <c r="K310" s="36"/>
      <c r="L310" s="36"/>
      <c r="M310" s="36"/>
      <c r="N310" s="36"/>
      <c r="O310" s="36"/>
    </row>
    <row r="311" ht="15.75" customHeight="1">
      <c r="A311" s="36"/>
      <c r="B311" s="35" t="str">
        <f t="shared" ref="B311:C311" si="299">B261</f>
        <v>1e</v>
      </c>
      <c r="C311" s="144" t="str">
        <f t="shared" si="299"/>
        <v>Food chains</v>
      </c>
      <c r="D311" s="36" t="str">
        <f t="array" ref="D311">IF(INDEX(INDIRECT(J303),ROW($A$5))="","",INDEX(INDIRECT(J303),ROW($A$5)))</f>
        <v/>
      </c>
      <c r="E311" s="36" t="s">
        <v>73</v>
      </c>
      <c r="F311" s="36">
        <f t="shared" si="295"/>
        <v>2</v>
      </c>
      <c r="G311" s="145" t="str">
        <f t="shared" si="296"/>
        <v>Substantive</v>
      </c>
      <c r="H311" s="130"/>
      <c r="I311" s="130"/>
      <c r="J311" s="126"/>
      <c r="K311" s="36"/>
      <c r="L311" s="36"/>
      <c r="M311" s="36"/>
      <c r="N311" s="36"/>
      <c r="O311" s="36"/>
    </row>
    <row r="312" ht="15.75" customHeight="1">
      <c r="A312" s="36"/>
      <c r="B312" s="35" t="str">
        <f t="shared" ref="B312:C312" si="300">B262</f>
        <v>2a</v>
      </c>
      <c r="C312" s="144" t="str">
        <f t="shared" si="300"/>
        <v>States of matter</v>
      </c>
      <c r="D312" s="36" t="str">
        <f t="array" ref="D312">IF(INDEX(INDIRECT(J303),ROW($A$6))="","",INDEX(INDIRECT(J303),ROW($A$6)))</f>
        <v/>
      </c>
      <c r="E312" s="36" t="s">
        <v>73</v>
      </c>
      <c r="F312" s="36">
        <f t="shared" si="295"/>
        <v>1</v>
      </c>
      <c r="G312" s="145" t="str">
        <f t="shared" si="296"/>
        <v>Substantive</v>
      </c>
      <c r="H312" s="130"/>
      <c r="I312" s="130"/>
      <c r="J312" s="126"/>
      <c r="K312" s="36"/>
      <c r="L312" s="36"/>
      <c r="M312" s="36"/>
      <c r="N312" s="36"/>
      <c r="O312" s="36"/>
    </row>
    <row r="313" ht="15.75" customHeight="1">
      <c r="A313" s="36"/>
      <c r="B313" s="35" t="str">
        <f t="shared" ref="B313:C313" si="301">B263</f>
        <v>2b</v>
      </c>
      <c r="C313" s="144" t="str">
        <f t="shared" si="301"/>
        <v>Graphs</v>
      </c>
      <c r="D313" s="36" t="str">
        <f t="array" ref="D313">IF(INDEX(INDIRECT(J303),ROW($A$7))="","",INDEX(INDIRECT(J303),ROW($A$7)))</f>
        <v/>
      </c>
      <c r="E313" s="36" t="s">
        <v>73</v>
      </c>
      <c r="F313" s="36">
        <f t="shared" si="295"/>
        <v>1</v>
      </c>
      <c r="G313" s="148" t="str">
        <f t="shared" si="296"/>
        <v>Disciplinary</v>
      </c>
      <c r="H313" s="130"/>
      <c r="I313" s="130"/>
      <c r="J313" s="126"/>
      <c r="K313" s="36"/>
      <c r="L313" s="36"/>
      <c r="M313" s="36"/>
      <c r="N313" s="36"/>
      <c r="O313" s="36"/>
    </row>
    <row r="314" ht="15.75" customHeight="1">
      <c r="A314" s="36"/>
      <c r="B314" s="35" t="str">
        <f t="shared" ref="B314:C314" si="302">B264</f>
        <v>2c</v>
      </c>
      <c r="C314" s="144" t="str">
        <f t="shared" si="302"/>
        <v>Plants</v>
      </c>
      <c r="D314" s="36" t="str">
        <f t="array" ref="D314">IF(INDEX(INDIRECT(J303),ROW($A$8))="","",INDEX(INDIRECT(J303),ROW($A$8)))</f>
        <v/>
      </c>
      <c r="E314" s="36" t="s">
        <v>73</v>
      </c>
      <c r="F314" s="36">
        <f t="shared" si="295"/>
        <v>1</v>
      </c>
      <c r="G314" s="145" t="str">
        <f t="shared" si="296"/>
        <v>Substantive</v>
      </c>
      <c r="H314" s="130"/>
      <c r="I314" s="130"/>
      <c r="J314" s="126"/>
      <c r="K314" s="36"/>
      <c r="L314" s="36"/>
      <c r="M314" s="36"/>
      <c r="N314" s="36"/>
      <c r="O314" s="36"/>
    </row>
    <row r="315" ht="15.75" customHeight="1">
      <c r="A315" s="36"/>
      <c r="B315" s="35" t="str">
        <f t="shared" ref="B315:C315" si="303">B265</f>
        <v>3a</v>
      </c>
      <c r="C315" s="144" t="str">
        <f t="shared" si="303"/>
        <v>Reversible and non-reversible changes</v>
      </c>
      <c r="D315" s="36" t="str">
        <f t="array" ref="D315">IF(INDEX(INDIRECT(J303),ROW($A$9))="","",INDEX(INDIRECT(J303),ROW($A$9)))</f>
        <v/>
      </c>
      <c r="E315" s="36" t="s">
        <v>73</v>
      </c>
      <c r="F315" s="36">
        <f t="shared" si="295"/>
        <v>2</v>
      </c>
      <c r="G315" s="145" t="str">
        <f t="shared" si="296"/>
        <v>Substantive</v>
      </c>
      <c r="H315" s="130"/>
      <c r="I315" s="130"/>
      <c r="J315" s="126"/>
      <c r="K315" s="36"/>
      <c r="L315" s="36"/>
      <c r="M315" s="36"/>
      <c r="N315" s="36"/>
      <c r="O315" s="36"/>
    </row>
    <row r="316" ht="15.75" customHeight="1">
      <c r="A316" s="36"/>
      <c r="B316" s="35" t="str">
        <f t="shared" ref="B316:C316" si="304">B266</f>
        <v>3b</v>
      </c>
      <c r="C316" s="144" t="str">
        <f t="shared" si="304"/>
        <v>Units</v>
      </c>
      <c r="D316" s="36" t="str">
        <f t="array" ref="D316">IF(INDEX(INDIRECT(J303),ROW($A$10))="","",INDEX(INDIRECT(J303),ROW($A$10)))</f>
        <v/>
      </c>
      <c r="E316" s="36" t="s">
        <v>73</v>
      </c>
      <c r="F316" s="36">
        <f t="shared" si="295"/>
        <v>1</v>
      </c>
      <c r="G316" s="145" t="str">
        <f t="shared" si="296"/>
        <v>Disciplinary</v>
      </c>
      <c r="H316" s="130"/>
      <c r="I316" s="130"/>
      <c r="J316" s="126"/>
      <c r="K316" s="36"/>
      <c r="L316" s="36"/>
      <c r="M316" s="36"/>
      <c r="N316" s="36"/>
      <c r="O316" s="36"/>
    </row>
    <row r="317" ht="15.75" customHeight="1">
      <c r="A317" s="36"/>
      <c r="B317" s="35" t="str">
        <f t="shared" ref="B317:C317" si="305">B267</f>
        <v>3c</v>
      </c>
      <c r="C317" s="144" t="str">
        <f t="shared" si="305"/>
        <v>Hazards, risks and precautions</v>
      </c>
      <c r="D317" s="36" t="str">
        <f t="array" ref="D317">IF(INDEX(INDIRECT(J303),ROW($A$11))="","",INDEX(INDIRECT(J303),ROW($A$11)))</f>
        <v/>
      </c>
      <c r="E317" s="36" t="s">
        <v>73</v>
      </c>
      <c r="F317" s="36">
        <f t="shared" si="295"/>
        <v>1</v>
      </c>
      <c r="G317" s="149" t="str">
        <f t="shared" si="296"/>
        <v>Disciplinary</v>
      </c>
      <c r="H317" s="130"/>
      <c r="I317" s="130"/>
      <c r="J317" s="126"/>
      <c r="K317" s="36"/>
      <c r="L317" s="36"/>
      <c r="M317" s="36"/>
      <c r="N317" s="36"/>
      <c r="O317" s="36"/>
    </row>
    <row r="318" ht="15.75" customHeight="1">
      <c r="A318" s="36"/>
      <c r="B318" s="35" t="str">
        <f t="shared" ref="B318:C318" si="306">B268</f>
        <v>3d</v>
      </c>
      <c r="C318" s="144" t="str">
        <f t="shared" si="306"/>
        <v>States of matter</v>
      </c>
      <c r="D318" s="36" t="str">
        <f t="array" ref="D318">IF(INDEX(INDIRECT(J303),ROW($A$12))="","",INDEX(INDIRECT(J303),ROW($A$12)))</f>
        <v/>
      </c>
      <c r="E318" s="36" t="s">
        <v>73</v>
      </c>
      <c r="F318" s="36">
        <f t="shared" si="295"/>
        <v>1</v>
      </c>
      <c r="G318" s="145" t="str">
        <f t="shared" si="296"/>
        <v>Substantive</v>
      </c>
      <c r="H318" s="130"/>
      <c r="I318" s="130"/>
      <c r="J318" s="126"/>
      <c r="K318" s="36"/>
      <c r="L318" s="36"/>
      <c r="M318" s="36"/>
      <c r="N318" s="36"/>
      <c r="O318" s="36"/>
    </row>
    <row r="319" ht="15.75" customHeight="1">
      <c r="A319" s="36"/>
      <c r="B319" s="35" t="str">
        <f t="shared" ref="B319:C319" si="307">B269</f>
        <v>3e</v>
      </c>
      <c r="C319" s="144" t="str">
        <f t="shared" si="307"/>
        <v>Reversible and non-reversible changes</v>
      </c>
      <c r="D319" s="36" t="str">
        <f t="array" ref="D319">IF(INDEX(INDIRECT(J303),ROW($A$13))="","",INDEX(INDIRECT(J303),ROW($A$13)))</f>
        <v/>
      </c>
      <c r="E319" s="36" t="s">
        <v>73</v>
      </c>
      <c r="F319" s="36">
        <f t="shared" si="295"/>
        <v>1</v>
      </c>
      <c r="G319" s="145" t="str">
        <f t="shared" si="296"/>
        <v>Substantive</v>
      </c>
      <c r="H319" s="130"/>
      <c r="I319" s="130"/>
      <c r="J319" s="126"/>
      <c r="K319" s="36"/>
      <c r="L319" s="36"/>
      <c r="M319" s="36"/>
      <c r="N319" s="36"/>
      <c r="O319" s="36"/>
    </row>
    <row r="320" ht="15.75" customHeight="1">
      <c r="A320" s="36"/>
      <c r="B320" s="35" t="str">
        <f t="shared" ref="B320:C320" si="308">B270</f>
        <v>4a</v>
      </c>
      <c r="C320" s="144" t="str">
        <f t="shared" si="308"/>
        <v>Equipment</v>
      </c>
      <c r="D320" s="36" t="str">
        <f t="array" ref="D320">IF(INDEX(INDIRECT(J303),ROW($A$14))="","",INDEX(INDIRECT(J303),ROW($A$14)))</f>
        <v/>
      </c>
      <c r="E320" s="36" t="s">
        <v>73</v>
      </c>
      <c r="F320" s="36">
        <f t="shared" si="295"/>
        <v>2</v>
      </c>
      <c r="G320" s="145" t="str">
        <f t="shared" si="296"/>
        <v>Disciplinary</v>
      </c>
      <c r="H320" s="130"/>
      <c r="I320" s="130"/>
      <c r="J320" s="126"/>
      <c r="K320" s="36"/>
      <c r="L320" s="36"/>
      <c r="M320" s="36"/>
      <c r="N320" s="36"/>
      <c r="O320" s="36"/>
    </row>
    <row r="321" ht="15.75" customHeight="1">
      <c r="A321" s="36"/>
      <c r="B321" s="35" t="str">
        <f t="shared" ref="B321:C321" si="309">B271</f>
        <v>4b</v>
      </c>
      <c r="C321" s="144" t="str">
        <f t="shared" si="309"/>
        <v>Accuracy and precision</v>
      </c>
      <c r="D321" s="36" t="str">
        <f t="array" ref="D321">IF(INDEX(INDIRECT(J303),ROW($A$15))="","",INDEX(INDIRECT(J303),ROW($A$15)))</f>
        <v/>
      </c>
      <c r="E321" s="36" t="s">
        <v>73</v>
      </c>
      <c r="F321" s="36">
        <f t="shared" si="295"/>
        <v>1</v>
      </c>
      <c r="G321" s="145" t="str">
        <f t="shared" si="296"/>
        <v>Disciplinary</v>
      </c>
      <c r="H321" s="130"/>
      <c r="I321" s="130"/>
      <c r="J321" s="126"/>
      <c r="K321" s="36"/>
      <c r="L321" s="36"/>
      <c r="M321" s="36"/>
      <c r="N321" s="36"/>
      <c r="O321" s="36"/>
    </row>
    <row r="322" ht="15.75" customHeight="1">
      <c r="A322" s="36"/>
      <c r="B322" s="35" t="str">
        <f t="shared" ref="B322:C322" si="310">B272</f>
        <v>4c</v>
      </c>
      <c r="C322" s="144" t="str">
        <f t="shared" si="310"/>
        <v>Conclusions</v>
      </c>
      <c r="D322" s="36" t="str">
        <f t="array" ref="D322">IF(INDEX(INDIRECT(J303),ROW($A$16))="","",INDEX(INDIRECT(J303),ROW($A$16)))</f>
        <v/>
      </c>
      <c r="E322" s="36" t="s">
        <v>73</v>
      </c>
      <c r="F322" s="36">
        <f t="shared" si="295"/>
        <v>1</v>
      </c>
      <c r="G322" s="145" t="str">
        <f t="shared" si="296"/>
        <v>Disciplinary</v>
      </c>
      <c r="H322" s="130"/>
      <c r="I322" s="130"/>
      <c r="J322" s="126"/>
      <c r="K322" s="36"/>
      <c r="L322" s="36"/>
      <c r="M322" s="36"/>
      <c r="N322" s="36"/>
      <c r="O322" s="36"/>
    </row>
    <row r="323" ht="15.75" customHeight="1">
      <c r="A323" s="36"/>
      <c r="B323" s="35" t="str">
        <f t="shared" ref="B323:C323" si="311">B273</f>
        <v>5a</v>
      </c>
      <c r="C323" s="144" t="str">
        <f t="shared" si="311"/>
        <v>Hazards, risks and precautions</v>
      </c>
      <c r="D323" s="36" t="str">
        <f t="array" ref="D323">IF(INDEX(INDIRECT(J303),ROW($A$17))="","",INDEX(INDIRECT(J303),ROW($A$17)))</f>
        <v/>
      </c>
      <c r="E323" s="36" t="s">
        <v>73</v>
      </c>
      <c r="F323" s="36">
        <f t="shared" si="295"/>
        <v>1</v>
      </c>
      <c r="G323" s="145" t="str">
        <f t="shared" si="296"/>
        <v>Disciplinary</v>
      </c>
      <c r="H323" s="130"/>
      <c r="I323" s="130"/>
      <c r="J323" s="126"/>
      <c r="K323" s="36"/>
      <c r="L323" s="36"/>
      <c r="M323" s="36"/>
      <c r="N323" s="36"/>
      <c r="O323" s="36"/>
    </row>
    <row r="324" ht="15.75" customHeight="1">
      <c r="A324" s="36"/>
      <c r="B324" s="35" t="str">
        <f t="shared" ref="B324:C324" si="312">B274</f>
        <v>5b</v>
      </c>
      <c r="C324" s="144" t="str">
        <f t="shared" si="312"/>
        <v>Electricity</v>
      </c>
      <c r="D324" s="36" t="str">
        <f t="array" ref="D324">IF(INDEX(INDIRECT(J303),ROW($A$18))="","",INDEX(INDIRECT(J303),ROW($A$18)))</f>
        <v/>
      </c>
      <c r="E324" s="36" t="s">
        <v>73</v>
      </c>
      <c r="F324" s="36">
        <f t="shared" si="295"/>
        <v>1</v>
      </c>
      <c r="G324" s="145" t="str">
        <f t="shared" si="296"/>
        <v>Substantive</v>
      </c>
      <c r="H324" s="130"/>
      <c r="I324" s="130"/>
      <c r="J324" s="126"/>
      <c r="K324" s="36"/>
      <c r="L324" s="36"/>
      <c r="M324" s="36"/>
      <c r="N324" s="36"/>
      <c r="O324" s="36"/>
    </row>
    <row r="325" ht="15.75" customHeight="1">
      <c r="A325" s="36"/>
      <c r="B325" s="35" t="str">
        <f t="shared" ref="B325:C325" si="313">B275</f>
        <v>5c</v>
      </c>
      <c r="C325" s="144" t="str">
        <f t="shared" si="313"/>
        <v>Physical properties of materials</v>
      </c>
      <c r="D325" s="36" t="str">
        <f t="array" ref="D325">IF(INDEX(INDIRECT(J303),ROW($A$19))="","",INDEX(INDIRECT(J303),ROW($A$19)))</f>
        <v/>
      </c>
      <c r="E325" s="36" t="s">
        <v>73</v>
      </c>
      <c r="F325" s="36">
        <f t="shared" si="295"/>
        <v>1</v>
      </c>
      <c r="G325" s="145" t="str">
        <f t="shared" si="296"/>
        <v>Substantive</v>
      </c>
      <c r="H325" s="130"/>
      <c r="I325" s="130"/>
      <c r="J325" s="126"/>
      <c r="K325" s="36"/>
      <c r="L325" s="36"/>
      <c r="M325" s="36"/>
      <c r="N325" s="36"/>
      <c r="O325" s="36"/>
    </row>
    <row r="326" ht="15.75" customHeight="1">
      <c r="A326" s="36"/>
      <c r="B326" s="35" t="str">
        <f t="shared" ref="B326:C326" si="314">B276</f>
        <v>5d</v>
      </c>
      <c r="C326" s="144" t="str">
        <f t="shared" si="314"/>
        <v>Electricity</v>
      </c>
      <c r="D326" s="36" t="str">
        <f t="array" ref="D326">IF(INDEX(INDIRECT(J303),ROW($A$20))="","",INDEX(INDIRECT(J303),ROW($A$20)))</f>
        <v/>
      </c>
      <c r="E326" s="36" t="s">
        <v>73</v>
      </c>
      <c r="F326" s="36">
        <f t="shared" si="295"/>
        <v>1</v>
      </c>
      <c r="G326" s="145" t="str">
        <f t="shared" si="296"/>
        <v>Substantive</v>
      </c>
      <c r="H326" s="130"/>
      <c r="I326" s="130"/>
      <c r="J326" s="126"/>
      <c r="K326" s="36"/>
      <c r="L326" s="36"/>
      <c r="M326" s="36"/>
      <c r="N326" s="36"/>
      <c r="O326" s="36"/>
    </row>
    <row r="327" ht="15.75" customHeight="1">
      <c r="A327" s="36"/>
      <c r="B327" s="35" t="str">
        <f t="shared" ref="B327:C327" si="315">B277</f>
        <v>6a</v>
      </c>
      <c r="C327" s="144" t="str">
        <f t="shared" si="315"/>
        <v>Planning scientific enquiry</v>
      </c>
      <c r="D327" s="36" t="str">
        <f t="array" ref="D327">IF(INDEX(INDIRECT(J303),ROW($A$21))="","",INDEX(INDIRECT(J303),ROW($A$21)))</f>
        <v/>
      </c>
      <c r="E327" s="36" t="s">
        <v>73</v>
      </c>
      <c r="F327" s="36">
        <f t="shared" si="295"/>
        <v>2</v>
      </c>
      <c r="G327" s="145" t="str">
        <f t="shared" si="296"/>
        <v>Disciplinary</v>
      </c>
      <c r="H327" s="130"/>
      <c r="I327" s="130"/>
      <c r="J327" s="126"/>
      <c r="K327" s="36"/>
      <c r="L327" s="36"/>
      <c r="M327" s="36"/>
      <c r="N327" s="36"/>
      <c r="O327" s="36"/>
    </row>
    <row r="328" ht="15.75" customHeight="1">
      <c r="A328" s="36"/>
      <c r="B328" s="35" t="str">
        <f t="shared" ref="B328:C328" si="316">B278</f>
        <v>6b</v>
      </c>
      <c r="C328" s="144" t="str">
        <f t="shared" si="316"/>
        <v>Units</v>
      </c>
      <c r="D328" s="36" t="str">
        <f t="array" ref="D328">IF(INDEX(INDIRECT(J303),ROW($A$22))="","",INDEX(INDIRECT(J303),ROW($A$22)))</f>
        <v/>
      </c>
      <c r="E328" s="36" t="s">
        <v>73</v>
      </c>
      <c r="F328" s="36">
        <f t="shared" si="295"/>
        <v>1</v>
      </c>
      <c r="G328" s="145" t="str">
        <f t="shared" si="296"/>
        <v>Disciplinary</v>
      </c>
      <c r="H328" s="130"/>
      <c r="I328" s="130"/>
      <c r="J328" s="126"/>
      <c r="K328" s="36"/>
      <c r="L328" s="36"/>
      <c r="M328" s="36"/>
      <c r="N328" s="36"/>
      <c r="O328" s="36"/>
    </row>
    <row r="329" ht="15.75" customHeight="1">
      <c r="A329" s="36"/>
      <c r="B329" s="35" t="str">
        <f t="shared" ref="B329:C329" si="317">B279</f>
        <v>6c</v>
      </c>
      <c r="C329" s="144" t="str">
        <f t="shared" si="317"/>
        <v>Forces</v>
      </c>
      <c r="D329" s="36" t="str">
        <f t="array" ref="D329">IF(INDEX(INDIRECT(J303),ROW($A$23))="","",INDEX(INDIRECT(J303),ROW($A$23)))</f>
        <v/>
      </c>
      <c r="E329" s="36" t="s">
        <v>73</v>
      </c>
      <c r="F329" s="36">
        <f t="shared" si="295"/>
        <v>1</v>
      </c>
      <c r="G329" s="148" t="str">
        <f t="shared" si="296"/>
        <v>Substantive</v>
      </c>
      <c r="H329" s="130"/>
      <c r="I329" s="130"/>
      <c r="J329" s="126"/>
      <c r="K329" s="36"/>
      <c r="L329" s="36"/>
      <c r="M329" s="36"/>
      <c r="N329" s="36"/>
      <c r="O329" s="36"/>
    </row>
    <row r="330" ht="15.75" customHeight="1">
      <c r="A330" s="36"/>
      <c r="B330" s="35" t="str">
        <f t="shared" ref="B330:C330" si="318">B280</f>
        <v>6d</v>
      </c>
      <c r="C330" s="144" t="str">
        <f t="shared" si="318"/>
        <v>Tables</v>
      </c>
      <c r="D330" s="36" t="str">
        <f t="array" ref="D330">IF(INDEX(INDIRECT(J303),ROW($A$24))="","",INDEX(INDIRECT(J303),ROW($A$24)))</f>
        <v/>
      </c>
      <c r="E330" s="36" t="s">
        <v>73</v>
      </c>
      <c r="F330" s="36">
        <f t="shared" si="295"/>
        <v>1</v>
      </c>
      <c r="G330" s="145" t="str">
        <f t="shared" si="296"/>
        <v>Disciplinary</v>
      </c>
      <c r="H330" s="130"/>
      <c r="I330" s="130"/>
      <c r="J330" s="126"/>
      <c r="K330" s="36"/>
      <c r="L330" s="36"/>
      <c r="M330" s="36"/>
      <c r="N330" s="36"/>
      <c r="O330" s="36"/>
    </row>
    <row r="331" ht="15.75" customHeight="1">
      <c r="A331" s="36"/>
      <c r="B331" s="35" t="str">
        <f t="shared" ref="B331:C331" si="319">B281</f>
        <v>7a</v>
      </c>
      <c r="C331" s="144" t="str">
        <f t="shared" si="319"/>
        <v>Behaviour of light</v>
      </c>
      <c r="D331" s="36" t="str">
        <f t="array" ref="D331">IF(INDEX(INDIRECT(J303),ROW($A$25))="","",INDEX(INDIRECT(J303),ROW($A$25)))</f>
        <v/>
      </c>
      <c r="E331" s="36" t="s">
        <v>73</v>
      </c>
      <c r="F331" s="36">
        <f t="shared" si="295"/>
        <v>1</v>
      </c>
      <c r="G331" s="148" t="str">
        <f t="shared" si="296"/>
        <v>Substantive</v>
      </c>
      <c r="H331" s="130"/>
      <c r="I331" s="130"/>
      <c r="J331" s="126"/>
      <c r="K331" s="36"/>
      <c r="L331" s="36"/>
      <c r="M331" s="36"/>
      <c r="N331" s="36"/>
      <c r="O331" s="36"/>
    </row>
    <row r="332" ht="15.75" customHeight="1">
      <c r="A332" s="36"/>
      <c r="B332" s="35" t="str">
        <f t="shared" ref="B332:C332" si="320">B282</f>
        <v>7b</v>
      </c>
      <c r="C332" s="144" t="str">
        <f t="shared" si="320"/>
        <v>Behaviour of light</v>
      </c>
      <c r="D332" s="36" t="str">
        <f t="array" ref="D332">IF(INDEX(INDIRECT(J303),ROW($A$26))="","",INDEX(INDIRECT(J303),ROW($A$26)))</f>
        <v/>
      </c>
      <c r="E332" s="36" t="s">
        <v>73</v>
      </c>
      <c r="F332" s="36">
        <f t="shared" si="295"/>
        <v>2</v>
      </c>
      <c r="G332" s="145" t="str">
        <f t="shared" si="296"/>
        <v>Substantive</v>
      </c>
      <c r="H332" s="130"/>
      <c r="I332" s="130"/>
      <c r="J332" s="126"/>
      <c r="K332" s="36"/>
      <c r="L332" s="36"/>
      <c r="M332" s="36"/>
      <c r="N332" s="36"/>
      <c r="O332" s="36"/>
    </row>
    <row r="333" ht="15.75" customHeight="1">
      <c r="A333" s="36"/>
      <c r="B333" s="35" t="str">
        <f t="shared" ref="B333:C333" si="321">B283</f>
        <v>7c</v>
      </c>
      <c r="C333" s="144" t="str">
        <f t="shared" si="321"/>
        <v>Behaviour of light</v>
      </c>
      <c r="D333" s="36" t="str">
        <f t="array" ref="D333">IF(INDEX(INDIRECT(J303),ROW($A$27))="","",INDEX(INDIRECT(J303),ROW($A$27)))</f>
        <v/>
      </c>
      <c r="E333" s="36" t="s">
        <v>73</v>
      </c>
      <c r="F333" s="36">
        <f t="shared" si="295"/>
        <v>1</v>
      </c>
      <c r="G333" s="145" t="str">
        <f t="shared" si="296"/>
        <v>Substantive</v>
      </c>
      <c r="H333" s="130"/>
      <c r="I333" s="130"/>
      <c r="J333" s="126"/>
      <c r="K333" s="36"/>
      <c r="L333" s="36"/>
      <c r="M333" s="36"/>
      <c r="N333" s="36"/>
      <c r="O333" s="36"/>
    </row>
    <row r="334" ht="15.75" customHeight="1">
      <c r="A334" s="36"/>
      <c r="B334" s="35" t="str">
        <f t="shared" ref="B334:C334" si="322">B284</f>
        <v>7d</v>
      </c>
      <c r="C334" s="144" t="str">
        <f t="shared" si="322"/>
        <v>Conclusions</v>
      </c>
      <c r="D334" s="36" t="str">
        <f t="array" ref="D334">IF(INDEX(INDIRECT(J303),ROW($A$28))="","",INDEX(INDIRECT(J303),ROW($A$28)))</f>
        <v/>
      </c>
      <c r="E334" s="36" t="s">
        <v>73</v>
      </c>
      <c r="F334" s="36">
        <f t="shared" si="295"/>
        <v>1</v>
      </c>
      <c r="G334" s="145" t="str">
        <f t="shared" si="296"/>
        <v>Disciplinary</v>
      </c>
      <c r="H334" s="130"/>
      <c r="I334" s="130"/>
      <c r="J334" s="126"/>
      <c r="K334" s="36"/>
      <c r="L334" s="36"/>
      <c r="M334" s="36"/>
      <c r="N334" s="36"/>
      <c r="O334" s="36"/>
    </row>
    <row r="335" ht="15.75" customHeight="1">
      <c r="A335" s="36"/>
      <c r="B335" s="35" t="str">
        <f t="shared" ref="B335:C335" si="323">B285</f>
        <v>8a</v>
      </c>
      <c r="C335" s="144" t="str">
        <f t="shared" si="323"/>
        <v>Measurement</v>
      </c>
      <c r="D335" s="36" t="str">
        <f t="array" ref="D335">IF(INDEX(INDIRECT(J303),ROW($A$29))="","",INDEX(INDIRECT(J303),ROW($A$29)))</f>
        <v/>
      </c>
      <c r="E335" s="36" t="s">
        <v>73</v>
      </c>
      <c r="F335" s="36">
        <f t="shared" si="295"/>
        <v>1</v>
      </c>
      <c r="G335" s="145" t="str">
        <f t="shared" si="296"/>
        <v>Disciplinary</v>
      </c>
      <c r="H335" s="130"/>
      <c r="I335" s="130"/>
      <c r="J335" s="126"/>
      <c r="K335" s="36"/>
      <c r="L335" s="36"/>
      <c r="M335" s="36"/>
      <c r="N335" s="36"/>
      <c r="O335" s="36"/>
    </row>
    <row r="336" ht="15.75" customHeight="1">
      <c r="A336" s="36"/>
      <c r="B336" s="35" t="str">
        <f t="shared" ref="B336:C336" si="324">B286</f>
        <v>8b</v>
      </c>
      <c r="C336" s="144" t="str">
        <f t="shared" si="324"/>
        <v>States of matter</v>
      </c>
      <c r="D336" s="36" t="str">
        <f t="array" ref="D336">IF(INDEX(INDIRECT(J303),ROW($A$30))="","",INDEX(INDIRECT(J303),ROW($A$30)))</f>
        <v/>
      </c>
      <c r="E336" s="36" t="s">
        <v>73</v>
      </c>
      <c r="F336" s="36">
        <f t="shared" si="295"/>
        <v>1</v>
      </c>
      <c r="G336" s="145" t="str">
        <f t="shared" si="296"/>
        <v>Substantive</v>
      </c>
      <c r="H336" s="130"/>
      <c r="I336" s="130"/>
      <c r="J336" s="126"/>
      <c r="K336" s="36"/>
      <c r="L336" s="36"/>
      <c r="M336" s="36"/>
      <c r="N336" s="36"/>
      <c r="O336" s="36"/>
    </row>
    <row r="337" ht="15.75" customHeight="1">
      <c r="A337" s="36"/>
      <c r="B337" s="35" t="str">
        <f t="shared" ref="B337:C337" si="325">B287</f>
        <v>8c</v>
      </c>
      <c r="C337" s="144" t="str">
        <f t="shared" si="325"/>
        <v>Accuracy and precision</v>
      </c>
      <c r="D337" s="36" t="str">
        <f t="array" ref="D337">IF(INDEX(INDIRECT(J303),ROW($A$31))="","",INDEX(INDIRECT(J303),ROW($A$31)))</f>
        <v/>
      </c>
      <c r="E337" s="36" t="s">
        <v>73</v>
      </c>
      <c r="F337" s="36">
        <f t="shared" si="295"/>
        <v>1</v>
      </c>
      <c r="G337" s="145" t="str">
        <f t="shared" si="296"/>
        <v>Disciplinary</v>
      </c>
      <c r="H337" s="130"/>
      <c r="I337" s="130"/>
      <c r="J337" s="126"/>
      <c r="K337" s="36"/>
      <c r="L337" s="36"/>
      <c r="M337" s="36"/>
      <c r="N337" s="36"/>
      <c r="O337" s="36"/>
    </row>
    <row r="338" ht="15.75" customHeight="1">
      <c r="A338" s="36"/>
      <c r="B338" s="35" t="str">
        <f t="shared" ref="B338:C338" si="326">B288</f>
        <v>9a</v>
      </c>
      <c r="C338" s="144" t="str">
        <f t="shared" si="326"/>
        <v>Planning scientific enquiry</v>
      </c>
      <c r="D338" s="36" t="str">
        <f t="array" ref="D338">IF(INDEX(INDIRECT(J303),ROW($A$32))="","",INDEX(INDIRECT(J303),ROW($A$32)))</f>
        <v/>
      </c>
      <c r="E338" s="36" t="s">
        <v>73</v>
      </c>
      <c r="F338" s="36">
        <f t="shared" si="295"/>
        <v>2</v>
      </c>
      <c r="G338" s="145" t="str">
        <f t="shared" si="296"/>
        <v>Disciplinary</v>
      </c>
      <c r="H338" s="130"/>
      <c r="I338" s="130"/>
      <c r="J338" s="126"/>
      <c r="K338" s="36"/>
      <c r="L338" s="36"/>
      <c r="M338" s="36"/>
      <c r="N338" s="36"/>
      <c r="O338" s="36"/>
    </row>
    <row r="339" ht="15.75" customHeight="1">
      <c r="A339" s="36"/>
      <c r="B339" s="35" t="str">
        <f t="shared" ref="B339:C339" si="327">B289</f>
        <v>9b</v>
      </c>
      <c r="C339" s="144" t="str">
        <f t="shared" si="327"/>
        <v>Forces</v>
      </c>
      <c r="D339" s="36" t="str">
        <f t="array" ref="D339">IF(INDEX(INDIRECT(J303),ROW($A$33))="","",INDEX(INDIRECT(J303),ROW($A$33)))</f>
        <v/>
      </c>
      <c r="E339" s="36" t="s">
        <v>73</v>
      </c>
      <c r="F339" s="36">
        <f t="shared" si="295"/>
        <v>2</v>
      </c>
      <c r="G339" s="148" t="str">
        <f t="shared" si="296"/>
        <v>Substantive</v>
      </c>
      <c r="H339" s="130"/>
      <c r="I339" s="130"/>
      <c r="J339" s="126"/>
      <c r="K339" s="36"/>
      <c r="L339" s="36"/>
      <c r="M339" s="36"/>
      <c r="N339" s="36"/>
      <c r="O339" s="36"/>
    </row>
    <row r="340" ht="15.75" customHeight="1">
      <c r="A340" s="36"/>
      <c r="B340" s="35" t="str">
        <f t="shared" ref="B340:C340" si="328">B290</f>
        <v>9c</v>
      </c>
      <c r="C340" s="144" t="str">
        <f t="shared" si="328"/>
        <v>Repeatability</v>
      </c>
      <c r="D340" s="36" t="str">
        <f t="array" ref="D340">IF(INDEX(INDIRECT(J303),ROW($A$34))="","",INDEX(INDIRECT(J303),ROW($A$34)))</f>
        <v/>
      </c>
      <c r="E340" s="36" t="s">
        <v>73</v>
      </c>
      <c r="F340" s="36">
        <f t="shared" si="295"/>
        <v>1</v>
      </c>
      <c r="G340" s="145" t="str">
        <f t="shared" si="296"/>
        <v>Disciplinary</v>
      </c>
      <c r="H340" s="130"/>
      <c r="I340" s="130"/>
      <c r="J340" s="126"/>
      <c r="K340" s="36"/>
      <c r="L340" s="36"/>
      <c r="M340" s="36"/>
      <c r="N340" s="36"/>
      <c r="O340" s="36"/>
    </row>
    <row r="341" ht="15.75" customHeight="1">
      <c r="A341" s="36"/>
      <c r="B341" s="35" t="str">
        <f t="shared" ref="B341:C341" si="329">B291</f>
        <v>9d</v>
      </c>
      <c r="C341" s="144" t="str">
        <f t="shared" si="329"/>
        <v>Graphs</v>
      </c>
      <c r="D341" s="36" t="str">
        <f t="array" ref="D341">IF(INDEX(INDIRECT(J303),ROW($A$35))="","",INDEX(INDIRECT(J303),ROW($A$35)))</f>
        <v/>
      </c>
      <c r="E341" s="36" t="s">
        <v>73</v>
      </c>
      <c r="F341" s="36">
        <f t="shared" si="295"/>
        <v>1</v>
      </c>
      <c r="G341" s="145" t="str">
        <f t="shared" si="296"/>
        <v>Disciplinary</v>
      </c>
      <c r="H341" s="130"/>
      <c r="I341" s="130"/>
      <c r="J341" s="126"/>
      <c r="K341" s="36"/>
      <c r="L341" s="36"/>
      <c r="M341" s="36"/>
      <c r="N341" s="36"/>
      <c r="O341" s="36"/>
    </row>
    <row r="342" ht="15.75" customHeight="1">
      <c r="A342" s="36"/>
      <c r="B342" s="35" t="str">
        <f t="shared" ref="B342:C342" si="330">B292</f>
        <v>10a</v>
      </c>
      <c r="C342" s="144" t="str">
        <f t="shared" si="330"/>
        <v>Physical properties of materials</v>
      </c>
      <c r="D342" s="36" t="str">
        <f t="array" ref="D342">IF(INDEX(INDIRECT(J303),ROW($A$36))="","",INDEX(INDIRECT(J303),ROW($A$36)))</f>
        <v/>
      </c>
      <c r="E342" s="36" t="s">
        <v>73</v>
      </c>
      <c r="F342" s="36">
        <f t="shared" si="295"/>
        <v>1</v>
      </c>
      <c r="G342" s="145" t="str">
        <f t="shared" si="296"/>
        <v>Substantive</v>
      </c>
      <c r="H342" s="130"/>
      <c r="I342" s="130"/>
      <c r="J342" s="126"/>
      <c r="K342" s="36"/>
      <c r="L342" s="36"/>
      <c r="M342" s="36"/>
      <c r="N342" s="36"/>
      <c r="O342" s="36"/>
    </row>
    <row r="343" ht="15.75" customHeight="1">
      <c r="A343" s="36"/>
      <c r="B343" s="35" t="str">
        <f t="shared" ref="B343:C343" si="331">B293</f>
        <v>10b</v>
      </c>
      <c r="C343" s="144" t="str">
        <f t="shared" si="331"/>
        <v>Physical properties of materials</v>
      </c>
      <c r="D343" s="36" t="str">
        <f t="array" ref="D343">IF(INDEX(INDIRECT(J303),ROW($A$37))="","",INDEX(INDIRECT(J303),ROW($A$37)))</f>
        <v/>
      </c>
      <c r="E343" s="36" t="s">
        <v>73</v>
      </c>
      <c r="F343" s="36">
        <f t="shared" si="295"/>
        <v>1</v>
      </c>
      <c r="G343" s="145" t="str">
        <f t="shared" si="296"/>
        <v>Substantive</v>
      </c>
      <c r="H343" s="130"/>
      <c r="I343" s="130"/>
      <c r="J343" s="126"/>
      <c r="K343" s="36"/>
      <c r="L343" s="36"/>
      <c r="M343" s="36"/>
      <c r="N343" s="36"/>
      <c r="O343" s="36"/>
    </row>
    <row r="344" ht="15.75" customHeight="1">
      <c r="A344" s="36"/>
      <c r="B344" s="35" t="str">
        <f t="shared" ref="B344:C344" si="332">B294</f>
        <v>10c</v>
      </c>
      <c r="C344" s="144" t="str">
        <f t="shared" si="332"/>
        <v>Graphs</v>
      </c>
      <c r="D344" s="36" t="str">
        <f t="array" ref="D344">IF(INDEX(INDIRECT(J303),ROW($A$38))="","",INDEX(INDIRECT(J303),ROW($A$38)))</f>
        <v/>
      </c>
      <c r="E344" s="36" t="s">
        <v>73</v>
      </c>
      <c r="F344" s="36">
        <f t="shared" si="295"/>
        <v>1</v>
      </c>
      <c r="G344" s="145" t="str">
        <f t="shared" si="296"/>
        <v>Disciplinary</v>
      </c>
      <c r="H344" s="130"/>
      <c r="I344" s="130"/>
      <c r="J344" s="126"/>
      <c r="K344" s="36"/>
      <c r="L344" s="36"/>
      <c r="M344" s="36"/>
      <c r="N344" s="36"/>
      <c r="O344" s="36"/>
    </row>
    <row r="345" ht="15.75" customHeight="1">
      <c r="A345" s="36"/>
      <c r="B345" s="35" t="str">
        <f t="shared" ref="B345:C345" si="333">B295</f>
        <v>11a</v>
      </c>
      <c r="C345" s="144" t="str">
        <f t="shared" si="333"/>
        <v>Repeatability</v>
      </c>
      <c r="D345" s="36" t="str">
        <f t="array" ref="D345">IF(INDEX(INDIRECT(J303),ROW($A$39))="","",INDEX(INDIRECT(J303),ROW($A$39)))</f>
        <v/>
      </c>
      <c r="E345" s="36" t="s">
        <v>73</v>
      </c>
      <c r="F345" s="36">
        <f t="shared" si="295"/>
        <v>1</v>
      </c>
      <c r="G345" s="145" t="str">
        <f t="shared" si="296"/>
        <v>Disciplinary</v>
      </c>
      <c r="H345" s="130"/>
      <c r="I345" s="130"/>
      <c r="J345" s="126"/>
      <c r="K345" s="36"/>
      <c r="L345" s="36"/>
      <c r="M345" s="36"/>
      <c r="N345" s="36"/>
      <c r="O345" s="36"/>
    </row>
    <row r="346" ht="15.75" customHeight="1">
      <c r="A346" s="36"/>
      <c r="B346" s="35" t="str">
        <f t="shared" ref="B346:C346" si="334">B296</f>
        <v>11b</v>
      </c>
      <c r="C346" s="144" t="str">
        <f t="shared" si="334"/>
        <v>Plants</v>
      </c>
      <c r="D346" s="36" t="str">
        <f t="array" ref="D346">IF(INDEX(INDIRECT(J303),ROW($A$40))="","",INDEX(INDIRECT(J303),ROW($A$40)))</f>
        <v/>
      </c>
      <c r="E346" s="36" t="s">
        <v>73</v>
      </c>
      <c r="F346" s="36">
        <f t="shared" si="295"/>
        <v>1</v>
      </c>
      <c r="G346" s="145" t="str">
        <f t="shared" si="296"/>
        <v>Substantive</v>
      </c>
      <c r="H346" s="130"/>
      <c r="I346" s="130"/>
      <c r="J346" s="126"/>
      <c r="K346" s="36"/>
      <c r="L346" s="36"/>
      <c r="M346" s="36"/>
      <c r="N346" s="36"/>
      <c r="O346" s="36"/>
    </row>
    <row r="347" ht="15.75" customHeight="1">
      <c r="A347" s="36"/>
      <c r="B347" s="123" t="str">
        <f t="shared" ref="B347:C347" si="335">B297</f>
        <v>11c</v>
      </c>
      <c r="C347" s="146" t="str">
        <f t="shared" si="335"/>
        <v>Conclusions</v>
      </c>
      <c r="D347" s="36" t="str">
        <f t="array" ref="D347">IF(INDEX(INDIRECT(J303),ROW($A$41))="","",INDEX(INDIRECT(J303),ROW($A$41)))</f>
        <v/>
      </c>
      <c r="E347" s="36" t="s">
        <v>73</v>
      </c>
      <c r="F347" s="36">
        <f t="shared" si="295"/>
        <v>2</v>
      </c>
      <c r="G347" s="147" t="str">
        <f>IF($G197="","",$G197)</f>
        <v>Disciplinary</v>
      </c>
      <c r="H347" s="130"/>
      <c r="I347" s="130"/>
      <c r="J347" s="126"/>
      <c r="K347" s="36"/>
      <c r="L347" s="36"/>
      <c r="M347" s="36"/>
      <c r="N347" s="36"/>
      <c r="O347" s="36"/>
    </row>
    <row r="348" ht="15.75" customHeight="1">
      <c r="A348" s="36"/>
      <c r="B348" s="36"/>
      <c r="C348" s="124" t="s">
        <v>67</v>
      </c>
      <c r="D348" s="116">
        <f>SUM(D307:D347)</f>
        <v>0</v>
      </c>
      <c r="E348" s="70" t="s">
        <v>73</v>
      </c>
      <c r="F348" s="71">
        <f>SUM(F307:F347)</f>
        <v>50</v>
      </c>
      <c r="G348" s="36"/>
      <c r="H348" s="130"/>
      <c r="I348" s="130"/>
      <c r="J348" s="126"/>
      <c r="K348" s="36"/>
      <c r="L348" s="36"/>
      <c r="M348" s="36"/>
      <c r="N348" s="36"/>
      <c r="O348" s="36"/>
    </row>
    <row r="349" ht="15.75" customHeight="1">
      <c r="A349" s="36"/>
      <c r="B349" s="36"/>
      <c r="C349" s="54"/>
      <c r="D349" s="36"/>
      <c r="E349" s="36"/>
      <c r="F349" s="36"/>
      <c r="G349" s="36"/>
      <c r="H349" s="130"/>
      <c r="I349" s="130"/>
      <c r="J349" s="126"/>
      <c r="K349" s="36"/>
      <c r="L349" s="36"/>
      <c r="M349" s="36"/>
      <c r="N349" s="36"/>
      <c r="O349" s="36"/>
    </row>
    <row r="350" ht="15.75" customHeight="1">
      <c r="A350" s="36"/>
      <c r="B350" s="36"/>
      <c r="C350" s="54"/>
      <c r="D350" s="1"/>
      <c r="E350" s="36"/>
      <c r="F350" s="36"/>
      <c r="G350" s="36"/>
      <c r="H350" s="130"/>
      <c r="I350" s="130"/>
      <c r="J350" s="126"/>
      <c r="K350" s="36"/>
      <c r="L350" s="36"/>
      <c r="M350" s="36"/>
      <c r="N350" s="36"/>
      <c r="O350" s="36"/>
    </row>
    <row r="351" ht="15.75" customHeight="1">
      <c r="A351" s="51" t="str">
        <f>A301</f>
        <v>Year 7 Baseline Assessment Feedback</v>
      </c>
      <c r="B351" s="36"/>
      <c r="C351" s="54"/>
      <c r="D351" s="1"/>
      <c r="E351" s="36"/>
      <c r="F351" s="36"/>
      <c r="G351" s="36"/>
      <c r="H351" s="130"/>
      <c r="I351" s="130"/>
      <c r="J351" s="150">
        <f>J301+1</f>
        <v>24</v>
      </c>
      <c r="K351" s="36"/>
      <c r="L351" s="36"/>
      <c r="M351" s="36"/>
      <c r="N351" s="36"/>
      <c r="O351" s="36"/>
    </row>
    <row r="352" ht="15.75" customHeight="1">
      <c r="A352" s="54" t="s">
        <v>104</v>
      </c>
      <c r="B352" s="54" t="str">
        <f>$B$2</f>
        <v>Year 7 Baseline Assessment</v>
      </c>
      <c r="C352" s="54"/>
      <c r="D352" s="1"/>
      <c r="E352" s="36"/>
      <c r="F352" s="36"/>
      <c r="G352" s="36"/>
      <c r="H352" s="130"/>
      <c r="I352" s="130"/>
      <c r="J352" s="36" t="str">
        <f>CONCATENATE("Marksheet!$B$",J351)</f>
        <v>Marksheet!$B$24</v>
      </c>
      <c r="K352" s="36"/>
      <c r="L352" s="36"/>
      <c r="M352" s="36"/>
      <c r="N352" s="36"/>
      <c r="O352" s="36"/>
    </row>
    <row r="353" ht="15.75" customHeight="1">
      <c r="A353" s="54" t="s">
        <v>100</v>
      </c>
      <c r="B353" s="54" t="str">
        <f>IF(INDIRECT(J352)="","",INDIRECT(J352))</f>
        <v/>
      </c>
      <c r="C353" s="54"/>
      <c r="D353" s="1"/>
      <c r="E353" s="36"/>
      <c r="F353" s="36"/>
      <c r="G353" s="36"/>
      <c r="H353" s="130"/>
      <c r="I353" s="130"/>
      <c r="J353" s="36" t="str">
        <f>CONCATENATE("Marksheet!$D$",J351,":$AV$",J351)</f>
        <v>Marksheet!$D$24:$AV$24</v>
      </c>
      <c r="K353" s="36"/>
      <c r="L353" s="36"/>
      <c r="M353" s="36"/>
      <c r="N353" s="36"/>
      <c r="O353" s="36"/>
    </row>
    <row r="354" ht="15.75" customHeight="1">
      <c r="A354" s="54" t="s">
        <v>105</v>
      </c>
      <c r="B354" s="54" t="str">
        <f>INDIRECT(CONCATENATE("Marksheet!$C$",INDIRECT(CONCATENATE("J",ROW()-3))))</f>
        <v/>
      </c>
      <c r="C354" s="54"/>
      <c r="D354" s="36"/>
      <c r="E354" s="36"/>
      <c r="F354" s="36"/>
      <c r="G354" s="36"/>
      <c r="H354" s="130"/>
      <c r="I354" s="130"/>
      <c r="J354" s="126"/>
      <c r="K354" s="36"/>
      <c r="L354" s="36"/>
      <c r="M354" s="36"/>
      <c r="N354" s="36"/>
      <c r="O354" s="36"/>
    </row>
    <row r="355" ht="15.75" customHeight="1">
      <c r="A355" s="54"/>
      <c r="B355" s="54"/>
      <c r="C355" s="54"/>
      <c r="D355" s="36"/>
      <c r="E355" s="36"/>
      <c r="F355" s="36"/>
      <c r="G355" s="36"/>
      <c r="H355" s="130"/>
      <c r="I355" s="130"/>
      <c r="J355" s="126"/>
      <c r="K355" s="36"/>
      <c r="L355" s="36"/>
      <c r="M355" s="36"/>
      <c r="N355" s="36"/>
      <c r="O355" s="36"/>
    </row>
    <row r="356" ht="15.75" customHeight="1">
      <c r="A356" s="120"/>
      <c r="B356" s="80" t="s">
        <v>93</v>
      </c>
      <c r="C356" s="141" t="s">
        <v>94</v>
      </c>
      <c r="D356" s="128" t="s">
        <v>95</v>
      </c>
      <c r="E356" s="58"/>
      <c r="F356" s="59"/>
      <c r="G356" s="151" t="s">
        <v>106</v>
      </c>
      <c r="H356" s="130"/>
      <c r="I356" s="130"/>
      <c r="J356" s="131"/>
      <c r="K356" s="120"/>
      <c r="L356" s="120"/>
      <c r="M356" s="120"/>
      <c r="N356" s="120"/>
      <c r="O356" s="120"/>
    </row>
    <row r="357" ht="15.75" customHeight="1">
      <c r="A357" s="36"/>
      <c r="B357" s="122" t="str">
        <f t="shared" ref="B357:C357" si="336">B307</f>
        <v>1a</v>
      </c>
      <c r="C357" s="142" t="str">
        <f t="shared" si="336"/>
        <v>Living and non-living things</v>
      </c>
      <c r="D357" s="36" t="str">
        <f t="array" ref="D357">IF(INDEX(INDIRECT(J353),ROW($A$1))="","",INDEX(INDIRECT(J353),ROW($A$1)))</f>
        <v/>
      </c>
      <c r="E357" s="36" t="s">
        <v>73</v>
      </c>
      <c r="F357" s="36">
        <f t="shared" ref="F357:F397" si="338">IF($F7="","",$F7)</f>
        <v>2</v>
      </c>
      <c r="G357" s="143" t="str">
        <f t="shared" ref="G357:G396" si="339">IF($G7="","",$G7)</f>
        <v>Substantive</v>
      </c>
      <c r="H357" s="130"/>
      <c r="I357" s="130"/>
      <c r="J357" s="126"/>
      <c r="K357" s="36"/>
      <c r="L357" s="36"/>
      <c r="M357" s="36"/>
      <c r="N357" s="36"/>
      <c r="O357" s="36"/>
    </row>
    <row r="358" ht="15.75" customHeight="1">
      <c r="A358" s="36"/>
      <c r="B358" s="35" t="str">
        <f t="shared" ref="B358:C358" si="337">B308</f>
        <v>1b</v>
      </c>
      <c r="C358" s="144" t="str">
        <f t="shared" si="337"/>
        <v>Measurement</v>
      </c>
      <c r="D358" s="36" t="str">
        <f t="array" ref="D358">IF(INDEX(INDIRECT(J353),ROW($A$2))="","",INDEX(INDIRECT(J353),ROW($A$2)))</f>
        <v/>
      </c>
      <c r="E358" s="36" t="s">
        <v>73</v>
      </c>
      <c r="F358" s="36">
        <f t="shared" si="338"/>
        <v>1</v>
      </c>
      <c r="G358" s="145" t="str">
        <f t="shared" si="339"/>
        <v>Disciplinary</v>
      </c>
      <c r="H358" s="130"/>
      <c r="I358" s="130"/>
      <c r="J358" s="126"/>
      <c r="K358" s="36"/>
      <c r="L358" s="36"/>
      <c r="M358" s="36"/>
      <c r="N358" s="36"/>
      <c r="O358" s="36"/>
    </row>
    <row r="359" ht="15.75" customHeight="1">
      <c r="A359" s="36"/>
      <c r="B359" s="35" t="str">
        <f t="shared" ref="B359:C359" si="340">B309</f>
        <v>1c</v>
      </c>
      <c r="C359" s="144" t="str">
        <f t="shared" si="340"/>
        <v>Tables</v>
      </c>
      <c r="D359" s="36" t="str">
        <f t="array" ref="D359">IF(INDEX(INDIRECT(J353),ROW($A$3))="","",INDEX(INDIRECT(J353),ROW($A$3)))</f>
        <v/>
      </c>
      <c r="E359" s="36" t="s">
        <v>73</v>
      </c>
      <c r="F359" s="36">
        <f t="shared" si="338"/>
        <v>1</v>
      </c>
      <c r="G359" s="145" t="str">
        <f t="shared" si="339"/>
        <v>Disciplinary</v>
      </c>
      <c r="H359" s="130"/>
      <c r="I359" s="130"/>
      <c r="J359" s="126"/>
      <c r="K359" s="36"/>
      <c r="L359" s="36"/>
      <c r="M359" s="36"/>
      <c r="N359" s="36"/>
      <c r="O359" s="36"/>
    </row>
    <row r="360" ht="15.75" customHeight="1">
      <c r="A360" s="36"/>
      <c r="B360" s="35" t="str">
        <f t="shared" ref="B360:C360" si="341">B310</f>
        <v>1d</v>
      </c>
      <c r="C360" s="144" t="str">
        <f t="shared" si="341"/>
        <v>Plants</v>
      </c>
      <c r="D360" s="36" t="str">
        <f t="array" ref="D360">IF(INDEX(INDIRECT(J353),ROW($A$4))="","",INDEX(INDIRECT(J353),ROW($A$4)))</f>
        <v/>
      </c>
      <c r="E360" s="36" t="s">
        <v>73</v>
      </c>
      <c r="F360" s="36">
        <f t="shared" si="338"/>
        <v>1</v>
      </c>
      <c r="G360" s="145" t="str">
        <f t="shared" si="339"/>
        <v>Substantive</v>
      </c>
      <c r="H360" s="130"/>
      <c r="I360" s="130"/>
      <c r="J360" s="126"/>
      <c r="K360" s="36"/>
      <c r="L360" s="36"/>
      <c r="M360" s="36"/>
      <c r="N360" s="36"/>
      <c r="O360" s="36"/>
    </row>
    <row r="361" ht="15.75" customHeight="1">
      <c r="A361" s="36"/>
      <c r="B361" s="35" t="str">
        <f t="shared" ref="B361:C361" si="342">B311</f>
        <v>1e</v>
      </c>
      <c r="C361" s="144" t="str">
        <f t="shared" si="342"/>
        <v>Food chains</v>
      </c>
      <c r="D361" s="36" t="str">
        <f t="array" ref="D361">IF(INDEX(INDIRECT(J353),ROW($A$5))="","",INDEX(INDIRECT(J353),ROW($A$5)))</f>
        <v/>
      </c>
      <c r="E361" s="36" t="s">
        <v>73</v>
      </c>
      <c r="F361" s="36">
        <f t="shared" si="338"/>
        <v>2</v>
      </c>
      <c r="G361" s="145" t="str">
        <f t="shared" si="339"/>
        <v>Substantive</v>
      </c>
      <c r="H361" s="130"/>
      <c r="I361" s="130"/>
      <c r="J361" s="126"/>
      <c r="K361" s="36"/>
      <c r="L361" s="36"/>
      <c r="M361" s="36"/>
      <c r="N361" s="36"/>
      <c r="O361" s="36"/>
    </row>
    <row r="362" ht="15.75" customHeight="1">
      <c r="A362" s="36"/>
      <c r="B362" s="35" t="str">
        <f t="shared" ref="B362:C362" si="343">B312</f>
        <v>2a</v>
      </c>
      <c r="C362" s="144" t="str">
        <f t="shared" si="343"/>
        <v>States of matter</v>
      </c>
      <c r="D362" s="36" t="str">
        <f t="array" ref="D362">IF(INDEX(INDIRECT(J353),ROW($A$6))="","",INDEX(INDIRECT(J353),ROW($A$6)))</f>
        <v/>
      </c>
      <c r="E362" s="36" t="s">
        <v>73</v>
      </c>
      <c r="F362" s="36">
        <f t="shared" si="338"/>
        <v>1</v>
      </c>
      <c r="G362" s="145" t="str">
        <f t="shared" si="339"/>
        <v>Substantive</v>
      </c>
      <c r="H362" s="130"/>
      <c r="I362" s="130"/>
      <c r="J362" s="126"/>
      <c r="K362" s="36"/>
      <c r="L362" s="36"/>
      <c r="M362" s="36"/>
      <c r="N362" s="36"/>
      <c r="O362" s="36"/>
    </row>
    <row r="363" ht="15.75" customHeight="1">
      <c r="A363" s="36"/>
      <c r="B363" s="35" t="str">
        <f t="shared" ref="B363:C363" si="344">B313</f>
        <v>2b</v>
      </c>
      <c r="C363" s="144" t="str">
        <f t="shared" si="344"/>
        <v>Graphs</v>
      </c>
      <c r="D363" s="36" t="str">
        <f t="array" ref="D363">IF(INDEX(INDIRECT(J353),ROW($A$7))="","",INDEX(INDIRECT(J353),ROW($A$7)))</f>
        <v/>
      </c>
      <c r="E363" s="36" t="s">
        <v>73</v>
      </c>
      <c r="F363" s="36">
        <f t="shared" si="338"/>
        <v>1</v>
      </c>
      <c r="G363" s="148" t="str">
        <f t="shared" si="339"/>
        <v>Disciplinary</v>
      </c>
      <c r="H363" s="130"/>
      <c r="I363" s="130"/>
      <c r="J363" s="126"/>
      <c r="K363" s="36"/>
      <c r="L363" s="36"/>
      <c r="M363" s="36"/>
      <c r="N363" s="36"/>
      <c r="O363" s="36"/>
    </row>
    <row r="364" ht="15.75" customHeight="1">
      <c r="A364" s="36"/>
      <c r="B364" s="35" t="str">
        <f t="shared" ref="B364:C364" si="345">B314</f>
        <v>2c</v>
      </c>
      <c r="C364" s="144" t="str">
        <f t="shared" si="345"/>
        <v>Plants</v>
      </c>
      <c r="D364" s="36" t="str">
        <f t="array" ref="D364">IF(INDEX(INDIRECT(J353),ROW($A$8))="","",INDEX(INDIRECT(J353),ROW($A$8)))</f>
        <v/>
      </c>
      <c r="E364" s="36" t="s">
        <v>73</v>
      </c>
      <c r="F364" s="36">
        <f t="shared" si="338"/>
        <v>1</v>
      </c>
      <c r="G364" s="145" t="str">
        <f t="shared" si="339"/>
        <v>Substantive</v>
      </c>
      <c r="H364" s="130"/>
      <c r="I364" s="130"/>
      <c r="J364" s="126"/>
      <c r="K364" s="36"/>
      <c r="L364" s="36"/>
      <c r="M364" s="36"/>
      <c r="N364" s="36"/>
      <c r="O364" s="36"/>
    </row>
    <row r="365" ht="15.75" customHeight="1">
      <c r="A365" s="36"/>
      <c r="B365" s="35" t="str">
        <f t="shared" ref="B365:C365" si="346">B315</f>
        <v>3a</v>
      </c>
      <c r="C365" s="144" t="str">
        <f t="shared" si="346"/>
        <v>Reversible and non-reversible changes</v>
      </c>
      <c r="D365" s="36" t="str">
        <f t="array" ref="D365">IF(INDEX(INDIRECT(J353),ROW($A$9))="","",INDEX(INDIRECT(J353),ROW($A$9)))</f>
        <v/>
      </c>
      <c r="E365" s="36" t="s">
        <v>73</v>
      </c>
      <c r="F365" s="36">
        <f t="shared" si="338"/>
        <v>2</v>
      </c>
      <c r="G365" s="145" t="str">
        <f t="shared" si="339"/>
        <v>Substantive</v>
      </c>
      <c r="H365" s="130"/>
      <c r="I365" s="130"/>
      <c r="J365" s="126"/>
      <c r="K365" s="36"/>
      <c r="L365" s="36"/>
      <c r="M365" s="36"/>
      <c r="N365" s="36"/>
      <c r="O365" s="36"/>
    </row>
    <row r="366" ht="15.75" customHeight="1">
      <c r="A366" s="36"/>
      <c r="B366" s="35" t="str">
        <f t="shared" ref="B366:C366" si="347">B316</f>
        <v>3b</v>
      </c>
      <c r="C366" s="144" t="str">
        <f t="shared" si="347"/>
        <v>Units</v>
      </c>
      <c r="D366" s="36" t="str">
        <f t="array" ref="D366">IF(INDEX(INDIRECT(J353),ROW($A$10))="","",INDEX(INDIRECT(J353),ROW($A$10)))</f>
        <v/>
      </c>
      <c r="E366" s="36" t="s">
        <v>73</v>
      </c>
      <c r="F366" s="36">
        <f t="shared" si="338"/>
        <v>1</v>
      </c>
      <c r="G366" s="145" t="str">
        <f t="shared" si="339"/>
        <v>Disciplinary</v>
      </c>
      <c r="H366" s="130"/>
      <c r="I366" s="130"/>
      <c r="J366" s="126"/>
      <c r="K366" s="36"/>
      <c r="L366" s="36"/>
      <c r="M366" s="36"/>
      <c r="N366" s="36"/>
      <c r="O366" s="36"/>
    </row>
    <row r="367" ht="15.75" customHeight="1">
      <c r="A367" s="36"/>
      <c r="B367" s="35" t="str">
        <f t="shared" ref="B367:C367" si="348">B317</f>
        <v>3c</v>
      </c>
      <c r="C367" s="144" t="str">
        <f t="shared" si="348"/>
        <v>Hazards, risks and precautions</v>
      </c>
      <c r="D367" s="36" t="str">
        <f t="array" ref="D367">IF(INDEX(INDIRECT(J353),ROW($A$11))="","",INDEX(INDIRECT(J353),ROW($A$11)))</f>
        <v/>
      </c>
      <c r="E367" s="36" t="s">
        <v>73</v>
      </c>
      <c r="F367" s="36">
        <f t="shared" si="338"/>
        <v>1</v>
      </c>
      <c r="G367" s="149" t="str">
        <f t="shared" si="339"/>
        <v>Disciplinary</v>
      </c>
      <c r="H367" s="130"/>
      <c r="I367" s="130"/>
      <c r="J367" s="126"/>
      <c r="K367" s="36"/>
      <c r="L367" s="36"/>
      <c r="M367" s="36"/>
      <c r="N367" s="36"/>
      <c r="O367" s="36"/>
    </row>
    <row r="368" ht="15.75" customHeight="1">
      <c r="A368" s="36"/>
      <c r="B368" s="35" t="str">
        <f t="shared" ref="B368:C368" si="349">B318</f>
        <v>3d</v>
      </c>
      <c r="C368" s="144" t="str">
        <f t="shared" si="349"/>
        <v>States of matter</v>
      </c>
      <c r="D368" s="36" t="str">
        <f t="array" ref="D368">IF(INDEX(INDIRECT(J353),ROW($A$12))="","",INDEX(INDIRECT(J353),ROW($A$12)))</f>
        <v/>
      </c>
      <c r="E368" s="36" t="s">
        <v>73</v>
      </c>
      <c r="F368" s="36">
        <f t="shared" si="338"/>
        <v>1</v>
      </c>
      <c r="G368" s="145" t="str">
        <f t="shared" si="339"/>
        <v>Substantive</v>
      </c>
      <c r="H368" s="130"/>
      <c r="I368" s="130"/>
      <c r="J368" s="126"/>
      <c r="K368" s="36"/>
      <c r="L368" s="36"/>
      <c r="M368" s="36"/>
      <c r="N368" s="36"/>
      <c r="O368" s="36"/>
    </row>
    <row r="369" ht="15.75" customHeight="1">
      <c r="A369" s="36"/>
      <c r="B369" s="35" t="str">
        <f t="shared" ref="B369:C369" si="350">B319</f>
        <v>3e</v>
      </c>
      <c r="C369" s="144" t="str">
        <f t="shared" si="350"/>
        <v>Reversible and non-reversible changes</v>
      </c>
      <c r="D369" s="36" t="str">
        <f t="array" ref="D369">IF(INDEX(INDIRECT(J353),ROW($A$13))="","",INDEX(INDIRECT(J353),ROW($A$13)))</f>
        <v/>
      </c>
      <c r="E369" s="36" t="s">
        <v>73</v>
      </c>
      <c r="F369" s="36">
        <f t="shared" si="338"/>
        <v>1</v>
      </c>
      <c r="G369" s="145" t="str">
        <f t="shared" si="339"/>
        <v>Substantive</v>
      </c>
      <c r="H369" s="130"/>
      <c r="I369" s="130"/>
      <c r="J369" s="126"/>
      <c r="K369" s="36"/>
      <c r="L369" s="36"/>
      <c r="M369" s="36"/>
      <c r="N369" s="36"/>
      <c r="O369" s="36"/>
    </row>
    <row r="370" ht="15.75" customHeight="1">
      <c r="A370" s="36"/>
      <c r="B370" s="35" t="str">
        <f t="shared" ref="B370:C370" si="351">B320</f>
        <v>4a</v>
      </c>
      <c r="C370" s="144" t="str">
        <f t="shared" si="351"/>
        <v>Equipment</v>
      </c>
      <c r="D370" s="36" t="str">
        <f t="array" ref="D370">IF(INDEX(INDIRECT(J353),ROW($A$14))="","",INDEX(INDIRECT(J353),ROW($A$14)))</f>
        <v/>
      </c>
      <c r="E370" s="36" t="s">
        <v>73</v>
      </c>
      <c r="F370" s="36">
        <f t="shared" si="338"/>
        <v>2</v>
      </c>
      <c r="G370" s="145" t="str">
        <f t="shared" si="339"/>
        <v>Disciplinary</v>
      </c>
      <c r="H370" s="130"/>
      <c r="I370" s="130"/>
      <c r="J370" s="126"/>
      <c r="K370" s="36"/>
      <c r="L370" s="36"/>
      <c r="M370" s="36"/>
      <c r="N370" s="36"/>
      <c r="O370" s="36"/>
    </row>
    <row r="371" ht="15.75" customHeight="1">
      <c r="A371" s="36"/>
      <c r="B371" s="35" t="str">
        <f t="shared" ref="B371:C371" si="352">B321</f>
        <v>4b</v>
      </c>
      <c r="C371" s="144" t="str">
        <f t="shared" si="352"/>
        <v>Accuracy and precision</v>
      </c>
      <c r="D371" s="36" t="str">
        <f t="array" ref="D371">IF(INDEX(INDIRECT(J353),ROW($A$15))="","",INDEX(INDIRECT(J353),ROW($A$15)))</f>
        <v/>
      </c>
      <c r="E371" s="36" t="s">
        <v>73</v>
      </c>
      <c r="F371" s="36">
        <f t="shared" si="338"/>
        <v>1</v>
      </c>
      <c r="G371" s="145" t="str">
        <f t="shared" si="339"/>
        <v>Disciplinary</v>
      </c>
      <c r="H371" s="130"/>
      <c r="I371" s="130"/>
      <c r="J371" s="126"/>
      <c r="K371" s="36"/>
      <c r="L371" s="36"/>
      <c r="M371" s="36"/>
      <c r="N371" s="36"/>
      <c r="O371" s="36"/>
    </row>
    <row r="372" ht="15.75" customHeight="1">
      <c r="A372" s="36"/>
      <c r="B372" s="35" t="str">
        <f t="shared" ref="B372:C372" si="353">B322</f>
        <v>4c</v>
      </c>
      <c r="C372" s="144" t="str">
        <f t="shared" si="353"/>
        <v>Conclusions</v>
      </c>
      <c r="D372" s="36" t="str">
        <f t="array" ref="D372">IF(INDEX(INDIRECT(J353),ROW($A$16))="","",INDEX(INDIRECT(J353),ROW($A$16)))</f>
        <v/>
      </c>
      <c r="E372" s="36" t="s">
        <v>73</v>
      </c>
      <c r="F372" s="36">
        <f t="shared" si="338"/>
        <v>1</v>
      </c>
      <c r="G372" s="145" t="str">
        <f t="shared" si="339"/>
        <v>Disciplinary</v>
      </c>
      <c r="H372" s="130"/>
      <c r="I372" s="130"/>
      <c r="J372" s="126"/>
      <c r="K372" s="36"/>
      <c r="L372" s="36"/>
      <c r="M372" s="36"/>
      <c r="N372" s="36"/>
      <c r="O372" s="36"/>
    </row>
    <row r="373" ht="15.75" customHeight="1">
      <c r="A373" s="36"/>
      <c r="B373" s="35" t="str">
        <f t="shared" ref="B373:C373" si="354">B323</f>
        <v>5a</v>
      </c>
      <c r="C373" s="144" t="str">
        <f t="shared" si="354"/>
        <v>Hazards, risks and precautions</v>
      </c>
      <c r="D373" s="36" t="str">
        <f t="array" ref="D373">IF(INDEX(INDIRECT(J353),ROW($A$17))="","",INDEX(INDIRECT(J353),ROW($A$17)))</f>
        <v/>
      </c>
      <c r="E373" s="36" t="s">
        <v>73</v>
      </c>
      <c r="F373" s="36">
        <f t="shared" si="338"/>
        <v>1</v>
      </c>
      <c r="G373" s="145" t="str">
        <f t="shared" si="339"/>
        <v>Disciplinary</v>
      </c>
      <c r="H373" s="130"/>
      <c r="I373" s="130"/>
      <c r="J373" s="126"/>
      <c r="K373" s="36"/>
      <c r="L373" s="36"/>
      <c r="M373" s="36"/>
      <c r="N373" s="36"/>
      <c r="O373" s="36"/>
    </row>
    <row r="374" ht="15.75" customHeight="1">
      <c r="A374" s="36"/>
      <c r="B374" s="35" t="str">
        <f t="shared" ref="B374:C374" si="355">B324</f>
        <v>5b</v>
      </c>
      <c r="C374" s="144" t="str">
        <f t="shared" si="355"/>
        <v>Electricity</v>
      </c>
      <c r="D374" s="36" t="str">
        <f t="array" ref="D374">IF(INDEX(INDIRECT(J353),ROW($A$18))="","",INDEX(INDIRECT(J353),ROW($A$18)))</f>
        <v/>
      </c>
      <c r="E374" s="36" t="s">
        <v>73</v>
      </c>
      <c r="F374" s="36">
        <f t="shared" si="338"/>
        <v>1</v>
      </c>
      <c r="G374" s="145" t="str">
        <f t="shared" si="339"/>
        <v>Substantive</v>
      </c>
      <c r="H374" s="130"/>
      <c r="I374" s="130"/>
      <c r="J374" s="126"/>
      <c r="K374" s="36"/>
      <c r="L374" s="36"/>
      <c r="M374" s="36"/>
      <c r="N374" s="36"/>
      <c r="O374" s="36"/>
    </row>
    <row r="375" ht="15.75" customHeight="1">
      <c r="A375" s="36"/>
      <c r="B375" s="35" t="str">
        <f t="shared" ref="B375:C375" si="356">B325</f>
        <v>5c</v>
      </c>
      <c r="C375" s="144" t="str">
        <f t="shared" si="356"/>
        <v>Physical properties of materials</v>
      </c>
      <c r="D375" s="36" t="str">
        <f t="array" ref="D375">IF(INDEX(INDIRECT(J353),ROW($A$19))="","",INDEX(INDIRECT(J353),ROW($A$19)))</f>
        <v/>
      </c>
      <c r="E375" s="36" t="s">
        <v>73</v>
      </c>
      <c r="F375" s="36">
        <f t="shared" si="338"/>
        <v>1</v>
      </c>
      <c r="G375" s="145" t="str">
        <f t="shared" si="339"/>
        <v>Substantive</v>
      </c>
      <c r="H375" s="130"/>
      <c r="I375" s="130"/>
      <c r="J375" s="126"/>
      <c r="K375" s="36"/>
      <c r="L375" s="36"/>
      <c r="M375" s="36"/>
      <c r="N375" s="36"/>
      <c r="O375" s="36"/>
    </row>
    <row r="376" ht="15.75" customHeight="1">
      <c r="A376" s="36"/>
      <c r="B376" s="35" t="str">
        <f t="shared" ref="B376:C376" si="357">B326</f>
        <v>5d</v>
      </c>
      <c r="C376" s="144" t="str">
        <f t="shared" si="357"/>
        <v>Electricity</v>
      </c>
      <c r="D376" s="36" t="str">
        <f t="array" ref="D376">IF(INDEX(INDIRECT(J353),ROW($A$20))="","",INDEX(INDIRECT(J353),ROW($A$20)))</f>
        <v/>
      </c>
      <c r="E376" s="36" t="s">
        <v>73</v>
      </c>
      <c r="F376" s="36">
        <f t="shared" si="338"/>
        <v>1</v>
      </c>
      <c r="G376" s="145" t="str">
        <f t="shared" si="339"/>
        <v>Substantive</v>
      </c>
      <c r="H376" s="130"/>
      <c r="I376" s="130"/>
      <c r="J376" s="126"/>
      <c r="K376" s="36"/>
      <c r="L376" s="36"/>
      <c r="M376" s="36"/>
      <c r="N376" s="36"/>
      <c r="O376" s="36"/>
    </row>
    <row r="377" ht="15.75" customHeight="1">
      <c r="A377" s="36"/>
      <c r="B377" s="35" t="str">
        <f t="shared" ref="B377:C377" si="358">B327</f>
        <v>6a</v>
      </c>
      <c r="C377" s="144" t="str">
        <f t="shared" si="358"/>
        <v>Planning scientific enquiry</v>
      </c>
      <c r="D377" s="36" t="str">
        <f t="array" ref="D377">IF(INDEX(INDIRECT(J353),ROW($A$21))="","",INDEX(INDIRECT(J353),ROW($A$21)))</f>
        <v/>
      </c>
      <c r="E377" s="36" t="s">
        <v>73</v>
      </c>
      <c r="F377" s="36">
        <f t="shared" si="338"/>
        <v>2</v>
      </c>
      <c r="G377" s="145" t="str">
        <f t="shared" si="339"/>
        <v>Disciplinary</v>
      </c>
      <c r="H377" s="130"/>
      <c r="I377" s="130"/>
      <c r="J377" s="126"/>
      <c r="K377" s="36"/>
      <c r="L377" s="36"/>
      <c r="M377" s="36"/>
      <c r="N377" s="36"/>
      <c r="O377" s="36"/>
    </row>
    <row r="378" ht="15.75" customHeight="1">
      <c r="A378" s="36"/>
      <c r="B378" s="35" t="str">
        <f t="shared" ref="B378:C378" si="359">B328</f>
        <v>6b</v>
      </c>
      <c r="C378" s="144" t="str">
        <f t="shared" si="359"/>
        <v>Units</v>
      </c>
      <c r="D378" s="36" t="str">
        <f t="array" ref="D378">IF(INDEX(INDIRECT(J353),ROW($A$22))="","",INDEX(INDIRECT(J353),ROW($A$22)))</f>
        <v/>
      </c>
      <c r="E378" s="36" t="s">
        <v>73</v>
      </c>
      <c r="F378" s="36">
        <f t="shared" si="338"/>
        <v>1</v>
      </c>
      <c r="G378" s="145" t="str">
        <f t="shared" si="339"/>
        <v>Disciplinary</v>
      </c>
      <c r="H378" s="130"/>
      <c r="I378" s="130"/>
      <c r="J378" s="126"/>
      <c r="K378" s="36"/>
      <c r="L378" s="36"/>
      <c r="M378" s="36"/>
      <c r="N378" s="36"/>
      <c r="O378" s="36"/>
    </row>
    <row r="379" ht="15.75" customHeight="1">
      <c r="A379" s="36"/>
      <c r="B379" s="35" t="str">
        <f t="shared" ref="B379:C379" si="360">B329</f>
        <v>6c</v>
      </c>
      <c r="C379" s="144" t="str">
        <f t="shared" si="360"/>
        <v>Forces</v>
      </c>
      <c r="D379" s="36" t="str">
        <f t="array" ref="D379">IF(INDEX(INDIRECT(J353),ROW($A$23))="","",INDEX(INDIRECT(J353),ROW($A$23)))</f>
        <v/>
      </c>
      <c r="E379" s="36" t="s">
        <v>73</v>
      </c>
      <c r="F379" s="36">
        <f t="shared" si="338"/>
        <v>1</v>
      </c>
      <c r="G379" s="148" t="str">
        <f t="shared" si="339"/>
        <v>Substantive</v>
      </c>
      <c r="H379" s="130"/>
      <c r="I379" s="130"/>
      <c r="J379" s="126"/>
      <c r="K379" s="36"/>
      <c r="L379" s="36"/>
      <c r="M379" s="36"/>
      <c r="N379" s="36"/>
      <c r="O379" s="36"/>
    </row>
    <row r="380" ht="15.75" customHeight="1">
      <c r="A380" s="36"/>
      <c r="B380" s="35" t="str">
        <f t="shared" ref="B380:C380" si="361">B330</f>
        <v>6d</v>
      </c>
      <c r="C380" s="144" t="str">
        <f t="shared" si="361"/>
        <v>Tables</v>
      </c>
      <c r="D380" s="36" t="str">
        <f t="array" ref="D380">IF(INDEX(INDIRECT(J353),ROW($A$24))="","",INDEX(INDIRECT(J353),ROW($A$24)))</f>
        <v/>
      </c>
      <c r="E380" s="36" t="s">
        <v>73</v>
      </c>
      <c r="F380" s="36">
        <f t="shared" si="338"/>
        <v>1</v>
      </c>
      <c r="G380" s="145" t="str">
        <f t="shared" si="339"/>
        <v>Disciplinary</v>
      </c>
      <c r="H380" s="130"/>
      <c r="I380" s="130"/>
      <c r="J380" s="126"/>
      <c r="K380" s="36"/>
      <c r="L380" s="36"/>
      <c r="M380" s="36"/>
      <c r="N380" s="36"/>
      <c r="O380" s="36"/>
    </row>
    <row r="381" ht="15.75" customHeight="1">
      <c r="A381" s="36"/>
      <c r="B381" s="35" t="str">
        <f t="shared" ref="B381:C381" si="362">B331</f>
        <v>7a</v>
      </c>
      <c r="C381" s="144" t="str">
        <f t="shared" si="362"/>
        <v>Behaviour of light</v>
      </c>
      <c r="D381" s="36" t="str">
        <f t="array" ref="D381">IF(INDEX(INDIRECT(J353),ROW($A$25))="","",INDEX(INDIRECT(J353),ROW($A$25)))</f>
        <v/>
      </c>
      <c r="E381" s="36" t="s">
        <v>73</v>
      </c>
      <c r="F381" s="36">
        <f t="shared" si="338"/>
        <v>1</v>
      </c>
      <c r="G381" s="148" t="str">
        <f t="shared" si="339"/>
        <v>Substantive</v>
      </c>
      <c r="H381" s="130"/>
      <c r="I381" s="130"/>
      <c r="J381" s="126"/>
      <c r="K381" s="36"/>
      <c r="L381" s="36"/>
      <c r="M381" s="36"/>
      <c r="N381" s="36"/>
      <c r="O381" s="36"/>
    </row>
    <row r="382" ht="15.75" customHeight="1">
      <c r="A382" s="36"/>
      <c r="B382" s="35" t="str">
        <f t="shared" ref="B382:C382" si="363">B332</f>
        <v>7b</v>
      </c>
      <c r="C382" s="144" t="str">
        <f t="shared" si="363"/>
        <v>Behaviour of light</v>
      </c>
      <c r="D382" s="36" t="str">
        <f t="array" ref="D382">IF(INDEX(INDIRECT(J353),ROW($A$26))="","",INDEX(INDIRECT(J353),ROW($A$26)))</f>
        <v/>
      </c>
      <c r="E382" s="36" t="s">
        <v>73</v>
      </c>
      <c r="F382" s="36">
        <f t="shared" si="338"/>
        <v>2</v>
      </c>
      <c r="G382" s="145" t="str">
        <f t="shared" si="339"/>
        <v>Substantive</v>
      </c>
      <c r="H382" s="130"/>
      <c r="I382" s="130"/>
      <c r="J382" s="126"/>
      <c r="K382" s="36"/>
      <c r="L382" s="36"/>
      <c r="M382" s="36"/>
      <c r="N382" s="36"/>
      <c r="O382" s="36"/>
    </row>
    <row r="383" ht="15.75" customHeight="1">
      <c r="A383" s="36"/>
      <c r="B383" s="35" t="str">
        <f t="shared" ref="B383:C383" si="364">B333</f>
        <v>7c</v>
      </c>
      <c r="C383" s="144" t="str">
        <f t="shared" si="364"/>
        <v>Behaviour of light</v>
      </c>
      <c r="D383" s="36" t="str">
        <f t="array" ref="D383">IF(INDEX(INDIRECT(J353),ROW($A$27))="","",INDEX(INDIRECT(J353),ROW($A$27)))</f>
        <v/>
      </c>
      <c r="E383" s="36" t="s">
        <v>73</v>
      </c>
      <c r="F383" s="36">
        <f t="shared" si="338"/>
        <v>1</v>
      </c>
      <c r="G383" s="145" t="str">
        <f t="shared" si="339"/>
        <v>Substantive</v>
      </c>
      <c r="H383" s="130"/>
      <c r="I383" s="130"/>
      <c r="J383" s="126"/>
      <c r="K383" s="36"/>
      <c r="L383" s="36"/>
      <c r="M383" s="36"/>
      <c r="N383" s="36"/>
      <c r="O383" s="36"/>
    </row>
    <row r="384" ht="15.75" customHeight="1">
      <c r="A384" s="36"/>
      <c r="B384" s="35" t="str">
        <f t="shared" ref="B384:C384" si="365">B334</f>
        <v>7d</v>
      </c>
      <c r="C384" s="144" t="str">
        <f t="shared" si="365"/>
        <v>Conclusions</v>
      </c>
      <c r="D384" s="36" t="str">
        <f t="array" ref="D384">IF(INDEX(INDIRECT(J353),ROW($A$28))="","",INDEX(INDIRECT(J353),ROW($A$28)))</f>
        <v/>
      </c>
      <c r="E384" s="36" t="s">
        <v>73</v>
      </c>
      <c r="F384" s="36">
        <f t="shared" si="338"/>
        <v>1</v>
      </c>
      <c r="G384" s="145" t="str">
        <f t="shared" si="339"/>
        <v>Disciplinary</v>
      </c>
      <c r="H384" s="130"/>
      <c r="I384" s="130"/>
      <c r="J384" s="126"/>
      <c r="K384" s="36"/>
      <c r="L384" s="36"/>
      <c r="M384" s="36"/>
      <c r="N384" s="36"/>
      <c r="O384" s="36"/>
    </row>
    <row r="385" ht="15.75" customHeight="1">
      <c r="A385" s="36"/>
      <c r="B385" s="35" t="str">
        <f t="shared" ref="B385:C385" si="366">B335</f>
        <v>8a</v>
      </c>
      <c r="C385" s="144" t="str">
        <f t="shared" si="366"/>
        <v>Measurement</v>
      </c>
      <c r="D385" s="36" t="str">
        <f t="array" ref="D385">IF(INDEX(INDIRECT(J353),ROW($A$29))="","",INDEX(INDIRECT(J353),ROW($A$29)))</f>
        <v/>
      </c>
      <c r="E385" s="36" t="s">
        <v>73</v>
      </c>
      <c r="F385" s="36">
        <f t="shared" si="338"/>
        <v>1</v>
      </c>
      <c r="G385" s="145" t="str">
        <f t="shared" si="339"/>
        <v>Disciplinary</v>
      </c>
      <c r="H385" s="130"/>
      <c r="I385" s="130"/>
      <c r="J385" s="126"/>
      <c r="K385" s="36"/>
      <c r="L385" s="36"/>
      <c r="M385" s="36"/>
      <c r="N385" s="36"/>
      <c r="O385" s="36"/>
    </row>
    <row r="386" ht="15.75" customHeight="1">
      <c r="A386" s="36"/>
      <c r="B386" s="35" t="str">
        <f t="shared" ref="B386:C386" si="367">B336</f>
        <v>8b</v>
      </c>
      <c r="C386" s="144" t="str">
        <f t="shared" si="367"/>
        <v>States of matter</v>
      </c>
      <c r="D386" s="36" t="str">
        <f t="array" ref="D386">IF(INDEX(INDIRECT(J353),ROW($A$30))="","",INDEX(INDIRECT(J353),ROW($A$30)))</f>
        <v/>
      </c>
      <c r="E386" s="36" t="s">
        <v>73</v>
      </c>
      <c r="F386" s="36">
        <f t="shared" si="338"/>
        <v>1</v>
      </c>
      <c r="G386" s="145" t="str">
        <f t="shared" si="339"/>
        <v>Substantive</v>
      </c>
      <c r="H386" s="130"/>
      <c r="I386" s="130"/>
      <c r="J386" s="126"/>
      <c r="K386" s="36"/>
      <c r="L386" s="36"/>
      <c r="M386" s="36"/>
      <c r="N386" s="36"/>
      <c r="O386" s="36"/>
    </row>
    <row r="387" ht="15.75" customHeight="1">
      <c r="A387" s="36"/>
      <c r="B387" s="35" t="str">
        <f t="shared" ref="B387:C387" si="368">B337</f>
        <v>8c</v>
      </c>
      <c r="C387" s="144" t="str">
        <f t="shared" si="368"/>
        <v>Accuracy and precision</v>
      </c>
      <c r="D387" s="36" t="str">
        <f t="array" ref="D387">IF(INDEX(INDIRECT(J353),ROW($A$31))="","",INDEX(INDIRECT(J353),ROW($A$31)))</f>
        <v/>
      </c>
      <c r="E387" s="36" t="s">
        <v>73</v>
      </c>
      <c r="F387" s="36">
        <f t="shared" si="338"/>
        <v>1</v>
      </c>
      <c r="G387" s="145" t="str">
        <f t="shared" si="339"/>
        <v>Disciplinary</v>
      </c>
      <c r="H387" s="130"/>
      <c r="I387" s="130"/>
      <c r="J387" s="126"/>
      <c r="K387" s="36"/>
      <c r="L387" s="36"/>
      <c r="M387" s="36"/>
      <c r="N387" s="36"/>
      <c r="O387" s="36"/>
    </row>
    <row r="388" ht="15.75" customHeight="1">
      <c r="A388" s="36"/>
      <c r="B388" s="35" t="str">
        <f t="shared" ref="B388:C388" si="369">B338</f>
        <v>9a</v>
      </c>
      <c r="C388" s="144" t="str">
        <f t="shared" si="369"/>
        <v>Planning scientific enquiry</v>
      </c>
      <c r="D388" s="36" t="str">
        <f t="array" ref="D388">IF(INDEX(INDIRECT(J353),ROW($A$32))="","",INDEX(INDIRECT(J353),ROW($A$32)))</f>
        <v/>
      </c>
      <c r="E388" s="36" t="s">
        <v>73</v>
      </c>
      <c r="F388" s="36">
        <f t="shared" si="338"/>
        <v>2</v>
      </c>
      <c r="G388" s="145" t="str">
        <f t="shared" si="339"/>
        <v>Disciplinary</v>
      </c>
      <c r="H388" s="130"/>
      <c r="I388" s="130"/>
      <c r="J388" s="126"/>
      <c r="K388" s="36"/>
      <c r="L388" s="36"/>
      <c r="M388" s="36"/>
      <c r="N388" s="36"/>
      <c r="O388" s="36"/>
    </row>
    <row r="389" ht="15.75" customHeight="1">
      <c r="A389" s="36"/>
      <c r="B389" s="35" t="str">
        <f t="shared" ref="B389:C389" si="370">B339</f>
        <v>9b</v>
      </c>
      <c r="C389" s="144" t="str">
        <f t="shared" si="370"/>
        <v>Forces</v>
      </c>
      <c r="D389" s="36" t="str">
        <f t="array" ref="D389">IF(INDEX(INDIRECT(J353),ROW($A$33))="","",INDEX(INDIRECT(J353),ROW($A$33)))</f>
        <v/>
      </c>
      <c r="E389" s="36" t="s">
        <v>73</v>
      </c>
      <c r="F389" s="36">
        <f t="shared" si="338"/>
        <v>2</v>
      </c>
      <c r="G389" s="148" t="str">
        <f t="shared" si="339"/>
        <v>Substantive</v>
      </c>
      <c r="H389" s="130"/>
      <c r="I389" s="130"/>
      <c r="J389" s="126"/>
      <c r="K389" s="36"/>
      <c r="L389" s="36"/>
      <c r="M389" s="36"/>
      <c r="N389" s="36"/>
      <c r="O389" s="36"/>
    </row>
    <row r="390" ht="15.75" customHeight="1">
      <c r="A390" s="36"/>
      <c r="B390" s="35" t="str">
        <f t="shared" ref="B390:C390" si="371">B340</f>
        <v>9c</v>
      </c>
      <c r="C390" s="144" t="str">
        <f t="shared" si="371"/>
        <v>Repeatability</v>
      </c>
      <c r="D390" s="36" t="str">
        <f t="array" ref="D390">IF(INDEX(INDIRECT(J353),ROW($A$34))="","",INDEX(INDIRECT(J353),ROW($A$34)))</f>
        <v/>
      </c>
      <c r="E390" s="36" t="s">
        <v>73</v>
      </c>
      <c r="F390" s="36">
        <f t="shared" si="338"/>
        <v>1</v>
      </c>
      <c r="G390" s="145" t="str">
        <f t="shared" si="339"/>
        <v>Disciplinary</v>
      </c>
      <c r="H390" s="130"/>
      <c r="I390" s="130"/>
      <c r="J390" s="126"/>
      <c r="K390" s="36"/>
      <c r="L390" s="36"/>
      <c r="M390" s="36"/>
      <c r="N390" s="36"/>
      <c r="O390" s="36"/>
    </row>
    <row r="391" ht="15.75" customHeight="1">
      <c r="A391" s="36"/>
      <c r="B391" s="35" t="str">
        <f t="shared" ref="B391:C391" si="372">B341</f>
        <v>9d</v>
      </c>
      <c r="C391" s="144" t="str">
        <f t="shared" si="372"/>
        <v>Graphs</v>
      </c>
      <c r="D391" s="36" t="str">
        <f t="array" ref="D391">IF(INDEX(INDIRECT(J353),ROW($A$35))="","",INDEX(INDIRECT(J353),ROW($A$35)))</f>
        <v/>
      </c>
      <c r="E391" s="36" t="s">
        <v>73</v>
      </c>
      <c r="F391" s="36">
        <f t="shared" si="338"/>
        <v>1</v>
      </c>
      <c r="G391" s="145" t="str">
        <f t="shared" si="339"/>
        <v>Disciplinary</v>
      </c>
      <c r="H391" s="130"/>
      <c r="I391" s="130"/>
      <c r="J391" s="126"/>
      <c r="K391" s="36"/>
      <c r="L391" s="36"/>
      <c r="M391" s="36"/>
      <c r="N391" s="36"/>
      <c r="O391" s="36"/>
    </row>
    <row r="392" ht="15.75" customHeight="1">
      <c r="A392" s="36"/>
      <c r="B392" s="35" t="str">
        <f t="shared" ref="B392:C392" si="373">B342</f>
        <v>10a</v>
      </c>
      <c r="C392" s="144" t="str">
        <f t="shared" si="373"/>
        <v>Physical properties of materials</v>
      </c>
      <c r="D392" s="36" t="str">
        <f t="array" ref="D392">IF(INDEX(INDIRECT(J353),ROW($A$36))="","",INDEX(INDIRECT(J353),ROW($A$36)))</f>
        <v/>
      </c>
      <c r="E392" s="36" t="s">
        <v>73</v>
      </c>
      <c r="F392" s="36">
        <f t="shared" si="338"/>
        <v>1</v>
      </c>
      <c r="G392" s="145" t="str">
        <f t="shared" si="339"/>
        <v>Substantive</v>
      </c>
      <c r="H392" s="130"/>
      <c r="I392" s="130"/>
      <c r="J392" s="126"/>
      <c r="K392" s="36"/>
      <c r="L392" s="36"/>
      <c r="M392" s="36"/>
      <c r="N392" s="36"/>
      <c r="O392" s="36"/>
    </row>
    <row r="393" ht="15.75" customHeight="1">
      <c r="A393" s="36"/>
      <c r="B393" s="35" t="str">
        <f t="shared" ref="B393:C393" si="374">B343</f>
        <v>10b</v>
      </c>
      <c r="C393" s="144" t="str">
        <f t="shared" si="374"/>
        <v>Physical properties of materials</v>
      </c>
      <c r="D393" s="36" t="str">
        <f t="array" ref="D393">IF(INDEX(INDIRECT(J353),ROW($A$37))="","",INDEX(INDIRECT(J353),ROW($A$37)))</f>
        <v/>
      </c>
      <c r="E393" s="36" t="s">
        <v>73</v>
      </c>
      <c r="F393" s="36">
        <f t="shared" si="338"/>
        <v>1</v>
      </c>
      <c r="G393" s="145" t="str">
        <f t="shared" si="339"/>
        <v>Substantive</v>
      </c>
      <c r="H393" s="130"/>
      <c r="I393" s="130"/>
      <c r="J393" s="126"/>
      <c r="K393" s="36"/>
      <c r="L393" s="36"/>
      <c r="M393" s="36"/>
      <c r="N393" s="36"/>
      <c r="O393" s="36"/>
    </row>
    <row r="394" ht="15.75" customHeight="1">
      <c r="A394" s="36"/>
      <c r="B394" s="35" t="str">
        <f t="shared" ref="B394:C394" si="375">B344</f>
        <v>10c</v>
      </c>
      <c r="C394" s="144" t="str">
        <f t="shared" si="375"/>
        <v>Graphs</v>
      </c>
      <c r="D394" s="36" t="str">
        <f t="array" ref="D394">IF(INDEX(INDIRECT(J353),ROW($A$38))="","",INDEX(INDIRECT(J353),ROW($A$38)))</f>
        <v/>
      </c>
      <c r="E394" s="36" t="s">
        <v>73</v>
      </c>
      <c r="F394" s="36">
        <f t="shared" si="338"/>
        <v>1</v>
      </c>
      <c r="G394" s="145" t="str">
        <f t="shared" si="339"/>
        <v>Disciplinary</v>
      </c>
      <c r="H394" s="130"/>
      <c r="I394" s="130"/>
      <c r="J394" s="126"/>
      <c r="K394" s="36"/>
      <c r="L394" s="36"/>
      <c r="M394" s="36"/>
      <c r="N394" s="36"/>
      <c r="O394" s="36"/>
    </row>
    <row r="395" ht="15.75" customHeight="1">
      <c r="A395" s="36"/>
      <c r="B395" s="35" t="str">
        <f t="shared" ref="B395:C395" si="376">B345</f>
        <v>11a</v>
      </c>
      <c r="C395" s="144" t="str">
        <f t="shared" si="376"/>
        <v>Repeatability</v>
      </c>
      <c r="D395" s="36" t="str">
        <f t="array" ref="D395">IF(INDEX(INDIRECT(J353),ROW($A$39))="","",INDEX(INDIRECT(J353),ROW($A$39)))</f>
        <v/>
      </c>
      <c r="E395" s="36" t="s">
        <v>73</v>
      </c>
      <c r="F395" s="36">
        <f t="shared" si="338"/>
        <v>1</v>
      </c>
      <c r="G395" s="145" t="str">
        <f t="shared" si="339"/>
        <v>Disciplinary</v>
      </c>
      <c r="H395" s="130"/>
      <c r="I395" s="130"/>
      <c r="J395" s="126"/>
      <c r="K395" s="36"/>
      <c r="L395" s="36"/>
      <c r="M395" s="36"/>
      <c r="N395" s="36"/>
      <c r="O395" s="36"/>
    </row>
    <row r="396" ht="15.75" customHeight="1">
      <c r="A396" s="36"/>
      <c r="B396" s="35" t="str">
        <f t="shared" ref="B396:C396" si="377">B346</f>
        <v>11b</v>
      </c>
      <c r="C396" s="144" t="str">
        <f t="shared" si="377"/>
        <v>Plants</v>
      </c>
      <c r="D396" s="36" t="str">
        <f t="array" ref="D396">IF(INDEX(INDIRECT(J353),ROW($A$40))="","",INDEX(INDIRECT(J353),ROW($A$40)))</f>
        <v/>
      </c>
      <c r="E396" s="36" t="s">
        <v>73</v>
      </c>
      <c r="F396" s="36">
        <f t="shared" si="338"/>
        <v>1</v>
      </c>
      <c r="G396" s="145" t="str">
        <f t="shared" si="339"/>
        <v>Substantive</v>
      </c>
      <c r="H396" s="130"/>
      <c r="I396" s="130"/>
      <c r="J396" s="126"/>
      <c r="K396" s="36"/>
      <c r="L396" s="36"/>
      <c r="M396" s="36"/>
      <c r="N396" s="36"/>
      <c r="O396" s="36"/>
    </row>
    <row r="397" ht="15.75" customHeight="1">
      <c r="A397" s="36"/>
      <c r="B397" s="123" t="str">
        <f t="shared" ref="B397:C397" si="378">B347</f>
        <v>11c</v>
      </c>
      <c r="C397" s="146" t="str">
        <f t="shared" si="378"/>
        <v>Conclusions</v>
      </c>
      <c r="D397" s="36" t="str">
        <f t="array" ref="D397">IF(INDEX(INDIRECT(J353),ROW($A$41))="","",INDEX(INDIRECT(J353),ROW($A$41)))</f>
        <v/>
      </c>
      <c r="E397" s="36" t="s">
        <v>73</v>
      </c>
      <c r="F397" s="36">
        <f t="shared" si="338"/>
        <v>2</v>
      </c>
      <c r="G397" s="147" t="str">
        <f>IF($G247="","",$G247)</f>
        <v>Disciplinary</v>
      </c>
      <c r="H397" s="130"/>
      <c r="I397" s="130"/>
      <c r="J397" s="126"/>
      <c r="K397" s="36"/>
      <c r="L397" s="36"/>
      <c r="M397" s="36"/>
      <c r="N397" s="36"/>
      <c r="O397" s="36"/>
    </row>
    <row r="398" ht="15.75" customHeight="1">
      <c r="A398" s="36"/>
      <c r="B398" s="36"/>
      <c r="C398" s="124" t="s">
        <v>67</v>
      </c>
      <c r="D398" s="116">
        <f>SUM(D357:D397)</f>
        <v>0</v>
      </c>
      <c r="E398" s="70" t="s">
        <v>73</v>
      </c>
      <c r="F398" s="71">
        <f>SUM(F357:F397)</f>
        <v>50</v>
      </c>
      <c r="G398" s="36"/>
      <c r="H398" s="130"/>
      <c r="I398" s="130"/>
      <c r="J398" s="126"/>
      <c r="K398" s="36"/>
      <c r="L398" s="36"/>
      <c r="M398" s="36"/>
      <c r="N398" s="36"/>
      <c r="O398" s="36"/>
    </row>
    <row r="399" ht="15.75" customHeight="1">
      <c r="A399" s="36"/>
      <c r="B399" s="36"/>
      <c r="C399" s="54"/>
      <c r="D399" s="36"/>
      <c r="E399" s="36"/>
      <c r="F399" s="36"/>
      <c r="G399" s="36"/>
      <c r="H399" s="130"/>
      <c r="I399" s="130"/>
      <c r="J399" s="126"/>
      <c r="K399" s="36"/>
      <c r="L399" s="36"/>
      <c r="M399" s="36"/>
      <c r="N399" s="36"/>
      <c r="O399" s="36"/>
    </row>
    <row r="400" ht="15.75" customHeight="1">
      <c r="A400" s="36"/>
      <c r="B400" s="36"/>
      <c r="C400" s="54"/>
      <c r="D400" s="1"/>
      <c r="E400" s="36"/>
      <c r="F400" s="36"/>
      <c r="G400" s="36"/>
      <c r="H400" s="130"/>
      <c r="I400" s="130"/>
      <c r="J400" s="126"/>
      <c r="K400" s="36"/>
      <c r="L400" s="36"/>
      <c r="M400" s="36"/>
      <c r="N400" s="36"/>
      <c r="O400" s="36"/>
    </row>
    <row r="401" ht="15.75" customHeight="1">
      <c r="A401" s="51" t="str">
        <f>A351</f>
        <v>Year 7 Baseline Assessment Feedback</v>
      </c>
      <c r="B401" s="36"/>
      <c r="C401" s="54"/>
      <c r="D401" s="1"/>
      <c r="E401" s="36"/>
      <c r="F401" s="36"/>
      <c r="G401" s="36"/>
      <c r="H401" s="130"/>
      <c r="I401" s="130"/>
      <c r="J401" s="150">
        <f>J351+1</f>
        <v>25</v>
      </c>
      <c r="K401" s="36"/>
      <c r="L401" s="36"/>
      <c r="M401" s="36"/>
      <c r="N401" s="36"/>
      <c r="O401" s="36"/>
    </row>
    <row r="402" ht="15.75" customHeight="1">
      <c r="A402" s="54" t="s">
        <v>104</v>
      </c>
      <c r="B402" s="54" t="str">
        <f>$B$2</f>
        <v>Year 7 Baseline Assessment</v>
      </c>
      <c r="C402" s="54"/>
      <c r="D402" s="1"/>
      <c r="E402" s="36"/>
      <c r="F402" s="36"/>
      <c r="G402" s="36"/>
      <c r="H402" s="130"/>
      <c r="I402" s="130"/>
      <c r="J402" s="36" t="str">
        <f>CONCATENATE("Marksheet!$B$",J401)</f>
        <v>Marksheet!$B$25</v>
      </c>
      <c r="K402" s="36"/>
      <c r="L402" s="36"/>
      <c r="M402" s="36"/>
      <c r="N402" s="36"/>
      <c r="O402" s="36"/>
    </row>
    <row r="403" ht="15.75" customHeight="1">
      <c r="A403" s="54" t="s">
        <v>100</v>
      </c>
      <c r="B403" s="54" t="str">
        <f>IF(INDIRECT(J402)="","",INDIRECT(J402))</f>
        <v/>
      </c>
      <c r="C403" s="54"/>
      <c r="D403" s="1"/>
      <c r="E403" s="36"/>
      <c r="F403" s="36"/>
      <c r="G403" s="36"/>
      <c r="H403" s="130"/>
      <c r="I403" s="130"/>
      <c r="J403" s="36" t="str">
        <f>CONCATENATE("Marksheet!$D$",J401,":$AV$",J401)</f>
        <v>Marksheet!$D$25:$AV$25</v>
      </c>
      <c r="K403" s="36"/>
      <c r="L403" s="36"/>
      <c r="M403" s="36"/>
      <c r="N403" s="36"/>
      <c r="O403" s="36"/>
    </row>
    <row r="404" ht="15.75" customHeight="1">
      <c r="A404" s="54" t="s">
        <v>105</v>
      </c>
      <c r="B404" s="54" t="str">
        <f>INDIRECT(CONCATENATE("Marksheet!$C$",INDIRECT(CONCATENATE("J",ROW()-3))))</f>
        <v/>
      </c>
      <c r="C404" s="54"/>
      <c r="D404" s="36"/>
      <c r="E404" s="36"/>
      <c r="F404" s="36"/>
      <c r="G404" s="36"/>
      <c r="H404" s="130"/>
      <c r="I404" s="130"/>
      <c r="J404" s="126"/>
      <c r="K404" s="36"/>
      <c r="L404" s="36"/>
      <c r="M404" s="36"/>
      <c r="N404" s="36"/>
      <c r="O404" s="36"/>
    </row>
    <row r="405" ht="15.75" customHeight="1">
      <c r="A405" s="54"/>
      <c r="B405" s="54"/>
      <c r="C405" s="54"/>
      <c r="D405" s="36"/>
      <c r="E405" s="36"/>
      <c r="F405" s="36"/>
      <c r="G405" s="36"/>
      <c r="H405" s="130"/>
      <c r="I405" s="130"/>
      <c r="J405" s="126"/>
      <c r="K405" s="36"/>
      <c r="L405" s="36"/>
      <c r="M405" s="36"/>
      <c r="N405" s="36"/>
      <c r="O405" s="36"/>
    </row>
    <row r="406" ht="15.75" customHeight="1">
      <c r="A406" s="120"/>
      <c r="B406" s="80" t="s">
        <v>93</v>
      </c>
      <c r="C406" s="141" t="s">
        <v>94</v>
      </c>
      <c r="D406" s="128" t="s">
        <v>95</v>
      </c>
      <c r="E406" s="58"/>
      <c r="F406" s="59"/>
      <c r="G406" s="151" t="s">
        <v>106</v>
      </c>
      <c r="H406" s="130"/>
      <c r="I406" s="130"/>
      <c r="J406" s="131"/>
      <c r="K406" s="120"/>
      <c r="L406" s="120"/>
      <c r="M406" s="120"/>
      <c r="N406" s="120"/>
      <c r="O406" s="120"/>
    </row>
    <row r="407" ht="15.75" customHeight="1">
      <c r="A407" s="36"/>
      <c r="B407" s="122" t="str">
        <f t="shared" ref="B407:C407" si="379">B357</f>
        <v>1a</v>
      </c>
      <c r="C407" s="142" t="str">
        <f t="shared" si="379"/>
        <v>Living and non-living things</v>
      </c>
      <c r="D407" s="36" t="str">
        <f t="array" ref="D407">IF(INDEX(INDIRECT(J403),ROW($A$1))="","",INDEX(INDIRECT(J403),ROW($A$1)))</f>
        <v/>
      </c>
      <c r="E407" s="36" t="s">
        <v>73</v>
      </c>
      <c r="F407" s="36">
        <f t="shared" ref="F407:F447" si="381">IF($F7="","",$F7)</f>
        <v>2</v>
      </c>
      <c r="G407" s="143" t="str">
        <f t="shared" ref="G407:G446" si="382">IF($G7="","",$G7)</f>
        <v>Substantive</v>
      </c>
      <c r="H407" s="130"/>
      <c r="I407" s="130"/>
      <c r="J407" s="126"/>
      <c r="K407" s="36"/>
      <c r="L407" s="36"/>
      <c r="M407" s="36"/>
      <c r="N407" s="36"/>
      <c r="O407" s="36"/>
    </row>
    <row r="408" ht="15.75" customHeight="1">
      <c r="A408" s="36"/>
      <c r="B408" s="35" t="str">
        <f t="shared" ref="B408:C408" si="380">B358</f>
        <v>1b</v>
      </c>
      <c r="C408" s="144" t="str">
        <f t="shared" si="380"/>
        <v>Measurement</v>
      </c>
      <c r="D408" s="36" t="str">
        <f t="array" ref="D408">IF(INDEX(INDIRECT(J403),ROW($A$2))="","",INDEX(INDIRECT(J403),ROW($A$2)))</f>
        <v/>
      </c>
      <c r="E408" s="36" t="s">
        <v>73</v>
      </c>
      <c r="F408" s="36">
        <f t="shared" si="381"/>
        <v>1</v>
      </c>
      <c r="G408" s="145" t="str">
        <f t="shared" si="382"/>
        <v>Disciplinary</v>
      </c>
      <c r="H408" s="130"/>
      <c r="I408" s="130"/>
      <c r="J408" s="126"/>
      <c r="K408" s="36"/>
      <c r="L408" s="36"/>
      <c r="M408" s="36"/>
      <c r="N408" s="36"/>
      <c r="O408" s="36"/>
    </row>
    <row r="409" ht="15.75" customHeight="1">
      <c r="A409" s="36"/>
      <c r="B409" s="35" t="str">
        <f t="shared" ref="B409:C409" si="383">B359</f>
        <v>1c</v>
      </c>
      <c r="C409" s="144" t="str">
        <f t="shared" si="383"/>
        <v>Tables</v>
      </c>
      <c r="D409" s="36" t="str">
        <f t="array" ref="D409">IF(INDEX(INDIRECT(J403),ROW($A$3))="","",INDEX(INDIRECT(J403),ROW($A$3)))</f>
        <v/>
      </c>
      <c r="E409" s="36" t="s">
        <v>73</v>
      </c>
      <c r="F409" s="36">
        <f t="shared" si="381"/>
        <v>1</v>
      </c>
      <c r="G409" s="145" t="str">
        <f t="shared" si="382"/>
        <v>Disciplinary</v>
      </c>
      <c r="H409" s="130"/>
      <c r="I409" s="130"/>
      <c r="J409" s="126"/>
      <c r="K409" s="36"/>
      <c r="L409" s="36"/>
      <c r="M409" s="36"/>
      <c r="N409" s="36"/>
      <c r="O409" s="36"/>
    </row>
    <row r="410" ht="15.75" customHeight="1">
      <c r="A410" s="36"/>
      <c r="B410" s="35" t="str">
        <f t="shared" ref="B410:C410" si="384">B360</f>
        <v>1d</v>
      </c>
      <c r="C410" s="144" t="str">
        <f t="shared" si="384"/>
        <v>Plants</v>
      </c>
      <c r="D410" s="36" t="str">
        <f t="array" ref="D410">IF(INDEX(INDIRECT(J403),ROW($A$4))="","",INDEX(INDIRECT(J403),ROW($A$4)))</f>
        <v/>
      </c>
      <c r="E410" s="36" t="s">
        <v>73</v>
      </c>
      <c r="F410" s="36">
        <f t="shared" si="381"/>
        <v>1</v>
      </c>
      <c r="G410" s="145" t="str">
        <f t="shared" si="382"/>
        <v>Substantive</v>
      </c>
      <c r="H410" s="130"/>
      <c r="I410" s="130"/>
      <c r="J410" s="126"/>
      <c r="K410" s="36"/>
      <c r="L410" s="36"/>
      <c r="M410" s="36"/>
      <c r="N410" s="36"/>
      <c r="O410" s="36"/>
    </row>
    <row r="411" ht="15.75" customHeight="1">
      <c r="A411" s="36"/>
      <c r="B411" s="35" t="str">
        <f t="shared" ref="B411:C411" si="385">B361</f>
        <v>1e</v>
      </c>
      <c r="C411" s="144" t="str">
        <f t="shared" si="385"/>
        <v>Food chains</v>
      </c>
      <c r="D411" s="36" t="str">
        <f t="array" ref="D411">IF(INDEX(INDIRECT(J403),ROW($A$5))="","",INDEX(INDIRECT(J403),ROW($A$5)))</f>
        <v/>
      </c>
      <c r="E411" s="36" t="s">
        <v>73</v>
      </c>
      <c r="F411" s="36">
        <f t="shared" si="381"/>
        <v>2</v>
      </c>
      <c r="G411" s="145" t="str">
        <f t="shared" si="382"/>
        <v>Substantive</v>
      </c>
      <c r="H411" s="130"/>
      <c r="I411" s="130"/>
      <c r="J411" s="126"/>
      <c r="K411" s="36"/>
      <c r="L411" s="36"/>
      <c r="M411" s="36"/>
      <c r="N411" s="36"/>
      <c r="O411" s="36"/>
    </row>
    <row r="412" ht="15.75" customHeight="1">
      <c r="A412" s="36"/>
      <c r="B412" s="35" t="str">
        <f t="shared" ref="B412:C412" si="386">B362</f>
        <v>2a</v>
      </c>
      <c r="C412" s="144" t="str">
        <f t="shared" si="386"/>
        <v>States of matter</v>
      </c>
      <c r="D412" s="36" t="str">
        <f t="array" ref="D412">IF(INDEX(INDIRECT(J403),ROW($A$6))="","",INDEX(INDIRECT(J403),ROW($A$6)))</f>
        <v/>
      </c>
      <c r="E412" s="36" t="s">
        <v>73</v>
      </c>
      <c r="F412" s="36">
        <f t="shared" si="381"/>
        <v>1</v>
      </c>
      <c r="G412" s="145" t="str">
        <f t="shared" si="382"/>
        <v>Substantive</v>
      </c>
      <c r="H412" s="130"/>
      <c r="I412" s="130"/>
      <c r="J412" s="126"/>
      <c r="K412" s="36"/>
      <c r="L412" s="36"/>
      <c r="M412" s="36"/>
      <c r="N412" s="36"/>
      <c r="O412" s="36"/>
    </row>
    <row r="413" ht="15.75" customHeight="1">
      <c r="A413" s="36"/>
      <c r="B413" s="35" t="str">
        <f t="shared" ref="B413:C413" si="387">B363</f>
        <v>2b</v>
      </c>
      <c r="C413" s="144" t="str">
        <f t="shared" si="387"/>
        <v>Graphs</v>
      </c>
      <c r="D413" s="36" t="str">
        <f t="array" ref="D413">IF(INDEX(INDIRECT(J403),ROW($A$7))="","",INDEX(INDIRECT(J403),ROW($A$7)))</f>
        <v/>
      </c>
      <c r="E413" s="36" t="s">
        <v>73</v>
      </c>
      <c r="F413" s="36">
        <f t="shared" si="381"/>
        <v>1</v>
      </c>
      <c r="G413" s="148" t="str">
        <f t="shared" si="382"/>
        <v>Disciplinary</v>
      </c>
      <c r="H413" s="130"/>
      <c r="I413" s="130"/>
      <c r="J413" s="126"/>
      <c r="K413" s="36"/>
      <c r="L413" s="36"/>
      <c r="M413" s="36"/>
      <c r="N413" s="36"/>
      <c r="O413" s="36"/>
    </row>
    <row r="414" ht="15.75" customHeight="1">
      <c r="A414" s="36"/>
      <c r="B414" s="35" t="str">
        <f t="shared" ref="B414:C414" si="388">B364</f>
        <v>2c</v>
      </c>
      <c r="C414" s="144" t="str">
        <f t="shared" si="388"/>
        <v>Plants</v>
      </c>
      <c r="D414" s="36" t="str">
        <f t="array" ref="D414">IF(INDEX(INDIRECT(J403),ROW($A$8))="","",INDEX(INDIRECT(J403),ROW($A$8)))</f>
        <v/>
      </c>
      <c r="E414" s="36" t="s">
        <v>73</v>
      </c>
      <c r="F414" s="36">
        <f t="shared" si="381"/>
        <v>1</v>
      </c>
      <c r="G414" s="145" t="str">
        <f t="shared" si="382"/>
        <v>Substantive</v>
      </c>
      <c r="H414" s="130"/>
      <c r="I414" s="130"/>
      <c r="J414" s="126"/>
      <c r="K414" s="36"/>
      <c r="L414" s="36"/>
      <c r="M414" s="36"/>
      <c r="N414" s="36"/>
      <c r="O414" s="36"/>
    </row>
    <row r="415" ht="15.75" customHeight="1">
      <c r="A415" s="36"/>
      <c r="B415" s="35" t="str">
        <f t="shared" ref="B415:C415" si="389">B365</f>
        <v>3a</v>
      </c>
      <c r="C415" s="144" t="str">
        <f t="shared" si="389"/>
        <v>Reversible and non-reversible changes</v>
      </c>
      <c r="D415" s="36" t="str">
        <f t="array" ref="D415">IF(INDEX(INDIRECT(J403),ROW($A$9))="","",INDEX(INDIRECT(J403),ROW($A$9)))</f>
        <v/>
      </c>
      <c r="E415" s="36" t="s">
        <v>73</v>
      </c>
      <c r="F415" s="36">
        <f t="shared" si="381"/>
        <v>2</v>
      </c>
      <c r="G415" s="145" t="str">
        <f t="shared" si="382"/>
        <v>Substantive</v>
      </c>
      <c r="H415" s="130"/>
      <c r="I415" s="130"/>
      <c r="J415" s="126"/>
      <c r="K415" s="36"/>
      <c r="L415" s="36"/>
      <c r="M415" s="36"/>
      <c r="N415" s="36"/>
      <c r="O415" s="36"/>
    </row>
    <row r="416" ht="15.75" customHeight="1">
      <c r="A416" s="36"/>
      <c r="B416" s="35" t="str">
        <f t="shared" ref="B416:C416" si="390">B366</f>
        <v>3b</v>
      </c>
      <c r="C416" s="144" t="str">
        <f t="shared" si="390"/>
        <v>Units</v>
      </c>
      <c r="D416" s="36" t="str">
        <f t="array" ref="D416">IF(INDEX(INDIRECT(J403),ROW($A$10))="","",INDEX(INDIRECT(J403),ROW($A$10)))</f>
        <v/>
      </c>
      <c r="E416" s="36" t="s">
        <v>73</v>
      </c>
      <c r="F416" s="36">
        <f t="shared" si="381"/>
        <v>1</v>
      </c>
      <c r="G416" s="145" t="str">
        <f t="shared" si="382"/>
        <v>Disciplinary</v>
      </c>
      <c r="H416" s="130"/>
      <c r="I416" s="130"/>
      <c r="J416" s="126"/>
      <c r="K416" s="36"/>
      <c r="L416" s="36"/>
      <c r="M416" s="36"/>
      <c r="N416" s="36"/>
      <c r="O416" s="36"/>
    </row>
    <row r="417" ht="15.75" customHeight="1">
      <c r="A417" s="36"/>
      <c r="B417" s="35" t="str">
        <f t="shared" ref="B417:C417" si="391">B367</f>
        <v>3c</v>
      </c>
      <c r="C417" s="144" t="str">
        <f t="shared" si="391"/>
        <v>Hazards, risks and precautions</v>
      </c>
      <c r="D417" s="36" t="str">
        <f t="array" ref="D417">IF(INDEX(INDIRECT(J403),ROW($A$11))="","",INDEX(INDIRECT(J403),ROW($A$11)))</f>
        <v/>
      </c>
      <c r="E417" s="36" t="s">
        <v>73</v>
      </c>
      <c r="F417" s="36">
        <f t="shared" si="381"/>
        <v>1</v>
      </c>
      <c r="G417" s="149" t="str">
        <f t="shared" si="382"/>
        <v>Disciplinary</v>
      </c>
      <c r="H417" s="130"/>
      <c r="I417" s="130"/>
      <c r="J417" s="126"/>
      <c r="K417" s="36"/>
      <c r="L417" s="36"/>
      <c r="M417" s="36"/>
      <c r="N417" s="36"/>
      <c r="O417" s="36"/>
    </row>
    <row r="418" ht="15.75" customHeight="1">
      <c r="A418" s="36"/>
      <c r="B418" s="35" t="str">
        <f t="shared" ref="B418:C418" si="392">B368</f>
        <v>3d</v>
      </c>
      <c r="C418" s="144" t="str">
        <f t="shared" si="392"/>
        <v>States of matter</v>
      </c>
      <c r="D418" s="36" t="str">
        <f t="array" ref="D418">IF(INDEX(INDIRECT(J403),ROW($A$12))="","",INDEX(INDIRECT(J403),ROW($A$12)))</f>
        <v/>
      </c>
      <c r="E418" s="36" t="s">
        <v>73</v>
      </c>
      <c r="F418" s="36">
        <f t="shared" si="381"/>
        <v>1</v>
      </c>
      <c r="G418" s="145" t="str">
        <f t="shared" si="382"/>
        <v>Substantive</v>
      </c>
      <c r="H418" s="130"/>
      <c r="I418" s="130"/>
      <c r="J418" s="126"/>
      <c r="K418" s="36"/>
      <c r="L418" s="36"/>
      <c r="M418" s="36"/>
      <c r="N418" s="36"/>
      <c r="O418" s="36"/>
    </row>
    <row r="419" ht="15.75" customHeight="1">
      <c r="A419" s="36"/>
      <c r="B419" s="35" t="str">
        <f t="shared" ref="B419:C419" si="393">B369</f>
        <v>3e</v>
      </c>
      <c r="C419" s="144" t="str">
        <f t="shared" si="393"/>
        <v>Reversible and non-reversible changes</v>
      </c>
      <c r="D419" s="36" t="str">
        <f t="array" ref="D419">IF(INDEX(INDIRECT(J403),ROW($A$13))="","",INDEX(INDIRECT(J403),ROW($A$13)))</f>
        <v/>
      </c>
      <c r="E419" s="36" t="s">
        <v>73</v>
      </c>
      <c r="F419" s="36">
        <f t="shared" si="381"/>
        <v>1</v>
      </c>
      <c r="G419" s="145" t="str">
        <f t="shared" si="382"/>
        <v>Substantive</v>
      </c>
      <c r="H419" s="130"/>
      <c r="I419" s="130"/>
      <c r="J419" s="126"/>
      <c r="K419" s="36"/>
      <c r="L419" s="36"/>
      <c r="M419" s="36"/>
      <c r="N419" s="36"/>
      <c r="O419" s="36"/>
    </row>
    <row r="420" ht="15.75" customHeight="1">
      <c r="A420" s="36"/>
      <c r="B420" s="35" t="str">
        <f t="shared" ref="B420:C420" si="394">B370</f>
        <v>4a</v>
      </c>
      <c r="C420" s="144" t="str">
        <f t="shared" si="394"/>
        <v>Equipment</v>
      </c>
      <c r="D420" s="36" t="str">
        <f t="array" ref="D420">IF(INDEX(INDIRECT(J403),ROW($A$14))="","",INDEX(INDIRECT(J403),ROW($A$14)))</f>
        <v/>
      </c>
      <c r="E420" s="36" t="s">
        <v>73</v>
      </c>
      <c r="F420" s="36">
        <f t="shared" si="381"/>
        <v>2</v>
      </c>
      <c r="G420" s="145" t="str">
        <f t="shared" si="382"/>
        <v>Disciplinary</v>
      </c>
      <c r="H420" s="130"/>
      <c r="I420" s="130"/>
      <c r="J420" s="126"/>
      <c r="K420" s="36"/>
      <c r="L420" s="36"/>
      <c r="M420" s="36"/>
      <c r="N420" s="36"/>
      <c r="O420" s="36"/>
    </row>
    <row r="421" ht="15.75" customHeight="1">
      <c r="A421" s="36"/>
      <c r="B421" s="35" t="str">
        <f t="shared" ref="B421:C421" si="395">B371</f>
        <v>4b</v>
      </c>
      <c r="C421" s="144" t="str">
        <f t="shared" si="395"/>
        <v>Accuracy and precision</v>
      </c>
      <c r="D421" s="36" t="str">
        <f t="array" ref="D421">IF(INDEX(INDIRECT(J403),ROW($A$15))="","",INDEX(INDIRECT(J403),ROW($A$15)))</f>
        <v/>
      </c>
      <c r="E421" s="36" t="s">
        <v>73</v>
      </c>
      <c r="F421" s="36">
        <f t="shared" si="381"/>
        <v>1</v>
      </c>
      <c r="G421" s="145" t="str">
        <f t="shared" si="382"/>
        <v>Disciplinary</v>
      </c>
      <c r="H421" s="130"/>
      <c r="I421" s="130"/>
      <c r="J421" s="126"/>
      <c r="K421" s="36"/>
      <c r="L421" s="36"/>
      <c r="M421" s="36"/>
      <c r="N421" s="36"/>
      <c r="O421" s="36"/>
    </row>
    <row r="422" ht="15.75" customHeight="1">
      <c r="A422" s="36"/>
      <c r="B422" s="35" t="str">
        <f t="shared" ref="B422:C422" si="396">B372</f>
        <v>4c</v>
      </c>
      <c r="C422" s="144" t="str">
        <f t="shared" si="396"/>
        <v>Conclusions</v>
      </c>
      <c r="D422" s="36" t="str">
        <f t="array" ref="D422">IF(INDEX(INDIRECT(J403),ROW($A$16))="","",INDEX(INDIRECT(J403),ROW($A$16)))</f>
        <v/>
      </c>
      <c r="E422" s="36" t="s">
        <v>73</v>
      </c>
      <c r="F422" s="36">
        <f t="shared" si="381"/>
        <v>1</v>
      </c>
      <c r="G422" s="145" t="str">
        <f t="shared" si="382"/>
        <v>Disciplinary</v>
      </c>
      <c r="H422" s="130"/>
      <c r="I422" s="130"/>
      <c r="J422" s="126"/>
      <c r="K422" s="36"/>
      <c r="L422" s="36"/>
      <c r="M422" s="36"/>
      <c r="N422" s="36"/>
      <c r="O422" s="36"/>
    </row>
    <row r="423" ht="15.75" customHeight="1">
      <c r="A423" s="36"/>
      <c r="B423" s="35" t="str">
        <f t="shared" ref="B423:C423" si="397">B373</f>
        <v>5a</v>
      </c>
      <c r="C423" s="144" t="str">
        <f t="shared" si="397"/>
        <v>Hazards, risks and precautions</v>
      </c>
      <c r="D423" s="36" t="str">
        <f t="array" ref="D423">IF(INDEX(INDIRECT(J403),ROW($A$17))="","",INDEX(INDIRECT(J403),ROW($A$17)))</f>
        <v/>
      </c>
      <c r="E423" s="36" t="s">
        <v>73</v>
      </c>
      <c r="F423" s="36">
        <f t="shared" si="381"/>
        <v>1</v>
      </c>
      <c r="G423" s="145" t="str">
        <f t="shared" si="382"/>
        <v>Disciplinary</v>
      </c>
      <c r="H423" s="130"/>
      <c r="I423" s="130"/>
      <c r="J423" s="126"/>
      <c r="K423" s="36"/>
      <c r="L423" s="36"/>
      <c r="M423" s="36"/>
      <c r="N423" s="36"/>
      <c r="O423" s="36"/>
    </row>
    <row r="424" ht="15.75" customHeight="1">
      <c r="A424" s="36"/>
      <c r="B424" s="35" t="str">
        <f t="shared" ref="B424:C424" si="398">B374</f>
        <v>5b</v>
      </c>
      <c r="C424" s="144" t="str">
        <f t="shared" si="398"/>
        <v>Electricity</v>
      </c>
      <c r="D424" s="36" t="str">
        <f t="array" ref="D424">IF(INDEX(INDIRECT(J403),ROW($A$18))="","",INDEX(INDIRECT(J403),ROW($A$18)))</f>
        <v/>
      </c>
      <c r="E424" s="36" t="s">
        <v>73</v>
      </c>
      <c r="F424" s="36">
        <f t="shared" si="381"/>
        <v>1</v>
      </c>
      <c r="G424" s="145" t="str">
        <f t="shared" si="382"/>
        <v>Substantive</v>
      </c>
      <c r="H424" s="130"/>
      <c r="I424" s="130"/>
      <c r="J424" s="126"/>
      <c r="K424" s="36"/>
      <c r="L424" s="36"/>
      <c r="M424" s="36"/>
      <c r="N424" s="36"/>
      <c r="O424" s="36"/>
    </row>
    <row r="425" ht="15.75" customHeight="1">
      <c r="A425" s="36"/>
      <c r="B425" s="35" t="str">
        <f t="shared" ref="B425:C425" si="399">B375</f>
        <v>5c</v>
      </c>
      <c r="C425" s="144" t="str">
        <f t="shared" si="399"/>
        <v>Physical properties of materials</v>
      </c>
      <c r="D425" s="36" t="str">
        <f t="array" ref="D425">IF(INDEX(INDIRECT(J403),ROW($A$19))="","",INDEX(INDIRECT(J403),ROW($A$19)))</f>
        <v/>
      </c>
      <c r="E425" s="36" t="s">
        <v>73</v>
      </c>
      <c r="F425" s="36">
        <f t="shared" si="381"/>
        <v>1</v>
      </c>
      <c r="G425" s="145" t="str">
        <f t="shared" si="382"/>
        <v>Substantive</v>
      </c>
      <c r="H425" s="130"/>
      <c r="I425" s="130"/>
      <c r="J425" s="126"/>
      <c r="K425" s="36"/>
      <c r="L425" s="36"/>
      <c r="M425" s="36"/>
      <c r="N425" s="36"/>
      <c r="O425" s="36"/>
    </row>
    <row r="426" ht="15.75" customHeight="1">
      <c r="A426" s="36"/>
      <c r="B426" s="35" t="str">
        <f t="shared" ref="B426:C426" si="400">B376</f>
        <v>5d</v>
      </c>
      <c r="C426" s="144" t="str">
        <f t="shared" si="400"/>
        <v>Electricity</v>
      </c>
      <c r="D426" s="36" t="str">
        <f t="array" ref="D426">IF(INDEX(INDIRECT(J403),ROW($A$20))="","",INDEX(INDIRECT(J403),ROW($A$20)))</f>
        <v/>
      </c>
      <c r="E426" s="36" t="s">
        <v>73</v>
      </c>
      <c r="F426" s="36">
        <f t="shared" si="381"/>
        <v>1</v>
      </c>
      <c r="G426" s="145" t="str">
        <f t="shared" si="382"/>
        <v>Substantive</v>
      </c>
      <c r="H426" s="130"/>
      <c r="I426" s="130"/>
      <c r="J426" s="126"/>
      <c r="K426" s="36"/>
      <c r="L426" s="36"/>
      <c r="M426" s="36"/>
      <c r="N426" s="36"/>
      <c r="O426" s="36"/>
    </row>
    <row r="427" ht="15.75" customHeight="1">
      <c r="A427" s="36"/>
      <c r="B427" s="35" t="str">
        <f t="shared" ref="B427:C427" si="401">B377</f>
        <v>6a</v>
      </c>
      <c r="C427" s="144" t="str">
        <f t="shared" si="401"/>
        <v>Planning scientific enquiry</v>
      </c>
      <c r="D427" s="36" t="str">
        <f t="array" ref="D427">IF(INDEX(INDIRECT(J403),ROW($A$21))="","",INDEX(INDIRECT(J403),ROW($A$21)))</f>
        <v/>
      </c>
      <c r="E427" s="36" t="s">
        <v>73</v>
      </c>
      <c r="F427" s="36">
        <f t="shared" si="381"/>
        <v>2</v>
      </c>
      <c r="G427" s="145" t="str">
        <f t="shared" si="382"/>
        <v>Disciplinary</v>
      </c>
      <c r="H427" s="130"/>
      <c r="I427" s="130"/>
      <c r="J427" s="126"/>
      <c r="K427" s="36"/>
      <c r="L427" s="36"/>
      <c r="M427" s="36"/>
      <c r="N427" s="36"/>
      <c r="O427" s="36"/>
    </row>
    <row r="428" ht="15.75" customHeight="1">
      <c r="A428" s="36"/>
      <c r="B428" s="35" t="str">
        <f t="shared" ref="B428:C428" si="402">B378</f>
        <v>6b</v>
      </c>
      <c r="C428" s="144" t="str">
        <f t="shared" si="402"/>
        <v>Units</v>
      </c>
      <c r="D428" s="36" t="str">
        <f t="array" ref="D428">IF(INDEX(INDIRECT(J403),ROW($A$22))="","",INDEX(INDIRECT(J403),ROW($A$22)))</f>
        <v/>
      </c>
      <c r="E428" s="36" t="s">
        <v>73</v>
      </c>
      <c r="F428" s="36">
        <f t="shared" si="381"/>
        <v>1</v>
      </c>
      <c r="G428" s="145" t="str">
        <f t="shared" si="382"/>
        <v>Disciplinary</v>
      </c>
      <c r="H428" s="130"/>
      <c r="I428" s="130"/>
      <c r="J428" s="126"/>
      <c r="K428" s="36"/>
      <c r="L428" s="36"/>
      <c r="M428" s="36"/>
      <c r="N428" s="36"/>
      <c r="O428" s="36"/>
    </row>
    <row r="429" ht="15.75" customHeight="1">
      <c r="A429" s="36"/>
      <c r="B429" s="35" t="str">
        <f t="shared" ref="B429:C429" si="403">B379</f>
        <v>6c</v>
      </c>
      <c r="C429" s="144" t="str">
        <f t="shared" si="403"/>
        <v>Forces</v>
      </c>
      <c r="D429" s="36" t="str">
        <f t="array" ref="D429">IF(INDEX(INDIRECT(J403),ROW($A$23))="","",INDEX(INDIRECT(J403),ROW($A$23)))</f>
        <v/>
      </c>
      <c r="E429" s="36" t="s">
        <v>73</v>
      </c>
      <c r="F429" s="36">
        <f t="shared" si="381"/>
        <v>1</v>
      </c>
      <c r="G429" s="148" t="str">
        <f t="shared" si="382"/>
        <v>Substantive</v>
      </c>
      <c r="H429" s="130"/>
      <c r="I429" s="130"/>
      <c r="J429" s="126"/>
      <c r="K429" s="36"/>
      <c r="L429" s="36"/>
      <c r="M429" s="36"/>
      <c r="N429" s="36"/>
      <c r="O429" s="36"/>
    </row>
    <row r="430" ht="15.75" customHeight="1">
      <c r="A430" s="36"/>
      <c r="B430" s="35" t="str">
        <f t="shared" ref="B430:C430" si="404">B380</f>
        <v>6d</v>
      </c>
      <c r="C430" s="144" t="str">
        <f t="shared" si="404"/>
        <v>Tables</v>
      </c>
      <c r="D430" s="36" t="str">
        <f t="array" ref="D430">IF(INDEX(INDIRECT(J403),ROW($A$24))="","",INDEX(INDIRECT(J403),ROW($A$24)))</f>
        <v/>
      </c>
      <c r="E430" s="36" t="s">
        <v>73</v>
      </c>
      <c r="F430" s="36">
        <f t="shared" si="381"/>
        <v>1</v>
      </c>
      <c r="G430" s="145" t="str">
        <f t="shared" si="382"/>
        <v>Disciplinary</v>
      </c>
      <c r="H430" s="130"/>
      <c r="I430" s="130"/>
      <c r="J430" s="126"/>
      <c r="K430" s="36"/>
      <c r="L430" s="36"/>
      <c r="M430" s="36"/>
      <c r="N430" s="36"/>
      <c r="O430" s="36"/>
    </row>
    <row r="431" ht="15.75" customHeight="1">
      <c r="A431" s="36"/>
      <c r="B431" s="35" t="str">
        <f t="shared" ref="B431:C431" si="405">B381</f>
        <v>7a</v>
      </c>
      <c r="C431" s="144" t="str">
        <f t="shared" si="405"/>
        <v>Behaviour of light</v>
      </c>
      <c r="D431" s="36" t="str">
        <f t="array" ref="D431">IF(INDEX(INDIRECT(J403),ROW($A$25))="","",INDEX(INDIRECT(J403),ROW($A$25)))</f>
        <v/>
      </c>
      <c r="E431" s="36" t="s">
        <v>73</v>
      </c>
      <c r="F431" s="36">
        <f t="shared" si="381"/>
        <v>1</v>
      </c>
      <c r="G431" s="148" t="str">
        <f t="shared" si="382"/>
        <v>Substantive</v>
      </c>
      <c r="H431" s="130"/>
      <c r="I431" s="130"/>
      <c r="J431" s="126"/>
      <c r="K431" s="36"/>
      <c r="L431" s="36"/>
      <c r="M431" s="36"/>
      <c r="N431" s="36"/>
      <c r="O431" s="36"/>
    </row>
    <row r="432" ht="15.75" customHeight="1">
      <c r="A432" s="36"/>
      <c r="B432" s="35" t="str">
        <f t="shared" ref="B432:C432" si="406">B382</f>
        <v>7b</v>
      </c>
      <c r="C432" s="144" t="str">
        <f t="shared" si="406"/>
        <v>Behaviour of light</v>
      </c>
      <c r="D432" s="36" t="str">
        <f t="array" ref="D432">IF(INDEX(INDIRECT(J403),ROW($A$26))="","",INDEX(INDIRECT(J403),ROW($A$26)))</f>
        <v/>
      </c>
      <c r="E432" s="36" t="s">
        <v>73</v>
      </c>
      <c r="F432" s="36">
        <f t="shared" si="381"/>
        <v>2</v>
      </c>
      <c r="G432" s="145" t="str">
        <f t="shared" si="382"/>
        <v>Substantive</v>
      </c>
      <c r="H432" s="130"/>
      <c r="I432" s="130"/>
      <c r="J432" s="126"/>
      <c r="K432" s="36"/>
      <c r="L432" s="36"/>
      <c r="M432" s="36"/>
      <c r="N432" s="36"/>
      <c r="O432" s="36"/>
    </row>
    <row r="433" ht="15.75" customHeight="1">
      <c r="A433" s="36"/>
      <c r="B433" s="35" t="str">
        <f t="shared" ref="B433:C433" si="407">B383</f>
        <v>7c</v>
      </c>
      <c r="C433" s="144" t="str">
        <f t="shared" si="407"/>
        <v>Behaviour of light</v>
      </c>
      <c r="D433" s="36" t="str">
        <f t="array" ref="D433">IF(INDEX(INDIRECT(J403),ROW($A$27))="","",INDEX(INDIRECT(J403),ROW($A$27)))</f>
        <v/>
      </c>
      <c r="E433" s="36" t="s">
        <v>73</v>
      </c>
      <c r="F433" s="36">
        <f t="shared" si="381"/>
        <v>1</v>
      </c>
      <c r="G433" s="145" t="str">
        <f t="shared" si="382"/>
        <v>Substantive</v>
      </c>
      <c r="H433" s="130"/>
      <c r="I433" s="130"/>
      <c r="J433" s="126"/>
      <c r="K433" s="36"/>
      <c r="L433" s="36"/>
      <c r="M433" s="36"/>
      <c r="N433" s="36"/>
      <c r="O433" s="36"/>
    </row>
    <row r="434" ht="15.75" customHeight="1">
      <c r="A434" s="36"/>
      <c r="B434" s="35" t="str">
        <f t="shared" ref="B434:C434" si="408">B384</f>
        <v>7d</v>
      </c>
      <c r="C434" s="144" t="str">
        <f t="shared" si="408"/>
        <v>Conclusions</v>
      </c>
      <c r="D434" s="36" t="str">
        <f t="array" ref="D434">IF(INDEX(INDIRECT(J403),ROW($A$28))="","",INDEX(INDIRECT(J403),ROW($A$28)))</f>
        <v/>
      </c>
      <c r="E434" s="36" t="s">
        <v>73</v>
      </c>
      <c r="F434" s="36">
        <f t="shared" si="381"/>
        <v>1</v>
      </c>
      <c r="G434" s="145" t="str">
        <f t="shared" si="382"/>
        <v>Disciplinary</v>
      </c>
      <c r="H434" s="130"/>
      <c r="I434" s="130"/>
      <c r="J434" s="126"/>
      <c r="K434" s="36"/>
      <c r="L434" s="36"/>
      <c r="M434" s="36"/>
      <c r="N434" s="36"/>
      <c r="O434" s="36"/>
    </row>
    <row r="435" ht="15.75" customHeight="1">
      <c r="A435" s="36"/>
      <c r="B435" s="35" t="str">
        <f t="shared" ref="B435:C435" si="409">B385</f>
        <v>8a</v>
      </c>
      <c r="C435" s="144" t="str">
        <f t="shared" si="409"/>
        <v>Measurement</v>
      </c>
      <c r="D435" s="36" t="str">
        <f t="array" ref="D435">IF(INDEX(INDIRECT(J403),ROW($A$29))="","",INDEX(INDIRECT(J403),ROW($A$29)))</f>
        <v/>
      </c>
      <c r="E435" s="36" t="s">
        <v>73</v>
      </c>
      <c r="F435" s="36">
        <f t="shared" si="381"/>
        <v>1</v>
      </c>
      <c r="G435" s="145" t="str">
        <f t="shared" si="382"/>
        <v>Disciplinary</v>
      </c>
      <c r="H435" s="130"/>
      <c r="I435" s="130"/>
      <c r="J435" s="126"/>
      <c r="K435" s="36"/>
      <c r="L435" s="36"/>
      <c r="M435" s="36"/>
      <c r="N435" s="36"/>
      <c r="O435" s="36"/>
    </row>
    <row r="436" ht="15.75" customHeight="1">
      <c r="A436" s="36"/>
      <c r="B436" s="35" t="str">
        <f t="shared" ref="B436:C436" si="410">B386</f>
        <v>8b</v>
      </c>
      <c r="C436" s="144" t="str">
        <f t="shared" si="410"/>
        <v>States of matter</v>
      </c>
      <c r="D436" s="36" t="str">
        <f t="array" ref="D436">IF(INDEX(INDIRECT(J403),ROW($A$30))="","",INDEX(INDIRECT(J403),ROW($A$30)))</f>
        <v/>
      </c>
      <c r="E436" s="36" t="s">
        <v>73</v>
      </c>
      <c r="F436" s="36">
        <f t="shared" si="381"/>
        <v>1</v>
      </c>
      <c r="G436" s="145" t="str">
        <f t="shared" si="382"/>
        <v>Substantive</v>
      </c>
      <c r="H436" s="130"/>
      <c r="I436" s="130"/>
      <c r="J436" s="126"/>
      <c r="K436" s="36"/>
      <c r="L436" s="36"/>
      <c r="M436" s="36"/>
      <c r="N436" s="36"/>
      <c r="O436" s="36"/>
    </row>
    <row r="437" ht="15.75" customHeight="1">
      <c r="A437" s="36"/>
      <c r="B437" s="35" t="str">
        <f t="shared" ref="B437:C437" si="411">B387</f>
        <v>8c</v>
      </c>
      <c r="C437" s="144" t="str">
        <f t="shared" si="411"/>
        <v>Accuracy and precision</v>
      </c>
      <c r="D437" s="36" t="str">
        <f t="array" ref="D437">IF(INDEX(INDIRECT(J403),ROW($A$31))="","",INDEX(INDIRECT(J403),ROW($A$31)))</f>
        <v/>
      </c>
      <c r="E437" s="36" t="s">
        <v>73</v>
      </c>
      <c r="F437" s="36">
        <f t="shared" si="381"/>
        <v>1</v>
      </c>
      <c r="G437" s="145" t="str">
        <f t="shared" si="382"/>
        <v>Disciplinary</v>
      </c>
      <c r="H437" s="130"/>
      <c r="I437" s="130"/>
      <c r="J437" s="126"/>
      <c r="K437" s="36"/>
      <c r="L437" s="36"/>
      <c r="M437" s="36"/>
      <c r="N437" s="36"/>
      <c r="O437" s="36"/>
    </row>
    <row r="438" ht="15.75" customHeight="1">
      <c r="A438" s="36"/>
      <c r="B438" s="35" t="str">
        <f t="shared" ref="B438:C438" si="412">B388</f>
        <v>9a</v>
      </c>
      <c r="C438" s="144" t="str">
        <f t="shared" si="412"/>
        <v>Planning scientific enquiry</v>
      </c>
      <c r="D438" s="36" t="str">
        <f t="array" ref="D438">IF(INDEX(INDIRECT(J403),ROW($A$32))="","",INDEX(INDIRECT(J403),ROW($A$32)))</f>
        <v/>
      </c>
      <c r="E438" s="36" t="s">
        <v>73</v>
      </c>
      <c r="F438" s="36">
        <f t="shared" si="381"/>
        <v>2</v>
      </c>
      <c r="G438" s="145" t="str">
        <f t="shared" si="382"/>
        <v>Disciplinary</v>
      </c>
      <c r="H438" s="130"/>
      <c r="I438" s="130"/>
      <c r="J438" s="126"/>
      <c r="K438" s="36"/>
      <c r="L438" s="36"/>
      <c r="M438" s="36"/>
      <c r="N438" s="36"/>
      <c r="O438" s="36"/>
    </row>
    <row r="439" ht="15.75" customHeight="1">
      <c r="A439" s="36"/>
      <c r="B439" s="35" t="str">
        <f t="shared" ref="B439:C439" si="413">B389</f>
        <v>9b</v>
      </c>
      <c r="C439" s="144" t="str">
        <f t="shared" si="413"/>
        <v>Forces</v>
      </c>
      <c r="D439" s="36" t="str">
        <f t="array" ref="D439">IF(INDEX(INDIRECT(J403),ROW($A$33))="","",INDEX(INDIRECT(J403),ROW($A$33)))</f>
        <v/>
      </c>
      <c r="E439" s="36" t="s">
        <v>73</v>
      </c>
      <c r="F439" s="36">
        <f t="shared" si="381"/>
        <v>2</v>
      </c>
      <c r="G439" s="148" t="str">
        <f t="shared" si="382"/>
        <v>Substantive</v>
      </c>
      <c r="H439" s="130"/>
      <c r="I439" s="130"/>
      <c r="J439" s="126"/>
      <c r="K439" s="36"/>
      <c r="L439" s="36"/>
      <c r="M439" s="36"/>
      <c r="N439" s="36"/>
      <c r="O439" s="36"/>
    </row>
    <row r="440" ht="15.75" customHeight="1">
      <c r="A440" s="36"/>
      <c r="B440" s="35" t="str">
        <f t="shared" ref="B440:C440" si="414">B390</f>
        <v>9c</v>
      </c>
      <c r="C440" s="144" t="str">
        <f t="shared" si="414"/>
        <v>Repeatability</v>
      </c>
      <c r="D440" s="36" t="str">
        <f t="array" ref="D440">IF(INDEX(INDIRECT(J403),ROW($A$34))="","",INDEX(INDIRECT(J403),ROW($A$34)))</f>
        <v/>
      </c>
      <c r="E440" s="36" t="s">
        <v>73</v>
      </c>
      <c r="F440" s="36">
        <f t="shared" si="381"/>
        <v>1</v>
      </c>
      <c r="G440" s="145" t="str">
        <f t="shared" si="382"/>
        <v>Disciplinary</v>
      </c>
      <c r="H440" s="130"/>
      <c r="I440" s="130"/>
      <c r="J440" s="126"/>
      <c r="K440" s="36"/>
      <c r="L440" s="36"/>
      <c r="M440" s="36"/>
      <c r="N440" s="36"/>
      <c r="O440" s="36"/>
    </row>
    <row r="441" ht="15.75" customHeight="1">
      <c r="A441" s="36"/>
      <c r="B441" s="35" t="str">
        <f t="shared" ref="B441:C441" si="415">B391</f>
        <v>9d</v>
      </c>
      <c r="C441" s="144" t="str">
        <f t="shared" si="415"/>
        <v>Graphs</v>
      </c>
      <c r="D441" s="36" t="str">
        <f t="array" ref="D441">IF(INDEX(INDIRECT(J403),ROW($A$35))="","",INDEX(INDIRECT(J403),ROW($A$35)))</f>
        <v/>
      </c>
      <c r="E441" s="36" t="s">
        <v>73</v>
      </c>
      <c r="F441" s="36">
        <f t="shared" si="381"/>
        <v>1</v>
      </c>
      <c r="G441" s="145" t="str">
        <f t="shared" si="382"/>
        <v>Disciplinary</v>
      </c>
      <c r="H441" s="130"/>
      <c r="I441" s="130"/>
      <c r="J441" s="126"/>
      <c r="K441" s="36"/>
      <c r="L441" s="36"/>
      <c r="M441" s="36"/>
      <c r="N441" s="36"/>
      <c r="O441" s="36"/>
    </row>
    <row r="442" ht="15.75" customHeight="1">
      <c r="A442" s="36"/>
      <c r="B442" s="35" t="str">
        <f t="shared" ref="B442:C442" si="416">B392</f>
        <v>10a</v>
      </c>
      <c r="C442" s="144" t="str">
        <f t="shared" si="416"/>
        <v>Physical properties of materials</v>
      </c>
      <c r="D442" s="36" t="str">
        <f t="array" ref="D442">IF(INDEX(INDIRECT(J403),ROW($A$36))="","",INDEX(INDIRECT(J403),ROW($A$36)))</f>
        <v/>
      </c>
      <c r="E442" s="36" t="s">
        <v>73</v>
      </c>
      <c r="F442" s="36">
        <f t="shared" si="381"/>
        <v>1</v>
      </c>
      <c r="G442" s="145" t="str">
        <f t="shared" si="382"/>
        <v>Substantive</v>
      </c>
      <c r="H442" s="130"/>
      <c r="I442" s="130"/>
      <c r="J442" s="126"/>
      <c r="K442" s="36"/>
      <c r="L442" s="36"/>
      <c r="M442" s="36"/>
      <c r="N442" s="36"/>
      <c r="O442" s="36"/>
    </row>
    <row r="443" ht="15.75" customHeight="1">
      <c r="A443" s="36"/>
      <c r="B443" s="35" t="str">
        <f t="shared" ref="B443:C443" si="417">B393</f>
        <v>10b</v>
      </c>
      <c r="C443" s="144" t="str">
        <f t="shared" si="417"/>
        <v>Physical properties of materials</v>
      </c>
      <c r="D443" s="36" t="str">
        <f t="array" ref="D443">IF(INDEX(INDIRECT(J403),ROW($A$37))="","",INDEX(INDIRECT(J403),ROW($A$37)))</f>
        <v/>
      </c>
      <c r="E443" s="36" t="s">
        <v>73</v>
      </c>
      <c r="F443" s="36">
        <f t="shared" si="381"/>
        <v>1</v>
      </c>
      <c r="G443" s="145" t="str">
        <f t="shared" si="382"/>
        <v>Substantive</v>
      </c>
      <c r="H443" s="130"/>
      <c r="I443" s="130"/>
      <c r="J443" s="126"/>
      <c r="K443" s="36"/>
      <c r="L443" s="36"/>
      <c r="M443" s="36"/>
      <c r="N443" s="36"/>
      <c r="O443" s="36"/>
    </row>
    <row r="444" ht="15.75" customHeight="1">
      <c r="A444" s="36"/>
      <c r="B444" s="35" t="str">
        <f t="shared" ref="B444:C444" si="418">B394</f>
        <v>10c</v>
      </c>
      <c r="C444" s="144" t="str">
        <f t="shared" si="418"/>
        <v>Graphs</v>
      </c>
      <c r="D444" s="36" t="str">
        <f t="array" ref="D444">IF(INDEX(INDIRECT(J403),ROW($A$38))="","",INDEX(INDIRECT(J403),ROW($A$38)))</f>
        <v/>
      </c>
      <c r="E444" s="36" t="s">
        <v>73</v>
      </c>
      <c r="F444" s="36">
        <f t="shared" si="381"/>
        <v>1</v>
      </c>
      <c r="G444" s="145" t="str">
        <f t="shared" si="382"/>
        <v>Disciplinary</v>
      </c>
      <c r="H444" s="130"/>
      <c r="I444" s="130"/>
      <c r="J444" s="126"/>
      <c r="K444" s="36"/>
      <c r="L444" s="36"/>
      <c r="M444" s="36"/>
      <c r="N444" s="36"/>
      <c r="O444" s="36"/>
    </row>
    <row r="445" ht="15.75" customHeight="1">
      <c r="A445" s="36"/>
      <c r="B445" s="35" t="str">
        <f t="shared" ref="B445:C445" si="419">B395</f>
        <v>11a</v>
      </c>
      <c r="C445" s="144" t="str">
        <f t="shared" si="419"/>
        <v>Repeatability</v>
      </c>
      <c r="D445" s="36" t="str">
        <f t="array" ref="D445">IF(INDEX(INDIRECT(J403),ROW($A$39))="","",INDEX(INDIRECT(J403),ROW($A$39)))</f>
        <v/>
      </c>
      <c r="E445" s="36" t="s">
        <v>73</v>
      </c>
      <c r="F445" s="36">
        <f t="shared" si="381"/>
        <v>1</v>
      </c>
      <c r="G445" s="145" t="str">
        <f t="shared" si="382"/>
        <v>Disciplinary</v>
      </c>
      <c r="H445" s="130"/>
      <c r="I445" s="130"/>
      <c r="J445" s="126"/>
      <c r="K445" s="36"/>
      <c r="L445" s="36"/>
      <c r="M445" s="36"/>
      <c r="N445" s="36"/>
      <c r="O445" s="36"/>
    </row>
    <row r="446" ht="15.75" customHeight="1">
      <c r="A446" s="36"/>
      <c r="B446" s="35" t="str">
        <f t="shared" ref="B446:C446" si="420">B396</f>
        <v>11b</v>
      </c>
      <c r="C446" s="144" t="str">
        <f t="shared" si="420"/>
        <v>Plants</v>
      </c>
      <c r="D446" s="36" t="str">
        <f t="array" ref="D446">IF(INDEX(INDIRECT(J403),ROW($A$40))="","",INDEX(INDIRECT(J403),ROW($A$40)))</f>
        <v/>
      </c>
      <c r="E446" s="36" t="s">
        <v>73</v>
      </c>
      <c r="F446" s="36">
        <f t="shared" si="381"/>
        <v>1</v>
      </c>
      <c r="G446" s="145" t="str">
        <f t="shared" si="382"/>
        <v>Substantive</v>
      </c>
      <c r="H446" s="130"/>
      <c r="I446" s="130"/>
      <c r="J446" s="126"/>
      <c r="K446" s="36"/>
      <c r="L446" s="36"/>
      <c r="M446" s="36"/>
      <c r="N446" s="36"/>
      <c r="O446" s="36"/>
    </row>
    <row r="447" ht="15.75" customHeight="1">
      <c r="A447" s="36"/>
      <c r="B447" s="123" t="str">
        <f t="shared" ref="B447:C447" si="421">B397</f>
        <v>11c</v>
      </c>
      <c r="C447" s="146" t="str">
        <f t="shared" si="421"/>
        <v>Conclusions</v>
      </c>
      <c r="D447" s="36" t="str">
        <f t="array" ref="D447">IF(INDEX(INDIRECT(J403),ROW($A$41))="","",INDEX(INDIRECT(J403),ROW($A$41)))</f>
        <v/>
      </c>
      <c r="E447" s="36" t="s">
        <v>73</v>
      </c>
      <c r="F447" s="36">
        <f t="shared" si="381"/>
        <v>2</v>
      </c>
      <c r="G447" s="147" t="str">
        <f>IF($G297="","",$G297)</f>
        <v>Disciplinary</v>
      </c>
      <c r="H447" s="130"/>
      <c r="I447" s="130"/>
      <c r="J447" s="126"/>
      <c r="K447" s="36"/>
      <c r="L447" s="36"/>
      <c r="M447" s="36"/>
      <c r="N447" s="36"/>
      <c r="O447" s="36"/>
    </row>
    <row r="448" ht="15.75" customHeight="1">
      <c r="A448" s="36"/>
      <c r="B448" s="36"/>
      <c r="C448" s="124" t="s">
        <v>67</v>
      </c>
      <c r="D448" s="116">
        <f>SUM(D407:D447)</f>
        <v>0</v>
      </c>
      <c r="E448" s="70" t="s">
        <v>73</v>
      </c>
      <c r="F448" s="71">
        <f>SUM(F407:F447)</f>
        <v>50</v>
      </c>
      <c r="G448" s="36"/>
      <c r="H448" s="130"/>
      <c r="I448" s="130"/>
      <c r="J448" s="126"/>
      <c r="K448" s="36"/>
      <c r="L448" s="36"/>
      <c r="M448" s="36"/>
      <c r="N448" s="36"/>
      <c r="O448" s="36"/>
    </row>
    <row r="449" ht="15.75" customHeight="1">
      <c r="A449" s="36"/>
      <c r="B449" s="36"/>
      <c r="C449" s="54"/>
      <c r="D449" s="36"/>
      <c r="E449" s="36"/>
      <c r="F449" s="36"/>
      <c r="G449" s="36"/>
      <c r="H449" s="130"/>
      <c r="I449" s="130"/>
      <c r="J449" s="126"/>
      <c r="K449" s="36"/>
      <c r="L449" s="36"/>
      <c r="M449" s="36"/>
      <c r="N449" s="36"/>
      <c r="O449" s="36"/>
    </row>
    <row r="450" ht="15.75" customHeight="1">
      <c r="A450" s="36"/>
      <c r="B450" s="36"/>
      <c r="C450" s="54"/>
      <c r="D450" s="1"/>
      <c r="E450" s="36"/>
      <c r="F450" s="36"/>
      <c r="G450" s="36"/>
      <c r="H450" s="130"/>
      <c r="I450" s="130"/>
      <c r="J450" s="126"/>
      <c r="K450" s="36"/>
      <c r="L450" s="36"/>
      <c r="M450" s="36"/>
      <c r="N450" s="36"/>
      <c r="O450" s="36"/>
    </row>
    <row r="451" ht="15.75" customHeight="1">
      <c r="A451" s="51" t="str">
        <f>A401</f>
        <v>Year 7 Baseline Assessment Feedback</v>
      </c>
      <c r="B451" s="36"/>
      <c r="C451" s="54"/>
      <c r="D451" s="1"/>
      <c r="E451" s="36"/>
      <c r="F451" s="36"/>
      <c r="G451" s="36"/>
      <c r="H451" s="130"/>
      <c r="I451" s="130"/>
      <c r="J451" s="150">
        <f>J401+1</f>
        <v>26</v>
      </c>
      <c r="K451" s="36"/>
      <c r="L451" s="36"/>
      <c r="M451" s="36"/>
      <c r="N451" s="36"/>
      <c r="O451" s="36"/>
    </row>
    <row r="452" ht="15.75" customHeight="1">
      <c r="A452" s="54" t="s">
        <v>104</v>
      </c>
      <c r="B452" s="54" t="str">
        <f>$B$2</f>
        <v>Year 7 Baseline Assessment</v>
      </c>
      <c r="C452" s="54"/>
      <c r="D452" s="1"/>
      <c r="E452" s="36"/>
      <c r="F452" s="36"/>
      <c r="G452" s="36"/>
      <c r="H452" s="130"/>
      <c r="I452" s="130"/>
      <c r="J452" s="36" t="str">
        <f>CONCATENATE("Marksheet!$B$",J451)</f>
        <v>Marksheet!$B$26</v>
      </c>
      <c r="K452" s="36"/>
      <c r="L452" s="36"/>
      <c r="M452" s="36"/>
      <c r="N452" s="36"/>
      <c r="O452" s="36"/>
    </row>
    <row r="453" ht="15.75" customHeight="1">
      <c r="A453" s="54" t="s">
        <v>100</v>
      </c>
      <c r="B453" s="54" t="str">
        <f>IF(INDIRECT(J452)="","",INDIRECT(J452))</f>
        <v/>
      </c>
      <c r="C453" s="54"/>
      <c r="D453" s="1"/>
      <c r="E453" s="36"/>
      <c r="F453" s="36"/>
      <c r="G453" s="36"/>
      <c r="H453" s="130"/>
      <c r="I453" s="130"/>
      <c r="J453" s="36" t="str">
        <f>CONCATENATE("Marksheet!$D$",J451,":$AV$",J451)</f>
        <v>Marksheet!$D$26:$AV$26</v>
      </c>
      <c r="K453" s="36"/>
      <c r="L453" s="36"/>
      <c r="M453" s="36"/>
      <c r="N453" s="36"/>
      <c r="O453" s="36"/>
    </row>
    <row r="454" ht="15.75" customHeight="1">
      <c r="A454" s="54" t="s">
        <v>105</v>
      </c>
      <c r="B454" s="54" t="str">
        <f>INDIRECT(CONCATENATE("Marksheet!$C$",INDIRECT(CONCATENATE("J",ROW()-3))))</f>
        <v/>
      </c>
      <c r="C454" s="54"/>
      <c r="D454" s="36"/>
      <c r="E454" s="36"/>
      <c r="F454" s="36"/>
      <c r="G454" s="36"/>
      <c r="H454" s="130"/>
      <c r="I454" s="130"/>
      <c r="J454" s="126"/>
      <c r="K454" s="36"/>
      <c r="L454" s="36"/>
      <c r="M454" s="36"/>
      <c r="N454" s="36"/>
      <c r="O454" s="36"/>
    </row>
    <row r="455" ht="15.75" customHeight="1">
      <c r="A455" s="54"/>
      <c r="B455" s="54"/>
      <c r="C455" s="54"/>
      <c r="D455" s="36"/>
      <c r="E455" s="36"/>
      <c r="F455" s="36"/>
      <c r="G455" s="36"/>
      <c r="H455" s="130"/>
      <c r="I455" s="130"/>
      <c r="J455" s="126"/>
      <c r="K455" s="36"/>
      <c r="L455" s="36"/>
      <c r="M455" s="36"/>
      <c r="N455" s="36"/>
      <c r="O455" s="36"/>
    </row>
    <row r="456" ht="15.75" customHeight="1">
      <c r="A456" s="120"/>
      <c r="B456" s="80" t="s">
        <v>93</v>
      </c>
      <c r="C456" s="141" t="s">
        <v>94</v>
      </c>
      <c r="D456" s="128" t="s">
        <v>95</v>
      </c>
      <c r="E456" s="58"/>
      <c r="F456" s="59"/>
      <c r="G456" s="151" t="s">
        <v>106</v>
      </c>
      <c r="H456" s="130"/>
      <c r="I456" s="130"/>
      <c r="J456" s="131"/>
      <c r="K456" s="120"/>
      <c r="L456" s="120"/>
      <c r="M456" s="120"/>
      <c r="N456" s="120"/>
      <c r="O456" s="120"/>
    </row>
    <row r="457" ht="15.75" customHeight="1">
      <c r="A457" s="36"/>
      <c r="B457" s="122" t="str">
        <f t="shared" ref="B457:C457" si="422">B407</f>
        <v>1a</v>
      </c>
      <c r="C457" s="142" t="str">
        <f t="shared" si="422"/>
        <v>Living and non-living things</v>
      </c>
      <c r="D457" s="36" t="str">
        <f t="array" ref="D457">IF(INDEX(INDIRECT(J453),ROW($A$1))="","",INDEX(INDIRECT(J453),ROW($A$1)))</f>
        <v/>
      </c>
      <c r="E457" s="36" t="s">
        <v>73</v>
      </c>
      <c r="F457" s="36">
        <f t="shared" ref="F457:F497" si="424">IF($F7="","",$F7)</f>
        <v>2</v>
      </c>
      <c r="G457" s="143" t="str">
        <f t="shared" ref="G457:G496" si="425">IF($G7="","",$G7)</f>
        <v>Substantive</v>
      </c>
      <c r="H457" s="130"/>
      <c r="I457" s="130"/>
      <c r="J457" s="126"/>
      <c r="K457" s="36"/>
      <c r="L457" s="36"/>
      <c r="M457" s="36"/>
      <c r="N457" s="36"/>
      <c r="O457" s="36"/>
    </row>
    <row r="458" ht="15.75" customHeight="1">
      <c r="A458" s="36"/>
      <c r="B458" s="35" t="str">
        <f t="shared" ref="B458:C458" si="423">B408</f>
        <v>1b</v>
      </c>
      <c r="C458" s="144" t="str">
        <f t="shared" si="423"/>
        <v>Measurement</v>
      </c>
      <c r="D458" s="36" t="str">
        <f t="array" ref="D458">IF(INDEX(INDIRECT(J453),ROW($A$2))="","",INDEX(INDIRECT(J453),ROW($A$2)))</f>
        <v/>
      </c>
      <c r="E458" s="36" t="s">
        <v>73</v>
      </c>
      <c r="F458" s="36">
        <f t="shared" si="424"/>
        <v>1</v>
      </c>
      <c r="G458" s="145" t="str">
        <f t="shared" si="425"/>
        <v>Disciplinary</v>
      </c>
      <c r="H458" s="130"/>
      <c r="I458" s="130"/>
      <c r="J458" s="126"/>
      <c r="K458" s="36"/>
      <c r="L458" s="36"/>
      <c r="M458" s="36"/>
      <c r="N458" s="36"/>
      <c r="O458" s="36"/>
    </row>
    <row r="459" ht="15.75" customHeight="1">
      <c r="A459" s="36"/>
      <c r="B459" s="35" t="str">
        <f t="shared" ref="B459:C459" si="426">B409</f>
        <v>1c</v>
      </c>
      <c r="C459" s="144" t="str">
        <f t="shared" si="426"/>
        <v>Tables</v>
      </c>
      <c r="D459" s="36" t="str">
        <f t="array" ref="D459">IF(INDEX(INDIRECT(J453),ROW($A$3))="","",INDEX(INDIRECT(J453),ROW($A$3)))</f>
        <v/>
      </c>
      <c r="E459" s="36" t="s">
        <v>73</v>
      </c>
      <c r="F459" s="36">
        <f t="shared" si="424"/>
        <v>1</v>
      </c>
      <c r="G459" s="145" t="str">
        <f t="shared" si="425"/>
        <v>Disciplinary</v>
      </c>
      <c r="H459" s="130"/>
      <c r="I459" s="130"/>
      <c r="J459" s="126"/>
      <c r="K459" s="36"/>
      <c r="L459" s="36"/>
      <c r="M459" s="36"/>
      <c r="N459" s="36"/>
      <c r="O459" s="36"/>
    </row>
    <row r="460" ht="15.75" customHeight="1">
      <c r="A460" s="36"/>
      <c r="B460" s="35" t="str">
        <f t="shared" ref="B460:C460" si="427">B410</f>
        <v>1d</v>
      </c>
      <c r="C460" s="144" t="str">
        <f t="shared" si="427"/>
        <v>Plants</v>
      </c>
      <c r="D460" s="36" t="str">
        <f t="array" ref="D460">IF(INDEX(INDIRECT(J453),ROW($A$4))="","",INDEX(INDIRECT(J453),ROW($A$4)))</f>
        <v/>
      </c>
      <c r="E460" s="36" t="s">
        <v>73</v>
      </c>
      <c r="F460" s="36">
        <f t="shared" si="424"/>
        <v>1</v>
      </c>
      <c r="G460" s="145" t="str">
        <f t="shared" si="425"/>
        <v>Substantive</v>
      </c>
      <c r="H460" s="130"/>
      <c r="I460" s="130"/>
      <c r="J460" s="126"/>
      <c r="K460" s="36"/>
      <c r="L460" s="36"/>
      <c r="M460" s="36"/>
      <c r="N460" s="36"/>
      <c r="O460" s="36"/>
    </row>
    <row r="461" ht="15.75" customHeight="1">
      <c r="A461" s="36"/>
      <c r="B461" s="35" t="str">
        <f t="shared" ref="B461:C461" si="428">B411</f>
        <v>1e</v>
      </c>
      <c r="C461" s="144" t="str">
        <f t="shared" si="428"/>
        <v>Food chains</v>
      </c>
      <c r="D461" s="36" t="str">
        <f t="array" ref="D461">IF(INDEX(INDIRECT(J453),ROW($A$5))="","",INDEX(INDIRECT(J453),ROW($A$5)))</f>
        <v/>
      </c>
      <c r="E461" s="36" t="s">
        <v>73</v>
      </c>
      <c r="F461" s="36">
        <f t="shared" si="424"/>
        <v>2</v>
      </c>
      <c r="G461" s="145" t="str">
        <f t="shared" si="425"/>
        <v>Substantive</v>
      </c>
      <c r="H461" s="130"/>
      <c r="I461" s="130"/>
      <c r="J461" s="126"/>
      <c r="K461" s="36"/>
      <c r="L461" s="36"/>
      <c r="M461" s="36"/>
      <c r="N461" s="36"/>
      <c r="O461" s="36"/>
    </row>
    <row r="462" ht="15.75" customHeight="1">
      <c r="A462" s="36"/>
      <c r="B462" s="35" t="str">
        <f t="shared" ref="B462:C462" si="429">B412</f>
        <v>2a</v>
      </c>
      <c r="C462" s="144" t="str">
        <f t="shared" si="429"/>
        <v>States of matter</v>
      </c>
      <c r="D462" s="36" t="str">
        <f t="array" ref="D462">IF(INDEX(INDIRECT(J453),ROW($A$6))="","",INDEX(INDIRECT(J453),ROW($A$6)))</f>
        <v/>
      </c>
      <c r="E462" s="36" t="s">
        <v>73</v>
      </c>
      <c r="F462" s="36">
        <f t="shared" si="424"/>
        <v>1</v>
      </c>
      <c r="G462" s="145" t="str">
        <f t="shared" si="425"/>
        <v>Substantive</v>
      </c>
      <c r="H462" s="36"/>
      <c r="I462" s="36"/>
      <c r="J462" s="126"/>
      <c r="K462" s="36"/>
      <c r="L462" s="36"/>
      <c r="M462" s="36"/>
      <c r="N462" s="36"/>
      <c r="O462" s="36"/>
    </row>
    <row r="463" ht="15.75" customHeight="1">
      <c r="A463" s="36"/>
      <c r="B463" s="35" t="str">
        <f t="shared" ref="B463:C463" si="430">B413</f>
        <v>2b</v>
      </c>
      <c r="C463" s="144" t="str">
        <f t="shared" si="430"/>
        <v>Graphs</v>
      </c>
      <c r="D463" s="36" t="str">
        <f t="array" ref="D463">IF(INDEX(INDIRECT(J453),ROW($A$7))="","",INDEX(INDIRECT(J453),ROW($A$7)))</f>
        <v/>
      </c>
      <c r="E463" s="36" t="s">
        <v>73</v>
      </c>
      <c r="F463" s="36">
        <f t="shared" si="424"/>
        <v>1</v>
      </c>
      <c r="G463" s="148" t="str">
        <f t="shared" si="425"/>
        <v>Disciplinary</v>
      </c>
      <c r="H463" s="36"/>
      <c r="I463" s="36"/>
      <c r="J463" s="126"/>
      <c r="K463" s="36"/>
      <c r="L463" s="36"/>
      <c r="M463" s="36"/>
      <c r="N463" s="36"/>
      <c r="O463" s="36"/>
    </row>
    <row r="464" ht="15.75" customHeight="1">
      <c r="A464" s="36"/>
      <c r="B464" s="35" t="str">
        <f t="shared" ref="B464:C464" si="431">B414</f>
        <v>2c</v>
      </c>
      <c r="C464" s="144" t="str">
        <f t="shared" si="431"/>
        <v>Plants</v>
      </c>
      <c r="D464" s="36" t="str">
        <f t="array" ref="D464">IF(INDEX(INDIRECT(J453),ROW($A$8))="","",INDEX(INDIRECT(J453),ROW($A$8)))</f>
        <v/>
      </c>
      <c r="E464" s="36" t="s">
        <v>73</v>
      </c>
      <c r="F464" s="36">
        <f t="shared" si="424"/>
        <v>1</v>
      </c>
      <c r="G464" s="145" t="str">
        <f t="shared" si="425"/>
        <v>Substantive</v>
      </c>
      <c r="H464" s="36"/>
      <c r="I464" s="36"/>
      <c r="J464" s="126"/>
      <c r="K464" s="36"/>
      <c r="L464" s="36"/>
      <c r="M464" s="36"/>
      <c r="N464" s="36"/>
      <c r="O464" s="36"/>
    </row>
    <row r="465" ht="15.75" customHeight="1">
      <c r="A465" s="36"/>
      <c r="B465" s="35" t="str">
        <f t="shared" ref="B465:C465" si="432">B415</f>
        <v>3a</v>
      </c>
      <c r="C465" s="144" t="str">
        <f t="shared" si="432"/>
        <v>Reversible and non-reversible changes</v>
      </c>
      <c r="D465" s="36" t="str">
        <f t="array" ref="D465">IF(INDEX(INDIRECT(J453),ROW($A$9))="","",INDEX(INDIRECT(J453),ROW($A$9)))</f>
        <v/>
      </c>
      <c r="E465" s="36" t="s">
        <v>73</v>
      </c>
      <c r="F465" s="36">
        <f t="shared" si="424"/>
        <v>2</v>
      </c>
      <c r="G465" s="145" t="str">
        <f t="shared" si="425"/>
        <v>Substantive</v>
      </c>
      <c r="H465" s="36"/>
      <c r="I465" s="36"/>
      <c r="J465" s="126"/>
      <c r="K465" s="36"/>
      <c r="L465" s="36"/>
      <c r="M465" s="36"/>
      <c r="N465" s="36"/>
      <c r="O465" s="36"/>
    </row>
    <row r="466" ht="15.75" customHeight="1">
      <c r="A466" s="36"/>
      <c r="B466" s="35" t="str">
        <f t="shared" ref="B466:C466" si="433">B416</f>
        <v>3b</v>
      </c>
      <c r="C466" s="144" t="str">
        <f t="shared" si="433"/>
        <v>Units</v>
      </c>
      <c r="D466" s="36" t="str">
        <f t="array" ref="D466">IF(INDEX(INDIRECT(J453),ROW($A$10))="","",INDEX(INDIRECT(J453),ROW($A$10)))</f>
        <v/>
      </c>
      <c r="E466" s="36" t="s">
        <v>73</v>
      </c>
      <c r="F466" s="36">
        <f t="shared" si="424"/>
        <v>1</v>
      </c>
      <c r="G466" s="145" t="str">
        <f t="shared" si="425"/>
        <v>Disciplinary</v>
      </c>
      <c r="H466" s="36"/>
      <c r="I466" s="36"/>
      <c r="J466" s="126"/>
      <c r="K466" s="36"/>
      <c r="L466" s="36"/>
      <c r="M466" s="36"/>
      <c r="N466" s="36"/>
      <c r="O466" s="36"/>
    </row>
    <row r="467" ht="15.75" customHeight="1">
      <c r="A467" s="36"/>
      <c r="B467" s="35" t="str">
        <f t="shared" ref="B467:C467" si="434">B417</f>
        <v>3c</v>
      </c>
      <c r="C467" s="144" t="str">
        <f t="shared" si="434"/>
        <v>Hazards, risks and precautions</v>
      </c>
      <c r="D467" s="36" t="str">
        <f t="array" ref="D467">IF(INDEX(INDIRECT(J453),ROW($A$11))="","",INDEX(INDIRECT(J453),ROW($A$11)))</f>
        <v/>
      </c>
      <c r="E467" s="36" t="s">
        <v>73</v>
      </c>
      <c r="F467" s="36">
        <f t="shared" si="424"/>
        <v>1</v>
      </c>
      <c r="G467" s="149" t="str">
        <f t="shared" si="425"/>
        <v>Disciplinary</v>
      </c>
      <c r="H467" s="36"/>
      <c r="I467" s="36"/>
      <c r="J467" s="126"/>
      <c r="K467" s="36"/>
      <c r="L467" s="36"/>
      <c r="M467" s="36"/>
      <c r="N467" s="36"/>
      <c r="O467" s="36"/>
    </row>
    <row r="468" ht="15.75" customHeight="1">
      <c r="A468" s="36"/>
      <c r="B468" s="35" t="str">
        <f t="shared" ref="B468:C468" si="435">B418</f>
        <v>3d</v>
      </c>
      <c r="C468" s="144" t="str">
        <f t="shared" si="435"/>
        <v>States of matter</v>
      </c>
      <c r="D468" s="36" t="str">
        <f t="array" ref="D468">IF(INDEX(INDIRECT(J453),ROW($A$12))="","",INDEX(INDIRECT(J453),ROW($A$12)))</f>
        <v/>
      </c>
      <c r="E468" s="36" t="s">
        <v>73</v>
      </c>
      <c r="F468" s="36">
        <f t="shared" si="424"/>
        <v>1</v>
      </c>
      <c r="G468" s="145" t="str">
        <f t="shared" si="425"/>
        <v>Substantive</v>
      </c>
      <c r="H468" s="36"/>
      <c r="I468" s="36"/>
      <c r="J468" s="126"/>
      <c r="K468" s="36"/>
      <c r="L468" s="36"/>
      <c r="M468" s="36"/>
      <c r="N468" s="36"/>
      <c r="O468" s="36"/>
    </row>
    <row r="469" ht="15.75" customHeight="1">
      <c r="A469" s="36"/>
      <c r="B469" s="35" t="str">
        <f t="shared" ref="B469:C469" si="436">B419</f>
        <v>3e</v>
      </c>
      <c r="C469" s="144" t="str">
        <f t="shared" si="436"/>
        <v>Reversible and non-reversible changes</v>
      </c>
      <c r="D469" s="36" t="str">
        <f t="array" ref="D469">IF(INDEX(INDIRECT(J453),ROW($A$13))="","",INDEX(INDIRECT(J453),ROW($A$13)))</f>
        <v/>
      </c>
      <c r="E469" s="36" t="s">
        <v>73</v>
      </c>
      <c r="F469" s="36">
        <f t="shared" si="424"/>
        <v>1</v>
      </c>
      <c r="G469" s="145" t="str">
        <f t="shared" si="425"/>
        <v>Substantive</v>
      </c>
      <c r="H469" s="36"/>
      <c r="I469" s="36"/>
      <c r="J469" s="126"/>
      <c r="K469" s="36"/>
      <c r="L469" s="36"/>
      <c r="M469" s="36"/>
      <c r="N469" s="36"/>
      <c r="O469" s="36"/>
    </row>
    <row r="470" ht="15.75" customHeight="1">
      <c r="A470" s="36"/>
      <c r="B470" s="35" t="str">
        <f t="shared" ref="B470:C470" si="437">B420</f>
        <v>4a</v>
      </c>
      <c r="C470" s="144" t="str">
        <f t="shared" si="437"/>
        <v>Equipment</v>
      </c>
      <c r="D470" s="36" t="str">
        <f t="array" ref="D470">IF(INDEX(INDIRECT(J453),ROW($A$14))="","",INDEX(INDIRECT(J453),ROW($A$14)))</f>
        <v/>
      </c>
      <c r="E470" s="36" t="s">
        <v>73</v>
      </c>
      <c r="F470" s="36">
        <f t="shared" si="424"/>
        <v>2</v>
      </c>
      <c r="G470" s="145" t="str">
        <f t="shared" si="425"/>
        <v>Disciplinary</v>
      </c>
      <c r="H470" s="36"/>
      <c r="I470" s="36"/>
      <c r="J470" s="126"/>
      <c r="K470" s="36"/>
      <c r="L470" s="36"/>
      <c r="M470" s="36"/>
      <c r="N470" s="36"/>
      <c r="O470" s="36"/>
    </row>
    <row r="471" ht="15.75" customHeight="1">
      <c r="A471" s="36"/>
      <c r="B471" s="35" t="str">
        <f t="shared" ref="B471:C471" si="438">B421</f>
        <v>4b</v>
      </c>
      <c r="C471" s="144" t="str">
        <f t="shared" si="438"/>
        <v>Accuracy and precision</v>
      </c>
      <c r="D471" s="36" t="str">
        <f t="array" ref="D471">IF(INDEX(INDIRECT(J453),ROW($A$15))="","",INDEX(INDIRECT(J453),ROW($A$15)))</f>
        <v/>
      </c>
      <c r="E471" s="36" t="s">
        <v>73</v>
      </c>
      <c r="F471" s="36">
        <f t="shared" si="424"/>
        <v>1</v>
      </c>
      <c r="G471" s="145" t="str">
        <f t="shared" si="425"/>
        <v>Disciplinary</v>
      </c>
      <c r="H471" s="36"/>
      <c r="I471" s="36"/>
      <c r="J471" s="126"/>
      <c r="K471" s="36"/>
      <c r="L471" s="36"/>
      <c r="M471" s="36"/>
      <c r="N471" s="36"/>
      <c r="O471" s="36"/>
    </row>
    <row r="472" ht="15.75" customHeight="1">
      <c r="A472" s="36"/>
      <c r="B472" s="35" t="str">
        <f t="shared" ref="B472:C472" si="439">B422</f>
        <v>4c</v>
      </c>
      <c r="C472" s="144" t="str">
        <f t="shared" si="439"/>
        <v>Conclusions</v>
      </c>
      <c r="D472" s="36" t="str">
        <f t="array" ref="D472">IF(INDEX(INDIRECT(J453),ROW($A$16))="","",INDEX(INDIRECT(J453),ROW($A$16)))</f>
        <v/>
      </c>
      <c r="E472" s="36" t="s">
        <v>73</v>
      </c>
      <c r="F472" s="36">
        <f t="shared" si="424"/>
        <v>1</v>
      </c>
      <c r="G472" s="145" t="str">
        <f t="shared" si="425"/>
        <v>Disciplinary</v>
      </c>
      <c r="H472" s="36"/>
      <c r="I472" s="36"/>
      <c r="J472" s="126"/>
      <c r="K472" s="36"/>
      <c r="L472" s="36"/>
      <c r="M472" s="36"/>
      <c r="N472" s="36"/>
      <c r="O472" s="36"/>
    </row>
    <row r="473" ht="15.75" customHeight="1">
      <c r="A473" s="36"/>
      <c r="B473" s="35" t="str">
        <f t="shared" ref="B473:C473" si="440">B423</f>
        <v>5a</v>
      </c>
      <c r="C473" s="144" t="str">
        <f t="shared" si="440"/>
        <v>Hazards, risks and precautions</v>
      </c>
      <c r="D473" s="36" t="str">
        <f t="array" ref="D473">IF(INDEX(INDIRECT(J453),ROW($A$17))="","",INDEX(INDIRECT(J453),ROW($A$17)))</f>
        <v/>
      </c>
      <c r="E473" s="36" t="s">
        <v>73</v>
      </c>
      <c r="F473" s="36">
        <f t="shared" si="424"/>
        <v>1</v>
      </c>
      <c r="G473" s="145" t="str">
        <f t="shared" si="425"/>
        <v>Disciplinary</v>
      </c>
      <c r="H473" s="36"/>
      <c r="I473" s="36"/>
      <c r="J473" s="126"/>
      <c r="K473" s="36"/>
      <c r="L473" s="36"/>
      <c r="M473" s="36"/>
      <c r="N473" s="36"/>
      <c r="O473" s="36"/>
    </row>
    <row r="474" ht="15.75" customHeight="1">
      <c r="A474" s="36"/>
      <c r="B474" s="35" t="str">
        <f t="shared" ref="B474:C474" si="441">B424</f>
        <v>5b</v>
      </c>
      <c r="C474" s="144" t="str">
        <f t="shared" si="441"/>
        <v>Electricity</v>
      </c>
      <c r="D474" s="36" t="str">
        <f t="array" ref="D474">IF(INDEX(INDIRECT(J453),ROW($A$18))="","",INDEX(INDIRECT(J453),ROW($A$18)))</f>
        <v/>
      </c>
      <c r="E474" s="36" t="s">
        <v>73</v>
      </c>
      <c r="F474" s="36">
        <f t="shared" si="424"/>
        <v>1</v>
      </c>
      <c r="G474" s="145" t="str">
        <f t="shared" si="425"/>
        <v>Substantive</v>
      </c>
      <c r="H474" s="36"/>
      <c r="I474" s="36"/>
      <c r="J474" s="126"/>
      <c r="K474" s="36"/>
      <c r="L474" s="36"/>
      <c r="M474" s="36"/>
      <c r="N474" s="36"/>
      <c r="O474" s="36"/>
    </row>
    <row r="475" ht="15.75" customHeight="1">
      <c r="A475" s="36"/>
      <c r="B475" s="35" t="str">
        <f t="shared" ref="B475:C475" si="442">B425</f>
        <v>5c</v>
      </c>
      <c r="C475" s="144" t="str">
        <f t="shared" si="442"/>
        <v>Physical properties of materials</v>
      </c>
      <c r="D475" s="36" t="str">
        <f t="array" ref="D475">IF(INDEX(INDIRECT(J453),ROW($A$19))="","",INDEX(INDIRECT(J453),ROW($A$19)))</f>
        <v/>
      </c>
      <c r="E475" s="36" t="s">
        <v>73</v>
      </c>
      <c r="F475" s="36">
        <f t="shared" si="424"/>
        <v>1</v>
      </c>
      <c r="G475" s="145" t="str">
        <f t="shared" si="425"/>
        <v>Substantive</v>
      </c>
      <c r="H475" s="36"/>
      <c r="I475" s="36"/>
      <c r="J475" s="126"/>
      <c r="K475" s="36"/>
      <c r="L475" s="36"/>
      <c r="M475" s="36"/>
      <c r="N475" s="36"/>
      <c r="O475" s="36"/>
    </row>
    <row r="476" ht="15.75" customHeight="1">
      <c r="A476" s="36"/>
      <c r="B476" s="35" t="str">
        <f t="shared" ref="B476:C476" si="443">B426</f>
        <v>5d</v>
      </c>
      <c r="C476" s="144" t="str">
        <f t="shared" si="443"/>
        <v>Electricity</v>
      </c>
      <c r="D476" s="36" t="str">
        <f t="array" ref="D476">IF(INDEX(INDIRECT(J453),ROW($A$20))="","",INDEX(INDIRECT(J453),ROW($A$20)))</f>
        <v/>
      </c>
      <c r="E476" s="36" t="s">
        <v>73</v>
      </c>
      <c r="F476" s="36">
        <f t="shared" si="424"/>
        <v>1</v>
      </c>
      <c r="G476" s="145" t="str">
        <f t="shared" si="425"/>
        <v>Substantive</v>
      </c>
      <c r="H476" s="36"/>
      <c r="I476" s="36"/>
      <c r="J476" s="126"/>
      <c r="K476" s="36"/>
      <c r="L476" s="36"/>
      <c r="M476" s="36"/>
      <c r="N476" s="36"/>
      <c r="O476" s="36"/>
    </row>
    <row r="477" ht="15.75" customHeight="1">
      <c r="A477" s="36"/>
      <c r="B477" s="35" t="str">
        <f t="shared" ref="B477:C477" si="444">B427</f>
        <v>6a</v>
      </c>
      <c r="C477" s="144" t="str">
        <f t="shared" si="444"/>
        <v>Planning scientific enquiry</v>
      </c>
      <c r="D477" s="36" t="str">
        <f t="array" ref="D477">IF(INDEX(INDIRECT(J453),ROW($A$21))="","",INDEX(INDIRECT(J453),ROW($A$21)))</f>
        <v/>
      </c>
      <c r="E477" s="36" t="s">
        <v>73</v>
      </c>
      <c r="F477" s="36">
        <f t="shared" si="424"/>
        <v>2</v>
      </c>
      <c r="G477" s="145" t="str">
        <f t="shared" si="425"/>
        <v>Disciplinary</v>
      </c>
      <c r="H477" s="36"/>
      <c r="I477" s="36"/>
      <c r="J477" s="126"/>
      <c r="K477" s="36"/>
      <c r="L477" s="36"/>
      <c r="M477" s="36"/>
      <c r="N477" s="36"/>
      <c r="O477" s="36"/>
    </row>
    <row r="478" ht="15.75" customHeight="1">
      <c r="A478" s="36"/>
      <c r="B478" s="35" t="str">
        <f t="shared" ref="B478:C478" si="445">B428</f>
        <v>6b</v>
      </c>
      <c r="C478" s="144" t="str">
        <f t="shared" si="445"/>
        <v>Units</v>
      </c>
      <c r="D478" s="36" t="str">
        <f t="array" ref="D478">IF(INDEX(INDIRECT(J453),ROW($A$22))="","",INDEX(INDIRECT(J453),ROW($A$22)))</f>
        <v/>
      </c>
      <c r="E478" s="36" t="s">
        <v>73</v>
      </c>
      <c r="F478" s="36">
        <f t="shared" si="424"/>
        <v>1</v>
      </c>
      <c r="G478" s="145" t="str">
        <f t="shared" si="425"/>
        <v>Disciplinary</v>
      </c>
      <c r="H478" s="36"/>
      <c r="I478" s="36"/>
      <c r="J478" s="126"/>
      <c r="K478" s="36"/>
      <c r="L478" s="36"/>
      <c r="M478" s="36"/>
      <c r="N478" s="36"/>
      <c r="O478" s="36"/>
    </row>
    <row r="479" ht="15.75" customHeight="1">
      <c r="A479" s="36"/>
      <c r="B479" s="35" t="str">
        <f t="shared" ref="B479:C479" si="446">B429</f>
        <v>6c</v>
      </c>
      <c r="C479" s="144" t="str">
        <f t="shared" si="446"/>
        <v>Forces</v>
      </c>
      <c r="D479" s="36" t="str">
        <f t="array" ref="D479">IF(INDEX(INDIRECT(J453),ROW($A$23))="","",INDEX(INDIRECT(J453),ROW($A$23)))</f>
        <v/>
      </c>
      <c r="E479" s="36" t="s">
        <v>73</v>
      </c>
      <c r="F479" s="36">
        <f t="shared" si="424"/>
        <v>1</v>
      </c>
      <c r="G479" s="148" t="str">
        <f t="shared" si="425"/>
        <v>Substantive</v>
      </c>
      <c r="H479" s="36"/>
      <c r="I479" s="36"/>
      <c r="J479" s="126"/>
      <c r="K479" s="36"/>
      <c r="L479" s="36"/>
      <c r="M479" s="36"/>
      <c r="N479" s="36"/>
      <c r="O479" s="36"/>
    </row>
    <row r="480" ht="15.75" customHeight="1">
      <c r="A480" s="36"/>
      <c r="B480" s="35" t="str">
        <f t="shared" ref="B480:C480" si="447">B430</f>
        <v>6d</v>
      </c>
      <c r="C480" s="144" t="str">
        <f t="shared" si="447"/>
        <v>Tables</v>
      </c>
      <c r="D480" s="36" t="str">
        <f t="array" ref="D480">IF(INDEX(INDIRECT(J453),ROW($A$24))="","",INDEX(INDIRECT(J453),ROW($A$24)))</f>
        <v/>
      </c>
      <c r="E480" s="36" t="s">
        <v>73</v>
      </c>
      <c r="F480" s="36">
        <f t="shared" si="424"/>
        <v>1</v>
      </c>
      <c r="G480" s="145" t="str">
        <f t="shared" si="425"/>
        <v>Disciplinary</v>
      </c>
      <c r="H480" s="36"/>
      <c r="I480" s="36"/>
      <c r="J480" s="126"/>
      <c r="K480" s="36"/>
      <c r="L480" s="36"/>
      <c r="M480" s="36"/>
      <c r="N480" s="36"/>
      <c r="O480" s="36"/>
    </row>
    <row r="481" ht="15.75" customHeight="1">
      <c r="A481" s="36"/>
      <c r="B481" s="35" t="str">
        <f t="shared" ref="B481:C481" si="448">B431</f>
        <v>7a</v>
      </c>
      <c r="C481" s="144" t="str">
        <f t="shared" si="448"/>
        <v>Behaviour of light</v>
      </c>
      <c r="D481" s="36" t="str">
        <f t="array" ref="D481">IF(INDEX(INDIRECT(J453),ROW($A$25))="","",INDEX(INDIRECT(J453),ROW($A$25)))</f>
        <v/>
      </c>
      <c r="E481" s="36" t="s">
        <v>73</v>
      </c>
      <c r="F481" s="36">
        <f t="shared" si="424"/>
        <v>1</v>
      </c>
      <c r="G481" s="148" t="str">
        <f t="shared" si="425"/>
        <v>Substantive</v>
      </c>
      <c r="H481" s="36"/>
      <c r="I481" s="36"/>
      <c r="J481" s="126"/>
      <c r="K481" s="36"/>
      <c r="L481" s="36"/>
      <c r="M481" s="36"/>
      <c r="N481" s="36"/>
      <c r="O481" s="36"/>
    </row>
    <row r="482" ht="15.75" customHeight="1">
      <c r="A482" s="36"/>
      <c r="B482" s="35" t="str">
        <f t="shared" ref="B482:C482" si="449">B432</f>
        <v>7b</v>
      </c>
      <c r="C482" s="144" t="str">
        <f t="shared" si="449"/>
        <v>Behaviour of light</v>
      </c>
      <c r="D482" s="36" t="str">
        <f t="array" ref="D482">IF(INDEX(INDIRECT(J453),ROW($A$26))="","",INDEX(INDIRECT(J453),ROW($A$26)))</f>
        <v/>
      </c>
      <c r="E482" s="36" t="s">
        <v>73</v>
      </c>
      <c r="F482" s="36">
        <f t="shared" si="424"/>
        <v>2</v>
      </c>
      <c r="G482" s="145" t="str">
        <f t="shared" si="425"/>
        <v>Substantive</v>
      </c>
      <c r="H482" s="36"/>
      <c r="I482" s="36"/>
      <c r="J482" s="126"/>
      <c r="K482" s="36"/>
      <c r="L482" s="36"/>
      <c r="M482" s="36"/>
      <c r="N482" s="36"/>
      <c r="O482" s="36"/>
    </row>
    <row r="483" ht="15.75" customHeight="1">
      <c r="A483" s="36"/>
      <c r="B483" s="35" t="str">
        <f t="shared" ref="B483:C483" si="450">B433</f>
        <v>7c</v>
      </c>
      <c r="C483" s="144" t="str">
        <f t="shared" si="450"/>
        <v>Behaviour of light</v>
      </c>
      <c r="D483" s="36" t="str">
        <f t="array" ref="D483">IF(INDEX(INDIRECT(J453),ROW($A$27))="","",INDEX(INDIRECT(J453),ROW($A$27)))</f>
        <v/>
      </c>
      <c r="E483" s="36" t="s">
        <v>73</v>
      </c>
      <c r="F483" s="36">
        <f t="shared" si="424"/>
        <v>1</v>
      </c>
      <c r="G483" s="145" t="str">
        <f t="shared" si="425"/>
        <v>Substantive</v>
      </c>
      <c r="H483" s="36"/>
      <c r="I483" s="36"/>
      <c r="J483" s="126"/>
      <c r="K483" s="36"/>
      <c r="L483" s="36"/>
      <c r="M483" s="36"/>
      <c r="N483" s="36"/>
      <c r="O483" s="36"/>
    </row>
    <row r="484" ht="15.75" customHeight="1">
      <c r="A484" s="36"/>
      <c r="B484" s="35" t="str">
        <f t="shared" ref="B484:C484" si="451">B434</f>
        <v>7d</v>
      </c>
      <c r="C484" s="144" t="str">
        <f t="shared" si="451"/>
        <v>Conclusions</v>
      </c>
      <c r="D484" s="36" t="str">
        <f t="array" ref="D484">IF(INDEX(INDIRECT(J453),ROW($A$28))="","",INDEX(INDIRECT(J453),ROW($A$28)))</f>
        <v/>
      </c>
      <c r="E484" s="36" t="s">
        <v>73</v>
      </c>
      <c r="F484" s="36">
        <f t="shared" si="424"/>
        <v>1</v>
      </c>
      <c r="G484" s="145" t="str">
        <f t="shared" si="425"/>
        <v>Disciplinary</v>
      </c>
      <c r="H484" s="36"/>
      <c r="I484" s="36"/>
      <c r="J484" s="126"/>
      <c r="K484" s="36"/>
      <c r="L484" s="36"/>
      <c r="M484" s="36"/>
      <c r="N484" s="36"/>
      <c r="O484" s="36"/>
    </row>
    <row r="485" ht="15.75" customHeight="1">
      <c r="A485" s="36"/>
      <c r="B485" s="35" t="str">
        <f t="shared" ref="B485:C485" si="452">B435</f>
        <v>8a</v>
      </c>
      <c r="C485" s="144" t="str">
        <f t="shared" si="452"/>
        <v>Measurement</v>
      </c>
      <c r="D485" s="36" t="str">
        <f t="array" ref="D485">IF(INDEX(INDIRECT(J453),ROW($A$29))="","",INDEX(INDIRECT(J453),ROW($A$29)))</f>
        <v/>
      </c>
      <c r="E485" s="36" t="s">
        <v>73</v>
      </c>
      <c r="F485" s="36">
        <f t="shared" si="424"/>
        <v>1</v>
      </c>
      <c r="G485" s="145" t="str">
        <f t="shared" si="425"/>
        <v>Disciplinary</v>
      </c>
      <c r="H485" s="36"/>
      <c r="I485" s="36"/>
      <c r="J485" s="126"/>
      <c r="K485" s="36"/>
      <c r="L485" s="36"/>
      <c r="M485" s="36"/>
      <c r="N485" s="36"/>
      <c r="O485" s="36"/>
    </row>
    <row r="486" ht="15.75" customHeight="1">
      <c r="A486" s="36"/>
      <c r="B486" s="35" t="str">
        <f t="shared" ref="B486:C486" si="453">B436</f>
        <v>8b</v>
      </c>
      <c r="C486" s="144" t="str">
        <f t="shared" si="453"/>
        <v>States of matter</v>
      </c>
      <c r="D486" s="36" t="str">
        <f t="array" ref="D486">IF(INDEX(INDIRECT(J453),ROW($A$30))="","",INDEX(INDIRECT(J453),ROW($A$30)))</f>
        <v/>
      </c>
      <c r="E486" s="36" t="s">
        <v>73</v>
      </c>
      <c r="F486" s="36">
        <f t="shared" si="424"/>
        <v>1</v>
      </c>
      <c r="G486" s="145" t="str">
        <f t="shared" si="425"/>
        <v>Substantive</v>
      </c>
      <c r="H486" s="36"/>
      <c r="I486" s="36"/>
      <c r="J486" s="126"/>
      <c r="K486" s="36"/>
      <c r="L486" s="36"/>
      <c r="M486" s="36"/>
      <c r="N486" s="36"/>
      <c r="O486" s="36"/>
    </row>
    <row r="487" ht="15.75" customHeight="1">
      <c r="A487" s="36"/>
      <c r="B487" s="35" t="str">
        <f t="shared" ref="B487:C487" si="454">B437</f>
        <v>8c</v>
      </c>
      <c r="C487" s="144" t="str">
        <f t="shared" si="454"/>
        <v>Accuracy and precision</v>
      </c>
      <c r="D487" s="36" t="str">
        <f t="array" ref="D487">IF(INDEX(INDIRECT(J453),ROW($A$31))="","",INDEX(INDIRECT(J453),ROW($A$31)))</f>
        <v/>
      </c>
      <c r="E487" s="36" t="s">
        <v>73</v>
      </c>
      <c r="F487" s="36">
        <f t="shared" si="424"/>
        <v>1</v>
      </c>
      <c r="G487" s="145" t="str">
        <f t="shared" si="425"/>
        <v>Disciplinary</v>
      </c>
      <c r="H487" s="36"/>
      <c r="I487" s="36"/>
      <c r="J487" s="126"/>
      <c r="K487" s="36"/>
      <c r="L487" s="36"/>
      <c r="M487" s="36"/>
      <c r="N487" s="36"/>
      <c r="O487" s="36"/>
    </row>
    <row r="488" ht="15.75" customHeight="1">
      <c r="A488" s="36"/>
      <c r="B488" s="35" t="str">
        <f t="shared" ref="B488:C488" si="455">B438</f>
        <v>9a</v>
      </c>
      <c r="C488" s="144" t="str">
        <f t="shared" si="455"/>
        <v>Planning scientific enquiry</v>
      </c>
      <c r="D488" s="36" t="str">
        <f t="array" ref="D488">IF(INDEX(INDIRECT(J453),ROW($A$32))="","",INDEX(INDIRECT(J453),ROW($A$32)))</f>
        <v/>
      </c>
      <c r="E488" s="36" t="s">
        <v>73</v>
      </c>
      <c r="F488" s="36">
        <f t="shared" si="424"/>
        <v>2</v>
      </c>
      <c r="G488" s="145" t="str">
        <f t="shared" si="425"/>
        <v>Disciplinary</v>
      </c>
      <c r="H488" s="36"/>
      <c r="I488" s="36"/>
      <c r="J488" s="126"/>
      <c r="K488" s="36"/>
      <c r="L488" s="36"/>
      <c r="M488" s="36"/>
      <c r="N488" s="36"/>
      <c r="O488" s="36"/>
    </row>
    <row r="489" ht="15.75" customHeight="1">
      <c r="A489" s="36"/>
      <c r="B489" s="35" t="str">
        <f t="shared" ref="B489:C489" si="456">B439</f>
        <v>9b</v>
      </c>
      <c r="C489" s="144" t="str">
        <f t="shared" si="456"/>
        <v>Forces</v>
      </c>
      <c r="D489" s="36" t="str">
        <f t="array" ref="D489">IF(INDEX(INDIRECT(J453),ROW($A$33))="","",INDEX(INDIRECT(J453),ROW($A$33)))</f>
        <v/>
      </c>
      <c r="E489" s="36" t="s">
        <v>73</v>
      </c>
      <c r="F489" s="36">
        <f t="shared" si="424"/>
        <v>2</v>
      </c>
      <c r="G489" s="148" t="str">
        <f t="shared" si="425"/>
        <v>Substantive</v>
      </c>
      <c r="H489" s="36"/>
      <c r="I489" s="36"/>
      <c r="J489" s="126"/>
      <c r="K489" s="36"/>
      <c r="L489" s="36"/>
      <c r="M489" s="36"/>
      <c r="N489" s="36"/>
      <c r="O489" s="36"/>
    </row>
    <row r="490" ht="15.75" customHeight="1">
      <c r="A490" s="36"/>
      <c r="B490" s="35" t="str">
        <f t="shared" ref="B490:C490" si="457">B440</f>
        <v>9c</v>
      </c>
      <c r="C490" s="144" t="str">
        <f t="shared" si="457"/>
        <v>Repeatability</v>
      </c>
      <c r="D490" s="36" t="str">
        <f t="array" ref="D490">IF(INDEX(INDIRECT(J453),ROW($A$34))="","",INDEX(INDIRECT(J453),ROW($A$34)))</f>
        <v/>
      </c>
      <c r="E490" s="36" t="s">
        <v>73</v>
      </c>
      <c r="F490" s="36">
        <f t="shared" si="424"/>
        <v>1</v>
      </c>
      <c r="G490" s="145" t="str">
        <f t="shared" si="425"/>
        <v>Disciplinary</v>
      </c>
      <c r="H490" s="36"/>
      <c r="I490" s="36"/>
      <c r="J490" s="126"/>
      <c r="K490" s="36"/>
      <c r="L490" s="36"/>
      <c r="M490" s="36"/>
      <c r="N490" s="36"/>
      <c r="O490" s="36"/>
    </row>
    <row r="491" ht="15.75" customHeight="1">
      <c r="A491" s="36"/>
      <c r="B491" s="35" t="str">
        <f t="shared" ref="B491:C491" si="458">B441</f>
        <v>9d</v>
      </c>
      <c r="C491" s="144" t="str">
        <f t="shared" si="458"/>
        <v>Graphs</v>
      </c>
      <c r="D491" s="36" t="str">
        <f t="array" ref="D491">IF(INDEX(INDIRECT(J453),ROW($A$35))="","",INDEX(INDIRECT(J453),ROW($A$35)))</f>
        <v/>
      </c>
      <c r="E491" s="36" t="s">
        <v>73</v>
      </c>
      <c r="F491" s="36">
        <f t="shared" si="424"/>
        <v>1</v>
      </c>
      <c r="G491" s="145" t="str">
        <f t="shared" si="425"/>
        <v>Disciplinary</v>
      </c>
      <c r="H491" s="36"/>
      <c r="I491" s="36"/>
      <c r="J491" s="126"/>
      <c r="K491" s="36"/>
      <c r="L491" s="36"/>
      <c r="M491" s="36"/>
      <c r="N491" s="36"/>
      <c r="O491" s="36"/>
    </row>
    <row r="492" ht="15.75" customHeight="1">
      <c r="A492" s="36"/>
      <c r="B492" s="35" t="str">
        <f t="shared" ref="B492:C492" si="459">B442</f>
        <v>10a</v>
      </c>
      <c r="C492" s="144" t="str">
        <f t="shared" si="459"/>
        <v>Physical properties of materials</v>
      </c>
      <c r="D492" s="36" t="str">
        <f t="array" ref="D492">IF(INDEX(INDIRECT(J453),ROW($A$36))="","",INDEX(INDIRECT(J453),ROW($A$36)))</f>
        <v/>
      </c>
      <c r="E492" s="36" t="s">
        <v>73</v>
      </c>
      <c r="F492" s="36">
        <f t="shared" si="424"/>
        <v>1</v>
      </c>
      <c r="G492" s="145" t="str">
        <f t="shared" si="425"/>
        <v>Substantive</v>
      </c>
      <c r="H492" s="36"/>
      <c r="I492" s="36"/>
      <c r="J492" s="126"/>
      <c r="K492" s="36"/>
      <c r="L492" s="36"/>
      <c r="M492" s="36"/>
      <c r="N492" s="36"/>
      <c r="O492" s="36"/>
    </row>
    <row r="493" ht="15.75" customHeight="1">
      <c r="A493" s="36"/>
      <c r="B493" s="35" t="str">
        <f t="shared" ref="B493:C493" si="460">B443</f>
        <v>10b</v>
      </c>
      <c r="C493" s="144" t="str">
        <f t="shared" si="460"/>
        <v>Physical properties of materials</v>
      </c>
      <c r="D493" s="36" t="str">
        <f t="array" ref="D493">IF(INDEX(INDIRECT(J453),ROW($A$37))="","",INDEX(INDIRECT(J453),ROW($A$37)))</f>
        <v/>
      </c>
      <c r="E493" s="36" t="s">
        <v>73</v>
      </c>
      <c r="F493" s="36">
        <f t="shared" si="424"/>
        <v>1</v>
      </c>
      <c r="G493" s="145" t="str">
        <f t="shared" si="425"/>
        <v>Substantive</v>
      </c>
      <c r="H493" s="36"/>
      <c r="I493" s="36"/>
      <c r="J493" s="126"/>
      <c r="K493" s="36"/>
      <c r="L493" s="36"/>
      <c r="M493" s="36"/>
      <c r="N493" s="36"/>
      <c r="O493" s="36"/>
    </row>
    <row r="494" ht="15.75" customHeight="1">
      <c r="A494" s="36"/>
      <c r="B494" s="35" t="str">
        <f t="shared" ref="B494:C494" si="461">B444</f>
        <v>10c</v>
      </c>
      <c r="C494" s="144" t="str">
        <f t="shared" si="461"/>
        <v>Graphs</v>
      </c>
      <c r="D494" s="36" t="str">
        <f t="array" ref="D494">IF(INDEX(INDIRECT(J453),ROW($A$38))="","",INDEX(INDIRECT(J453),ROW($A$38)))</f>
        <v/>
      </c>
      <c r="E494" s="36" t="s">
        <v>73</v>
      </c>
      <c r="F494" s="36">
        <f t="shared" si="424"/>
        <v>1</v>
      </c>
      <c r="G494" s="145" t="str">
        <f t="shared" si="425"/>
        <v>Disciplinary</v>
      </c>
      <c r="H494" s="36"/>
      <c r="I494" s="36"/>
      <c r="J494" s="126"/>
      <c r="K494" s="36"/>
      <c r="L494" s="36"/>
      <c r="M494" s="36"/>
      <c r="N494" s="36"/>
      <c r="O494" s="36"/>
    </row>
    <row r="495" ht="15.75" customHeight="1">
      <c r="A495" s="36"/>
      <c r="B495" s="35" t="str">
        <f t="shared" ref="B495:C495" si="462">B445</f>
        <v>11a</v>
      </c>
      <c r="C495" s="144" t="str">
        <f t="shared" si="462"/>
        <v>Repeatability</v>
      </c>
      <c r="D495" s="36" t="str">
        <f t="array" ref="D495">IF(INDEX(INDIRECT(J453),ROW($A$39))="","",INDEX(INDIRECT(J453),ROW($A$39)))</f>
        <v/>
      </c>
      <c r="E495" s="36" t="s">
        <v>73</v>
      </c>
      <c r="F495" s="36">
        <f t="shared" si="424"/>
        <v>1</v>
      </c>
      <c r="G495" s="145" t="str">
        <f t="shared" si="425"/>
        <v>Disciplinary</v>
      </c>
      <c r="H495" s="36"/>
      <c r="I495" s="36"/>
      <c r="J495" s="126"/>
      <c r="K495" s="36"/>
      <c r="L495" s="36"/>
      <c r="M495" s="36"/>
      <c r="N495" s="36"/>
      <c r="O495" s="36"/>
    </row>
    <row r="496" ht="15.75" customHeight="1">
      <c r="A496" s="36"/>
      <c r="B496" s="35" t="str">
        <f t="shared" ref="B496:C496" si="463">B446</f>
        <v>11b</v>
      </c>
      <c r="C496" s="144" t="str">
        <f t="shared" si="463"/>
        <v>Plants</v>
      </c>
      <c r="D496" s="36" t="str">
        <f t="array" ref="D496">IF(INDEX(INDIRECT(J453),ROW($A$40))="","",INDEX(INDIRECT(J453),ROW($A$40)))</f>
        <v/>
      </c>
      <c r="E496" s="36" t="s">
        <v>73</v>
      </c>
      <c r="F496" s="36">
        <f t="shared" si="424"/>
        <v>1</v>
      </c>
      <c r="G496" s="145" t="str">
        <f t="shared" si="425"/>
        <v>Substantive</v>
      </c>
      <c r="H496" s="36"/>
      <c r="I496" s="36"/>
      <c r="J496" s="126"/>
      <c r="K496" s="36"/>
      <c r="L496" s="36"/>
      <c r="M496" s="36"/>
      <c r="N496" s="36"/>
      <c r="O496" s="36"/>
    </row>
    <row r="497" ht="15.75" customHeight="1">
      <c r="A497" s="36"/>
      <c r="B497" s="123" t="str">
        <f t="shared" ref="B497:C497" si="464">B447</f>
        <v>11c</v>
      </c>
      <c r="C497" s="146" t="str">
        <f t="shared" si="464"/>
        <v>Conclusions</v>
      </c>
      <c r="D497" s="36" t="str">
        <f t="array" ref="D497">IF(INDEX(INDIRECT(J453),ROW($A$41))="","",INDEX(INDIRECT(J453),ROW($A$41)))</f>
        <v/>
      </c>
      <c r="E497" s="36" t="s">
        <v>73</v>
      </c>
      <c r="F497" s="36">
        <f t="shared" si="424"/>
        <v>2</v>
      </c>
      <c r="G497" s="147" t="str">
        <f>IF($G347="","",$G347)</f>
        <v>Disciplinary</v>
      </c>
      <c r="H497" s="36"/>
      <c r="I497" s="36"/>
      <c r="J497" s="126"/>
      <c r="K497" s="36"/>
      <c r="L497" s="36"/>
      <c r="M497" s="36"/>
      <c r="N497" s="36"/>
      <c r="O497" s="36"/>
    </row>
    <row r="498" ht="15.75" customHeight="1">
      <c r="A498" s="36"/>
      <c r="B498" s="36"/>
      <c r="C498" s="124" t="s">
        <v>67</v>
      </c>
      <c r="D498" s="116">
        <f>SUM(D457:D497)</f>
        <v>0</v>
      </c>
      <c r="E498" s="70" t="s">
        <v>73</v>
      </c>
      <c r="F498" s="71">
        <f>SUM(F457:F497)</f>
        <v>50</v>
      </c>
      <c r="G498" s="36"/>
      <c r="H498" s="36"/>
      <c r="I498" s="36"/>
      <c r="J498" s="126"/>
      <c r="K498" s="36"/>
      <c r="L498" s="36"/>
      <c r="M498" s="36"/>
      <c r="N498" s="36"/>
      <c r="O498" s="36"/>
    </row>
    <row r="499" ht="15.75" customHeight="1">
      <c r="A499" s="36"/>
      <c r="B499" s="36"/>
      <c r="C499" s="54"/>
      <c r="D499" s="36"/>
      <c r="E499" s="36"/>
      <c r="F499" s="36"/>
      <c r="G499" s="36"/>
      <c r="H499" s="36"/>
      <c r="I499" s="36"/>
      <c r="J499" s="126"/>
      <c r="K499" s="36"/>
      <c r="L499" s="36"/>
      <c r="M499" s="36"/>
      <c r="N499" s="36"/>
      <c r="O499" s="36"/>
    </row>
    <row r="500" ht="15.75" customHeight="1">
      <c r="A500" s="36"/>
      <c r="B500" s="36"/>
      <c r="C500" s="54"/>
      <c r="D500" s="1"/>
      <c r="E500" s="36"/>
      <c r="F500" s="36"/>
      <c r="G500" s="36"/>
      <c r="H500" s="36"/>
      <c r="I500" s="36"/>
      <c r="J500" s="126"/>
      <c r="K500" s="36"/>
      <c r="L500" s="36"/>
      <c r="M500" s="36"/>
      <c r="N500" s="36"/>
      <c r="O500" s="36"/>
    </row>
    <row r="501" ht="15.75" customHeight="1">
      <c r="A501" s="51" t="str">
        <f>A451</f>
        <v>Year 7 Baseline Assessment Feedback</v>
      </c>
      <c r="B501" s="36"/>
      <c r="C501" s="54"/>
      <c r="D501" s="1"/>
      <c r="E501" s="36"/>
      <c r="F501" s="36"/>
      <c r="G501" s="36"/>
      <c r="H501" s="36"/>
      <c r="I501" s="36"/>
      <c r="J501" s="150">
        <f>J451+1</f>
        <v>27</v>
      </c>
      <c r="K501" s="36"/>
      <c r="L501" s="36"/>
      <c r="M501" s="36"/>
      <c r="N501" s="36"/>
      <c r="O501" s="36"/>
    </row>
    <row r="502" ht="15.75" customHeight="1">
      <c r="A502" s="54" t="s">
        <v>104</v>
      </c>
      <c r="B502" s="54" t="str">
        <f>$B$2</f>
        <v>Year 7 Baseline Assessment</v>
      </c>
      <c r="C502" s="54"/>
      <c r="D502" s="1"/>
      <c r="E502" s="36"/>
      <c r="F502" s="36"/>
      <c r="G502" s="36"/>
      <c r="H502" s="36"/>
      <c r="I502" s="36"/>
      <c r="J502" s="36" t="str">
        <f>CONCATENATE("Marksheet!$B$",J501)</f>
        <v>Marksheet!$B$27</v>
      </c>
      <c r="K502" s="36"/>
      <c r="L502" s="36"/>
      <c r="M502" s="36"/>
      <c r="N502" s="36"/>
      <c r="O502" s="36"/>
    </row>
    <row r="503" ht="15.75" customHeight="1">
      <c r="A503" s="54" t="s">
        <v>100</v>
      </c>
      <c r="B503" s="54" t="str">
        <f>IF(INDIRECT(J502)="","",INDIRECT(J502))</f>
        <v/>
      </c>
      <c r="C503" s="54"/>
      <c r="D503" s="1"/>
      <c r="E503" s="36"/>
      <c r="F503" s="36"/>
      <c r="G503" s="36"/>
      <c r="H503" s="36"/>
      <c r="I503" s="36"/>
      <c r="J503" s="36" t="str">
        <f>CONCATENATE("Marksheet!$D$",J501,":$AV$",J501)</f>
        <v>Marksheet!$D$27:$AV$27</v>
      </c>
      <c r="K503" s="36"/>
      <c r="L503" s="36"/>
      <c r="M503" s="36"/>
      <c r="N503" s="36"/>
      <c r="O503" s="36"/>
    </row>
    <row r="504" ht="15.75" customHeight="1">
      <c r="A504" s="54" t="s">
        <v>105</v>
      </c>
      <c r="B504" s="54" t="str">
        <f>INDIRECT(CONCATENATE("Marksheet!$C$",INDIRECT(CONCATENATE("J",ROW()-3))))</f>
        <v/>
      </c>
      <c r="C504" s="54"/>
      <c r="D504" s="36"/>
      <c r="E504" s="36"/>
      <c r="F504" s="36"/>
      <c r="G504" s="36"/>
      <c r="H504" s="36"/>
      <c r="I504" s="36"/>
      <c r="J504" s="126"/>
      <c r="K504" s="36"/>
      <c r="L504" s="36"/>
      <c r="M504" s="36"/>
      <c r="N504" s="36"/>
      <c r="O504" s="36"/>
    </row>
    <row r="505" ht="15.75" customHeight="1">
      <c r="A505" s="54"/>
      <c r="B505" s="54"/>
      <c r="C505" s="54"/>
      <c r="D505" s="36"/>
      <c r="E505" s="36"/>
      <c r="F505" s="36"/>
      <c r="G505" s="36"/>
      <c r="H505" s="36"/>
      <c r="I505" s="36"/>
      <c r="J505" s="126"/>
      <c r="K505" s="36"/>
      <c r="L505" s="36"/>
      <c r="M505" s="36"/>
      <c r="N505" s="36"/>
      <c r="O505" s="36"/>
    </row>
    <row r="506" ht="15.75" customHeight="1">
      <c r="A506" s="120"/>
      <c r="B506" s="80" t="s">
        <v>93</v>
      </c>
      <c r="C506" s="141" t="s">
        <v>94</v>
      </c>
      <c r="D506" s="128" t="s">
        <v>95</v>
      </c>
      <c r="E506" s="58"/>
      <c r="F506" s="59"/>
      <c r="G506" s="151" t="s">
        <v>106</v>
      </c>
      <c r="H506" s="130"/>
      <c r="I506" s="130"/>
      <c r="J506" s="131"/>
      <c r="K506" s="120"/>
      <c r="L506" s="120"/>
      <c r="M506" s="120"/>
      <c r="N506" s="120"/>
      <c r="O506" s="120"/>
    </row>
    <row r="507" ht="15.75" customHeight="1">
      <c r="A507" s="36"/>
      <c r="B507" s="122" t="str">
        <f t="shared" ref="B507:C507" si="465">B457</f>
        <v>1a</v>
      </c>
      <c r="C507" s="142" t="str">
        <f t="shared" si="465"/>
        <v>Living and non-living things</v>
      </c>
      <c r="D507" s="36" t="str">
        <f t="array" ref="D507">IF(INDEX(INDIRECT(J503),ROW($A$1))="","",INDEX(INDIRECT(J503),ROW($A$1)))</f>
        <v/>
      </c>
      <c r="E507" s="36" t="s">
        <v>73</v>
      </c>
      <c r="F507" s="36">
        <f t="shared" ref="F507:F547" si="467">IF($F7="","",$F7)</f>
        <v>2</v>
      </c>
      <c r="G507" s="143" t="str">
        <f t="shared" ref="G507:G546" si="468">IF($G7="","",$G7)</f>
        <v>Substantive</v>
      </c>
      <c r="H507" s="36"/>
      <c r="I507" s="36"/>
      <c r="J507" s="126"/>
      <c r="K507" s="36"/>
      <c r="L507" s="36"/>
      <c r="M507" s="36"/>
      <c r="N507" s="36"/>
      <c r="O507" s="36"/>
    </row>
    <row r="508" ht="15.75" customHeight="1">
      <c r="A508" s="36"/>
      <c r="B508" s="35" t="str">
        <f t="shared" ref="B508:C508" si="466">B458</f>
        <v>1b</v>
      </c>
      <c r="C508" s="144" t="str">
        <f t="shared" si="466"/>
        <v>Measurement</v>
      </c>
      <c r="D508" s="36" t="str">
        <f t="array" ref="D508">IF(INDEX(INDIRECT(J503),ROW($A$2))="","",INDEX(INDIRECT(J503),ROW($A$2)))</f>
        <v/>
      </c>
      <c r="E508" s="36" t="s">
        <v>73</v>
      </c>
      <c r="F508" s="36">
        <f t="shared" si="467"/>
        <v>1</v>
      </c>
      <c r="G508" s="145" t="str">
        <f t="shared" si="468"/>
        <v>Disciplinary</v>
      </c>
      <c r="H508" s="36"/>
      <c r="I508" s="36"/>
      <c r="J508" s="126"/>
      <c r="K508" s="36"/>
      <c r="L508" s="36"/>
      <c r="M508" s="36"/>
      <c r="N508" s="36"/>
      <c r="O508" s="36"/>
    </row>
    <row r="509" ht="15.75" customHeight="1">
      <c r="A509" s="36"/>
      <c r="B509" s="35" t="str">
        <f t="shared" ref="B509:C509" si="469">B459</f>
        <v>1c</v>
      </c>
      <c r="C509" s="144" t="str">
        <f t="shared" si="469"/>
        <v>Tables</v>
      </c>
      <c r="D509" s="36" t="str">
        <f t="array" ref="D509">IF(INDEX(INDIRECT(J503),ROW($A$3))="","",INDEX(INDIRECT(J503),ROW($A$3)))</f>
        <v/>
      </c>
      <c r="E509" s="36" t="s">
        <v>73</v>
      </c>
      <c r="F509" s="36">
        <f t="shared" si="467"/>
        <v>1</v>
      </c>
      <c r="G509" s="145" t="str">
        <f t="shared" si="468"/>
        <v>Disciplinary</v>
      </c>
      <c r="H509" s="36"/>
      <c r="I509" s="36"/>
      <c r="J509" s="126"/>
      <c r="K509" s="36"/>
      <c r="L509" s="36"/>
      <c r="M509" s="36"/>
      <c r="N509" s="36"/>
      <c r="O509" s="36"/>
    </row>
    <row r="510" ht="15.75" customHeight="1">
      <c r="A510" s="36"/>
      <c r="B510" s="35" t="str">
        <f t="shared" ref="B510:C510" si="470">B460</f>
        <v>1d</v>
      </c>
      <c r="C510" s="144" t="str">
        <f t="shared" si="470"/>
        <v>Plants</v>
      </c>
      <c r="D510" s="36" t="str">
        <f t="array" ref="D510">IF(INDEX(INDIRECT(J503),ROW($A$4))="","",INDEX(INDIRECT(J503),ROW($A$4)))</f>
        <v/>
      </c>
      <c r="E510" s="36" t="s">
        <v>73</v>
      </c>
      <c r="F510" s="36">
        <f t="shared" si="467"/>
        <v>1</v>
      </c>
      <c r="G510" s="145" t="str">
        <f t="shared" si="468"/>
        <v>Substantive</v>
      </c>
      <c r="H510" s="36"/>
      <c r="I510" s="36"/>
      <c r="J510" s="126"/>
      <c r="K510" s="36"/>
      <c r="L510" s="36"/>
      <c r="M510" s="36"/>
      <c r="N510" s="36"/>
      <c r="O510" s="36"/>
    </row>
    <row r="511" ht="15.75" customHeight="1">
      <c r="A511" s="36"/>
      <c r="B511" s="35" t="str">
        <f t="shared" ref="B511:C511" si="471">B461</f>
        <v>1e</v>
      </c>
      <c r="C511" s="144" t="str">
        <f t="shared" si="471"/>
        <v>Food chains</v>
      </c>
      <c r="D511" s="36" t="str">
        <f t="array" ref="D511">IF(INDEX(INDIRECT(J503),ROW($A$5))="","",INDEX(INDIRECT(J503),ROW($A$5)))</f>
        <v/>
      </c>
      <c r="E511" s="36" t="s">
        <v>73</v>
      </c>
      <c r="F511" s="36">
        <f t="shared" si="467"/>
        <v>2</v>
      </c>
      <c r="G511" s="145" t="str">
        <f t="shared" si="468"/>
        <v>Substantive</v>
      </c>
      <c r="H511" s="36"/>
      <c r="I511" s="36"/>
      <c r="J511" s="126"/>
      <c r="K511" s="36"/>
      <c r="L511" s="36"/>
      <c r="M511" s="36"/>
      <c r="N511" s="36"/>
      <c r="O511" s="36"/>
    </row>
    <row r="512" ht="15.75" customHeight="1">
      <c r="A512" s="36"/>
      <c r="B512" s="35" t="str">
        <f t="shared" ref="B512:C512" si="472">B462</f>
        <v>2a</v>
      </c>
      <c r="C512" s="144" t="str">
        <f t="shared" si="472"/>
        <v>States of matter</v>
      </c>
      <c r="D512" s="36" t="str">
        <f t="array" ref="D512">IF(INDEX(INDIRECT(J503),ROW($A$6))="","",INDEX(INDIRECT(J503),ROW($A$6)))</f>
        <v/>
      </c>
      <c r="E512" s="36" t="s">
        <v>73</v>
      </c>
      <c r="F512" s="36">
        <f t="shared" si="467"/>
        <v>1</v>
      </c>
      <c r="G512" s="145" t="str">
        <f t="shared" si="468"/>
        <v>Substantive</v>
      </c>
      <c r="H512" s="36"/>
      <c r="I512" s="36"/>
      <c r="J512" s="126"/>
      <c r="K512" s="36"/>
      <c r="L512" s="36"/>
      <c r="M512" s="36"/>
      <c r="N512" s="36"/>
      <c r="O512" s="36"/>
    </row>
    <row r="513" ht="15.75" customHeight="1">
      <c r="A513" s="36"/>
      <c r="B513" s="35" t="str">
        <f t="shared" ref="B513:C513" si="473">B463</f>
        <v>2b</v>
      </c>
      <c r="C513" s="144" t="str">
        <f t="shared" si="473"/>
        <v>Graphs</v>
      </c>
      <c r="D513" s="36" t="str">
        <f t="array" ref="D513">IF(INDEX(INDIRECT(J503),ROW($A$7))="","",INDEX(INDIRECT(J503),ROW($A$7)))</f>
        <v/>
      </c>
      <c r="E513" s="36" t="s">
        <v>73</v>
      </c>
      <c r="F513" s="36">
        <f t="shared" si="467"/>
        <v>1</v>
      </c>
      <c r="G513" s="148" t="str">
        <f t="shared" si="468"/>
        <v>Disciplinary</v>
      </c>
      <c r="H513" s="36"/>
      <c r="I513" s="36"/>
      <c r="J513" s="126"/>
      <c r="K513" s="36"/>
      <c r="L513" s="36"/>
      <c r="M513" s="36"/>
      <c r="N513" s="36"/>
      <c r="O513" s="36"/>
    </row>
    <row r="514" ht="15.75" customHeight="1">
      <c r="A514" s="36"/>
      <c r="B514" s="35" t="str">
        <f t="shared" ref="B514:C514" si="474">B464</f>
        <v>2c</v>
      </c>
      <c r="C514" s="144" t="str">
        <f t="shared" si="474"/>
        <v>Plants</v>
      </c>
      <c r="D514" s="36" t="str">
        <f t="array" ref="D514">IF(INDEX(INDIRECT(J503),ROW($A$8))="","",INDEX(INDIRECT(J503),ROW($A$8)))</f>
        <v/>
      </c>
      <c r="E514" s="36" t="s">
        <v>73</v>
      </c>
      <c r="F514" s="36">
        <f t="shared" si="467"/>
        <v>1</v>
      </c>
      <c r="G514" s="145" t="str">
        <f t="shared" si="468"/>
        <v>Substantive</v>
      </c>
      <c r="H514" s="36"/>
      <c r="I514" s="36"/>
      <c r="J514" s="126"/>
      <c r="K514" s="36"/>
      <c r="L514" s="36"/>
      <c r="M514" s="36"/>
      <c r="N514" s="36"/>
      <c r="O514" s="36"/>
    </row>
    <row r="515" ht="15.75" customHeight="1">
      <c r="A515" s="36"/>
      <c r="B515" s="35" t="str">
        <f t="shared" ref="B515:C515" si="475">B465</f>
        <v>3a</v>
      </c>
      <c r="C515" s="144" t="str">
        <f t="shared" si="475"/>
        <v>Reversible and non-reversible changes</v>
      </c>
      <c r="D515" s="36" t="str">
        <f t="array" ref="D515">IF(INDEX(INDIRECT(J503),ROW($A$9))="","",INDEX(INDIRECT(J503),ROW($A$9)))</f>
        <v/>
      </c>
      <c r="E515" s="36" t="s">
        <v>73</v>
      </c>
      <c r="F515" s="36">
        <f t="shared" si="467"/>
        <v>2</v>
      </c>
      <c r="G515" s="145" t="str">
        <f t="shared" si="468"/>
        <v>Substantive</v>
      </c>
      <c r="H515" s="36"/>
      <c r="I515" s="36"/>
      <c r="J515" s="126"/>
      <c r="K515" s="36"/>
      <c r="L515" s="36"/>
      <c r="M515" s="36"/>
      <c r="N515" s="36"/>
      <c r="O515" s="36"/>
    </row>
    <row r="516" ht="15.75" customHeight="1">
      <c r="A516" s="36"/>
      <c r="B516" s="35" t="str">
        <f t="shared" ref="B516:C516" si="476">B466</f>
        <v>3b</v>
      </c>
      <c r="C516" s="144" t="str">
        <f t="shared" si="476"/>
        <v>Units</v>
      </c>
      <c r="D516" s="36" t="str">
        <f t="array" ref="D516">IF(INDEX(INDIRECT(J503),ROW($A$10))="","",INDEX(INDIRECT(J503),ROW($A$10)))</f>
        <v/>
      </c>
      <c r="E516" s="36" t="s">
        <v>73</v>
      </c>
      <c r="F516" s="36">
        <f t="shared" si="467"/>
        <v>1</v>
      </c>
      <c r="G516" s="145" t="str">
        <f t="shared" si="468"/>
        <v>Disciplinary</v>
      </c>
      <c r="H516" s="36"/>
      <c r="I516" s="36"/>
      <c r="J516" s="126"/>
      <c r="K516" s="36"/>
      <c r="L516" s="36"/>
      <c r="M516" s="36"/>
      <c r="N516" s="36"/>
      <c r="O516" s="36"/>
    </row>
    <row r="517" ht="15.75" customHeight="1">
      <c r="A517" s="36"/>
      <c r="B517" s="35" t="str">
        <f t="shared" ref="B517:C517" si="477">B467</f>
        <v>3c</v>
      </c>
      <c r="C517" s="144" t="str">
        <f t="shared" si="477"/>
        <v>Hazards, risks and precautions</v>
      </c>
      <c r="D517" s="36" t="str">
        <f t="array" ref="D517">IF(INDEX(INDIRECT(J503),ROW($A$11))="","",INDEX(INDIRECT(J503),ROW($A$11)))</f>
        <v/>
      </c>
      <c r="E517" s="36" t="s">
        <v>73</v>
      </c>
      <c r="F517" s="36">
        <f t="shared" si="467"/>
        <v>1</v>
      </c>
      <c r="G517" s="149" t="str">
        <f t="shared" si="468"/>
        <v>Disciplinary</v>
      </c>
      <c r="H517" s="36"/>
      <c r="I517" s="36"/>
      <c r="J517" s="126"/>
      <c r="K517" s="36"/>
      <c r="L517" s="36"/>
      <c r="M517" s="36"/>
      <c r="N517" s="36"/>
      <c r="O517" s="36"/>
    </row>
    <row r="518" ht="15.75" customHeight="1">
      <c r="A518" s="36"/>
      <c r="B518" s="35" t="str">
        <f t="shared" ref="B518:C518" si="478">B468</f>
        <v>3d</v>
      </c>
      <c r="C518" s="144" t="str">
        <f t="shared" si="478"/>
        <v>States of matter</v>
      </c>
      <c r="D518" s="36" t="str">
        <f t="array" ref="D518">IF(INDEX(INDIRECT(J503),ROW($A$12))="","",INDEX(INDIRECT(J503),ROW($A$12)))</f>
        <v/>
      </c>
      <c r="E518" s="36" t="s">
        <v>73</v>
      </c>
      <c r="F518" s="36">
        <f t="shared" si="467"/>
        <v>1</v>
      </c>
      <c r="G518" s="145" t="str">
        <f t="shared" si="468"/>
        <v>Substantive</v>
      </c>
      <c r="H518" s="36"/>
      <c r="I518" s="36"/>
      <c r="J518" s="126"/>
      <c r="K518" s="36"/>
      <c r="L518" s="36"/>
      <c r="M518" s="36"/>
      <c r="N518" s="36"/>
      <c r="O518" s="36"/>
    </row>
    <row r="519" ht="15.75" customHeight="1">
      <c r="A519" s="36"/>
      <c r="B519" s="35" t="str">
        <f t="shared" ref="B519:C519" si="479">B469</f>
        <v>3e</v>
      </c>
      <c r="C519" s="144" t="str">
        <f t="shared" si="479"/>
        <v>Reversible and non-reversible changes</v>
      </c>
      <c r="D519" s="36" t="str">
        <f t="array" ref="D519">IF(INDEX(INDIRECT(J503),ROW($A$13))="","",INDEX(INDIRECT(J503),ROW($A$13)))</f>
        <v/>
      </c>
      <c r="E519" s="36" t="s">
        <v>73</v>
      </c>
      <c r="F519" s="36">
        <f t="shared" si="467"/>
        <v>1</v>
      </c>
      <c r="G519" s="145" t="str">
        <f t="shared" si="468"/>
        <v>Substantive</v>
      </c>
      <c r="H519" s="36"/>
      <c r="I519" s="36"/>
      <c r="J519" s="126"/>
      <c r="K519" s="36"/>
      <c r="L519" s="36"/>
      <c r="M519" s="36"/>
      <c r="N519" s="36"/>
      <c r="O519" s="36"/>
    </row>
    <row r="520" ht="15.75" customHeight="1">
      <c r="A520" s="36"/>
      <c r="B520" s="35" t="str">
        <f t="shared" ref="B520:C520" si="480">B470</f>
        <v>4a</v>
      </c>
      <c r="C520" s="144" t="str">
        <f t="shared" si="480"/>
        <v>Equipment</v>
      </c>
      <c r="D520" s="36" t="str">
        <f t="array" ref="D520">IF(INDEX(INDIRECT(J503),ROW($A$14))="","",INDEX(INDIRECT(J503),ROW($A$14)))</f>
        <v/>
      </c>
      <c r="E520" s="36" t="s">
        <v>73</v>
      </c>
      <c r="F520" s="36">
        <f t="shared" si="467"/>
        <v>2</v>
      </c>
      <c r="G520" s="145" t="str">
        <f t="shared" si="468"/>
        <v>Disciplinary</v>
      </c>
      <c r="H520" s="36"/>
      <c r="I520" s="36"/>
      <c r="J520" s="126"/>
      <c r="K520" s="36"/>
      <c r="L520" s="36"/>
      <c r="M520" s="36"/>
      <c r="N520" s="36"/>
      <c r="O520" s="36"/>
    </row>
    <row r="521" ht="15.75" customHeight="1">
      <c r="A521" s="36"/>
      <c r="B521" s="35" t="str">
        <f t="shared" ref="B521:C521" si="481">B471</f>
        <v>4b</v>
      </c>
      <c r="C521" s="144" t="str">
        <f t="shared" si="481"/>
        <v>Accuracy and precision</v>
      </c>
      <c r="D521" s="36" t="str">
        <f t="array" ref="D521">IF(INDEX(INDIRECT(J503),ROW($A$15))="","",INDEX(INDIRECT(J503),ROW($A$15)))</f>
        <v/>
      </c>
      <c r="E521" s="36" t="s">
        <v>73</v>
      </c>
      <c r="F521" s="36">
        <f t="shared" si="467"/>
        <v>1</v>
      </c>
      <c r="G521" s="145" t="str">
        <f t="shared" si="468"/>
        <v>Disciplinary</v>
      </c>
      <c r="H521" s="36"/>
      <c r="I521" s="36"/>
      <c r="J521" s="126"/>
      <c r="K521" s="36"/>
      <c r="L521" s="36"/>
      <c r="M521" s="36"/>
      <c r="N521" s="36"/>
      <c r="O521" s="36"/>
    </row>
    <row r="522" ht="15.75" customHeight="1">
      <c r="A522" s="36"/>
      <c r="B522" s="35" t="str">
        <f t="shared" ref="B522:C522" si="482">B472</f>
        <v>4c</v>
      </c>
      <c r="C522" s="144" t="str">
        <f t="shared" si="482"/>
        <v>Conclusions</v>
      </c>
      <c r="D522" s="36" t="str">
        <f t="array" ref="D522">IF(INDEX(INDIRECT(J503),ROW($A$16))="","",INDEX(INDIRECT(J503),ROW($A$16)))</f>
        <v/>
      </c>
      <c r="E522" s="36" t="s">
        <v>73</v>
      </c>
      <c r="F522" s="36">
        <f t="shared" si="467"/>
        <v>1</v>
      </c>
      <c r="G522" s="145" t="str">
        <f t="shared" si="468"/>
        <v>Disciplinary</v>
      </c>
      <c r="H522" s="36"/>
      <c r="I522" s="36"/>
      <c r="J522" s="126"/>
      <c r="K522" s="36"/>
      <c r="L522" s="36"/>
      <c r="M522" s="36"/>
      <c r="N522" s="36"/>
      <c r="O522" s="36"/>
    </row>
    <row r="523" ht="15.75" customHeight="1">
      <c r="A523" s="36"/>
      <c r="B523" s="35" t="str">
        <f t="shared" ref="B523:C523" si="483">B473</f>
        <v>5a</v>
      </c>
      <c r="C523" s="144" t="str">
        <f t="shared" si="483"/>
        <v>Hazards, risks and precautions</v>
      </c>
      <c r="D523" s="36" t="str">
        <f t="array" ref="D523">IF(INDEX(INDIRECT(J503),ROW($A$17))="","",INDEX(INDIRECT(J503),ROW($A$17)))</f>
        <v/>
      </c>
      <c r="E523" s="36" t="s">
        <v>73</v>
      </c>
      <c r="F523" s="36">
        <f t="shared" si="467"/>
        <v>1</v>
      </c>
      <c r="G523" s="145" t="str">
        <f t="shared" si="468"/>
        <v>Disciplinary</v>
      </c>
      <c r="H523" s="36"/>
      <c r="I523" s="36"/>
      <c r="J523" s="126"/>
      <c r="K523" s="36"/>
      <c r="L523" s="36"/>
      <c r="M523" s="36"/>
      <c r="N523" s="36"/>
      <c r="O523" s="36"/>
    </row>
    <row r="524" ht="15.75" customHeight="1">
      <c r="A524" s="36"/>
      <c r="B524" s="35" t="str">
        <f t="shared" ref="B524:C524" si="484">B474</f>
        <v>5b</v>
      </c>
      <c r="C524" s="144" t="str">
        <f t="shared" si="484"/>
        <v>Electricity</v>
      </c>
      <c r="D524" s="36" t="str">
        <f t="array" ref="D524">IF(INDEX(INDIRECT(J503),ROW($A$18))="","",INDEX(INDIRECT(J503),ROW($A$18)))</f>
        <v/>
      </c>
      <c r="E524" s="36" t="s">
        <v>73</v>
      </c>
      <c r="F524" s="36">
        <f t="shared" si="467"/>
        <v>1</v>
      </c>
      <c r="G524" s="145" t="str">
        <f t="shared" si="468"/>
        <v>Substantive</v>
      </c>
      <c r="H524" s="36"/>
      <c r="I524" s="36"/>
      <c r="J524" s="126"/>
      <c r="K524" s="36"/>
      <c r="L524" s="36"/>
      <c r="M524" s="36"/>
      <c r="N524" s="36"/>
      <c r="O524" s="36"/>
    </row>
    <row r="525" ht="15.75" customHeight="1">
      <c r="A525" s="36"/>
      <c r="B525" s="35" t="str">
        <f t="shared" ref="B525:C525" si="485">B475</f>
        <v>5c</v>
      </c>
      <c r="C525" s="144" t="str">
        <f t="shared" si="485"/>
        <v>Physical properties of materials</v>
      </c>
      <c r="D525" s="36" t="str">
        <f t="array" ref="D525">IF(INDEX(INDIRECT(J503),ROW($A$19))="","",INDEX(INDIRECT(J503),ROW($A$19)))</f>
        <v/>
      </c>
      <c r="E525" s="36" t="s">
        <v>73</v>
      </c>
      <c r="F525" s="36">
        <f t="shared" si="467"/>
        <v>1</v>
      </c>
      <c r="G525" s="145" t="str">
        <f t="shared" si="468"/>
        <v>Substantive</v>
      </c>
      <c r="H525" s="36"/>
      <c r="I525" s="36"/>
      <c r="J525" s="126"/>
      <c r="K525" s="36"/>
      <c r="L525" s="36"/>
      <c r="M525" s="36"/>
      <c r="N525" s="36"/>
      <c r="O525" s="36"/>
    </row>
    <row r="526" ht="15.75" customHeight="1">
      <c r="A526" s="36"/>
      <c r="B526" s="35" t="str">
        <f t="shared" ref="B526:C526" si="486">B476</f>
        <v>5d</v>
      </c>
      <c r="C526" s="144" t="str">
        <f t="shared" si="486"/>
        <v>Electricity</v>
      </c>
      <c r="D526" s="36" t="str">
        <f t="array" ref="D526">IF(INDEX(INDIRECT(J503),ROW($A$20))="","",INDEX(INDIRECT(J503),ROW($A$20)))</f>
        <v/>
      </c>
      <c r="E526" s="36" t="s">
        <v>73</v>
      </c>
      <c r="F526" s="36">
        <f t="shared" si="467"/>
        <v>1</v>
      </c>
      <c r="G526" s="145" t="str">
        <f t="shared" si="468"/>
        <v>Substantive</v>
      </c>
      <c r="H526" s="36"/>
      <c r="I526" s="36"/>
      <c r="J526" s="126"/>
      <c r="K526" s="36"/>
      <c r="L526" s="36"/>
      <c r="M526" s="36"/>
      <c r="N526" s="36"/>
      <c r="O526" s="36"/>
    </row>
    <row r="527" ht="15.75" customHeight="1">
      <c r="A527" s="36"/>
      <c r="B527" s="35" t="str">
        <f t="shared" ref="B527:C527" si="487">B477</f>
        <v>6a</v>
      </c>
      <c r="C527" s="144" t="str">
        <f t="shared" si="487"/>
        <v>Planning scientific enquiry</v>
      </c>
      <c r="D527" s="36" t="str">
        <f t="array" ref="D527">IF(INDEX(INDIRECT(J503),ROW($A$21))="","",INDEX(INDIRECT(J503),ROW($A$21)))</f>
        <v/>
      </c>
      <c r="E527" s="36" t="s">
        <v>73</v>
      </c>
      <c r="F527" s="36">
        <f t="shared" si="467"/>
        <v>2</v>
      </c>
      <c r="G527" s="145" t="str">
        <f t="shared" si="468"/>
        <v>Disciplinary</v>
      </c>
      <c r="H527" s="36"/>
      <c r="I527" s="36"/>
      <c r="J527" s="126"/>
      <c r="K527" s="36"/>
      <c r="L527" s="36"/>
      <c r="M527" s="36"/>
      <c r="N527" s="36"/>
      <c r="O527" s="36"/>
    </row>
    <row r="528" ht="15.75" customHeight="1">
      <c r="A528" s="36"/>
      <c r="B528" s="35" t="str">
        <f t="shared" ref="B528:C528" si="488">B478</f>
        <v>6b</v>
      </c>
      <c r="C528" s="144" t="str">
        <f t="shared" si="488"/>
        <v>Units</v>
      </c>
      <c r="D528" s="36" t="str">
        <f t="array" ref="D528">IF(INDEX(INDIRECT(J503),ROW($A$22))="","",INDEX(INDIRECT(J503),ROW($A$22)))</f>
        <v/>
      </c>
      <c r="E528" s="36" t="s">
        <v>73</v>
      </c>
      <c r="F528" s="36">
        <f t="shared" si="467"/>
        <v>1</v>
      </c>
      <c r="G528" s="145" t="str">
        <f t="shared" si="468"/>
        <v>Disciplinary</v>
      </c>
      <c r="H528" s="36"/>
      <c r="I528" s="36"/>
      <c r="J528" s="126"/>
      <c r="K528" s="36"/>
      <c r="L528" s="36"/>
      <c r="M528" s="36"/>
      <c r="N528" s="36"/>
      <c r="O528" s="36"/>
    </row>
    <row r="529" ht="15.75" customHeight="1">
      <c r="A529" s="36"/>
      <c r="B529" s="35" t="str">
        <f t="shared" ref="B529:C529" si="489">B479</f>
        <v>6c</v>
      </c>
      <c r="C529" s="144" t="str">
        <f t="shared" si="489"/>
        <v>Forces</v>
      </c>
      <c r="D529" s="36" t="str">
        <f t="array" ref="D529">IF(INDEX(INDIRECT(J503),ROW($A$23))="","",INDEX(INDIRECT(J503),ROW($A$23)))</f>
        <v/>
      </c>
      <c r="E529" s="36" t="s">
        <v>73</v>
      </c>
      <c r="F529" s="36">
        <f t="shared" si="467"/>
        <v>1</v>
      </c>
      <c r="G529" s="148" t="str">
        <f t="shared" si="468"/>
        <v>Substantive</v>
      </c>
      <c r="H529" s="36"/>
      <c r="I529" s="36"/>
      <c r="J529" s="126"/>
      <c r="K529" s="36"/>
      <c r="L529" s="36"/>
      <c r="M529" s="36"/>
      <c r="N529" s="36"/>
      <c r="O529" s="36"/>
    </row>
    <row r="530" ht="15.75" customHeight="1">
      <c r="A530" s="36"/>
      <c r="B530" s="35" t="str">
        <f t="shared" ref="B530:C530" si="490">B480</f>
        <v>6d</v>
      </c>
      <c r="C530" s="144" t="str">
        <f t="shared" si="490"/>
        <v>Tables</v>
      </c>
      <c r="D530" s="36" t="str">
        <f t="array" ref="D530">IF(INDEX(INDIRECT(J503),ROW($A$24))="","",INDEX(INDIRECT(J503),ROW($A$24)))</f>
        <v/>
      </c>
      <c r="E530" s="36" t="s">
        <v>73</v>
      </c>
      <c r="F530" s="36">
        <f t="shared" si="467"/>
        <v>1</v>
      </c>
      <c r="G530" s="145" t="str">
        <f t="shared" si="468"/>
        <v>Disciplinary</v>
      </c>
      <c r="H530" s="36"/>
      <c r="I530" s="36"/>
      <c r="J530" s="126"/>
      <c r="K530" s="36"/>
      <c r="L530" s="36"/>
      <c r="M530" s="36"/>
      <c r="N530" s="36"/>
      <c r="O530" s="36"/>
    </row>
    <row r="531" ht="15.75" customHeight="1">
      <c r="A531" s="36"/>
      <c r="B531" s="35" t="str">
        <f t="shared" ref="B531:C531" si="491">B481</f>
        <v>7a</v>
      </c>
      <c r="C531" s="144" t="str">
        <f t="shared" si="491"/>
        <v>Behaviour of light</v>
      </c>
      <c r="D531" s="36" t="str">
        <f t="array" ref="D531">IF(INDEX(INDIRECT(J503),ROW($A$25))="","",INDEX(INDIRECT(J503),ROW($A$25)))</f>
        <v/>
      </c>
      <c r="E531" s="36" t="s">
        <v>73</v>
      </c>
      <c r="F531" s="36">
        <f t="shared" si="467"/>
        <v>1</v>
      </c>
      <c r="G531" s="148" t="str">
        <f t="shared" si="468"/>
        <v>Substantive</v>
      </c>
      <c r="H531" s="36"/>
      <c r="I531" s="36"/>
      <c r="J531" s="126"/>
      <c r="K531" s="36"/>
      <c r="L531" s="36"/>
      <c r="M531" s="36"/>
      <c r="N531" s="36"/>
      <c r="O531" s="36"/>
    </row>
    <row r="532" ht="15.75" customHeight="1">
      <c r="A532" s="36"/>
      <c r="B532" s="35" t="str">
        <f t="shared" ref="B532:C532" si="492">B482</f>
        <v>7b</v>
      </c>
      <c r="C532" s="144" t="str">
        <f t="shared" si="492"/>
        <v>Behaviour of light</v>
      </c>
      <c r="D532" s="36" t="str">
        <f t="array" ref="D532">IF(INDEX(INDIRECT(J503),ROW($A$26))="","",INDEX(INDIRECT(J503),ROW($A$26)))</f>
        <v/>
      </c>
      <c r="E532" s="36" t="s">
        <v>73</v>
      </c>
      <c r="F532" s="36">
        <f t="shared" si="467"/>
        <v>2</v>
      </c>
      <c r="G532" s="145" t="str">
        <f t="shared" si="468"/>
        <v>Substantive</v>
      </c>
      <c r="H532" s="36"/>
      <c r="I532" s="36"/>
      <c r="J532" s="126"/>
      <c r="K532" s="36"/>
      <c r="L532" s="36"/>
      <c r="M532" s="36"/>
      <c r="N532" s="36"/>
      <c r="O532" s="36"/>
    </row>
    <row r="533" ht="15.75" customHeight="1">
      <c r="A533" s="36"/>
      <c r="B533" s="35" t="str">
        <f t="shared" ref="B533:C533" si="493">B483</f>
        <v>7c</v>
      </c>
      <c r="C533" s="144" t="str">
        <f t="shared" si="493"/>
        <v>Behaviour of light</v>
      </c>
      <c r="D533" s="36" t="str">
        <f t="array" ref="D533">IF(INDEX(INDIRECT(J503),ROW($A$27))="","",INDEX(INDIRECT(J503),ROW($A$27)))</f>
        <v/>
      </c>
      <c r="E533" s="36" t="s">
        <v>73</v>
      </c>
      <c r="F533" s="36">
        <f t="shared" si="467"/>
        <v>1</v>
      </c>
      <c r="G533" s="145" t="str">
        <f t="shared" si="468"/>
        <v>Substantive</v>
      </c>
      <c r="H533" s="36"/>
      <c r="I533" s="36"/>
      <c r="J533" s="126"/>
      <c r="K533" s="36"/>
      <c r="L533" s="36"/>
      <c r="M533" s="36"/>
      <c r="N533" s="36"/>
      <c r="O533" s="36"/>
    </row>
    <row r="534" ht="15.75" customHeight="1">
      <c r="A534" s="36"/>
      <c r="B534" s="35" t="str">
        <f t="shared" ref="B534:C534" si="494">B484</f>
        <v>7d</v>
      </c>
      <c r="C534" s="144" t="str">
        <f t="shared" si="494"/>
        <v>Conclusions</v>
      </c>
      <c r="D534" s="36" t="str">
        <f t="array" ref="D534">IF(INDEX(INDIRECT(J503),ROW($A$28))="","",INDEX(INDIRECT(J503),ROW($A$28)))</f>
        <v/>
      </c>
      <c r="E534" s="36" t="s">
        <v>73</v>
      </c>
      <c r="F534" s="36">
        <f t="shared" si="467"/>
        <v>1</v>
      </c>
      <c r="G534" s="145" t="str">
        <f t="shared" si="468"/>
        <v>Disciplinary</v>
      </c>
      <c r="H534" s="36"/>
      <c r="I534" s="36"/>
      <c r="J534" s="126"/>
      <c r="K534" s="36"/>
      <c r="L534" s="36"/>
      <c r="M534" s="36"/>
      <c r="N534" s="36"/>
      <c r="O534" s="36"/>
    </row>
    <row r="535" ht="15.75" customHeight="1">
      <c r="A535" s="36"/>
      <c r="B535" s="35" t="str">
        <f t="shared" ref="B535:C535" si="495">B485</f>
        <v>8a</v>
      </c>
      <c r="C535" s="144" t="str">
        <f t="shared" si="495"/>
        <v>Measurement</v>
      </c>
      <c r="D535" s="36" t="str">
        <f t="array" ref="D535">IF(INDEX(INDIRECT(J503),ROW($A$29))="","",INDEX(INDIRECT(J503),ROW($A$29)))</f>
        <v/>
      </c>
      <c r="E535" s="36" t="s">
        <v>73</v>
      </c>
      <c r="F535" s="36">
        <f t="shared" si="467"/>
        <v>1</v>
      </c>
      <c r="G535" s="145" t="str">
        <f t="shared" si="468"/>
        <v>Disciplinary</v>
      </c>
      <c r="H535" s="36"/>
      <c r="I535" s="36"/>
      <c r="J535" s="126"/>
      <c r="K535" s="36"/>
      <c r="L535" s="36"/>
      <c r="M535" s="36"/>
      <c r="N535" s="36"/>
      <c r="O535" s="36"/>
    </row>
    <row r="536" ht="15.75" customHeight="1">
      <c r="A536" s="36"/>
      <c r="B536" s="35" t="str">
        <f t="shared" ref="B536:C536" si="496">B486</f>
        <v>8b</v>
      </c>
      <c r="C536" s="144" t="str">
        <f t="shared" si="496"/>
        <v>States of matter</v>
      </c>
      <c r="D536" s="36" t="str">
        <f t="array" ref="D536">IF(INDEX(INDIRECT(J503),ROW($A$30))="","",INDEX(INDIRECT(J503),ROW($A$30)))</f>
        <v/>
      </c>
      <c r="E536" s="36" t="s">
        <v>73</v>
      </c>
      <c r="F536" s="36">
        <f t="shared" si="467"/>
        <v>1</v>
      </c>
      <c r="G536" s="145" t="str">
        <f t="shared" si="468"/>
        <v>Substantive</v>
      </c>
      <c r="H536" s="36"/>
      <c r="I536" s="36"/>
      <c r="J536" s="126"/>
      <c r="K536" s="36"/>
      <c r="L536" s="36"/>
      <c r="M536" s="36"/>
      <c r="N536" s="36"/>
      <c r="O536" s="36"/>
    </row>
    <row r="537" ht="15.75" customHeight="1">
      <c r="A537" s="36"/>
      <c r="B537" s="35" t="str">
        <f t="shared" ref="B537:C537" si="497">B487</f>
        <v>8c</v>
      </c>
      <c r="C537" s="144" t="str">
        <f t="shared" si="497"/>
        <v>Accuracy and precision</v>
      </c>
      <c r="D537" s="36" t="str">
        <f t="array" ref="D537">IF(INDEX(INDIRECT(J503),ROW($A$31))="","",INDEX(INDIRECT(J503),ROW($A$31)))</f>
        <v/>
      </c>
      <c r="E537" s="36" t="s">
        <v>73</v>
      </c>
      <c r="F537" s="36">
        <f t="shared" si="467"/>
        <v>1</v>
      </c>
      <c r="G537" s="145" t="str">
        <f t="shared" si="468"/>
        <v>Disciplinary</v>
      </c>
      <c r="H537" s="36"/>
      <c r="I537" s="36"/>
      <c r="J537" s="126"/>
      <c r="K537" s="36"/>
      <c r="L537" s="36"/>
      <c r="M537" s="36"/>
      <c r="N537" s="36"/>
      <c r="O537" s="36"/>
    </row>
    <row r="538" ht="15.75" customHeight="1">
      <c r="A538" s="36"/>
      <c r="B538" s="35" t="str">
        <f t="shared" ref="B538:C538" si="498">B488</f>
        <v>9a</v>
      </c>
      <c r="C538" s="144" t="str">
        <f t="shared" si="498"/>
        <v>Planning scientific enquiry</v>
      </c>
      <c r="D538" s="36" t="str">
        <f t="array" ref="D538">IF(INDEX(INDIRECT(J503),ROW($A$32))="","",INDEX(INDIRECT(J503),ROW($A$32)))</f>
        <v/>
      </c>
      <c r="E538" s="36" t="s">
        <v>73</v>
      </c>
      <c r="F538" s="36">
        <f t="shared" si="467"/>
        <v>2</v>
      </c>
      <c r="G538" s="145" t="str">
        <f t="shared" si="468"/>
        <v>Disciplinary</v>
      </c>
      <c r="H538" s="36"/>
      <c r="I538" s="36"/>
      <c r="J538" s="126"/>
      <c r="K538" s="36"/>
      <c r="L538" s="36"/>
      <c r="M538" s="36"/>
      <c r="N538" s="36"/>
      <c r="O538" s="36"/>
    </row>
    <row r="539" ht="15.75" customHeight="1">
      <c r="A539" s="36"/>
      <c r="B539" s="35" t="str">
        <f t="shared" ref="B539:C539" si="499">B489</f>
        <v>9b</v>
      </c>
      <c r="C539" s="144" t="str">
        <f t="shared" si="499"/>
        <v>Forces</v>
      </c>
      <c r="D539" s="36" t="str">
        <f t="array" ref="D539">IF(INDEX(INDIRECT(J503),ROW($A$33))="","",INDEX(INDIRECT(J503),ROW($A$33)))</f>
        <v/>
      </c>
      <c r="E539" s="36" t="s">
        <v>73</v>
      </c>
      <c r="F539" s="36">
        <f t="shared" si="467"/>
        <v>2</v>
      </c>
      <c r="G539" s="148" t="str">
        <f t="shared" si="468"/>
        <v>Substantive</v>
      </c>
      <c r="H539" s="36"/>
      <c r="I539" s="36"/>
      <c r="J539" s="126"/>
      <c r="K539" s="36"/>
      <c r="L539" s="36"/>
      <c r="M539" s="36"/>
      <c r="N539" s="36"/>
      <c r="O539" s="36"/>
    </row>
    <row r="540" ht="15.75" customHeight="1">
      <c r="A540" s="36"/>
      <c r="B540" s="35" t="str">
        <f t="shared" ref="B540:C540" si="500">B490</f>
        <v>9c</v>
      </c>
      <c r="C540" s="144" t="str">
        <f t="shared" si="500"/>
        <v>Repeatability</v>
      </c>
      <c r="D540" s="36" t="str">
        <f t="array" ref="D540">IF(INDEX(INDIRECT(J503),ROW($A$34))="","",INDEX(INDIRECT(J503),ROW($A$34)))</f>
        <v/>
      </c>
      <c r="E540" s="36" t="s">
        <v>73</v>
      </c>
      <c r="F540" s="36">
        <f t="shared" si="467"/>
        <v>1</v>
      </c>
      <c r="G540" s="145" t="str">
        <f t="shared" si="468"/>
        <v>Disciplinary</v>
      </c>
      <c r="H540" s="36"/>
      <c r="I540" s="36"/>
      <c r="J540" s="126"/>
      <c r="K540" s="36"/>
      <c r="L540" s="36"/>
      <c r="M540" s="36"/>
      <c r="N540" s="36"/>
      <c r="O540" s="36"/>
    </row>
    <row r="541" ht="15.75" customHeight="1">
      <c r="A541" s="36"/>
      <c r="B541" s="35" t="str">
        <f t="shared" ref="B541:C541" si="501">B491</f>
        <v>9d</v>
      </c>
      <c r="C541" s="144" t="str">
        <f t="shared" si="501"/>
        <v>Graphs</v>
      </c>
      <c r="D541" s="36" t="str">
        <f t="array" ref="D541">IF(INDEX(INDIRECT(J503),ROW($A$35))="","",INDEX(INDIRECT(J503),ROW($A$35)))</f>
        <v/>
      </c>
      <c r="E541" s="36" t="s">
        <v>73</v>
      </c>
      <c r="F541" s="36">
        <f t="shared" si="467"/>
        <v>1</v>
      </c>
      <c r="G541" s="145" t="str">
        <f t="shared" si="468"/>
        <v>Disciplinary</v>
      </c>
      <c r="H541" s="36"/>
      <c r="I541" s="36"/>
      <c r="J541" s="126"/>
      <c r="K541" s="36"/>
      <c r="L541" s="36"/>
      <c r="M541" s="36"/>
      <c r="N541" s="36"/>
      <c r="O541" s="36"/>
    </row>
    <row r="542" ht="15.75" customHeight="1">
      <c r="A542" s="36"/>
      <c r="B542" s="35" t="str">
        <f t="shared" ref="B542:C542" si="502">B492</f>
        <v>10a</v>
      </c>
      <c r="C542" s="144" t="str">
        <f t="shared" si="502"/>
        <v>Physical properties of materials</v>
      </c>
      <c r="D542" s="36" t="str">
        <f t="array" ref="D542">IF(INDEX(INDIRECT(J503),ROW($A$36))="","",INDEX(INDIRECT(J503),ROW($A$36)))</f>
        <v/>
      </c>
      <c r="E542" s="36" t="s">
        <v>73</v>
      </c>
      <c r="F542" s="36">
        <f t="shared" si="467"/>
        <v>1</v>
      </c>
      <c r="G542" s="145" t="str">
        <f t="shared" si="468"/>
        <v>Substantive</v>
      </c>
      <c r="H542" s="36"/>
      <c r="I542" s="36"/>
      <c r="J542" s="126"/>
      <c r="K542" s="36"/>
      <c r="L542" s="36"/>
      <c r="M542" s="36"/>
      <c r="N542" s="36"/>
      <c r="O542" s="36"/>
    </row>
    <row r="543" ht="15.75" customHeight="1">
      <c r="A543" s="36"/>
      <c r="B543" s="35" t="str">
        <f t="shared" ref="B543:C543" si="503">B493</f>
        <v>10b</v>
      </c>
      <c r="C543" s="144" t="str">
        <f t="shared" si="503"/>
        <v>Physical properties of materials</v>
      </c>
      <c r="D543" s="36" t="str">
        <f t="array" ref="D543">IF(INDEX(INDIRECT(J503),ROW($A$37))="","",INDEX(INDIRECT(J503),ROW($A$37)))</f>
        <v/>
      </c>
      <c r="E543" s="36" t="s">
        <v>73</v>
      </c>
      <c r="F543" s="36">
        <f t="shared" si="467"/>
        <v>1</v>
      </c>
      <c r="G543" s="145" t="str">
        <f t="shared" si="468"/>
        <v>Substantive</v>
      </c>
      <c r="H543" s="36"/>
      <c r="I543" s="36"/>
      <c r="J543" s="126"/>
      <c r="K543" s="36"/>
      <c r="L543" s="36"/>
      <c r="M543" s="36"/>
      <c r="N543" s="36"/>
      <c r="O543" s="36"/>
    </row>
    <row r="544" ht="15.75" customHeight="1">
      <c r="A544" s="36"/>
      <c r="B544" s="35" t="str">
        <f t="shared" ref="B544:C544" si="504">B494</f>
        <v>10c</v>
      </c>
      <c r="C544" s="144" t="str">
        <f t="shared" si="504"/>
        <v>Graphs</v>
      </c>
      <c r="D544" s="36" t="str">
        <f t="array" ref="D544">IF(INDEX(INDIRECT(J503),ROW($A$38))="","",INDEX(INDIRECT(J503),ROW($A$38)))</f>
        <v/>
      </c>
      <c r="E544" s="36" t="s">
        <v>73</v>
      </c>
      <c r="F544" s="36">
        <f t="shared" si="467"/>
        <v>1</v>
      </c>
      <c r="G544" s="145" t="str">
        <f t="shared" si="468"/>
        <v>Disciplinary</v>
      </c>
      <c r="H544" s="36"/>
      <c r="I544" s="36"/>
      <c r="J544" s="126"/>
      <c r="K544" s="36"/>
      <c r="L544" s="36"/>
      <c r="M544" s="36"/>
      <c r="N544" s="36"/>
      <c r="O544" s="36"/>
    </row>
    <row r="545" ht="15.75" customHeight="1">
      <c r="A545" s="36"/>
      <c r="B545" s="35" t="str">
        <f t="shared" ref="B545:C545" si="505">B495</f>
        <v>11a</v>
      </c>
      <c r="C545" s="144" t="str">
        <f t="shared" si="505"/>
        <v>Repeatability</v>
      </c>
      <c r="D545" s="36" t="str">
        <f t="array" ref="D545">IF(INDEX(INDIRECT(J503),ROW($A$39))="","",INDEX(INDIRECT(J503),ROW($A$39)))</f>
        <v/>
      </c>
      <c r="E545" s="36" t="s">
        <v>73</v>
      </c>
      <c r="F545" s="36">
        <f t="shared" si="467"/>
        <v>1</v>
      </c>
      <c r="G545" s="145" t="str">
        <f t="shared" si="468"/>
        <v>Disciplinary</v>
      </c>
      <c r="H545" s="36"/>
      <c r="I545" s="36"/>
      <c r="J545" s="126"/>
      <c r="K545" s="36"/>
      <c r="L545" s="36"/>
      <c r="M545" s="36"/>
      <c r="N545" s="36"/>
      <c r="O545" s="36"/>
    </row>
    <row r="546" ht="15.75" customHeight="1">
      <c r="A546" s="36"/>
      <c r="B546" s="35" t="str">
        <f t="shared" ref="B546:C546" si="506">B496</f>
        <v>11b</v>
      </c>
      <c r="C546" s="144" t="str">
        <f t="shared" si="506"/>
        <v>Plants</v>
      </c>
      <c r="D546" s="36" t="str">
        <f t="array" ref="D546">IF(INDEX(INDIRECT(J503),ROW($A$40))="","",INDEX(INDIRECT(J503),ROW($A$40)))</f>
        <v/>
      </c>
      <c r="E546" s="36" t="s">
        <v>73</v>
      </c>
      <c r="F546" s="36">
        <f t="shared" si="467"/>
        <v>1</v>
      </c>
      <c r="G546" s="145" t="str">
        <f t="shared" si="468"/>
        <v>Substantive</v>
      </c>
      <c r="H546" s="36"/>
      <c r="I546" s="36"/>
      <c r="J546" s="126"/>
      <c r="K546" s="36"/>
      <c r="L546" s="36"/>
      <c r="M546" s="36"/>
      <c r="N546" s="36"/>
      <c r="O546" s="36"/>
    </row>
    <row r="547" ht="15.75" customHeight="1">
      <c r="A547" s="36"/>
      <c r="B547" s="123" t="str">
        <f t="shared" ref="B547:C547" si="507">B497</f>
        <v>11c</v>
      </c>
      <c r="C547" s="146" t="str">
        <f t="shared" si="507"/>
        <v>Conclusions</v>
      </c>
      <c r="D547" s="36" t="str">
        <f t="array" ref="D547">IF(INDEX(INDIRECT(J503),ROW($A$41))="","",INDEX(INDIRECT(J503),ROW($A$41)))</f>
        <v/>
      </c>
      <c r="E547" s="36" t="s">
        <v>73</v>
      </c>
      <c r="F547" s="36">
        <f t="shared" si="467"/>
        <v>2</v>
      </c>
      <c r="G547" s="147" t="str">
        <f>IF($G397="","",$G397)</f>
        <v>Disciplinary</v>
      </c>
      <c r="H547" s="36"/>
      <c r="I547" s="36"/>
      <c r="J547" s="126"/>
      <c r="K547" s="36"/>
      <c r="L547" s="36"/>
      <c r="M547" s="36"/>
      <c r="N547" s="36"/>
      <c r="O547" s="36"/>
    </row>
    <row r="548" ht="15.75" customHeight="1">
      <c r="A548" s="36"/>
      <c r="B548" s="36"/>
      <c r="C548" s="124" t="s">
        <v>67</v>
      </c>
      <c r="D548" s="116">
        <f>SUM(D507:D547)</f>
        <v>0</v>
      </c>
      <c r="E548" s="70" t="s">
        <v>73</v>
      </c>
      <c r="F548" s="71">
        <f>SUM(F507:F547)</f>
        <v>50</v>
      </c>
      <c r="G548" s="36"/>
      <c r="H548" s="36"/>
      <c r="I548" s="36"/>
      <c r="J548" s="126"/>
      <c r="K548" s="36"/>
      <c r="L548" s="36"/>
      <c r="M548" s="36"/>
      <c r="N548" s="36"/>
      <c r="O548" s="36"/>
    </row>
    <row r="549" ht="15.75" customHeight="1">
      <c r="A549" s="36"/>
      <c r="B549" s="36"/>
      <c r="C549" s="54"/>
      <c r="D549" s="36"/>
      <c r="E549" s="36"/>
      <c r="F549" s="36"/>
      <c r="G549" s="36"/>
      <c r="H549" s="36"/>
      <c r="I549" s="36"/>
      <c r="J549" s="126"/>
      <c r="K549" s="36"/>
      <c r="L549" s="36"/>
      <c r="M549" s="36"/>
      <c r="N549" s="36"/>
      <c r="O549" s="36"/>
    </row>
    <row r="550" ht="15.75" customHeight="1">
      <c r="A550" s="36"/>
      <c r="B550" s="36"/>
      <c r="C550" s="54"/>
      <c r="D550" s="1"/>
      <c r="E550" s="36"/>
      <c r="F550" s="36"/>
      <c r="G550" s="36"/>
      <c r="H550" s="36"/>
      <c r="I550" s="36"/>
      <c r="J550" s="126"/>
      <c r="K550" s="36"/>
      <c r="L550" s="36"/>
      <c r="M550" s="36"/>
      <c r="N550" s="36"/>
      <c r="O550" s="36"/>
    </row>
    <row r="551" ht="15.75" customHeight="1">
      <c r="A551" s="51" t="str">
        <f>A501</f>
        <v>Year 7 Baseline Assessment Feedback</v>
      </c>
      <c r="B551" s="36"/>
      <c r="C551" s="54"/>
      <c r="D551" s="1"/>
      <c r="E551" s="36"/>
      <c r="F551" s="36"/>
      <c r="G551" s="36"/>
      <c r="H551" s="36"/>
      <c r="I551" s="36"/>
      <c r="J551" s="150">
        <f>J501+1</f>
        <v>28</v>
      </c>
      <c r="K551" s="36"/>
      <c r="L551" s="36"/>
      <c r="M551" s="36"/>
      <c r="N551" s="36"/>
      <c r="O551" s="36"/>
    </row>
    <row r="552" ht="15.75" customHeight="1">
      <c r="A552" s="54" t="s">
        <v>104</v>
      </c>
      <c r="B552" s="54" t="str">
        <f>$B$2</f>
        <v>Year 7 Baseline Assessment</v>
      </c>
      <c r="C552" s="54"/>
      <c r="D552" s="1"/>
      <c r="E552" s="36"/>
      <c r="F552" s="36"/>
      <c r="G552" s="36"/>
      <c r="H552" s="36"/>
      <c r="I552" s="36"/>
      <c r="J552" s="36" t="str">
        <f>CONCATENATE("Marksheet!$B$",J551)</f>
        <v>Marksheet!$B$28</v>
      </c>
      <c r="K552" s="36"/>
      <c r="L552" s="36"/>
      <c r="M552" s="36"/>
      <c r="N552" s="36"/>
      <c r="O552" s="36"/>
    </row>
    <row r="553" ht="15.75" customHeight="1">
      <c r="A553" s="54" t="s">
        <v>100</v>
      </c>
      <c r="B553" s="54" t="str">
        <f>IF(INDIRECT(J552)="","",INDIRECT(J552))</f>
        <v/>
      </c>
      <c r="C553" s="54"/>
      <c r="D553" s="1"/>
      <c r="E553" s="36"/>
      <c r="F553" s="36"/>
      <c r="G553" s="36"/>
      <c r="H553" s="36"/>
      <c r="I553" s="36"/>
      <c r="J553" s="36" t="str">
        <f>CONCATENATE("Marksheet!$D$",J551,":$AV$",J551)</f>
        <v>Marksheet!$D$28:$AV$28</v>
      </c>
      <c r="K553" s="36"/>
      <c r="L553" s="36"/>
      <c r="M553" s="36"/>
      <c r="N553" s="36"/>
      <c r="O553" s="36"/>
    </row>
    <row r="554" ht="15.75" customHeight="1">
      <c r="A554" s="54" t="s">
        <v>105</v>
      </c>
      <c r="B554" s="54" t="str">
        <f>INDIRECT(CONCATENATE("Marksheet!$C$",INDIRECT(CONCATENATE("J",ROW()-3))))</f>
        <v/>
      </c>
      <c r="C554" s="54"/>
      <c r="D554" s="36"/>
      <c r="E554" s="36"/>
      <c r="F554" s="36"/>
      <c r="G554" s="36"/>
      <c r="H554" s="36"/>
      <c r="I554" s="36"/>
      <c r="J554" s="126"/>
      <c r="K554" s="36"/>
      <c r="L554" s="36"/>
      <c r="M554" s="36"/>
      <c r="N554" s="36"/>
      <c r="O554" s="36"/>
    </row>
    <row r="555" ht="15.75" customHeight="1">
      <c r="A555" s="54"/>
      <c r="B555" s="54"/>
      <c r="C555" s="54"/>
      <c r="D555" s="36"/>
      <c r="E555" s="36"/>
      <c r="F555" s="36"/>
      <c r="G555" s="36"/>
      <c r="H555" s="36"/>
      <c r="I555" s="36"/>
      <c r="J555" s="126"/>
      <c r="K555" s="36"/>
      <c r="L555" s="36"/>
      <c r="M555" s="36"/>
      <c r="N555" s="36"/>
      <c r="O555" s="36"/>
    </row>
    <row r="556" ht="15.75" customHeight="1">
      <c r="A556" s="120"/>
      <c r="B556" s="80" t="s">
        <v>93</v>
      </c>
      <c r="C556" s="141" t="s">
        <v>94</v>
      </c>
      <c r="D556" s="128" t="s">
        <v>95</v>
      </c>
      <c r="E556" s="58"/>
      <c r="F556" s="59"/>
      <c r="G556" s="151" t="s">
        <v>106</v>
      </c>
      <c r="H556" s="130"/>
      <c r="I556" s="130"/>
      <c r="J556" s="131"/>
      <c r="K556" s="120"/>
      <c r="L556" s="120"/>
      <c r="M556" s="120"/>
      <c r="N556" s="120"/>
      <c r="O556" s="120"/>
    </row>
    <row r="557" ht="15.75" customHeight="1">
      <c r="A557" s="36"/>
      <c r="B557" s="122" t="str">
        <f t="shared" ref="B557:C557" si="508">B507</f>
        <v>1a</v>
      </c>
      <c r="C557" s="142" t="str">
        <f t="shared" si="508"/>
        <v>Living and non-living things</v>
      </c>
      <c r="D557" s="36" t="str">
        <f t="array" ref="D557">IF(INDEX(INDIRECT(J553),ROW($A$1))="","",INDEX(INDIRECT(J553),ROW($A$1)))</f>
        <v/>
      </c>
      <c r="E557" s="36" t="s">
        <v>73</v>
      </c>
      <c r="F557" s="36">
        <f t="shared" ref="F557:F597" si="510">IF($F7="","",$F7)</f>
        <v>2</v>
      </c>
      <c r="G557" s="143" t="str">
        <f t="shared" ref="G557:G596" si="511">IF($G7="","",$G7)</f>
        <v>Substantive</v>
      </c>
      <c r="H557" s="36"/>
      <c r="I557" s="36"/>
      <c r="J557" s="126"/>
      <c r="K557" s="36"/>
      <c r="L557" s="36"/>
      <c r="M557" s="36"/>
      <c r="N557" s="36"/>
      <c r="O557" s="36"/>
    </row>
    <row r="558" ht="15.75" customHeight="1">
      <c r="A558" s="36"/>
      <c r="B558" s="35" t="str">
        <f t="shared" ref="B558:C558" si="509">B508</f>
        <v>1b</v>
      </c>
      <c r="C558" s="144" t="str">
        <f t="shared" si="509"/>
        <v>Measurement</v>
      </c>
      <c r="D558" s="36" t="str">
        <f t="array" ref="D558">IF(INDEX(INDIRECT(J553),ROW($A$2))="","",INDEX(INDIRECT(J553),ROW($A$2)))</f>
        <v/>
      </c>
      <c r="E558" s="36" t="s">
        <v>73</v>
      </c>
      <c r="F558" s="36">
        <f t="shared" si="510"/>
        <v>1</v>
      </c>
      <c r="G558" s="145" t="str">
        <f t="shared" si="511"/>
        <v>Disciplinary</v>
      </c>
      <c r="H558" s="36"/>
      <c r="I558" s="36"/>
      <c r="J558" s="126"/>
      <c r="K558" s="36"/>
      <c r="L558" s="36"/>
      <c r="M558" s="36"/>
      <c r="N558" s="36"/>
      <c r="O558" s="36"/>
    </row>
    <row r="559" ht="15.75" customHeight="1">
      <c r="A559" s="36"/>
      <c r="B559" s="35" t="str">
        <f t="shared" ref="B559:C559" si="512">B509</f>
        <v>1c</v>
      </c>
      <c r="C559" s="144" t="str">
        <f t="shared" si="512"/>
        <v>Tables</v>
      </c>
      <c r="D559" s="36" t="str">
        <f t="array" ref="D559">IF(INDEX(INDIRECT(J553),ROW($A$3))="","",INDEX(INDIRECT(J553),ROW($A$3)))</f>
        <v/>
      </c>
      <c r="E559" s="36" t="s">
        <v>73</v>
      </c>
      <c r="F559" s="36">
        <f t="shared" si="510"/>
        <v>1</v>
      </c>
      <c r="G559" s="145" t="str">
        <f t="shared" si="511"/>
        <v>Disciplinary</v>
      </c>
      <c r="H559" s="36"/>
      <c r="I559" s="36"/>
      <c r="J559" s="126"/>
      <c r="K559" s="36"/>
      <c r="L559" s="36"/>
      <c r="M559" s="36"/>
      <c r="N559" s="36"/>
      <c r="O559" s="36"/>
    </row>
    <row r="560" ht="15.75" customHeight="1">
      <c r="A560" s="36"/>
      <c r="B560" s="35" t="str">
        <f t="shared" ref="B560:C560" si="513">B510</f>
        <v>1d</v>
      </c>
      <c r="C560" s="144" t="str">
        <f t="shared" si="513"/>
        <v>Plants</v>
      </c>
      <c r="D560" s="36" t="str">
        <f t="array" ref="D560">IF(INDEX(INDIRECT(J553),ROW($A$4))="","",INDEX(INDIRECT(J553),ROW($A$4)))</f>
        <v/>
      </c>
      <c r="E560" s="36" t="s">
        <v>73</v>
      </c>
      <c r="F560" s="36">
        <f t="shared" si="510"/>
        <v>1</v>
      </c>
      <c r="G560" s="145" t="str">
        <f t="shared" si="511"/>
        <v>Substantive</v>
      </c>
      <c r="H560" s="36"/>
      <c r="I560" s="36"/>
      <c r="J560" s="126"/>
      <c r="K560" s="36"/>
      <c r="L560" s="36"/>
      <c r="M560" s="36"/>
      <c r="N560" s="36"/>
      <c r="O560" s="36"/>
    </row>
    <row r="561" ht="15.75" customHeight="1">
      <c r="A561" s="36"/>
      <c r="B561" s="35" t="str">
        <f t="shared" ref="B561:C561" si="514">B511</f>
        <v>1e</v>
      </c>
      <c r="C561" s="144" t="str">
        <f t="shared" si="514"/>
        <v>Food chains</v>
      </c>
      <c r="D561" s="36" t="str">
        <f t="array" ref="D561">IF(INDEX(INDIRECT(J553),ROW($A$5))="","",INDEX(INDIRECT(J553),ROW($A$5)))</f>
        <v/>
      </c>
      <c r="E561" s="36" t="s">
        <v>73</v>
      </c>
      <c r="F561" s="36">
        <f t="shared" si="510"/>
        <v>2</v>
      </c>
      <c r="G561" s="145" t="str">
        <f t="shared" si="511"/>
        <v>Substantive</v>
      </c>
      <c r="H561" s="36"/>
      <c r="I561" s="36"/>
      <c r="J561" s="126"/>
      <c r="K561" s="36"/>
      <c r="L561" s="36"/>
      <c r="M561" s="36"/>
      <c r="N561" s="36"/>
      <c r="O561" s="36"/>
    </row>
    <row r="562" ht="15.75" customHeight="1">
      <c r="A562" s="36"/>
      <c r="B562" s="35" t="str">
        <f t="shared" ref="B562:C562" si="515">B512</f>
        <v>2a</v>
      </c>
      <c r="C562" s="144" t="str">
        <f t="shared" si="515"/>
        <v>States of matter</v>
      </c>
      <c r="D562" s="36" t="str">
        <f t="array" ref="D562">IF(INDEX(INDIRECT(J553),ROW($A$6))="","",INDEX(INDIRECT(J553),ROW($A$6)))</f>
        <v/>
      </c>
      <c r="E562" s="36" t="s">
        <v>73</v>
      </c>
      <c r="F562" s="36">
        <f t="shared" si="510"/>
        <v>1</v>
      </c>
      <c r="G562" s="145" t="str">
        <f t="shared" si="511"/>
        <v>Substantive</v>
      </c>
      <c r="H562" s="36"/>
      <c r="I562" s="36"/>
      <c r="J562" s="126"/>
      <c r="K562" s="36"/>
      <c r="L562" s="36"/>
      <c r="M562" s="36"/>
      <c r="N562" s="36"/>
      <c r="O562" s="36"/>
    </row>
    <row r="563" ht="15.75" customHeight="1">
      <c r="A563" s="36"/>
      <c r="B563" s="35" t="str">
        <f t="shared" ref="B563:C563" si="516">B513</f>
        <v>2b</v>
      </c>
      <c r="C563" s="144" t="str">
        <f t="shared" si="516"/>
        <v>Graphs</v>
      </c>
      <c r="D563" s="36" t="str">
        <f t="array" ref="D563">IF(INDEX(INDIRECT(J553),ROW($A$7))="","",INDEX(INDIRECT(J553),ROW($A$7)))</f>
        <v/>
      </c>
      <c r="E563" s="36" t="s">
        <v>73</v>
      </c>
      <c r="F563" s="36">
        <f t="shared" si="510"/>
        <v>1</v>
      </c>
      <c r="G563" s="148" t="str">
        <f t="shared" si="511"/>
        <v>Disciplinary</v>
      </c>
      <c r="H563" s="36"/>
      <c r="I563" s="36"/>
      <c r="J563" s="126"/>
      <c r="K563" s="36"/>
      <c r="L563" s="36"/>
      <c r="M563" s="36"/>
      <c r="N563" s="36"/>
      <c r="O563" s="36"/>
    </row>
    <row r="564" ht="15.75" customHeight="1">
      <c r="A564" s="36"/>
      <c r="B564" s="35" t="str">
        <f t="shared" ref="B564:C564" si="517">B514</f>
        <v>2c</v>
      </c>
      <c r="C564" s="144" t="str">
        <f t="shared" si="517"/>
        <v>Plants</v>
      </c>
      <c r="D564" s="36" t="str">
        <f t="array" ref="D564">IF(INDEX(INDIRECT(J553),ROW($A$8))="","",INDEX(INDIRECT(J553),ROW($A$8)))</f>
        <v/>
      </c>
      <c r="E564" s="36" t="s">
        <v>73</v>
      </c>
      <c r="F564" s="36">
        <f t="shared" si="510"/>
        <v>1</v>
      </c>
      <c r="G564" s="145" t="str">
        <f t="shared" si="511"/>
        <v>Substantive</v>
      </c>
      <c r="H564" s="36"/>
      <c r="I564" s="36"/>
      <c r="J564" s="126"/>
      <c r="K564" s="36"/>
      <c r="L564" s="36"/>
      <c r="M564" s="36"/>
      <c r="N564" s="36"/>
      <c r="O564" s="36"/>
    </row>
    <row r="565" ht="15.75" customHeight="1">
      <c r="A565" s="36"/>
      <c r="B565" s="35" t="str">
        <f t="shared" ref="B565:C565" si="518">B515</f>
        <v>3a</v>
      </c>
      <c r="C565" s="144" t="str">
        <f t="shared" si="518"/>
        <v>Reversible and non-reversible changes</v>
      </c>
      <c r="D565" s="36" t="str">
        <f t="array" ref="D565">IF(INDEX(INDIRECT(J553),ROW($A$9))="","",INDEX(INDIRECT(J553),ROW($A$9)))</f>
        <v/>
      </c>
      <c r="E565" s="36" t="s">
        <v>73</v>
      </c>
      <c r="F565" s="36">
        <f t="shared" si="510"/>
        <v>2</v>
      </c>
      <c r="G565" s="145" t="str">
        <f t="shared" si="511"/>
        <v>Substantive</v>
      </c>
      <c r="H565" s="36"/>
      <c r="I565" s="36"/>
      <c r="J565" s="126"/>
      <c r="K565" s="36"/>
      <c r="L565" s="36"/>
      <c r="M565" s="36"/>
      <c r="N565" s="36"/>
      <c r="O565" s="36"/>
    </row>
    <row r="566" ht="15.75" customHeight="1">
      <c r="A566" s="36"/>
      <c r="B566" s="35" t="str">
        <f t="shared" ref="B566:C566" si="519">B516</f>
        <v>3b</v>
      </c>
      <c r="C566" s="144" t="str">
        <f t="shared" si="519"/>
        <v>Units</v>
      </c>
      <c r="D566" s="36" t="str">
        <f t="array" ref="D566">IF(INDEX(INDIRECT(J553),ROW($A$10))="","",INDEX(INDIRECT(J553),ROW($A$10)))</f>
        <v/>
      </c>
      <c r="E566" s="36" t="s">
        <v>73</v>
      </c>
      <c r="F566" s="36">
        <f t="shared" si="510"/>
        <v>1</v>
      </c>
      <c r="G566" s="145" t="str">
        <f t="shared" si="511"/>
        <v>Disciplinary</v>
      </c>
      <c r="H566" s="36"/>
      <c r="I566" s="36"/>
      <c r="J566" s="126"/>
      <c r="K566" s="36"/>
      <c r="L566" s="36"/>
      <c r="M566" s="36"/>
      <c r="N566" s="36"/>
      <c r="O566" s="36"/>
    </row>
    <row r="567" ht="15.75" customHeight="1">
      <c r="A567" s="36"/>
      <c r="B567" s="35" t="str">
        <f t="shared" ref="B567:C567" si="520">B517</f>
        <v>3c</v>
      </c>
      <c r="C567" s="144" t="str">
        <f t="shared" si="520"/>
        <v>Hazards, risks and precautions</v>
      </c>
      <c r="D567" s="36" t="str">
        <f t="array" ref="D567">IF(INDEX(INDIRECT(J553),ROW($A$11))="","",INDEX(INDIRECT(J553),ROW($A$11)))</f>
        <v/>
      </c>
      <c r="E567" s="36" t="s">
        <v>73</v>
      </c>
      <c r="F567" s="36">
        <f t="shared" si="510"/>
        <v>1</v>
      </c>
      <c r="G567" s="149" t="str">
        <f t="shared" si="511"/>
        <v>Disciplinary</v>
      </c>
      <c r="H567" s="36"/>
      <c r="I567" s="36"/>
      <c r="J567" s="126"/>
      <c r="K567" s="36"/>
      <c r="L567" s="36"/>
      <c r="M567" s="36"/>
      <c r="N567" s="36"/>
      <c r="O567" s="36"/>
    </row>
    <row r="568" ht="15.75" customHeight="1">
      <c r="A568" s="36"/>
      <c r="B568" s="35" t="str">
        <f t="shared" ref="B568:C568" si="521">B518</f>
        <v>3d</v>
      </c>
      <c r="C568" s="144" t="str">
        <f t="shared" si="521"/>
        <v>States of matter</v>
      </c>
      <c r="D568" s="36" t="str">
        <f t="array" ref="D568">IF(INDEX(INDIRECT(J553),ROW($A$12))="","",INDEX(INDIRECT(J553),ROW($A$12)))</f>
        <v/>
      </c>
      <c r="E568" s="36" t="s">
        <v>73</v>
      </c>
      <c r="F568" s="36">
        <f t="shared" si="510"/>
        <v>1</v>
      </c>
      <c r="G568" s="145" t="str">
        <f t="shared" si="511"/>
        <v>Substantive</v>
      </c>
      <c r="H568" s="36"/>
      <c r="I568" s="36"/>
      <c r="J568" s="126"/>
      <c r="K568" s="36"/>
      <c r="L568" s="36"/>
      <c r="M568" s="36"/>
      <c r="N568" s="36"/>
      <c r="O568" s="36"/>
    </row>
    <row r="569" ht="15.75" customHeight="1">
      <c r="A569" s="36"/>
      <c r="B569" s="35" t="str">
        <f t="shared" ref="B569:C569" si="522">B519</f>
        <v>3e</v>
      </c>
      <c r="C569" s="144" t="str">
        <f t="shared" si="522"/>
        <v>Reversible and non-reversible changes</v>
      </c>
      <c r="D569" s="36" t="str">
        <f t="array" ref="D569">IF(INDEX(INDIRECT(J553),ROW($A$13))="","",INDEX(INDIRECT(J553),ROW($A$13)))</f>
        <v/>
      </c>
      <c r="E569" s="36" t="s">
        <v>73</v>
      </c>
      <c r="F569" s="36">
        <f t="shared" si="510"/>
        <v>1</v>
      </c>
      <c r="G569" s="145" t="str">
        <f t="shared" si="511"/>
        <v>Substantive</v>
      </c>
      <c r="H569" s="36"/>
      <c r="I569" s="36"/>
      <c r="J569" s="126"/>
      <c r="K569" s="36"/>
      <c r="L569" s="36"/>
      <c r="M569" s="36"/>
      <c r="N569" s="36"/>
      <c r="O569" s="36"/>
    </row>
    <row r="570" ht="15.75" customHeight="1">
      <c r="A570" s="36"/>
      <c r="B570" s="35" t="str">
        <f t="shared" ref="B570:C570" si="523">B520</f>
        <v>4a</v>
      </c>
      <c r="C570" s="144" t="str">
        <f t="shared" si="523"/>
        <v>Equipment</v>
      </c>
      <c r="D570" s="36" t="str">
        <f t="array" ref="D570">IF(INDEX(INDIRECT(J553),ROW($A$14))="","",INDEX(INDIRECT(J553),ROW($A$14)))</f>
        <v/>
      </c>
      <c r="E570" s="36" t="s">
        <v>73</v>
      </c>
      <c r="F570" s="36">
        <f t="shared" si="510"/>
        <v>2</v>
      </c>
      <c r="G570" s="145" t="str">
        <f t="shared" si="511"/>
        <v>Disciplinary</v>
      </c>
      <c r="H570" s="36"/>
      <c r="I570" s="36"/>
      <c r="J570" s="126"/>
      <c r="K570" s="36"/>
      <c r="L570" s="36"/>
      <c r="M570" s="36"/>
      <c r="N570" s="36"/>
      <c r="O570" s="36"/>
    </row>
    <row r="571" ht="15.75" customHeight="1">
      <c r="A571" s="36"/>
      <c r="B571" s="35" t="str">
        <f t="shared" ref="B571:C571" si="524">B521</f>
        <v>4b</v>
      </c>
      <c r="C571" s="144" t="str">
        <f t="shared" si="524"/>
        <v>Accuracy and precision</v>
      </c>
      <c r="D571" s="36" t="str">
        <f t="array" ref="D571">IF(INDEX(INDIRECT(J553),ROW($A$15))="","",INDEX(INDIRECT(J553),ROW($A$15)))</f>
        <v/>
      </c>
      <c r="E571" s="36" t="s">
        <v>73</v>
      </c>
      <c r="F571" s="36">
        <f t="shared" si="510"/>
        <v>1</v>
      </c>
      <c r="G571" s="145" t="str">
        <f t="shared" si="511"/>
        <v>Disciplinary</v>
      </c>
      <c r="H571" s="36"/>
      <c r="I571" s="36"/>
      <c r="J571" s="126"/>
      <c r="K571" s="36"/>
      <c r="L571" s="36"/>
      <c r="M571" s="36"/>
      <c r="N571" s="36"/>
      <c r="O571" s="36"/>
    </row>
    <row r="572" ht="15.75" customHeight="1">
      <c r="A572" s="36"/>
      <c r="B572" s="35" t="str">
        <f t="shared" ref="B572:C572" si="525">B522</f>
        <v>4c</v>
      </c>
      <c r="C572" s="144" t="str">
        <f t="shared" si="525"/>
        <v>Conclusions</v>
      </c>
      <c r="D572" s="36" t="str">
        <f t="array" ref="D572">IF(INDEX(INDIRECT(J553),ROW($A$16))="","",INDEX(INDIRECT(J553),ROW($A$16)))</f>
        <v/>
      </c>
      <c r="E572" s="36" t="s">
        <v>73</v>
      </c>
      <c r="F572" s="36">
        <f t="shared" si="510"/>
        <v>1</v>
      </c>
      <c r="G572" s="145" t="str">
        <f t="shared" si="511"/>
        <v>Disciplinary</v>
      </c>
      <c r="H572" s="36"/>
      <c r="I572" s="36"/>
      <c r="J572" s="126"/>
      <c r="K572" s="36"/>
      <c r="L572" s="36"/>
      <c r="M572" s="36"/>
      <c r="N572" s="36"/>
      <c r="O572" s="36"/>
    </row>
    <row r="573" ht="15.75" customHeight="1">
      <c r="A573" s="36"/>
      <c r="B573" s="35" t="str">
        <f t="shared" ref="B573:C573" si="526">B523</f>
        <v>5a</v>
      </c>
      <c r="C573" s="144" t="str">
        <f t="shared" si="526"/>
        <v>Hazards, risks and precautions</v>
      </c>
      <c r="D573" s="36" t="str">
        <f t="array" ref="D573">IF(INDEX(INDIRECT(J553),ROW($A$17))="","",INDEX(INDIRECT(J553),ROW($A$17)))</f>
        <v/>
      </c>
      <c r="E573" s="36" t="s">
        <v>73</v>
      </c>
      <c r="F573" s="36">
        <f t="shared" si="510"/>
        <v>1</v>
      </c>
      <c r="G573" s="145" t="str">
        <f t="shared" si="511"/>
        <v>Disciplinary</v>
      </c>
      <c r="H573" s="36"/>
      <c r="I573" s="36"/>
      <c r="J573" s="126"/>
      <c r="K573" s="36"/>
      <c r="L573" s="36"/>
      <c r="M573" s="36"/>
      <c r="N573" s="36"/>
      <c r="O573" s="36"/>
    </row>
    <row r="574" ht="15.75" customHeight="1">
      <c r="A574" s="36"/>
      <c r="B574" s="35" t="str">
        <f t="shared" ref="B574:C574" si="527">B524</f>
        <v>5b</v>
      </c>
      <c r="C574" s="144" t="str">
        <f t="shared" si="527"/>
        <v>Electricity</v>
      </c>
      <c r="D574" s="36" t="str">
        <f t="array" ref="D574">IF(INDEX(INDIRECT(J553),ROW($A$18))="","",INDEX(INDIRECT(J553),ROW($A$18)))</f>
        <v/>
      </c>
      <c r="E574" s="36" t="s">
        <v>73</v>
      </c>
      <c r="F574" s="36">
        <f t="shared" si="510"/>
        <v>1</v>
      </c>
      <c r="G574" s="145" t="str">
        <f t="shared" si="511"/>
        <v>Substantive</v>
      </c>
      <c r="H574" s="36"/>
      <c r="I574" s="36"/>
      <c r="J574" s="126"/>
      <c r="K574" s="36"/>
      <c r="L574" s="36"/>
      <c r="M574" s="36"/>
      <c r="N574" s="36"/>
      <c r="O574" s="36"/>
    </row>
    <row r="575" ht="15.75" customHeight="1">
      <c r="A575" s="36"/>
      <c r="B575" s="35" t="str">
        <f t="shared" ref="B575:C575" si="528">B525</f>
        <v>5c</v>
      </c>
      <c r="C575" s="144" t="str">
        <f t="shared" si="528"/>
        <v>Physical properties of materials</v>
      </c>
      <c r="D575" s="36" t="str">
        <f t="array" ref="D575">IF(INDEX(INDIRECT(J553),ROW($A$19))="","",INDEX(INDIRECT(J553),ROW($A$19)))</f>
        <v/>
      </c>
      <c r="E575" s="36" t="s">
        <v>73</v>
      </c>
      <c r="F575" s="36">
        <f t="shared" si="510"/>
        <v>1</v>
      </c>
      <c r="G575" s="145" t="str">
        <f t="shared" si="511"/>
        <v>Substantive</v>
      </c>
      <c r="H575" s="36"/>
      <c r="I575" s="36"/>
      <c r="J575" s="126"/>
      <c r="K575" s="36"/>
      <c r="L575" s="36"/>
      <c r="M575" s="36"/>
      <c r="N575" s="36"/>
      <c r="O575" s="36"/>
    </row>
    <row r="576" ht="15.75" customHeight="1">
      <c r="A576" s="36"/>
      <c r="B576" s="35" t="str">
        <f t="shared" ref="B576:C576" si="529">B526</f>
        <v>5d</v>
      </c>
      <c r="C576" s="144" t="str">
        <f t="shared" si="529"/>
        <v>Electricity</v>
      </c>
      <c r="D576" s="36" t="str">
        <f t="array" ref="D576">IF(INDEX(INDIRECT(J553),ROW($A$20))="","",INDEX(INDIRECT(J553),ROW($A$20)))</f>
        <v/>
      </c>
      <c r="E576" s="36" t="s">
        <v>73</v>
      </c>
      <c r="F576" s="36">
        <f t="shared" si="510"/>
        <v>1</v>
      </c>
      <c r="G576" s="145" t="str">
        <f t="shared" si="511"/>
        <v>Substantive</v>
      </c>
      <c r="H576" s="36"/>
      <c r="I576" s="36"/>
      <c r="J576" s="126"/>
      <c r="K576" s="36"/>
      <c r="L576" s="36"/>
      <c r="M576" s="36"/>
      <c r="N576" s="36"/>
      <c r="O576" s="36"/>
    </row>
    <row r="577" ht="15.75" customHeight="1">
      <c r="A577" s="36"/>
      <c r="B577" s="35" t="str">
        <f t="shared" ref="B577:C577" si="530">B527</f>
        <v>6a</v>
      </c>
      <c r="C577" s="144" t="str">
        <f t="shared" si="530"/>
        <v>Planning scientific enquiry</v>
      </c>
      <c r="D577" s="36" t="str">
        <f t="array" ref="D577">IF(INDEX(INDIRECT(J553),ROW($A$21))="","",INDEX(INDIRECT(J553),ROW($A$21)))</f>
        <v/>
      </c>
      <c r="E577" s="36" t="s">
        <v>73</v>
      </c>
      <c r="F577" s="36">
        <f t="shared" si="510"/>
        <v>2</v>
      </c>
      <c r="G577" s="145" t="str">
        <f t="shared" si="511"/>
        <v>Disciplinary</v>
      </c>
      <c r="H577" s="36"/>
      <c r="I577" s="36"/>
      <c r="J577" s="126"/>
      <c r="K577" s="36"/>
      <c r="L577" s="36"/>
      <c r="M577" s="36"/>
      <c r="N577" s="36"/>
      <c r="O577" s="36"/>
    </row>
    <row r="578" ht="15.75" customHeight="1">
      <c r="A578" s="36"/>
      <c r="B578" s="35" t="str">
        <f t="shared" ref="B578:C578" si="531">B528</f>
        <v>6b</v>
      </c>
      <c r="C578" s="144" t="str">
        <f t="shared" si="531"/>
        <v>Units</v>
      </c>
      <c r="D578" s="36" t="str">
        <f t="array" ref="D578">IF(INDEX(INDIRECT(J553),ROW($A$22))="","",INDEX(INDIRECT(J553),ROW($A$22)))</f>
        <v/>
      </c>
      <c r="E578" s="36" t="s">
        <v>73</v>
      </c>
      <c r="F578" s="36">
        <f t="shared" si="510"/>
        <v>1</v>
      </c>
      <c r="G578" s="145" t="str">
        <f t="shared" si="511"/>
        <v>Disciplinary</v>
      </c>
      <c r="H578" s="36"/>
      <c r="I578" s="36"/>
      <c r="J578" s="126"/>
      <c r="K578" s="36"/>
      <c r="L578" s="36"/>
      <c r="M578" s="36"/>
      <c r="N578" s="36"/>
      <c r="O578" s="36"/>
    </row>
    <row r="579" ht="15.75" customHeight="1">
      <c r="A579" s="36"/>
      <c r="B579" s="35" t="str">
        <f t="shared" ref="B579:C579" si="532">B529</f>
        <v>6c</v>
      </c>
      <c r="C579" s="144" t="str">
        <f t="shared" si="532"/>
        <v>Forces</v>
      </c>
      <c r="D579" s="36" t="str">
        <f t="array" ref="D579">IF(INDEX(INDIRECT(J553),ROW($A$23))="","",INDEX(INDIRECT(J553),ROW($A$23)))</f>
        <v/>
      </c>
      <c r="E579" s="36" t="s">
        <v>73</v>
      </c>
      <c r="F579" s="36">
        <f t="shared" si="510"/>
        <v>1</v>
      </c>
      <c r="G579" s="148" t="str">
        <f t="shared" si="511"/>
        <v>Substantive</v>
      </c>
      <c r="H579" s="36"/>
      <c r="I579" s="36"/>
      <c r="J579" s="126"/>
      <c r="K579" s="36"/>
      <c r="L579" s="36"/>
      <c r="M579" s="36"/>
      <c r="N579" s="36"/>
      <c r="O579" s="36"/>
    </row>
    <row r="580" ht="15.75" customHeight="1">
      <c r="A580" s="36"/>
      <c r="B580" s="35" t="str">
        <f t="shared" ref="B580:C580" si="533">B530</f>
        <v>6d</v>
      </c>
      <c r="C580" s="144" t="str">
        <f t="shared" si="533"/>
        <v>Tables</v>
      </c>
      <c r="D580" s="36" t="str">
        <f t="array" ref="D580">IF(INDEX(INDIRECT(J553),ROW($A$24))="","",INDEX(INDIRECT(J553),ROW($A$24)))</f>
        <v/>
      </c>
      <c r="E580" s="36" t="s">
        <v>73</v>
      </c>
      <c r="F580" s="36">
        <f t="shared" si="510"/>
        <v>1</v>
      </c>
      <c r="G580" s="145" t="str">
        <f t="shared" si="511"/>
        <v>Disciplinary</v>
      </c>
      <c r="H580" s="36"/>
      <c r="I580" s="36"/>
      <c r="J580" s="126"/>
      <c r="K580" s="36"/>
      <c r="L580" s="36"/>
      <c r="M580" s="36"/>
      <c r="N580" s="36"/>
      <c r="O580" s="36"/>
    </row>
    <row r="581" ht="15.75" customHeight="1">
      <c r="A581" s="36"/>
      <c r="B581" s="35" t="str">
        <f t="shared" ref="B581:C581" si="534">B531</f>
        <v>7a</v>
      </c>
      <c r="C581" s="144" t="str">
        <f t="shared" si="534"/>
        <v>Behaviour of light</v>
      </c>
      <c r="D581" s="36" t="str">
        <f t="array" ref="D581">IF(INDEX(INDIRECT(J553),ROW($A$25))="","",INDEX(INDIRECT(J553),ROW($A$25)))</f>
        <v/>
      </c>
      <c r="E581" s="36" t="s">
        <v>73</v>
      </c>
      <c r="F581" s="36">
        <f t="shared" si="510"/>
        <v>1</v>
      </c>
      <c r="G581" s="148" t="str">
        <f t="shared" si="511"/>
        <v>Substantive</v>
      </c>
      <c r="H581" s="36"/>
      <c r="I581" s="36"/>
      <c r="J581" s="126"/>
      <c r="K581" s="36"/>
      <c r="L581" s="36"/>
      <c r="M581" s="36"/>
      <c r="N581" s="36"/>
      <c r="O581" s="36"/>
    </row>
    <row r="582" ht="15.75" customHeight="1">
      <c r="A582" s="36"/>
      <c r="B582" s="35" t="str">
        <f t="shared" ref="B582:C582" si="535">B532</f>
        <v>7b</v>
      </c>
      <c r="C582" s="144" t="str">
        <f t="shared" si="535"/>
        <v>Behaviour of light</v>
      </c>
      <c r="D582" s="36" t="str">
        <f t="array" ref="D582">IF(INDEX(INDIRECT(J553),ROW($A$26))="","",INDEX(INDIRECT(J553),ROW($A$26)))</f>
        <v/>
      </c>
      <c r="E582" s="36" t="s">
        <v>73</v>
      </c>
      <c r="F582" s="36">
        <f t="shared" si="510"/>
        <v>2</v>
      </c>
      <c r="G582" s="145" t="str">
        <f t="shared" si="511"/>
        <v>Substantive</v>
      </c>
      <c r="H582" s="36"/>
      <c r="I582" s="36"/>
      <c r="J582" s="126"/>
      <c r="K582" s="36"/>
      <c r="L582" s="36"/>
      <c r="M582" s="36"/>
      <c r="N582" s="36"/>
      <c r="O582" s="36"/>
    </row>
    <row r="583" ht="15.75" customHeight="1">
      <c r="A583" s="36"/>
      <c r="B583" s="35" t="str">
        <f t="shared" ref="B583:C583" si="536">B533</f>
        <v>7c</v>
      </c>
      <c r="C583" s="144" t="str">
        <f t="shared" si="536"/>
        <v>Behaviour of light</v>
      </c>
      <c r="D583" s="36" t="str">
        <f t="array" ref="D583">IF(INDEX(INDIRECT(J553),ROW($A$27))="","",INDEX(INDIRECT(J553),ROW($A$27)))</f>
        <v/>
      </c>
      <c r="E583" s="36" t="s">
        <v>73</v>
      </c>
      <c r="F583" s="36">
        <f t="shared" si="510"/>
        <v>1</v>
      </c>
      <c r="G583" s="145" t="str">
        <f t="shared" si="511"/>
        <v>Substantive</v>
      </c>
      <c r="H583" s="36"/>
      <c r="I583" s="36"/>
      <c r="J583" s="126"/>
      <c r="K583" s="36"/>
      <c r="L583" s="36"/>
      <c r="M583" s="36"/>
      <c r="N583" s="36"/>
      <c r="O583" s="36"/>
    </row>
    <row r="584" ht="15.75" customHeight="1">
      <c r="A584" s="36"/>
      <c r="B584" s="35" t="str">
        <f t="shared" ref="B584:C584" si="537">B534</f>
        <v>7d</v>
      </c>
      <c r="C584" s="144" t="str">
        <f t="shared" si="537"/>
        <v>Conclusions</v>
      </c>
      <c r="D584" s="36" t="str">
        <f t="array" ref="D584">IF(INDEX(INDIRECT(J553),ROW($A$28))="","",INDEX(INDIRECT(J553),ROW($A$28)))</f>
        <v/>
      </c>
      <c r="E584" s="36" t="s">
        <v>73</v>
      </c>
      <c r="F584" s="36">
        <f t="shared" si="510"/>
        <v>1</v>
      </c>
      <c r="G584" s="145" t="str">
        <f t="shared" si="511"/>
        <v>Disciplinary</v>
      </c>
      <c r="H584" s="36"/>
      <c r="I584" s="36"/>
      <c r="J584" s="126"/>
      <c r="K584" s="36"/>
      <c r="L584" s="36"/>
      <c r="M584" s="36"/>
      <c r="N584" s="36"/>
      <c r="O584" s="36"/>
    </row>
    <row r="585" ht="15.75" customHeight="1">
      <c r="A585" s="36"/>
      <c r="B585" s="35" t="str">
        <f t="shared" ref="B585:C585" si="538">B535</f>
        <v>8a</v>
      </c>
      <c r="C585" s="144" t="str">
        <f t="shared" si="538"/>
        <v>Measurement</v>
      </c>
      <c r="D585" s="36" t="str">
        <f t="array" ref="D585">IF(INDEX(INDIRECT(J553),ROW($A$29))="","",INDEX(INDIRECT(J553),ROW($A$29)))</f>
        <v/>
      </c>
      <c r="E585" s="36" t="s">
        <v>73</v>
      </c>
      <c r="F585" s="36">
        <f t="shared" si="510"/>
        <v>1</v>
      </c>
      <c r="G585" s="145" t="str">
        <f t="shared" si="511"/>
        <v>Disciplinary</v>
      </c>
      <c r="H585" s="36"/>
      <c r="I585" s="36"/>
      <c r="J585" s="126"/>
      <c r="K585" s="36"/>
      <c r="L585" s="36"/>
      <c r="M585" s="36"/>
      <c r="N585" s="36"/>
      <c r="O585" s="36"/>
    </row>
    <row r="586" ht="15.75" customHeight="1">
      <c r="A586" s="36"/>
      <c r="B586" s="35" t="str">
        <f t="shared" ref="B586:C586" si="539">B536</f>
        <v>8b</v>
      </c>
      <c r="C586" s="144" t="str">
        <f t="shared" si="539"/>
        <v>States of matter</v>
      </c>
      <c r="D586" s="36" t="str">
        <f t="array" ref="D586">IF(INDEX(INDIRECT(J553),ROW($A$30))="","",INDEX(INDIRECT(J553),ROW($A$30)))</f>
        <v/>
      </c>
      <c r="E586" s="36" t="s">
        <v>73</v>
      </c>
      <c r="F586" s="36">
        <f t="shared" si="510"/>
        <v>1</v>
      </c>
      <c r="G586" s="145" t="str">
        <f t="shared" si="511"/>
        <v>Substantive</v>
      </c>
      <c r="H586" s="36"/>
      <c r="I586" s="36"/>
      <c r="J586" s="126"/>
      <c r="K586" s="36"/>
      <c r="L586" s="36"/>
      <c r="M586" s="36"/>
      <c r="N586" s="36"/>
      <c r="O586" s="36"/>
    </row>
    <row r="587" ht="15.75" customHeight="1">
      <c r="A587" s="36"/>
      <c r="B587" s="35" t="str">
        <f t="shared" ref="B587:C587" si="540">B537</f>
        <v>8c</v>
      </c>
      <c r="C587" s="144" t="str">
        <f t="shared" si="540"/>
        <v>Accuracy and precision</v>
      </c>
      <c r="D587" s="36" t="str">
        <f t="array" ref="D587">IF(INDEX(INDIRECT(J553),ROW($A$31))="","",INDEX(INDIRECT(J553),ROW($A$31)))</f>
        <v/>
      </c>
      <c r="E587" s="36" t="s">
        <v>73</v>
      </c>
      <c r="F587" s="36">
        <f t="shared" si="510"/>
        <v>1</v>
      </c>
      <c r="G587" s="145" t="str">
        <f t="shared" si="511"/>
        <v>Disciplinary</v>
      </c>
      <c r="H587" s="36"/>
      <c r="I587" s="36"/>
      <c r="J587" s="126"/>
      <c r="K587" s="36"/>
      <c r="L587" s="36"/>
      <c r="M587" s="36"/>
      <c r="N587" s="36"/>
      <c r="O587" s="36"/>
    </row>
    <row r="588" ht="15.75" customHeight="1">
      <c r="A588" s="36"/>
      <c r="B588" s="35" t="str">
        <f t="shared" ref="B588:C588" si="541">B538</f>
        <v>9a</v>
      </c>
      <c r="C588" s="144" t="str">
        <f t="shared" si="541"/>
        <v>Planning scientific enquiry</v>
      </c>
      <c r="D588" s="36" t="str">
        <f t="array" ref="D588">IF(INDEX(INDIRECT(J553),ROW($A$32))="","",INDEX(INDIRECT(J553),ROW($A$32)))</f>
        <v/>
      </c>
      <c r="E588" s="36" t="s">
        <v>73</v>
      </c>
      <c r="F588" s="36">
        <f t="shared" si="510"/>
        <v>2</v>
      </c>
      <c r="G588" s="145" t="str">
        <f t="shared" si="511"/>
        <v>Disciplinary</v>
      </c>
      <c r="H588" s="36"/>
      <c r="I588" s="36"/>
      <c r="J588" s="126"/>
      <c r="K588" s="36"/>
      <c r="L588" s="36"/>
      <c r="M588" s="36"/>
      <c r="N588" s="36"/>
      <c r="O588" s="36"/>
    </row>
    <row r="589" ht="15.75" customHeight="1">
      <c r="A589" s="36"/>
      <c r="B589" s="35" t="str">
        <f t="shared" ref="B589:C589" si="542">B539</f>
        <v>9b</v>
      </c>
      <c r="C589" s="144" t="str">
        <f t="shared" si="542"/>
        <v>Forces</v>
      </c>
      <c r="D589" s="36" t="str">
        <f t="array" ref="D589">IF(INDEX(INDIRECT(J553),ROW($A$33))="","",INDEX(INDIRECT(J553),ROW($A$33)))</f>
        <v/>
      </c>
      <c r="E589" s="36" t="s">
        <v>73</v>
      </c>
      <c r="F589" s="36">
        <f t="shared" si="510"/>
        <v>2</v>
      </c>
      <c r="G589" s="148" t="str">
        <f t="shared" si="511"/>
        <v>Substantive</v>
      </c>
      <c r="H589" s="36"/>
      <c r="I589" s="36"/>
      <c r="J589" s="126"/>
      <c r="K589" s="36"/>
      <c r="L589" s="36"/>
      <c r="M589" s="36"/>
      <c r="N589" s="36"/>
      <c r="O589" s="36"/>
    </row>
    <row r="590" ht="15.75" customHeight="1">
      <c r="A590" s="36"/>
      <c r="B590" s="35" t="str">
        <f t="shared" ref="B590:C590" si="543">B540</f>
        <v>9c</v>
      </c>
      <c r="C590" s="144" t="str">
        <f t="shared" si="543"/>
        <v>Repeatability</v>
      </c>
      <c r="D590" s="36" t="str">
        <f t="array" ref="D590">IF(INDEX(INDIRECT(J553),ROW($A$34))="","",INDEX(INDIRECT(J553),ROW($A$34)))</f>
        <v/>
      </c>
      <c r="E590" s="36" t="s">
        <v>73</v>
      </c>
      <c r="F590" s="36">
        <f t="shared" si="510"/>
        <v>1</v>
      </c>
      <c r="G590" s="145" t="str">
        <f t="shared" si="511"/>
        <v>Disciplinary</v>
      </c>
      <c r="H590" s="36"/>
      <c r="I590" s="36"/>
      <c r="J590" s="126"/>
      <c r="K590" s="36"/>
      <c r="L590" s="36"/>
      <c r="M590" s="36"/>
      <c r="N590" s="36"/>
      <c r="O590" s="36"/>
    </row>
    <row r="591" ht="15.75" customHeight="1">
      <c r="A591" s="36"/>
      <c r="B591" s="35" t="str">
        <f t="shared" ref="B591:C591" si="544">B541</f>
        <v>9d</v>
      </c>
      <c r="C591" s="144" t="str">
        <f t="shared" si="544"/>
        <v>Graphs</v>
      </c>
      <c r="D591" s="36" t="str">
        <f t="array" ref="D591">IF(INDEX(INDIRECT(J553),ROW($A$35))="","",INDEX(INDIRECT(J553),ROW($A$35)))</f>
        <v/>
      </c>
      <c r="E591" s="36" t="s">
        <v>73</v>
      </c>
      <c r="F591" s="36">
        <f t="shared" si="510"/>
        <v>1</v>
      </c>
      <c r="G591" s="145" t="str">
        <f t="shared" si="511"/>
        <v>Disciplinary</v>
      </c>
      <c r="H591" s="36"/>
      <c r="I591" s="36"/>
      <c r="J591" s="126"/>
      <c r="K591" s="36"/>
      <c r="L591" s="36"/>
      <c r="M591" s="36"/>
      <c r="N591" s="36"/>
      <c r="O591" s="36"/>
    </row>
    <row r="592" ht="15.75" customHeight="1">
      <c r="A592" s="36"/>
      <c r="B592" s="35" t="str">
        <f t="shared" ref="B592:C592" si="545">B542</f>
        <v>10a</v>
      </c>
      <c r="C592" s="144" t="str">
        <f t="shared" si="545"/>
        <v>Physical properties of materials</v>
      </c>
      <c r="D592" s="36" t="str">
        <f t="array" ref="D592">IF(INDEX(INDIRECT(J553),ROW($A$36))="","",INDEX(INDIRECT(J553),ROW($A$36)))</f>
        <v/>
      </c>
      <c r="E592" s="36" t="s">
        <v>73</v>
      </c>
      <c r="F592" s="36">
        <f t="shared" si="510"/>
        <v>1</v>
      </c>
      <c r="G592" s="145" t="str">
        <f t="shared" si="511"/>
        <v>Substantive</v>
      </c>
      <c r="H592" s="36"/>
      <c r="I592" s="36"/>
      <c r="J592" s="126"/>
      <c r="K592" s="36"/>
      <c r="L592" s="36"/>
      <c r="M592" s="36"/>
      <c r="N592" s="36"/>
      <c r="O592" s="36"/>
    </row>
    <row r="593" ht="15.75" customHeight="1">
      <c r="A593" s="36"/>
      <c r="B593" s="35" t="str">
        <f t="shared" ref="B593:C593" si="546">B543</f>
        <v>10b</v>
      </c>
      <c r="C593" s="144" t="str">
        <f t="shared" si="546"/>
        <v>Physical properties of materials</v>
      </c>
      <c r="D593" s="36" t="str">
        <f t="array" ref="D593">IF(INDEX(INDIRECT(J553),ROW($A$37))="","",INDEX(INDIRECT(J553),ROW($A$37)))</f>
        <v/>
      </c>
      <c r="E593" s="36" t="s">
        <v>73</v>
      </c>
      <c r="F593" s="36">
        <f t="shared" si="510"/>
        <v>1</v>
      </c>
      <c r="G593" s="145" t="str">
        <f t="shared" si="511"/>
        <v>Substantive</v>
      </c>
      <c r="H593" s="36"/>
      <c r="I593" s="36"/>
      <c r="J593" s="126"/>
      <c r="K593" s="36"/>
      <c r="L593" s="36"/>
      <c r="M593" s="36"/>
      <c r="N593" s="36"/>
      <c r="O593" s="36"/>
    </row>
    <row r="594" ht="15.75" customHeight="1">
      <c r="A594" s="36"/>
      <c r="B594" s="35" t="str">
        <f t="shared" ref="B594:C594" si="547">B544</f>
        <v>10c</v>
      </c>
      <c r="C594" s="144" t="str">
        <f t="shared" si="547"/>
        <v>Graphs</v>
      </c>
      <c r="D594" s="36" t="str">
        <f t="array" ref="D594">IF(INDEX(INDIRECT(J553),ROW($A$38))="","",INDEX(INDIRECT(J553),ROW($A$38)))</f>
        <v/>
      </c>
      <c r="E594" s="36" t="s">
        <v>73</v>
      </c>
      <c r="F594" s="36">
        <f t="shared" si="510"/>
        <v>1</v>
      </c>
      <c r="G594" s="145" t="str">
        <f t="shared" si="511"/>
        <v>Disciplinary</v>
      </c>
      <c r="H594" s="36"/>
      <c r="I594" s="36"/>
      <c r="J594" s="126"/>
      <c r="K594" s="36"/>
      <c r="L594" s="36"/>
      <c r="M594" s="36"/>
      <c r="N594" s="36"/>
      <c r="O594" s="36"/>
    </row>
    <row r="595" ht="15.75" customHeight="1">
      <c r="A595" s="36"/>
      <c r="B595" s="35" t="str">
        <f t="shared" ref="B595:C595" si="548">B545</f>
        <v>11a</v>
      </c>
      <c r="C595" s="144" t="str">
        <f t="shared" si="548"/>
        <v>Repeatability</v>
      </c>
      <c r="D595" s="36" t="str">
        <f t="array" ref="D595">IF(INDEX(INDIRECT(J553),ROW($A$39))="","",INDEX(INDIRECT(J553),ROW($A$39)))</f>
        <v/>
      </c>
      <c r="E595" s="36" t="s">
        <v>73</v>
      </c>
      <c r="F595" s="36">
        <f t="shared" si="510"/>
        <v>1</v>
      </c>
      <c r="G595" s="145" t="str">
        <f t="shared" si="511"/>
        <v>Disciplinary</v>
      </c>
      <c r="H595" s="36"/>
      <c r="I595" s="36"/>
      <c r="J595" s="126"/>
      <c r="K595" s="36"/>
      <c r="L595" s="36"/>
      <c r="M595" s="36"/>
      <c r="N595" s="36"/>
      <c r="O595" s="36"/>
    </row>
    <row r="596" ht="15.75" customHeight="1">
      <c r="A596" s="36"/>
      <c r="B596" s="35" t="str">
        <f t="shared" ref="B596:C596" si="549">B546</f>
        <v>11b</v>
      </c>
      <c r="C596" s="144" t="str">
        <f t="shared" si="549"/>
        <v>Plants</v>
      </c>
      <c r="D596" s="36" t="str">
        <f t="array" ref="D596">IF(INDEX(INDIRECT(J553),ROW($A$40))="","",INDEX(INDIRECT(J553),ROW($A$40)))</f>
        <v/>
      </c>
      <c r="E596" s="36" t="s">
        <v>73</v>
      </c>
      <c r="F596" s="36">
        <f t="shared" si="510"/>
        <v>1</v>
      </c>
      <c r="G596" s="145" t="str">
        <f t="shared" si="511"/>
        <v>Substantive</v>
      </c>
      <c r="H596" s="36"/>
      <c r="I596" s="36"/>
      <c r="J596" s="126"/>
      <c r="K596" s="36"/>
      <c r="L596" s="36"/>
      <c r="M596" s="36"/>
      <c r="N596" s="36"/>
      <c r="O596" s="36"/>
    </row>
    <row r="597" ht="15.75" customHeight="1">
      <c r="A597" s="36"/>
      <c r="B597" s="123" t="str">
        <f t="shared" ref="B597:C597" si="550">B547</f>
        <v>11c</v>
      </c>
      <c r="C597" s="146" t="str">
        <f t="shared" si="550"/>
        <v>Conclusions</v>
      </c>
      <c r="D597" s="36" t="str">
        <f t="array" ref="D597">IF(INDEX(INDIRECT(J553),ROW($A$41))="","",INDEX(INDIRECT(J553),ROW($A$41)))</f>
        <v/>
      </c>
      <c r="E597" s="36" t="s">
        <v>73</v>
      </c>
      <c r="F597" s="36">
        <f t="shared" si="510"/>
        <v>2</v>
      </c>
      <c r="G597" s="147" t="str">
        <f>IF($G447="","",$G447)</f>
        <v>Disciplinary</v>
      </c>
      <c r="H597" s="36"/>
      <c r="I597" s="36"/>
      <c r="J597" s="126"/>
      <c r="K597" s="36"/>
      <c r="L597" s="36"/>
      <c r="M597" s="36"/>
      <c r="N597" s="36"/>
      <c r="O597" s="36"/>
    </row>
    <row r="598" ht="15.75" customHeight="1">
      <c r="A598" s="36"/>
      <c r="B598" s="36"/>
      <c r="C598" s="124" t="s">
        <v>67</v>
      </c>
      <c r="D598" s="116">
        <f>SUM(D557:D597)</f>
        <v>0</v>
      </c>
      <c r="E598" s="70" t="s">
        <v>73</v>
      </c>
      <c r="F598" s="71">
        <f>SUM(F557:F597)</f>
        <v>50</v>
      </c>
      <c r="G598" s="36"/>
      <c r="H598" s="36"/>
      <c r="I598" s="36"/>
      <c r="J598" s="126"/>
      <c r="K598" s="36"/>
      <c r="L598" s="36"/>
      <c r="M598" s="36"/>
      <c r="N598" s="36"/>
      <c r="O598" s="36"/>
    </row>
    <row r="599" ht="15.75" customHeight="1">
      <c r="A599" s="36"/>
      <c r="B599" s="36"/>
      <c r="C599" s="54"/>
      <c r="D599" s="36"/>
      <c r="E599" s="36"/>
      <c r="F599" s="36"/>
      <c r="G599" s="36"/>
      <c r="H599" s="36"/>
      <c r="I599" s="36"/>
      <c r="J599" s="126"/>
      <c r="K599" s="36"/>
      <c r="L599" s="36"/>
      <c r="M599" s="36"/>
      <c r="N599" s="36"/>
      <c r="O599" s="36"/>
    </row>
    <row r="600" ht="15.75" customHeight="1">
      <c r="A600" s="36"/>
      <c r="B600" s="36"/>
      <c r="C600" s="54"/>
      <c r="D600" s="1"/>
      <c r="E600" s="36"/>
      <c r="F600" s="36"/>
      <c r="G600" s="36"/>
      <c r="H600" s="36"/>
      <c r="I600" s="36"/>
      <c r="J600" s="126"/>
      <c r="K600" s="36"/>
      <c r="L600" s="36"/>
      <c r="M600" s="36"/>
      <c r="N600" s="36"/>
      <c r="O600" s="36"/>
    </row>
    <row r="601" ht="15.75" customHeight="1">
      <c r="A601" s="51" t="str">
        <f>A551</f>
        <v>Year 7 Baseline Assessment Feedback</v>
      </c>
      <c r="B601" s="36"/>
      <c r="C601" s="54"/>
      <c r="D601" s="1"/>
      <c r="E601" s="36"/>
      <c r="F601" s="36"/>
      <c r="G601" s="36"/>
      <c r="H601" s="36"/>
      <c r="I601" s="36"/>
      <c r="J601" s="150">
        <f>J551+1</f>
        <v>29</v>
      </c>
      <c r="K601" s="36"/>
      <c r="L601" s="36"/>
      <c r="M601" s="36"/>
      <c r="N601" s="36"/>
      <c r="O601" s="36"/>
    </row>
    <row r="602" ht="15.75" customHeight="1">
      <c r="A602" s="54" t="s">
        <v>104</v>
      </c>
      <c r="B602" s="54" t="str">
        <f>$B$2</f>
        <v>Year 7 Baseline Assessment</v>
      </c>
      <c r="C602" s="54"/>
      <c r="D602" s="1"/>
      <c r="E602" s="36"/>
      <c r="F602" s="36"/>
      <c r="G602" s="36"/>
      <c r="H602" s="36"/>
      <c r="I602" s="36"/>
      <c r="J602" s="36" t="str">
        <f>CONCATENATE("Marksheet!$B$",J601)</f>
        <v>Marksheet!$B$29</v>
      </c>
      <c r="K602" s="36"/>
      <c r="L602" s="36"/>
      <c r="M602" s="36"/>
      <c r="N602" s="36"/>
      <c r="O602" s="36"/>
    </row>
    <row r="603" ht="15.75" customHeight="1">
      <c r="A603" s="54" t="s">
        <v>100</v>
      </c>
      <c r="B603" s="54" t="str">
        <f>IF(INDIRECT(J602)="","",INDIRECT(J602))</f>
        <v/>
      </c>
      <c r="C603" s="54"/>
      <c r="D603" s="1"/>
      <c r="E603" s="36"/>
      <c r="F603" s="36"/>
      <c r="G603" s="36"/>
      <c r="H603" s="36"/>
      <c r="I603" s="36"/>
      <c r="J603" s="36" t="str">
        <f>CONCATENATE("Marksheet!$D$",J601,":$AV$",J601)</f>
        <v>Marksheet!$D$29:$AV$29</v>
      </c>
      <c r="K603" s="36"/>
      <c r="L603" s="36"/>
      <c r="M603" s="36"/>
      <c r="N603" s="36"/>
      <c r="O603" s="36"/>
    </row>
    <row r="604" ht="15.75" customHeight="1">
      <c r="A604" s="54" t="s">
        <v>105</v>
      </c>
      <c r="B604" s="54" t="str">
        <f>INDIRECT(CONCATENATE("Marksheet!$C$",INDIRECT(CONCATENATE("J",ROW()-3))))</f>
        <v/>
      </c>
      <c r="C604" s="54"/>
      <c r="D604" s="36"/>
      <c r="E604" s="36"/>
      <c r="F604" s="36"/>
      <c r="G604" s="36"/>
      <c r="H604" s="36"/>
      <c r="I604" s="36"/>
      <c r="J604" s="126"/>
      <c r="K604" s="36"/>
      <c r="L604" s="36"/>
      <c r="M604" s="36"/>
      <c r="N604" s="36"/>
      <c r="O604" s="36"/>
    </row>
    <row r="605" ht="15.75" customHeight="1">
      <c r="A605" s="54"/>
      <c r="B605" s="54"/>
      <c r="C605" s="54"/>
      <c r="D605" s="36"/>
      <c r="E605" s="36"/>
      <c r="F605" s="36"/>
      <c r="G605" s="36"/>
      <c r="H605" s="36"/>
      <c r="I605" s="36"/>
      <c r="J605" s="126"/>
      <c r="K605" s="36"/>
      <c r="L605" s="36"/>
      <c r="M605" s="36"/>
      <c r="N605" s="36"/>
      <c r="O605" s="36"/>
    </row>
    <row r="606" ht="15.75" customHeight="1">
      <c r="A606" s="120"/>
      <c r="B606" s="80" t="s">
        <v>93</v>
      </c>
      <c r="C606" s="141" t="s">
        <v>94</v>
      </c>
      <c r="D606" s="128" t="s">
        <v>95</v>
      </c>
      <c r="E606" s="58"/>
      <c r="F606" s="59"/>
      <c r="G606" s="151" t="s">
        <v>106</v>
      </c>
      <c r="H606" s="130"/>
      <c r="I606" s="130"/>
      <c r="J606" s="131"/>
      <c r="K606" s="120"/>
      <c r="L606" s="120"/>
      <c r="M606" s="120"/>
      <c r="N606" s="120"/>
      <c r="O606" s="120"/>
    </row>
    <row r="607" ht="15.75" customHeight="1">
      <c r="A607" s="36"/>
      <c r="B607" s="122" t="str">
        <f t="shared" ref="B607:C607" si="551">B557</f>
        <v>1a</v>
      </c>
      <c r="C607" s="142" t="str">
        <f t="shared" si="551"/>
        <v>Living and non-living things</v>
      </c>
      <c r="D607" s="36" t="str">
        <f t="array" ref="D607">IF(INDEX(INDIRECT(J603),ROW($A$1))="","",INDEX(INDIRECT(J603),ROW($A$1)))</f>
        <v/>
      </c>
      <c r="E607" s="36" t="s">
        <v>73</v>
      </c>
      <c r="F607" s="36">
        <f t="shared" ref="F607:F647" si="553">IF($F7="","",$F7)</f>
        <v>2</v>
      </c>
      <c r="G607" s="143" t="str">
        <f t="shared" ref="G607:G646" si="554">IF($G7="","",$G7)</f>
        <v>Substantive</v>
      </c>
      <c r="H607" s="36"/>
      <c r="I607" s="36"/>
      <c r="J607" s="126"/>
      <c r="K607" s="36"/>
      <c r="L607" s="36"/>
      <c r="M607" s="36"/>
      <c r="N607" s="36"/>
      <c r="O607" s="36"/>
    </row>
    <row r="608" ht="15.75" customHeight="1">
      <c r="A608" s="36"/>
      <c r="B608" s="35" t="str">
        <f t="shared" ref="B608:C608" si="552">B558</f>
        <v>1b</v>
      </c>
      <c r="C608" s="144" t="str">
        <f t="shared" si="552"/>
        <v>Measurement</v>
      </c>
      <c r="D608" s="36" t="str">
        <f t="array" ref="D608">IF(INDEX(INDIRECT(J603),ROW($A$2))="","",INDEX(INDIRECT(J603),ROW($A$2)))</f>
        <v/>
      </c>
      <c r="E608" s="36" t="s">
        <v>73</v>
      </c>
      <c r="F608" s="36">
        <f t="shared" si="553"/>
        <v>1</v>
      </c>
      <c r="G608" s="145" t="str">
        <f t="shared" si="554"/>
        <v>Disciplinary</v>
      </c>
      <c r="H608" s="36"/>
      <c r="I608" s="36"/>
      <c r="J608" s="126"/>
      <c r="K608" s="36"/>
      <c r="L608" s="36"/>
      <c r="M608" s="36"/>
      <c r="N608" s="36"/>
      <c r="O608" s="36"/>
    </row>
    <row r="609" ht="15.75" customHeight="1">
      <c r="A609" s="36"/>
      <c r="B609" s="35" t="str">
        <f t="shared" ref="B609:C609" si="555">B559</f>
        <v>1c</v>
      </c>
      <c r="C609" s="144" t="str">
        <f t="shared" si="555"/>
        <v>Tables</v>
      </c>
      <c r="D609" s="36" t="str">
        <f t="array" ref="D609">IF(INDEX(INDIRECT(J603),ROW($A$3))="","",INDEX(INDIRECT(J603),ROW($A$3)))</f>
        <v/>
      </c>
      <c r="E609" s="36" t="s">
        <v>73</v>
      </c>
      <c r="F609" s="36">
        <f t="shared" si="553"/>
        <v>1</v>
      </c>
      <c r="G609" s="145" t="str">
        <f t="shared" si="554"/>
        <v>Disciplinary</v>
      </c>
      <c r="H609" s="36"/>
      <c r="I609" s="36"/>
      <c r="J609" s="126"/>
      <c r="K609" s="36"/>
      <c r="L609" s="36"/>
      <c r="M609" s="36"/>
      <c r="N609" s="36"/>
      <c r="O609" s="36"/>
    </row>
    <row r="610" ht="15.75" customHeight="1">
      <c r="A610" s="36"/>
      <c r="B610" s="35" t="str">
        <f t="shared" ref="B610:C610" si="556">B560</f>
        <v>1d</v>
      </c>
      <c r="C610" s="144" t="str">
        <f t="shared" si="556"/>
        <v>Plants</v>
      </c>
      <c r="D610" s="36" t="str">
        <f t="array" ref="D610">IF(INDEX(INDIRECT(J603),ROW($A$4))="","",INDEX(INDIRECT(J603),ROW($A$4)))</f>
        <v/>
      </c>
      <c r="E610" s="36" t="s">
        <v>73</v>
      </c>
      <c r="F610" s="36">
        <f t="shared" si="553"/>
        <v>1</v>
      </c>
      <c r="G610" s="145" t="str">
        <f t="shared" si="554"/>
        <v>Substantive</v>
      </c>
      <c r="H610" s="36"/>
      <c r="I610" s="36"/>
      <c r="J610" s="126"/>
      <c r="K610" s="36"/>
      <c r="L610" s="36"/>
      <c r="M610" s="36"/>
      <c r="N610" s="36"/>
      <c r="O610" s="36"/>
    </row>
    <row r="611" ht="15.75" customHeight="1">
      <c r="A611" s="36"/>
      <c r="B611" s="35" t="str">
        <f t="shared" ref="B611:C611" si="557">B561</f>
        <v>1e</v>
      </c>
      <c r="C611" s="144" t="str">
        <f t="shared" si="557"/>
        <v>Food chains</v>
      </c>
      <c r="D611" s="36" t="str">
        <f t="array" ref="D611">IF(INDEX(INDIRECT(J603),ROW($A$5))="","",INDEX(INDIRECT(J603),ROW($A$5)))</f>
        <v/>
      </c>
      <c r="E611" s="36" t="s">
        <v>73</v>
      </c>
      <c r="F611" s="36">
        <f t="shared" si="553"/>
        <v>2</v>
      </c>
      <c r="G611" s="145" t="str">
        <f t="shared" si="554"/>
        <v>Substantive</v>
      </c>
      <c r="H611" s="36"/>
      <c r="I611" s="36"/>
      <c r="J611" s="126"/>
      <c r="K611" s="36"/>
      <c r="L611" s="36"/>
      <c r="M611" s="36"/>
      <c r="N611" s="36"/>
      <c r="O611" s="36"/>
    </row>
    <row r="612" ht="15.75" customHeight="1">
      <c r="A612" s="36"/>
      <c r="B612" s="35" t="str">
        <f t="shared" ref="B612:C612" si="558">B562</f>
        <v>2a</v>
      </c>
      <c r="C612" s="144" t="str">
        <f t="shared" si="558"/>
        <v>States of matter</v>
      </c>
      <c r="D612" s="36" t="str">
        <f t="array" ref="D612">IF(INDEX(INDIRECT(J603),ROW($A$6))="","",INDEX(INDIRECT(J603),ROW($A$6)))</f>
        <v/>
      </c>
      <c r="E612" s="36" t="s">
        <v>73</v>
      </c>
      <c r="F612" s="36">
        <f t="shared" si="553"/>
        <v>1</v>
      </c>
      <c r="G612" s="145" t="str">
        <f t="shared" si="554"/>
        <v>Substantive</v>
      </c>
      <c r="H612" s="36"/>
      <c r="I612" s="36"/>
      <c r="J612" s="126"/>
      <c r="K612" s="36"/>
      <c r="L612" s="36"/>
      <c r="M612" s="36"/>
      <c r="N612" s="36"/>
      <c r="O612" s="36"/>
    </row>
    <row r="613" ht="15.75" customHeight="1">
      <c r="A613" s="36"/>
      <c r="B613" s="35" t="str">
        <f t="shared" ref="B613:C613" si="559">B563</f>
        <v>2b</v>
      </c>
      <c r="C613" s="144" t="str">
        <f t="shared" si="559"/>
        <v>Graphs</v>
      </c>
      <c r="D613" s="36" t="str">
        <f t="array" ref="D613">IF(INDEX(INDIRECT(J603),ROW($A$7))="","",INDEX(INDIRECT(J603),ROW($A$7)))</f>
        <v/>
      </c>
      <c r="E613" s="36" t="s">
        <v>73</v>
      </c>
      <c r="F613" s="36">
        <f t="shared" si="553"/>
        <v>1</v>
      </c>
      <c r="G613" s="148" t="str">
        <f t="shared" si="554"/>
        <v>Disciplinary</v>
      </c>
      <c r="H613" s="36"/>
      <c r="I613" s="36"/>
      <c r="J613" s="126"/>
      <c r="K613" s="36"/>
      <c r="L613" s="36"/>
      <c r="M613" s="36"/>
      <c r="N613" s="36"/>
      <c r="O613" s="36"/>
    </row>
    <row r="614" ht="15.75" customHeight="1">
      <c r="A614" s="36"/>
      <c r="B614" s="35" t="str">
        <f t="shared" ref="B614:C614" si="560">B564</f>
        <v>2c</v>
      </c>
      <c r="C614" s="144" t="str">
        <f t="shared" si="560"/>
        <v>Plants</v>
      </c>
      <c r="D614" s="36" t="str">
        <f t="array" ref="D614">IF(INDEX(INDIRECT(J603),ROW($A$8))="","",INDEX(INDIRECT(J603),ROW($A$8)))</f>
        <v/>
      </c>
      <c r="E614" s="36" t="s">
        <v>73</v>
      </c>
      <c r="F614" s="36">
        <f t="shared" si="553"/>
        <v>1</v>
      </c>
      <c r="G614" s="145" t="str">
        <f t="shared" si="554"/>
        <v>Substantive</v>
      </c>
      <c r="H614" s="36"/>
      <c r="I614" s="36"/>
      <c r="J614" s="126"/>
      <c r="K614" s="36"/>
      <c r="L614" s="36"/>
      <c r="M614" s="36"/>
      <c r="N614" s="36"/>
      <c r="O614" s="36"/>
    </row>
    <row r="615" ht="15.75" customHeight="1">
      <c r="A615" s="36"/>
      <c r="B615" s="35" t="str">
        <f t="shared" ref="B615:C615" si="561">B565</f>
        <v>3a</v>
      </c>
      <c r="C615" s="144" t="str">
        <f t="shared" si="561"/>
        <v>Reversible and non-reversible changes</v>
      </c>
      <c r="D615" s="36" t="str">
        <f t="array" ref="D615">IF(INDEX(INDIRECT(J603),ROW($A$9))="","",INDEX(INDIRECT(J603),ROW($A$9)))</f>
        <v/>
      </c>
      <c r="E615" s="36" t="s">
        <v>73</v>
      </c>
      <c r="F615" s="36">
        <f t="shared" si="553"/>
        <v>2</v>
      </c>
      <c r="G615" s="145" t="str">
        <f t="shared" si="554"/>
        <v>Substantive</v>
      </c>
      <c r="H615" s="36"/>
      <c r="I615" s="36"/>
      <c r="J615" s="126"/>
      <c r="K615" s="36"/>
      <c r="L615" s="36"/>
      <c r="M615" s="36"/>
      <c r="N615" s="36"/>
      <c r="O615" s="36"/>
    </row>
    <row r="616" ht="15.75" customHeight="1">
      <c r="A616" s="36"/>
      <c r="B616" s="35" t="str">
        <f t="shared" ref="B616:C616" si="562">B566</f>
        <v>3b</v>
      </c>
      <c r="C616" s="144" t="str">
        <f t="shared" si="562"/>
        <v>Units</v>
      </c>
      <c r="D616" s="36" t="str">
        <f t="array" ref="D616">IF(INDEX(INDIRECT(J603),ROW($A$10))="","",INDEX(INDIRECT(J603),ROW($A$10)))</f>
        <v/>
      </c>
      <c r="E616" s="36" t="s">
        <v>73</v>
      </c>
      <c r="F616" s="36">
        <f t="shared" si="553"/>
        <v>1</v>
      </c>
      <c r="G616" s="145" t="str">
        <f t="shared" si="554"/>
        <v>Disciplinary</v>
      </c>
      <c r="H616" s="36"/>
      <c r="I616" s="36"/>
      <c r="J616" s="126"/>
      <c r="K616" s="36"/>
      <c r="L616" s="36"/>
      <c r="M616" s="36"/>
      <c r="N616" s="36"/>
      <c r="O616" s="36"/>
    </row>
    <row r="617" ht="15.75" customHeight="1">
      <c r="A617" s="36"/>
      <c r="B617" s="35" t="str">
        <f t="shared" ref="B617:C617" si="563">B567</f>
        <v>3c</v>
      </c>
      <c r="C617" s="144" t="str">
        <f t="shared" si="563"/>
        <v>Hazards, risks and precautions</v>
      </c>
      <c r="D617" s="36" t="str">
        <f t="array" ref="D617">IF(INDEX(INDIRECT(J603),ROW($A$11))="","",INDEX(INDIRECT(J603),ROW($A$11)))</f>
        <v/>
      </c>
      <c r="E617" s="36" t="s">
        <v>73</v>
      </c>
      <c r="F617" s="36">
        <f t="shared" si="553"/>
        <v>1</v>
      </c>
      <c r="G617" s="149" t="str">
        <f t="shared" si="554"/>
        <v>Disciplinary</v>
      </c>
      <c r="H617" s="36"/>
      <c r="I617" s="36"/>
      <c r="J617" s="126"/>
      <c r="K617" s="36"/>
      <c r="L617" s="36"/>
      <c r="M617" s="36"/>
      <c r="N617" s="36"/>
      <c r="O617" s="36"/>
    </row>
    <row r="618" ht="15.75" customHeight="1">
      <c r="A618" s="36"/>
      <c r="B618" s="35" t="str">
        <f t="shared" ref="B618:C618" si="564">B568</f>
        <v>3d</v>
      </c>
      <c r="C618" s="144" t="str">
        <f t="shared" si="564"/>
        <v>States of matter</v>
      </c>
      <c r="D618" s="36" t="str">
        <f t="array" ref="D618">IF(INDEX(INDIRECT(J603),ROW($A$12))="","",INDEX(INDIRECT(J603),ROW($A$12)))</f>
        <v/>
      </c>
      <c r="E618" s="36" t="s">
        <v>73</v>
      </c>
      <c r="F618" s="36">
        <f t="shared" si="553"/>
        <v>1</v>
      </c>
      <c r="G618" s="145" t="str">
        <f t="shared" si="554"/>
        <v>Substantive</v>
      </c>
      <c r="H618" s="36"/>
      <c r="I618" s="36"/>
      <c r="J618" s="126"/>
      <c r="K618" s="36"/>
      <c r="L618" s="36"/>
      <c r="M618" s="36"/>
      <c r="N618" s="36"/>
      <c r="O618" s="36"/>
    </row>
    <row r="619" ht="15.75" customHeight="1">
      <c r="A619" s="36"/>
      <c r="B619" s="35" t="str">
        <f t="shared" ref="B619:C619" si="565">B569</f>
        <v>3e</v>
      </c>
      <c r="C619" s="144" t="str">
        <f t="shared" si="565"/>
        <v>Reversible and non-reversible changes</v>
      </c>
      <c r="D619" s="36" t="str">
        <f t="array" ref="D619">IF(INDEX(INDIRECT(J603),ROW($A$13))="","",INDEX(INDIRECT(J603),ROW($A$13)))</f>
        <v/>
      </c>
      <c r="E619" s="36" t="s">
        <v>73</v>
      </c>
      <c r="F619" s="36">
        <f t="shared" si="553"/>
        <v>1</v>
      </c>
      <c r="G619" s="145" t="str">
        <f t="shared" si="554"/>
        <v>Substantive</v>
      </c>
      <c r="H619" s="36"/>
      <c r="I619" s="36"/>
      <c r="J619" s="126"/>
      <c r="K619" s="36"/>
      <c r="L619" s="36"/>
      <c r="M619" s="36"/>
      <c r="N619" s="36"/>
      <c r="O619" s="36"/>
    </row>
    <row r="620" ht="15.75" customHeight="1">
      <c r="A620" s="36"/>
      <c r="B620" s="35" t="str">
        <f t="shared" ref="B620:C620" si="566">B570</f>
        <v>4a</v>
      </c>
      <c r="C620" s="144" t="str">
        <f t="shared" si="566"/>
        <v>Equipment</v>
      </c>
      <c r="D620" s="36" t="str">
        <f t="array" ref="D620">IF(INDEX(INDIRECT(J603),ROW($A$14))="","",INDEX(INDIRECT(J603),ROW($A$14)))</f>
        <v/>
      </c>
      <c r="E620" s="36" t="s">
        <v>73</v>
      </c>
      <c r="F620" s="36">
        <f t="shared" si="553"/>
        <v>2</v>
      </c>
      <c r="G620" s="145" t="str">
        <f t="shared" si="554"/>
        <v>Disciplinary</v>
      </c>
      <c r="H620" s="36"/>
      <c r="I620" s="36"/>
      <c r="J620" s="126"/>
      <c r="K620" s="36"/>
      <c r="L620" s="36"/>
      <c r="M620" s="36"/>
      <c r="N620" s="36"/>
      <c r="O620" s="36"/>
    </row>
    <row r="621" ht="15.75" customHeight="1">
      <c r="A621" s="36"/>
      <c r="B621" s="35" t="str">
        <f t="shared" ref="B621:C621" si="567">B571</f>
        <v>4b</v>
      </c>
      <c r="C621" s="144" t="str">
        <f t="shared" si="567"/>
        <v>Accuracy and precision</v>
      </c>
      <c r="D621" s="36" t="str">
        <f t="array" ref="D621">IF(INDEX(INDIRECT(J603),ROW($A$15))="","",INDEX(INDIRECT(J603),ROW($A$15)))</f>
        <v/>
      </c>
      <c r="E621" s="36" t="s">
        <v>73</v>
      </c>
      <c r="F621" s="36">
        <f t="shared" si="553"/>
        <v>1</v>
      </c>
      <c r="G621" s="145" t="str">
        <f t="shared" si="554"/>
        <v>Disciplinary</v>
      </c>
      <c r="H621" s="36"/>
      <c r="I621" s="36"/>
      <c r="J621" s="126"/>
      <c r="K621" s="36"/>
      <c r="L621" s="36"/>
      <c r="M621" s="36"/>
      <c r="N621" s="36"/>
      <c r="O621" s="36"/>
    </row>
    <row r="622" ht="15.75" customHeight="1">
      <c r="A622" s="36"/>
      <c r="B622" s="35" t="str">
        <f t="shared" ref="B622:C622" si="568">B572</f>
        <v>4c</v>
      </c>
      <c r="C622" s="144" t="str">
        <f t="shared" si="568"/>
        <v>Conclusions</v>
      </c>
      <c r="D622" s="36" t="str">
        <f t="array" ref="D622">IF(INDEX(INDIRECT(J603),ROW($A$16))="","",INDEX(INDIRECT(J603),ROW($A$16)))</f>
        <v/>
      </c>
      <c r="E622" s="36" t="s">
        <v>73</v>
      </c>
      <c r="F622" s="36">
        <f t="shared" si="553"/>
        <v>1</v>
      </c>
      <c r="G622" s="145" t="str">
        <f t="shared" si="554"/>
        <v>Disciplinary</v>
      </c>
      <c r="H622" s="36"/>
      <c r="I622" s="36"/>
      <c r="J622" s="126"/>
      <c r="K622" s="36"/>
      <c r="L622" s="36"/>
      <c r="M622" s="36"/>
      <c r="N622" s="36"/>
      <c r="O622" s="36"/>
    </row>
    <row r="623" ht="15.75" customHeight="1">
      <c r="A623" s="36"/>
      <c r="B623" s="35" t="str">
        <f t="shared" ref="B623:C623" si="569">B573</f>
        <v>5a</v>
      </c>
      <c r="C623" s="144" t="str">
        <f t="shared" si="569"/>
        <v>Hazards, risks and precautions</v>
      </c>
      <c r="D623" s="36" t="str">
        <f t="array" ref="D623">IF(INDEX(INDIRECT(J603),ROW($A$17))="","",INDEX(INDIRECT(J603),ROW($A$17)))</f>
        <v/>
      </c>
      <c r="E623" s="36" t="s">
        <v>73</v>
      </c>
      <c r="F623" s="36">
        <f t="shared" si="553"/>
        <v>1</v>
      </c>
      <c r="G623" s="145" t="str">
        <f t="shared" si="554"/>
        <v>Disciplinary</v>
      </c>
      <c r="H623" s="36"/>
      <c r="I623" s="36"/>
      <c r="J623" s="126"/>
      <c r="K623" s="36"/>
      <c r="L623" s="36"/>
      <c r="M623" s="36"/>
      <c r="N623" s="36"/>
      <c r="O623" s="36"/>
    </row>
    <row r="624" ht="15.75" customHeight="1">
      <c r="A624" s="36"/>
      <c r="B624" s="35" t="str">
        <f t="shared" ref="B624:C624" si="570">B574</f>
        <v>5b</v>
      </c>
      <c r="C624" s="144" t="str">
        <f t="shared" si="570"/>
        <v>Electricity</v>
      </c>
      <c r="D624" s="36" t="str">
        <f t="array" ref="D624">IF(INDEX(INDIRECT(J603),ROW($A$18))="","",INDEX(INDIRECT(J603),ROW($A$18)))</f>
        <v/>
      </c>
      <c r="E624" s="36" t="s">
        <v>73</v>
      </c>
      <c r="F624" s="36">
        <f t="shared" si="553"/>
        <v>1</v>
      </c>
      <c r="G624" s="145" t="str">
        <f t="shared" si="554"/>
        <v>Substantive</v>
      </c>
      <c r="H624" s="36"/>
      <c r="I624" s="36"/>
      <c r="J624" s="126"/>
      <c r="K624" s="36"/>
      <c r="L624" s="36"/>
      <c r="M624" s="36"/>
      <c r="N624" s="36"/>
      <c r="O624" s="36"/>
    </row>
    <row r="625" ht="15.75" customHeight="1">
      <c r="A625" s="36"/>
      <c r="B625" s="35" t="str">
        <f t="shared" ref="B625:C625" si="571">B575</f>
        <v>5c</v>
      </c>
      <c r="C625" s="144" t="str">
        <f t="shared" si="571"/>
        <v>Physical properties of materials</v>
      </c>
      <c r="D625" s="36" t="str">
        <f t="array" ref="D625">IF(INDEX(INDIRECT(J603),ROW($A$19))="","",INDEX(INDIRECT(J603),ROW($A$19)))</f>
        <v/>
      </c>
      <c r="E625" s="36" t="s">
        <v>73</v>
      </c>
      <c r="F625" s="36">
        <f t="shared" si="553"/>
        <v>1</v>
      </c>
      <c r="G625" s="145" t="str">
        <f t="shared" si="554"/>
        <v>Substantive</v>
      </c>
      <c r="H625" s="36"/>
      <c r="I625" s="36"/>
      <c r="J625" s="126"/>
      <c r="K625" s="36"/>
      <c r="L625" s="36"/>
      <c r="M625" s="36"/>
      <c r="N625" s="36"/>
      <c r="O625" s="36"/>
    </row>
    <row r="626" ht="15.75" customHeight="1">
      <c r="A626" s="36"/>
      <c r="B626" s="35" t="str">
        <f t="shared" ref="B626:C626" si="572">B576</f>
        <v>5d</v>
      </c>
      <c r="C626" s="144" t="str">
        <f t="shared" si="572"/>
        <v>Electricity</v>
      </c>
      <c r="D626" s="36" t="str">
        <f t="array" ref="D626">IF(INDEX(INDIRECT(J603),ROW($A$20))="","",INDEX(INDIRECT(J603),ROW($A$20)))</f>
        <v/>
      </c>
      <c r="E626" s="36" t="s">
        <v>73</v>
      </c>
      <c r="F626" s="36">
        <f t="shared" si="553"/>
        <v>1</v>
      </c>
      <c r="G626" s="145" t="str">
        <f t="shared" si="554"/>
        <v>Substantive</v>
      </c>
      <c r="H626" s="36"/>
      <c r="I626" s="36"/>
      <c r="J626" s="126"/>
      <c r="K626" s="36"/>
      <c r="L626" s="36"/>
      <c r="M626" s="36"/>
      <c r="N626" s="36"/>
      <c r="O626" s="36"/>
    </row>
    <row r="627" ht="15.75" customHeight="1">
      <c r="A627" s="36"/>
      <c r="B627" s="35" t="str">
        <f t="shared" ref="B627:C627" si="573">B577</f>
        <v>6a</v>
      </c>
      <c r="C627" s="144" t="str">
        <f t="shared" si="573"/>
        <v>Planning scientific enquiry</v>
      </c>
      <c r="D627" s="36" t="str">
        <f t="array" ref="D627">IF(INDEX(INDIRECT(J603),ROW($A$21))="","",INDEX(INDIRECT(J603),ROW($A$21)))</f>
        <v/>
      </c>
      <c r="E627" s="36" t="s">
        <v>73</v>
      </c>
      <c r="F627" s="36">
        <f t="shared" si="553"/>
        <v>2</v>
      </c>
      <c r="G627" s="145" t="str">
        <f t="shared" si="554"/>
        <v>Disciplinary</v>
      </c>
      <c r="H627" s="36"/>
      <c r="I627" s="36"/>
      <c r="J627" s="126"/>
      <c r="K627" s="36"/>
      <c r="L627" s="36"/>
      <c r="M627" s="36"/>
      <c r="N627" s="36"/>
      <c r="O627" s="36"/>
    </row>
    <row r="628" ht="15.75" customHeight="1">
      <c r="A628" s="36"/>
      <c r="B628" s="35" t="str">
        <f t="shared" ref="B628:C628" si="574">B578</f>
        <v>6b</v>
      </c>
      <c r="C628" s="144" t="str">
        <f t="shared" si="574"/>
        <v>Units</v>
      </c>
      <c r="D628" s="36" t="str">
        <f t="array" ref="D628">IF(INDEX(INDIRECT(J603),ROW($A$22))="","",INDEX(INDIRECT(J603),ROW($A$22)))</f>
        <v/>
      </c>
      <c r="E628" s="36" t="s">
        <v>73</v>
      </c>
      <c r="F628" s="36">
        <f t="shared" si="553"/>
        <v>1</v>
      </c>
      <c r="G628" s="145" t="str">
        <f t="shared" si="554"/>
        <v>Disciplinary</v>
      </c>
      <c r="H628" s="36"/>
      <c r="I628" s="36"/>
      <c r="J628" s="126"/>
      <c r="K628" s="36"/>
      <c r="L628" s="36"/>
      <c r="M628" s="36"/>
      <c r="N628" s="36"/>
      <c r="O628" s="36"/>
    </row>
    <row r="629" ht="15.75" customHeight="1">
      <c r="A629" s="36"/>
      <c r="B629" s="35" t="str">
        <f t="shared" ref="B629:C629" si="575">B579</f>
        <v>6c</v>
      </c>
      <c r="C629" s="144" t="str">
        <f t="shared" si="575"/>
        <v>Forces</v>
      </c>
      <c r="D629" s="36" t="str">
        <f t="array" ref="D629">IF(INDEX(INDIRECT(J603),ROW($A$23))="","",INDEX(INDIRECT(J603),ROW($A$23)))</f>
        <v/>
      </c>
      <c r="E629" s="36" t="s">
        <v>73</v>
      </c>
      <c r="F629" s="36">
        <f t="shared" si="553"/>
        <v>1</v>
      </c>
      <c r="G629" s="148" t="str">
        <f t="shared" si="554"/>
        <v>Substantive</v>
      </c>
      <c r="H629" s="36"/>
      <c r="I629" s="36"/>
      <c r="J629" s="126"/>
      <c r="K629" s="36"/>
      <c r="L629" s="36"/>
      <c r="M629" s="36"/>
      <c r="N629" s="36"/>
      <c r="O629" s="36"/>
    </row>
    <row r="630" ht="15.75" customHeight="1">
      <c r="A630" s="36"/>
      <c r="B630" s="35" t="str">
        <f t="shared" ref="B630:C630" si="576">B580</f>
        <v>6d</v>
      </c>
      <c r="C630" s="144" t="str">
        <f t="shared" si="576"/>
        <v>Tables</v>
      </c>
      <c r="D630" s="36" t="str">
        <f t="array" ref="D630">IF(INDEX(INDIRECT(J603),ROW($A$24))="","",INDEX(INDIRECT(J603),ROW($A$24)))</f>
        <v/>
      </c>
      <c r="E630" s="36" t="s">
        <v>73</v>
      </c>
      <c r="F630" s="36">
        <f t="shared" si="553"/>
        <v>1</v>
      </c>
      <c r="G630" s="145" t="str">
        <f t="shared" si="554"/>
        <v>Disciplinary</v>
      </c>
      <c r="H630" s="36"/>
      <c r="I630" s="36"/>
      <c r="J630" s="126"/>
      <c r="K630" s="36"/>
      <c r="L630" s="36"/>
      <c r="M630" s="36"/>
      <c r="N630" s="36"/>
      <c r="O630" s="36"/>
    </row>
    <row r="631" ht="15.75" customHeight="1">
      <c r="A631" s="36"/>
      <c r="B631" s="35" t="str">
        <f t="shared" ref="B631:C631" si="577">B581</f>
        <v>7a</v>
      </c>
      <c r="C631" s="144" t="str">
        <f t="shared" si="577"/>
        <v>Behaviour of light</v>
      </c>
      <c r="D631" s="36" t="str">
        <f t="array" ref="D631">IF(INDEX(INDIRECT(J603),ROW($A$25))="","",INDEX(INDIRECT(J603),ROW($A$25)))</f>
        <v/>
      </c>
      <c r="E631" s="36" t="s">
        <v>73</v>
      </c>
      <c r="F631" s="36">
        <f t="shared" si="553"/>
        <v>1</v>
      </c>
      <c r="G631" s="148" t="str">
        <f t="shared" si="554"/>
        <v>Substantive</v>
      </c>
      <c r="H631" s="36"/>
      <c r="I631" s="36"/>
      <c r="J631" s="126"/>
      <c r="K631" s="36"/>
      <c r="L631" s="36"/>
      <c r="M631" s="36"/>
      <c r="N631" s="36"/>
      <c r="O631" s="36"/>
    </row>
    <row r="632" ht="15.75" customHeight="1">
      <c r="A632" s="36"/>
      <c r="B632" s="35" t="str">
        <f t="shared" ref="B632:C632" si="578">B582</f>
        <v>7b</v>
      </c>
      <c r="C632" s="144" t="str">
        <f t="shared" si="578"/>
        <v>Behaviour of light</v>
      </c>
      <c r="D632" s="36" t="str">
        <f t="array" ref="D632">IF(INDEX(INDIRECT(J603),ROW($A$26))="","",INDEX(INDIRECT(J603),ROW($A$26)))</f>
        <v/>
      </c>
      <c r="E632" s="36" t="s">
        <v>73</v>
      </c>
      <c r="F632" s="36">
        <f t="shared" si="553"/>
        <v>2</v>
      </c>
      <c r="G632" s="145" t="str">
        <f t="shared" si="554"/>
        <v>Substantive</v>
      </c>
      <c r="H632" s="36"/>
      <c r="I632" s="36"/>
      <c r="J632" s="126"/>
      <c r="K632" s="36"/>
      <c r="L632" s="36"/>
      <c r="M632" s="36"/>
      <c r="N632" s="36"/>
      <c r="O632" s="36"/>
    </row>
    <row r="633" ht="15.75" customHeight="1">
      <c r="A633" s="36"/>
      <c r="B633" s="35" t="str">
        <f t="shared" ref="B633:C633" si="579">B583</f>
        <v>7c</v>
      </c>
      <c r="C633" s="144" t="str">
        <f t="shared" si="579"/>
        <v>Behaviour of light</v>
      </c>
      <c r="D633" s="36" t="str">
        <f t="array" ref="D633">IF(INDEX(INDIRECT(J603),ROW($A$27))="","",INDEX(INDIRECT(J603),ROW($A$27)))</f>
        <v/>
      </c>
      <c r="E633" s="36" t="s">
        <v>73</v>
      </c>
      <c r="F633" s="36">
        <f t="shared" si="553"/>
        <v>1</v>
      </c>
      <c r="G633" s="145" t="str">
        <f t="shared" si="554"/>
        <v>Substantive</v>
      </c>
      <c r="H633" s="36"/>
      <c r="I633" s="36"/>
      <c r="J633" s="126"/>
      <c r="K633" s="36"/>
      <c r="L633" s="36"/>
      <c r="M633" s="36"/>
      <c r="N633" s="36"/>
      <c r="O633" s="36"/>
    </row>
    <row r="634" ht="15.75" customHeight="1">
      <c r="A634" s="36"/>
      <c r="B634" s="35" t="str">
        <f t="shared" ref="B634:C634" si="580">B584</f>
        <v>7d</v>
      </c>
      <c r="C634" s="144" t="str">
        <f t="shared" si="580"/>
        <v>Conclusions</v>
      </c>
      <c r="D634" s="36" t="str">
        <f t="array" ref="D634">IF(INDEX(INDIRECT(J603),ROW($A$28))="","",INDEX(INDIRECT(J603),ROW($A$28)))</f>
        <v/>
      </c>
      <c r="E634" s="36" t="s">
        <v>73</v>
      </c>
      <c r="F634" s="36">
        <f t="shared" si="553"/>
        <v>1</v>
      </c>
      <c r="G634" s="145" t="str">
        <f t="shared" si="554"/>
        <v>Disciplinary</v>
      </c>
      <c r="H634" s="36"/>
      <c r="I634" s="36"/>
      <c r="J634" s="126"/>
      <c r="K634" s="36"/>
      <c r="L634" s="36"/>
      <c r="M634" s="36"/>
      <c r="N634" s="36"/>
      <c r="O634" s="36"/>
    </row>
    <row r="635" ht="15.75" customHeight="1">
      <c r="A635" s="36"/>
      <c r="B635" s="35" t="str">
        <f t="shared" ref="B635:C635" si="581">B585</f>
        <v>8a</v>
      </c>
      <c r="C635" s="144" t="str">
        <f t="shared" si="581"/>
        <v>Measurement</v>
      </c>
      <c r="D635" s="36" t="str">
        <f t="array" ref="D635">IF(INDEX(INDIRECT(J603),ROW($A$29))="","",INDEX(INDIRECT(J603),ROW($A$29)))</f>
        <v/>
      </c>
      <c r="E635" s="36" t="s">
        <v>73</v>
      </c>
      <c r="F635" s="36">
        <f t="shared" si="553"/>
        <v>1</v>
      </c>
      <c r="G635" s="145" t="str">
        <f t="shared" si="554"/>
        <v>Disciplinary</v>
      </c>
      <c r="H635" s="36"/>
      <c r="I635" s="36"/>
      <c r="J635" s="126"/>
      <c r="K635" s="36"/>
      <c r="L635" s="36"/>
      <c r="M635" s="36"/>
      <c r="N635" s="36"/>
      <c r="O635" s="36"/>
    </row>
    <row r="636" ht="15.75" customHeight="1">
      <c r="A636" s="36"/>
      <c r="B636" s="35" t="str">
        <f t="shared" ref="B636:C636" si="582">B586</f>
        <v>8b</v>
      </c>
      <c r="C636" s="144" t="str">
        <f t="shared" si="582"/>
        <v>States of matter</v>
      </c>
      <c r="D636" s="36" t="str">
        <f t="array" ref="D636">IF(INDEX(INDIRECT(J603),ROW($A$30))="","",INDEX(INDIRECT(J603),ROW($A$30)))</f>
        <v/>
      </c>
      <c r="E636" s="36" t="s">
        <v>73</v>
      </c>
      <c r="F636" s="36">
        <f t="shared" si="553"/>
        <v>1</v>
      </c>
      <c r="G636" s="145" t="str">
        <f t="shared" si="554"/>
        <v>Substantive</v>
      </c>
      <c r="H636" s="36"/>
      <c r="I636" s="36"/>
      <c r="J636" s="126"/>
      <c r="K636" s="36"/>
      <c r="L636" s="36"/>
      <c r="M636" s="36"/>
      <c r="N636" s="36"/>
      <c r="O636" s="36"/>
    </row>
    <row r="637" ht="15.75" customHeight="1">
      <c r="A637" s="36"/>
      <c r="B637" s="35" t="str">
        <f t="shared" ref="B637:C637" si="583">B587</f>
        <v>8c</v>
      </c>
      <c r="C637" s="144" t="str">
        <f t="shared" si="583"/>
        <v>Accuracy and precision</v>
      </c>
      <c r="D637" s="36" t="str">
        <f t="array" ref="D637">IF(INDEX(INDIRECT(J603),ROW($A$31))="","",INDEX(INDIRECT(J603),ROW($A$31)))</f>
        <v/>
      </c>
      <c r="E637" s="36" t="s">
        <v>73</v>
      </c>
      <c r="F637" s="36">
        <f t="shared" si="553"/>
        <v>1</v>
      </c>
      <c r="G637" s="145" t="str">
        <f t="shared" si="554"/>
        <v>Disciplinary</v>
      </c>
      <c r="H637" s="36"/>
      <c r="I637" s="36"/>
      <c r="J637" s="126"/>
      <c r="K637" s="36"/>
      <c r="L637" s="36"/>
      <c r="M637" s="36"/>
      <c r="N637" s="36"/>
      <c r="O637" s="36"/>
    </row>
    <row r="638" ht="15.75" customHeight="1">
      <c r="A638" s="36"/>
      <c r="B638" s="35" t="str">
        <f t="shared" ref="B638:C638" si="584">B588</f>
        <v>9a</v>
      </c>
      <c r="C638" s="144" t="str">
        <f t="shared" si="584"/>
        <v>Planning scientific enquiry</v>
      </c>
      <c r="D638" s="36" t="str">
        <f t="array" ref="D638">IF(INDEX(INDIRECT(J603),ROW($A$32))="","",INDEX(INDIRECT(J603),ROW($A$32)))</f>
        <v/>
      </c>
      <c r="E638" s="36" t="s">
        <v>73</v>
      </c>
      <c r="F638" s="36">
        <f t="shared" si="553"/>
        <v>2</v>
      </c>
      <c r="G638" s="145" t="str">
        <f t="shared" si="554"/>
        <v>Disciplinary</v>
      </c>
      <c r="H638" s="36"/>
      <c r="I638" s="36"/>
      <c r="J638" s="126"/>
      <c r="K638" s="36"/>
      <c r="L638" s="36"/>
      <c r="M638" s="36"/>
      <c r="N638" s="36"/>
      <c r="O638" s="36"/>
    </row>
    <row r="639" ht="15.75" customHeight="1">
      <c r="A639" s="36"/>
      <c r="B639" s="35" t="str">
        <f t="shared" ref="B639:C639" si="585">B589</f>
        <v>9b</v>
      </c>
      <c r="C639" s="144" t="str">
        <f t="shared" si="585"/>
        <v>Forces</v>
      </c>
      <c r="D639" s="36" t="str">
        <f t="array" ref="D639">IF(INDEX(INDIRECT(J603),ROW($A$33))="","",INDEX(INDIRECT(J603),ROW($A$33)))</f>
        <v/>
      </c>
      <c r="E639" s="36" t="s">
        <v>73</v>
      </c>
      <c r="F639" s="36">
        <f t="shared" si="553"/>
        <v>2</v>
      </c>
      <c r="G639" s="148" t="str">
        <f t="shared" si="554"/>
        <v>Substantive</v>
      </c>
      <c r="H639" s="36"/>
      <c r="I639" s="36"/>
      <c r="J639" s="126"/>
      <c r="K639" s="36"/>
      <c r="L639" s="36"/>
      <c r="M639" s="36"/>
      <c r="N639" s="36"/>
      <c r="O639" s="36"/>
    </row>
    <row r="640" ht="15.75" customHeight="1">
      <c r="A640" s="36"/>
      <c r="B640" s="35" t="str">
        <f t="shared" ref="B640:C640" si="586">B590</f>
        <v>9c</v>
      </c>
      <c r="C640" s="144" t="str">
        <f t="shared" si="586"/>
        <v>Repeatability</v>
      </c>
      <c r="D640" s="36" t="str">
        <f t="array" ref="D640">IF(INDEX(INDIRECT(J603),ROW($A$34))="","",INDEX(INDIRECT(J603),ROW($A$34)))</f>
        <v/>
      </c>
      <c r="E640" s="36" t="s">
        <v>73</v>
      </c>
      <c r="F640" s="36">
        <f t="shared" si="553"/>
        <v>1</v>
      </c>
      <c r="G640" s="145" t="str">
        <f t="shared" si="554"/>
        <v>Disciplinary</v>
      </c>
      <c r="H640" s="36"/>
      <c r="I640" s="36"/>
      <c r="J640" s="126"/>
      <c r="K640" s="36"/>
      <c r="L640" s="36"/>
      <c r="M640" s="36"/>
      <c r="N640" s="36"/>
      <c r="O640" s="36"/>
    </row>
    <row r="641" ht="15.75" customHeight="1">
      <c r="A641" s="36"/>
      <c r="B641" s="35" t="str">
        <f t="shared" ref="B641:C641" si="587">B591</f>
        <v>9d</v>
      </c>
      <c r="C641" s="144" t="str">
        <f t="shared" si="587"/>
        <v>Graphs</v>
      </c>
      <c r="D641" s="36" t="str">
        <f t="array" ref="D641">IF(INDEX(INDIRECT(J603),ROW($A$35))="","",INDEX(INDIRECT(J603),ROW($A$35)))</f>
        <v/>
      </c>
      <c r="E641" s="36" t="s">
        <v>73</v>
      </c>
      <c r="F641" s="36">
        <f t="shared" si="553"/>
        <v>1</v>
      </c>
      <c r="G641" s="145" t="str">
        <f t="shared" si="554"/>
        <v>Disciplinary</v>
      </c>
      <c r="H641" s="36"/>
      <c r="I641" s="36"/>
      <c r="J641" s="126"/>
      <c r="K641" s="36"/>
      <c r="L641" s="36"/>
      <c r="M641" s="36"/>
      <c r="N641" s="36"/>
      <c r="O641" s="36"/>
    </row>
    <row r="642" ht="15.75" customHeight="1">
      <c r="A642" s="36"/>
      <c r="B642" s="35" t="str">
        <f t="shared" ref="B642:C642" si="588">B592</f>
        <v>10a</v>
      </c>
      <c r="C642" s="144" t="str">
        <f t="shared" si="588"/>
        <v>Physical properties of materials</v>
      </c>
      <c r="D642" s="36" t="str">
        <f t="array" ref="D642">IF(INDEX(INDIRECT(J603),ROW($A$36))="","",INDEX(INDIRECT(J603),ROW($A$36)))</f>
        <v/>
      </c>
      <c r="E642" s="36" t="s">
        <v>73</v>
      </c>
      <c r="F642" s="36">
        <f t="shared" si="553"/>
        <v>1</v>
      </c>
      <c r="G642" s="145" t="str">
        <f t="shared" si="554"/>
        <v>Substantive</v>
      </c>
      <c r="H642" s="36"/>
      <c r="I642" s="36"/>
      <c r="J642" s="126"/>
      <c r="K642" s="36"/>
      <c r="L642" s="36"/>
      <c r="M642" s="36"/>
      <c r="N642" s="36"/>
      <c r="O642" s="36"/>
    </row>
    <row r="643" ht="15.75" customHeight="1">
      <c r="A643" s="36"/>
      <c r="B643" s="35" t="str">
        <f t="shared" ref="B643:C643" si="589">B593</f>
        <v>10b</v>
      </c>
      <c r="C643" s="144" t="str">
        <f t="shared" si="589"/>
        <v>Physical properties of materials</v>
      </c>
      <c r="D643" s="36" t="str">
        <f t="array" ref="D643">IF(INDEX(INDIRECT(J603),ROW($A$37))="","",INDEX(INDIRECT(J603),ROW($A$37)))</f>
        <v/>
      </c>
      <c r="E643" s="36" t="s">
        <v>73</v>
      </c>
      <c r="F643" s="36">
        <f t="shared" si="553"/>
        <v>1</v>
      </c>
      <c r="G643" s="145" t="str">
        <f t="shared" si="554"/>
        <v>Substantive</v>
      </c>
      <c r="H643" s="36"/>
      <c r="I643" s="36"/>
      <c r="J643" s="126"/>
      <c r="K643" s="36"/>
      <c r="L643" s="36"/>
      <c r="M643" s="36"/>
      <c r="N643" s="36"/>
      <c r="O643" s="36"/>
    </row>
    <row r="644" ht="15.75" customHeight="1">
      <c r="A644" s="36"/>
      <c r="B644" s="35" t="str">
        <f t="shared" ref="B644:C644" si="590">B594</f>
        <v>10c</v>
      </c>
      <c r="C644" s="144" t="str">
        <f t="shared" si="590"/>
        <v>Graphs</v>
      </c>
      <c r="D644" s="36" t="str">
        <f t="array" ref="D644">IF(INDEX(INDIRECT(J603),ROW($A$38))="","",INDEX(INDIRECT(J603),ROW($A$38)))</f>
        <v/>
      </c>
      <c r="E644" s="36" t="s">
        <v>73</v>
      </c>
      <c r="F644" s="36">
        <f t="shared" si="553"/>
        <v>1</v>
      </c>
      <c r="G644" s="145" t="str">
        <f t="shared" si="554"/>
        <v>Disciplinary</v>
      </c>
      <c r="H644" s="36"/>
      <c r="I644" s="36"/>
      <c r="J644" s="126"/>
      <c r="K644" s="36"/>
      <c r="L644" s="36"/>
      <c r="M644" s="36"/>
      <c r="N644" s="36"/>
      <c r="O644" s="36"/>
    </row>
    <row r="645" ht="15.75" customHeight="1">
      <c r="A645" s="36"/>
      <c r="B645" s="35" t="str">
        <f t="shared" ref="B645:C645" si="591">B595</f>
        <v>11a</v>
      </c>
      <c r="C645" s="144" t="str">
        <f t="shared" si="591"/>
        <v>Repeatability</v>
      </c>
      <c r="D645" s="36" t="str">
        <f t="array" ref="D645">IF(INDEX(INDIRECT(J603),ROW($A$39))="","",INDEX(INDIRECT(J603),ROW($A$39)))</f>
        <v/>
      </c>
      <c r="E645" s="36" t="s">
        <v>73</v>
      </c>
      <c r="F645" s="36">
        <f t="shared" si="553"/>
        <v>1</v>
      </c>
      <c r="G645" s="145" t="str">
        <f t="shared" si="554"/>
        <v>Disciplinary</v>
      </c>
      <c r="H645" s="36"/>
      <c r="I645" s="36"/>
      <c r="J645" s="126"/>
      <c r="K645" s="36"/>
      <c r="L645" s="36"/>
      <c r="M645" s="36"/>
      <c r="N645" s="36"/>
      <c r="O645" s="36"/>
    </row>
    <row r="646" ht="15.75" customHeight="1">
      <c r="A646" s="36"/>
      <c r="B646" s="35" t="str">
        <f t="shared" ref="B646:C646" si="592">B596</f>
        <v>11b</v>
      </c>
      <c r="C646" s="144" t="str">
        <f t="shared" si="592"/>
        <v>Plants</v>
      </c>
      <c r="D646" s="36" t="str">
        <f t="array" ref="D646">IF(INDEX(INDIRECT(J603),ROW($A$40))="","",INDEX(INDIRECT(J603),ROW($A$40)))</f>
        <v/>
      </c>
      <c r="E646" s="36" t="s">
        <v>73</v>
      </c>
      <c r="F646" s="36">
        <f t="shared" si="553"/>
        <v>1</v>
      </c>
      <c r="G646" s="145" t="str">
        <f t="shared" si="554"/>
        <v>Substantive</v>
      </c>
      <c r="H646" s="36"/>
      <c r="I646" s="36"/>
      <c r="J646" s="126"/>
      <c r="K646" s="36"/>
      <c r="L646" s="36"/>
      <c r="M646" s="36"/>
      <c r="N646" s="36"/>
      <c r="O646" s="36"/>
    </row>
    <row r="647" ht="15.75" customHeight="1">
      <c r="A647" s="36"/>
      <c r="B647" s="35" t="str">
        <f t="shared" ref="B647:C647" si="593">B597</f>
        <v>11c</v>
      </c>
      <c r="C647" s="144" t="str">
        <f t="shared" si="593"/>
        <v>Conclusions</v>
      </c>
      <c r="D647" s="36" t="str">
        <f t="array" ref="D647">IF(INDEX(INDIRECT(J603),ROW($A$41))="","",INDEX(INDIRECT(J603),ROW($A$41)))</f>
        <v/>
      </c>
      <c r="E647" s="36" t="s">
        <v>73</v>
      </c>
      <c r="F647" s="36">
        <f t="shared" si="553"/>
        <v>2</v>
      </c>
      <c r="G647" s="147" t="str">
        <f>IF($G497="","",$G497)</f>
        <v>Disciplinary</v>
      </c>
      <c r="H647" s="36"/>
      <c r="I647" s="36"/>
      <c r="J647" s="126"/>
      <c r="K647" s="36"/>
      <c r="L647" s="36"/>
      <c r="M647" s="36"/>
      <c r="N647" s="36"/>
      <c r="O647" s="36"/>
    </row>
    <row r="648" ht="15.75" customHeight="1">
      <c r="A648" s="36"/>
      <c r="B648" s="36"/>
      <c r="C648" s="124" t="s">
        <v>67</v>
      </c>
      <c r="D648" s="116">
        <f>SUM(D607:D647)</f>
        <v>0</v>
      </c>
      <c r="E648" s="70" t="s">
        <v>73</v>
      </c>
      <c r="F648" s="71">
        <f>SUM(F607:F647)</f>
        <v>50</v>
      </c>
      <c r="G648" s="36"/>
      <c r="H648" s="36"/>
      <c r="I648" s="36"/>
      <c r="J648" s="126"/>
      <c r="K648" s="36"/>
      <c r="L648" s="36"/>
      <c r="M648" s="36"/>
      <c r="N648" s="36"/>
      <c r="O648" s="36"/>
    </row>
    <row r="649" ht="15.75" customHeight="1">
      <c r="A649" s="36"/>
      <c r="B649" s="36"/>
      <c r="C649" s="54"/>
      <c r="D649" s="36"/>
      <c r="E649" s="36"/>
      <c r="F649" s="36"/>
      <c r="G649" s="36"/>
      <c r="H649" s="36"/>
      <c r="I649" s="36"/>
      <c r="J649" s="126"/>
      <c r="K649" s="36"/>
      <c r="L649" s="36"/>
      <c r="M649" s="36"/>
      <c r="N649" s="36"/>
      <c r="O649" s="36"/>
    </row>
    <row r="650" ht="15.75" customHeight="1">
      <c r="A650" s="36"/>
      <c r="B650" s="36"/>
      <c r="C650" s="54"/>
      <c r="D650" s="1"/>
      <c r="E650" s="36"/>
      <c r="F650" s="36"/>
      <c r="G650" s="36"/>
      <c r="H650" s="36"/>
      <c r="I650" s="36"/>
      <c r="J650" s="126"/>
      <c r="K650" s="36"/>
      <c r="L650" s="36"/>
      <c r="M650" s="36"/>
      <c r="N650" s="36"/>
      <c r="O650" s="36"/>
    </row>
    <row r="651" ht="15.75" customHeight="1">
      <c r="A651" s="51" t="str">
        <f>A601</f>
        <v>Year 7 Baseline Assessment Feedback</v>
      </c>
      <c r="B651" s="36"/>
      <c r="C651" s="54"/>
      <c r="D651" s="1"/>
      <c r="E651" s="36"/>
      <c r="F651" s="36"/>
      <c r="G651" s="36"/>
      <c r="H651" s="36"/>
      <c r="I651" s="36"/>
      <c r="J651" s="150">
        <f>J601+1</f>
        <v>30</v>
      </c>
      <c r="K651" s="36"/>
      <c r="L651" s="36"/>
      <c r="M651" s="36"/>
      <c r="N651" s="36"/>
      <c r="O651" s="36"/>
    </row>
    <row r="652" ht="15.75" customHeight="1">
      <c r="A652" s="54" t="s">
        <v>104</v>
      </c>
      <c r="B652" s="54" t="str">
        <f>$B$2</f>
        <v>Year 7 Baseline Assessment</v>
      </c>
      <c r="C652" s="54"/>
      <c r="D652" s="1"/>
      <c r="E652" s="36"/>
      <c r="F652" s="36"/>
      <c r="G652" s="36"/>
      <c r="H652" s="36"/>
      <c r="I652" s="36"/>
      <c r="J652" s="36" t="str">
        <f>CONCATENATE("Marksheet!$B$",J651)</f>
        <v>Marksheet!$B$30</v>
      </c>
      <c r="K652" s="36"/>
      <c r="L652" s="36"/>
      <c r="M652" s="36"/>
      <c r="N652" s="36"/>
      <c r="O652" s="36"/>
    </row>
    <row r="653" ht="15.75" customHeight="1">
      <c r="A653" s="54" t="s">
        <v>100</v>
      </c>
      <c r="B653" s="54" t="str">
        <f>IF(INDIRECT(J652)="","",INDIRECT(J652))</f>
        <v/>
      </c>
      <c r="C653" s="54"/>
      <c r="D653" s="1"/>
      <c r="E653" s="36"/>
      <c r="F653" s="36"/>
      <c r="G653" s="36"/>
      <c r="H653" s="36"/>
      <c r="I653" s="36"/>
      <c r="J653" s="36" t="str">
        <f>CONCATENATE("Marksheet!$D$",J651,":$AV$",J651)</f>
        <v>Marksheet!$D$30:$AV$30</v>
      </c>
      <c r="K653" s="36"/>
      <c r="L653" s="36"/>
      <c r="M653" s="36"/>
      <c r="N653" s="36"/>
      <c r="O653" s="36"/>
    </row>
    <row r="654" ht="15.75" customHeight="1">
      <c r="A654" s="54" t="s">
        <v>105</v>
      </c>
      <c r="B654" s="54" t="str">
        <f>INDIRECT(CONCATENATE("Marksheet!$C$",INDIRECT(CONCATENATE("J",ROW()-3))))</f>
        <v/>
      </c>
      <c r="C654" s="54"/>
      <c r="D654" s="36"/>
      <c r="E654" s="36"/>
      <c r="F654" s="36"/>
      <c r="G654" s="36"/>
      <c r="H654" s="36"/>
      <c r="I654" s="36"/>
      <c r="J654" s="126"/>
      <c r="K654" s="36"/>
      <c r="L654" s="36"/>
      <c r="M654" s="36"/>
      <c r="N654" s="36"/>
      <c r="O654" s="36"/>
    </row>
    <row r="655" ht="15.75" customHeight="1">
      <c r="A655" s="54"/>
      <c r="B655" s="54"/>
      <c r="C655" s="54"/>
      <c r="D655" s="36"/>
      <c r="E655" s="36"/>
      <c r="F655" s="36"/>
      <c r="G655" s="36"/>
      <c r="H655" s="36"/>
      <c r="I655" s="36"/>
      <c r="J655" s="126"/>
      <c r="K655" s="36"/>
      <c r="L655" s="36"/>
      <c r="M655" s="36"/>
      <c r="N655" s="36"/>
      <c r="O655" s="36"/>
    </row>
    <row r="656" ht="15.75" customHeight="1">
      <c r="A656" s="120"/>
      <c r="B656" s="80" t="s">
        <v>93</v>
      </c>
      <c r="C656" s="141" t="s">
        <v>94</v>
      </c>
      <c r="D656" s="128" t="s">
        <v>95</v>
      </c>
      <c r="E656" s="58"/>
      <c r="F656" s="59"/>
      <c r="G656" s="151" t="s">
        <v>106</v>
      </c>
      <c r="H656" s="130"/>
      <c r="I656" s="130"/>
      <c r="J656" s="131"/>
      <c r="K656" s="120"/>
      <c r="L656" s="120"/>
      <c r="M656" s="120"/>
      <c r="N656" s="120"/>
      <c r="O656" s="120"/>
    </row>
    <row r="657" ht="15.75" customHeight="1">
      <c r="A657" s="36"/>
      <c r="B657" s="122" t="str">
        <f t="shared" ref="B657:C657" si="594">B607</f>
        <v>1a</v>
      </c>
      <c r="C657" s="142" t="str">
        <f t="shared" si="594"/>
        <v>Living and non-living things</v>
      </c>
      <c r="D657" s="36" t="str">
        <f t="array" ref="D657">IF(INDEX(INDIRECT(J653),ROW($A$1))="","",INDEX(INDIRECT(J653),ROW($A$1)))</f>
        <v/>
      </c>
      <c r="E657" s="36" t="s">
        <v>73</v>
      </c>
      <c r="F657" s="36">
        <f t="shared" ref="F657:F697" si="596">IF($F7="","",$F7)</f>
        <v>2</v>
      </c>
      <c r="G657" s="143" t="str">
        <f t="shared" ref="G657:G696" si="597">IF($G7="","",$G7)</f>
        <v>Substantive</v>
      </c>
      <c r="H657" s="36"/>
      <c r="I657" s="36"/>
      <c r="J657" s="126"/>
      <c r="K657" s="36"/>
      <c r="L657" s="36"/>
      <c r="M657" s="36"/>
      <c r="N657" s="36"/>
      <c r="O657" s="36"/>
    </row>
    <row r="658" ht="15.75" customHeight="1">
      <c r="A658" s="36"/>
      <c r="B658" s="35" t="str">
        <f t="shared" ref="B658:C658" si="595">B608</f>
        <v>1b</v>
      </c>
      <c r="C658" s="144" t="str">
        <f t="shared" si="595"/>
        <v>Measurement</v>
      </c>
      <c r="D658" s="36" t="str">
        <f t="array" ref="D658">IF(INDEX(INDIRECT(J653),ROW($A$2))="","",INDEX(INDIRECT(J653),ROW($A$2)))</f>
        <v/>
      </c>
      <c r="E658" s="36" t="s">
        <v>73</v>
      </c>
      <c r="F658" s="36">
        <f t="shared" si="596"/>
        <v>1</v>
      </c>
      <c r="G658" s="145" t="str">
        <f t="shared" si="597"/>
        <v>Disciplinary</v>
      </c>
      <c r="H658" s="36"/>
      <c r="I658" s="36"/>
      <c r="J658" s="126"/>
      <c r="K658" s="36"/>
      <c r="L658" s="36"/>
      <c r="M658" s="36"/>
      <c r="N658" s="36"/>
      <c r="O658" s="36"/>
    </row>
    <row r="659" ht="15.75" customHeight="1">
      <c r="A659" s="36"/>
      <c r="B659" s="35" t="str">
        <f t="shared" ref="B659:C659" si="598">B609</f>
        <v>1c</v>
      </c>
      <c r="C659" s="144" t="str">
        <f t="shared" si="598"/>
        <v>Tables</v>
      </c>
      <c r="D659" s="36" t="str">
        <f t="array" ref="D659">IF(INDEX(INDIRECT(J653),ROW($A$3))="","",INDEX(INDIRECT(J653),ROW($A$3)))</f>
        <v/>
      </c>
      <c r="E659" s="36" t="s">
        <v>73</v>
      </c>
      <c r="F659" s="36">
        <f t="shared" si="596"/>
        <v>1</v>
      </c>
      <c r="G659" s="145" t="str">
        <f t="shared" si="597"/>
        <v>Disciplinary</v>
      </c>
      <c r="H659" s="36"/>
      <c r="I659" s="36"/>
      <c r="J659" s="126"/>
      <c r="K659" s="36"/>
      <c r="L659" s="36"/>
      <c r="M659" s="36"/>
      <c r="N659" s="36"/>
      <c r="O659" s="36"/>
    </row>
    <row r="660" ht="15.75" customHeight="1">
      <c r="A660" s="36"/>
      <c r="B660" s="35" t="str">
        <f t="shared" ref="B660:C660" si="599">B610</f>
        <v>1d</v>
      </c>
      <c r="C660" s="144" t="str">
        <f t="shared" si="599"/>
        <v>Plants</v>
      </c>
      <c r="D660" s="36" t="str">
        <f t="array" ref="D660">IF(INDEX(INDIRECT(J653),ROW($A$4))="","",INDEX(INDIRECT(J653),ROW($A$4)))</f>
        <v/>
      </c>
      <c r="E660" s="36" t="s">
        <v>73</v>
      </c>
      <c r="F660" s="36">
        <f t="shared" si="596"/>
        <v>1</v>
      </c>
      <c r="G660" s="145" t="str">
        <f t="shared" si="597"/>
        <v>Substantive</v>
      </c>
      <c r="H660" s="36"/>
      <c r="I660" s="36"/>
      <c r="J660" s="126"/>
      <c r="K660" s="36"/>
      <c r="L660" s="36"/>
      <c r="M660" s="36"/>
      <c r="N660" s="36"/>
      <c r="O660" s="36"/>
    </row>
    <row r="661" ht="15.75" customHeight="1">
      <c r="A661" s="36"/>
      <c r="B661" s="35" t="str">
        <f t="shared" ref="B661:C661" si="600">B611</f>
        <v>1e</v>
      </c>
      <c r="C661" s="144" t="str">
        <f t="shared" si="600"/>
        <v>Food chains</v>
      </c>
      <c r="D661" s="36" t="str">
        <f t="array" ref="D661">IF(INDEX(INDIRECT(J653),ROW($A$5))="","",INDEX(INDIRECT(J653),ROW($A$5)))</f>
        <v/>
      </c>
      <c r="E661" s="36" t="s">
        <v>73</v>
      </c>
      <c r="F661" s="36">
        <f t="shared" si="596"/>
        <v>2</v>
      </c>
      <c r="G661" s="145" t="str">
        <f t="shared" si="597"/>
        <v>Substantive</v>
      </c>
      <c r="H661" s="36"/>
      <c r="I661" s="36"/>
      <c r="J661" s="126"/>
      <c r="K661" s="36"/>
      <c r="L661" s="36"/>
      <c r="M661" s="36"/>
      <c r="N661" s="36"/>
      <c r="O661" s="36"/>
    </row>
    <row r="662" ht="15.75" customHeight="1">
      <c r="A662" s="36"/>
      <c r="B662" s="35" t="str">
        <f t="shared" ref="B662:C662" si="601">B612</f>
        <v>2a</v>
      </c>
      <c r="C662" s="144" t="str">
        <f t="shared" si="601"/>
        <v>States of matter</v>
      </c>
      <c r="D662" s="36" t="str">
        <f t="array" ref="D662">IF(INDEX(INDIRECT(J653),ROW($A$6))="","",INDEX(INDIRECT(J653),ROW($A$6)))</f>
        <v/>
      </c>
      <c r="E662" s="36" t="s">
        <v>73</v>
      </c>
      <c r="F662" s="36">
        <f t="shared" si="596"/>
        <v>1</v>
      </c>
      <c r="G662" s="145" t="str">
        <f t="shared" si="597"/>
        <v>Substantive</v>
      </c>
      <c r="H662" s="36"/>
      <c r="I662" s="36"/>
      <c r="J662" s="126"/>
      <c r="K662" s="36"/>
      <c r="L662" s="36"/>
      <c r="M662" s="36"/>
      <c r="N662" s="36"/>
      <c r="O662" s="36"/>
    </row>
    <row r="663" ht="15.75" customHeight="1">
      <c r="A663" s="36"/>
      <c r="B663" s="35" t="str">
        <f t="shared" ref="B663:C663" si="602">B613</f>
        <v>2b</v>
      </c>
      <c r="C663" s="144" t="str">
        <f t="shared" si="602"/>
        <v>Graphs</v>
      </c>
      <c r="D663" s="36" t="str">
        <f t="array" ref="D663">IF(INDEX(INDIRECT(J653),ROW($A$7))="","",INDEX(INDIRECT(J653),ROW($A$7)))</f>
        <v/>
      </c>
      <c r="E663" s="36" t="s">
        <v>73</v>
      </c>
      <c r="F663" s="36">
        <f t="shared" si="596"/>
        <v>1</v>
      </c>
      <c r="G663" s="148" t="str">
        <f t="shared" si="597"/>
        <v>Disciplinary</v>
      </c>
      <c r="H663" s="36"/>
      <c r="I663" s="36"/>
      <c r="J663" s="126"/>
      <c r="K663" s="36"/>
      <c r="L663" s="36"/>
      <c r="M663" s="36"/>
      <c r="N663" s="36"/>
      <c r="O663" s="36"/>
    </row>
    <row r="664" ht="15.75" customHeight="1">
      <c r="A664" s="36"/>
      <c r="B664" s="35" t="str">
        <f t="shared" ref="B664:C664" si="603">B614</f>
        <v>2c</v>
      </c>
      <c r="C664" s="144" t="str">
        <f t="shared" si="603"/>
        <v>Plants</v>
      </c>
      <c r="D664" s="36" t="str">
        <f t="array" ref="D664">IF(INDEX(INDIRECT(J653),ROW($A$8))="","",INDEX(INDIRECT(J653),ROW($A$8)))</f>
        <v/>
      </c>
      <c r="E664" s="36" t="s">
        <v>73</v>
      </c>
      <c r="F664" s="36">
        <f t="shared" si="596"/>
        <v>1</v>
      </c>
      <c r="G664" s="145" t="str">
        <f t="shared" si="597"/>
        <v>Substantive</v>
      </c>
      <c r="H664" s="36"/>
      <c r="I664" s="36"/>
      <c r="J664" s="126"/>
      <c r="K664" s="36"/>
      <c r="L664" s="36"/>
      <c r="M664" s="36"/>
      <c r="N664" s="36"/>
      <c r="O664" s="36"/>
    </row>
    <row r="665" ht="15.75" customHeight="1">
      <c r="A665" s="36"/>
      <c r="B665" s="35" t="str">
        <f t="shared" ref="B665:C665" si="604">B615</f>
        <v>3a</v>
      </c>
      <c r="C665" s="144" t="str">
        <f t="shared" si="604"/>
        <v>Reversible and non-reversible changes</v>
      </c>
      <c r="D665" s="36" t="str">
        <f t="array" ref="D665">IF(INDEX(INDIRECT(J653),ROW($A$9))="","",INDEX(INDIRECT(J653),ROW($A$9)))</f>
        <v/>
      </c>
      <c r="E665" s="36" t="s">
        <v>73</v>
      </c>
      <c r="F665" s="36">
        <f t="shared" si="596"/>
        <v>2</v>
      </c>
      <c r="G665" s="145" t="str">
        <f t="shared" si="597"/>
        <v>Substantive</v>
      </c>
      <c r="H665" s="36"/>
      <c r="I665" s="36"/>
      <c r="J665" s="126"/>
      <c r="K665" s="36"/>
      <c r="L665" s="36"/>
      <c r="M665" s="36"/>
      <c r="N665" s="36"/>
      <c r="O665" s="36"/>
    </row>
    <row r="666" ht="15.75" customHeight="1">
      <c r="A666" s="36"/>
      <c r="B666" s="35" t="str">
        <f t="shared" ref="B666:C666" si="605">B616</f>
        <v>3b</v>
      </c>
      <c r="C666" s="144" t="str">
        <f t="shared" si="605"/>
        <v>Units</v>
      </c>
      <c r="D666" s="36" t="str">
        <f t="array" ref="D666">IF(INDEX(INDIRECT(J653),ROW($A$10))="","",INDEX(INDIRECT(J653),ROW($A$10)))</f>
        <v/>
      </c>
      <c r="E666" s="36" t="s">
        <v>73</v>
      </c>
      <c r="F666" s="36">
        <f t="shared" si="596"/>
        <v>1</v>
      </c>
      <c r="G666" s="145" t="str">
        <f t="shared" si="597"/>
        <v>Disciplinary</v>
      </c>
      <c r="H666" s="36"/>
      <c r="I666" s="36"/>
      <c r="J666" s="126"/>
      <c r="K666" s="36"/>
      <c r="L666" s="36"/>
      <c r="M666" s="36"/>
      <c r="N666" s="36"/>
      <c r="O666" s="36"/>
    </row>
    <row r="667" ht="15.75" customHeight="1">
      <c r="A667" s="36"/>
      <c r="B667" s="35" t="str">
        <f t="shared" ref="B667:C667" si="606">B617</f>
        <v>3c</v>
      </c>
      <c r="C667" s="144" t="str">
        <f t="shared" si="606"/>
        <v>Hazards, risks and precautions</v>
      </c>
      <c r="D667" s="36" t="str">
        <f t="array" ref="D667">IF(INDEX(INDIRECT(J653),ROW($A$11))="","",INDEX(INDIRECT(J653),ROW($A$11)))</f>
        <v/>
      </c>
      <c r="E667" s="36" t="s">
        <v>73</v>
      </c>
      <c r="F667" s="36">
        <f t="shared" si="596"/>
        <v>1</v>
      </c>
      <c r="G667" s="149" t="str">
        <f t="shared" si="597"/>
        <v>Disciplinary</v>
      </c>
      <c r="H667" s="36"/>
      <c r="I667" s="36"/>
      <c r="J667" s="126"/>
      <c r="K667" s="36"/>
      <c r="L667" s="36"/>
      <c r="M667" s="36"/>
      <c r="N667" s="36"/>
      <c r="O667" s="36"/>
    </row>
    <row r="668" ht="15.75" customHeight="1">
      <c r="A668" s="36"/>
      <c r="B668" s="35" t="str">
        <f t="shared" ref="B668:C668" si="607">B618</f>
        <v>3d</v>
      </c>
      <c r="C668" s="144" t="str">
        <f t="shared" si="607"/>
        <v>States of matter</v>
      </c>
      <c r="D668" s="36" t="str">
        <f t="array" ref="D668">IF(INDEX(INDIRECT(J653),ROW($A$12))="","",INDEX(INDIRECT(J653),ROW($A$12)))</f>
        <v/>
      </c>
      <c r="E668" s="36" t="s">
        <v>73</v>
      </c>
      <c r="F668" s="36">
        <f t="shared" si="596"/>
        <v>1</v>
      </c>
      <c r="G668" s="145" t="str">
        <f t="shared" si="597"/>
        <v>Substantive</v>
      </c>
      <c r="H668" s="36"/>
      <c r="I668" s="36"/>
      <c r="J668" s="126"/>
      <c r="K668" s="36"/>
      <c r="L668" s="36"/>
      <c r="M668" s="36"/>
      <c r="N668" s="36"/>
      <c r="O668" s="36"/>
    </row>
    <row r="669" ht="15.75" customHeight="1">
      <c r="A669" s="36"/>
      <c r="B669" s="35" t="str">
        <f t="shared" ref="B669:C669" si="608">B619</f>
        <v>3e</v>
      </c>
      <c r="C669" s="144" t="str">
        <f t="shared" si="608"/>
        <v>Reversible and non-reversible changes</v>
      </c>
      <c r="D669" s="36" t="str">
        <f t="array" ref="D669">IF(INDEX(INDIRECT(J653),ROW($A$13))="","",INDEX(INDIRECT(J653),ROW($A$13)))</f>
        <v/>
      </c>
      <c r="E669" s="36" t="s">
        <v>73</v>
      </c>
      <c r="F669" s="36">
        <f t="shared" si="596"/>
        <v>1</v>
      </c>
      <c r="G669" s="145" t="str">
        <f t="shared" si="597"/>
        <v>Substantive</v>
      </c>
      <c r="H669" s="36"/>
      <c r="I669" s="36"/>
      <c r="J669" s="126"/>
      <c r="K669" s="36"/>
      <c r="L669" s="36"/>
      <c r="M669" s="36"/>
      <c r="N669" s="36"/>
      <c r="O669" s="36"/>
    </row>
    <row r="670" ht="15.75" customHeight="1">
      <c r="A670" s="36"/>
      <c r="B670" s="35" t="str">
        <f t="shared" ref="B670:C670" si="609">B620</f>
        <v>4a</v>
      </c>
      <c r="C670" s="144" t="str">
        <f t="shared" si="609"/>
        <v>Equipment</v>
      </c>
      <c r="D670" s="36" t="str">
        <f t="array" ref="D670">IF(INDEX(INDIRECT(J653),ROW($A$14))="","",INDEX(INDIRECT(J653),ROW($A$14)))</f>
        <v/>
      </c>
      <c r="E670" s="36" t="s">
        <v>73</v>
      </c>
      <c r="F670" s="36">
        <f t="shared" si="596"/>
        <v>2</v>
      </c>
      <c r="G670" s="145" t="str">
        <f t="shared" si="597"/>
        <v>Disciplinary</v>
      </c>
      <c r="H670" s="36"/>
      <c r="I670" s="36"/>
      <c r="J670" s="126"/>
      <c r="K670" s="36"/>
      <c r="L670" s="36"/>
      <c r="M670" s="36"/>
      <c r="N670" s="36"/>
      <c r="O670" s="36"/>
    </row>
    <row r="671" ht="15.75" customHeight="1">
      <c r="A671" s="36"/>
      <c r="B671" s="35" t="str">
        <f t="shared" ref="B671:C671" si="610">B621</f>
        <v>4b</v>
      </c>
      <c r="C671" s="144" t="str">
        <f t="shared" si="610"/>
        <v>Accuracy and precision</v>
      </c>
      <c r="D671" s="36" t="str">
        <f t="array" ref="D671">IF(INDEX(INDIRECT(J653),ROW($A$15))="","",INDEX(INDIRECT(J653),ROW($A$15)))</f>
        <v/>
      </c>
      <c r="E671" s="36" t="s">
        <v>73</v>
      </c>
      <c r="F671" s="36">
        <f t="shared" si="596"/>
        <v>1</v>
      </c>
      <c r="G671" s="145" t="str">
        <f t="shared" si="597"/>
        <v>Disciplinary</v>
      </c>
      <c r="H671" s="36"/>
      <c r="I671" s="36"/>
      <c r="J671" s="126"/>
      <c r="K671" s="36"/>
      <c r="L671" s="36"/>
      <c r="M671" s="36"/>
      <c r="N671" s="36"/>
      <c r="O671" s="36"/>
    </row>
    <row r="672" ht="15.75" customHeight="1">
      <c r="A672" s="36"/>
      <c r="B672" s="35" t="str">
        <f t="shared" ref="B672:C672" si="611">B622</f>
        <v>4c</v>
      </c>
      <c r="C672" s="144" t="str">
        <f t="shared" si="611"/>
        <v>Conclusions</v>
      </c>
      <c r="D672" s="36" t="str">
        <f t="array" ref="D672">IF(INDEX(INDIRECT(J653),ROW($A$16))="","",INDEX(INDIRECT(J653),ROW($A$16)))</f>
        <v/>
      </c>
      <c r="E672" s="36" t="s">
        <v>73</v>
      </c>
      <c r="F672" s="36">
        <f t="shared" si="596"/>
        <v>1</v>
      </c>
      <c r="G672" s="145" t="str">
        <f t="shared" si="597"/>
        <v>Disciplinary</v>
      </c>
      <c r="H672" s="36"/>
      <c r="I672" s="36"/>
      <c r="J672" s="126"/>
      <c r="K672" s="36"/>
      <c r="L672" s="36"/>
      <c r="M672" s="36"/>
      <c r="N672" s="36"/>
      <c r="O672" s="36"/>
    </row>
    <row r="673" ht="15.75" customHeight="1">
      <c r="A673" s="36"/>
      <c r="B673" s="35" t="str">
        <f t="shared" ref="B673:C673" si="612">B623</f>
        <v>5a</v>
      </c>
      <c r="C673" s="144" t="str">
        <f t="shared" si="612"/>
        <v>Hazards, risks and precautions</v>
      </c>
      <c r="D673" s="36" t="str">
        <f t="array" ref="D673">IF(INDEX(INDIRECT(J653),ROW($A$17))="","",INDEX(INDIRECT(J653),ROW($A$17)))</f>
        <v/>
      </c>
      <c r="E673" s="36" t="s">
        <v>73</v>
      </c>
      <c r="F673" s="36">
        <f t="shared" si="596"/>
        <v>1</v>
      </c>
      <c r="G673" s="145" t="str">
        <f t="shared" si="597"/>
        <v>Disciplinary</v>
      </c>
      <c r="H673" s="36"/>
      <c r="I673" s="36"/>
      <c r="J673" s="126"/>
      <c r="K673" s="36"/>
      <c r="L673" s="36"/>
      <c r="M673" s="36"/>
      <c r="N673" s="36"/>
      <c r="O673" s="36"/>
    </row>
    <row r="674" ht="15.75" customHeight="1">
      <c r="A674" s="36"/>
      <c r="B674" s="35" t="str">
        <f t="shared" ref="B674:C674" si="613">B624</f>
        <v>5b</v>
      </c>
      <c r="C674" s="144" t="str">
        <f t="shared" si="613"/>
        <v>Electricity</v>
      </c>
      <c r="D674" s="36" t="str">
        <f t="array" ref="D674">IF(INDEX(INDIRECT(J653),ROW($A$18))="","",INDEX(INDIRECT(J653),ROW($A$18)))</f>
        <v/>
      </c>
      <c r="E674" s="36" t="s">
        <v>73</v>
      </c>
      <c r="F674" s="36">
        <f t="shared" si="596"/>
        <v>1</v>
      </c>
      <c r="G674" s="145" t="str">
        <f t="shared" si="597"/>
        <v>Substantive</v>
      </c>
      <c r="H674" s="36"/>
      <c r="I674" s="36"/>
      <c r="J674" s="126"/>
      <c r="K674" s="36"/>
      <c r="L674" s="36"/>
      <c r="M674" s="36"/>
      <c r="N674" s="36"/>
      <c r="O674" s="36"/>
    </row>
    <row r="675" ht="15.75" customHeight="1">
      <c r="A675" s="36"/>
      <c r="B675" s="35" t="str">
        <f t="shared" ref="B675:C675" si="614">B625</f>
        <v>5c</v>
      </c>
      <c r="C675" s="144" t="str">
        <f t="shared" si="614"/>
        <v>Physical properties of materials</v>
      </c>
      <c r="D675" s="36" t="str">
        <f t="array" ref="D675">IF(INDEX(INDIRECT(J653),ROW($A$19))="","",INDEX(INDIRECT(J653),ROW($A$19)))</f>
        <v/>
      </c>
      <c r="E675" s="36" t="s">
        <v>73</v>
      </c>
      <c r="F675" s="36">
        <f t="shared" si="596"/>
        <v>1</v>
      </c>
      <c r="G675" s="145" t="str">
        <f t="shared" si="597"/>
        <v>Substantive</v>
      </c>
      <c r="H675" s="36"/>
      <c r="I675" s="36"/>
      <c r="J675" s="126"/>
      <c r="K675" s="36"/>
      <c r="L675" s="36"/>
      <c r="M675" s="36"/>
      <c r="N675" s="36"/>
      <c r="O675" s="36"/>
    </row>
    <row r="676" ht="15.75" customHeight="1">
      <c r="A676" s="36"/>
      <c r="B676" s="35" t="str">
        <f t="shared" ref="B676:C676" si="615">B626</f>
        <v>5d</v>
      </c>
      <c r="C676" s="144" t="str">
        <f t="shared" si="615"/>
        <v>Electricity</v>
      </c>
      <c r="D676" s="36" t="str">
        <f t="array" ref="D676">IF(INDEX(INDIRECT(J653),ROW($A$20))="","",INDEX(INDIRECT(J653),ROW($A$20)))</f>
        <v/>
      </c>
      <c r="E676" s="36" t="s">
        <v>73</v>
      </c>
      <c r="F676" s="36">
        <f t="shared" si="596"/>
        <v>1</v>
      </c>
      <c r="G676" s="145" t="str">
        <f t="shared" si="597"/>
        <v>Substantive</v>
      </c>
      <c r="H676" s="36"/>
      <c r="I676" s="36"/>
      <c r="J676" s="126"/>
      <c r="K676" s="36"/>
      <c r="L676" s="36"/>
      <c r="M676" s="36"/>
      <c r="N676" s="36"/>
      <c r="O676" s="36"/>
    </row>
    <row r="677" ht="15.75" customHeight="1">
      <c r="A677" s="36"/>
      <c r="B677" s="35" t="str">
        <f t="shared" ref="B677:C677" si="616">B627</f>
        <v>6a</v>
      </c>
      <c r="C677" s="144" t="str">
        <f t="shared" si="616"/>
        <v>Planning scientific enquiry</v>
      </c>
      <c r="D677" s="36" t="str">
        <f t="array" ref="D677">IF(INDEX(INDIRECT(J653),ROW($A$21))="","",INDEX(INDIRECT(J653),ROW($A$21)))</f>
        <v/>
      </c>
      <c r="E677" s="36" t="s">
        <v>73</v>
      </c>
      <c r="F677" s="36">
        <f t="shared" si="596"/>
        <v>2</v>
      </c>
      <c r="G677" s="145" t="str">
        <f t="shared" si="597"/>
        <v>Disciplinary</v>
      </c>
      <c r="H677" s="36"/>
      <c r="I677" s="36"/>
      <c r="J677" s="126"/>
      <c r="K677" s="36"/>
      <c r="L677" s="36"/>
      <c r="M677" s="36"/>
      <c r="N677" s="36"/>
      <c r="O677" s="36"/>
    </row>
    <row r="678" ht="15.75" customHeight="1">
      <c r="A678" s="36"/>
      <c r="B678" s="35" t="str">
        <f t="shared" ref="B678:C678" si="617">B628</f>
        <v>6b</v>
      </c>
      <c r="C678" s="144" t="str">
        <f t="shared" si="617"/>
        <v>Units</v>
      </c>
      <c r="D678" s="36" t="str">
        <f t="array" ref="D678">IF(INDEX(INDIRECT(J653),ROW($A$22))="","",INDEX(INDIRECT(J653),ROW($A$22)))</f>
        <v/>
      </c>
      <c r="E678" s="36" t="s">
        <v>73</v>
      </c>
      <c r="F678" s="36">
        <f t="shared" si="596"/>
        <v>1</v>
      </c>
      <c r="G678" s="145" t="str">
        <f t="shared" si="597"/>
        <v>Disciplinary</v>
      </c>
      <c r="H678" s="36"/>
      <c r="I678" s="36"/>
      <c r="J678" s="126"/>
      <c r="K678" s="36"/>
      <c r="L678" s="36"/>
      <c r="M678" s="36"/>
      <c r="N678" s="36"/>
      <c r="O678" s="36"/>
    </row>
    <row r="679" ht="15.75" customHeight="1">
      <c r="A679" s="36"/>
      <c r="B679" s="35" t="str">
        <f t="shared" ref="B679:C679" si="618">B629</f>
        <v>6c</v>
      </c>
      <c r="C679" s="144" t="str">
        <f t="shared" si="618"/>
        <v>Forces</v>
      </c>
      <c r="D679" s="36" t="str">
        <f t="array" ref="D679">IF(INDEX(INDIRECT(J653),ROW($A$23))="","",INDEX(INDIRECT(J653),ROW($A$23)))</f>
        <v/>
      </c>
      <c r="E679" s="36" t="s">
        <v>73</v>
      </c>
      <c r="F679" s="36">
        <f t="shared" si="596"/>
        <v>1</v>
      </c>
      <c r="G679" s="148" t="str">
        <f t="shared" si="597"/>
        <v>Substantive</v>
      </c>
      <c r="H679" s="36"/>
      <c r="I679" s="36"/>
      <c r="J679" s="126"/>
      <c r="K679" s="36"/>
      <c r="L679" s="36"/>
      <c r="M679" s="36"/>
      <c r="N679" s="36"/>
      <c r="O679" s="36"/>
    </row>
    <row r="680" ht="15.75" customHeight="1">
      <c r="A680" s="36"/>
      <c r="B680" s="35" t="str">
        <f t="shared" ref="B680:C680" si="619">B630</f>
        <v>6d</v>
      </c>
      <c r="C680" s="144" t="str">
        <f t="shared" si="619"/>
        <v>Tables</v>
      </c>
      <c r="D680" s="36" t="str">
        <f t="array" ref="D680">IF(INDEX(INDIRECT(J653),ROW($A$24))="","",INDEX(INDIRECT(J653),ROW($A$24)))</f>
        <v/>
      </c>
      <c r="E680" s="36" t="s">
        <v>73</v>
      </c>
      <c r="F680" s="36">
        <f t="shared" si="596"/>
        <v>1</v>
      </c>
      <c r="G680" s="145" t="str">
        <f t="shared" si="597"/>
        <v>Disciplinary</v>
      </c>
      <c r="H680" s="36"/>
      <c r="I680" s="36"/>
      <c r="J680" s="126"/>
      <c r="K680" s="36"/>
      <c r="L680" s="36"/>
      <c r="M680" s="36"/>
      <c r="N680" s="36"/>
      <c r="O680" s="36"/>
    </row>
    <row r="681" ht="15.75" customHeight="1">
      <c r="A681" s="36"/>
      <c r="B681" s="35" t="str">
        <f t="shared" ref="B681:C681" si="620">B631</f>
        <v>7a</v>
      </c>
      <c r="C681" s="144" t="str">
        <f t="shared" si="620"/>
        <v>Behaviour of light</v>
      </c>
      <c r="D681" s="36" t="str">
        <f t="array" ref="D681">IF(INDEX(INDIRECT(J653),ROW($A$25))="","",INDEX(INDIRECT(J653),ROW($A$25)))</f>
        <v/>
      </c>
      <c r="E681" s="36" t="s">
        <v>73</v>
      </c>
      <c r="F681" s="36">
        <f t="shared" si="596"/>
        <v>1</v>
      </c>
      <c r="G681" s="148" t="str">
        <f t="shared" si="597"/>
        <v>Substantive</v>
      </c>
      <c r="H681" s="36"/>
      <c r="I681" s="36"/>
      <c r="J681" s="126"/>
      <c r="K681" s="36"/>
      <c r="L681" s="36"/>
      <c r="M681" s="36"/>
      <c r="N681" s="36"/>
      <c r="O681" s="36"/>
    </row>
    <row r="682" ht="15.75" customHeight="1">
      <c r="A682" s="36"/>
      <c r="B682" s="35" t="str">
        <f t="shared" ref="B682:C682" si="621">B632</f>
        <v>7b</v>
      </c>
      <c r="C682" s="144" t="str">
        <f t="shared" si="621"/>
        <v>Behaviour of light</v>
      </c>
      <c r="D682" s="36" t="str">
        <f t="array" ref="D682">IF(INDEX(INDIRECT(J653),ROW($A$26))="","",INDEX(INDIRECT(J653),ROW($A$26)))</f>
        <v/>
      </c>
      <c r="E682" s="36" t="s">
        <v>73</v>
      </c>
      <c r="F682" s="36">
        <f t="shared" si="596"/>
        <v>2</v>
      </c>
      <c r="G682" s="145" t="str">
        <f t="shared" si="597"/>
        <v>Substantive</v>
      </c>
      <c r="H682" s="36"/>
      <c r="I682" s="36"/>
      <c r="J682" s="126"/>
      <c r="K682" s="36"/>
      <c r="L682" s="36"/>
      <c r="M682" s="36"/>
      <c r="N682" s="36"/>
      <c r="O682" s="36"/>
    </row>
    <row r="683" ht="15.75" customHeight="1">
      <c r="A683" s="36"/>
      <c r="B683" s="35" t="str">
        <f t="shared" ref="B683:C683" si="622">B633</f>
        <v>7c</v>
      </c>
      <c r="C683" s="144" t="str">
        <f t="shared" si="622"/>
        <v>Behaviour of light</v>
      </c>
      <c r="D683" s="36" t="str">
        <f t="array" ref="D683">IF(INDEX(INDIRECT(J653),ROW($A$27))="","",INDEX(INDIRECT(J653),ROW($A$27)))</f>
        <v/>
      </c>
      <c r="E683" s="36" t="s">
        <v>73</v>
      </c>
      <c r="F683" s="36">
        <f t="shared" si="596"/>
        <v>1</v>
      </c>
      <c r="G683" s="145" t="str">
        <f t="shared" si="597"/>
        <v>Substantive</v>
      </c>
      <c r="H683" s="36"/>
      <c r="I683" s="36"/>
      <c r="J683" s="126"/>
      <c r="K683" s="36"/>
      <c r="L683" s="36"/>
      <c r="M683" s="36"/>
      <c r="N683" s="36"/>
      <c r="O683" s="36"/>
    </row>
    <row r="684" ht="15.75" customHeight="1">
      <c r="A684" s="36"/>
      <c r="B684" s="35" t="str">
        <f t="shared" ref="B684:C684" si="623">B634</f>
        <v>7d</v>
      </c>
      <c r="C684" s="144" t="str">
        <f t="shared" si="623"/>
        <v>Conclusions</v>
      </c>
      <c r="D684" s="36" t="str">
        <f t="array" ref="D684">IF(INDEX(INDIRECT(J653),ROW($A$28))="","",INDEX(INDIRECT(J653),ROW($A$28)))</f>
        <v/>
      </c>
      <c r="E684" s="36" t="s">
        <v>73</v>
      </c>
      <c r="F684" s="36">
        <f t="shared" si="596"/>
        <v>1</v>
      </c>
      <c r="G684" s="145" t="str">
        <f t="shared" si="597"/>
        <v>Disciplinary</v>
      </c>
      <c r="H684" s="36"/>
      <c r="I684" s="36"/>
      <c r="J684" s="126"/>
      <c r="K684" s="36"/>
      <c r="L684" s="36"/>
      <c r="M684" s="36"/>
      <c r="N684" s="36"/>
      <c r="O684" s="36"/>
    </row>
    <row r="685" ht="15.75" customHeight="1">
      <c r="A685" s="36"/>
      <c r="B685" s="35" t="str">
        <f t="shared" ref="B685:C685" si="624">B635</f>
        <v>8a</v>
      </c>
      <c r="C685" s="144" t="str">
        <f t="shared" si="624"/>
        <v>Measurement</v>
      </c>
      <c r="D685" s="36" t="str">
        <f t="array" ref="D685">IF(INDEX(INDIRECT(J653),ROW($A$29))="","",INDEX(INDIRECT(J653),ROW($A$29)))</f>
        <v/>
      </c>
      <c r="E685" s="36" t="s">
        <v>73</v>
      </c>
      <c r="F685" s="36">
        <f t="shared" si="596"/>
        <v>1</v>
      </c>
      <c r="G685" s="145" t="str">
        <f t="shared" si="597"/>
        <v>Disciplinary</v>
      </c>
      <c r="H685" s="36"/>
      <c r="I685" s="36"/>
      <c r="J685" s="126"/>
      <c r="K685" s="36"/>
      <c r="L685" s="36"/>
      <c r="M685" s="36"/>
      <c r="N685" s="36"/>
      <c r="O685" s="36"/>
    </row>
    <row r="686" ht="15.75" customHeight="1">
      <c r="A686" s="36"/>
      <c r="B686" s="35" t="str">
        <f t="shared" ref="B686:C686" si="625">B636</f>
        <v>8b</v>
      </c>
      <c r="C686" s="144" t="str">
        <f t="shared" si="625"/>
        <v>States of matter</v>
      </c>
      <c r="D686" s="36" t="str">
        <f t="array" ref="D686">IF(INDEX(INDIRECT(J653),ROW($A$30))="","",INDEX(INDIRECT(J653),ROW($A$30)))</f>
        <v/>
      </c>
      <c r="E686" s="36" t="s">
        <v>73</v>
      </c>
      <c r="F686" s="36">
        <f t="shared" si="596"/>
        <v>1</v>
      </c>
      <c r="G686" s="145" t="str">
        <f t="shared" si="597"/>
        <v>Substantive</v>
      </c>
      <c r="H686" s="36"/>
      <c r="I686" s="36"/>
      <c r="J686" s="126"/>
      <c r="K686" s="36"/>
      <c r="L686" s="36"/>
      <c r="M686" s="36"/>
      <c r="N686" s="36"/>
      <c r="O686" s="36"/>
    </row>
    <row r="687" ht="15.75" customHeight="1">
      <c r="A687" s="36"/>
      <c r="B687" s="35" t="str">
        <f t="shared" ref="B687:C687" si="626">B637</f>
        <v>8c</v>
      </c>
      <c r="C687" s="144" t="str">
        <f t="shared" si="626"/>
        <v>Accuracy and precision</v>
      </c>
      <c r="D687" s="36" t="str">
        <f t="array" ref="D687">IF(INDEX(INDIRECT(J653),ROW($A$31))="","",INDEX(INDIRECT(J653),ROW($A$31)))</f>
        <v/>
      </c>
      <c r="E687" s="36" t="s">
        <v>73</v>
      </c>
      <c r="F687" s="36">
        <f t="shared" si="596"/>
        <v>1</v>
      </c>
      <c r="G687" s="145" t="str">
        <f t="shared" si="597"/>
        <v>Disciplinary</v>
      </c>
      <c r="H687" s="36"/>
      <c r="I687" s="36"/>
      <c r="J687" s="126"/>
      <c r="K687" s="36"/>
      <c r="L687" s="36"/>
      <c r="M687" s="36"/>
      <c r="N687" s="36"/>
      <c r="O687" s="36"/>
    </row>
    <row r="688" ht="15.75" customHeight="1">
      <c r="A688" s="36"/>
      <c r="B688" s="35" t="str">
        <f t="shared" ref="B688:C688" si="627">B638</f>
        <v>9a</v>
      </c>
      <c r="C688" s="144" t="str">
        <f t="shared" si="627"/>
        <v>Planning scientific enquiry</v>
      </c>
      <c r="D688" s="36" t="str">
        <f t="array" ref="D688">IF(INDEX(INDIRECT(J653),ROW($A$32))="","",INDEX(INDIRECT(J653),ROW($A$32)))</f>
        <v/>
      </c>
      <c r="E688" s="36" t="s">
        <v>73</v>
      </c>
      <c r="F688" s="36">
        <f t="shared" si="596"/>
        <v>2</v>
      </c>
      <c r="G688" s="145" t="str">
        <f t="shared" si="597"/>
        <v>Disciplinary</v>
      </c>
      <c r="H688" s="36"/>
      <c r="I688" s="36"/>
      <c r="J688" s="126"/>
      <c r="K688" s="36"/>
      <c r="L688" s="36"/>
      <c r="M688" s="36"/>
      <c r="N688" s="36"/>
      <c r="O688" s="36"/>
    </row>
    <row r="689" ht="15.75" customHeight="1">
      <c r="A689" s="36"/>
      <c r="B689" s="35" t="str">
        <f t="shared" ref="B689:C689" si="628">B639</f>
        <v>9b</v>
      </c>
      <c r="C689" s="144" t="str">
        <f t="shared" si="628"/>
        <v>Forces</v>
      </c>
      <c r="D689" s="36" t="str">
        <f t="array" ref="D689">IF(INDEX(INDIRECT(J653),ROW($A$33))="","",INDEX(INDIRECT(J653),ROW($A$33)))</f>
        <v/>
      </c>
      <c r="E689" s="36" t="s">
        <v>73</v>
      </c>
      <c r="F689" s="36">
        <f t="shared" si="596"/>
        <v>2</v>
      </c>
      <c r="G689" s="148" t="str">
        <f t="shared" si="597"/>
        <v>Substantive</v>
      </c>
      <c r="H689" s="36"/>
      <c r="I689" s="36"/>
      <c r="J689" s="126"/>
      <c r="K689" s="36"/>
      <c r="L689" s="36"/>
      <c r="M689" s="36"/>
      <c r="N689" s="36"/>
      <c r="O689" s="36"/>
    </row>
    <row r="690" ht="15.75" customHeight="1">
      <c r="A690" s="36"/>
      <c r="B690" s="35" t="str">
        <f t="shared" ref="B690:C690" si="629">B640</f>
        <v>9c</v>
      </c>
      <c r="C690" s="144" t="str">
        <f t="shared" si="629"/>
        <v>Repeatability</v>
      </c>
      <c r="D690" s="36" t="str">
        <f t="array" ref="D690">IF(INDEX(INDIRECT(J653),ROW($A$34))="","",INDEX(INDIRECT(J653),ROW($A$34)))</f>
        <v/>
      </c>
      <c r="E690" s="36" t="s">
        <v>73</v>
      </c>
      <c r="F690" s="36">
        <f t="shared" si="596"/>
        <v>1</v>
      </c>
      <c r="G690" s="145" t="str">
        <f t="shared" si="597"/>
        <v>Disciplinary</v>
      </c>
      <c r="H690" s="36"/>
      <c r="I690" s="36"/>
      <c r="J690" s="126"/>
      <c r="K690" s="36"/>
      <c r="L690" s="36"/>
      <c r="M690" s="36"/>
      <c r="N690" s="36"/>
      <c r="O690" s="36"/>
    </row>
    <row r="691" ht="15.75" customHeight="1">
      <c r="A691" s="36"/>
      <c r="B691" s="35" t="str">
        <f t="shared" ref="B691:C691" si="630">B641</f>
        <v>9d</v>
      </c>
      <c r="C691" s="144" t="str">
        <f t="shared" si="630"/>
        <v>Graphs</v>
      </c>
      <c r="D691" s="36" t="str">
        <f t="array" ref="D691">IF(INDEX(INDIRECT(J653),ROW($A$35))="","",INDEX(INDIRECT(J653),ROW($A$35)))</f>
        <v/>
      </c>
      <c r="E691" s="36" t="s">
        <v>73</v>
      </c>
      <c r="F691" s="36">
        <f t="shared" si="596"/>
        <v>1</v>
      </c>
      <c r="G691" s="145" t="str">
        <f t="shared" si="597"/>
        <v>Disciplinary</v>
      </c>
      <c r="H691" s="36"/>
      <c r="I691" s="36"/>
      <c r="J691" s="126"/>
      <c r="K691" s="36"/>
      <c r="L691" s="36"/>
      <c r="M691" s="36"/>
      <c r="N691" s="36"/>
      <c r="O691" s="36"/>
    </row>
    <row r="692" ht="15.75" customHeight="1">
      <c r="A692" s="36"/>
      <c r="B692" s="35" t="str">
        <f t="shared" ref="B692:C692" si="631">B642</f>
        <v>10a</v>
      </c>
      <c r="C692" s="144" t="str">
        <f t="shared" si="631"/>
        <v>Physical properties of materials</v>
      </c>
      <c r="D692" s="36" t="str">
        <f t="array" ref="D692">IF(INDEX(INDIRECT(J653),ROW($A$36))="","",INDEX(INDIRECT(J653),ROW($A$36)))</f>
        <v/>
      </c>
      <c r="E692" s="36" t="s">
        <v>73</v>
      </c>
      <c r="F692" s="36">
        <f t="shared" si="596"/>
        <v>1</v>
      </c>
      <c r="G692" s="145" t="str">
        <f t="shared" si="597"/>
        <v>Substantive</v>
      </c>
      <c r="H692" s="36"/>
      <c r="I692" s="36"/>
      <c r="J692" s="126"/>
      <c r="K692" s="36"/>
      <c r="L692" s="36"/>
      <c r="M692" s="36"/>
      <c r="N692" s="36"/>
      <c r="O692" s="36"/>
    </row>
    <row r="693" ht="15.75" customHeight="1">
      <c r="A693" s="36"/>
      <c r="B693" s="35" t="str">
        <f t="shared" ref="B693:C693" si="632">B643</f>
        <v>10b</v>
      </c>
      <c r="C693" s="144" t="str">
        <f t="shared" si="632"/>
        <v>Physical properties of materials</v>
      </c>
      <c r="D693" s="36" t="str">
        <f t="array" ref="D693">IF(INDEX(INDIRECT(J653),ROW($A$37))="","",INDEX(INDIRECT(J653),ROW($A$37)))</f>
        <v/>
      </c>
      <c r="E693" s="36" t="s">
        <v>73</v>
      </c>
      <c r="F693" s="36">
        <f t="shared" si="596"/>
        <v>1</v>
      </c>
      <c r="G693" s="145" t="str">
        <f t="shared" si="597"/>
        <v>Substantive</v>
      </c>
      <c r="H693" s="36"/>
      <c r="I693" s="36"/>
      <c r="J693" s="126"/>
      <c r="K693" s="36"/>
      <c r="L693" s="36"/>
      <c r="M693" s="36"/>
      <c r="N693" s="36"/>
      <c r="O693" s="36"/>
    </row>
    <row r="694" ht="15.75" customHeight="1">
      <c r="A694" s="36"/>
      <c r="B694" s="35" t="str">
        <f t="shared" ref="B694:C694" si="633">B644</f>
        <v>10c</v>
      </c>
      <c r="C694" s="144" t="str">
        <f t="shared" si="633"/>
        <v>Graphs</v>
      </c>
      <c r="D694" s="36" t="str">
        <f t="array" ref="D694">IF(INDEX(INDIRECT(J653),ROW($A$38))="","",INDEX(INDIRECT(J653),ROW($A$38)))</f>
        <v/>
      </c>
      <c r="E694" s="36" t="s">
        <v>73</v>
      </c>
      <c r="F694" s="36">
        <f t="shared" si="596"/>
        <v>1</v>
      </c>
      <c r="G694" s="145" t="str">
        <f t="shared" si="597"/>
        <v>Disciplinary</v>
      </c>
      <c r="H694" s="36"/>
      <c r="I694" s="36"/>
      <c r="J694" s="126"/>
      <c r="K694" s="36"/>
      <c r="L694" s="36"/>
      <c r="M694" s="36"/>
      <c r="N694" s="36"/>
      <c r="O694" s="36"/>
    </row>
    <row r="695" ht="15.75" customHeight="1">
      <c r="A695" s="36"/>
      <c r="B695" s="35" t="str">
        <f t="shared" ref="B695:C695" si="634">B645</f>
        <v>11a</v>
      </c>
      <c r="C695" s="144" t="str">
        <f t="shared" si="634"/>
        <v>Repeatability</v>
      </c>
      <c r="D695" s="36" t="str">
        <f t="array" ref="D695">IF(INDEX(INDIRECT(J653),ROW($A$39))="","",INDEX(INDIRECT(J653),ROW($A$39)))</f>
        <v/>
      </c>
      <c r="E695" s="36" t="s">
        <v>73</v>
      </c>
      <c r="F695" s="36">
        <f t="shared" si="596"/>
        <v>1</v>
      </c>
      <c r="G695" s="145" t="str">
        <f t="shared" si="597"/>
        <v>Disciplinary</v>
      </c>
      <c r="H695" s="36"/>
      <c r="I695" s="36"/>
      <c r="J695" s="126"/>
      <c r="K695" s="36"/>
      <c r="L695" s="36"/>
      <c r="M695" s="36"/>
      <c r="N695" s="36"/>
      <c r="O695" s="36"/>
    </row>
    <row r="696" ht="15.75" customHeight="1">
      <c r="A696" s="36"/>
      <c r="B696" s="35" t="str">
        <f t="shared" ref="B696:C696" si="635">B646</f>
        <v>11b</v>
      </c>
      <c r="C696" s="144" t="str">
        <f t="shared" si="635"/>
        <v>Plants</v>
      </c>
      <c r="D696" s="36" t="str">
        <f t="array" ref="D696">IF(INDEX(INDIRECT(J653),ROW($A$40))="","",INDEX(INDIRECT(J653),ROW($A$40)))</f>
        <v/>
      </c>
      <c r="E696" s="36" t="s">
        <v>73</v>
      </c>
      <c r="F696" s="36">
        <f t="shared" si="596"/>
        <v>1</v>
      </c>
      <c r="G696" s="145" t="str">
        <f t="shared" si="597"/>
        <v>Substantive</v>
      </c>
      <c r="H696" s="36"/>
      <c r="I696" s="36"/>
      <c r="J696" s="126"/>
      <c r="K696" s="36"/>
      <c r="L696" s="36"/>
      <c r="M696" s="36"/>
      <c r="N696" s="36"/>
      <c r="O696" s="36"/>
    </row>
    <row r="697" ht="15.75" customHeight="1">
      <c r="A697" s="36"/>
      <c r="B697" s="123" t="str">
        <f t="shared" ref="B697:C697" si="636">B647</f>
        <v>11c</v>
      </c>
      <c r="C697" s="146" t="str">
        <f t="shared" si="636"/>
        <v>Conclusions</v>
      </c>
      <c r="D697" s="36" t="str">
        <f t="array" ref="D697">IF(INDEX(INDIRECT(J653),ROW($A$41))="","",INDEX(INDIRECT(J653),ROW($A$41)))</f>
        <v/>
      </c>
      <c r="E697" s="36" t="s">
        <v>73</v>
      </c>
      <c r="F697" s="36">
        <f t="shared" si="596"/>
        <v>2</v>
      </c>
      <c r="G697" s="147" t="str">
        <f>IF($G547="","",$G547)</f>
        <v>Disciplinary</v>
      </c>
      <c r="H697" s="36"/>
      <c r="I697" s="36"/>
      <c r="J697" s="126"/>
      <c r="K697" s="36"/>
      <c r="L697" s="36"/>
      <c r="M697" s="36"/>
      <c r="N697" s="36"/>
      <c r="O697" s="36"/>
    </row>
    <row r="698" ht="15.75" customHeight="1">
      <c r="A698" s="36"/>
      <c r="B698" s="36"/>
      <c r="C698" s="124" t="s">
        <v>67</v>
      </c>
      <c r="D698" s="116">
        <f>SUM(D657:D697)</f>
        <v>0</v>
      </c>
      <c r="E698" s="70" t="s">
        <v>73</v>
      </c>
      <c r="F698" s="71">
        <f>SUM(F657:F697)</f>
        <v>50</v>
      </c>
      <c r="G698" s="36"/>
      <c r="H698" s="36"/>
      <c r="I698" s="36"/>
      <c r="J698" s="126"/>
      <c r="K698" s="36"/>
      <c r="L698" s="36"/>
      <c r="M698" s="36"/>
      <c r="N698" s="36"/>
      <c r="O698" s="36"/>
    </row>
    <row r="699" ht="15.75" customHeight="1">
      <c r="A699" s="36"/>
      <c r="B699" s="36"/>
      <c r="C699" s="54"/>
      <c r="D699" s="36"/>
      <c r="E699" s="36"/>
      <c r="F699" s="36"/>
      <c r="G699" s="36"/>
      <c r="H699" s="36"/>
      <c r="I699" s="36"/>
      <c r="J699" s="126"/>
      <c r="K699" s="36"/>
      <c r="L699" s="36"/>
      <c r="M699" s="36"/>
      <c r="N699" s="36"/>
      <c r="O699" s="36"/>
    </row>
    <row r="700" ht="15.75" customHeight="1">
      <c r="A700" s="36"/>
      <c r="B700" s="36"/>
      <c r="C700" s="54"/>
      <c r="D700" s="1"/>
      <c r="E700" s="36"/>
      <c r="F700" s="36"/>
      <c r="G700" s="36"/>
      <c r="H700" s="36"/>
      <c r="I700" s="36"/>
      <c r="J700" s="126"/>
      <c r="K700" s="36"/>
      <c r="L700" s="36"/>
      <c r="M700" s="36"/>
      <c r="N700" s="36"/>
      <c r="O700" s="36"/>
    </row>
    <row r="701" ht="15.75" customHeight="1">
      <c r="A701" s="51" t="str">
        <f>A651</f>
        <v>Year 7 Baseline Assessment Feedback</v>
      </c>
      <c r="B701" s="36"/>
      <c r="C701" s="54"/>
      <c r="D701" s="1"/>
      <c r="E701" s="36"/>
      <c r="F701" s="36"/>
      <c r="G701" s="36"/>
      <c r="H701" s="36"/>
      <c r="I701" s="36"/>
      <c r="J701" s="150">
        <f>J651+1</f>
        <v>31</v>
      </c>
      <c r="K701" s="36"/>
      <c r="L701" s="36"/>
      <c r="M701" s="36"/>
      <c r="N701" s="36"/>
      <c r="O701" s="36"/>
    </row>
    <row r="702" ht="15.75" customHeight="1">
      <c r="A702" s="54" t="s">
        <v>104</v>
      </c>
      <c r="B702" s="54" t="str">
        <f>$B$2</f>
        <v>Year 7 Baseline Assessment</v>
      </c>
      <c r="C702" s="54"/>
      <c r="D702" s="1"/>
      <c r="E702" s="36"/>
      <c r="F702" s="36"/>
      <c r="G702" s="36"/>
      <c r="H702" s="36"/>
      <c r="I702" s="36"/>
      <c r="J702" s="36" t="str">
        <f>CONCATENATE("Marksheet!$B$",J701)</f>
        <v>Marksheet!$B$31</v>
      </c>
      <c r="K702" s="36"/>
      <c r="L702" s="36"/>
      <c r="M702" s="36"/>
      <c r="N702" s="36"/>
      <c r="O702" s="36"/>
    </row>
    <row r="703" ht="15.75" customHeight="1">
      <c r="A703" s="54" t="s">
        <v>100</v>
      </c>
      <c r="B703" s="54" t="str">
        <f>IF(INDIRECT(J702)="","",INDIRECT(J702))</f>
        <v/>
      </c>
      <c r="C703" s="54"/>
      <c r="D703" s="1"/>
      <c r="E703" s="36"/>
      <c r="F703" s="36"/>
      <c r="G703" s="36"/>
      <c r="H703" s="36"/>
      <c r="I703" s="36"/>
      <c r="J703" s="36" t="str">
        <f>CONCATENATE("Marksheet!$D$",J701,":$AV$",J701)</f>
        <v>Marksheet!$D$31:$AV$31</v>
      </c>
      <c r="K703" s="36"/>
      <c r="L703" s="36"/>
      <c r="M703" s="36"/>
      <c r="N703" s="36"/>
      <c r="O703" s="36"/>
    </row>
    <row r="704" ht="15.75" customHeight="1">
      <c r="A704" s="54" t="s">
        <v>105</v>
      </c>
      <c r="B704" s="54" t="str">
        <f>INDIRECT(CONCATENATE("Marksheet!$C$",INDIRECT(CONCATENATE("J",ROW()-3))))</f>
        <v/>
      </c>
      <c r="C704" s="54"/>
      <c r="D704" s="36"/>
      <c r="E704" s="36"/>
      <c r="F704" s="36"/>
      <c r="G704" s="36"/>
      <c r="H704" s="36"/>
      <c r="I704" s="36"/>
      <c r="J704" s="126"/>
      <c r="K704" s="36"/>
      <c r="L704" s="36"/>
      <c r="M704" s="36"/>
      <c r="N704" s="36"/>
      <c r="O704" s="36"/>
    </row>
    <row r="705" ht="15.75" customHeight="1">
      <c r="A705" s="54"/>
      <c r="B705" s="54"/>
      <c r="C705" s="54"/>
      <c r="D705" s="36"/>
      <c r="E705" s="36"/>
      <c r="F705" s="36"/>
      <c r="G705" s="36"/>
      <c r="H705" s="36"/>
      <c r="I705" s="36"/>
      <c r="J705" s="126"/>
      <c r="K705" s="36"/>
      <c r="L705" s="36"/>
      <c r="M705" s="36"/>
      <c r="N705" s="36"/>
      <c r="O705" s="36"/>
    </row>
    <row r="706" ht="15.75" customHeight="1">
      <c r="A706" s="120"/>
      <c r="B706" s="80" t="s">
        <v>93</v>
      </c>
      <c r="C706" s="141" t="s">
        <v>94</v>
      </c>
      <c r="D706" s="128" t="s">
        <v>95</v>
      </c>
      <c r="E706" s="58"/>
      <c r="F706" s="59"/>
      <c r="G706" s="151" t="s">
        <v>106</v>
      </c>
      <c r="H706" s="130"/>
      <c r="I706" s="130"/>
      <c r="J706" s="131"/>
      <c r="K706" s="120"/>
      <c r="L706" s="120"/>
      <c r="M706" s="120"/>
      <c r="N706" s="120"/>
      <c r="O706" s="120"/>
    </row>
    <row r="707" ht="15.75" customHeight="1">
      <c r="A707" s="36"/>
      <c r="B707" s="122" t="str">
        <f t="shared" ref="B707:B746" si="637">IF($B7="","",$B7)</f>
        <v>1a</v>
      </c>
      <c r="C707" s="142" t="str">
        <f t="shared" ref="C707:C746" si="638">IF($C7="","",$C7)</f>
        <v>Living and non-living things</v>
      </c>
      <c r="D707" s="36" t="str">
        <f t="array" ref="D707">IF(INDEX(INDIRECT(J703),ROW($A$1))="","",INDEX(INDIRECT(J703),ROW($A$1)))</f>
        <v/>
      </c>
      <c r="E707" s="36" t="s">
        <v>73</v>
      </c>
      <c r="F707" s="36">
        <f t="shared" ref="F707:F747" si="639">IF($F7="","",$F7)</f>
        <v>2</v>
      </c>
      <c r="G707" s="143" t="str">
        <f t="shared" ref="G707:G746" si="640">IF($G57="","",$G57)</f>
        <v>Substantive</v>
      </c>
      <c r="H707" s="36"/>
      <c r="I707" s="36"/>
      <c r="J707" s="126"/>
      <c r="K707" s="36"/>
      <c r="L707" s="36"/>
      <c r="M707" s="36"/>
      <c r="N707" s="36"/>
      <c r="O707" s="36"/>
    </row>
    <row r="708" ht="15.75" customHeight="1">
      <c r="A708" s="36"/>
      <c r="B708" s="35" t="str">
        <f t="shared" si="637"/>
        <v>1b</v>
      </c>
      <c r="C708" s="144" t="str">
        <f t="shared" si="638"/>
        <v>Measurement</v>
      </c>
      <c r="D708" s="36" t="str">
        <f t="array" ref="D708">IF(INDEX(INDIRECT(J703),ROW($A$2))="","",INDEX(INDIRECT(J703),ROW($A$2)))</f>
        <v/>
      </c>
      <c r="E708" s="36" t="s">
        <v>73</v>
      </c>
      <c r="F708" s="36">
        <f t="shared" si="639"/>
        <v>1</v>
      </c>
      <c r="G708" s="145" t="str">
        <f t="shared" si="640"/>
        <v>Disciplinary</v>
      </c>
      <c r="H708" s="36"/>
      <c r="I708" s="36"/>
      <c r="J708" s="126"/>
      <c r="K708" s="36"/>
      <c r="L708" s="36"/>
      <c r="M708" s="36"/>
      <c r="N708" s="36"/>
      <c r="O708" s="36"/>
    </row>
    <row r="709" ht="15.75" customHeight="1">
      <c r="A709" s="36"/>
      <c r="B709" s="35" t="str">
        <f t="shared" si="637"/>
        <v>1c</v>
      </c>
      <c r="C709" s="144" t="str">
        <f t="shared" si="638"/>
        <v>Tables</v>
      </c>
      <c r="D709" s="36" t="str">
        <f t="array" ref="D709">IF(INDEX(INDIRECT(J703),ROW($A$3))="","",INDEX(INDIRECT(J703),ROW($A$3)))</f>
        <v/>
      </c>
      <c r="E709" s="36" t="s">
        <v>73</v>
      </c>
      <c r="F709" s="36">
        <f t="shared" si="639"/>
        <v>1</v>
      </c>
      <c r="G709" s="145" t="str">
        <f t="shared" si="640"/>
        <v>Disciplinary</v>
      </c>
      <c r="H709" s="36"/>
      <c r="I709" s="36"/>
      <c r="J709" s="126"/>
      <c r="K709" s="36"/>
      <c r="L709" s="36"/>
      <c r="M709" s="36"/>
      <c r="N709" s="36"/>
      <c r="O709" s="36"/>
    </row>
    <row r="710" ht="15.75" customHeight="1">
      <c r="A710" s="36"/>
      <c r="B710" s="35" t="str">
        <f t="shared" si="637"/>
        <v>1d</v>
      </c>
      <c r="C710" s="144" t="str">
        <f t="shared" si="638"/>
        <v>Plants</v>
      </c>
      <c r="D710" s="36" t="str">
        <f t="array" ref="D710">IF(INDEX(INDIRECT(J703),ROW($A$4))="","",INDEX(INDIRECT(J703),ROW($A$4)))</f>
        <v/>
      </c>
      <c r="E710" s="36" t="s">
        <v>73</v>
      </c>
      <c r="F710" s="36">
        <f t="shared" si="639"/>
        <v>1</v>
      </c>
      <c r="G710" s="145" t="str">
        <f t="shared" si="640"/>
        <v>Substantive</v>
      </c>
      <c r="H710" s="36"/>
      <c r="I710" s="36"/>
      <c r="J710" s="126"/>
      <c r="K710" s="36"/>
      <c r="L710" s="36"/>
      <c r="M710" s="36"/>
      <c r="N710" s="36"/>
      <c r="O710" s="36"/>
    </row>
    <row r="711" ht="15.75" customHeight="1">
      <c r="A711" s="36"/>
      <c r="B711" s="35" t="str">
        <f t="shared" si="637"/>
        <v>1e</v>
      </c>
      <c r="C711" s="144" t="str">
        <f t="shared" si="638"/>
        <v>Food chains</v>
      </c>
      <c r="D711" s="36" t="str">
        <f t="array" ref="D711">IF(INDEX(INDIRECT(J703),ROW($A$5))="","",INDEX(INDIRECT(J703),ROW($A$5)))</f>
        <v/>
      </c>
      <c r="E711" s="36" t="s">
        <v>73</v>
      </c>
      <c r="F711" s="36">
        <f t="shared" si="639"/>
        <v>2</v>
      </c>
      <c r="G711" s="145" t="str">
        <f t="shared" si="640"/>
        <v>Substantive</v>
      </c>
      <c r="H711" s="36"/>
      <c r="I711" s="36"/>
      <c r="J711" s="126"/>
      <c r="K711" s="36"/>
      <c r="L711" s="36"/>
      <c r="M711" s="36"/>
      <c r="N711" s="36"/>
      <c r="O711" s="36"/>
    </row>
    <row r="712" ht="15.75" customHeight="1">
      <c r="A712" s="36"/>
      <c r="B712" s="35" t="str">
        <f t="shared" si="637"/>
        <v>2a</v>
      </c>
      <c r="C712" s="144" t="str">
        <f t="shared" si="638"/>
        <v>States of matter</v>
      </c>
      <c r="D712" s="36" t="str">
        <f t="array" ref="D712">IF(INDEX(INDIRECT(J703),ROW($A$6))="","",INDEX(INDIRECT(J703),ROW($A$6)))</f>
        <v/>
      </c>
      <c r="E712" s="36" t="s">
        <v>73</v>
      </c>
      <c r="F712" s="36">
        <f t="shared" si="639"/>
        <v>1</v>
      </c>
      <c r="G712" s="145" t="str">
        <f t="shared" si="640"/>
        <v>Substantive</v>
      </c>
      <c r="H712" s="36"/>
      <c r="I712" s="36"/>
      <c r="J712" s="126"/>
      <c r="K712" s="36"/>
      <c r="L712" s="36"/>
      <c r="M712" s="36"/>
      <c r="N712" s="36"/>
      <c r="O712" s="36"/>
    </row>
    <row r="713" ht="15.75" customHeight="1">
      <c r="A713" s="36"/>
      <c r="B713" s="35" t="str">
        <f t="shared" si="637"/>
        <v>2b</v>
      </c>
      <c r="C713" s="144" t="str">
        <f t="shared" si="638"/>
        <v>Graphs</v>
      </c>
      <c r="D713" s="36" t="str">
        <f t="array" ref="D713">IF(INDEX(INDIRECT(J703),ROW($A$7))="","",INDEX(INDIRECT(J703),ROW($A$7)))</f>
        <v/>
      </c>
      <c r="E713" s="36" t="s">
        <v>73</v>
      </c>
      <c r="F713" s="36">
        <f t="shared" si="639"/>
        <v>1</v>
      </c>
      <c r="G713" s="148" t="str">
        <f t="shared" si="640"/>
        <v>Disciplinary</v>
      </c>
      <c r="H713" s="36"/>
      <c r="I713" s="36"/>
      <c r="J713" s="126"/>
      <c r="K713" s="36"/>
      <c r="L713" s="36"/>
      <c r="M713" s="36"/>
      <c r="N713" s="36"/>
      <c r="O713" s="36"/>
    </row>
    <row r="714" ht="15.75" customHeight="1">
      <c r="A714" s="36"/>
      <c r="B714" s="35" t="str">
        <f t="shared" si="637"/>
        <v>2c</v>
      </c>
      <c r="C714" s="144" t="str">
        <f t="shared" si="638"/>
        <v>Plants</v>
      </c>
      <c r="D714" s="36" t="str">
        <f t="array" ref="D714">IF(INDEX(INDIRECT(J703),ROW($A$8))="","",INDEX(INDIRECT(J703),ROW($A$8)))</f>
        <v/>
      </c>
      <c r="E714" s="36" t="s">
        <v>73</v>
      </c>
      <c r="F714" s="36">
        <f t="shared" si="639"/>
        <v>1</v>
      </c>
      <c r="G714" s="145" t="str">
        <f t="shared" si="640"/>
        <v>Substantive</v>
      </c>
      <c r="H714" s="36"/>
      <c r="I714" s="36"/>
      <c r="J714" s="126"/>
      <c r="K714" s="36"/>
      <c r="L714" s="36"/>
      <c r="M714" s="36"/>
      <c r="N714" s="36"/>
      <c r="O714" s="36"/>
    </row>
    <row r="715" ht="15.75" customHeight="1">
      <c r="A715" s="36"/>
      <c r="B715" s="35" t="str">
        <f t="shared" si="637"/>
        <v>3a</v>
      </c>
      <c r="C715" s="144" t="str">
        <f t="shared" si="638"/>
        <v>Reversible and non-reversible changes</v>
      </c>
      <c r="D715" s="36" t="str">
        <f t="array" ref="D715">IF(INDEX(INDIRECT(J703),ROW($A$9))="","",INDEX(INDIRECT(J703),ROW($A$9)))</f>
        <v/>
      </c>
      <c r="E715" s="36" t="s">
        <v>73</v>
      </c>
      <c r="F715" s="36">
        <f t="shared" si="639"/>
        <v>2</v>
      </c>
      <c r="G715" s="145" t="str">
        <f t="shared" si="640"/>
        <v>Substantive</v>
      </c>
      <c r="H715" s="36"/>
      <c r="I715" s="36"/>
      <c r="J715" s="126"/>
      <c r="K715" s="36"/>
      <c r="L715" s="36"/>
      <c r="M715" s="36"/>
      <c r="N715" s="36"/>
      <c r="O715" s="36"/>
    </row>
    <row r="716" ht="15.75" customHeight="1">
      <c r="A716" s="36"/>
      <c r="B716" s="35" t="str">
        <f t="shared" si="637"/>
        <v>3b</v>
      </c>
      <c r="C716" s="144" t="str">
        <f t="shared" si="638"/>
        <v>Units</v>
      </c>
      <c r="D716" s="36" t="str">
        <f t="array" ref="D716">IF(INDEX(INDIRECT(J703),ROW($A$10))="","",INDEX(INDIRECT(J703),ROW($A$10)))</f>
        <v/>
      </c>
      <c r="E716" s="36" t="s">
        <v>73</v>
      </c>
      <c r="F716" s="36">
        <f t="shared" si="639"/>
        <v>1</v>
      </c>
      <c r="G716" s="145" t="str">
        <f t="shared" si="640"/>
        <v>Disciplinary</v>
      </c>
      <c r="H716" s="36"/>
      <c r="I716" s="36"/>
      <c r="J716" s="126"/>
      <c r="K716" s="36"/>
      <c r="L716" s="36"/>
      <c r="M716" s="36"/>
      <c r="N716" s="36"/>
      <c r="O716" s="36"/>
    </row>
    <row r="717" ht="15.75" customHeight="1">
      <c r="A717" s="36"/>
      <c r="B717" s="35" t="str">
        <f t="shared" si="637"/>
        <v>3c</v>
      </c>
      <c r="C717" s="144" t="str">
        <f t="shared" si="638"/>
        <v>Hazards, risks and precautions</v>
      </c>
      <c r="D717" s="36" t="str">
        <f t="array" ref="D717">IF(INDEX(INDIRECT(J703),ROW($A$11))="","",INDEX(INDIRECT(J703),ROW($A$11)))</f>
        <v/>
      </c>
      <c r="E717" s="36" t="s">
        <v>73</v>
      </c>
      <c r="F717" s="36">
        <f t="shared" si="639"/>
        <v>1</v>
      </c>
      <c r="G717" s="149" t="str">
        <f t="shared" si="640"/>
        <v>Disciplinary</v>
      </c>
      <c r="H717" s="36"/>
      <c r="I717" s="36"/>
      <c r="J717" s="126"/>
      <c r="K717" s="36"/>
      <c r="L717" s="36"/>
      <c r="M717" s="36"/>
      <c r="N717" s="36"/>
      <c r="O717" s="36"/>
    </row>
    <row r="718" ht="15.75" customHeight="1">
      <c r="A718" s="36"/>
      <c r="B718" s="35" t="str">
        <f t="shared" si="637"/>
        <v>3d</v>
      </c>
      <c r="C718" s="144" t="str">
        <f t="shared" si="638"/>
        <v>States of matter</v>
      </c>
      <c r="D718" s="36" t="str">
        <f t="array" ref="D718">IF(INDEX(INDIRECT(J703),ROW($A$12))="","",INDEX(INDIRECT(J703),ROW($A$12)))</f>
        <v/>
      </c>
      <c r="E718" s="36" t="s">
        <v>73</v>
      </c>
      <c r="F718" s="36">
        <f t="shared" si="639"/>
        <v>1</v>
      </c>
      <c r="G718" s="145" t="str">
        <f t="shared" si="640"/>
        <v>Substantive</v>
      </c>
      <c r="H718" s="36"/>
      <c r="I718" s="36"/>
      <c r="J718" s="126"/>
      <c r="K718" s="36"/>
      <c r="L718" s="36"/>
      <c r="M718" s="36"/>
      <c r="N718" s="36"/>
      <c r="O718" s="36"/>
    </row>
    <row r="719" ht="15.75" customHeight="1">
      <c r="A719" s="36"/>
      <c r="B719" s="35" t="str">
        <f t="shared" si="637"/>
        <v>3e</v>
      </c>
      <c r="C719" s="144" t="str">
        <f t="shared" si="638"/>
        <v>Reversible and non-reversible changes</v>
      </c>
      <c r="D719" s="36" t="str">
        <f t="array" ref="D719">IF(INDEX(INDIRECT(J703),ROW($A$13))="","",INDEX(INDIRECT(J703),ROW($A$13)))</f>
        <v/>
      </c>
      <c r="E719" s="36" t="s">
        <v>73</v>
      </c>
      <c r="F719" s="36">
        <f t="shared" si="639"/>
        <v>1</v>
      </c>
      <c r="G719" s="145" t="str">
        <f t="shared" si="640"/>
        <v>Substantive</v>
      </c>
      <c r="H719" s="36"/>
      <c r="I719" s="36"/>
      <c r="J719" s="126"/>
      <c r="K719" s="36"/>
      <c r="L719" s="36"/>
      <c r="M719" s="36"/>
      <c r="N719" s="36"/>
      <c r="O719" s="36"/>
    </row>
    <row r="720" ht="15.75" customHeight="1">
      <c r="A720" s="36"/>
      <c r="B720" s="35" t="str">
        <f t="shared" si="637"/>
        <v>4a</v>
      </c>
      <c r="C720" s="144" t="str">
        <f t="shared" si="638"/>
        <v>Equipment</v>
      </c>
      <c r="D720" s="36" t="str">
        <f t="array" ref="D720">IF(INDEX(INDIRECT(J703),ROW($A$14))="","",INDEX(INDIRECT(J703),ROW($A$14)))</f>
        <v/>
      </c>
      <c r="E720" s="36" t="s">
        <v>73</v>
      </c>
      <c r="F720" s="36">
        <f t="shared" si="639"/>
        <v>2</v>
      </c>
      <c r="G720" s="145" t="str">
        <f t="shared" si="640"/>
        <v>Disciplinary</v>
      </c>
      <c r="H720" s="36"/>
      <c r="I720" s="36"/>
      <c r="J720" s="126"/>
      <c r="K720" s="36"/>
      <c r="L720" s="36"/>
      <c r="M720" s="36"/>
      <c r="N720" s="36"/>
      <c r="O720" s="36"/>
    </row>
    <row r="721" ht="15.75" customHeight="1">
      <c r="A721" s="36"/>
      <c r="B721" s="35" t="str">
        <f t="shared" si="637"/>
        <v>4b</v>
      </c>
      <c r="C721" s="144" t="str">
        <f t="shared" si="638"/>
        <v>Accuracy and precision</v>
      </c>
      <c r="D721" s="36" t="str">
        <f t="array" ref="D721">IF(INDEX(INDIRECT(J703),ROW($A$15))="","",INDEX(INDIRECT(J703),ROW($A$15)))</f>
        <v/>
      </c>
      <c r="E721" s="36" t="s">
        <v>73</v>
      </c>
      <c r="F721" s="36">
        <f t="shared" si="639"/>
        <v>1</v>
      </c>
      <c r="G721" s="145" t="str">
        <f t="shared" si="640"/>
        <v>Disciplinary</v>
      </c>
      <c r="H721" s="36"/>
      <c r="I721" s="36"/>
      <c r="J721" s="126"/>
      <c r="K721" s="36"/>
      <c r="L721" s="36"/>
      <c r="M721" s="36"/>
      <c r="N721" s="36"/>
      <c r="O721" s="36"/>
    </row>
    <row r="722" ht="15.75" customHeight="1">
      <c r="A722" s="36"/>
      <c r="B722" s="35" t="str">
        <f t="shared" si="637"/>
        <v>4c</v>
      </c>
      <c r="C722" s="144" t="str">
        <f t="shared" si="638"/>
        <v>Conclusions</v>
      </c>
      <c r="D722" s="36" t="str">
        <f t="array" ref="D722">IF(INDEX(INDIRECT(J703),ROW($A$16))="","",INDEX(INDIRECT(J703),ROW($A$16)))</f>
        <v/>
      </c>
      <c r="E722" s="36" t="s">
        <v>73</v>
      </c>
      <c r="F722" s="36">
        <f t="shared" si="639"/>
        <v>1</v>
      </c>
      <c r="G722" s="145" t="str">
        <f t="shared" si="640"/>
        <v>Disciplinary</v>
      </c>
      <c r="H722" s="36"/>
      <c r="I722" s="36"/>
      <c r="J722" s="126"/>
      <c r="K722" s="36"/>
      <c r="L722" s="36"/>
      <c r="M722" s="36"/>
      <c r="N722" s="36"/>
      <c r="O722" s="36"/>
    </row>
    <row r="723" ht="15.75" customHeight="1">
      <c r="A723" s="36"/>
      <c r="B723" s="35" t="str">
        <f t="shared" si="637"/>
        <v>5a</v>
      </c>
      <c r="C723" s="144" t="str">
        <f t="shared" si="638"/>
        <v>Hazards, risks and precautions</v>
      </c>
      <c r="D723" s="36" t="str">
        <f t="array" ref="D723">IF(INDEX(INDIRECT(J703),ROW($A$17))="","",INDEX(INDIRECT(J703),ROW($A$17)))</f>
        <v/>
      </c>
      <c r="E723" s="36" t="s">
        <v>73</v>
      </c>
      <c r="F723" s="36">
        <f t="shared" si="639"/>
        <v>1</v>
      </c>
      <c r="G723" s="145" t="str">
        <f t="shared" si="640"/>
        <v>Disciplinary</v>
      </c>
      <c r="H723" s="36"/>
      <c r="I723" s="36"/>
      <c r="J723" s="126"/>
      <c r="K723" s="36"/>
      <c r="L723" s="36"/>
      <c r="M723" s="36"/>
      <c r="N723" s="36"/>
      <c r="O723" s="36"/>
    </row>
    <row r="724" ht="15.75" customHeight="1">
      <c r="A724" s="36"/>
      <c r="B724" s="35" t="str">
        <f t="shared" si="637"/>
        <v>5b</v>
      </c>
      <c r="C724" s="144" t="str">
        <f t="shared" si="638"/>
        <v>Electricity</v>
      </c>
      <c r="D724" s="36" t="str">
        <f t="array" ref="D724">IF(INDEX(INDIRECT(J703),ROW($A$18))="","",INDEX(INDIRECT(J703),ROW($A$18)))</f>
        <v/>
      </c>
      <c r="E724" s="36" t="s">
        <v>73</v>
      </c>
      <c r="F724" s="36">
        <f t="shared" si="639"/>
        <v>1</v>
      </c>
      <c r="G724" s="145" t="str">
        <f t="shared" si="640"/>
        <v>Substantive</v>
      </c>
      <c r="H724" s="36"/>
      <c r="I724" s="36"/>
      <c r="J724" s="126"/>
      <c r="K724" s="36"/>
      <c r="L724" s="36"/>
      <c r="M724" s="36"/>
      <c r="N724" s="36"/>
      <c r="O724" s="36"/>
    </row>
    <row r="725" ht="15.75" customHeight="1">
      <c r="A725" s="36"/>
      <c r="B725" s="35" t="str">
        <f t="shared" si="637"/>
        <v>5c</v>
      </c>
      <c r="C725" s="144" t="str">
        <f t="shared" si="638"/>
        <v>Physical properties of materials</v>
      </c>
      <c r="D725" s="36" t="str">
        <f t="array" ref="D725">IF(INDEX(INDIRECT(J703),ROW($A$19))="","",INDEX(INDIRECT(J703),ROW($A$19)))</f>
        <v/>
      </c>
      <c r="E725" s="36" t="s">
        <v>73</v>
      </c>
      <c r="F725" s="36">
        <f t="shared" si="639"/>
        <v>1</v>
      </c>
      <c r="G725" s="145" t="str">
        <f t="shared" si="640"/>
        <v>Substantive</v>
      </c>
      <c r="H725" s="36"/>
      <c r="I725" s="36"/>
      <c r="J725" s="126"/>
      <c r="K725" s="36"/>
      <c r="L725" s="36"/>
      <c r="M725" s="36"/>
      <c r="N725" s="36"/>
      <c r="O725" s="36"/>
    </row>
    <row r="726" ht="15.75" customHeight="1">
      <c r="A726" s="36"/>
      <c r="B726" s="35" t="str">
        <f t="shared" si="637"/>
        <v>5d</v>
      </c>
      <c r="C726" s="144" t="str">
        <f t="shared" si="638"/>
        <v>Electricity</v>
      </c>
      <c r="D726" s="36" t="str">
        <f t="array" ref="D726">IF(INDEX(INDIRECT(J703),ROW($A$20))="","",INDEX(INDIRECT(J703),ROW($A$20)))</f>
        <v/>
      </c>
      <c r="E726" s="36" t="s">
        <v>73</v>
      </c>
      <c r="F726" s="36">
        <f t="shared" si="639"/>
        <v>1</v>
      </c>
      <c r="G726" s="145" t="str">
        <f t="shared" si="640"/>
        <v>Substantive</v>
      </c>
      <c r="H726" s="36"/>
      <c r="I726" s="36"/>
      <c r="J726" s="126"/>
      <c r="K726" s="36"/>
      <c r="L726" s="36"/>
      <c r="M726" s="36"/>
      <c r="N726" s="36"/>
      <c r="O726" s="36"/>
    </row>
    <row r="727" ht="15.75" customHeight="1">
      <c r="A727" s="36"/>
      <c r="B727" s="35" t="str">
        <f t="shared" si="637"/>
        <v>6a</v>
      </c>
      <c r="C727" s="144" t="str">
        <f t="shared" si="638"/>
        <v>Planning scientific enquiry</v>
      </c>
      <c r="D727" s="36" t="str">
        <f t="array" ref="D727">IF(INDEX(INDIRECT(J703),ROW($A$21))="","",INDEX(INDIRECT(J703),ROW($A$21)))</f>
        <v/>
      </c>
      <c r="E727" s="36" t="s">
        <v>73</v>
      </c>
      <c r="F727" s="36">
        <f t="shared" si="639"/>
        <v>2</v>
      </c>
      <c r="G727" s="145" t="str">
        <f t="shared" si="640"/>
        <v>Disciplinary</v>
      </c>
      <c r="H727" s="36"/>
      <c r="I727" s="36"/>
      <c r="J727" s="126"/>
      <c r="K727" s="36"/>
      <c r="L727" s="36"/>
      <c r="M727" s="36"/>
      <c r="N727" s="36"/>
      <c r="O727" s="36"/>
    </row>
    <row r="728" ht="15.75" customHeight="1">
      <c r="A728" s="36"/>
      <c r="B728" s="35" t="str">
        <f t="shared" si="637"/>
        <v>6b</v>
      </c>
      <c r="C728" s="144" t="str">
        <f t="shared" si="638"/>
        <v>Units</v>
      </c>
      <c r="D728" s="36" t="str">
        <f t="array" ref="D728">IF(INDEX(INDIRECT(J703),ROW($A$22))="","",INDEX(INDIRECT(J703),ROW($A$22)))</f>
        <v/>
      </c>
      <c r="E728" s="36" t="s">
        <v>73</v>
      </c>
      <c r="F728" s="36">
        <f t="shared" si="639"/>
        <v>1</v>
      </c>
      <c r="G728" s="145" t="str">
        <f t="shared" si="640"/>
        <v>Disciplinary</v>
      </c>
      <c r="H728" s="36"/>
      <c r="I728" s="36"/>
      <c r="J728" s="126"/>
      <c r="K728" s="36"/>
      <c r="L728" s="36"/>
      <c r="M728" s="36"/>
      <c r="N728" s="36"/>
      <c r="O728" s="36"/>
    </row>
    <row r="729" ht="15.75" customHeight="1">
      <c r="A729" s="36"/>
      <c r="B729" s="35" t="str">
        <f t="shared" si="637"/>
        <v>6c</v>
      </c>
      <c r="C729" s="144" t="str">
        <f t="shared" si="638"/>
        <v>Forces</v>
      </c>
      <c r="D729" s="36" t="str">
        <f t="array" ref="D729">IF(INDEX(INDIRECT(J703),ROW($A$23))="","",INDEX(INDIRECT(J703),ROW($A$23)))</f>
        <v/>
      </c>
      <c r="E729" s="36" t="s">
        <v>73</v>
      </c>
      <c r="F729" s="36">
        <f t="shared" si="639"/>
        <v>1</v>
      </c>
      <c r="G729" s="148" t="str">
        <f t="shared" si="640"/>
        <v>Substantive</v>
      </c>
      <c r="H729" s="36"/>
      <c r="I729" s="36"/>
      <c r="J729" s="126"/>
      <c r="K729" s="36"/>
      <c r="L729" s="36"/>
      <c r="M729" s="36"/>
      <c r="N729" s="36"/>
      <c r="O729" s="36"/>
    </row>
    <row r="730" ht="15.75" customHeight="1">
      <c r="A730" s="36"/>
      <c r="B730" s="35" t="str">
        <f t="shared" si="637"/>
        <v>6d</v>
      </c>
      <c r="C730" s="144" t="str">
        <f t="shared" si="638"/>
        <v>Tables</v>
      </c>
      <c r="D730" s="36" t="str">
        <f t="array" ref="D730">IF(INDEX(INDIRECT(J703),ROW($A$24))="","",INDEX(INDIRECT(J703),ROW($A$24)))</f>
        <v/>
      </c>
      <c r="E730" s="36" t="s">
        <v>73</v>
      </c>
      <c r="F730" s="36">
        <f t="shared" si="639"/>
        <v>1</v>
      </c>
      <c r="G730" s="145" t="str">
        <f t="shared" si="640"/>
        <v>Disciplinary</v>
      </c>
      <c r="H730" s="36"/>
      <c r="I730" s="36"/>
      <c r="J730" s="126"/>
      <c r="K730" s="36"/>
      <c r="L730" s="36"/>
      <c r="M730" s="36"/>
      <c r="N730" s="36"/>
      <c r="O730" s="36"/>
    </row>
    <row r="731" ht="15.75" customHeight="1">
      <c r="A731" s="36"/>
      <c r="B731" s="35" t="str">
        <f t="shared" si="637"/>
        <v>7a</v>
      </c>
      <c r="C731" s="144" t="str">
        <f t="shared" si="638"/>
        <v>Behaviour of light</v>
      </c>
      <c r="D731" s="36" t="str">
        <f t="array" ref="D731">IF(INDEX(INDIRECT(J703),ROW($A$25))="","",INDEX(INDIRECT(J703),ROW($A$25)))</f>
        <v/>
      </c>
      <c r="E731" s="36" t="s">
        <v>73</v>
      </c>
      <c r="F731" s="36">
        <f t="shared" si="639"/>
        <v>1</v>
      </c>
      <c r="G731" s="148" t="str">
        <f t="shared" si="640"/>
        <v>Substantive</v>
      </c>
      <c r="H731" s="36"/>
      <c r="I731" s="36"/>
      <c r="J731" s="126"/>
      <c r="K731" s="36"/>
      <c r="L731" s="36"/>
      <c r="M731" s="36"/>
      <c r="N731" s="36"/>
      <c r="O731" s="36"/>
    </row>
    <row r="732" ht="15.75" customHeight="1">
      <c r="A732" s="36"/>
      <c r="B732" s="35" t="str">
        <f t="shared" si="637"/>
        <v>7b</v>
      </c>
      <c r="C732" s="144" t="str">
        <f t="shared" si="638"/>
        <v>Behaviour of light</v>
      </c>
      <c r="D732" s="36" t="str">
        <f t="array" ref="D732">IF(INDEX(INDIRECT(J703),ROW($A$26))="","",INDEX(INDIRECT(J703),ROW($A$26)))</f>
        <v/>
      </c>
      <c r="E732" s="36" t="s">
        <v>73</v>
      </c>
      <c r="F732" s="36">
        <f t="shared" si="639"/>
        <v>2</v>
      </c>
      <c r="G732" s="145" t="str">
        <f t="shared" si="640"/>
        <v>Substantive</v>
      </c>
      <c r="H732" s="36"/>
      <c r="I732" s="36"/>
      <c r="J732" s="126"/>
      <c r="K732" s="36"/>
      <c r="L732" s="36"/>
      <c r="M732" s="36"/>
      <c r="N732" s="36"/>
      <c r="O732" s="36"/>
    </row>
    <row r="733" ht="15.75" customHeight="1">
      <c r="A733" s="36"/>
      <c r="B733" s="35" t="str">
        <f t="shared" si="637"/>
        <v>7c</v>
      </c>
      <c r="C733" s="144" t="str">
        <f t="shared" si="638"/>
        <v>Behaviour of light</v>
      </c>
      <c r="D733" s="36" t="str">
        <f t="array" ref="D733">IF(INDEX(INDIRECT(J703),ROW($A$27))="","",INDEX(INDIRECT(J703),ROW($A$27)))</f>
        <v/>
      </c>
      <c r="E733" s="36" t="s">
        <v>73</v>
      </c>
      <c r="F733" s="36">
        <f t="shared" si="639"/>
        <v>1</v>
      </c>
      <c r="G733" s="145" t="str">
        <f t="shared" si="640"/>
        <v>Substantive</v>
      </c>
      <c r="H733" s="36"/>
      <c r="I733" s="36"/>
      <c r="J733" s="126"/>
      <c r="K733" s="36"/>
      <c r="L733" s="36"/>
      <c r="M733" s="36"/>
      <c r="N733" s="36"/>
      <c r="O733" s="36"/>
    </row>
    <row r="734" ht="15.75" customHeight="1">
      <c r="A734" s="36"/>
      <c r="B734" s="35" t="str">
        <f t="shared" si="637"/>
        <v>7d</v>
      </c>
      <c r="C734" s="144" t="str">
        <f t="shared" si="638"/>
        <v>Conclusions</v>
      </c>
      <c r="D734" s="36" t="str">
        <f t="array" ref="D734">IF(INDEX(INDIRECT(J703),ROW($A$28))="","",INDEX(INDIRECT(J703),ROW($A$28)))</f>
        <v/>
      </c>
      <c r="E734" s="36" t="s">
        <v>73</v>
      </c>
      <c r="F734" s="36">
        <f t="shared" si="639"/>
        <v>1</v>
      </c>
      <c r="G734" s="145" t="str">
        <f t="shared" si="640"/>
        <v>Disciplinary</v>
      </c>
      <c r="H734" s="36"/>
      <c r="I734" s="36"/>
      <c r="J734" s="126"/>
      <c r="K734" s="36"/>
      <c r="L734" s="36"/>
      <c r="M734" s="36"/>
      <c r="N734" s="36"/>
      <c r="O734" s="36"/>
    </row>
    <row r="735" ht="15.75" customHeight="1">
      <c r="A735" s="36"/>
      <c r="B735" s="35" t="str">
        <f t="shared" si="637"/>
        <v>8a</v>
      </c>
      <c r="C735" s="144" t="str">
        <f t="shared" si="638"/>
        <v>Measurement</v>
      </c>
      <c r="D735" s="36" t="str">
        <f t="array" ref="D735">IF(INDEX(INDIRECT(J703),ROW($A$29))="","",INDEX(INDIRECT(J703),ROW($A$29)))</f>
        <v/>
      </c>
      <c r="E735" s="36" t="s">
        <v>73</v>
      </c>
      <c r="F735" s="36">
        <f t="shared" si="639"/>
        <v>1</v>
      </c>
      <c r="G735" s="145" t="str">
        <f t="shared" si="640"/>
        <v>Disciplinary</v>
      </c>
      <c r="H735" s="36"/>
      <c r="I735" s="36"/>
      <c r="J735" s="126"/>
      <c r="K735" s="36"/>
      <c r="L735" s="36"/>
      <c r="M735" s="36"/>
      <c r="N735" s="36"/>
      <c r="O735" s="36"/>
    </row>
    <row r="736" ht="15.75" customHeight="1">
      <c r="A736" s="36"/>
      <c r="B736" s="35" t="str">
        <f t="shared" si="637"/>
        <v>8b</v>
      </c>
      <c r="C736" s="144" t="str">
        <f t="shared" si="638"/>
        <v>States of matter</v>
      </c>
      <c r="D736" s="36" t="str">
        <f t="array" ref="D736">IF(INDEX(INDIRECT(J703),ROW($A$30))="","",INDEX(INDIRECT(J703),ROW($A$30)))</f>
        <v/>
      </c>
      <c r="E736" s="36" t="s">
        <v>73</v>
      </c>
      <c r="F736" s="36">
        <f t="shared" si="639"/>
        <v>1</v>
      </c>
      <c r="G736" s="145" t="str">
        <f t="shared" si="640"/>
        <v>Substantive</v>
      </c>
      <c r="H736" s="36"/>
      <c r="I736" s="36"/>
      <c r="J736" s="126"/>
      <c r="K736" s="36"/>
      <c r="L736" s="36"/>
      <c r="M736" s="36"/>
      <c r="N736" s="36"/>
      <c r="O736" s="36"/>
    </row>
    <row r="737" ht="15.75" customHeight="1">
      <c r="A737" s="36"/>
      <c r="B737" s="35" t="str">
        <f t="shared" si="637"/>
        <v>8c</v>
      </c>
      <c r="C737" s="144" t="str">
        <f t="shared" si="638"/>
        <v>Accuracy and precision</v>
      </c>
      <c r="D737" s="36" t="str">
        <f t="array" ref="D737">IF(INDEX(INDIRECT(J703),ROW($A$31))="","",INDEX(INDIRECT(J703),ROW($A$31)))</f>
        <v/>
      </c>
      <c r="E737" s="36" t="s">
        <v>73</v>
      </c>
      <c r="F737" s="36">
        <f t="shared" si="639"/>
        <v>1</v>
      </c>
      <c r="G737" s="145" t="str">
        <f t="shared" si="640"/>
        <v>Disciplinary</v>
      </c>
      <c r="H737" s="36"/>
      <c r="I737" s="36"/>
      <c r="J737" s="126"/>
      <c r="K737" s="36"/>
      <c r="L737" s="36"/>
      <c r="M737" s="36"/>
      <c r="N737" s="36"/>
      <c r="O737" s="36"/>
    </row>
    <row r="738" ht="15.75" customHeight="1">
      <c r="A738" s="36"/>
      <c r="B738" s="35" t="str">
        <f t="shared" si="637"/>
        <v>9a</v>
      </c>
      <c r="C738" s="144" t="str">
        <f t="shared" si="638"/>
        <v>Planning scientific enquiry</v>
      </c>
      <c r="D738" s="36" t="str">
        <f t="array" ref="D738">IF(INDEX(INDIRECT(J703),ROW($A$32))="","",INDEX(INDIRECT(J703),ROW($A$32)))</f>
        <v/>
      </c>
      <c r="E738" s="36" t="s">
        <v>73</v>
      </c>
      <c r="F738" s="36">
        <f t="shared" si="639"/>
        <v>2</v>
      </c>
      <c r="G738" s="145" t="str">
        <f t="shared" si="640"/>
        <v>Disciplinary</v>
      </c>
      <c r="H738" s="36"/>
      <c r="I738" s="36"/>
      <c r="J738" s="126"/>
      <c r="K738" s="36"/>
      <c r="L738" s="36"/>
      <c r="M738" s="36"/>
      <c r="N738" s="36"/>
      <c r="O738" s="36"/>
    </row>
    <row r="739" ht="15.75" customHeight="1">
      <c r="A739" s="36"/>
      <c r="B739" s="35" t="str">
        <f t="shared" si="637"/>
        <v>9b</v>
      </c>
      <c r="C739" s="144" t="str">
        <f t="shared" si="638"/>
        <v>Forces</v>
      </c>
      <c r="D739" s="36" t="str">
        <f t="array" ref="D739">IF(INDEX(INDIRECT(J703),ROW($A$33))="","",INDEX(INDIRECT(J703),ROW($A$33)))</f>
        <v/>
      </c>
      <c r="E739" s="36" t="s">
        <v>73</v>
      </c>
      <c r="F739" s="36">
        <f t="shared" si="639"/>
        <v>2</v>
      </c>
      <c r="G739" s="148" t="str">
        <f t="shared" si="640"/>
        <v>Substantive</v>
      </c>
      <c r="H739" s="36"/>
      <c r="I739" s="36"/>
      <c r="J739" s="126"/>
      <c r="K739" s="36"/>
      <c r="L739" s="36"/>
      <c r="M739" s="36"/>
      <c r="N739" s="36"/>
      <c r="O739" s="36"/>
    </row>
    <row r="740" ht="15.75" customHeight="1">
      <c r="A740" s="36"/>
      <c r="B740" s="35" t="str">
        <f t="shared" si="637"/>
        <v>9c</v>
      </c>
      <c r="C740" s="144" t="str">
        <f t="shared" si="638"/>
        <v>Repeatability</v>
      </c>
      <c r="D740" s="36" t="str">
        <f t="array" ref="D740">IF(INDEX(INDIRECT(J703),ROW($A$34))="","",INDEX(INDIRECT(J703),ROW($A$34)))</f>
        <v/>
      </c>
      <c r="E740" s="36" t="s">
        <v>73</v>
      </c>
      <c r="F740" s="36">
        <f t="shared" si="639"/>
        <v>1</v>
      </c>
      <c r="G740" s="145" t="str">
        <f t="shared" si="640"/>
        <v>Disciplinary</v>
      </c>
      <c r="H740" s="36"/>
      <c r="I740" s="36"/>
      <c r="J740" s="126"/>
      <c r="K740" s="36"/>
      <c r="L740" s="36"/>
      <c r="M740" s="36"/>
      <c r="N740" s="36"/>
      <c r="O740" s="36"/>
    </row>
    <row r="741" ht="15.75" customHeight="1">
      <c r="A741" s="36"/>
      <c r="B741" s="35" t="str">
        <f t="shared" si="637"/>
        <v>9d</v>
      </c>
      <c r="C741" s="144" t="str">
        <f t="shared" si="638"/>
        <v>Graphs</v>
      </c>
      <c r="D741" s="36" t="str">
        <f t="array" ref="D741">IF(INDEX(INDIRECT(J703),ROW($A$35))="","",INDEX(INDIRECT(J703),ROW($A$35)))</f>
        <v/>
      </c>
      <c r="E741" s="36" t="s">
        <v>73</v>
      </c>
      <c r="F741" s="36">
        <f t="shared" si="639"/>
        <v>1</v>
      </c>
      <c r="G741" s="145" t="str">
        <f t="shared" si="640"/>
        <v>Disciplinary</v>
      </c>
      <c r="H741" s="36"/>
      <c r="I741" s="36"/>
      <c r="J741" s="126"/>
      <c r="K741" s="36"/>
      <c r="L741" s="36"/>
      <c r="M741" s="36"/>
      <c r="N741" s="36"/>
      <c r="O741" s="36"/>
    </row>
    <row r="742" ht="15.75" customHeight="1">
      <c r="A742" s="36"/>
      <c r="B742" s="35" t="str">
        <f t="shared" si="637"/>
        <v>10a</v>
      </c>
      <c r="C742" s="144" t="str">
        <f t="shared" si="638"/>
        <v>Physical properties of materials</v>
      </c>
      <c r="D742" s="36" t="str">
        <f t="array" ref="D742">IF(INDEX(INDIRECT(J703),ROW($A$36))="","",INDEX(INDIRECT(J703),ROW($A$36)))</f>
        <v/>
      </c>
      <c r="E742" s="36" t="s">
        <v>73</v>
      </c>
      <c r="F742" s="36">
        <f t="shared" si="639"/>
        <v>1</v>
      </c>
      <c r="G742" s="145" t="str">
        <f t="shared" si="640"/>
        <v>Substantive</v>
      </c>
      <c r="H742" s="36"/>
      <c r="I742" s="36"/>
      <c r="J742" s="126"/>
      <c r="K742" s="36"/>
      <c r="L742" s="36"/>
      <c r="M742" s="36"/>
      <c r="N742" s="36"/>
      <c r="O742" s="36"/>
    </row>
    <row r="743" ht="15.75" customHeight="1">
      <c r="A743" s="36"/>
      <c r="B743" s="35" t="str">
        <f t="shared" si="637"/>
        <v>10b</v>
      </c>
      <c r="C743" s="144" t="str">
        <f t="shared" si="638"/>
        <v>Physical properties of materials</v>
      </c>
      <c r="D743" s="36" t="str">
        <f t="array" ref="D743">IF(INDEX(INDIRECT(J703),ROW($A$37))="","",INDEX(INDIRECT(J703),ROW($A$37)))</f>
        <v/>
      </c>
      <c r="E743" s="36" t="s">
        <v>73</v>
      </c>
      <c r="F743" s="36">
        <f t="shared" si="639"/>
        <v>1</v>
      </c>
      <c r="G743" s="145" t="str">
        <f t="shared" si="640"/>
        <v>Substantive</v>
      </c>
      <c r="H743" s="36"/>
      <c r="I743" s="36"/>
      <c r="J743" s="126"/>
      <c r="K743" s="36"/>
      <c r="L743" s="36"/>
      <c r="M743" s="36"/>
      <c r="N743" s="36"/>
      <c r="O743" s="36"/>
    </row>
    <row r="744" ht="15.75" customHeight="1">
      <c r="A744" s="36"/>
      <c r="B744" s="35" t="str">
        <f t="shared" si="637"/>
        <v>10c</v>
      </c>
      <c r="C744" s="144" t="str">
        <f t="shared" si="638"/>
        <v>Graphs</v>
      </c>
      <c r="D744" s="36" t="str">
        <f t="array" ref="D744">IF(INDEX(INDIRECT(J703),ROW($A$38))="","",INDEX(INDIRECT(J703),ROW($A$38)))</f>
        <v/>
      </c>
      <c r="E744" s="36" t="s">
        <v>73</v>
      </c>
      <c r="F744" s="36">
        <f t="shared" si="639"/>
        <v>1</v>
      </c>
      <c r="G744" s="145" t="str">
        <f t="shared" si="640"/>
        <v>Disciplinary</v>
      </c>
      <c r="H744" s="36"/>
      <c r="I744" s="36"/>
      <c r="J744" s="126"/>
      <c r="K744" s="36"/>
      <c r="L744" s="36"/>
      <c r="M744" s="36"/>
      <c r="N744" s="36"/>
      <c r="O744" s="36"/>
    </row>
    <row r="745" ht="15.75" customHeight="1">
      <c r="A745" s="36"/>
      <c r="B745" s="35" t="str">
        <f t="shared" si="637"/>
        <v>11a</v>
      </c>
      <c r="C745" s="144" t="str">
        <f t="shared" si="638"/>
        <v>Repeatability</v>
      </c>
      <c r="D745" s="36" t="str">
        <f t="array" ref="D745">IF(INDEX(INDIRECT(J703),ROW($A$39))="","",INDEX(INDIRECT(J703),ROW($A$39)))</f>
        <v/>
      </c>
      <c r="E745" s="36" t="s">
        <v>73</v>
      </c>
      <c r="F745" s="36">
        <f t="shared" si="639"/>
        <v>1</v>
      </c>
      <c r="G745" s="145" t="str">
        <f t="shared" si="640"/>
        <v>Disciplinary</v>
      </c>
      <c r="H745" s="36"/>
      <c r="I745" s="36"/>
      <c r="J745" s="126"/>
      <c r="K745" s="36"/>
      <c r="L745" s="36"/>
      <c r="M745" s="36"/>
      <c r="N745" s="36"/>
      <c r="O745" s="36"/>
    </row>
    <row r="746" ht="15.75" customHeight="1">
      <c r="A746" s="36"/>
      <c r="B746" s="35" t="str">
        <f t="shared" si="637"/>
        <v>11b</v>
      </c>
      <c r="C746" s="144" t="str">
        <f t="shared" si="638"/>
        <v>Plants</v>
      </c>
      <c r="D746" s="36" t="str">
        <f t="array" ref="D746">IF(INDEX(INDIRECT(J703),ROW($A$40))="","",INDEX(INDIRECT(J703),ROW($A$40)))</f>
        <v/>
      </c>
      <c r="E746" s="36" t="s">
        <v>73</v>
      </c>
      <c r="F746" s="36">
        <f t="shared" si="639"/>
        <v>1</v>
      </c>
      <c r="G746" s="145" t="str">
        <f t="shared" si="640"/>
        <v>Substantive</v>
      </c>
      <c r="H746" s="36"/>
      <c r="I746" s="36"/>
      <c r="J746" s="126"/>
      <c r="K746" s="36"/>
      <c r="L746" s="36"/>
      <c r="M746" s="36"/>
      <c r="N746" s="36"/>
      <c r="O746" s="36"/>
    </row>
    <row r="747" ht="15.75" customHeight="1">
      <c r="A747" s="36"/>
      <c r="B747" s="123" t="str">
        <f t="shared" ref="B747:C747" si="641">B697</f>
        <v>11c</v>
      </c>
      <c r="C747" s="146" t="str">
        <f t="shared" si="641"/>
        <v>Conclusions</v>
      </c>
      <c r="D747" s="36" t="str">
        <f t="array" ref="D747">IF(INDEX(INDIRECT(J703),ROW($A$41))="","",INDEX(INDIRECT(J703),ROW($A$41)))</f>
        <v/>
      </c>
      <c r="E747" s="36" t="s">
        <v>73</v>
      </c>
      <c r="F747" s="36">
        <f t="shared" si="639"/>
        <v>2</v>
      </c>
      <c r="G747" s="147" t="str">
        <f>IF($G597="","",$G597)</f>
        <v>Disciplinary</v>
      </c>
      <c r="H747" s="36"/>
      <c r="I747" s="36"/>
      <c r="J747" s="126"/>
      <c r="K747" s="36"/>
      <c r="L747" s="36"/>
      <c r="M747" s="36"/>
      <c r="N747" s="36"/>
      <c r="O747" s="36"/>
    </row>
    <row r="748" ht="15.75" customHeight="1">
      <c r="A748" s="36"/>
      <c r="B748" s="36"/>
      <c r="C748" s="124" t="s">
        <v>67</v>
      </c>
      <c r="D748" s="116">
        <f>SUM(D707:D747)</f>
        <v>0</v>
      </c>
      <c r="E748" s="70" t="s">
        <v>73</v>
      </c>
      <c r="F748" s="71">
        <f>SUM(F707:F747)</f>
        <v>50</v>
      </c>
      <c r="G748" s="36"/>
      <c r="H748" s="36"/>
      <c r="I748" s="36"/>
      <c r="J748" s="126"/>
      <c r="K748" s="36"/>
      <c r="L748" s="36"/>
      <c r="M748" s="36"/>
      <c r="N748" s="36"/>
      <c r="O748" s="36"/>
    </row>
    <row r="749" ht="15.75" customHeight="1">
      <c r="A749" s="36"/>
      <c r="B749" s="36"/>
      <c r="C749" s="54"/>
      <c r="D749" s="36"/>
      <c r="E749" s="36"/>
      <c r="F749" s="36"/>
      <c r="G749" s="36"/>
      <c r="H749" s="36"/>
      <c r="I749" s="36"/>
      <c r="J749" s="126"/>
      <c r="K749" s="36"/>
      <c r="L749" s="36"/>
      <c r="M749" s="36"/>
      <c r="N749" s="36"/>
      <c r="O749" s="36"/>
    </row>
    <row r="750" ht="15.75" customHeight="1">
      <c r="A750" s="36"/>
      <c r="B750" s="36"/>
      <c r="C750" s="54"/>
      <c r="D750" s="1"/>
      <c r="E750" s="36"/>
      <c r="F750" s="36"/>
      <c r="G750" s="36"/>
      <c r="H750" s="36"/>
      <c r="I750" s="36"/>
      <c r="J750" s="126"/>
      <c r="K750" s="36"/>
      <c r="L750" s="36"/>
      <c r="M750" s="36"/>
      <c r="N750" s="36"/>
      <c r="O750" s="36"/>
    </row>
    <row r="751" ht="15.75" customHeight="1">
      <c r="A751" s="51" t="str">
        <f>A701</f>
        <v>Year 7 Baseline Assessment Feedback</v>
      </c>
      <c r="B751" s="36"/>
      <c r="C751" s="54"/>
      <c r="D751" s="1"/>
      <c r="E751" s="36"/>
      <c r="F751" s="36"/>
      <c r="G751" s="36"/>
      <c r="H751" s="36"/>
      <c r="I751" s="36"/>
      <c r="J751" s="150">
        <f>J701+1</f>
        <v>32</v>
      </c>
      <c r="K751" s="36"/>
      <c r="L751" s="36"/>
      <c r="M751" s="36"/>
      <c r="N751" s="36"/>
      <c r="O751" s="36"/>
    </row>
    <row r="752" ht="15.75" customHeight="1">
      <c r="A752" s="54" t="s">
        <v>104</v>
      </c>
      <c r="B752" s="54" t="str">
        <f>$B$2</f>
        <v>Year 7 Baseline Assessment</v>
      </c>
      <c r="C752" s="54"/>
      <c r="D752" s="1"/>
      <c r="E752" s="36"/>
      <c r="F752" s="36"/>
      <c r="G752" s="36"/>
      <c r="H752" s="36"/>
      <c r="I752" s="36"/>
      <c r="J752" s="36" t="str">
        <f>CONCATENATE("Marksheet!$B$",J751)</f>
        <v>Marksheet!$B$32</v>
      </c>
      <c r="K752" s="36"/>
      <c r="L752" s="36"/>
      <c r="M752" s="36"/>
      <c r="N752" s="36"/>
      <c r="O752" s="36"/>
    </row>
    <row r="753" ht="15.75" customHeight="1">
      <c r="A753" s="54" t="s">
        <v>100</v>
      </c>
      <c r="B753" s="54" t="str">
        <f>IF(INDIRECT(J752)="","",INDIRECT(J752))</f>
        <v/>
      </c>
      <c r="C753" s="54"/>
      <c r="D753" s="1"/>
      <c r="E753" s="36"/>
      <c r="F753" s="36"/>
      <c r="G753" s="36"/>
      <c r="H753" s="36"/>
      <c r="I753" s="36"/>
      <c r="J753" s="36" t="str">
        <f>CONCATENATE("Marksheet!$D$",J751,":$AV$",J751)</f>
        <v>Marksheet!$D$32:$AV$32</v>
      </c>
      <c r="K753" s="36"/>
      <c r="L753" s="36"/>
      <c r="M753" s="36"/>
      <c r="N753" s="36"/>
      <c r="O753" s="36"/>
    </row>
    <row r="754" ht="15.75" customHeight="1">
      <c r="A754" s="54" t="s">
        <v>105</v>
      </c>
      <c r="B754" s="54" t="str">
        <f>INDIRECT(CONCATENATE("Marksheet!$C$",INDIRECT(CONCATENATE("J",ROW()-3))))</f>
        <v/>
      </c>
      <c r="C754" s="54"/>
      <c r="D754" s="36"/>
      <c r="E754" s="36"/>
      <c r="F754" s="36"/>
      <c r="G754" s="36"/>
      <c r="H754" s="36"/>
      <c r="I754" s="36"/>
      <c r="J754" s="126"/>
      <c r="K754" s="36"/>
      <c r="L754" s="36"/>
      <c r="M754" s="36"/>
      <c r="N754" s="36"/>
      <c r="O754" s="36"/>
    </row>
    <row r="755" ht="15.75" customHeight="1">
      <c r="A755" s="54"/>
      <c r="B755" s="54"/>
      <c r="C755" s="54"/>
      <c r="D755" s="36"/>
      <c r="E755" s="36"/>
      <c r="F755" s="36"/>
      <c r="G755" s="36"/>
      <c r="H755" s="36"/>
      <c r="I755" s="36"/>
      <c r="J755" s="126"/>
      <c r="K755" s="36"/>
      <c r="L755" s="36"/>
      <c r="M755" s="36"/>
      <c r="N755" s="36"/>
      <c r="O755" s="36"/>
    </row>
    <row r="756" ht="15.75" customHeight="1">
      <c r="A756" s="120"/>
      <c r="B756" s="80" t="s">
        <v>93</v>
      </c>
      <c r="C756" s="141" t="s">
        <v>94</v>
      </c>
      <c r="D756" s="128" t="s">
        <v>95</v>
      </c>
      <c r="E756" s="58"/>
      <c r="F756" s="59"/>
      <c r="G756" s="151" t="s">
        <v>106</v>
      </c>
      <c r="H756" s="130"/>
      <c r="I756" s="130"/>
      <c r="J756" s="131"/>
      <c r="K756" s="120"/>
      <c r="L756" s="120"/>
      <c r="M756" s="120"/>
      <c r="N756" s="120"/>
      <c r="O756" s="120"/>
    </row>
    <row r="757" ht="15.75" customHeight="1">
      <c r="A757" s="36"/>
      <c r="B757" s="122" t="str">
        <f t="shared" ref="B757:B796" si="642">IF($B7="","",$B7)</f>
        <v>1a</v>
      </c>
      <c r="C757" s="142" t="str">
        <f t="shared" ref="C757:C796" si="643">IF($C7="","",$C7)</f>
        <v>Living and non-living things</v>
      </c>
      <c r="D757" s="36" t="str">
        <f t="array" ref="D757">IF(INDEX(INDIRECT(J753),ROW($A$1))="","",INDEX(INDIRECT(J753),ROW($A$1)))</f>
        <v/>
      </c>
      <c r="E757" s="36" t="s">
        <v>73</v>
      </c>
      <c r="F757" s="36">
        <f t="shared" ref="F757:F797" si="644">IF($F7="","",$F7)</f>
        <v>2</v>
      </c>
      <c r="G757" s="143" t="str">
        <f t="shared" ref="G757:G796" si="645">IF($G107="","",$G107)</f>
        <v>Substantive</v>
      </c>
      <c r="H757" s="36"/>
      <c r="I757" s="36"/>
      <c r="J757" s="126"/>
      <c r="K757" s="36"/>
      <c r="L757" s="36"/>
      <c r="M757" s="36"/>
      <c r="N757" s="36"/>
      <c r="O757" s="36"/>
    </row>
    <row r="758" ht="15.75" customHeight="1">
      <c r="A758" s="36"/>
      <c r="B758" s="35" t="str">
        <f t="shared" si="642"/>
        <v>1b</v>
      </c>
      <c r="C758" s="144" t="str">
        <f t="shared" si="643"/>
        <v>Measurement</v>
      </c>
      <c r="D758" s="36" t="str">
        <f t="array" ref="D758">IF(INDEX(INDIRECT(J753),ROW($A$2))="","",INDEX(INDIRECT(J753),ROW($A$2)))</f>
        <v/>
      </c>
      <c r="E758" s="36" t="s">
        <v>73</v>
      </c>
      <c r="F758" s="36">
        <f t="shared" si="644"/>
        <v>1</v>
      </c>
      <c r="G758" s="145" t="str">
        <f t="shared" si="645"/>
        <v>Disciplinary</v>
      </c>
      <c r="H758" s="36"/>
      <c r="I758" s="36"/>
      <c r="J758" s="126"/>
      <c r="K758" s="36"/>
      <c r="L758" s="36"/>
      <c r="M758" s="36"/>
      <c r="N758" s="36"/>
      <c r="O758" s="36"/>
    </row>
    <row r="759" ht="15.75" customHeight="1">
      <c r="A759" s="36"/>
      <c r="B759" s="35" t="str">
        <f t="shared" si="642"/>
        <v>1c</v>
      </c>
      <c r="C759" s="144" t="str">
        <f t="shared" si="643"/>
        <v>Tables</v>
      </c>
      <c r="D759" s="36" t="str">
        <f t="array" ref="D759">IF(INDEX(INDIRECT(J753),ROW($A$3))="","",INDEX(INDIRECT(J753),ROW($A$3)))</f>
        <v/>
      </c>
      <c r="E759" s="36" t="s">
        <v>73</v>
      </c>
      <c r="F759" s="36">
        <f t="shared" si="644"/>
        <v>1</v>
      </c>
      <c r="G759" s="145" t="str">
        <f t="shared" si="645"/>
        <v>Disciplinary</v>
      </c>
      <c r="H759" s="36"/>
      <c r="I759" s="36"/>
      <c r="J759" s="126"/>
      <c r="K759" s="36"/>
      <c r="L759" s="36"/>
      <c r="M759" s="36"/>
      <c r="N759" s="36"/>
      <c r="O759" s="36"/>
    </row>
    <row r="760" ht="15.75" customHeight="1">
      <c r="A760" s="36"/>
      <c r="B760" s="35" t="str">
        <f t="shared" si="642"/>
        <v>1d</v>
      </c>
      <c r="C760" s="144" t="str">
        <f t="shared" si="643"/>
        <v>Plants</v>
      </c>
      <c r="D760" s="36" t="str">
        <f t="array" ref="D760">IF(INDEX(INDIRECT(J753),ROW($A$4))="","",INDEX(INDIRECT(J753),ROW($A$4)))</f>
        <v/>
      </c>
      <c r="E760" s="36" t="s">
        <v>73</v>
      </c>
      <c r="F760" s="36">
        <f t="shared" si="644"/>
        <v>1</v>
      </c>
      <c r="G760" s="145" t="str">
        <f t="shared" si="645"/>
        <v>Substantive</v>
      </c>
      <c r="H760" s="36"/>
      <c r="I760" s="36"/>
      <c r="J760" s="126"/>
      <c r="K760" s="36"/>
      <c r="L760" s="36"/>
      <c r="M760" s="36"/>
      <c r="N760" s="36"/>
      <c r="O760" s="36"/>
    </row>
    <row r="761" ht="15.75" customHeight="1">
      <c r="A761" s="36"/>
      <c r="B761" s="35" t="str">
        <f t="shared" si="642"/>
        <v>1e</v>
      </c>
      <c r="C761" s="144" t="str">
        <f t="shared" si="643"/>
        <v>Food chains</v>
      </c>
      <c r="D761" s="36" t="str">
        <f t="array" ref="D761">IF(INDEX(INDIRECT(J753),ROW($A$5))="","",INDEX(INDIRECT(J753),ROW($A$5)))</f>
        <v/>
      </c>
      <c r="E761" s="36" t="s">
        <v>73</v>
      </c>
      <c r="F761" s="36">
        <f t="shared" si="644"/>
        <v>2</v>
      </c>
      <c r="G761" s="145" t="str">
        <f t="shared" si="645"/>
        <v>Substantive</v>
      </c>
      <c r="H761" s="36"/>
      <c r="I761" s="36"/>
      <c r="J761" s="126"/>
      <c r="K761" s="36"/>
      <c r="L761" s="36"/>
      <c r="M761" s="36"/>
      <c r="N761" s="36"/>
      <c r="O761" s="36"/>
    </row>
    <row r="762" ht="15.75" customHeight="1">
      <c r="A762" s="36"/>
      <c r="B762" s="35" t="str">
        <f t="shared" si="642"/>
        <v>2a</v>
      </c>
      <c r="C762" s="144" t="str">
        <f t="shared" si="643"/>
        <v>States of matter</v>
      </c>
      <c r="D762" s="36" t="str">
        <f t="array" ref="D762">IF(INDEX(INDIRECT(J753),ROW($A$6))="","",INDEX(INDIRECT(J753),ROW($A$6)))</f>
        <v/>
      </c>
      <c r="E762" s="36" t="s">
        <v>73</v>
      </c>
      <c r="F762" s="36">
        <f t="shared" si="644"/>
        <v>1</v>
      </c>
      <c r="G762" s="145" t="str">
        <f t="shared" si="645"/>
        <v>Substantive</v>
      </c>
      <c r="H762" s="36"/>
      <c r="I762" s="36"/>
      <c r="J762" s="126"/>
      <c r="K762" s="36"/>
      <c r="L762" s="36"/>
      <c r="M762" s="36"/>
      <c r="N762" s="36"/>
      <c r="O762" s="36"/>
    </row>
    <row r="763" ht="15.75" customHeight="1">
      <c r="A763" s="36"/>
      <c r="B763" s="35" t="str">
        <f t="shared" si="642"/>
        <v>2b</v>
      </c>
      <c r="C763" s="144" t="str">
        <f t="shared" si="643"/>
        <v>Graphs</v>
      </c>
      <c r="D763" s="36" t="str">
        <f t="array" ref="D763">IF(INDEX(INDIRECT(J753),ROW($A$7))="","",INDEX(INDIRECT(J753),ROW($A$7)))</f>
        <v/>
      </c>
      <c r="E763" s="36" t="s">
        <v>73</v>
      </c>
      <c r="F763" s="36">
        <f t="shared" si="644"/>
        <v>1</v>
      </c>
      <c r="G763" s="148" t="str">
        <f t="shared" si="645"/>
        <v>Disciplinary</v>
      </c>
      <c r="H763" s="36"/>
      <c r="I763" s="36"/>
      <c r="J763" s="126"/>
      <c r="K763" s="36"/>
      <c r="L763" s="36"/>
      <c r="M763" s="36"/>
      <c r="N763" s="36"/>
      <c r="O763" s="36"/>
    </row>
    <row r="764" ht="15.75" customHeight="1">
      <c r="A764" s="36"/>
      <c r="B764" s="35" t="str">
        <f t="shared" si="642"/>
        <v>2c</v>
      </c>
      <c r="C764" s="144" t="str">
        <f t="shared" si="643"/>
        <v>Plants</v>
      </c>
      <c r="D764" s="36" t="str">
        <f t="array" ref="D764">IF(INDEX(INDIRECT(J753),ROW($A$8))="","",INDEX(INDIRECT(J753),ROW($A$8)))</f>
        <v/>
      </c>
      <c r="E764" s="36" t="s">
        <v>73</v>
      </c>
      <c r="F764" s="36">
        <f t="shared" si="644"/>
        <v>1</v>
      </c>
      <c r="G764" s="145" t="str">
        <f t="shared" si="645"/>
        <v>Substantive</v>
      </c>
      <c r="H764" s="36"/>
      <c r="I764" s="36"/>
      <c r="J764" s="126"/>
      <c r="K764" s="36"/>
      <c r="L764" s="36"/>
      <c r="M764" s="36"/>
      <c r="N764" s="36"/>
      <c r="O764" s="36"/>
    </row>
    <row r="765" ht="15.75" customHeight="1">
      <c r="A765" s="36"/>
      <c r="B765" s="35" t="str">
        <f t="shared" si="642"/>
        <v>3a</v>
      </c>
      <c r="C765" s="144" t="str">
        <f t="shared" si="643"/>
        <v>Reversible and non-reversible changes</v>
      </c>
      <c r="D765" s="36" t="str">
        <f t="array" ref="D765">IF(INDEX(INDIRECT(J753),ROW($A$9))="","",INDEX(INDIRECT(J753),ROW($A$9)))</f>
        <v/>
      </c>
      <c r="E765" s="36" t="s">
        <v>73</v>
      </c>
      <c r="F765" s="36">
        <f t="shared" si="644"/>
        <v>2</v>
      </c>
      <c r="G765" s="145" t="str">
        <f t="shared" si="645"/>
        <v>Substantive</v>
      </c>
      <c r="H765" s="36"/>
      <c r="I765" s="36"/>
      <c r="J765" s="126"/>
      <c r="K765" s="36"/>
      <c r="L765" s="36"/>
      <c r="M765" s="36"/>
      <c r="N765" s="36"/>
      <c r="O765" s="36"/>
    </row>
    <row r="766" ht="15.75" customHeight="1">
      <c r="A766" s="36"/>
      <c r="B766" s="35" t="str">
        <f t="shared" si="642"/>
        <v>3b</v>
      </c>
      <c r="C766" s="144" t="str">
        <f t="shared" si="643"/>
        <v>Units</v>
      </c>
      <c r="D766" s="36" t="str">
        <f t="array" ref="D766">IF(INDEX(INDIRECT(J753),ROW($A$10))="","",INDEX(INDIRECT(J753),ROW($A$10)))</f>
        <v/>
      </c>
      <c r="E766" s="36" t="s">
        <v>73</v>
      </c>
      <c r="F766" s="36">
        <f t="shared" si="644"/>
        <v>1</v>
      </c>
      <c r="G766" s="145" t="str">
        <f t="shared" si="645"/>
        <v>Disciplinary</v>
      </c>
      <c r="H766" s="36"/>
      <c r="I766" s="36"/>
      <c r="J766" s="126"/>
      <c r="K766" s="36"/>
      <c r="L766" s="36"/>
      <c r="M766" s="36"/>
      <c r="N766" s="36"/>
      <c r="O766" s="36"/>
    </row>
    <row r="767" ht="15.75" customHeight="1">
      <c r="A767" s="36"/>
      <c r="B767" s="35" t="str">
        <f t="shared" si="642"/>
        <v>3c</v>
      </c>
      <c r="C767" s="144" t="str">
        <f t="shared" si="643"/>
        <v>Hazards, risks and precautions</v>
      </c>
      <c r="D767" s="36" t="str">
        <f t="array" ref="D767">IF(INDEX(INDIRECT(J753),ROW($A$11))="","",INDEX(INDIRECT(J753),ROW($A$11)))</f>
        <v/>
      </c>
      <c r="E767" s="36" t="s">
        <v>73</v>
      </c>
      <c r="F767" s="36">
        <f t="shared" si="644"/>
        <v>1</v>
      </c>
      <c r="G767" s="149" t="str">
        <f t="shared" si="645"/>
        <v>Disciplinary</v>
      </c>
      <c r="H767" s="36"/>
      <c r="I767" s="36"/>
      <c r="J767" s="126"/>
      <c r="K767" s="36"/>
      <c r="L767" s="36"/>
      <c r="M767" s="36"/>
      <c r="N767" s="36"/>
      <c r="O767" s="36"/>
    </row>
    <row r="768" ht="15.75" customHeight="1">
      <c r="A768" s="36"/>
      <c r="B768" s="35" t="str">
        <f t="shared" si="642"/>
        <v>3d</v>
      </c>
      <c r="C768" s="144" t="str">
        <f t="shared" si="643"/>
        <v>States of matter</v>
      </c>
      <c r="D768" s="36" t="str">
        <f t="array" ref="D768">IF(INDEX(INDIRECT(J753),ROW($A$12))="","",INDEX(INDIRECT(J753),ROW($A$12)))</f>
        <v/>
      </c>
      <c r="E768" s="36" t="s">
        <v>73</v>
      </c>
      <c r="F768" s="36">
        <f t="shared" si="644"/>
        <v>1</v>
      </c>
      <c r="G768" s="145" t="str">
        <f t="shared" si="645"/>
        <v>Substantive</v>
      </c>
      <c r="H768" s="36"/>
      <c r="I768" s="36"/>
      <c r="J768" s="126"/>
      <c r="K768" s="36"/>
      <c r="L768" s="36"/>
      <c r="M768" s="36"/>
      <c r="N768" s="36"/>
      <c r="O768" s="36"/>
    </row>
    <row r="769" ht="15.75" customHeight="1">
      <c r="A769" s="36"/>
      <c r="B769" s="35" t="str">
        <f t="shared" si="642"/>
        <v>3e</v>
      </c>
      <c r="C769" s="144" t="str">
        <f t="shared" si="643"/>
        <v>Reversible and non-reversible changes</v>
      </c>
      <c r="D769" s="36" t="str">
        <f t="array" ref="D769">IF(INDEX(INDIRECT(J753),ROW($A$13))="","",INDEX(INDIRECT(J753),ROW($A$13)))</f>
        <v/>
      </c>
      <c r="E769" s="36" t="s">
        <v>73</v>
      </c>
      <c r="F769" s="36">
        <f t="shared" si="644"/>
        <v>1</v>
      </c>
      <c r="G769" s="145" t="str">
        <f t="shared" si="645"/>
        <v>Substantive</v>
      </c>
      <c r="H769" s="36"/>
      <c r="I769" s="36"/>
      <c r="J769" s="126"/>
      <c r="K769" s="36"/>
      <c r="L769" s="36"/>
      <c r="M769" s="36"/>
      <c r="N769" s="36"/>
      <c r="O769" s="36"/>
    </row>
    <row r="770" ht="15.75" customHeight="1">
      <c r="A770" s="36"/>
      <c r="B770" s="35" t="str">
        <f t="shared" si="642"/>
        <v>4a</v>
      </c>
      <c r="C770" s="144" t="str">
        <f t="shared" si="643"/>
        <v>Equipment</v>
      </c>
      <c r="D770" s="36" t="str">
        <f t="array" ref="D770">IF(INDEX(INDIRECT(J753),ROW($A$14))="","",INDEX(INDIRECT(J753),ROW($A$14)))</f>
        <v/>
      </c>
      <c r="E770" s="36" t="s">
        <v>73</v>
      </c>
      <c r="F770" s="36">
        <f t="shared" si="644"/>
        <v>2</v>
      </c>
      <c r="G770" s="145" t="str">
        <f t="shared" si="645"/>
        <v>Disciplinary</v>
      </c>
      <c r="H770" s="36"/>
      <c r="I770" s="36"/>
      <c r="J770" s="126"/>
      <c r="K770" s="36"/>
      <c r="L770" s="36"/>
      <c r="M770" s="36"/>
      <c r="N770" s="36"/>
      <c r="O770" s="36"/>
    </row>
    <row r="771" ht="15.75" customHeight="1">
      <c r="A771" s="36"/>
      <c r="B771" s="35" t="str">
        <f t="shared" si="642"/>
        <v>4b</v>
      </c>
      <c r="C771" s="144" t="str">
        <f t="shared" si="643"/>
        <v>Accuracy and precision</v>
      </c>
      <c r="D771" s="36" t="str">
        <f t="array" ref="D771">IF(INDEX(INDIRECT(J753),ROW($A$15))="","",INDEX(INDIRECT(J753),ROW($A$15)))</f>
        <v/>
      </c>
      <c r="E771" s="36" t="s">
        <v>73</v>
      </c>
      <c r="F771" s="36">
        <f t="shared" si="644"/>
        <v>1</v>
      </c>
      <c r="G771" s="145" t="str">
        <f t="shared" si="645"/>
        <v>Disciplinary</v>
      </c>
      <c r="H771" s="36"/>
      <c r="I771" s="36"/>
      <c r="J771" s="126"/>
      <c r="K771" s="36"/>
      <c r="L771" s="36"/>
      <c r="M771" s="36"/>
      <c r="N771" s="36"/>
      <c r="O771" s="36"/>
    </row>
    <row r="772" ht="15.75" customHeight="1">
      <c r="A772" s="36"/>
      <c r="B772" s="35" t="str">
        <f t="shared" si="642"/>
        <v>4c</v>
      </c>
      <c r="C772" s="144" t="str">
        <f t="shared" si="643"/>
        <v>Conclusions</v>
      </c>
      <c r="D772" s="36" t="str">
        <f t="array" ref="D772">IF(INDEX(INDIRECT(J753),ROW($A$16))="","",INDEX(INDIRECT(J753),ROW($A$16)))</f>
        <v/>
      </c>
      <c r="E772" s="36" t="s">
        <v>73</v>
      </c>
      <c r="F772" s="36">
        <f t="shared" si="644"/>
        <v>1</v>
      </c>
      <c r="G772" s="145" t="str">
        <f t="shared" si="645"/>
        <v>Disciplinary</v>
      </c>
      <c r="H772" s="36"/>
      <c r="I772" s="36"/>
      <c r="J772" s="126"/>
      <c r="K772" s="36"/>
      <c r="L772" s="36"/>
      <c r="M772" s="36"/>
      <c r="N772" s="36"/>
      <c r="O772" s="36"/>
    </row>
    <row r="773" ht="15.75" customHeight="1">
      <c r="A773" s="36"/>
      <c r="B773" s="35" t="str">
        <f t="shared" si="642"/>
        <v>5a</v>
      </c>
      <c r="C773" s="144" t="str">
        <f t="shared" si="643"/>
        <v>Hazards, risks and precautions</v>
      </c>
      <c r="D773" s="36" t="str">
        <f t="array" ref="D773">IF(INDEX(INDIRECT(J753),ROW($A$17))="","",INDEX(INDIRECT(J753),ROW($A$17)))</f>
        <v/>
      </c>
      <c r="E773" s="36" t="s">
        <v>73</v>
      </c>
      <c r="F773" s="36">
        <f t="shared" si="644"/>
        <v>1</v>
      </c>
      <c r="G773" s="145" t="str">
        <f t="shared" si="645"/>
        <v>Disciplinary</v>
      </c>
      <c r="H773" s="36"/>
      <c r="I773" s="36"/>
      <c r="J773" s="126"/>
      <c r="K773" s="36"/>
      <c r="L773" s="36"/>
      <c r="M773" s="36"/>
      <c r="N773" s="36"/>
      <c r="O773" s="36"/>
    </row>
    <row r="774" ht="15.75" customHeight="1">
      <c r="A774" s="36"/>
      <c r="B774" s="35" t="str">
        <f t="shared" si="642"/>
        <v>5b</v>
      </c>
      <c r="C774" s="144" t="str">
        <f t="shared" si="643"/>
        <v>Electricity</v>
      </c>
      <c r="D774" s="36" t="str">
        <f t="array" ref="D774">IF(INDEX(INDIRECT(J753),ROW($A$18))="","",INDEX(INDIRECT(J753),ROW($A$18)))</f>
        <v/>
      </c>
      <c r="E774" s="36" t="s">
        <v>73</v>
      </c>
      <c r="F774" s="36">
        <f t="shared" si="644"/>
        <v>1</v>
      </c>
      <c r="G774" s="145" t="str">
        <f t="shared" si="645"/>
        <v>Substantive</v>
      </c>
      <c r="H774" s="36"/>
      <c r="I774" s="36"/>
      <c r="J774" s="126"/>
      <c r="K774" s="36"/>
      <c r="L774" s="36"/>
      <c r="M774" s="36"/>
      <c r="N774" s="36"/>
      <c r="O774" s="36"/>
    </row>
    <row r="775" ht="15.75" customHeight="1">
      <c r="A775" s="36"/>
      <c r="B775" s="35" t="str">
        <f t="shared" si="642"/>
        <v>5c</v>
      </c>
      <c r="C775" s="144" t="str">
        <f t="shared" si="643"/>
        <v>Physical properties of materials</v>
      </c>
      <c r="D775" s="36" t="str">
        <f t="array" ref="D775">IF(INDEX(INDIRECT(J753),ROW($A$19))="","",INDEX(INDIRECT(J753),ROW($A$19)))</f>
        <v/>
      </c>
      <c r="E775" s="36" t="s">
        <v>73</v>
      </c>
      <c r="F775" s="36">
        <f t="shared" si="644"/>
        <v>1</v>
      </c>
      <c r="G775" s="145" t="str">
        <f t="shared" si="645"/>
        <v>Substantive</v>
      </c>
      <c r="H775" s="36"/>
      <c r="I775" s="36"/>
      <c r="J775" s="126"/>
      <c r="K775" s="36"/>
      <c r="L775" s="36"/>
      <c r="M775" s="36"/>
      <c r="N775" s="36"/>
      <c r="O775" s="36"/>
    </row>
    <row r="776" ht="15.75" customHeight="1">
      <c r="A776" s="36"/>
      <c r="B776" s="35" t="str">
        <f t="shared" si="642"/>
        <v>5d</v>
      </c>
      <c r="C776" s="144" t="str">
        <f t="shared" si="643"/>
        <v>Electricity</v>
      </c>
      <c r="D776" s="36" t="str">
        <f t="array" ref="D776">IF(INDEX(INDIRECT(J753),ROW($A$20))="","",INDEX(INDIRECT(J753),ROW($A$20)))</f>
        <v/>
      </c>
      <c r="E776" s="36" t="s">
        <v>73</v>
      </c>
      <c r="F776" s="36">
        <f t="shared" si="644"/>
        <v>1</v>
      </c>
      <c r="G776" s="145" t="str">
        <f t="shared" si="645"/>
        <v>Substantive</v>
      </c>
      <c r="H776" s="36"/>
      <c r="I776" s="36"/>
      <c r="J776" s="126"/>
      <c r="K776" s="36"/>
      <c r="L776" s="36"/>
      <c r="M776" s="36"/>
      <c r="N776" s="36"/>
      <c r="O776" s="36"/>
    </row>
    <row r="777" ht="15.75" customHeight="1">
      <c r="A777" s="36"/>
      <c r="B777" s="35" t="str">
        <f t="shared" si="642"/>
        <v>6a</v>
      </c>
      <c r="C777" s="144" t="str">
        <f t="shared" si="643"/>
        <v>Planning scientific enquiry</v>
      </c>
      <c r="D777" s="36" t="str">
        <f t="array" ref="D777">IF(INDEX(INDIRECT(J753),ROW($A$21))="","",INDEX(INDIRECT(J753),ROW($A$21)))</f>
        <v/>
      </c>
      <c r="E777" s="36" t="s">
        <v>73</v>
      </c>
      <c r="F777" s="36">
        <f t="shared" si="644"/>
        <v>2</v>
      </c>
      <c r="G777" s="145" t="str">
        <f t="shared" si="645"/>
        <v>Disciplinary</v>
      </c>
      <c r="H777" s="36"/>
      <c r="I777" s="36"/>
      <c r="J777" s="126"/>
      <c r="K777" s="36"/>
      <c r="L777" s="36"/>
      <c r="M777" s="36"/>
      <c r="N777" s="36"/>
      <c r="O777" s="36"/>
    </row>
    <row r="778" ht="15.75" customHeight="1">
      <c r="A778" s="36"/>
      <c r="B778" s="35" t="str">
        <f t="shared" si="642"/>
        <v>6b</v>
      </c>
      <c r="C778" s="144" t="str">
        <f t="shared" si="643"/>
        <v>Units</v>
      </c>
      <c r="D778" s="36" t="str">
        <f t="array" ref="D778">IF(INDEX(INDIRECT(J753),ROW($A$22))="","",INDEX(INDIRECT(J753),ROW($A$22)))</f>
        <v/>
      </c>
      <c r="E778" s="36" t="s">
        <v>73</v>
      </c>
      <c r="F778" s="36">
        <f t="shared" si="644"/>
        <v>1</v>
      </c>
      <c r="G778" s="145" t="str">
        <f t="shared" si="645"/>
        <v>Disciplinary</v>
      </c>
      <c r="H778" s="36"/>
      <c r="I778" s="36"/>
      <c r="J778" s="126"/>
      <c r="K778" s="36"/>
      <c r="L778" s="36"/>
      <c r="M778" s="36"/>
      <c r="N778" s="36"/>
      <c r="O778" s="36"/>
    </row>
    <row r="779" ht="15.75" customHeight="1">
      <c r="A779" s="36"/>
      <c r="B779" s="35" t="str">
        <f t="shared" si="642"/>
        <v>6c</v>
      </c>
      <c r="C779" s="144" t="str">
        <f t="shared" si="643"/>
        <v>Forces</v>
      </c>
      <c r="D779" s="36" t="str">
        <f t="array" ref="D779">IF(INDEX(INDIRECT(J753),ROW($A$23))="","",INDEX(INDIRECT(J753),ROW($A$23)))</f>
        <v/>
      </c>
      <c r="E779" s="36" t="s">
        <v>73</v>
      </c>
      <c r="F779" s="36">
        <f t="shared" si="644"/>
        <v>1</v>
      </c>
      <c r="G779" s="148" t="str">
        <f t="shared" si="645"/>
        <v>Substantive</v>
      </c>
      <c r="H779" s="36"/>
      <c r="I779" s="36"/>
      <c r="J779" s="126"/>
      <c r="K779" s="36"/>
      <c r="L779" s="36"/>
      <c r="M779" s="36"/>
      <c r="N779" s="36"/>
      <c r="O779" s="36"/>
    </row>
    <row r="780" ht="15.75" customHeight="1">
      <c r="A780" s="36"/>
      <c r="B780" s="35" t="str">
        <f t="shared" si="642"/>
        <v>6d</v>
      </c>
      <c r="C780" s="144" t="str">
        <f t="shared" si="643"/>
        <v>Tables</v>
      </c>
      <c r="D780" s="36" t="str">
        <f t="array" ref="D780">IF(INDEX(INDIRECT(J753),ROW($A$24))="","",INDEX(INDIRECT(J753),ROW($A$24)))</f>
        <v/>
      </c>
      <c r="E780" s="36" t="s">
        <v>73</v>
      </c>
      <c r="F780" s="36">
        <f t="shared" si="644"/>
        <v>1</v>
      </c>
      <c r="G780" s="145" t="str">
        <f t="shared" si="645"/>
        <v>Disciplinary</v>
      </c>
      <c r="H780" s="36"/>
      <c r="I780" s="36"/>
      <c r="J780" s="126"/>
      <c r="K780" s="36"/>
      <c r="L780" s="36"/>
      <c r="M780" s="36"/>
      <c r="N780" s="36"/>
      <c r="O780" s="36"/>
    </row>
    <row r="781" ht="15.75" customHeight="1">
      <c r="A781" s="36"/>
      <c r="B781" s="35" t="str">
        <f t="shared" si="642"/>
        <v>7a</v>
      </c>
      <c r="C781" s="144" t="str">
        <f t="shared" si="643"/>
        <v>Behaviour of light</v>
      </c>
      <c r="D781" s="36" t="str">
        <f t="array" ref="D781">IF(INDEX(INDIRECT(J753),ROW($A$25))="","",INDEX(INDIRECT(J753),ROW($A$25)))</f>
        <v/>
      </c>
      <c r="E781" s="36" t="s">
        <v>73</v>
      </c>
      <c r="F781" s="36">
        <f t="shared" si="644"/>
        <v>1</v>
      </c>
      <c r="G781" s="148" t="str">
        <f t="shared" si="645"/>
        <v>Substantive</v>
      </c>
      <c r="H781" s="36"/>
      <c r="I781" s="36"/>
      <c r="J781" s="126"/>
      <c r="K781" s="36"/>
      <c r="L781" s="36"/>
      <c r="M781" s="36"/>
      <c r="N781" s="36"/>
      <c r="O781" s="36"/>
    </row>
    <row r="782" ht="15.75" customHeight="1">
      <c r="A782" s="36"/>
      <c r="B782" s="35" t="str">
        <f t="shared" si="642"/>
        <v>7b</v>
      </c>
      <c r="C782" s="144" t="str">
        <f t="shared" si="643"/>
        <v>Behaviour of light</v>
      </c>
      <c r="D782" s="36" t="str">
        <f t="array" ref="D782">IF(INDEX(INDIRECT(J753),ROW($A$26))="","",INDEX(INDIRECT(J753),ROW($A$26)))</f>
        <v/>
      </c>
      <c r="E782" s="36" t="s">
        <v>73</v>
      </c>
      <c r="F782" s="36">
        <f t="shared" si="644"/>
        <v>2</v>
      </c>
      <c r="G782" s="145" t="str">
        <f t="shared" si="645"/>
        <v>Substantive</v>
      </c>
      <c r="H782" s="36"/>
      <c r="I782" s="36"/>
      <c r="J782" s="126"/>
      <c r="K782" s="36"/>
      <c r="L782" s="36"/>
      <c r="M782" s="36"/>
      <c r="N782" s="36"/>
      <c r="O782" s="36"/>
    </row>
    <row r="783" ht="15.75" customHeight="1">
      <c r="A783" s="36"/>
      <c r="B783" s="35" t="str">
        <f t="shared" si="642"/>
        <v>7c</v>
      </c>
      <c r="C783" s="144" t="str">
        <f t="shared" si="643"/>
        <v>Behaviour of light</v>
      </c>
      <c r="D783" s="36" t="str">
        <f t="array" ref="D783">IF(INDEX(INDIRECT(J753),ROW($A$27))="","",INDEX(INDIRECT(J753),ROW($A$27)))</f>
        <v/>
      </c>
      <c r="E783" s="36" t="s">
        <v>73</v>
      </c>
      <c r="F783" s="36">
        <f t="shared" si="644"/>
        <v>1</v>
      </c>
      <c r="G783" s="145" t="str">
        <f t="shared" si="645"/>
        <v>Substantive</v>
      </c>
      <c r="H783" s="36"/>
      <c r="I783" s="36"/>
      <c r="J783" s="126"/>
      <c r="K783" s="36"/>
      <c r="L783" s="36"/>
      <c r="M783" s="36"/>
      <c r="N783" s="36"/>
      <c r="O783" s="36"/>
    </row>
    <row r="784" ht="15.75" customHeight="1">
      <c r="A784" s="36"/>
      <c r="B784" s="35" t="str">
        <f t="shared" si="642"/>
        <v>7d</v>
      </c>
      <c r="C784" s="144" t="str">
        <f t="shared" si="643"/>
        <v>Conclusions</v>
      </c>
      <c r="D784" s="36" t="str">
        <f t="array" ref="D784">IF(INDEX(INDIRECT(J753),ROW($A$28))="","",INDEX(INDIRECT(J753),ROW($A$28)))</f>
        <v/>
      </c>
      <c r="E784" s="36" t="s">
        <v>73</v>
      </c>
      <c r="F784" s="36">
        <f t="shared" si="644"/>
        <v>1</v>
      </c>
      <c r="G784" s="145" t="str">
        <f t="shared" si="645"/>
        <v>Disciplinary</v>
      </c>
      <c r="H784" s="36"/>
      <c r="I784" s="36"/>
      <c r="J784" s="126"/>
      <c r="K784" s="36"/>
      <c r="L784" s="36"/>
      <c r="M784" s="36"/>
      <c r="N784" s="36"/>
      <c r="O784" s="36"/>
    </row>
    <row r="785" ht="15.75" customHeight="1">
      <c r="A785" s="36"/>
      <c r="B785" s="35" t="str">
        <f t="shared" si="642"/>
        <v>8a</v>
      </c>
      <c r="C785" s="144" t="str">
        <f t="shared" si="643"/>
        <v>Measurement</v>
      </c>
      <c r="D785" s="36" t="str">
        <f t="array" ref="D785">IF(INDEX(INDIRECT(J753),ROW($A$29))="","",INDEX(INDIRECT(J753),ROW($A$29)))</f>
        <v/>
      </c>
      <c r="E785" s="36" t="s">
        <v>73</v>
      </c>
      <c r="F785" s="36">
        <f t="shared" si="644"/>
        <v>1</v>
      </c>
      <c r="G785" s="145" t="str">
        <f t="shared" si="645"/>
        <v>Disciplinary</v>
      </c>
      <c r="H785" s="36"/>
      <c r="I785" s="36"/>
      <c r="J785" s="126"/>
      <c r="K785" s="36"/>
      <c r="L785" s="36"/>
      <c r="M785" s="36"/>
      <c r="N785" s="36"/>
      <c r="O785" s="36"/>
    </row>
    <row r="786" ht="15.75" customHeight="1">
      <c r="A786" s="36"/>
      <c r="B786" s="35" t="str">
        <f t="shared" si="642"/>
        <v>8b</v>
      </c>
      <c r="C786" s="144" t="str">
        <f t="shared" si="643"/>
        <v>States of matter</v>
      </c>
      <c r="D786" s="36" t="str">
        <f t="array" ref="D786">IF(INDEX(INDIRECT(J753),ROW($A$30))="","",INDEX(INDIRECT(J753),ROW($A$30)))</f>
        <v/>
      </c>
      <c r="E786" s="36" t="s">
        <v>73</v>
      </c>
      <c r="F786" s="36">
        <f t="shared" si="644"/>
        <v>1</v>
      </c>
      <c r="G786" s="145" t="str">
        <f t="shared" si="645"/>
        <v>Substantive</v>
      </c>
      <c r="H786" s="36"/>
      <c r="I786" s="36"/>
      <c r="J786" s="126"/>
      <c r="K786" s="36"/>
      <c r="L786" s="36"/>
      <c r="M786" s="36"/>
      <c r="N786" s="36"/>
      <c r="O786" s="36"/>
    </row>
    <row r="787" ht="15.75" customHeight="1">
      <c r="A787" s="36"/>
      <c r="B787" s="35" t="str">
        <f t="shared" si="642"/>
        <v>8c</v>
      </c>
      <c r="C787" s="144" t="str">
        <f t="shared" si="643"/>
        <v>Accuracy and precision</v>
      </c>
      <c r="D787" s="36" t="str">
        <f t="array" ref="D787">IF(INDEX(INDIRECT(J753),ROW($A$31))="","",INDEX(INDIRECT(J753),ROW($A$31)))</f>
        <v/>
      </c>
      <c r="E787" s="36" t="s">
        <v>73</v>
      </c>
      <c r="F787" s="36">
        <f t="shared" si="644"/>
        <v>1</v>
      </c>
      <c r="G787" s="145" t="str">
        <f t="shared" si="645"/>
        <v>Disciplinary</v>
      </c>
      <c r="H787" s="36"/>
      <c r="I787" s="36"/>
      <c r="J787" s="126"/>
      <c r="K787" s="36"/>
      <c r="L787" s="36"/>
      <c r="M787" s="36"/>
      <c r="N787" s="36"/>
      <c r="O787" s="36"/>
    </row>
    <row r="788" ht="15.75" customHeight="1">
      <c r="A788" s="36"/>
      <c r="B788" s="35" t="str">
        <f t="shared" si="642"/>
        <v>9a</v>
      </c>
      <c r="C788" s="144" t="str">
        <f t="shared" si="643"/>
        <v>Planning scientific enquiry</v>
      </c>
      <c r="D788" s="36" t="str">
        <f t="array" ref="D788">IF(INDEX(INDIRECT(J753),ROW($A$32))="","",INDEX(INDIRECT(J753),ROW($A$32)))</f>
        <v/>
      </c>
      <c r="E788" s="36" t="s">
        <v>73</v>
      </c>
      <c r="F788" s="36">
        <f t="shared" si="644"/>
        <v>2</v>
      </c>
      <c r="G788" s="145" t="str">
        <f t="shared" si="645"/>
        <v>Disciplinary</v>
      </c>
      <c r="H788" s="36"/>
      <c r="I788" s="36"/>
      <c r="J788" s="126"/>
      <c r="K788" s="36"/>
      <c r="L788" s="36"/>
      <c r="M788" s="36"/>
      <c r="N788" s="36"/>
      <c r="O788" s="36"/>
    </row>
    <row r="789" ht="15.75" customHeight="1">
      <c r="A789" s="36"/>
      <c r="B789" s="35" t="str">
        <f t="shared" si="642"/>
        <v>9b</v>
      </c>
      <c r="C789" s="144" t="str">
        <f t="shared" si="643"/>
        <v>Forces</v>
      </c>
      <c r="D789" s="36" t="str">
        <f t="array" ref="D789">IF(INDEX(INDIRECT(J753),ROW($A$33))="","",INDEX(INDIRECT(J753),ROW($A$33)))</f>
        <v/>
      </c>
      <c r="E789" s="36" t="s">
        <v>73</v>
      </c>
      <c r="F789" s="36">
        <f t="shared" si="644"/>
        <v>2</v>
      </c>
      <c r="G789" s="148" t="str">
        <f t="shared" si="645"/>
        <v>Substantive</v>
      </c>
      <c r="H789" s="36"/>
      <c r="I789" s="36"/>
      <c r="J789" s="126"/>
      <c r="K789" s="36"/>
      <c r="L789" s="36"/>
      <c r="M789" s="36"/>
      <c r="N789" s="36"/>
      <c r="O789" s="36"/>
    </row>
    <row r="790" ht="15.75" customHeight="1">
      <c r="A790" s="36"/>
      <c r="B790" s="35" t="str">
        <f t="shared" si="642"/>
        <v>9c</v>
      </c>
      <c r="C790" s="144" t="str">
        <f t="shared" si="643"/>
        <v>Repeatability</v>
      </c>
      <c r="D790" s="36" t="str">
        <f t="array" ref="D790">IF(INDEX(INDIRECT(J753),ROW($A$34))="","",INDEX(INDIRECT(J753),ROW($A$34)))</f>
        <v/>
      </c>
      <c r="E790" s="36" t="s">
        <v>73</v>
      </c>
      <c r="F790" s="36">
        <f t="shared" si="644"/>
        <v>1</v>
      </c>
      <c r="G790" s="145" t="str">
        <f t="shared" si="645"/>
        <v>Disciplinary</v>
      </c>
      <c r="H790" s="36"/>
      <c r="I790" s="36"/>
      <c r="J790" s="126"/>
      <c r="K790" s="36"/>
      <c r="L790" s="36"/>
      <c r="M790" s="36"/>
      <c r="N790" s="36"/>
      <c r="O790" s="36"/>
    </row>
    <row r="791" ht="15.75" customHeight="1">
      <c r="A791" s="36"/>
      <c r="B791" s="35" t="str">
        <f t="shared" si="642"/>
        <v>9d</v>
      </c>
      <c r="C791" s="144" t="str">
        <f t="shared" si="643"/>
        <v>Graphs</v>
      </c>
      <c r="D791" s="36" t="str">
        <f t="array" ref="D791">IF(INDEX(INDIRECT(J753),ROW($A$35))="","",INDEX(INDIRECT(J753),ROW($A$35)))</f>
        <v/>
      </c>
      <c r="E791" s="36" t="s">
        <v>73</v>
      </c>
      <c r="F791" s="36">
        <f t="shared" si="644"/>
        <v>1</v>
      </c>
      <c r="G791" s="145" t="str">
        <f t="shared" si="645"/>
        <v>Disciplinary</v>
      </c>
      <c r="H791" s="36"/>
      <c r="I791" s="36"/>
      <c r="J791" s="126"/>
      <c r="K791" s="36"/>
      <c r="L791" s="36"/>
      <c r="M791" s="36"/>
      <c r="N791" s="36"/>
      <c r="O791" s="36"/>
    </row>
    <row r="792" ht="15.75" customHeight="1">
      <c r="A792" s="36"/>
      <c r="B792" s="35" t="str">
        <f t="shared" si="642"/>
        <v>10a</v>
      </c>
      <c r="C792" s="144" t="str">
        <f t="shared" si="643"/>
        <v>Physical properties of materials</v>
      </c>
      <c r="D792" s="36" t="str">
        <f t="array" ref="D792">IF(INDEX(INDIRECT(J753),ROW($A$36))="","",INDEX(INDIRECT(J753),ROW($A$36)))</f>
        <v/>
      </c>
      <c r="E792" s="36" t="s">
        <v>73</v>
      </c>
      <c r="F792" s="36">
        <f t="shared" si="644"/>
        <v>1</v>
      </c>
      <c r="G792" s="145" t="str">
        <f t="shared" si="645"/>
        <v>Substantive</v>
      </c>
      <c r="H792" s="36"/>
      <c r="I792" s="36"/>
      <c r="J792" s="126"/>
      <c r="K792" s="36"/>
      <c r="L792" s="36"/>
      <c r="M792" s="36"/>
      <c r="N792" s="36"/>
      <c r="O792" s="36"/>
    </row>
    <row r="793" ht="15.75" customHeight="1">
      <c r="A793" s="36"/>
      <c r="B793" s="35" t="str">
        <f t="shared" si="642"/>
        <v>10b</v>
      </c>
      <c r="C793" s="144" t="str">
        <f t="shared" si="643"/>
        <v>Physical properties of materials</v>
      </c>
      <c r="D793" s="36" t="str">
        <f t="array" ref="D793">IF(INDEX(INDIRECT(J753),ROW($A$37))="","",INDEX(INDIRECT(J753),ROW($A$37)))</f>
        <v/>
      </c>
      <c r="E793" s="36" t="s">
        <v>73</v>
      </c>
      <c r="F793" s="36">
        <f t="shared" si="644"/>
        <v>1</v>
      </c>
      <c r="G793" s="145" t="str">
        <f t="shared" si="645"/>
        <v>Substantive</v>
      </c>
      <c r="H793" s="36"/>
      <c r="I793" s="36"/>
      <c r="J793" s="126"/>
      <c r="K793" s="36"/>
      <c r="L793" s="36"/>
      <c r="M793" s="36"/>
      <c r="N793" s="36"/>
      <c r="O793" s="36"/>
    </row>
    <row r="794" ht="15.75" customHeight="1">
      <c r="A794" s="36"/>
      <c r="B794" s="35" t="str">
        <f t="shared" si="642"/>
        <v>10c</v>
      </c>
      <c r="C794" s="144" t="str">
        <f t="shared" si="643"/>
        <v>Graphs</v>
      </c>
      <c r="D794" s="36" t="str">
        <f t="array" ref="D794">IF(INDEX(INDIRECT(J753),ROW($A$38))="","",INDEX(INDIRECT(J753),ROW($A$38)))</f>
        <v/>
      </c>
      <c r="E794" s="36" t="s">
        <v>73</v>
      </c>
      <c r="F794" s="36">
        <f t="shared" si="644"/>
        <v>1</v>
      </c>
      <c r="G794" s="145" t="str">
        <f t="shared" si="645"/>
        <v>Disciplinary</v>
      </c>
      <c r="H794" s="36"/>
      <c r="I794" s="36"/>
      <c r="J794" s="126"/>
      <c r="K794" s="36"/>
      <c r="L794" s="36"/>
      <c r="M794" s="36"/>
      <c r="N794" s="36"/>
      <c r="O794" s="36"/>
    </row>
    <row r="795" ht="15.75" customHeight="1">
      <c r="A795" s="36"/>
      <c r="B795" s="35" t="str">
        <f t="shared" si="642"/>
        <v>11a</v>
      </c>
      <c r="C795" s="144" t="str">
        <f t="shared" si="643"/>
        <v>Repeatability</v>
      </c>
      <c r="D795" s="36" t="str">
        <f t="array" ref="D795">IF(INDEX(INDIRECT(J753),ROW($A$39))="","",INDEX(INDIRECT(J753),ROW($A$39)))</f>
        <v/>
      </c>
      <c r="E795" s="36" t="s">
        <v>73</v>
      </c>
      <c r="F795" s="36">
        <f t="shared" si="644"/>
        <v>1</v>
      </c>
      <c r="G795" s="145" t="str">
        <f t="shared" si="645"/>
        <v>Disciplinary</v>
      </c>
      <c r="H795" s="36"/>
      <c r="I795" s="36"/>
      <c r="J795" s="126"/>
      <c r="K795" s="36"/>
      <c r="L795" s="36"/>
      <c r="M795" s="36"/>
      <c r="N795" s="36"/>
      <c r="O795" s="36"/>
    </row>
    <row r="796" ht="15.75" customHeight="1">
      <c r="A796" s="36"/>
      <c r="B796" s="35" t="str">
        <f t="shared" si="642"/>
        <v>11b</v>
      </c>
      <c r="C796" s="144" t="str">
        <f t="shared" si="643"/>
        <v>Plants</v>
      </c>
      <c r="D796" s="36" t="str">
        <f t="array" ref="D796">IF(INDEX(INDIRECT(J753),ROW($A$40))="","",INDEX(INDIRECT(J753),ROW($A$40)))</f>
        <v/>
      </c>
      <c r="E796" s="36" t="s">
        <v>73</v>
      </c>
      <c r="F796" s="36">
        <f t="shared" si="644"/>
        <v>1</v>
      </c>
      <c r="G796" s="145" t="str">
        <f t="shared" si="645"/>
        <v>Substantive</v>
      </c>
      <c r="H796" s="36"/>
      <c r="I796" s="36"/>
      <c r="J796" s="126"/>
      <c r="K796" s="36"/>
      <c r="L796" s="36"/>
      <c r="M796" s="36"/>
      <c r="N796" s="36"/>
      <c r="O796" s="36"/>
    </row>
    <row r="797" ht="15.75" customHeight="1">
      <c r="A797" s="36"/>
      <c r="B797" s="123" t="str">
        <f t="shared" ref="B797:C797" si="646">B747</f>
        <v>11c</v>
      </c>
      <c r="C797" s="146" t="str">
        <f t="shared" si="646"/>
        <v>Conclusions</v>
      </c>
      <c r="D797" s="36" t="str">
        <f t="array" ref="D797">IF(INDEX(INDIRECT(J753),ROW($A$41))="","",INDEX(INDIRECT(J753),ROW($A$41)))</f>
        <v/>
      </c>
      <c r="E797" s="36" t="s">
        <v>73</v>
      </c>
      <c r="F797" s="36">
        <f t="shared" si="644"/>
        <v>2</v>
      </c>
      <c r="G797" s="147" t="str">
        <f>IF($G647="","",$G647)</f>
        <v>Disciplinary</v>
      </c>
      <c r="H797" s="36"/>
      <c r="I797" s="36"/>
      <c r="J797" s="126"/>
      <c r="K797" s="36"/>
      <c r="L797" s="36"/>
      <c r="M797" s="36"/>
      <c r="N797" s="36"/>
      <c r="O797" s="36"/>
    </row>
    <row r="798" ht="15.75" customHeight="1">
      <c r="A798" s="36"/>
      <c r="B798" s="36"/>
      <c r="C798" s="124" t="s">
        <v>67</v>
      </c>
      <c r="D798" s="116">
        <f>SUM(D757:D797)</f>
        <v>0</v>
      </c>
      <c r="E798" s="70" t="s">
        <v>73</v>
      </c>
      <c r="F798" s="71">
        <f>SUM(F757:F797)</f>
        <v>50</v>
      </c>
      <c r="G798" s="36"/>
      <c r="H798" s="36"/>
      <c r="I798" s="36"/>
      <c r="J798" s="126"/>
      <c r="K798" s="36"/>
      <c r="L798" s="36"/>
      <c r="M798" s="36"/>
      <c r="N798" s="36"/>
      <c r="O798" s="36"/>
    </row>
    <row r="799" ht="15.75" customHeight="1">
      <c r="A799" s="36"/>
      <c r="B799" s="36"/>
      <c r="C799" s="54"/>
      <c r="D799" s="36"/>
      <c r="E799" s="36"/>
      <c r="F799" s="36"/>
      <c r="G799" s="36"/>
      <c r="H799" s="36"/>
      <c r="I799" s="36"/>
      <c r="J799" s="126"/>
      <c r="K799" s="36"/>
      <c r="L799" s="36"/>
      <c r="M799" s="36"/>
      <c r="N799" s="36"/>
      <c r="O799" s="36"/>
    </row>
    <row r="800" ht="15.75" customHeight="1">
      <c r="A800" s="36"/>
      <c r="B800" s="36"/>
      <c r="C800" s="54"/>
      <c r="D800" s="1"/>
      <c r="E800" s="36"/>
      <c r="F800" s="36"/>
      <c r="G800" s="36"/>
      <c r="H800" s="36"/>
      <c r="I800" s="36"/>
      <c r="J800" s="126"/>
      <c r="K800" s="36"/>
      <c r="L800" s="36"/>
      <c r="M800" s="36"/>
      <c r="N800" s="36"/>
      <c r="O800" s="36"/>
    </row>
    <row r="801" ht="15.75" customHeight="1">
      <c r="A801" s="51" t="str">
        <f>A751</f>
        <v>Year 7 Baseline Assessment Feedback</v>
      </c>
      <c r="B801" s="36"/>
      <c r="C801" s="54"/>
      <c r="D801" s="1"/>
      <c r="E801" s="36"/>
      <c r="F801" s="36"/>
      <c r="G801" s="36"/>
      <c r="H801" s="36"/>
      <c r="I801" s="36"/>
      <c r="J801" s="150">
        <f>J751+1</f>
        <v>33</v>
      </c>
      <c r="K801" s="36"/>
      <c r="L801" s="36"/>
      <c r="M801" s="36"/>
      <c r="N801" s="36"/>
      <c r="O801" s="36"/>
    </row>
    <row r="802" ht="15.75" customHeight="1">
      <c r="A802" s="54" t="s">
        <v>104</v>
      </c>
      <c r="B802" s="54" t="str">
        <f>$B$2</f>
        <v>Year 7 Baseline Assessment</v>
      </c>
      <c r="C802" s="54"/>
      <c r="D802" s="1"/>
      <c r="E802" s="36"/>
      <c r="F802" s="36"/>
      <c r="G802" s="36"/>
      <c r="H802" s="36"/>
      <c r="I802" s="36"/>
      <c r="J802" s="36" t="str">
        <f>CONCATENATE("Marksheet!$B$",J801)</f>
        <v>Marksheet!$B$33</v>
      </c>
      <c r="K802" s="36"/>
      <c r="L802" s="36"/>
      <c r="M802" s="36"/>
      <c r="N802" s="36"/>
      <c r="O802" s="36"/>
    </row>
    <row r="803" ht="15.75" customHeight="1">
      <c r="A803" s="54" t="s">
        <v>100</v>
      </c>
      <c r="B803" s="54" t="str">
        <f>IF(INDIRECT(J802)="","",INDIRECT(J802))</f>
        <v/>
      </c>
      <c r="C803" s="54"/>
      <c r="D803" s="1"/>
      <c r="E803" s="36"/>
      <c r="F803" s="36"/>
      <c r="G803" s="36"/>
      <c r="H803" s="36"/>
      <c r="I803" s="36"/>
      <c r="J803" s="36" t="str">
        <f>CONCATENATE("Marksheet!$D$",J801,":$AV$",J801)</f>
        <v>Marksheet!$D$33:$AV$33</v>
      </c>
      <c r="K803" s="36"/>
      <c r="L803" s="36"/>
      <c r="M803" s="36"/>
      <c r="N803" s="36"/>
      <c r="O803" s="36"/>
    </row>
    <row r="804" ht="15.75" customHeight="1">
      <c r="A804" s="54" t="s">
        <v>105</v>
      </c>
      <c r="B804" s="54" t="str">
        <f>INDIRECT(CONCATENATE("Marksheet!$C$",INDIRECT(CONCATENATE("J",ROW()-3))))</f>
        <v/>
      </c>
      <c r="C804" s="54"/>
      <c r="D804" s="36"/>
      <c r="E804" s="36"/>
      <c r="F804" s="36"/>
      <c r="G804" s="36"/>
      <c r="H804" s="36"/>
      <c r="I804" s="36"/>
      <c r="J804" s="126"/>
      <c r="K804" s="36"/>
      <c r="L804" s="36"/>
      <c r="M804" s="36"/>
      <c r="N804" s="36"/>
      <c r="O804" s="36"/>
    </row>
    <row r="805" ht="15.75" customHeight="1">
      <c r="A805" s="54"/>
      <c r="B805" s="54"/>
      <c r="C805" s="54"/>
      <c r="D805" s="36"/>
      <c r="E805" s="36"/>
      <c r="F805" s="36"/>
      <c r="G805" s="36"/>
      <c r="H805" s="36"/>
      <c r="I805" s="36"/>
      <c r="J805" s="126"/>
      <c r="K805" s="36"/>
      <c r="L805" s="36"/>
      <c r="M805" s="36"/>
      <c r="N805" s="36"/>
      <c r="O805" s="36"/>
    </row>
    <row r="806" ht="15.75" customHeight="1">
      <c r="A806" s="120"/>
      <c r="B806" s="80" t="s">
        <v>93</v>
      </c>
      <c r="C806" s="141" t="s">
        <v>94</v>
      </c>
      <c r="D806" s="128" t="s">
        <v>95</v>
      </c>
      <c r="E806" s="58"/>
      <c r="F806" s="59"/>
      <c r="G806" s="151" t="s">
        <v>106</v>
      </c>
      <c r="H806" s="130"/>
      <c r="I806" s="130"/>
      <c r="J806" s="131"/>
      <c r="K806" s="120"/>
      <c r="L806" s="120"/>
      <c r="M806" s="120"/>
      <c r="N806" s="120"/>
      <c r="O806" s="120"/>
    </row>
    <row r="807" ht="15.75" customHeight="1">
      <c r="A807" s="36"/>
      <c r="B807" s="122" t="str">
        <f t="shared" ref="B807:C807" si="647">B757</f>
        <v>1a</v>
      </c>
      <c r="C807" s="142" t="str">
        <f t="shared" si="647"/>
        <v>Living and non-living things</v>
      </c>
      <c r="D807" s="36" t="str">
        <f t="array" ref="D807">IF(INDEX(INDIRECT(J803),ROW($A$1))="","",INDEX(INDIRECT(J803),ROW($A$1)))</f>
        <v/>
      </c>
      <c r="E807" s="36" t="s">
        <v>73</v>
      </c>
      <c r="F807" s="36">
        <f t="shared" ref="F807:F847" si="649">IF($F7="","",$F7)</f>
        <v>2</v>
      </c>
      <c r="G807" s="143" t="str">
        <f t="shared" ref="G807:G846" si="650">IF($G157="","",$G157)</f>
        <v>Substantive</v>
      </c>
      <c r="H807" s="36"/>
      <c r="I807" s="36"/>
      <c r="J807" s="126"/>
      <c r="K807" s="36"/>
      <c r="L807" s="36"/>
      <c r="M807" s="36"/>
      <c r="N807" s="36"/>
      <c r="O807" s="36"/>
    </row>
    <row r="808" ht="15.75" customHeight="1">
      <c r="A808" s="36"/>
      <c r="B808" s="35" t="str">
        <f t="shared" ref="B808:C808" si="648">B758</f>
        <v>1b</v>
      </c>
      <c r="C808" s="144" t="str">
        <f t="shared" si="648"/>
        <v>Measurement</v>
      </c>
      <c r="D808" s="36" t="str">
        <f t="array" ref="D808">IF(INDEX(INDIRECT(J803),ROW($A$2))="","",INDEX(INDIRECT(J803),ROW($A$2)))</f>
        <v/>
      </c>
      <c r="E808" s="36" t="s">
        <v>73</v>
      </c>
      <c r="F808" s="36">
        <f t="shared" si="649"/>
        <v>1</v>
      </c>
      <c r="G808" s="145" t="str">
        <f t="shared" si="650"/>
        <v>Disciplinary</v>
      </c>
      <c r="H808" s="36"/>
      <c r="I808" s="36"/>
      <c r="J808" s="126"/>
      <c r="K808" s="36"/>
      <c r="L808" s="36"/>
      <c r="M808" s="36"/>
      <c r="N808" s="36"/>
      <c r="O808" s="36"/>
    </row>
    <row r="809" ht="15.75" customHeight="1">
      <c r="A809" s="36"/>
      <c r="B809" s="35" t="str">
        <f t="shared" ref="B809:C809" si="651">B759</f>
        <v>1c</v>
      </c>
      <c r="C809" s="144" t="str">
        <f t="shared" si="651"/>
        <v>Tables</v>
      </c>
      <c r="D809" s="36" t="str">
        <f t="array" ref="D809">IF(INDEX(INDIRECT(J803),ROW($A$3))="","",INDEX(INDIRECT(J803),ROW($A$3)))</f>
        <v/>
      </c>
      <c r="E809" s="36" t="s">
        <v>73</v>
      </c>
      <c r="F809" s="36">
        <f t="shared" si="649"/>
        <v>1</v>
      </c>
      <c r="G809" s="145" t="str">
        <f t="shared" si="650"/>
        <v>Disciplinary</v>
      </c>
      <c r="H809" s="36"/>
      <c r="I809" s="36"/>
      <c r="J809" s="126"/>
      <c r="K809" s="36"/>
      <c r="L809" s="36"/>
      <c r="M809" s="36"/>
      <c r="N809" s="36"/>
      <c r="O809" s="36"/>
    </row>
    <row r="810" ht="15.75" customHeight="1">
      <c r="A810" s="36"/>
      <c r="B810" s="35" t="str">
        <f t="shared" ref="B810:C810" si="652">B760</f>
        <v>1d</v>
      </c>
      <c r="C810" s="144" t="str">
        <f t="shared" si="652"/>
        <v>Plants</v>
      </c>
      <c r="D810" s="36" t="str">
        <f t="array" ref="D810">IF(INDEX(INDIRECT(J803),ROW($A$4))="","",INDEX(INDIRECT(J803),ROW($A$4)))</f>
        <v/>
      </c>
      <c r="E810" s="36" t="s">
        <v>73</v>
      </c>
      <c r="F810" s="36">
        <f t="shared" si="649"/>
        <v>1</v>
      </c>
      <c r="G810" s="145" t="str">
        <f t="shared" si="650"/>
        <v>Substantive</v>
      </c>
      <c r="H810" s="36"/>
      <c r="I810" s="36"/>
      <c r="J810" s="126"/>
      <c r="K810" s="36"/>
      <c r="L810" s="36"/>
      <c r="M810" s="36"/>
      <c r="N810" s="36"/>
      <c r="O810" s="36"/>
    </row>
    <row r="811" ht="15.75" customHeight="1">
      <c r="A811" s="36"/>
      <c r="B811" s="35" t="str">
        <f t="shared" ref="B811:C811" si="653">B761</f>
        <v>1e</v>
      </c>
      <c r="C811" s="144" t="str">
        <f t="shared" si="653"/>
        <v>Food chains</v>
      </c>
      <c r="D811" s="36" t="str">
        <f t="array" ref="D811">IF(INDEX(INDIRECT(J803),ROW($A$5))="","",INDEX(INDIRECT(J803),ROW($A$5)))</f>
        <v/>
      </c>
      <c r="E811" s="36" t="s">
        <v>73</v>
      </c>
      <c r="F811" s="36">
        <f t="shared" si="649"/>
        <v>2</v>
      </c>
      <c r="G811" s="145" t="str">
        <f t="shared" si="650"/>
        <v>Substantive</v>
      </c>
      <c r="H811" s="36"/>
      <c r="I811" s="36"/>
      <c r="J811" s="126"/>
      <c r="K811" s="36"/>
      <c r="L811" s="36"/>
      <c r="M811" s="36"/>
      <c r="N811" s="36"/>
      <c r="O811" s="36"/>
    </row>
    <row r="812" ht="15.75" customHeight="1">
      <c r="A812" s="36"/>
      <c r="B812" s="35" t="str">
        <f t="shared" ref="B812:C812" si="654">B762</f>
        <v>2a</v>
      </c>
      <c r="C812" s="144" t="str">
        <f t="shared" si="654"/>
        <v>States of matter</v>
      </c>
      <c r="D812" s="36" t="str">
        <f t="array" ref="D812">IF(INDEX(INDIRECT(J803),ROW($A$6))="","",INDEX(INDIRECT(J803),ROW($A$6)))</f>
        <v/>
      </c>
      <c r="E812" s="36" t="s">
        <v>73</v>
      </c>
      <c r="F812" s="36">
        <f t="shared" si="649"/>
        <v>1</v>
      </c>
      <c r="G812" s="145" t="str">
        <f t="shared" si="650"/>
        <v>Substantive</v>
      </c>
      <c r="H812" s="36"/>
      <c r="I812" s="36"/>
      <c r="J812" s="126"/>
      <c r="K812" s="36"/>
      <c r="L812" s="36"/>
      <c r="M812" s="36"/>
      <c r="N812" s="36"/>
      <c r="O812" s="36"/>
    </row>
    <row r="813" ht="15.75" customHeight="1">
      <c r="A813" s="36"/>
      <c r="B813" s="35" t="str">
        <f t="shared" ref="B813:C813" si="655">B763</f>
        <v>2b</v>
      </c>
      <c r="C813" s="144" t="str">
        <f t="shared" si="655"/>
        <v>Graphs</v>
      </c>
      <c r="D813" s="36" t="str">
        <f t="array" ref="D813">IF(INDEX(INDIRECT(J803),ROW($A$7))="","",INDEX(INDIRECT(J803),ROW($A$7)))</f>
        <v/>
      </c>
      <c r="E813" s="36" t="s">
        <v>73</v>
      </c>
      <c r="F813" s="36">
        <f t="shared" si="649"/>
        <v>1</v>
      </c>
      <c r="G813" s="148" t="str">
        <f t="shared" si="650"/>
        <v>Disciplinary</v>
      </c>
      <c r="H813" s="36"/>
      <c r="I813" s="36"/>
      <c r="J813" s="126"/>
      <c r="K813" s="36"/>
      <c r="L813" s="36"/>
      <c r="M813" s="36"/>
      <c r="N813" s="36"/>
      <c r="O813" s="36"/>
    </row>
    <row r="814" ht="15.75" customHeight="1">
      <c r="A814" s="36"/>
      <c r="B814" s="35" t="str">
        <f t="shared" ref="B814:C814" si="656">B764</f>
        <v>2c</v>
      </c>
      <c r="C814" s="144" t="str">
        <f t="shared" si="656"/>
        <v>Plants</v>
      </c>
      <c r="D814" s="36" t="str">
        <f t="array" ref="D814">IF(INDEX(INDIRECT(J803),ROW($A$8))="","",INDEX(INDIRECT(J803),ROW($A$8)))</f>
        <v/>
      </c>
      <c r="E814" s="36" t="s">
        <v>73</v>
      </c>
      <c r="F814" s="36">
        <f t="shared" si="649"/>
        <v>1</v>
      </c>
      <c r="G814" s="145" t="str">
        <f t="shared" si="650"/>
        <v>Substantive</v>
      </c>
      <c r="H814" s="36"/>
      <c r="I814" s="36"/>
      <c r="J814" s="126"/>
      <c r="K814" s="36"/>
      <c r="L814" s="36"/>
      <c r="M814" s="36"/>
      <c r="N814" s="36"/>
      <c r="O814" s="36"/>
    </row>
    <row r="815" ht="15.75" customHeight="1">
      <c r="A815" s="36"/>
      <c r="B815" s="35" t="str">
        <f t="shared" ref="B815:C815" si="657">B765</f>
        <v>3a</v>
      </c>
      <c r="C815" s="144" t="str">
        <f t="shared" si="657"/>
        <v>Reversible and non-reversible changes</v>
      </c>
      <c r="D815" s="36" t="str">
        <f t="array" ref="D815">IF(INDEX(INDIRECT(J803),ROW($A$9))="","",INDEX(INDIRECT(J803),ROW($A$9)))</f>
        <v/>
      </c>
      <c r="E815" s="36" t="s">
        <v>73</v>
      </c>
      <c r="F815" s="36">
        <f t="shared" si="649"/>
        <v>2</v>
      </c>
      <c r="G815" s="145" t="str">
        <f t="shared" si="650"/>
        <v>Substantive</v>
      </c>
      <c r="H815" s="36"/>
      <c r="I815" s="36"/>
      <c r="J815" s="126"/>
      <c r="K815" s="36"/>
      <c r="L815" s="36"/>
      <c r="M815" s="36"/>
      <c r="N815" s="36"/>
      <c r="O815" s="36"/>
    </row>
    <row r="816" ht="15.75" customHeight="1">
      <c r="A816" s="36"/>
      <c r="B816" s="35" t="str">
        <f t="shared" ref="B816:C816" si="658">B766</f>
        <v>3b</v>
      </c>
      <c r="C816" s="144" t="str">
        <f t="shared" si="658"/>
        <v>Units</v>
      </c>
      <c r="D816" s="36" t="str">
        <f t="array" ref="D816">IF(INDEX(INDIRECT(J803),ROW($A$10))="","",INDEX(INDIRECT(J803),ROW($A$10)))</f>
        <v/>
      </c>
      <c r="E816" s="36" t="s">
        <v>73</v>
      </c>
      <c r="F816" s="36">
        <f t="shared" si="649"/>
        <v>1</v>
      </c>
      <c r="G816" s="145" t="str">
        <f t="shared" si="650"/>
        <v>Disciplinary</v>
      </c>
      <c r="H816" s="36"/>
      <c r="I816" s="36"/>
      <c r="J816" s="126"/>
      <c r="K816" s="36"/>
      <c r="L816" s="36"/>
      <c r="M816" s="36"/>
      <c r="N816" s="36"/>
      <c r="O816" s="36"/>
    </row>
    <row r="817" ht="15.75" customHeight="1">
      <c r="A817" s="36"/>
      <c r="B817" s="35" t="str">
        <f t="shared" ref="B817:C817" si="659">B767</f>
        <v>3c</v>
      </c>
      <c r="C817" s="144" t="str">
        <f t="shared" si="659"/>
        <v>Hazards, risks and precautions</v>
      </c>
      <c r="D817" s="36" t="str">
        <f t="array" ref="D817">IF(INDEX(INDIRECT(J803),ROW($A$11))="","",INDEX(INDIRECT(J803),ROW($A$11)))</f>
        <v/>
      </c>
      <c r="E817" s="36" t="s">
        <v>73</v>
      </c>
      <c r="F817" s="36">
        <f t="shared" si="649"/>
        <v>1</v>
      </c>
      <c r="G817" s="149" t="str">
        <f t="shared" si="650"/>
        <v>Disciplinary</v>
      </c>
      <c r="H817" s="36"/>
      <c r="I817" s="36"/>
      <c r="J817" s="126"/>
      <c r="K817" s="36"/>
      <c r="L817" s="36"/>
      <c r="M817" s="36"/>
      <c r="N817" s="36"/>
      <c r="O817" s="36"/>
    </row>
    <row r="818" ht="15.75" customHeight="1">
      <c r="A818" s="36"/>
      <c r="B818" s="35" t="str">
        <f t="shared" ref="B818:C818" si="660">B768</f>
        <v>3d</v>
      </c>
      <c r="C818" s="144" t="str">
        <f t="shared" si="660"/>
        <v>States of matter</v>
      </c>
      <c r="D818" s="36" t="str">
        <f t="array" ref="D818">IF(INDEX(INDIRECT(J803),ROW($A$12))="","",INDEX(INDIRECT(J803),ROW($A$12)))</f>
        <v/>
      </c>
      <c r="E818" s="36" t="s">
        <v>73</v>
      </c>
      <c r="F818" s="36">
        <f t="shared" si="649"/>
        <v>1</v>
      </c>
      <c r="G818" s="145" t="str">
        <f t="shared" si="650"/>
        <v>Substantive</v>
      </c>
      <c r="H818" s="36"/>
      <c r="I818" s="36"/>
      <c r="J818" s="126"/>
      <c r="K818" s="36"/>
      <c r="L818" s="36"/>
      <c r="M818" s="36"/>
      <c r="N818" s="36"/>
      <c r="O818" s="36"/>
    </row>
    <row r="819" ht="15.75" customHeight="1">
      <c r="A819" s="36"/>
      <c r="B819" s="35" t="str">
        <f t="shared" ref="B819:C819" si="661">B769</f>
        <v>3e</v>
      </c>
      <c r="C819" s="144" t="str">
        <f t="shared" si="661"/>
        <v>Reversible and non-reversible changes</v>
      </c>
      <c r="D819" s="36" t="str">
        <f t="array" ref="D819">IF(INDEX(INDIRECT(J803),ROW($A$13))="","",INDEX(INDIRECT(J803),ROW($A$13)))</f>
        <v/>
      </c>
      <c r="E819" s="36" t="s">
        <v>73</v>
      </c>
      <c r="F819" s="36">
        <f t="shared" si="649"/>
        <v>1</v>
      </c>
      <c r="G819" s="145" t="str">
        <f t="shared" si="650"/>
        <v>Substantive</v>
      </c>
      <c r="H819" s="36"/>
      <c r="I819" s="36"/>
      <c r="J819" s="126"/>
      <c r="K819" s="36"/>
      <c r="L819" s="36"/>
      <c r="M819" s="36"/>
      <c r="N819" s="36"/>
      <c r="O819" s="36"/>
    </row>
    <row r="820" ht="15.75" customHeight="1">
      <c r="A820" s="36"/>
      <c r="B820" s="35" t="str">
        <f t="shared" ref="B820:C820" si="662">B770</f>
        <v>4a</v>
      </c>
      <c r="C820" s="144" t="str">
        <f t="shared" si="662"/>
        <v>Equipment</v>
      </c>
      <c r="D820" s="36" t="str">
        <f t="array" ref="D820">IF(INDEX(INDIRECT(J803),ROW($A$14))="","",INDEX(INDIRECT(J803),ROW($A$14)))</f>
        <v/>
      </c>
      <c r="E820" s="36" t="s">
        <v>73</v>
      </c>
      <c r="F820" s="36">
        <f t="shared" si="649"/>
        <v>2</v>
      </c>
      <c r="G820" s="145" t="str">
        <f t="shared" si="650"/>
        <v>Disciplinary</v>
      </c>
      <c r="H820" s="36"/>
      <c r="I820" s="36"/>
      <c r="J820" s="126"/>
      <c r="K820" s="36"/>
      <c r="L820" s="36"/>
      <c r="M820" s="36"/>
      <c r="N820" s="36"/>
      <c r="O820" s="36"/>
    </row>
    <row r="821" ht="15.75" customHeight="1">
      <c r="A821" s="36"/>
      <c r="B821" s="35" t="str">
        <f t="shared" ref="B821:C821" si="663">B771</f>
        <v>4b</v>
      </c>
      <c r="C821" s="144" t="str">
        <f t="shared" si="663"/>
        <v>Accuracy and precision</v>
      </c>
      <c r="D821" s="36" t="str">
        <f t="array" ref="D821">IF(INDEX(INDIRECT(J803),ROW($A$15))="","",INDEX(INDIRECT(J803),ROW($A$15)))</f>
        <v/>
      </c>
      <c r="E821" s="36" t="s">
        <v>73</v>
      </c>
      <c r="F821" s="36">
        <f t="shared" si="649"/>
        <v>1</v>
      </c>
      <c r="G821" s="145" t="str">
        <f t="shared" si="650"/>
        <v>Disciplinary</v>
      </c>
      <c r="H821" s="36"/>
      <c r="I821" s="36"/>
      <c r="J821" s="126"/>
      <c r="K821" s="36"/>
      <c r="L821" s="36"/>
      <c r="M821" s="36"/>
      <c r="N821" s="36"/>
      <c r="O821" s="36"/>
    </row>
    <row r="822" ht="15.75" customHeight="1">
      <c r="A822" s="36"/>
      <c r="B822" s="35" t="str">
        <f t="shared" ref="B822:C822" si="664">B772</f>
        <v>4c</v>
      </c>
      <c r="C822" s="144" t="str">
        <f t="shared" si="664"/>
        <v>Conclusions</v>
      </c>
      <c r="D822" s="36" t="str">
        <f t="array" ref="D822">IF(INDEX(INDIRECT(J803),ROW($A$16))="","",INDEX(INDIRECT(J803),ROW($A$16)))</f>
        <v/>
      </c>
      <c r="E822" s="36" t="s">
        <v>73</v>
      </c>
      <c r="F822" s="36">
        <f t="shared" si="649"/>
        <v>1</v>
      </c>
      <c r="G822" s="145" t="str">
        <f t="shared" si="650"/>
        <v>Disciplinary</v>
      </c>
      <c r="H822" s="36"/>
      <c r="I822" s="36"/>
      <c r="J822" s="126"/>
      <c r="K822" s="36"/>
      <c r="L822" s="36"/>
      <c r="M822" s="36"/>
      <c r="N822" s="36"/>
      <c r="O822" s="36"/>
    </row>
    <row r="823" ht="15.75" customHeight="1">
      <c r="A823" s="36"/>
      <c r="B823" s="35" t="str">
        <f t="shared" ref="B823:C823" si="665">B773</f>
        <v>5a</v>
      </c>
      <c r="C823" s="144" t="str">
        <f t="shared" si="665"/>
        <v>Hazards, risks and precautions</v>
      </c>
      <c r="D823" s="36" t="str">
        <f t="array" ref="D823">IF(INDEX(INDIRECT(J803),ROW($A$17))="","",INDEX(INDIRECT(J803),ROW($A$17)))</f>
        <v/>
      </c>
      <c r="E823" s="36" t="s">
        <v>73</v>
      </c>
      <c r="F823" s="36">
        <f t="shared" si="649"/>
        <v>1</v>
      </c>
      <c r="G823" s="145" t="str">
        <f t="shared" si="650"/>
        <v>Disciplinary</v>
      </c>
      <c r="H823" s="36"/>
      <c r="I823" s="36"/>
      <c r="J823" s="126"/>
      <c r="K823" s="36"/>
      <c r="L823" s="36"/>
      <c r="M823" s="36"/>
      <c r="N823" s="36"/>
      <c r="O823" s="36"/>
    </row>
    <row r="824" ht="15.75" customHeight="1">
      <c r="A824" s="36"/>
      <c r="B824" s="35" t="str">
        <f t="shared" ref="B824:C824" si="666">B774</f>
        <v>5b</v>
      </c>
      <c r="C824" s="144" t="str">
        <f t="shared" si="666"/>
        <v>Electricity</v>
      </c>
      <c r="D824" s="36" t="str">
        <f t="array" ref="D824">IF(INDEX(INDIRECT(J803),ROW($A$18))="","",INDEX(INDIRECT(J803),ROW($A$18)))</f>
        <v/>
      </c>
      <c r="E824" s="36" t="s">
        <v>73</v>
      </c>
      <c r="F824" s="36">
        <f t="shared" si="649"/>
        <v>1</v>
      </c>
      <c r="G824" s="145" t="str">
        <f t="shared" si="650"/>
        <v>Substantive</v>
      </c>
      <c r="H824" s="36"/>
      <c r="I824" s="36"/>
      <c r="J824" s="126"/>
      <c r="K824" s="36"/>
      <c r="L824" s="36"/>
      <c r="M824" s="36"/>
      <c r="N824" s="36"/>
      <c r="O824" s="36"/>
    </row>
    <row r="825" ht="15.75" customHeight="1">
      <c r="A825" s="36"/>
      <c r="B825" s="35" t="str">
        <f t="shared" ref="B825:C825" si="667">B775</f>
        <v>5c</v>
      </c>
      <c r="C825" s="144" t="str">
        <f t="shared" si="667"/>
        <v>Physical properties of materials</v>
      </c>
      <c r="D825" s="36" t="str">
        <f t="array" ref="D825">IF(INDEX(INDIRECT(J803),ROW($A$19))="","",INDEX(INDIRECT(J803),ROW($A$19)))</f>
        <v/>
      </c>
      <c r="E825" s="36" t="s">
        <v>73</v>
      </c>
      <c r="F825" s="36">
        <f t="shared" si="649"/>
        <v>1</v>
      </c>
      <c r="G825" s="145" t="str">
        <f t="shared" si="650"/>
        <v>Substantive</v>
      </c>
      <c r="H825" s="36"/>
      <c r="I825" s="36"/>
      <c r="J825" s="126"/>
      <c r="K825" s="36"/>
      <c r="L825" s="36"/>
      <c r="M825" s="36"/>
      <c r="N825" s="36"/>
      <c r="O825" s="36"/>
    </row>
    <row r="826" ht="15.75" customHeight="1">
      <c r="A826" s="36"/>
      <c r="B826" s="35" t="str">
        <f t="shared" ref="B826:C826" si="668">B776</f>
        <v>5d</v>
      </c>
      <c r="C826" s="144" t="str">
        <f t="shared" si="668"/>
        <v>Electricity</v>
      </c>
      <c r="D826" s="36" t="str">
        <f t="array" ref="D826">IF(INDEX(INDIRECT(J803),ROW($A$20))="","",INDEX(INDIRECT(J803),ROW($A$20)))</f>
        <v/>
      </c>
      <c r="E826" s="36" t="s">
        <v>73</v>
      </c>
      <c r="F826" s="36">
        <f t="shared" si="649"/>
        <v>1</v>
      </c>
      <c r="G826" s="145" t="str">
        <f t="shared" si="650"/>
        <v>Substantive</v>
      </c>
      <c r="H826" s="36"/>
      <c r="I826" s="36"/>
      <c r="J826" s="126"/>
      <c r="K826" s="36"/>
      <c r="L826" s="36"/>
      <c r="M826" s="36"/>
      <c r="N826" s="36"/>
      <c r="O826" s="36"/>
    </row>
    <row r="827" ht="15.75" customHeight="1">
      <c r="A827" s="36"/>
      <c r="B827" s="35" t="str">
        <f t="shared" ref="B827:C827" si="669">B777</f>
        <v>6a</v>
      </c>
      <c r="C827" s="144" t="str">
        <f t="shared" si="669"/>
        <v>Planning scientific enquiry</v>
      </c>
      <c r="D827" s="36" t="str">
        <f t="array" ref="D827">IF(INDEX(INDIRECT(J803),ROW($A$21))="","",INDEX(INDIRECT(J803),ROW($A$21)))</f>
        <v/>
      </c>
      <c r="E827" s="36" t="s">
        <v>73</v>
      </c>
      <c r="F827" s="36">
        <f t="shared" si="649"/>
        <v>2</v>
      </c>
      <c r="G827" s="145" t="str">
        <f t="shared" si="650"/>
        <v>Disciplinary</v>
      </c>
      <c r="H827" s="36"/>
      <c r="I827" s="36"/>
      <c r="J827" s="126"/>
      <c r="K827" s="36"/>
      <c r="L827" s="36"/>
      <c r="M827" s="36"/>
      <c r="N827" s="36"/>
      <c r="O827" s="36"/>
    </row>
    <row r="828" ht="15.75" customHeight="1">
      <c r="A828" s="36"/>
      <c r="B828" s="35" t="str">
        <f t="shared" ref="B828:C828" si="670">B778</f>
        <v>6b</v>
      </c>
      <c r="C828" s="144" t="str">
        <f t="shared" si="670"/>
        <v>Units</v>
      </c>
      <c r="D828" s="36" t="str">
        <f t="array" ref="D828">IF(INDEX(INDIRECT(J803),ROW($A$22))="","",INDEX(INDIRECT(J803),ROW($A$22)))</f>
        <v/>
      </c>
      <c r="E828" s="36" t="s">
        <v>73</v>
      </c>
      <c r="F828" s="36">
        <f t="shared" si="649"/>
        <v>1</v>
      </c>
      <c r="G828" s="145" t="str">
        <f t="shared" si="650"/>
        <v>Disciplinary</v>
      </c>
      <c r="H828" s="36"/>
      <c r="I828" s="36"/>
      <c r="J828" s="126"/>
      <c r="K828" s="36"/>
      <c r="L828" s="36"/>
      <c r="M828" s="36"/>
      <c r="N828" s="36"/>
      <c r="O828" s="36"/>
    </row>
    <row r="829" ht="15.75" customHeight="1">
      <c r="A829" s="36"/>
      <c r="B829" s="35" t="str">
        <f t="shared" ref="B829:C829" si="671">B779</f>
        <v>6c</v>
      </c>
      <c r="C829" s="144" t="str">
        <f t="shared" si="671"/>
        <v>Forces</v>
      </c>
      <c r="D829" s="36" t="str">
        <f t="array" ref="D829">IF(INDEX(INDIRECT(J803),ROW($A$23))="","",INDEX(INDIRECT(J803),ROW($A$23)))</f>
        <v/>
      </c>
      <c r="E829" s="36" t="s">
        <v>73</v>
      </c>
      <c r="F829" s="36">
        <f t="shared" si="649"/>
        <v>1</v>
      </c>
      <c r="G829" s="148" t="str">
        <f t="shared" si="650"/>
        <v>Substantive</v>
      </c>
      <c r="H829" s="36"/>
      <c r="I829" s="36"/>
      <c r="J829" s="126"/>
      <c r="K829" s="36"/>
      <c r="L829" s="36"/>
      <c r="M829" s="36"/>
      <c r="N829" s="36"/>
      <c r="O829" s="36"/>
    </row>
    <row r="830" ht="15.75" customHeight="1">
      <c r="A830" s="36"/>
      <c r="B830" s="35" t="str">
        <f t="shared" ref="B830:C830" si="672">B780</f>
        <v>6d</v>
      </c>
      <c r="C830" s="144" t="str">
        <f t="shared" si="672"/>
        <v>Tables</v>
      </c>
      <c r="D830" s="36" t="str">
        <f t="array" ref="D830">IF(INDEX(INDIRECT(J803),ROW($A$24))="","",INDEX(INDIRECT(J803),ROW($A$24)))</f>
        <v/>
      </c>
      <c r="E830" s="36" t="s">
        <v>73</v>
      </c>
      <c r="F830" s="36">
        <f t="shared" si="649"/>
        <v>1</v>
      </c>
      <c r="G830" s="145" t="str">
        <f t="shared" si="650"/>
        <v>Disciplinary</v>
      </c>
      <c r="H830" s="36"/>
      <c r="I830" s="36"/>
      <c r="J830" s="126"/>
      <c r="K830" s="36"/>
      <c r="L830" s="36"/>
      <c r="M830" s="36"/>
      <c r="N830" s="36"/>
      <c r="O830" s="36"/>
    </row>
    <row r="831" ht="15.75" customHeight="1">
      <c r="A831" s="36"/>
      <c r="B831" s="35" t="str">
        <f t="shared" ref="B831:C831" si="673">B781</f>
        <v>7a</v>
      </c>
      <c r="C831" s="144" t="str">
        <f t="shared" si="673"/>
        <v>Behaviour of light</v>
      </c>
      <c r="D831" s="36" t="str">
        <f t="array" ref="D831">IF(INDEX(INDIRECT(J803),ROW($A$25))="","",INDEX(INDIRECT(J803),ROW($A$25)))</f>
        <v/>
      </c>
      <c r="E831" s="36" t="s">
        <v>73</v>
      </c>
      <c r="F831" s="36">
        <f t="shared" si="649"/>
        <v>1</v>
      </c>
      <c r="G831" s="148" t="str">
        <f t="shared" si="650"/>
        <v>Substantive</v>
      </c>
      <c r="H831" s="36"/>
      <c r="I831" s="36"/>
      <c r="J831" s="126"/>
      <c r="K831" s="36"/>
      <c r="L831" s="36"/>
      <c r="M831" s="36"/>
      <c r="N831" s="36"/>
      <c r="O831" s="36"/>
    </row>
    <row r="832" ht="15.75" customHeight="1">
      <c r="A832" s="36"/>
      <c r="B832" s="35" t="str">
        <f t="shared" ref="B832:C832" si="674">B782</f>
        <v>7b</v>
      </c>
      <c r="C832" s="144" t="str">
        <f t="shared" si="674"/>
        <v>Behaviour of light</v>
      </c>
      <c r="D832" s="36" t="str">
        <f t="array" ref="D832">IF(INDEX(INDIRECT(J803),ROW($A$26))="","",INDEX(INDIRECT(J803),ROW($A$26)))</f>
        <v/>
      </c>
      <c r="E832" s="36" t="s">
        <v>73</v>
      </c>
      <c r="F832" s="36">
        <f t="shared" si="649"/>
        <v>2</v>
      </c>
      <c r="G832" s="145" t="str">
        <f t="shared" si="650"/>
        <v>Substantive</v>
      </c>
      <c r="H832" s="36"/>
      <c r="I832" s="36"/>
      <c r="J832" s="126"/>
      <c r="K832" s="36"/>
      <c r="L832" s="36"/>
      <c r="M832" s="36"/>
      <c r="N832" s="36"/>
      <c r="O832" s="36"/>
    </row>
    <row r="833" ht="15.75" customHeight="1">
      <c r="A833" s="36"/>
      <c r="B833" s="35" t="str">
        <f t="shared" ref="B833:C833" si="675">B783</f>
        <v>7c</v>
      </c>
      <c r="C833" s="144" t="str">
        <f t="shared" si="675"/>
        <v>Behaviour of light</v>
      </c>
      <c r="D833" s="36" t="str">
        <f t="array" ref="D833">IF(INDEX(INDIRECT(J803),ROW($A$27))="","",INDEX(INDIRECT(J803),ROW($A$27)))</f>
        <v/>
      </c>
      <c r="E833" s="36" t="s">
        <v>73</v>
      </c>
      <c r="F833" s="36">
        <f t="shared" si="649"/>
        <v>1</v>
      </c>
      <c r="G833" s="145" t="str">
        <f t="shared" si="650"/>
        <v>Substantive</v>
      </c>
      <c r="H833" s="36"/>
      <c r="I833" s="36"/>
      <c r="J833" s="126"/>
      <c r="K833" s="36"/>
      <c r="L833" s="36"/>
      <c r="M833" s="36"/>
      <c r="N833" s="36"/>
      <c r="O833" s="36"/>
    </row>
    <row r="834" ht="15.75" customHeight="1">
      <c r="A834" s="36"/>
      <c r="B834" s="35" t="str">
        <f t="shared" ref="B834:C834" si="676">B784</f>
        <v>7d</v>
      </c>
      <c r="C834" s="144" t="str">
        <f t="shared" si="676"/>
        <v>Conclusions</v>
      </c>
      <c r="D834" s="36" t="str">
        <f t="array" ref="D834">IF(INDEX(INDIRECT(J803),ROW($A$28))="","",INDEX(INDIRECT(J803),ROW($A$28)))</f>
        <v/>
      </c>
      <c r="E834" s="36" t="s">
        <v>73</v>
      </c>
      <c r="F834" s="36">
        <f t="shared" si="649"/>
        <v>1</v>
      </c>
      <c r="G834" s="145" t="str">
        <f t="shared" si="650"/>
        <v>Disciplinary</v>
      </c>
      <c r="H834" s="36"/>
      <c r="I834" s="36"/>
      <c r="J834" s="126"/>
      <c r="K834" s="36"/>
      <c r="L834" s="36"/>
      <c r="M834" s="36"/>
      <c r="N834" s="36"/>
      <c r="O834" s="36"/>
    </row>
    <row r="835" ht="15.75" customHeight="1">
      <c r="A835" s="36"/>
      <c r="B835" s="35" t="str">
        <f t="shared" ref="B835:C835" si="677">B785</f>
        <v>8a</v>
      </c>
      <c r="C835" s="144" t="str">
        <f t="shared" si="677"/>
        <v>Measurement</v>
      </c>
      <c r="D835" s="36" t="str">
        <f t="array" ref="D835">IF(INDEX(INDIRECT(J803),ROW($A$29))="","",INDEX(INDIRECT(J803),ROW($A$29)))</f>
        <v/>
      </c>
      <c r="E835" s="36" t="s">
        <v>73</v>
      </c>
      <c r="F835" s="36">
        <f t="shared" si="649"/>
        <v>1</v>
      </c>
      <c r="G835" s="145" t="str">
        <f t="shared" si="650"/>
        <v>Disciplinary</v>
      </c>
      <c r="H835" s="36"/>
      <c r="I835" s="36"/>
      <c r="J835" s="126"/>
      <c r="K835" s="36"/>
      <c r="L835" s="36"/>
      <c r="M835" s="36"/>
      <c r="N835" s="36"/>
      <c r="O835" s="36"/>
    </row>
    <row r="836" ht="15.75" customHeight="1">
      <c r="A836" s="36"/>
      <c r="B836" s="35" t="str">
        <f t="shared" ref="B836:C836" si="678">B786</f>
        <v>8b</v>
      </c>
      <c r="C836" s="144" t="str">
        <f t="shared" si="678"/>
        <v>States of matter</v>
      </c>
      <c r="D836" s="36" t="str">
        <f t="array" ref="D836">IF(INDEX(INDIRECT(J803),ROW($A$30))="","",INDEX(INDIRECT(J803),ROW($A$30)))</f>
        <v/>
      </c>
      <c r="E836" s="36" t="s">
        <v>73</v>
      </c>
      <c r="F836" s="36">
        <f t="shared" si="649"/>
        <v>1</v>
      </c>
      <c r="G836" s="145" t="str">
        <f t="shared" si="650"/>
        <v>Substantive</v>
      </c>
      <c r="H836" s="36"/>
      <c r="I836" s="36"/>
      <c r="J836" s="126"/>
      <c r="K836" s="36"/>
      <c r="L836" s="36"/>
      <c r="M836" s="36"/>
      <c r="N836" s="36"/>
      <c r="O836" s="36"/>
    </row>
    <row r="837" ht="15.75" customHeight="1">
      <c r="A837" s="36"/>
      <c r="B837" s="35" t="str">
        <f t="shared" ref="B837:C837" si="679">B787</f>
        <v>8c</v>
      </c>
      <c r="C837" s="144" t="str">
        <f t="shared" si="679"/>
        <v>Accuracy and precision</v>
      </c>
      <c r="D837" s="36" t="str">
        <f t="array" ref="D837">IF(INDEX(INDIRECT(J803),ROW($A$31))="","",INDEX(INDIRECT(J803),ROW($A$31)))</f>
        <v/>
      </c>
      <c r="E837" s="36" t="s">
        <v>73</v>
      </c>
      <c r="F837" s="36">
        <f t="shared" si="649"/>
        <v>1</v>
      </c>
      <c r="G837" s="145" t="str">
        <f t="shared" si="650"/>
        <v>Disciplinary</v>
      </c>
      <c r="H837" s="36"/>
      <c r="I837" s="36"/>
      <c r="J837" s="126"/>
      <c r="K837" s="36"/>
      <c r="L837" s="36"/>
      <c r="M837" s="36"/>
      <c r="N837" s="36"/>
      <c r="O837" s="36"/>
    </row>
    <row r="838" ht="15.75" customHeight="1">
      <c r="A838" s="36"/>
      <c r="B838" s="35" t="str">
        <f t="shared" ref="B838:C838" si="680">B788</f>
        <v>9a</v>
      </c>
      <c r="C838" s="144" t="str">
        <f t="shared" si="680"/>
        <v>Planning scientific enquiry</v>
      </c>
      <c r="D838" s="36" t="str">
        <f t="array" ref="D838">IF(INDEX(INDIRECT(J803),ROW($A$32))="","",INDEX(INDIRECT(J803),ROW($A$32)))</f>
        <v/>
      </c>
      <c r="E838" s="36" t="s">
        <v>73</v>
      </c>
      <c r="F838" s="36">
        <f t="shared" si="649"/>
        <v>2</v>
      </c>
      <c r="G838" s="145" t="str">
        <f t="shared" si="650"/>
        <v>Disciplinary</v>
      </c>
      <c r="H838" s="36"/>
      <c r="I838" s="36"/>
      <c r="J838" s="126"/>
      <c r="K838" s="36"/>
      <c r="L838" s="36"/>
      <c r="M838" s="36"/>
      <c r="N838" s="36"/>
      <c r="O838" s="36"/>
    </row>
    <row r="839" ht="15.75" customHeight="1">
      <c r="A839" s="36"/>
      <c r="B839" s="35" t="str">
        <f t="shared" ref="B839:C839" si="681">B789</f>
        <v>9b</v>
      </c>
      <c r="C839" s="144" t="str">
        <f t="shared" si="681"/>
        <v>Forces</v>
      </c>
      <c r="D839" s="36" t="str">
        <f t="array" ref="D839">IF(INDEX(INDIRECT(J803),ROW($A$33))="","",INDEX(INDIRECT(J803),ROW($A$33)))</f>
        <v/>
      </c>
      <c r="E839" s="36" t="s">
        <v>73</v>
      </c>
      <c r="F839" s="36">
        <f t="shared" si="649"/>
        <v>2</v>
      </c>
      <c r="G839" s="148" t="str">
        <f t="shared" si="650"/>
        <v>Substantive</v>
      </c>
      <c r="H839" s="36"/>
      <c r="I839" s="36"/>
      <c r="J839" s="126"/>
      <c r="K839" s="36"/>
      <c r="L839" s="36"/>
      <c r="M839" s="36"/>
      <c r="N839" s="36"/>
      <c r="O839" s="36"/>
    </row>
    <row r="840" ht="15.75" customHeight="1">
      <c r="A840" s="36"/>
      <c r="B840" s="35" t="str">
        <f t="shared" ref="B840:C840" si="682">B790</f>
        <v>9c</v>
      </c>
      <c r="C840" s="144" t="str">
        <f t="shared" si="682"/>
        <v>Repeatability</v>
      </c>
      <c r="D840" s="36" t="str">
        <f t="array" ref="D840">IF(INDEX(INDIRECT(J803),ROW($A$34))="","",INDEX(INDIRECT(J803),ROW($A$34)))</f>
        <v/>
      </c>
      <c r="E840" s="36" t="s">
        <v>73</v>
      </c>
      <c r="F840" s="36">
        <f t="shared" si="649"/>
        <v>1</v>
      </c>
      <c r="G840" s="145" t="str">
        <f t="shared" si="650"/>
        <v>Disciplinary</v>
      </c>
      <c r="H840" s="36"/>
      <c r="I840" s="36"/>
      <c r="J840" s="126"/>
      <c r="K840" s="36"/>
      <c r="L840" s="36"/>
      <c r="M840" s="36"/>
      <c r="N840" s="36"/>
      <c r="O840" s="36"/>
    </row>
    <row r="841" ht="15.75" customHeight="1">
      <c r="A841" s="36"/>
      <c r="B841" s="35" t="str">
        <f t="shared" ref="B841:C841" si="683">B791</f>
        <v>9d</v>
      </c>
      <c r="C841" s="144" t="str">
        <f t="shared" si="683"/>
        <v>Graphs</v>
      </c>
      <c r="D841" s="36" t="str">
        <f t="array" ref="D841">IF(INDEX(INDIRECT(J803),ROW($A$35))="","",INDEX(INDIRECT(J803),ROW($A$35)))</f>
        <v/>
      </c>
      <c r="E841" s="36" t="s">
        <v>73</v>
      </c>
      <c r="F841" s="36">
        <f t="shared" si="649"/>
        <v>1</v>
      </c>
      <c r="G841" s="145" t="str">
        <f t="shared" si="650"/>
        <v>Disciplinary</v>
      </c>
      <c r="H841" s="36"/>
      <c r="I841" s="36"/>
      <c r="J841" s="126"/>
      <c r="K841" s="36"/>
      <c r="L841" s="36"/>
      <c r="M841" s="36"/>
      <c r="N841" s="36"/>
      <c r="O841" s="36"/>
    </row>
    <row r="842" ht="15.75" customHeight="1">
      <c r="A842" s="36"/>
      <c r="B842" s="35" t="str">
        <f t="shared" ref="B842:C842" si="684">B792</f>
        <v>10a</v>
      </c>
      <c r="C842" s="144" t="str">
        <f t="shared" si="684"/>
        <v>Physical properties of materials</v>
      </c>
      <c r="D842" s="36" t="str">
        <f t="array" ref="D842">IF(INDEX(INDIRECT(J803),ROW($A$36))="","",INDEX(INDIRECT(J803),ROW($A$36)))</f>
        <v/>
      </c>
      <c r="E842" s="36" t="s">
        <v>73</v>
      </c>
      <c r="F842" s="36">
        <f t="shared" si="649"/>
        <v>1</v>
      </c>
      <c r="G842" s="145" t="str">
        <f t="shared" si="650"/>
        <v>Substantive</v>
      </c>
      <c r="H842" s="36"/>
      <c r="I842" s="36"/>
      <c r="J842" s="126"/>
      <c r="K842" s="36"/>
      <c r="L842" s="36"/>
      <c r="M842" s="36"/>
      <c r="N842" s="36"/>
      <c r="O842" s="36"/>
    </row>
    <row r="843" ht="15.75" customHeight="1">
      <c r="A843" s="36"/>
      <c r="B843" s="35" t="str">
        <f t="shared" ref="B843:C843" si="685">B793</f>
        <v>10b</v>
      </c>
      <c r="C843" s="144" t="str">
        <f t="shared" si="685"/>
        <v>Physical properties of materials</v>
      </c>
      <c r="D843" s="36" t="str">
        <f t="array" ref="D843">IF(INDEX(INDIRECT(J803),ROW($A$37))="","",INDEX(INDIRECT(J803),ROW($A$37)))</f>
        <v/>
      </c>
      <c r="E843" s="36" t="s">
        <v>73</v>
      </c>
      <c r="F843" s="36">
        <f t="shared" si="649"/>
        <v>1</v>
      </c>
      <c r="G843" s="145" t="str">
        <f t="shared" si="650"/>
        <v>Substantive</v>
      </c>
      <c r="H843" s="36"/>
      <c r="I843" s="36"/>
      <c r="J843" s="126"/>
      <c r="K843" s="36"/>
      <c r="L843" s="36"/>
      <c r="M843" s="36"/>
      <c r="N843" s="36"/>
      <c r="O843" s="36"/>
    </row>
    <row r="844" ht="15.75" customHeight="1">
      <c r="A844" s="36"/>
      <c r="B844" s="35" t="str">
        <f t="shared" ref="B844:C844" si="686">B794</f>
        <v>10c</v>
      </c>
      <c r="C844" s="144" t="str">
        <f t="shared" si="686"/>
        <v>Graphs</v>
      </c>
      <c r="D844" s="36" t="str">
        <f t="array" ref="D844">IF(INDEX(INDIRECT(J803),ROW($A$38))="","",INDEX(INDIRECT(J803),ROW($A$38)))</f>
        <v/>
      </c>
      <c r="E844" s="36" t="s">
        <v>73</v>
      </c>
      <c r="F844" s="36">
        <f t="shared" si="649"/>
        <v>1</v>
      </c>
      <c r="G844" s="145" t="str">
        <f t="shared" si="650"/>
        <v>Disciplinary</v>
      </c>
      <c r="H844" s="36"/>
      <c r="I844" s="36"/>
      <c r="J844" s="126"/>
      <c r="K844" s="36"/>
      <c r="L844" s="36"/>
      <c r="M844" s="36"/>
      <c r="N844" s="36"/>
      <c r="O844" s="36"/>
    </row>
    <row r="845" ht="15.75" customHeight="1">
      <c r="A845" s="36"/>
      <c r="B845" s="35" t="str">
        <f t="shared" ref="B845:C845" si="687">B795</f>
        <v>11a</v>
      </c>
      <c r="C845" s="144" t="str">
        <f t="shared" si="687"/>
        <v>Repeatability</v>
      </c>
      <c r="D845" s="36" t="str">
        <f t="array" ref="D845">IF(INDEX(INDIRECT(J803),ROW($A$39))="","",INDEX(INDIRECT(J803),ROW($A$39)))</f>
        <v/>
      </c>
      <c r="E845" s="36" t="s">
        <v>73</v>
      </c>
      <c r="F845" s="36">
        <f t="shared" si="649"/>
        <v>1</v>
      </c>
      <c r="G845" s="145" t="str">
        <f t="shared" si="650"/>
        <v>Disciplinary</v>
      </c>
      <c r="H845" s="36"/>
      <c r="I845" s="36"/>
      <c r="J845" s="126"/>
      <c r="K845" s="36"/>
      <c r="L845" s="36"/>
      <c r="M845" s="36"/>
      <c r="N845" s="36"/>
      <c r="O845" s="36"/>
    </row>
    <row r="846" ht="15.75" customHeight="1">
      <c r="A846" s="36"/>
      <c r="B846" s="35" t="str">
        <f t="shared" ref="B846:C846" si="688">B796</f>
        <v>11b</v>
      </c>
      <c r="C846" s="144" t="str">
        <f t="shared" si="688"/>
        <v>Plants</v>
      </c>
      <c r="D846" s="36" t="str">
        <f t="array" ref="D846">IF(INDEX(INDIRECT(J803),ROW($A$40))="","",INDEX(INDIRECT(J803),ROW($A$40)))</f>
        <v/>
      </c>
      <c r="E846" s="36" t="s">
        <v>73</v>
      </c>
      <c r="F846" s="36">
        <f t="shared" si="649"/>
        <v>1</v>
      </c>
      <c r="G846" s="145" t="str">
        <f t="shared" si="650"/>
        <v>Substantive</v>
      </c>
      <c r="H846" s="36"/>
      <c r="I846" s="36"/>
      <c r="J846" s="126"/>
      <c r="K846" s="36"/>
      <c r="L846" s="36"/>
      <c r="M846" s="36"/>
      <c r="N846" s="36"/>
      <c r="O846" s="36"/>
    </row>
    <row r="847" ht="15.75" customHeight="1">
      <c r="A847" s="36"/>
      <c r="B847" s="123" t="str">
        <f t="shared" ref="B847:C847" si="689">B797</f>
        <v>11c</v>
      </c>
      <c r="C847" s="146" t="str">
        <f t="shared" si="689"/>
        <v>Conclusions</v>
      </c>
      <c r="D847" s="36" t="str">
        <f t="array" ref="D847">IF(INDEX(INDIRECT(J803),ROW($A$41))="","",INDEX(INDIRECT(J803),ROW($A$41)))</f>
        <v/>
      </c>
      <c r="E847" s="36" t="s">
        <v>73</v>
      </c>
      <c r="F847" s="36">
        <f t="shared" si="649"/>
        <v>2</v>
      </c>
      <c r="G847" s="147" t="str">
        <f>IF($G697="","",$G697)</f>
        <v>Disciplinary</v>
      </c>
      <c r="H847" s="36"/>
      <c r="I847" s="36"/>
      <c r="J847" s="126"/>
      <c r="K847" s="36"/>
      <c r="L847" s="36"/>
      <c r="M847" s="36"/>
      <c r="N847" s="36"/>
      <c r="O847" s="36"/>
    </row>
    <row r="848" ht="15.75" customHeight="1">
      <c r="A848" s="36"/>
      <c r="B848" s="36"/>
      <c r="C848" s="124" t="s">
        <v>67</v>
      </c>
      <c r="D848" s="116">
        <f>SUM(D807:D847)</f>
        <v>0</v>
      </c>
      <c r="E848" s="70" t="s">
        <v>73</v>
      </c>
      <c r="F848" s="71">
        <f>SUM(F807:F847)</f>
        <v>50</v>
      </c>
      <c r="G848" s="36"/>
      <c r="H848" s="36"/>
      <c r="I848" s="36"/>
      <c r="J848" s="126"/>
      <c r="K848" s="36"/>
      <c r="L848" s="36"/>
      <c r="M848" s="36"/>
      <c r="N848" s="36"/>
      <c r="O848" s="36"/>
    </row>
    <row r="849" ht="15.75" customHeight="1">
      <c r="A849" s="36"/>
      <c r="B849" s="36"/>
      <c r="C849" s="54"/>
      <c r="D849" s="36"/>
      <c r="E849" s="36"/>
      <c r="F849" s="36"/>
      <c r="G849" s="36"/>
      <c r="H849" s="36"/>
      <c r="I849" s="36"/>
      <c r="J849" s="126"/>
      <c r="K849" s="36"/>
      <c r="L849" s="36"/>
      <c r="M849" s="36"/>
      <c r="N849" s="36"/>
      <c r="O849" s="36"/>
    </row>
    <row r="850" ht="15.75" customHeight="1">
      <c r="A850" s="36"/>
      <c r="B850" s="36"/>
      <c r="C850" s="54"/>
      <c r="D850" s="1"/>
      <c r="E850" s="36"/>
      <c r="F850" s="36"/>
      <c r="G850" s="36"/>
      <c r="H850" s="36"/>
      <c r="I850" s="36"/>
      <c r="J850" s="126"/>
      <c r="K850" s="36"/>
      <c r="L850" s="36"/>
      <c r="M850" s="36"/>
      <c r="N850" s="36"/>
      <c r="O850" s="36"/>
    </row>
    <row r="851" ht="15.75" customHeight="1">
      <c r="A851" s="51" t="str">
        <f>A801</f>
        <v>Year 7 Baseline Assessment Feedback</v>
      </c>
      <c r="B851" s="36"/>
      <c r="C851" s="54"/>
      <c r="D851" s="1"/>
      <c r="E851" s="36"/>
      <c r="F851" s="36"/>
      <c r="G851" s="36"/>
      <c r="H851" s="36"/>
      <c r="I851" s="36"/>
      <c r="J851" s="150">
        <f>J801+1</f>
        <v>34</v>
      </c>
      <c r="K851" s="36"/>
      <c r="L851" s="36"/>
      <c r="M851" s="36"/>
      <c r="N851" s="36"/>
      <c r="O851" s="36"/>
    </row>
    <row r="852" ht="15.75" customHeight="1">
      <c r="A852" s="54" t="s">
        <v>104</v>
      </c>
      <c r="B852" s="54" t="str">
        <f>$B$2</f>
        <v>Year 7 Baseline Assessment</v>
      </c>
      <c r="C852" s="54"/>
      <c r="D852" s="1"/>
      <c r="E852" s="36"/>
      <c r="F852" s="36"/>
      <c r="G852" s="36"/>
      <c r="H852" s="36"/>
      <c r="I852" s="36"/>
      <c r="J852" s="36" t="str">
        <f>CONCATENATE("Marksheet!$B$",J851)</f>
        <v>Marksheet!$B$34</v>
      </c>
      <c r="K852" s="36"/>
      <c r="L852" s="36"/>
      <c r="M852" s="36"/>
      <c r="N852" s="36"/>
      <c r="O852" s="36"/>
    </row>
    <row r="853" ht="15.75" customHeight="1">
      <c r="A853" s="54" t="s">
        <v>100</v>
      </c>
      <c r="B853" s="54" t="str">
        <f>IF(INDIRECT(J852)="","",INDIRECT(J852))</f>
        <v/>
      </c>
      <c r="C853" s="54"/>
      <c r="D853" s="1"/>
      <c r="E853" s="36"/>
      <c r="F853" s="36"/>
      <c r="G853" s="36"/>
      <c r="H853" s="36"/>
      <c r="I853" s="36"/>
      <c r="J853" s="36" t="str">
        <f>CONCATENATE("Marksheet!$D$",J851,":$AV$",J851)</f>
        <v>Marksheet!$D$34:$AV$34</v>
      </c>
      <c r="K853" s="36"/>
      <c r="L853" s="36"/>
      <c r="M853" s="36"/>
      <c r="N853" s="36"/>
      <c r="O853" s="36"/>
    </row>
    <row r="854" ht="15.75" customHeight="1">
      <c r="A854" s="54" t="s">
        <v>105</v>
      </c>
      <c r="B854" s="54" t="str">
        <f>INDIRECT(CONCATENATE("Marksheet!$C$",INDIRECT(CONCATENATE("J",ROW()-3))))</f>
        <v/>
      </c>
      <c r="C854" s="54"/>
      <c r="D854" s="36"/>
      <c r="E854" s="36"/>
      <c r="F854" s="36"/>
      <c r="G854" s="36"/>
      <c r="H854" s="36"/>
      <c r="I854" s="36"/>
      <c r="J854" s="126"/>
      <c r="K854" s="36"/>
      <c r="L854" s="36"/>
      <c r="M854" s="36"/>
      <c r="N854" s="36"/>
      <c r="O854" s="36"/>
    </row>
    <row r="855" ht="15.75" customHeight="1">
      <c r="A855" s="54"/>
      <c r="B855" s="54"/>
      <c r="C855" s="54"/>
      <c r="D855" s="36"/>
      <c r="E855" s="36"/>
      <c r="F855" s="36"/>
      <c r="G855" s="36"/>
      <c r="H855" s="36"/>
      <c r="I855" s="36"/>
      <c r="J855" s="126"/>
      <c r="K855" s="36"/>
      <c r="L855" s="36"/>
      <c r="M855" s="36"/>
      <c r="N855" s="36"/>
      <c r="O855" s="36"/>
    </row>
    <row r="856" ht="15.75" customHeight="1">
      <c r="A856" s="120"/>
      <c r="B856" s="80" t="s">
        <v>93</v>
      </c>
      <c r="C856" s="141" t="s">
        <v>94</v>
      </c>
      <c r="D856" s="128" t="s">
        <v>95</v>
      </c>
      <c r="E856" s="58"/>
      <c r="F856" s="59"/>
      <c r="G856" s="151" t="s">
        <v>106</v>
      </c>
      <c r="H856" s="130"/>
      <c r="I856" s="130"/>
      <c r="J856" s="131"/>
      <c r="K856" s="120"/>
      <c r="L856" s="120"/>
      <c r="M856" s="120"/>
      <c r="N856" s="120"/>
      <c r="O856" s="120"/>
    </row>
    <row r="857" ht="15.75" customHeight="1">
      <c r="A857" s="36"/>
      <c r="B857" s="122" t="str">
        <f t="shared" ref="B857:C857" si="690">B807</f>
        <v>1a</v>
      </c>
      <c r="C857" s="142" t="str">
        <f t="shared" si="690"/>
        <v>Living and non-living things</v>
      </c>
      <c r="D857" s="36" t="str">
        <f t="array" ref="D857">IF(INDEX(INDIRECT(J853),ROW($A$1))="","",INDEX(INDIRECT(J853),ROW($A$1)))</f>
        <v/>
      </c>
      <c r="E857" s="36" t="s">
        <v>73</v>
      </c>
      <c r="F857" s="36">
        <f t="shared" ref="F857:F897" si="692">IF($F7="","",$F7)</f>
        <v>2</v>
      </c>
      <c r="G857" s="143" t="str">
        <f t="shared" ref="G857:G896" si="693">IF($G207="","",$G207)</f>
        <v>Substantive</v>
      </c>
      <c r="H857" s="36"/>
      <c r="I857" s="36"/>
      <c r="J857" s="126"/>
      <c r="K857" s="36"/>
      <c r="L857" s="36"/>
      <c r="M857" s="36"/>
      <c r="N857" s="36"/>
      <c r="O857" s="36"/>
    </row>
    <row r="858" ht="15.75" customHeight="1">
      <c r="A858" s="36"/>
      <c r="B858" s="35" t="str">
        <f t="shared" ref="B858:C858" si="691">B808</f>
        <v>1b</v>
      </c>
      <c r="C858" s="144" t="str">
        <f t="shared" si="691"/>
        <v>Measurement</v>
      </c>
      <c r="D858" s="36" t="str">
        <f t="array" ref="D858">IF(INDEX(INDIRECT(J853),ROW($A$2))="","",INDEX(INDIRECT(J853),ROW($A$2)))</f>
        <v/>
      </c>
      <c r="E858" s="36" t="s">
        <v>73</v>
      </c>
      <c r="F858" s="36">
        <f t="shared" si="692"/>
        <v>1</v>
      </c>
      <c r="G858" s="145" t="str">
        <f t="shared" si="693"/>
        <v>Disciplinary</v>
      </c>
      <c r="H858" s="36"/>
      <c r="I858" s="36"/>
      <c r="J858" s="126"/>
      <c r="K858" s="36"/>
      <c r="L858" s="36"/>
      <c r="M858" s="36"/>
      <c r="N858" s="36"/>
      <c r="O858" s="36"/>
    </row>
    <row r="859" ht="15.75" customHeight="1">
      <c r="A859" s="36"/>
      <c r="B859" s="35" t="str">
        <f t="shared" ref="B859:C859" si="694">B809</f>
        <v>1c</v>
      </c>
      <c r="C859" s="144" t="str">
        <f t="shared" si="694"/>
        <v>Tables</v>
      </c>
      <c r="D859" s="36" t="str">
        <f t="array" ref="D859">IF(INDEX(INDIRECT(J853),ROW($A$3))="","",INDEX(INDIRECT(J853),ROW($A$3)))</f>
        <v/>
      </c>
      <c r="E859" s="36" t="s">
        <v>73</v>
      </c>
      <c r="F859" s="36">
        <f t="shared" si="692"/>
        <v>1</v>
      </c>
      <c r="G859" s="145" t="str">
        <f t="shared" si="693"/>
        <v>Disciplinary</v>
      </c>
      <c r="H859" s="36"/>
      <c r="I859" s="36"/>
      <c r="J859" s="126"/>
      <c r="K859" s="36"/>
      <c r="L859" s="36"/>
      <c r="M859" s="36"/>
      <c r="N859" s="36"/>
      <c r="O859" s="36"/>
    </row>
    <row r="860" ht="15.75" customHeight="1">
      <c r="A860" s="36"/>
      <c r="B860" s="35" t="str">
        <f t="shared" ref="B860:C860" si="695">B810</f>
        <v>1d</v>
      </c>
      <c r="C860" s="144" t="str">
        <f t="shared" si="695"/>
        <v>Plants</v>
      </c>
      <c r="D860" s="36" t="str">
        <f t="array" ref="D860">IF(INDEX(INDIRECT(J853),ROW($A$4))="","",INDEX(INDIRECT(J853),ROW($A$4)))</f>
        <v/>
      </c>
      <c r="E860" s="36" t="s">
        <v>73</v>
      </c>
      <c r="F860" s="36">
        <f t="shared" si="692"/>
        <v>1</v>
      </c>
      <c r="G860" s="145" t="str">
        <f t="shared" si="693"/>
        <v>Substantive</v>
      </c>
      <c r="H860" s="36"/>
      <c r="I860" s="36"/>
      <c r="J860" s="126"/>
      <c r="K860" s="36"/>
      <c r="L860" s="36"/>
      <c r="M860" s="36"/>
      <c r="N860" s="36"/>
      <c r="O860" s="36"/>
    </row>
    <row r="861" ht="15.75" customHeight="1">
      <c r="A861" s="36"/>
      <c r="B861" s="35" t="str">
        <f t="shared" ref="B861:C861" si="696">B811</f>
        <v>1e</v>
      </c>
      <c r="C861" s="144" t="str">
        <f t="shared" si="696"/>
        <v>Food chains</v>
      </c>
      <c r="D861" s="36" t="str">
        <f t="array" ref="D861">IF(INDEX(INDIRECT(J853),ROW($A$5))="","",INDEX(INDIRECT(J853),ROW($A$5)))</f>
        <v/>
      </c>
      <c r="E861" s="36" t="s">
        <v>73</v>
      </c>
      <c r="F861" s="36">
        <f t="shared" si="692"/>
        <v>2</v>
      </c>
      <c r="G861" s="145" t="str">
        <f t="shared" si="693"/>
        <v>Substantive</v>
      </c>
      <c r="H861" s="36"/>
      <c r="I861" s="36"/>
      <c r="J861" s="126"/>
      <c r="K861" s="36"/>
      <c r="L861" s="36"/>
      <c r="M861" s="36"/>
      <c r="N861" s="36"/>
      <c r="O861" s="36"/>
    </row>
    <row r="862" ht="15.75" customHeight="1">
      <c r="A862" s="36"/>
      <c r="B862" s="35" t="str">
        <f t="shared" ref="B862:C862" si="697">B812</f>
        <v>2a</v>
      </c>
      <c r="C862" s="144" t="str">
        <f t="shared" si="697"/>
        <v>States of matter</v>
      </c>
      <c r="D862" s="36" t="str">
        <f t="array" ref="D862">IF(INDEX(INDIRECT(J853),ROW($A$6))="","",INDEX(INDIRECT(J853),ROW($A$6)))</f>
        <v/>
      </c>
      <c r="E862" s="36" t="s">
        <v>73</v>
      </c>
      <c r="F862" s="36">
        <f t="shared" si="692"/>
        <v>1</v>
      </c>
      <c r="G862" s="145" t="str">
        <f t="shared" si="693"/>
        <v>Substantive</v>
      </c>
      <c r="H862" s="36"/>
      <c r="I862" s="36"/>
      <c r="J862" s="126"/>
      <c r="K862" s="36"/>
      <c r="L862" s="36"/>
      <c r="M862" s="36"/>
      <c r="N862" s="36"/>
      <c r="O862" s="36"/>
    </row>
    <row r="863" ht="15.75" customHeight="1">
      <c r="A863" s="36"/>
      <c r="B863" s="35" t="str">
        <f t="shared" ref="B863:C863" si="698">B813</f>
        <v>2b</v>
      </c>
      <c r="C863" s="144" t="str">
        <f t="shared" si="698"/>
        <v>Graphs</v>
      </c>
      <c r="D863" s="36" t="str">
        <f t="array" ref="D863">IF(INDEX(INDIRECT(J853),ROW($A$7))="","",INDEX(INDIRECT(J853),ROW($A$7)))</f>
        <v/>
      </c>
      <c r="E863" s="36" t="s">
        <v>73</v>
      </c>
      <c r="F863" s="36">
        <f t="shared" si="692"/>
        <v>1</v>
      </c>
      <c r="G863" s="148" t="str">
        <f t="shared" si="693"/>
        <v>Disciplinary</v>
      </c>
      <c r="H863" s="36"/>
      <c r="I863" s="36"/>
      <c r="J863" s="126"/>
      <c r="K863" s="36"/>
      <c r="L863" s="36"/>
      <c r="M863" s="36"/>
      <c r="N863" s="36"/>
      <c r="O863" s="36"/>
    </row>
    <row r="864" ht="15.75" customHeight="1">
      <c r="A864" s="36"/>
      <c r="B864" s="35" t="str">
        <f t="shared" ref="B864:C864" si="699">B814</f>
        <v>2c</v>
      </c>
      <c r="C864" s="144" t="str">
        <f t="shared" si="699"/>
        <v>Plants</v>
      </c>
      <c r="D864" s="36" t="str">
        <f t="array" ref="D864">IF(INDEX(INDIRECT(J853),ROW($A$8))="","",INDEX(INDIRECT(J853),ROW($A$8)))</f>
        <v/>
      </c>
      <c r="E864" s="36" t="s">
        <v>73</v>
      </c>
      <c r="F864" s="36">
        <f t="shared" si="692"/>
        <v>1</v>
      </c>
      <c r="G864" s="145" t="str">
        <f t="shared" si="693"/>
        <v>Substantive</v>
      </c>
      <c r="H864" s="36"/>
      <c r="I864" s="36"/>
      <c r="J864" s="126"/>
      <c r="K864" s="36"/>
      <c r="L864" s="36"/>
      <c r="M864" s="36"/>
      <c r="N864" s="36"/>
      <c r="O864" s="36"/>
    </row>
    <row r="865" ht="15.75" customHeight="1">
      <c r="A865" s="36"/>
      <c r="B865" s="35" t="str">
        <f t="shared" ref="B865:C865" si="700">B815</f>
        <v>3a</v>
      </c>
      <c r="C865" s="144" t="str">
        <f t="shared" si="700"/>
        <v>Reversible and non-reversible changes</v>
      </c>
      <c r="D865" s="36" t="str">
        <f t="array" ref="D865">IF(INDEX(INDIRECT(J853),ROW($A$9))="","",INDEX(INDIRECT(J853),ROW($A$9)))</f>
        <v/>
      </c>
      <c r="E865" s="36" t="s">
        <v>73</v>
      </c>
      <c r="F865" s="36">
        <f t="shared" si="692"/>
        <v>2</v>
      </c>
      <c r="G865" s="145" t="str">
        <f t="shared" si="693"/>
        <v>Substantive</v>
      </c>
      <c r="H865" s="36"/>
      <c r="I865" s="36"/>
      <c r="J865" s="126"/>
      <c r="K865" s="36"/>
      <c r="L865" s="36"/>
      <c r="M865" s="36"/>
      <c r="N865" s="36"/>
      <c r="O865" s="36"/>
    </row>
    <row r="866" ht="15.75" customHeight="1">
      <c r="A866" s="36"/>
      <c r="B866" s="35" t="str">
        <f t="shared" ref="B866:C866" si="701">B816</f>
        <v>3b</v>
      </c>
      <c r="C866" s="144" t="str">
        <f t="shared" si="701"/>
        <v>Units</v>
      </c>
      <c r="D866" s="36" t="str">
        <f t="array" ref="D866">IF(INDEX(INDIRECT(J853),ROW($A$10))="","",INDEX(INDIRECT(J853),ROW($A$10)))</f>
        <v/>
      </c>
      <c r="E866" s="36" t="s">
        <v>73</v>
      </c>
      <c r="F866" s="36">
        <f t="shared" si="692"/>
        <v>1</v>
      </c>
      <c r="G866" s="145" t="str">
        <f t="shared" si="693"/>
        <v>Disciplinary</v>
      </c>
      <c r="H866" s="36"/>
      <c r="I866" s="36"/>
      <c r="J866" s="126"/>
      <c r="K866" s="36"/>
      <c r="L866" s="36"/>
      <c r="M866" s="36"/>
      <c r="N866" s="36"/>
      <c r="O866" s="36"/>
    </row>
    <row r="867" ht="15.75" customHeight="1">
      <c r="A867" s="36"/>
      <c r="B867" s="35" t="str">
        <f t="shared" ref="B867:C867" si="702">B817</f>
        <v>3c</v>
      </c>
      <c r="C867" s="144" t="str">
        <f t="shared" si="702"/>
        <v>Hazards, risks and precautions</v>
      </c>
      <c r="D867" s="36" t="str">
        <f t="array" ref="D867">IF(INDEX(INDIRECT(J853),ROW($A$11))="","",INDEX(INDIRECT(J853),ROW($A$11)))</f>
        <v/>
      </c>
      <c r="E867" s="36" t="s">
        <v>73</v>
      </c>
      <c r="F867" s="36">
        <f t="shared" si="692"/>
        <v>1</v>
      </c>
      <c r="G867" s="149" t="str">
        <f t="shared" si="693"/>
        <v>Disciplinary</v>
      </c>
      <c r="H867" s="36"/>
      <c r="I867" s="36"/>
      <c r="J867" s="126"/>
      <c r="K867" s="36"/>
      <c r="L867" s="36"/>
      <c r="M867" s="36"/>
      <c r="N867" s="36"/>
      <c r="O867" s="36"/>
    </row>
    <row r="868" ht="15.75" customHeight="1">
      <c r="A868" s="36"/>
      <c r="B868" s="35" t="str">
        <f t="shared" ref="B868:C868" si="703">B818</f>
        <v>3d</v>
      </c>
      <c r="C868" s="144" t="str">
        <f t="shared" si="703"/>
        <v>States of matter</v>
      </c>
      <c r="D868" s="36" t="str">
        <f t="array" ref="D868">IF(INDEX(INDIRECT(J853),ROW($A$12))="","",INDEX(INDIRECT(J853),ROW($A$12)))</f>
        <v/>
      </c>
      <c r="E868" s="36" t="s">
        <v>73</v>
      </c>
      <c r="F868" s="36">
        <f t="shared" si="692"/>
        <v>1</v>
      </c>
      <c r="G868" s="145" t="str">
        <f t="shared" si="693"/>
        <v>Substantive</v>
      </c>
      <c r="H868" s="36"/>
      <c r="I868" s="36"/>
      <c r="J868" s="126"/>
      <c r="K868" s="36"/>
      <c r="L868" s="36"/>
      <c r="M868" s="36"/>
      <c r="N868" s="36"/>
      <c r="O868" s="36"/>
    </row>
    <row r="869" ht="15.75" customHeight="1">
      <c r="A869" s="36"/>
      <c r="B869" s="35" t="str">
        <f t="shared" ref="B869:C869" si="704">B819</f>
        <v>3e</v>
      </c>
      <c r="C869" s="144" t="str">
        <f t="shared" si="704"/>
        <v>Reversible and non-reversible changes</v>
      </c>
      <c r="D869" s="36" t="str">
        <f t="array" ref="D869">IF(INDEX(INDIRECT(J853),ROW($A$13))="","",INDEX(INDIRECT(J853),ROW($A$13)))</f>
        <v/>
      </c>
      <c r="E869" s="36" t="s">
        <v>73</v>
      </c>
      <c r="F869" s="36">
        <f t="shared" si="692"/>
        <v>1</v>
      </c>
      <c r="G869" s="145" t="str">
        <f t="shared" si="693"/>
        <v>Substantive</v>
      </c>
      <c r="H869" s="36"/>
      <c r="I869" s="36"/>
      <c r="J869" s="126"/>
      <c r="K869" s="36"/>
      <c r="L869" s="36"/>
      <c r="M869" s="36"/>
      <c r="N869" s="36"/>
      <c r="O869" s="36"/>
    </row>
    <row r="870" ht="15.75" customHeight="1">
      <c r="A870" s="36"/>
      <c r="B870" s="35" t="str">
        <f t="shared" ref="B870:C870" si="705">B820</f>
        <v>4a</v>
      </c>
      <c r="C870" s="144" t="str">
        <f t="shared" si="705"/>
        <v>Equipment</v>
      </c>
      <c r="D870" s="36" t="str">
        <f t="array" ref="D870">IF(INDEX(INDIRECT(J853),ROW($A$14))="","",INDEX(INDIRECT(J853),ROW($A$14)))</f>
        <v/>
      </c>
      <c r="E870" s="36" t="s">
        <v>73</v>
      </c>
      <c r="F870" s="36">
        <f t="shared" si="692"/>
        <v>2</v>
      </c>
      <c r="G870" s="145" t="str">
        <f t="shared" si="693"/>
        <v>Disciplinary</v>
      </c>
      <c r="H870" s="36"/>
      <c r="I870" s="36"/>
      <c r="J870" s="126"/>
      <c r="K870" s="36"/>
      <c r="L870" s="36"/>
      <c r="M870" s="36"/>
      <c r="N870" s="36"/>
      <c r="O870" s="36"/>
    </row>
    <row r="871" ht="15.75" customHeight="1">
      <c r="A871" s="36"/>
      <c r="B871" s="35" t="str">
        <f t="shared" ref="B871:C871" si="706">B821</f>
        <v>4b</v>
      </c>
      <c r="C871" s="144" t="str">
        <f t="shared" si="706"/>
        <v>Accuracy and precision</v>
      </c>
      <c r="D871" s="36" t="str">
        <f t="array" ref="D871">IF(INDEX(INDIRECT(J853),ROW($A$15))="","",INDEX(INDIRECT(J853),ROW($A$15)))</f>
        <v/>
      </c>
      <c r="E871" s="36" t="s">
        <v>73</v>
      </c>
      <c r="F871" s="36">
        <f t="shared" si="692"/>
        <v>1</v>
      </c>
      <c r="G871" s="145" t="str">
        <f t="shared" si="693"/>
        <v>Disciplinary</v>
      </c>
      <c r="H871" s="36"/>
      <c r="I871" s="36"/>
      <c r="J871" s="126"/>
      <c r="K871" s="36"/>
      <c r="L871" s="36"/>
      <c r="M871" s="36"/>
      <c r="N871" s="36"/>
      <c r="O871" s="36"/>
    </row>
    <row r="872" ht="15.75" customHeight="1">
      <c r="A872" s="36"/>
      <c r="B872" s="35" t="str">
        <f t="shared" ref="B872:C872" si="707">B822</f>
        <v>4c</v>
      </c>
      <c r="C872" s="144" t="str">
        <f t="shared" si="707"/>
        <v>Conclusions</v>
      </c>
      <c r="D872" s="36" t="str">
        <f t="array" ref="D872">IF(INDEX(INDIRECT(J853),ROW($A$16))="","",INDEX(INDIRECT(J853),ROW($A$16)))</f>
        <v/>
      </c>
      <c r="E872" s="36" t="s">
        <v>73</v>
      </c>
      <c r="F872" s="36">
        <f t="shared" si="692"/>
        <v>1</v>
      </c>
      <c r="G872" s="145" t="str">
        <f t="shared" si="693"/>
        <v>Disciplinary</v>
      </c>
      <c r="H872" s="36"/>
      <c r="I872" s="36"/>
      <c r="J872" s="126"/>
      <c r="K872" s="36"/>
      <c r="L872" s="36"/>
      <c r="M872" s="36"/>
      <c r="N872" s="36"/>
      <c r="O872" s="36"/>
    </row>
    <row r="873" ht="15.75" customHeight="1">
      <c r="A873" s="36"/>
      <c r="B873" s="35" t="str">
        <f t="shared" ref="B873:C873" si="708">B823</f>
        <v>5a</v>
      </c>
      <c r="C873" s="144" t="str">
        <f t="shared" si="708"/>
        <v>Hazards, risks and precautions</v>
      </c>
      <c r="D873" s="36" t="str">
        <f t="array" ref="D873">IF(INDEX(INDIRECT(J853),ROW($A$17))="","",INDEX(INDIRECT(J853),ROW($A$17)))</f>
        <v/>
      </c>
      <c r="E873" s="36" t="s">
        <v>73</v>
      </c>
      <c r="F873" s="36">
        <f t="shared" si="692"/>
        <v>1</v>
      </c>
      <c r="G873" s="145" t="str">
        <f t="shared" si="693"/>
        <v>Disciplinary</v>
      </c>
      <c r="H873" s="36"/>
      <c r="I873" s="36"/>
      <c r="J873" s="126"/>
      <c r="K873" s="36"/>
      <c r="L873" s="36"/>
      <c r="M873" s="36"/>
      <c r="N873" s="36"/>
      <c r="O873" s="36"/>
    </row>
    <row r="874" ht="15.75" customHeight="1">
      <c r="A874" s="36"/>
      <c r="B874" s="35" t="str">
        <f t="shared" ref="B874:C874" si="709">B824</f>
        <v>5b</v>
      </c>
      <c r="C874" s="144" t="str">
        <f t="shared" si="709"/>
        <v>Electricity</v>
      </c>
      <c r="D874" s="36" t="str">
        <f t="array" ref="D874">IF(INDEX(INDIRECT(J853),ROW($A$18))="","",INDEX(INDIRECT(J853),ROW($A$18)))</f>
        <v/>
      </c>
      <c r="E874" s="36" t="s">
        <v>73</v>
      </c>
      <c r="F874" s="36">
        <f t="shared" si="692"/>
        <v>1</v>
      </c>
      <c r="G874" s="145" t="str">
        <f t="shared" si="693"/>
        <v>Substantive</v>
      </c>
      <c r="H874" s="36"/>
      <c r="I874" s="36"/>
      <c r="J874" s="126"/>
      <c r="K874" s="36"/>
      <c r="L874" s="36"/>
      <c r="M874" s="36"/>
      <c r="N874" s="36"/>
      <c r="O874" s="36"/>
    </row>
    <row r="875" ht="15.75" customHeight="1">
      <c r="A875" s="36"/>
      <c r="B875" s="35" t="str">
        <f t="shared" ref="B875:C875" si="710">B825</f>
        <v>5c</v>
      </c>
      <c r="C875" s="144" t="str">
        <f t="shared" si="710"/>
        <v>Physical properties of materials</v>
      </c>
      <c r="D875" s="36" t="str">
        <f t="array" ref="D875">IF(INDEX(INDIRECT(J853),ROW($A$19))="","",INDEX(INDIRECT(J853),ROW($A$19)))</f>
        <v/>
      </c>
      <c r="E875" s="36" t="s">
        <v>73</v>
      </c>
      <c r="F875" s="36">
        <f t="shared" si="692"/>
        <v>1</v>
      </c>
      <c r="G875" s="145" t="str">
        <f t="shared" si="693"/>
        <v>Substantive</v>
      </c>
      <c r="H875" s="36"/>
      <c r="I875" s="36"/>
      <c r="J875" s="126"/>
      <c r="K875" s="36"/>
      <c r="L875" s="36"/>
      <c r="M875" s="36"/>
      <c r="N875" s="36"/>
      <c r="O875" s="36"/>
    </row>
    <row r="876" ht="15.75" customHeight="1">
      <c r="A876" s="36"/>
      <c r="B876" s="35" t="str">
        <f t="shared" ref="B876:C876" si="711">B826</f>
        <v>5d</v>
      </c>
      <c r="C876" s="144" t="str">
        <f t="shared" si="711"/>
        <v>Electricity</v>
      </c>
      <c r="D876" s="36" t="str">
        <f t="array" ref="D876">IF(INDEX(INDIRECT(J853),ROW($A$20))="","",INDEX(INDIRECT(J853),ROW($A$20)))</f>
        <v/>
      </c>
      <c r="E876" s="36" t="s">
        <v>73</v>
      </c>
      <c r="F876" s="36">
        <f t="shared" si="692"/>
        <v>1</v>
      </c>
      <c r="G876" s="145" t="str">
        <f t="shared" si="693"/>
        <v>Substantive</v>
      </c>
      <c r="H876" s="36"/>
      <c r="I876" s="36"/>
      <c r="J876" s="126"/>
      <c r="K876" s="36"/>
      <c r="L876" s="36"/>
      <c r="M876" s="36"/>
      <c r="N876" s="36"/>
      <c r="O876" s="36"/>
    </row>
    <row r="877" ht="15.75" customHeight="1">
      <c r="A877" s="36"/>
      <c r="B877" s="35" t="str">
        <f t="shared" ref="B877:C877" si="712">B827</f>
        <v>6a</v>
      </c>
      <c r="C877" s="144" t="str">
        <f t="shared" si="712"/>
        <v>Planning scientific enquiry</v>
      </c>
      <c r="D877" s="36" t="str">
        <f t="array" ref="D877">IF(INDEX(INDIRECT(J853),ROW($A$21))="","",INDEX(INDIRECT(J853),ROW($A$21)))</f>
        <v/>
      </c>
      <c r="E877" s="36" t="s">
        <v>73</v>
      </c>
      <c r="F877" s="36">
        <f t="shared" si="692"/>
        <v>2</v>
      </c>
      <c r="G877" s="145" t="str">
        <f t="shared" si="693"/>
        <v>Disciplinary</v>
      </c>
      <c r="H877" s="36"/>
      <c r="I877" s="36"/>
      <c r="J877" s="126"/>
      <c r="K877" s="36"/>
      <c r="L877" s="36"/>
      <c r="M877" s="36"/>
      <c r="N877" s="36"/>
      <c r="O877" s="36"/>
    </row>
    <row r="878" ht="15.75" customHeight="1">
      <c r="A878" s="36"/>
      <c r="B878" s="35" t="str">
        <f t="shared" ref="B878:C878" si="713">B828</f>
        <v>6b</v>
      </c>
      <c r="C878" s="144" t="str">
        <f t="shared" si="713"/>
        <v>Units</v>
      </c>
      <c r="D878" s="36" t="str">
        <f t="array" ref="D878">IF(INDEX(INDIRECT(J853),ROW($A$22))="","",INDEX(INDIRECT(J853),ROW($A$22)))</f>
        <v/>
      </c>
      <c r="E878" s="36" t="s">
        <v>73</v>
      </c>
      <c r="F878" s="36">
        <f t="shared" si="692"/>
        <v>1</v>
      </c>
      <c r="G878" s="145" t="str">
        <f t="shared" si="693"/>
        <v>Disciplinary</v>
      </c>
      <c r="H878" s="36"/>
      <c r="I878" s="36"/>
      <c r="J878" s="126"/>
      <c r="K878" s="36"/>
      <c r="L878" s="36"/>
      <c r="M878" s="36"/>
      <c r="N878" s="36"/>
      <c r="O878" s="36"/>
    </row>
    <row r="879" ht="15.75" customHeight="1">
      <c r="A879" s="36"/>
      <c r="B879" s="35" t="str">
        <f t="shared" ref="B879:C879" si="714">B829</f>
        <v>6c</v>
      </c>
      <c r="C879" s="144" t="str">
        <f t="shared" si="714"/>
        <v>Forces</v>
      </c>
      <c r="D879" s="36" t="str">
        <f t="array" ref="D879">IF(INDEX(INDIRECT(J853),ROW($A$23))="","",INDEX(INDIRECT(J853),ROW($A$23)))</f>
        <v/>
      </c>
      <c r="E879" s="36" t="s">
        <v>73</v>
      </c>
      <c r="F879" s="36">
        <f t="shared" si="692"/>
        <v>1</v>
      </c>
      <c r="G879" s="148" t="str">
        <f t="shared" si="693"/>
        <v>Substantive</v>
      </c>
      <c r="H879" s="36"/>
      <c r="I879" s="36"/>
      <c r="J879" s="126"/>
      <c r="K879" s="36"/>
      <c r="L879" s="36"/>
      <c r="M879" s="36"/>
      <c r="N879" s="36"/>
      <c r="O879" s="36"/>
    </row>
    <row r="880" ht="15.75" customHeight="1">
      <c r="A880" s="36"/>
      <c r="B880" s="35" t="str">
        <f t="shared" ref="B880:C880" si="715">B830</f>
        <v>6d</v>
      </c>
      <c r="C880" s="144" t="str">
        <f t="shared" si="715"/>
        <v>Tables</v>
      </c>
      <c r="D880" s="36" t="str">
        <f t="array" ref="D880">IF(INDEX(INDIRECT(J853),ROW($A$24))="","",INDEX(INDIRECT(J853),ROW($A$24)))</f>
        <v/>
      </c>
      <c r="E880" s="36" t="s">
        <v>73</v>
      </c>
      <c r="F880" s="36">
        <f t="shared" si="692"/>
        <v>1</v>
      </c>
      <c r="G880" s="145" t="str">
        <f t="shared" si="693"/>
        <v>Disciplinary</v>
      </c>
      <c r="H880" s="36"/>
      <c r="I880" s="36"/>
      <c r="J880" s="126"/>
      <c r="K880" s="36"/>
      <c r="L880" s="36"/>
      <c r="M880" s="36"/>
      <c r="N880" s="36"/>
      <c r="O880" s="36"/>
    </row>
    <row r="881" ht="15.75" customHeight="1">
      <c r="A881" s="36"/>
      <c r="B881" s="35" t="str">
        <f t="shared" ref="B881:C881" si="716">B831</f>
        <v>7a</v>
      </c>
      <c r="C881" s="144" t="str">
        <f t="shared" si="716"/>
        <v>Behaviour of light</v>
      </c>
      <c r="D881" s="36" t="str">
        <f t="array" ref="D881">IF(INDEX(INDIRECT(J853),ROW($A$25))="","",INDEX(INDIRECT(J853),ROW($A$25)))</f>
        <v/>
      </c>
      <c r="E881" s="36" t="s">
        <v>73</v>
      </c>
      <c r="F881" s="36">
        <f t="shared" si="692"/>
        <v>1</v>
      </c>
      <c r="G881" s="148" t="str">
        <f t="shared" si="693"/>
        <v>Substantive</v>
      </c>
      <c r="H881" s="36"/>
      <c r="I881" s="36"/>
      <c r="J881" s="126"/>
      <c r="K881" s="36"/>
      <c r="L881" s="36"/>
      <c r="M881" s="36"/>
      <c r="N881" s="36"/>
      <c r="O881" s="36"/>
    </row>
    <row r="882" ht="15.75" customHeight="1">
      <c r="A882" s="36"/>
      <c r="B882" s="35" t="str">
        <f t="shared" ref="B882:C882" si="717">B832</f>
        <v>7b</v>
      </c>
      <c r="C882" s="144" t="str">
        <f t="shared" si="717"/>
        <v>Behaviour of light</v>
      </c>
      <c r="D882" s="36" t="str">
        <f t="array" ref="D882">IF(INDEX(INDIRECT(J853),ROW($A$26))="","",INDEX(INDIRECT(J853),ROW($A$26)))</f>
        <v/>
      </c>
      <c r="E882" s="36" t="s">
        <v>73</v>
      </c>
      <c r="F882" s="36">
        <f t="shared" si="692"/>
        <v>2</v>
      </c>
      <c r="G882" s="145" t="str">
        <f t="shared" si="693"/>
        <v>Substantive</v>
      </c>
      <c r="H882" s="36"/>
      <c r="I882" s="36"/>
      <c r="J882" s="126"/>
      <c r="K882" s="36"/>
      <c r="L882" s="36"/>
      <c r="M882" s="36"/>
      <c r="N882" s="36"/>
      <c r="O882" s="36"/>
    </row>
    <row r="883" ht="15.75" customHeight="1">
      <c r="A883" s="36"/>
      <c r="B883" s="35" t="str">
        <f t="shared" ref="B883:C883" si="718">B833</f>
        <v>7c</v>
      </c>
      <c r="C883" s="144" t="str">
        <f t="shared" si="718"/>
        <v>Behaviour of light</v>
      </c>
      <c r="D883" s="36" t="str">
        <f t="array" ref="D883">IF(INDEX(INDIRECT(J853),ROW($A$27))="","",INDEX(INDIRECT(J853),ROW($A$27)))</f>
        <v/>
      </c>
      <c r="E883" s="36" t="s">
        <v>73</v>
      </c>
      <c r="F883" s="36">
        <f t="shared" si="692"/>
        <v>1</v>
      </c>
      <c r="G883" s="145" t="str">
        <f t="shared" si="693"/>
        <v>Substantive</v>
      </c>
      <c r="H883" s="36"/>
      <c r="I883" s="36"/>
      <c r="J883" s="126"/>
      <c r="K883" s="36"/>
      <c r="L883" s="36"/>
      <c r="M883" s="36"/>
      <c r="N883" s="36"/>
      <c r="O883" s="36"/>
    </row>
    <row r="884" ht="15.75" customHeight="1">
      <c r="A884" s="36"/>
      <c r="B884" s="35" t="str">
        <f t="shared" ref="B884:C884" si="719">B834</f>
        <v>7d</v>
      </c>
      <c r="C884" s="144" t="str">
        <f t="shared" si="719"/>
        <v>Conclusions</v>
      </c>
      <c r="D884" s="36" t="str">
        <f t="array" ref="D884">IF(INDEX(INDIRECT(J853),ROW($A$28))="","",INDEX(INDIRECT(J853),ROW($A$28)))</f>
        <v/>
      </c>
      <c r="E884" s="36" t="s">
        <v>73</v>
      </c>
      <c r="F884" s="36">
        <f t="shared" si="692"/>
        <v>1</v>
      </c>
      <c r="G884" s="145" t="str">
        <f t="shared" si="693"/>
        <v>Disciplinary</v>
      </c>
      <c r="H884" s="36"/>
      <c r="I884" s="36"/>
      <c r="J884" s="126"/>
      <c r="K884" s="36"/>
      <c r="L884" s="36"/>
      <c r="M884" s="36"/>
      <c r="N884" s="36"/>
      <c r="O884" s="36"/>
    </row>
    <row r="885" ht="15.75" customHeight="1">
      <c r="A885" s="36"/>
      <c r="B885" s="35" t="str">
        <f t="shared" ref="B885:C885" si="720">B835</f>
        <v>8a</v>
      </c>
      <c r="C885" s="144" t="str">
        <f t="shared" si="720"/>
        <v>Measurement</v>
      </c>
      <c r="D885" s="36" t="str">
        <f t="array" ref="D885">IF(INDEX(INDIRECT(J853),ROW($A$29))="","",INDEX(INDIRECT(J853),ROW($A$29)))</f>
        <v/>
      </c>
      <c r="E885" s="36" t="s">
        <v>73</v>
      </c>
      <c r="F885" s="36">
        <f t="shared" si="692"/>
        <v>1</v>
      </c>
      <c r="G885" s="145" t="str">
        <f t="shared" si="693"/>
        <v>Disciplinary</v>
      </c>
      <c r="H885" s="36"/>
      <c r="I885" s="36"/>
      <c r="J885" s="126"/>
      <c r="K885" s="36"/>
      <c r="L885" s="36"/>
      <c r="M885" s="36"/>
      <c r="N885" s="36"/>
      <c r="O885" s="36"/>
    </row>
    <row r="886" ht="15.75" customHeight="1">
      <c r="A886" s="36"/>
      <c r="B886" s="35" t="str">
        <f t="shared" ref="B886:C886" si="721">B836</f>
        <v>8b</v>
      </c>
      <c r="C886" s="144" t="str">
        <f t="shared" si="721"/>
        <v>States of matter</v>
      </c>
      <c r="D886" s="36" t="str">
        <f t="array" ref="D886">IF(INDEX(INDIRECT(J853),ROW($A$30))="","",INDEX(INDIRECT(J853),ROW($A$30)))</f>
        <v/>
      </c>
      <c r="E886" s="36" t="s">
        <v>73</v>
      </c>
      <c r="F886" s="36">
        <f t="shared" si="692"/>
        <v>1</v>
      </c>
      <c r="G886" s="145" t="str">
        <f t="shared" si="693"/>
        <v>Substantive</v>
      </c>
      <c r="H886" s="36"/>
      <c r="I886" s="36"/>
      <c r="J886" s="126"/>
      <c r="K886" s="36"/>
      <c r="L886" s="36"/>
      <c r="M886" s="36"/>
      <c r="N886" s="36"/>
      <c r="O886" s="36"/>
    </row>
    <row r="887" ht="15.75" customHeight="1">
      <c r="A887" s="36"/>
      <c r="B887" s="35" t="str">
        <f t="shared" ref="B887:C887" si="722">B837</f>
        <v>8c</v>
      </c>
      <c r="C887" s="144" t="str">
        <f t="shared" si="722"/>
        <v>Accuracy and precision</v>
      </c>
      <c r="D887" s="36" t="str">
        <f t="array" ref="D887">IF(INDEX(INDIRECT(J853),ROW($A$31))="","",INDEX(INDIRECT(J853),ROW($A$31)))</f>
        <v/>
      </c>
      <c r="E887" s="36" t="s">
        <v>73</v>
      </c>
      <c r="F887" s="36">
        <f t="shared" si="692"/>
        <v>1</v>
      </c>
      <c r="G887" s="145" t="str">
        <f t="shared" si="693"/>
        <v>Disciplinary</v>
      </c>
      <c r="H887" s="36"/>
      <c r="I887" s="36"/>
      <c r="J887" s="126"/>
      <c r="K887" s="36"/>
      <c r="L887" s="36"/>
      <c r="M887" s="36"/>
      <c r="N887" s="36"/>
      <c r="O887" s="36"/>
    </row>
    <row r="888" ht="15.75" customHeight="1">
      <c r="A888" s="36"/>
      <c r="B888" s="35" t="str">
        <f t="shared" ref="B888:C888" si="723">B838</f>
        <v>9a</v>
      </c>
      <c r="C888" s="144" t="str">
        <f t="shared" si="723"/>
        <v>Planning scientific enquiry</v>
      </c>
      <c r="D888" s="36" t="str">
        <f t="array" ref="D888">IF(INDEX(INDIRECT(J853),ROW($A$32))="","",INDEX(INDIRECT(J853),ROW($A$32)))</f>
        <v/>
      </c>
      <c r="E888" s="36" t="s">
        <v>73</v>
      </c>
      <c r="F888" s="36">
        <f t="shared" si="692"/>
        <v>2</v>
      </c>
      <c r="G888" s="145" t="str">
        <f t="shared" si="693"/>
        <v>Disciplinary</v>
      </c>
      <c r="H888" s="36"/>
      <c r="I888" s="36"/>
      <c r="J888" s="126"/>
      <c r="K888" s="36"/>
      <c r="L888" s="36"/>
      <c r="M888" s="36"/>
      <c r="N888" s="36"/>
      <c r="O888" s="36"/>
    </row>
    <row r="889" ht="15.75" customHeight="1">
      <c r="A889" s="36"/>
      <c r="B889" s="35" t="str">
        <f t="shared" ref="B889:C889" si="724">B839</f>
        <v>9b</v>
      </c>
      <c r="C889" s="144" t="str">
        <f t="shared" si="724"/>
        <v>Forces</v>
      </c>
      <c r="D889" s="36" t="str">
        <f t="array" ref="D889">IF(INDEX(INDIRECT(J853),ROW($A$33))="","",INDEX(INDIRECT(J853),ROW($A$33)))</f>
        <v/>
      </c>
      <c r="E889" s="36" t="s">
        <v>73</v>
      </c>
      <c r="F889" s="36">
        <f t="shared" si="692"/>
        <v>2</v>
      </c>
      <c r="G889" s="148" t="str">
        <f t="shared" si="693"/>
        <v>Substantive</v>
      </c>
      <c r="H889" s="36"/>
      <c r="I889" s="36"/>
      <c r="J889" s="126"/>
      <c r="K889" s="36"/>
      <c r="L889" s="36"/>
      <c r="M889" s="36"/>
      <c r="N889" s="36"/>
      <c r="O889" s="36"/>
    </row>
    <row r="890" ht="15.75" customHeight="1">
      <c r="A890" s="36"/>
      <c r="B890" s="35" t="str">
        <f t="shared" ref="B890:C890" si="725">B840</f>
        <v>9c</v>
      </c>
      <c r="C890" s="144" t="str">
        <f t="shared" si="725"/>
        <v>Repeatability</v>
      </c>
      <c r="D890" s="36" t="str">
        <f t="array" ref="D890">IF(INDEX(INDIRECT(J853),ROW($A$34))="","",INDEX(INDIRECT(J853),ROW($A$34)))</f>
        <v/>
      </c>
      <c r="E890" s="36" t="s">
        <v>73</v>
      </c>
      <c r="F890" s="36">
        <f t="shared" si="692"/>
        <v>1</v>
      </c>
      <c r="G890" s="145" t="str">
        <f t="shared" si="693"/>
        <v>Disciplinary</v>
      </c>
      <c r="H890" s="36"/>
      <c r="I890" s="36"/>
      <c r="J890" s="126"/>
      <c r="K890" s="36"/>
      <c r="L890" s="36"/>
      <c r="M890" s="36"/>
      <c r="N890" s="36"/>
      <c r="O890" s="36"/>
    </row>
    <row r="891" ht="15.75" customHeight="1">
      <c r="A891" s="36"/>
      <c r="B891" s="35" t="str">
        <f t="shared" ref="B891:C891" si="726">B841</f>
        <v>9d</v>
      </c>
      <c r="C891" s="144" t="str">
        <f t="shared" si="726"/>
        <v>Graphs</v>
      </c>
      <c r="D891" s="36" t="str">
        <f t="array" ref="D891">IF(INDEX(INDIRECT(J853),ROW($A$35))="","",INDEX(INDIRECT(J853),ROW($A$35)))</f>
        <v/>
      </c>
      <c r="E891" s="36" t="s">
        <v>73</v>
      </c>
      <c r="F891" s="36">
        <f t="shared" si="692"/>
        <v>1</v>
      </c>
      <c r="G891" s="145" t="str">
        <f t="shared" si="693"/>
        <v>Disciplinary</v>
      </c>
      <c r="H891" s="36"/>
      <c r="I891" s="36"/>
      <c r="J891" s="126"/>
      <c r="K891" s="36"/>
      <c r="L891" s="36"/>
      <c r="M891" s="36"/>
      <c r="N891" s="36"/>
      <c r="O891" s="36"/>
    </row>
    <row r="892" ht="15.75" customHeight="1">
      <c r="A892" s="36"/>
      <c r="B892" s="35" t="str">
        <f t="shared" ref="B892:C892" si="727">B842</f>
        <v>10a</v>
      </c>
      <c r="C892" s="144" t="str">
        <f t="shared" si="727"/>
        <v>Physical properties of materials</v>
      </c>
      <c r="D892" s="36" t="str">
        <f t="array" ref="D892">IF(INDEX(INDIRECT(J853),ROW($A$36))="","",INDEX(INDIRECT(J853),ROW($A$36)))</f>
        <v/>
      </c>
      <c r="E892" s="36" t="s">
        <v>73</v>
      </c>
      <c r="F892" s="36">
        <f t="shared" si="692"/>
        <v>1</v>
      </c>
      <c r="G892" s="145" t="str">
        <f t="shared" si="693"/>
        <v>Substantive</v>
      </c>
      <c r="H892" s="36"/>
      <c r="I892" s="36"/>
      <c r="J892" s="126"/>
      <c r="K892" s="36"/>
      <c r="L892" s="36"/>
      <c r="M892" s="36"/>
      <c r="N892" s="36"/>
      <c r="O892" s="36"/>
    </row>
    <row r="893" ht="15.75" customHeight="1">
      <c r="A893" s="36"/>
      <c r="B893" s="35" t="str">
        <f t="shared" ref="B893:C893" si="728">B843</f>
        <v>10b</v>
      </c>
      <c r="C893" s="144" t="str">
        <f t="shared" si="728"/>
        <v>Physical properties of materials</v>
      </c>
      <c r="D893" s="36" t="str">
        <f t="array" ref="D893">IF(INDEX(INDIRECT(J853),ROW($A$37))="","",INDEX(INDIRECT(J853),ROW($A$37)))</f>
        <v/>
      </c>
      <c r="E893" s="36" t="s">
        <v>73</v>
      </c>
      <c r="F893" s="36">
        <f t="shared" si="692"/>
        <v>1</v>
      </c>
      <c r="G893" s="145" t="str">
        <f t="shared" si="693"/>
        <v>Substantive</v>
      </c>
      <c r="H893" s="36"/>
      <c r="I893" s="36"/>
      <c r="J893" s="126"/>
      <c r="K893" s="36"/>
      <c r="L893" s="36"/>
      <c r="M893" s="36"/>
      <c r="N893" s="36"/>
      <c r="O893" s="36"/>
    </row>
    <row r="894" ht="15.75" customHeight="1">
      <c r="A894" s="36"/>
      <c r="B894" s="35" t="str">
        <f t="shared" ref="B894:C894" si="729">B844</f>
        <v>10c</v>
      </c>
      <c r="C894" s="144" t="str">
        <f t="shared" si="729"/>
        <v>Graphs</v>
      </c>
      <c r="D894" s="36" t="str">
        <f t="array" ref="D894">IF(INDEX(INDIRECT(J853),ROW($A$38))="","",INDEX(INDIRECT(J853),ROW($A$38)))</f>
        <v/>
      </c>
      <c r="E894" s="36" t="s">
        <v>73</v>
      </c>
      <c r="F894" s="36">
        <f t="shared" si="692"/>
        <v>1</v>
      </c>
      <c r="G894" s="145" t="str">
        <f t="shared" si="693"/>
        <v>Disciplinary</v>
      </c>
      <c r="H894" s="36"/>
      <c r="I894" s="36"/>
      <c r="J894" s="126"/>
      <c r="K894" s="36"/>
      <c r="L894" s="36"/>
      <c r="M894" s="36"/>
      <c r="N894" s="36"/>
      <c r="O894" s="36"/>
    </row>
    <row r="895" ht="15.75" customHeight="1">
      <c r="A895" s="36"/>
      <c r="B895" s="35" t="str">
        <f t="shared" ref="B895:C895" si="730">B845</f>
        <v>11a</v>
      </c>
      <c r="C895" s="144" t="str">
        <f t="shared" si="730"/>
        <v>Repeatability</v>
      </c>
      <c r="D895" s="36" t="str">
        <f t="array" ref="D895">IF(INDEX(INDIRECT(J853),ROW($A$39))="","",INDEX(INDIRECT(J853),ROW($A$39)))</f>
        <v/>
      </c>
      <c r="E895" s="36" t="s">
        <v>73</v>
      </c>
      <c r="F895" s="36">
        <f t="shared" si="692"/>
        <v>1</v>
      </c>
      <c r="G895" s="145" t="str">
        <f t="shared" si="693"/>
        <v>Disciplinary</v>
      </c>
      <c r="H895" s="36"/>
      <c r="I895" s="36"/>
      <c r="J895" s="126"/>
      <c r="K895" s="36"/>
      <c r="L895" s="36"/>
      <c r="M895" s="36"/>
      <c r="N895" s="36"/>
      <c r="O895" s="36"/>
    </row>
    <row r="896" ht="15.75" customHeight="1">
      <c r="A896" s="36"/>
      <c r="B896" s="35" t="str">
        <f t="shared" ref="B896:C896" si="731">B846</f>
        <v>11b</v>
      </c>
      <c r="C896" s="144" t="str">
        <f t="shared" si="731"/>
        <v>Plants</v>
      </c>
      <c r="D896" s="36" t="str">
        <f t="array" ref="D896">IF(INDEX(INDIRECT(J853),ROW($A$40))="","",INDEX(INDIRECT(J853),ROW($A$40)))</f>
        <v/>
      </c>
      <c r="E896" s="36" t="s">
        <v>73</v>
      </c>
      <c r="F896" s="36">
        <f t="shared" si="692"/>
        <v>1</v>
      </c>
      <c r="G896" s="145" t="str">
        <f t="shared" si="693"/>
        <v>Substantive</v>
      </c>
      <c r="H896" s="36"/>
      <c r="I896" s="36"/>
      <c r="J896" s="126"/>
      <c r="K896" s="36"/>
      <c r="L896" s="36"/>
      <c r="M896" s="36"/>
      <c r="N896" s="36"/>
      <c r="O896" s="36"/>
    </row>
    <row r="897" ht="15.75" customHeight="1">
      <c r="A897" s="36"/>
      <c r="B897" s="123" t="str">
        <f t="shared" ref="B897:C897" si="732">B847</f>
        <v>11c</v>
      </c>
      <c r="C897" s="146" t="str">
        <f t="shared" si="732"/>
        <v>Conclusions</v>
      </c>
      <c r="D897" s="36" t="str">
        <f t="array" ref="D897">IF(INDEX(INDIRECT(J853),ROW($A$41))="","",INDEX(INDIRECT(J853),ROW($A$41)))</f>
        <v/>
      </c>
      <c r="E897" s="36" t="s">
        <v>73</v>
      </c>
      <c r="F897" s="36">
        <f t="shared" si="692"/>
        <v>2</v>
      </c>
      <c r="G897" s="147" t="str">
        <f>IF($G747="","",$G747)</f>
        <v>Disciplinary</v>
      </c>
      <c r="H897" s="36"/>
      <c r="I897" s="36"/>
      <c r="J897" s="126"/>
      <c r="K897" s="36"/>
      <c r="L897" s="36"/>
      <c r="M897" s="36"/>
      <c r="N897" s="36"/>
      <c r="O897" s="36"/>
    </row>
    <row r="898" ht="15.75" customHeight="1">
      <c r="A898" s="36"/>
      <c r="B898" s="36"/>
      <c r="C898" s="124" t="s">
        <v>67</v>
      </c>
      <c r="D898" s="116">
        <f>SUM(D857:D897)</f>
        <v>0</v>
      </c>
      <c r="E898" s="70" t="s">
        <v>73</v>
      </c>
      <c r="F898" s="71">
        <f>SUM(F857:F897)</f>
        <v>50</v>
      </c>
      <c r="G898" s="36"/>
      <c r="H898" s="36"/>
      <c r="I898" s="36"/>
      <c r="J898" s="126"/>
      <c r="K898" s="36"/>
      <c r="L898" s="36"/>
      <c r="M898" s="36"/>
      <c r="N898" s="36"/>
      <c r="O898" s="36"/>
    </row>
    <row r="899" ht="15.75" customHeight="1">
      <c r="A899" s="36"/>
      <c r="B899" s="36"/>
      <c r="C899" s="54"/>
      <c r="D899" s="36"/>
      <c r="E899" s="36"/>
      <c r="F899" s="36"/>
      <c r="G899" s="36"/>
      <c r="H899" s="36"/>
      <c r="I899" s="36"/>
      <c r="J899" s="126"/>
      <c r="K899" s="36"/>
      <c r="L899" s="36"/>
      <c r="M899" s="36"/>
      <c r="N899" s="36"/>
      <c r="O899" s="36"/>
    </row>
    <row r="900" ht="15.75" customHeight="1">
      <c r="A900" s="36"/>
      <c r="B900" s="36"/>
      <c r="C900" s="54"/>
      <c r="D900" s="1"/>
      <c r="E900" s="36"/>
      <c r="F900" s="36"/>
      <c r="G900" s="36"/>
      <c r="H900" s="36"/>
      <c r="I900" s="36"/>
      <c r="J900" s="126"/>
      <c r="K900" s="36"/>
      <c r="L900" s="36"/>
      <c r="M900" s="36"/>
      <c r="N900" s="36"/>
      <c r="O900" s="36"/>
    </row>
    <row r="901" ht="15.75" customHeight="1">
      <c r="A901" s="51" t="str">
        <f>A851</f>
        <v>Year 7 Baseline Assessment Feedback</v>
      </c>
      <c r="B901" s="36"/>
      <c r="C901" s="54"/>
      <c r="D901" s="1"/>
      <c r="E901" s="36"/>
      <c r="F901" s="36"/>
      <c r="G901" s="36"/>
      <c r="H901" s="36"/>
      <c r="I901" s="36"/>
      <c r="J901" s="150">
        <f>J851+1</f>
        <v>35</v>
      </c>
      <c r="K901" s="36"/>
      <c r="L901" s="36"/>
      <c r="M901" s="36"/>
      <c r="N901" s="36"/>
      <c r="O901" s="36"/>
    </row>
    <row r="902" ht="15.75" customHeight="1">
      <c r="A902" s="54" t="s">
        <v>104</v>
      </c>
      <c r="B902" s="54" t="str">
        <f>$B$2</f>
        <v>Year 7 Baseline Assessment</v>
      </c>
      <c r="C902" s="54"/>
      <c r="D902" s="1"/>
      <c r="E902" s="36"/>
      <c r="F902" s="36"/>
      <c r="G902" s="36"/>
      <c r="H902" s="36"/>
      <c r="I902" s="36"/>
      <c r="J902" s="36" t="str">
        <f>CONCATENATE("Marksheet!$B$",J901)</f>
        <v>Marksheet!$B$35</v>
      </c>
      <c r="K902" s="36"/>
      <c r="L902" s="36"/>
      <c r="M902" s="36"/>
      <c r="N902" s="36"/>
      <c r="O902" s="36"/>
    </row>
    <row r="903" ht="15.75" customHeight="1">
      <c r="A903" s="54" t="s">
        <v>100</v>
      </c>
      <c r="B903" s="54" t="str">
        <f>IF(INDIRECT(J902)="","",INDIRECT(J902))</f>
        <v/>
      </c>
      <c r="C903" s="54"/>
      <c r="D903" s="1"/>
      <c r="E903" s="36"/>
      <c r="F903" s="36"/>
      <c r="G903" s="36"/>
      <c r="H903" s="36"/>
      <c r="I903" s="36"/>
      <c r="J903" s="36" t="str">
        <f>CONCATENATE("Marksheet!$D$",J901,":$AV$",J901)</f>
        <v>Marksheet!$D$35:$AV$35</v>
      </c>
      <c r="K903" s="36"/>
      <c r="L903" s="36"/>
      <c r="M903" s="36"/>
      <c r="N903" s="36"/>
      <c r="O903" s="36"/>
    </row>
    <row r="904" ht="15.75" customHeight="1">
      <c r="A904" s="54" t="s">
        <v>105</v>
      </c>
      <c r="B904" s="54" t="str">
        <f>INDIRECT(CONCATENATE("Marksheet!$C$",INDIRECT(CONCATENATE("J",ROW()-3))))</f>
        <v/>
      </c>
      <c r="C904" s="54"/>
      <c r="D904" s="36"/>
      <c r="E904" s="36"/>
      <c r="F904" s="36"/>
      <c r="G904" s="36"/>
      <c r="H904" s="36"/>
      <c r="I904" s="36"/>
      <c r="J904" s="126"/>
      <c r="K904" s="36"/>
      <c r="L904" s="36"/>
      <c r="M904" s="36"/>
      <c r="N904" s="36"/>
      <c r="O904" s="36"/>
    </row>
    <row r="905" ht="15.75" customHeight="1">
      <c r="A905" s="54"/>
      <c r="B905" s="54"/>
      <c r="C905" s="54"/>
      <c r="D905" s="36"/>
      <c r="E905" s="36"/>
      <c r="F905" s="36"/>
      <c r="G905" s="36"/>
      <c r="H905" s="36"/>
      <c r="I905" s="36"/>
      <c r="J905" s="126"/>
      <c r="K905" s="36"/>
      <c r="L905" s="36"/>
      <c r="M905" s="36"/>
      <c r="N905" s="36"/>
      <c r="O905" s="36"/>
    </row>
    <row r="906" ht="15.75" customHeight="1">
      <c r="A906" s="120"/>
      <c r="B906" s="80" t="s">
        <v>93</v>
      </c>
      <c r="C906" s="141" t="s">
        <v>94</v>
      </c>
      <c r="D906" s="128" t="s">
        <v>95</v>
      </c>
      <c r="E906" s="58"/>
      <c r="F906" s="59"/>
      <c r="G906" s="151" t="s">
        <v>106</v>
      </c>
      <c r="H906" s="130"/>
      <c r="I906" s="130"/>
      <c r="J906" s="131"/>
      <c r="K906" s="120"/>
      <c r="L906" s="120"/>
      <c r="M906" s="120"/>
      <c r="N906" s="120"/>
      <c r="O906" s="120"/>
    </row>
    <row r="907" ht="15.75" customHeight="1">
      <c r="A907" s="36"/>
      <c r="B907" s="122" t="str">
        <f t="shared" ref="B907:C907" si="733">B857</f>
        <v>1a</v>
      </c>
      <c r="C907" s="142" t="str">
        <f t="shared" si="733"/>
        <v>Living and non-living things</v>
      </c>
      <c r="D907" s="36" t="str">
        <f t="array" ref="D907">IF(INDEX(INDIRECT(J903),ROW($A$1))="","",INDEX(INDIRECT(J903),ROW($A$1)))</f>
        <v/>
      </c>
      <c r="E907" s="36" t="s">
        <v>73</v>
      </c>
      <c r="F907" s="36">
        <f t="shared" ref="F907:F947" si="735">IF($F7="","",$F7)</f>
        <v>2</v>
      </c>
      <c r="G907" s="143" t="str">
        <f t="shared" ref="G907:G946" si="736">IF($G257="","",$G257)</f>
        <v>Substantive</v>
      </c>
      <c r="H907" s="36"/>
      <c r="I907" s="36"/>
      <c r="J907" s="126"/>
      <c r="K907" s="36"/>
      <c r="L907" s="36"/>
      <c r="M907" s="36"/>
      <c r="N907" s="36"/>
      <c r="O907" s="36"/>
    </row>
    <row r="908" ht="15.75" customHeight="1">
      <c r="A908" s="36"/>
      <c r="B908" s="35" t="str">
        <f t="shared" ref="B908:C908" si="734">B858</f>
        <v>1b</v>
      </c>
      <c r="C908" s="144" t="str">
        <f t="shared" si="734"/>
        <v>Measurement</v>
      </c>
      <c r="D908" s="36" t="str">
        <f t="array" ref="D908">IF(INDEX(INDIRECT(J903),ROW($A$2))="","",INDEX(INDIRECT(J903),ROW($A$2)))</f>
        <v/>
      </c>
      <c r="E908" s="36" t="s">
        <v>73</v>
      </c>
      <c r="F908" s="36">
        <f t="shared" si="735"/>
        <v>1</v>
      </c>
      <c r="G908" s="145" t="str">
        <f t="shared" si="736"/>
        <v>Disciplinary</v>
      </c>
      <c r="H908" s="36"/>
      <c r="I908" s="36"/>
      <c r="J908" s="126"/>
      <c r="K908" s="36"/>
      <c r="L908" s="36"/>
      <c r="M908" s="36"/>
      <c r="N908" s="36"/>
      <c r="O908" s="36"/>
    </row>
    <row r="909" ht="15.75" customHeight="1">
      <c r="A909" s="36"/>
      <c r="B909" s="35" t="str">
        <f t="shared" ref="B909:C909" si="737">B859</f>
        <v>1c</v>
      </c>
      <c r="C909" s="144" t="str">
        <f t="shared" si="737"/>
        <v>Tables</v>
      </c>
      <c r="D909" s="36" t="str">
        <f t="array" ref="D909">IF(INDEX(INDIRECT(J903),ROW($A$3))="","",INDEX(INDIRECT(J903),ROW($A$3)))</f>
        <v/>
      </c>
      <c r="E909" s="36" t="s">
        <v>73</v>
      </c>
      <c r="F909" s="36">
        <f t="shared" si="735"/>
        <v>1</v>
      </c>
      <c r="G909" s="145" t="str">
        <f t="shared" si="736"/>
        <v>Disciplinary</v>
      </c>
      <c r="H909" s="36"/>
      <c r="I909" s="36"/>
      <c r="J909" s="126"/>
      <c r="K909" s="36"/>
      <c r="L909" s="36"/>
      <c r="M909" s="36"/>
      <c r="N909" s="36"/>
      <c r="O909" s="36"/>
    </row>
    <row r="910" ht="15.75" customHeight="1">
      <c r="A910" s="36"/>
      <c r="B910" s="35" t="str">
        <f t="shared" ref="B910:C910" si="738">B860</f>
        <v>1d</v>
      </c>
      <c r="C910" s="144" t="str">
        <f t="shared" si="738"/>
        <v>Plants</v>
      </c>
      <c r="D910" s="36" t="str">
        <f t="array" ref="D910">IF(INDEX(INDIRECT(J903),ROW($A$4))="","",INDEX(INDIRECT(J903),ROW($A$4)))</f>
        <v/>
      </c>
      <c r="E910" s="36" t="s">
        <v>73</v>
      </c>
      <c r="F910" s="36">
        <f t="shared" si="735"/>
        <v>1</v>
      </c>
      <c r="G910" s="145" t="str">
        <f t="shared" si="736"/>
        <v>Substantive</v>
      </c>
      <c r="H910" s="36"/>
      <c r="I910" s="36"/>
      <c r="J910" s="126"/>
      <c r="K910" s="36"/>
      <c r="L910" s="36"/>
      <c r="M910" s="36"/>
      <c r="N910" s="36"/>
      <c r="O910" s="36"/>
    </row>
    <row r="911" ht="15.75" customHeight="1">
      <c r="A911" s="36"/>
      <c r="B911" s="35" t="str">
        <f t="shared" ref="B911:C911" si="739">B861</f>
        <v>1e</v>
      </c>
      <c r="C911" s="144" t="str">
        <f t="shared" si="739"/>
        <v>Food chains</v>
      </c>
      <c r="D911" s="36" t="str">
        <f t="array" ref="D911">IF(INDEX(INDIRECT(J903),ROW($A$5))="","",INDEX(INDIRECT(J903),ROW($A$5)))</f>
        <v/>
      </c>
      <c r="E911" s="36" t="s">
        <v>73</v>
      </c>
      <c r="F911" s="36">
        <f t="shared" si="735"/>
        <v>2</v>
      </c>
      <c r="G911" s="145" t="str">
        <f t="shared" si="736"/>
        <v>Substantive</v>
      </c>
      <c r="H911" s="36"/>
      <c r="I911" s="36"/>
      <c r="J911" s="126"/>
      <c r="K911" s="36"/>
      <c r="L911" s="36"/>
      <c r="M911" s="36"/>
      <c r="N911" s="36"/>
      <c r="O911" s="36"/>
    </row>
    <row r="912" ht="15.75" customHeight="1">
      <c r="A912" s="36"/>
      <c r="B912" s="35" t="str">
        <f t="shared" ref="B912:C912" si="740">B862</f>
        <v>2a</v>
      </c>
      <c r="C912" s="144" t="str">
        <f t="shared" si="740"/>
        <v>States of matter</v>
      </c>
      <c r="D912" s="36" t="str">
        <f t="array" ref="D912">IF(INDEX(INDIRECT(J903),ROW($A$6))="","",INDEX(INDIRECT(J903),ROW($A$6)))</f>
        <v/>
      </c>
      <c r="E912" s="36" t="s">
        <v>73</v>
      </c>
      <c r="F912" s="36">
        <f t="shared" si="735"/>
        <v>1</v>
      </c>
      <c r="G912" s="145" t="str">
        <f t="shared" si="736"/>
        <v>Substantive</v>
      </c>
      <c r="H912" s="36"/>
      <c r="I912" s="36"/>
      <c r="J912" s="126"/>
      <c r="K912" s="36"/>
      <c r="L912" s="36"/>
      <c r="M912" s="36"/>
      <c r="N912" s="36"/>
      <c r="O912" s="36"/>
    </row>
    <row r="913" ht="15.75" customHeight="1">
      <c r="A913" s="36"/>
      <c r="B913" s="35" t="str">
        <f t="shared" ref="B913:C913" si="741">B863</f>
        <v>2b</v>
      </c>
      <c r="C913" s="144" t="str">
        <f t="shared" si="741"/>
        <v>Graphs</v>
      </c>
      <c r="D913" s="36" t="str">
        <f t="array" ref="D913">IF(INDEX(INDIRECT(J903),ROW($A$7))="","",INDEX(INDIRECT(J903),ROW($A$7)))</f>
        <v/>
      </c>
      <c r="E913" s="36" t="s">
        <v>73</v>
      </c>
      <c r="F913" s="36">
        <f t="shared" si="735"/>
        <v>1</v>
      </c>
      <c r="G913" s="148" t="str">
        <f t="shared" si="736"/>
        <v>Disciplinary</v>
      </c>
      <c r="H913" s="36"/>
      <c r="I913" s="36"/>
      <c r="J913" s="126"/>
      <c r="K913" s="36"/>
      <c r="L913" s="36"/>
      <c r="M913" s="36"/>
      <c r="N913" s="36"/>
      <c r="O913" s="36"/>
    </row>
    <row r="914" ht="15.75" customHeight="1">
      <c r="A914" s="36"/>
      <c r="B914" s="35" t="str">
        <f t="shared" ref="B914:C914" si="742">B864</f>
        <v>2c</v>
      </c>
      <c r="C914" s="144" t="str">
        <f t="shared" si="742"/>
        <v>Plants</v>
      </c>
      <c r="D914" s="36" t="str">
        <f t="array" ref="D914">IF(INDEX(INDIRECT(J903),ROW($A$8))="","",INDEX(INDIRECT(J903),ROW($A$8)))</f>
        <v/>
      </c>
      <c r="E914" s="36" t="s">
        <v>73</v>
      </c>
      <c r="F914" s="36">
        <f t="shared" si="735"/>
        <v>1</v>
      </c>
      <c r="G914" s="145" t="str">
        <f t="shared" si="736"/>
        <v>Substantive</v>
      </c>
      <c r="H914" s="36"/>
      <c r="I914" s="36"/>
      <c r="J914" s="126"/>
      <c r="K914" s="36"/>
      <c r="L914" s="36"/>
      <c r="M914" s="36"/>
      <c r="N914" s="36"/>
      <c r="O914" s="36"/>
    </row>
    <row r="915" ht="15.75" customHeight="1">
      <c r="A915" s="36"/>
      <c r="B915" s="35" t="str">
        <f t="shared" ref="B915:C915" si="743">B865</f>
        <v>3a</v>
      </c>
      <c r="C915" s="144" t="str">
        <f t="shared" si="743"/>
        <v>Reversible and non-reversible changes</v>
      </c>
      <c r="D915" s="36" t="str">
        <f t="array" ref="D915">IF(INDEX(INDIRECT(J903),ROW($A$9))="","",INDEX(INDIRECT(J903),ROW($A$9)))</f>
        <v/>
      </c>
      <c r="E915" s="36" t="s">
        <v>73</v>
      </c>
      <c r="F915" s="36">
        <f t="shared" si="735"/>
        <v>2</v>
      </c>
      <c r="G915" s="145" t="str">
        <f t="shared" si="736"/>
        <v>Substantive</v>
      </c>
      <c r="H915" s="36"/>
      <c r="I915" s="36"/>
      <c r="J915" s="126"/>
      <c r="K915" s="36"/>
      <c r="L915" s="36"/>
      <c r="M915" s="36"/>
      <c r="N915" s="36"/>
      <c r="O915" s="36"/>
    </row>
    <row r="916" ht="15.75" customHeight="1">
      <c r="A916" s="36"/>
      <c r="B916" s="35" t="str">
        <f t="shared" ref="B916:C916" si="744">B866</f>
        <v>3b</v>
      </c>
      <c r="C916" s="144" t="str">
        <f t="shared" si="744"/>
        <v>Units</v>
      </c>
      <c r="D916" s="36" t="str">
        <f t="array" ref="D916">IF(INDEX(INDIRECT(J903),ROW($A$10))="","",INDEX(INDIRECT(J903),ROW($A$10)))</f>
        <v/>
      </c>
      <c r="E916" s="36" t="s">
        <v>73</v>
      </c>
      <c r="F916" s="36">
        <f t="shared" si="735"/>
        <v>1</v>
      </c>
      <c r="G916" s="145" t="str">
        <f t="shared" si="736"/>
        <v>Disciplinary</v>
      </c>
      <c r="H916" s="36"/>
      <c r="I916" s="36"/>
      <c r="J916" s="126"/>
      <c r="K916" s="36"/>
      <c r="L916" s="36"/>
      <c r="M916" s="36"/>
      <c r="N916" s="36"/>
      <c r="O916" s="36"/>
    </row>
    <row r="917" ht="15.75" customHeight="1">
      <c r="A917" s="36"/>
      <c r="B917" s="35" t="str">
        <f t="shared" ref="B917:C917" si="745">B867</f>
        <v>3c</v>
      </c>
      <c r="C917" s="144" t="str">
        <f t="shared" si="745"/>
        <v>Hazards, risks and precautions</v>
      </c>
      <c r="D917" s="36" t="str">
        <f t="array" ref="D917">IF(INDEX(INDIRECT(J903),ROW($A$11))="","",INDEX(INDIRECT(J903),ROW($A$11)))</f>
        <v/>
      </c>
      <c r="E917" s="36" t="s">
        <v>73</v>
      </c>
      <c r="F917" s="36">
        <f t="shared" si="735"/>
        <v>1</v>
      </c>
      <c r="G917" s="149" t="str">
        <f t="shared" si="736"/>
        <v>Disciplinary</v>
      </c>
      <c r="H917" s="36"/>
      <c r="I917" s="36"/>
      <c r="J917" s="126"/>
      <c r="K917" s="36"/>
      <c r="L917" s="36"/>
      <c r="M917" s="36"/>
      <c r="N917" s="36"/>
      <c r="O917" s="36"/>
    </row>
    <row r="918" ht="15.75" customHeight="1">
      <c r="A918" s="36"/>
      <c r="B918" s="35" t="str">
        <f t="shared" ref="B918:C918" si="746">B868</f>
        <v>3d</v>
      </c>
      <c r="C918" s="144" t="str">
        <f t="shared" si="746"/>
        <v>States of matter</v>
      </c>
      <c r="D918" s="36" t="str">
        <f t="array" ref="D918">IF(INDEX(INDIRECT(J903),ROW($A$12))="","",INDEX(INDIRECT(J903),ROW($A$12)))</f>
        <v/>
      </c>
      <c r="E918" s="36" t="s">
        <v>73</v>
      </c>
      <c r="F918" s="36">
        <f t="shared" si="735"/>
        <v>1</v>
      </c>
      <c r="G918" s="145" t="str">
        <f t="shared" si="736"/>
        <v>Substantive</v>
      </c>
      <c r="H918" s="36"/>
      <c r="I918" s="36"/>
      <c r="J918" s="126"/>
      <c r="K918" s="36"/>
      <c r="L918" s="36"/>
      <c r="M918" s="36"/>
      <c r="N918" s="36"/>
      <c r="O918" s="36"/>
    </row>
    <row r="919" ht="15.75" customHeight="1">
      <c r="A919" s="36"/>
      <c r="B919" s="35" t="str">
        <f t="shared" ref="B919:C919" si="747">B869</f>
        <v>3e</v>
      </c>
      <c r="C919" s="144" t="str">
        <f t="shared" si="747"/>
        <v>Reversible and non-reversible changes</v>
      </c>
      <c r="D919" s="36" t="str">
        <f t="array" ref="D919">IF(INDEX(INDIRECT(J903),ROW($A$13))="","",INDEX(INDIRECT(J903),ROW($A$13)))</f>
        <v/>
      </c>
      <c r="E919" s="36" t="s">
        <v>73</v>
      </c>
      <c r="F919" s="36">
        <f t="shared" si="735"/>
        <v>1</v>
      </c>
      <c r="G919" s="145" t="str">
        <f t="shared" si="736"/>
        <v>Substantive</v>
      </c>
      <c r="H919" s="36"/>
      <c r="I919" s="36"/>
      <c r="J919" s="126"/>
      <c r="K919" s="36"/>
      <c r="L919" s="36"/>
      <c r="M919" s="36"/>
      <c r="N919" s="36"/>
      <c r="O919" s="36"/>
    </row>
    <row r="920" ht="15.75" customHeight="1">
      <c r="A920" s="36"/>
      <c r="B920" s="35" t="str">
        <f t="shared" ref="B920:C920" si="748">B870</f>
        <v>4a</v>
      </c>
      <c r="C920" s="144" t="str">
        <f t="shared" si="748"/>
        <v>Equipment</v>
      </c>
      <c r="D920" s="36" t="str">
        <f t="array" ref="D920">IF(INDEX(INDIRECT(J903),ROW($A$14))="","",INDEX(INDIRECT(J903),ROW($A$14)))</f>
        <v/>
      </c>
      <c r="E920" s="36" t="s">
        <v>73</v>
      </c>
      <c r="F920" s="36">
        <f t="shared" si="735"/>
        <v>2</v>
      </c>
      <c r="G920" s="145" t="str">
        <f t="shared" si="736"/>
        <v>Disciplinary</v>
      </c>
      <c r="H920" s="36"/>
      <c r="I920" s="36"/>
      <c r="J920" s="126"/>
      <c r="K920" s="36"/>
      <c r="L920" s="36"/>
      <c r="M920" s="36"/>
      <c r="N920" s="36"/>
      <c r="O920" s="36"/>
    </row>
    <row r="921" ht="15.75" customHeight="1">
      <c r="A921" s="36"/>
      <c r="B921" s="35" t="str">
        <f t="shared" ref="B921:C921" si="749">B871</f>
        <v>4b</v>
      </c>
      <c r="C921" s="144" t="str">
        <f t="shared" si="749"/>
        <v>Accuracy and precision</v>
      </c>
      <c r="D921" s="36" t="str">
        <f t="array" ref="D921">IF(INDEX(INDIRECT(J903),ROW($A$15))="","",INDEX(INDIRECT(J903),ROW($A$15)))</f>
        <v/>
      </c>
      <c r="E921" s="36" t="s">
        <v>73</v>
      </c>
      <c r="F921" s="36">
        <f t="shared" si="735"/>
        <v>1</v>
      </c>
      <c r="G921" s="145" t="str">
        <f t="shared" si="736"/>
        <v>Disciplinary</v>
      </c>
      <c r="H921" s="36"/>
      <c r="I921" s="36"/>
      <c r="J921" s="126"/>
      <c r="K921" s="36"/>
      <c r="L921" s="36"/>
      <c r="M921" s="36"/>
      <c r="N921" s="36"/>
      <c r="O921" s="36"/>
    </row>
    <row r="922" ht="15.75" customHeight="1">
      <c r="A922" s="36"/>
      <c r="B922" s="35" t="str">
        <f t="shared" ref="B922:C922" si="750">B872</f>
        <v>4c</v>
      </c>
      <c r="C922" s="144" t="str">
        <f t="shared" si="750"/>
        <v>Conclusions</v>
      </c>
      <c r="D922" s="36" t="str">
        <f t="array" ref="D922">IF(INDEX(INDIRECT(J903),ROW($A$16))="","",INDEX(INDIRECT(J903),ROW($A$16)))</f>
        <v/>
      </c>
      <c r="E922" s="36" t="s">
        <v>73</v>
      </c>
      <c r="F922" s="36">
        <f t="shared" si="735"/>
        <v>1</v>
      </c>
      <c r="G922" s="145" t="str">
        <f t="shared" si="736"/>
        <v>Disciplinary</v>
      </c>
      <c r="H922" s="36"/>
      <c r="I922" s="36"/>
      <c r="J922" s="126"/>
      <c r="K922" s="36"/>
      <c r="L922" s="36"/>
      <c r="M922" s="36"/>
      <c r="N922" s="36"/>
      <c r="O922" s="36"/>
    </row>
    <row r="923" ht="15.75" customHeight="1">
      <c r="A923" s="36"/>
      <c r="B923" s="35" t="str">
        <f t="shared" ref="B923:C923" si="751">B873</f>
        <v>5a</v>
      </c>
      <c r="C923" s="144" t="str">
        <f t="shared" si="751"/>
        <v>Hazards, risks and precautions</v>
      </c>
      <c r="D923" s="36" t="str">
        <f t="array" ref="D923">IF(INDEX(INDIRECT(J903),ROW($A$17))="","",INDEX(INDIRECT(J903),ROW($A$17)))</f>
        <v/>
      </c>
      <c r="E923" s="36" t="s">
        <v>73</v>
      </c>
      <c r="F923" s="36">
        <f t="shared" si="735"/>
        <v>1</v>
      </c>
      <c r="G923" s="145" t="str">
        <f t="shared" si="736"/>
        <v>Disciplinary</v>
      </c>
      <c r="H923" s="36"/>
      <c r="I923" s="36"/>
      <c r="J923" s="126"/>
      <c r="K923" s="36"/>
      <c r="L923" s="36"/>
      <c r="M923" s="36"/>
      <c r="N923" s="36"/>
      <c r="O923" s="36"/>
    </row>
    <row r="924" ht="15.75" customHeight="1">
      <c r="A924" s="36"/>
      <c r="B924" s="35" t="str">
        <f t="shared" ref="B924:C924" si="752">B874</f>
        <v>5b</v>
      </c>
      <c r="C924" s="144" t="str">
        <f t="shared" si="752"/>
        <v>Electricity</v>
      </c>
      <c r="D924" s="36" t="str">
        <f t="array" ref="D924">IF(INDEX(INDIRECT(J903),ROW($A$18))="","",INDEX(INDIRECT(J903),ROW($A$18)))</f>
        <v/>
      </c>
      <c r="E924" s="36" t="s">
        <v>73</v>
      </c>
      <c r="F924" s="36">
        <f t="shared" si="735"/>
        <v>1</v>
      </c>
      <c r="G924" s="145" t="str">
        <f t="shared" si="736"/>
        <v>Substantive</v>
      </c>
      <c r="H924" s="36"/>
      <c r="I924" s="36"/>
      <c r="J924" s="126"/>
      <c r="K924" s="36"/>
      <c r="L924" s="36"/>
      <c r="M924" s="36"/>
      <c r="N924" s="36"/>
      <c r="O924" s="36"/>
    </row>
    <row r="925" ht="15.75" customHeight="1">
      <c r="A925" s="36"/>
      <c r="B925" s="35" t="str">
        <f t="shared" ref="B925:C925" si="753">B875</f>
        <v>5c</v>
      </c>
      <c r="C925" s="144" t="str">
        <f t="shared" si="753"/>
        <v>Physical properties of materials</v>
      </c>
      <c r="D925" s="36" t="str">
        <f t="array" ref="D925">IF(INDEX(INDIRECT(J903),ROW($A$19))="","",INDEX(INDIRECT(J903),ROW($A$19)))</f>
        <v/>
      </c>
      <c r="E925" s="36" t="s">
        <v>73</v>
      </c>
      <c r="F925" s="36">
        <f t="shared" si="735"/>
        <v>1</v>
      </c>
      <c r="G925" s="145" t="str">
        <f t="shared" si="736"/>
        <v>Substantive</v>
      </c>
      <c r="H925" s="36"/>
      <c r="I925" s="36"/>
      <c r="J925" s="126"/>
      <c r="K925" s="36"/>
      <c r="L925" s="36"/>
      <c r="M925" s="36"/>
      <c r="N925" s="36"/>
      <c r="O925" s="36"/>
    </row>
    <row r="926" ht="15.75" customHeight="1">
      <c r="A926" s="36"/>
      <c r="B926" s="35" t="str">
        <f t="shared" ref="B926:C926" si="754">B876</f>
        <v>5d</v>
      </c>
      <c r="C926" s="144" t="str">
        <f t="shared" si="754"/>
        <v>Electricity</v>
      </c>
      <c r="D926" s="36" t="str">
        <f t="array" ref="D926">IF(INDEX(INDIRECT(J903),ROW($A$20))="","",INDEX(INDIRECT(J903),ROW($A$20)))</f>
        <v/>
      </c>
      <c r="E926" s="36" t="s">
        <v>73</v>
      </c>
      <c r="F926" s="36">
        <f t="shared" si="735"/>
        <v>1</v>
      </c>
      <c r="G926" s="145" t="str">
        <f t="shared" si="736"/>
        <v>Substantive</v>
      </c>
      <c r="H926" s="36"/>
      <c r="I926" s="36"/>
      <c r="J926" s="126"/>
      <c r="K926" s="36"/>
      <c r="L926" s="36"/>
      <c r="M926" s="36"/>
      <c r="N926" s="36"/>
      <c r="O926" s="36"/>
    </row>
    <row r="927" ht="15.75" customHeight="1">
      <c r="A927" s="36"/>
      <c r="B927" s="35" t="str">
        <f t="shared" ref="B927:C927" si="755">B877</f>
        <v>6a</v>
      </c>
      <c r="C927" s="144" t="str">
        <f t="shared" si="755"/>
        <v>Planning scientific enquiry</v>
      </c>
      <c r="D927" s="36" t="str">
        <f t="array" ref="D927">IF(INDEX(INDIRECT(J903),ROW($A$21))="","",INDEX(INDIRECT(J903),ROW($A$21)))</f>
        <v/>
      </c>
      <c r="E927" s="36" t="s">
        <v>73</v>
      </c>
      <c r="F927" s="36">
        <f t="shared" si="735"/>
        <v>2</v>
      </c>
      <c r="G927" s="145" t="str">
        <f t="shared" si="736"/>
        <v>Disciplinary</v>
      </c>
      <c r="H927" s="36"/>
      <c r="I927" s="36"/>
      <c r="J927" s="126"/>
      <c r="K927" s="36"/>
      <c r="L927" s="36"/>
      <c r="M927" s="36"/>
      <c r="N927" s="36"/>
      <c r="O927" s="36"/>
    </row>
    <row r="928" ht="15.75" customHeight="1">
      <c r="A928" s="36"/>
      <c r="B928" s="35" t="str">
        <f t="shared" ref="B928:C928" si="756">B878</f>
        <v>6b</v>
      </c>
      <c r="C928" s="144" t="str">
        <f t="shared" si="756"/>
        <v>Units</v>
      </c>
      <c r="D928" s="36" t="str">
        <f t="array" ref="D928">IF(INDEX(INDIRECT(J903),ROW($A$22))="","",INDEX(INDIRECT(J903),ROW($A$22)))</f>
        <v/>
      </c>
      <c r="E928" s="36" t="s">
        <v>73</v>
      </c>
      <c r="F928" s="36">
        <f t="shared" si="735"/>
        <v>1</v>
      </c>
      <c r="G928" s="145" t="str">
        <f t="shared" si="736"/>
        <v>Disciplinary</v>
      </c>
      <c r="H928" s="36"/>
      <c r="I928" s="36"/>
      <c r="J928" s="126"/>
      <c r="K928" s="36"/>
      <c r="L928" s="36"/>
      <c r="M928" s="36"/>
      <c r="N928" s="36"/>
      <c r="O928" s="36"/>
    </row>
    <row r="929" ht="15.75" customHeight="1">
      <c r="A929" s="36"/>
      <c r="B929" s="35" t="str">
        <f t="shared" ref="B929:C929" si="757">B879</f>
        <v>6c</v>
      </c>
      <c r="C929" s="144" t="str">
        <f t="shared" si="757"/>
        <v>Forces</v>
      </c>
      <c r="D929" s="36" t="str">
        <f t="array" ref="D929">IF(INDEX(INDIRECT(J903),ROW($A$23))="","",INDEX(INDIRECT(J903),ROW($A$23)))</f>
        <v/>
      </c>
      <c r="E929" s="36" t="s">
        <v>73</v>
      </c>
      <c r="F929" s="36">
        <f t="shared" si="735"/>
        <v>1</v>
      </c>
      <c r="G929" s="148" t="str">
        <f t="shared" si="736"/>
        <v>Substantive</v>
      </c>
      <c r="H929" s="36"/>
      <c r="I929" s="36"/>
      <c r="J929" s="126"/>
      <c r="K929" s="36"/>
      <c r="L929" s="36"/>
      <c r="M929" s="36"/>
      <c r="N929" s="36"/>
      <c r="O929" s="36"/>
    </row>
    <row r="930" ht="15.75" customHeight="1">
      <c r="A930" s="36"/>
      <c r="B930" s="35" t="str">
        <f t="shared" ref="B930:C930" si="758">B880</f>
        <v>6d</v>
      </c>
      <c r="C930" s="144" t="str">
        <f t="shared" si="758"/>
        <v>Tables</v>
      </c>
      <c r="D930" s="36" t="str">
        <f t="array" ref="D930">IF(INDEX(INDIRECT(J903),ROW($A$24))="","",INDEX(INDIRECT(J903),ROW($A$24)))</f>
        <v/>
      </c>
      <c r="E930" s="36" t="s">
        <v>73</v>
      </c>
      <c r="F930" s="36">
        <f t="shared" si="735"/>
        <v>1</v>
      </c>
      <c r="G930" s="145" t="str">
        <f t="shared" si="736"/>
        <v>Disciplinary</v>
      </c>
      <c r="H930" s="36"/>
      <c r="I930" s="36"/>
      <c r="J930" s="126"/>
      <c r="K930" s="36"/>
      <c r="L930" s="36"/>
      <c r="M930" s="36"/>
      <c r="N930" s="36"/>
      <c r="O930" s="36"/>
    </row>
    <row r="931" ht="15.75" customHeight="1">
      <c r="A931" s="36"/>
      <c r="B931" s="35" t="str">
        <f t="shared" ref="B931:C931" si="759">B881</f>
        <v>7a</v>
      </c>
      <c r="C931" s="144" t="str">
        <f t="shared" si="759"/>
        <v>Behaviour of light</v>
      </c>
      <c r="D931" s="36" t="str">
        <f t="array" ref="D931">IF(INDEX(INDIRECT(J903),ROW($A$25))="","",INDEX(INDIRECT(J903),ROW($A$25)))</f>
        <v/>
      </c>
      <c r="E931" s="36" t="s">
        <v>73</v>
      </c>
      <c r="F931" s="36">
        <f t="shared" si="735"/>
        <v>1</v>
      </c>
      <c r="G931" s="148" t="str">
        <f t="shared" si="736"/>
        <v>Substantive</v>
      </c>
      <c r="H931" s="36"/>
      <c r="I931" s="36"/>
      <c r="J931" s="126"/>
      <c r="K931" s="36"/>
      <c r="L931" s="36"/>
      <c r="M931" s="36"/>
      <c r="N931" s="36"/>
      <c r="O931" s="36"/>
    </row>
    <row r="932" ht="15.75" customHeight="1">
      <c r="A932" s="36"/>
      <c r="B932" s="35" t="str">
        <f t="shared" ref="B932:C932" si="760">B882</f>
        <v>7b</v>
      </c>
      <c r="C932" s="144" t="str">
        <f t="shared" si="760"/>
        <v>Behaviour of light</v>
      </c>
      <c r="D932" s="36" t="str">
        <f t="array" ref="D932">IF(INDEX(INDIRECT(J903),ROW($A$26))="","",INDEX(INDIRECT(J903),ROW($A$26)))</f>
        <v/>
      </c>
      <c r="E932" s="36" t="s">
        <v>73</v>
      </c>
      <c r="F932" s="36">
        <f t="shared" si="735"/>
        <v>2</v>
      </c>
      <c r="G932" s="145" t="str">
        <f t="shared" si="736"/>
        <v>Substantive</v>
      </c>
      <c r="H932" s="36"/>
      <c r="I932" s="36"/>
      <c r="J932" s="126"/>
      <c r="K932" s="36"/>
      <c r="L932" s="36"/>
      <c r="M932" s="36"/>
      <c r="N932" s="36"/>
      <c r="O932" s="36"/>
    </row>
    <row r="933" ht="15.75" customHeight="1">
      <c r="A933" s="36"/>
      <c r="B933" s="35" t="str">
        <f t="shared" ref="B933:C933" si="761">B883</f>
        <v>7c</v>
      </c>
      <c r="C933" s="144" t="str">
        <f t="shared" si="761"/>
        <v>Behaviour of light</v>
      </c>
      <c r="D933" s="36" t="str">
        <f t="array" ref="D933">IF(INDEX(INDIRECT(J903),ROW($A$27))="","",INDEX(INDIRECT(J903),ROW($A$27)))</f>
        <v/>
      </c>
      <c r="E933" s="36" t="s">
        <v>73</v>
      </c>
      <c r="F933" s="36">
        <f t="shared" si="735"/>
        <v>1</v>
      </c>
      <c r="G933" s="145" t="str">
        <f t="shared" si="736"/>
        <v>Substantive</v>
      </c>
      <c r="H933" s="36"/>
      <c r="I933" s="36"/>
      <c r="J933" s="126"/>
      <c r="K933" s="36"/>
      <c r="L933" s="36"/>
      <c r="M933" s="36"/>
      <c r="N933" s="36"/>
      <c r="O933" s="36"/>
    </row>
    <row r="934" ht="15.75" customHeight="1">
      <c r="A934" s="36"/>
      <c r="B934" s="35" t="str">
        <f t="shared" ref="B934:C934" si="762">B884</f>
        <v>7d</v>
      </c>
      <c r="C934" s="144" t="str">
        <f t="shared" si="762"/>
        <v>Conclusions</v>
      </c>
      <c r="D934" s="36" t="str">
        <f t="array" ref="D934">IF(INDEX(INDIRECT(J903),ROW($A$28))="","",INDEX(INDIRECT(J903),ROW($A$28)))</f>
        <v/>
      </c>
      <c r="E934" s="36" t="s">
        <v>73</v>
      </c>
      <c r="F934" s="36">
        <f t="shared" si="735"/>
        <v>1</v>
      </c>
      <c r="G934" s="145" t="str">
        <f t="shared" si="736"/>
        <v>Disciplinary</v>
      </c>
      <c r="H934" s="36"/>
      <c r="I934" s="36"/>
      <c r="J934" s="126"/>
      <c r="K934" s="36"/>
      <c r="L934" s="36"/>
      <c r="M934" s="36"/>
      <c r="N934" s="36"/>
      <c r="O934" s="36"/>
    </row>
    <row r="935" ht="15.75" customHeight="1">
      <c r="A935" s="36"/>
      <c r="B935" s="35" t="str">
        <f t="shared" ref="B935:C935" si="763">B885</f>
        <v>8a</v>
      </c>
      <c r="C935" s="144" t="str">
        <f t="shared" si="763"/>
        <v>Measurement</v>
      </c>
      <c r="D935" s="36" t="str">
        <f t="array" ref="D935">IF(INDEX(INDIRECT(J903),ROW($A$29))="","",INDEX(INDIRECT(J903),ROW($A$29)))</f>
        <v/>
      </c>
      <c r="E935" s="36" t="s">
        <v>73</v>
      </c>
      <c r="F935" s="36">
        <f t="shared" si="735"/>
        <v>1</v>
      </c>
      <c r="G935" s="145" t="str">
        <f t="shared" si="736"/>
        <v>Disciplinary</v>
      </c>
      <c r="H935" s="36"/>
      <c r="I935" s="36"/>
      <c r="J935" s="126"/>
      <c r="K935" s="36"/>
      <c r="L935" s="36"/>
      <c r="M935" s="36"/>
      <c r="N935" s="36"/>
      <c r="O935" s="36"/>
    </row>
    <row r="936" ht="15.75" customHeight="1">
      <c r="A936" s="36"/>
      <c r="B936" s="35" t="str">
        <f t="shared" ref="B936:C936" si="764">B886</f>
        <v>8b</v>
      </c>
      <c r="C936" s="144" t="str">
        <f t="shared" si="764"/>
        <v>States of matter</v>
      </c>
      <c r="D936" s="36" t="str">
        <f t="array" ref="D936">IF(INDEX(INDIRECT(J903),ROW($A$30))="","",INDEX(INDIRECT(J903),ROW($A$30)))</f>
        <v/>
      </c>
      <c r="E936" s="36" t="s">
        <v>73</v>
      </c>
      <c r="F936" s="36">
        <f t="shared" si="735"/>
        <v>1</v>
      </c>
      <c r="G936" s="145" t="str">
        <f t="shared" si="736"/>
        <v>Substantive</v>
      </c>
      <c r="H936" s="36"/>
      <c r="I936" s="36"/>
      <c r="J936" s="126"/>
      <c r="K936" s="36"/>
      <c r="L936" s="36"/>
      <c r="M936" s="36"/>
      <c r="N936" s="36"/>
      <c r="O936" s="36"/>
    </row>
    <row r="937" ht="15.75" customHeight="1">
      <c r="A937" s="36"/>
      <c r="B937" s="35" t="str">
        <f t="shared" ref="B937:C937" si="765">B887</f>
        <v>8c</v>
      </c>
      <c r="C937" s="144" t="str">
        <f t="shared" si="765"/>
        <v>Accuracy and precision</v>
      </c>
      <c r="D937" s="36" t="str">
        <f t="array" ref="D937">IF(INDEX(INDIRECT(J903),ROW($A$31))="","",INDEX(INDIRECT(J903),ROW($A$31)))</f>
        <v/>
      </c>
      <c r="E937" s="36" t="s">
        <v>73</v>
      </c>
      <c r="F937" s="36">
        <f t="shared" si="735"/>
        <v>1</v>
      </c>
      <c r="G937" s="145" t="str">
        <f t="shared" si="736"/>
        <v>Disciplinary</v>
      </c>
      <c r="H937" s="36"/>
      <c r="I937" s="36"/>
      <c r="J937" s="126"/>
      <c r="K937" s="36"/>
      <c r="L937" s="36"/>
      <c r="M937" s="36"/>
      <c r="N937" s="36"/>
      <c r="O937" s="36"/>
    </row>
    <row r="938" ht="15.75" customHeight="1">
      <c r="A938" s="36"/>
      <c r="B938" s="35" t="str">
        <f t="shared" ref="B938:C938" si="766">B888</f>
        <v>9a</v>
      </c>
      <c r="C938" s="144" t="str">
        <f t="shared" si="766"/>
        <v>Planning scientific enquiry</v>
      </c>
      <c r="D938" s="36" t="str">
        <f t="array" ref="D938">IF(INDEX(INDIRECT(J903),ROW($A$32))="","",INDEX(INDIRECT(J903),ROW($A$32)))</f>
        <v/>
      </c>
      <c r="E938" s="36" t="s">
        <v>73</v>
      </c>
      <c r="F938" s="36">
        <f t="shared" si="735"/>
        <v>2</v>
      </c>
      <c r="G938" s="145" t="str">
        <f t="shared" si="736"/>
        <v>Disciplinary</v>
      </c>
      <c r="H938" s="36"/>
      <c r="I938" s="36"/>
      <c r="J938" s="126"/>
      <c r="K938" s="36"/>
      <c r="L938" s="36"/>
      <c r="M938" s="36"/>
      <c r="N938" s="36"/>
      <c r="O938" s="36"/>
    </row>
    <row r="939" ht="15.75" customHeight="1">
      <c r="A939" s="36"/>
      <c r="B939" s="35" t="str">
        <f t="shared" ref="B939:C939" si="767">B889</f>
        <v>9b</v>
      </c>
      <c r="C939" s="144" t="str">
        <f t="shared" si="767"/>
        <v>Forces</v>
      </c>
      <c r="D939" s="36" t="str">
        <f t="array" ref="D939">IF(INDEX(INDIRECT(J903),ROW($A$33))="","",INDEX(INDIRECT(J903),ROW($A$33)))</f>
        <v/>
      </c>
      <c r="E939" s="36" t="s">
        <v>73</v>
      </c>
      <c r="F939" s="36">
        <f t="shared" si="735"/>
        <v>2</v>
      </c>
      <c r="G939" s="148" t="str">
        <f t="shared" si="736"/>
        <v>Substantive</v>
      </c>
      <c r="H939" s="36"/>
      <c r="I939" s="36"/>
      <c r="J939" s="126"/>
      <c r="K939" s="36"/>
      <c r="L939" s="36"/>
      <c r="M939" s="36"/>
      <c r="N939" s="36"/>
      <c r="O939" s="36"/>
    </row>
    <row r="940" ht="15.75" customHeight="1">
      <c r="A940" s="36"/>
      <c r="B940" s="35" t="str">
        <f t="shared" ref="B940:C940" si="768">B890</f>
        <v>9c</v>
      </c>
      <c r="C940" s="144" t="str">
        <f t="shared" si="768"/>
        <v>Repeatability</v>
      </c>
      <c r="D940" s="36" t="str">
        <f t="array" ref="D940">IF(INDEX(INDIRECT(J903),ROW($A$34))="","",INDEX(INDIRECT(J903),ROW($A$34)))</f>
        <v/>
      </c>
      <c r="E940" s="36" t="s">
        <v>73</v>
      </c>
      <c r="F940" s="36">
        <f t="shared" si="735"/>
        <v>1</v>
      </c>
      <c r="G940" s="145" t="str">
        <f t="shared" si="736"/>
        <v>Disciplinary</v>
      </c>
      <c r="H940" s="36"/>
      <c r="I940" s="36"/>
      <c r="J940" s="126"/>
      <c r="K940" s="36"/>
      <c r="L940" s="36"/>
      <c r="M940" s="36"/>
      <c r="N940" s="36"/>
      <c r="O940" s="36"/>
    </row>
    <row r="941" ht="15.75" customHeight="1">
      <c r="A941" s="36"/>
      <c r="B941" s="35" t="str">
        <f t="shared" ref="B941:C941" si="769">B891</f>
        <v>9d</v>
      </c>
      <c r="C941" s="144" t="str">
        <f t="shared" si="769"/>
        <v>Graphs</v>
      </c>
      <c r="D941" s="36" t="str">
        <f t="array" ref="D941">IF(INDEX(INDIRECT(J903),ROW($A$35))="","",INDEX(INDIRECT(J903),ROW($A$35)))</f>
        <v/>
      </c>
      <c r="E941" s="36" t="s">
        <v>73</v>
      </c>
      <c r="F941" s="36">
        <f t="shared" si="735"/>
        <v>1</v>
      </c>
      <c r="G941" s="145" t="str">
        <f t="shared" si="736"/>
        <v>Disciplinary</v>
      </c>
      <c r="H941" s="36"/>
      <c r="I941" s="36"/>
      <c r="J941" s="126"/>
      <c r="K941" s="36"/>
      <c r="L941" s="36"/>
      <c r="M941" s="36"/>
      <c r="N941" s="36"/>
      <c r="O941" s="36"/>
    </row>
    <row r="942" ht="15.75" customHeight="1">
      <c r="A942" s="36"/>
      <c r="B942" s="35" t="str">
        <f t="shared" ref="B942:C942" si="770">B892</f>
        <v>10a</v>
      </c>
      <c r="C942" s="144" t="str">
        <f t="shared" si="770"/>
        <v>Physical properties of materials</v>
      </c>
      <c r="D942" s="36" t="str">
        <f t="array" ref="D942">IF(INDEX(INDIRECT(J903),ROW($A$36))="","",INDEX(INDIRECT(J903),ROW($A$36)))</f>
        <v/>
      </c>
      <c r="E942" s="36" t="s">
        <v>73</v>
      </c>
      <c r="F942" s="36">
        <f t="shared" si="735"/>
        <v>1</v>
      </c>
      <c r="G942" s="145" t="str">
        <f t="shared" si="736"/>
        <v>Substantive</v>
      </c>
      <c r="H942" s="36"/>
      <c r="I942" s="36"/>
      <c r="J942" s="126"/>
      <c r="K942" s="36"/>
      <c r="L942" s="36"/>
      <c r="M942" s="36"/>
      <c r="N942" s="36"/>
      <c r="O942" s="36"/>
    </row>
    <row r="943" ht="15.75" customHeight="1">
      <c r="A943" s="36"/>
      <c r="B943" s="35" t="str">
        <f t="shared" ref="B943:C943" si="771">B893</f>
        <v>10b</v>
      </c>
      <c r="C943" s="144" t="str">
        <f t="shared" si="771"/>
        <v>Physical properties of materials</v>
      </c>
      <c r="D943" s="36" t="str">
        <f t="array" ref="D943">IF(INDEX(INDIRECT(J903),ROW($A$37))="","",INDEX(INDIRECT(J903),ROW($A$37)))</f>
        <v/>
      </c>
      <c r="E943" s="36" t="s">
        <v>73</v>
      </c>
      <c r="F943" s="36">
        <f t="shared" si="735"/>
        <v>1</v>
      </c>
      <c r="G943" s="145" t="str">
        <f t="shared" si="736"/>
        <v>Substantive</v>
      </c>
      <c r="H943" s="36"/>
      <c r="I943" s="36"/>
      <c r="J943" s="126"/>
      <c r="K943" s="36"/>
      <c r="L943" s="36"/>
      <c r="M943" s="36"/>
      <c r="N943" s="36"/>
      <c r="O943" s="36"/>
    </row>
    <row r="944" ht="15.75" customHeight="1">
      <c r="A944" s="36"/>
      <c r="B944" s="35" t="str">
        <f t="shared" ref="B944:C944" si="772">B894</f>
        <v>10c</v>
      </c>
      <c r="C944" s="144" t="str">
        <f t="shared" si="772"/>
        <v>Graphs</v>
      </c>
      <c r="D944" s="36" t="str">
        <f t="array" ref="D944">IF(INDEX(INDIRECT(J903),ROW($A$38))="","",INDEX(INDIRECT(J903),ROW($A$38)))</f>
        <v/>
      </c>
      <c r="E944" s="36" t="s">
        <v>73</v>
      </c>
      <c r="F944" s="36">
        <f t="shared" si="735"/>
        <v>1</v>
      </c>
      <c r="G944" s="145" t="str">
        <f t="shared" si="736"/>
        <v>Disciplinary</v>
      </c>
      <c r="H944" s="36"/>
      <c r="I944" s="36"/>
      <c r="J944" s="126"/>
      <c r="K944" s="36"/>
      <c r="L944" s="36"/>
      <c r="M944" s="36"/>
      <c r="N944" s="36"/>
      <c r="O944" s="36"/>
    </row>
    <row r="945" ht="15.75" customHeight="1">
      <c r="A945" s="36"/>
      <c r="B945" s="35" t="str">
        <f t="shared" ref="B945:C945" si="773">B895</f>
        <v>11a</v>
      </c>
      <c r="C945" s="144" t="str">
        <f t="shared" si="773"/>
        <v>Repeatability</v>
      </c>
      <c r="D945" s="36" t="str">
        <f t="array" ref="D945">IF(INDEX(INDIRECT(J903),ROW($A$39))="","",INDEX(INDIRECT(J903),ROW($A$39)))</f>
        <v/>
      </c>
      <c r="E945" s="36" t="s">
        <v>73</v>
      </c>
      <c r="F945" s="36">
        <f t="shared" si="735"/>
        <v>1</v>
      </c>
      <c r="G945" s="145" t="str">
        <f t="shared" si="736"/>
        <v>Disciplinary</v>
      </c>
      <c r="H945" s="36"/>
      <c r="I945" s="36"/>
      <c r="J945" s="126"/>
      <c r="K945" s="36"/>
      <c r="L945" s="36"/>
      <c r="M945" s="36"/>
      <c r="N945" s="36"/>
      <c r="O945" s="36"/>
    </row>
    <row r="946" ht="15.75" customHeight="1">
      <c r="A946" s="36"/>
      <c r="B946" s="35" t="str">
        <f t="shared" ref="B946:C946" si="774">B896</f>
        <v>11b</v>
      </c>
      <c r="C946" s="144" t="str">
        <f t="shared" si="774"/>
        <v>Plants</v>
      </c>
      <c r="D946" s="36" t="str">
        <f t="array" ref="D946">IF(INDEX(INDIRECT(J903),ROW($A$40))="","",INDEX(INDIRECT(J903),ROW($A$40)))</f>
        <v/>
      </c>
      <c r="E946" s="36" t="s">
        <v>73</v>
      </c>
      <c r="F946" s="36">
        <f t="shared" si="735"/>
        <v>1</v>
      </c>
      <c r="G946" s="145" t="str">
        <f t="shared" si="736"/>
        <v>Substantive</v>
      </c>
      <c r="H946" s="36"/>
      <c r="I946" s="36"/>
      <c r="J946" s="126"/>
      <c r="K946" s="36"/>
      <c r="L946" s="36"/>
      <c r="M946" s="36"/>
      <c r="N946" s="36"/>
      <c r="O946" s="36"/>
    </row>
    <row r="947" ht="15.75" customHeight="1">
      <c r="A947" s="36"/>
      <c r="B947" s="123" t="str">
        <f t="shared" ref="B947:C947" si="775">B897</f>
        <v>11c</v>
      </c>
      <c r="C947" s="146" t="str">
        <f t="shared" si="775"/>
        <v>Conclusions</v>
      </c>
      <c r="D947" s="36" t="str">
        <f t="array" ref="D947">IF(INDEX(INDIRECT(J903),ROW($A$41))="","",INDEX(INDIRECT(J903),ROW($A$41)))</f>
        <v/>
      </c>
      <c r="E947" s="36" t="s">
        <v>73</v>
      </c>
      <c r="F947" s="36">
        <f t="shared" si="735"/>
        <v>2</v>
      </c>
      <c r="G947" s="147" t="str">
        <f>IF($G797="","",$G797)</f>
        <v>Disciplinary</v>
      </c>
      <c r="H947" s="36"/>
      <c r="I947" s="36"/>
      <c r="J947" s="126"/>
      <c r="K947" s="36"/>
      <c r="L947" s="36"/>
      <c r="M947" s="36"/>
      <c r="N947" s="36"/>
      <c r="O947" s="36"/>
    </row>
    <row r="948" ht="15.75" customHeight="1">
      <c r="A948" s="36"/>
      <c r="B948" s="36"/>
      <c r="C948" s="124" t="s">
        <v>67</v>
      </c>
      <c r="D948" s="116">
        <f>SUM(D907:D947)</f>
        <v>0</v>
      </c>
      <c r="E948" s="70" t="s">
        <v>73</v>
      </c>
      <c r="F948" s="71">
        <f>SUM(F907:F947)</f>
        <v>50</v>
      </c>
      <c r="G948" s="36"/>
      <c r="H948" s="36"/>
      <c r="I948" s="36"/>
      <c r="J948" s="126"/>
      <c r="K948" s="36"/>
      <c r="L948" s="36"/>
      <c r="M948" s="36"/>
      <c r="N948" s="36"/>
      <c r="O948" s="36"/>
    </row>
    <row r="949" ht="15.75" customHeight="1">
      <c r="A949" s="36"/>
      <c r="B949" s="36"/>
      <c r="C949" s="54"/>
      <c r="D949" s="36"/>
      <c r="E949" s="36"/>
      <c r="F949" s="36"/>
      <c r="G949" s="36"/>
      <c r="H949" s="36"/>
      <c r="I949" s="36"/>
      <c r="J949" s="126"/>
      <c r="K949" s="36"/>
      <c r="L949" s="36"/>
      <c r="M949" s="36"/>
      <c r="N949" s="36"/>
      <c r="O949" s="36"/>
    </row>
    <row r="950" ht="15.75" customHeight="1">
      <c r="A950" s="36"/>
      <c r="B950" s="36"/>
      <c r="C950" s="54"/>
      <c r="D950" s="1"/>
      <c r="E950" s="36"/>
      <c r="F950" s="36"/>
      <c r="G950" s="36"/>
      <c r="H950" s="36"/>
      <c r="I950" s="36"/>
      <c r="J950" s="126"/>
      <c r="K950" s="36"/>
      <c r="L950" s="36"/>
      <c r="M950" s="36"/>
      <c r="N950" s="36"/>
      <c r="O950" s="36"/>
    </row>
    <row r="951" ht="15.75" customHeight="1">
      <c r="A951" s="51" t="str">
        <f>A901</f>
        <v>Year 7 Baseline Assessment Feedback</v>
      </c>
      <c r="B951" s="36"/>
      <c r="C951" s="54"/>
      <c r="D951" s="1"/>
      <c r="E951" s="36"/>
      <c r="F951" s="36"/>
      <c r="G951" s="36"/>
      <c r="H951" s="36"/>
      <c r="I951" s="36"/>
      <c r="J951" s="150">
        <f>J901+1</f>
        <v>36</v>
      </c>
      <c r="K951" s="36"/>
      <c r="L951" s="36"/>
      <c r="M951" s="36"/>
      <c r="N951" s="36"/>
      <c r="O951" s="36"/>
    </row>
    <row r="952" ht="15.75" customHeight="1">
      <c r="A952" s="54" t="s">
        <v>104</v>
      </c>
      <c r="B952" s="54" t="str">
        <f>$B$2</f>
        <v>Year 7 Baseline Assessment</v>
      </c>
      <c r="C952" s="54"/>
      <c r="D952" s="1"/>
      <c r="E952" s="36"/>
      <c r="F952" s="36"/>
      <c r="G952" s="36"/>
      <c r="H952" s="36"/>
      <c r="I952" s="36"/>
      <c r="J952" s="36" t="str">
        <f>CONCATENATE("Marksheet!$B$",J951)</f>
        <v>Marksheet!$B$36</v>
      </c>
      <c r="K952" s="36"/>
      <c r="L952" s="36"/>
      <c r="M952" s="36"/>
      <c r="N952" s="36"/>
      <c r="O952" s="36"/>
    </row>
    <row r="953" ht="15.75" customHeight="1">
      <c r="A953" s="54" t="s">
        <v>100</v>
      </c>
      <c r="B953" s="54" t="str">
        <f>IF(INDIRECT(J952)="","",INDIRECT(J952))</f>
        <v/>
      </c>
      <c r="C953" s="54"/>
      <c r="D953" s="1"/>
      <c r="E953" s="36"/>
      <c r="F953" s="36"/>
      <c r="G953" s="36"/>
      <c r="H953" s="36"/>
      <c r="I953" s="36"/>
      <c r="J953" s="36" t="str">
        <f>CONCATENATE("Marksheet!$D$",J951,":$AV$",J951)</f>
        <v>Marksheet!$D$36:$AV$36</v>
      </c>
      <c r="K953" s="36"/>
      <c r="L953" s="36"/>
      <c r="M953" s="36"/>
      <c r="N953" s="36"/>
      <c r="O953" s="36"/>
    </row>
    <row r="954" ht="15.75" customHeight="1">
      <c r="A954" s="54" t="s">
        <v>105</v>
      </c>
      <c r="B954" s="54" t="str">
        <f>INDIRECT(CONCATENATE("Marksheet!$C$",INDIRECT(CONCATENATE("J",ROW()-3))))</f>
        <v/>
      </c>
      <c r="C954" s="54"/>
      <c r="D954" s="36"/>
      <c r="E954" s="36"/>
      <c r="F954" s="36"/>
      <c r="G954" s="36"/>
      <c r="H954" s="36"/>
      <c r="I954" s="36"/>
      <c r="J954" s="126"/>
      <c r="K954" s="36"/>
      <c r="L954" s="36"/>
      <c r="M954" s="36"/>
      <c r="N954" s="36"/>
      <c r="O954" s="36"/>
    </row>
    <row r="955" ht="15.75" customHeight="1">
      <c r="A955" s="54"/>
      <c r="B955" s="54"/>
      <c r="C955" s="54"/>
      <c r="D955" s="36"/>
      <c r="E955" s="36"/>
      <c r="F955" s="36"/>
      <c r="G955" s="36"/>
      <c r="H955" s="36"/>
      <c r="I955" s="36"/>
      <c r="J955" s="126"/>
      <c r="K955" s="36"/>
      <c r="L955" s="36"/>
      <c r="M955" s="36"/>
      <c r="N955" s="36"/>
      <c r="O955" s="36"/>
    </row>
    <row r="956" ht="15.75" customHeight="1">
      <c r="A956" s="120"/>
      <c r="B956" s="80" t="s">
        <v>93</v>
      </c>
      <c r="C956" s="141" t="s">
        <v>94</v>
      </c>
      <c r="D956" s="128" t="s">
        <v>95</v>
      </c>
      <c r="E956" s="58"/>
      <c r="F956" s="59"/>
      <c r="G956" s="151" t="s">
        <v>106</v>
      </c>
      <c r="H956" s="130"/>
      <c r="I956" s="130"/>
      <c r="J956" s="131"/>
      <c r="K956" s="120"/>
      <c r="L956" s="120"/>
      <c r="M956" s="120"/>
      <c r="N956" s="120"/>
      <c r="O956" s="120"/>
    </row>
    <row r="957" ht="15.75" customHeight="1">
      <c r="A957" s="36"/>
      <c r="B957" s="122" t="str">
        <f t="shared" ref="B957:C957" si="776">B907</f>
        <v>1a</v>
      </c>
      <c r="C957" s="142" t="str">
        <f t="shared" si="776"/>
        <v>Living and non-living things</v>
      </c>
      <c r="D957" s="36" t="str">
        <f t="array" ref="D957">IF(INDEX(INDIRECT(J953),ROW($A$1))="","",INDEX(INDIRECT(J953),ROW($A$1)))</f>
        <v/>
      </c>
      <c r="E957" s="36" t="s">
        <v>73</v>
      </c>
      <c r="F957" s="36">
        <f t="shared" ref="F957:F997" si="778">IF($F7="","",$F7)</f>
        <v>2</v>
      </c>
      <c r="G957" s="143" t="str">
        <f t="shared" ref="G957:G996" si="779">IF($G307="","",$G307)</f>
        <v>Substantive</v>
      </c>
      <c r="H957" s="36"/>
      <c r="I957" s="36"/>
      <c r="J957" s="126"/>
      <c r="K957" s="36"/>
      <c r="L957" s="36"/>
      <c r="M957" s="36"/>
      <c r="N957" s="36"/>
      <c r="O957" s="36"/>
    </row>
    <row r="958" ht="15.75" customHeight="1">
      <c r="A958" s="36"/>
      <c r="B958" s="35" t="str">
        <f t="shared" ref="B958:C958" si="777">B908</f>
        <v>1b</v>
      </c>
      <c r="C958" s="144" t="str">
        <f t="shared" si="777"/>
        <v>Measurement</v>
      </c>
      <c r="D958" s="36" t="str">
        <f t="array" ref="D958">IF(INDEX(INDIRECT(J953),ROW($A$2))="","",INDEX(INDIRECT(J953),ROW($A$2)))</f>
        <v/>
      </c>
      <c r="E958" s="36" t="s">
        <v>73</v>
      </c>
      <c r="F958" s="36">
        <f t="shared" si="778"/>
        <v>1</v>
      </c>
      <c r="G958" s="145" t="str">
        <f t="shared" si="779"/>
        <v>Disciplinary</v>
      </c>
      <c r="H958" s="36"/>
      <c r="I958" s="36"/>
      <c r="J958" s="126"/>
      <c r="K958" s="36"/>
      <c r="L958" s="36"/>
      <c r="M958" s="36"/>
      <c r="N958" s="36"/>
      <c r="O958" s="36"/>
    </row>
    <row r="959" ht="15.75" customHeight="1">
      <c r="A959" s="36"/>
      <c r="B959" s="35" t="str">
        <f t="shared" ref="B959:C959" si="780">B909</f>
        <v>1c</v>
      </c>
      <c r="C959" s="144" t="str">
        <f t="shared" si="780"/>
        <v>Tables</v>
      </c>
      <c r="D959" s="36" t="str">
        <f t="array" ref="D959">IF(INDEX(INDIRECT(J953),ROW($A$3))="","",INDEX(INDIRECT(J953),ROW($A$3)))</f>
        <v/>
      </c>
      <c r="E959" s="36" t="s">
        <v>73</v>
      </c>
      <c r="F959" s="36">
        <f t="shared" si="778"/>
        <v>1</v>
      </c>
      <c r="G959" s="145" t="str">
        <f t="shared" si="779"/>
        <v>Disciplinary</v>
      </c>
      <c r="H959" s="36"/>
      <c r="I959" s="36"/>
      <c r="J959" s="126"/>
      <c r="K959" s="36"/>
      <c r="L959" s="36"/>
      <c r="M959" s="36"/>
      <c r="N959" s="36"/>
      <c r="O959" s="36"/>
    </row>
    <row r="960" ht="15.75" customHeight="1">
      <c r="A960" s="36"/>
      <c r="B960" s="35" t="str">
        <f t="shared" ref="B960:C960" si="781">B910</f>
        <v>1d</v>
      </c>
      <c r="C960" s="144" t="str">
        <f t="shared" si="781"/>
        <v>Plants</v>
      </c>
      <c r="D960" s="36" t="str">
        <f t="array" ref="D960">IF(INDEX(INDIRECT(J953),ROW($A$4))="","",INDEX(INDIRECT(J953),ROW($A$4)))</f>
        <v/>
      </c>
      <c r="E960" s="36" t="s">
        <v>73</v>
      </c>
      <c r="F960" s="36">
        <f t="shared" si="778"/>
        <v>1</v>
      </c>
      <c r="G960" s="145" t="str">
        <f t="shared" si="779"/>
        <v>Substantive</v>
      </c>
      <c r="H960" s="36"/>
      <c r="I960" s="36"/>
      <c r="J960" s="126"/>
      <c r="K960" s="36"/>
      <c r="L960" s="36"/>
      <c r="M960" s="36"/>
      <c r="N960" s="36"/>
      <c r="O960" s="36"/>
    </row>
    <row r="961" ht="15.75" customHeight="1">
      <c r="A961" s="36"/>
      <c r="B961" s="35" t="str">
        <f t="shared" ref="B961:C961" si="782">B911</f>
        <v>1e</v>
      </c>
      <c r="C961" s="144" t="str">
        <f t="shared" si="782"/>
        <v>Food chains</v>
      </c>
      <c r="D961" s="36" t="str">
        <f t="array" ref="D961">IF(INDEX(INDIRECT(J953),ROW($A$5))="","",INDEX(INDIRECT(J953),ROW($A$5)))</f>
        <v/>
      </c>
      <c r="E961" s="36" t="s">
        <v>73</v>
      </c>
      <c r="F961" s="36">
        <f t="shared" si="778"/>
        <v>2</v>
      </c>
      <c r="G961" s="145" t="str">
        <f t="shared" si="779"/>
        <v>Substantive</v>
      </c>
      <c r="H961" s="36"/>
      <c r="I961" s="36"/>
      <c r="J961" s="126"/>
      <c r="K961" s="36"/>
      <c r="L961" s="36"/>
      <c r="M961" s="36"/>
      <c r="N961" s="36"/>
      <c r="O961" s="36"/>
    </row>
    <row r="962" ht="15.75" customHeight="1">
      <c r="A962" s="36"/>
      <c r="B962" s="35" t="str">
        <f t="shared" ref="B962:C962" si="783">B912</f>
        <v>2a</v>
      </c>
      <c r="C962" s="144" t="str">
        <f t="shared" si="783"/>
        <v>States of matter</v>
      </c>
      <c r="D962" s="36" t="str">
        <f t="array" ref="D962">IF(INDEX(INDIRECT(J953),ROW($A$6))="","",INDEX(INDIRECT(J953),ROW($A$6)))</f>
        <v/>
      </c>
      <c r="E962" s="36" t="s">
        <v>73</v>
      </c>
      <c r="F962" s="36">
        <f t="shared" si="778"/>
        <v>1</v>
      </c>
      <c r="G962" s="145" t="str">
        <f t="shared" si="779"/>
        <v>Substantive</v>
      </c>
      <c r="H962" s="36"/>
      <c r="I962" s="36"/>
      <c r="J962" s="126"/>
      <c r="K962" s="36"/>
      <c r="L962" s="36"/>
      <c r="M962" s="36"/>
      <c r="N962" s="36"/>
      <c r="O962" s="36"/>
    </row>
    <row r="963" ht="15.75" customHeight="1">
      <c r="A963" s="36"/>
      <c r="B963" s="35" t="str">
        <f t="shared" ref="B963:C963" si="784">B913</f>
        <v>2b</v>
      </c>
      <c r="C963" s="144" t="str">
        <f t="shared" si="784"/>
        <v>Graphs</v>
      </c>
      <c r="D963" s="36" t="str">
        <f t="array" ref="D963">IF(INDEX(INDIRECT(J953),ROW($A$7))="","",INDEX(INDIRECT(J953),ROW($A$7)))</f>
        <v/>
      </c>
      <c r="E963" s="36" t="s">
        <v>73</v>
      </c>
      <c r="F963" s="36">
        <f t="shared" si="778"/>
        <v>1</v>
      </c>
      <c r="G963" s="148" t="str">
        <f t="shared" si="779"/>
        <v>Disciplinary</v>
      </c>
      <c r="H963" s="36"/>
      <c r="I963" s="36"/>
      <c r="J963" s="126"/>
      <c r="K963" s="36"/>
      <c r="L963" s="36"/>
      <c r="M963" s="36"/>
      <c r="N963" s="36"/>
      <c r="O963" s="36"/>
    </row>
    <row r="964" ht="15.75" customHeight="1">
      <c r="A964" s="36"/>
      <c r="B964" s="35" t="str">
        <f t="shared" ref="B964:C964" si="785">B914</f>
        <v>2c</v>
      </c>
      <c r="C964" s="144" t="str">
        <f t="shared" si="785"/>
        <v>Plants</v>
      </c>
      <c r="D964" s="36" t="str">
        <f t="array" ref="D964">IF(INDEX(INDIRECT(J953),ROW($A$8))="","",INDEX(INDIRECT(J953),ROW($A$8)))</f>
        <v/>
      </c>
      <c r="E964" s="36" t="s">
        <v>73</v>
      </c>
      <c r="F964" s="36">
        <f t="shared" si="778"/>
        <v>1</v>
      </c>
      <c r="G964" s="145" t="str">
        <f t="shared" si="779"/>
        <v>Substantive</v>
      </c>
      <c r="H964" s="36"/>
      <c r="I964" s="36"/>
      <c r="J964" s="126"/>
      <c r="K964" s="36"/>
      <c r="L964" s="36"/>
      <c r="M964" s="36"/>
      <c r="N964" s="36"/>
      <c r="O964" s="36"/>
    </row>
    <row r="965" ht="15.75" customHeight="1">
      <c r="A965" s="36"/>
      <c r="B965" s="35" t="str">
        <f t="shared" ref="B965:C965" si="786">B915</f>
        <v>3a</v>
      </c>
      <c r="C965" s="144" t="str">
        <f t="shared" si="786"/>
        <v>Reversible and non-reversible changes</v>
      </c>
      <c r="D965" s="36" t="str">
        <f t="array" ref="D965">IF(INDEX(INDIRECT(J953),ROW($A$9))="","",INDEX(INDIRECT(J953),ROW($A$9)))</f>
        <v/>
      </c>
      <c r="E965" s="36" t="s">
        <v>73</v>
      </c>
      <c r="F965" s="36">
        <f t="shared" si="778"/>
        <v>2</v>
      </c>
      <c r="G965" s="145" t="str">
        <f t="shared" si="779"/>
        <v>Substantive</v>
      </c>
      <c r="H965" s="36"/>
      <c r="I965" s="36"/>
      <c r="J965" s="126"/>
      <c r="K965" s="36"/>
      <c r="L965" s="36"/>
      <c r="M965" s="36"/>
      <c r="N965" s="36"/>
      <c r="O965" s="36"/>
    </row>
    <row r="966" ht="15.75" customHeight="1">
      <c r="A966" s="36"/>
      <c r="B966" s="35" t="str">
        <f t="shared" ref="B966:C966" si="787">B916</f>
        <v>3b</v>
      </c>
      <c r="C966" s="144" t="str">
        <f t="shared" si="787"/>
        <v>Units</v>
      </c>
      <c r="D966" s="36" t="str">
        <f t="array" ref="D966">IF(INDEX(INDIRECT(J953),ROW($A$10))="","",INDEX(INDIRECT(J953),ROW($A$10)))</f>
        <v/>
      </c>
      <c r="E966" s="36" t="s">
        <v>73</v>
      </c>
      <c r="F966" s="36">
        <f t="shared" si="778"/>
        <v>1</v>
      </c>
      <c r="G966" s="145" t="str">
        <f t="shared" si="779"/>
        <v>Disciplinary</v>
      </c>
      <c r="H966" s="36"/>
      <c r="I966" s="36"/>
      <c r="J966" s="126"/>
      <c r="K966" s="36"/>
      <c r="L966" s="36"/>
      <c r="M966" s="36"/>
      <c r="N966" s="36"/>
      <c r="O966" s="36"/>
    </row>
    <row r="967" ht="15.75" customHeight="1">
      <c r="A967" s="36"/>
      <c r="B967" s="35" t="str">
        <f t="shared" ref="B967:C967" si="788">B917</f>
        <v>3c</v>
      </c>
      <c r="C967" s="144" t="str">
        <f t="shared" si="788"/>
        <v>Hazards, risks and precautions</v>
      </c>
      <c r="D967" s="36" t="str">
        <f t="array" ref="D967">IF(INDEX(INDIRECT(J953),ROW($A$11))="","",INDEX(INDIRECT(J953),ROW($A$11)))</f>
        <v/>
      </c>
      <c r="E967" s="36" t="s">
        <v>73</v>
      </c>
      <c r="F967" s="36">
        <f t="shared" si="778"/>
        <v>1</v>
      </c>
      <c r="G967" s="149" t="str">
        <f t="shared" si="779"/>
        <v>Disciplinary</v>
      </c>
      <c r="H967" s="36"/>
      <c r="I967" s="36"/>
      <c r="J967" s="126"/>
      <c r="K967" s="36"/>
      <c r="L967" s="36"/>
      <c r="M967" s="36"/>
      <c r="N967" s="36"/>
      <c r="O967" s="36"/>
    </row>
    <row r="968" ht="15.75" customHeight="1">
      <c r="A968" s="36"/>
      <c r="B968" s="35" t="str">
        <f t="shared" ref="B968:C968" si="789">B918</f>
        <v>3d</v>
      </c>
      <c r="C968" s="144" t="str">
        <f t="shared" si="789"/>
        <v>States of matter</v>
      </c>
      <c r="D968" s="36" t="str">
        <f t="array" ref="D968">IF(INDEX(INDIRECT(J953),ROW($A$12))="","",INDEX(INDIRECT(J953),ROW($A$12)))</f>
        <v/>
      </c>
      <c r="E968" s="36" t="s">
        <v>73</v>
      </c>
      <c r="F968" s="36">
        <f t="shared" si="778"/>
        <v>1</v>
      </c>
      <c r="G968" s="145" t="str">
        <f t="shared" si="779"/>
        <v>Substantive</v>
      </c>
      <c r="H968" s="36"/>
      <c r="I968" s="36"/>
      <c r="J968" s="126"/>
      <c r="K968" s="36"/>
      <c r="L968" s="36"/>
      <c r="M968" s="36"/>
      <c r="N968" s="36"/>
      <c r="O968" s="36"/>
    </row>
    <row r="969" ht="15.75" customHeight="1">
      <c r="A969" s="36"/>
      <c r="B969" s="35" t="str">
        <f t="shared" ref="B969:C969" si="790">B919</f>
        <v>3e</v>
      </c>
      <c r="C969" s="144" t="str">
        <f t="shared" si="790"/>
        <v>Reversible and non-reversible changes</v>
      </c>
      <c r="D969" s="36" t="str">
        <f t="array" ref="D969">IF(INDEX(INDIRECT(J953),ROW($A$13))="","",INDEX(INDIRECT(J953),ROW($A$13)))</f>
        <v/>
      </c>
      <c r="E969" s="36" t="s">
        <v>73</v>
      </c>
      <c r="F969" s="36">
        <f t="shared" si="778"/>
        <v>1</v>
      </c>
      <c r="G969" s="145" t="str">
        <f t="shared" si="779"/>
        <v>Substantive</v>
      </c>
      <c r="H969" s="36"/>
      <c r="I969" s="36"/>
      <c r="J969" s="126"/>
      <c r="K969" s="36"/>
      <c r="L969" s="36"/>
      <c r="M969" s="36"/>
      <c r="N969" s="36"/>
      <c r="O969" s="36"/>
    </row>
    <row r="970" ht="15.75" customHeight="1">
      <c r="A970" s="36"/>
      <c r="B970" s="35" t="str">
        <f t="shared" ref="B970:C970" si="791">B920</f>
        <v>4a</v>
      </c>
      <c r="C970" s="144" t="str">
        <f t="shared" si="791"/>
        <v>Equipment</v>
      </c>
      <c r="D970" s="36" t="str">
        <f t="array" ref="D970">IF(INDEX(INDIRECT(J953),ROW($A$14))="","",INDEX(INDIRECT(J953),ROW($A$14)))</f>
        <v/>
      </c>
      <c r="E970" s="36" t="s">
        <v>73</v>
      </c>
      <c r="F970" s="36">
        <f t="shared" si="778"/>
        <v>2</v>
      </c>
      <c r="G970" s="145" t="str">
        <f t="shared" si="779"/>
        <v>Disciplinary</v>
      </c>
      <c r="H970" s="36"/>
      <c r="I970" s="36"/>
      <c r="J970" s="126"/>
      <c r="K970" s="36"/>
      <c r="L970" s="36"/>
      <c r="M970" s="36"/>
      <c r="N970" s="36"/>
      <c r="O970" s="36"/>
    </row>
    <row r="971" ht="15.75" customHeight="1">
      <c r="A971" s="36"/>
      <c r="B971" s="35" t="str">
        <f t="shared" ref="B971:C971" si="792">B921</f>
        <v>4b</v>
      </c>
      <c r="C971" s="144" t="str">
        <f t="shared" si="792"/>
        <v>Accuracy and precision</v>
      </c>
      <c r="D971" s="36" t="str">
        <f t="array" ref="D971">IF(INDEX(INDIRECT(J953),ROW($A$15))="","",INDEX(INDIRECT(J953),ROW($A$15)))</f>
        <v/>
      </c>
      <c r="E971" s="36" t="s">
        <v>73</v>
      </c>
      <c r="F971" s="36">
        <f t="shared" si="778"/>
        <v>1</v>
      </c>
      <c r="G971" s="145" t="str">
        <f t="shared" si="779"/>
        <v>Disciplinary</v>
      </c>
      <c r="H971" s="36"/>
      <c r="I971" s="36"/>
      <c r="J971" s="126"/>
      <c r="K971" s="36"/>
      <c r="L971" s="36"/>
      <c r="M971" s="36"/>
      <c r="N971" s="36"/>
      <c r="O971" s="36"/>
    </row>
    <row r="972" ht="15.75" customHeight="1">
      <c r="A972" s="36"/>
      <c r="B972" s="35" t="str">
        <f t="shared" ref="B972:C972" si="793">B922</f>
        <v>4c</v>
      </c>
      <c r="C972" s="144" t="str">
        <f t="shared" si="793"/>
        <v>Conclusions</v>
      </c>
      <c r="D972" s="36" t="str">
        <f t="array" ref="D972">IF(INDEX(INDIRECT(J953),ROW($A$16))="","",INDEX(INDIRECT(J953),ROW($A$16)))</f>
        <v/>
      </c>
      <c r="E972" s="36" t="s">
        <v>73</v>
      </c>
      <c r="F972" s="36">
        <f t="shared" si="778"/>
        <v>1</v>
      </c>
      <c r="G972" s="145" t="str">
        <f t="shared" si="779"/>
        <v>Disciplinary</v>
      </c>
      <c r="H972" s="36"/>
      <c r="I972" s="36"/>
      <c r="J972" s="126"/>
      <c r="K972" s="36"/>
      <c r="L972" s="36"/>
      <c r="M972" s="36"/>
      <c r="N972" s="36"/>
      <c r="O972" s="36"/>
    </row>
    <row r="973" ht="15.75" customHeight="1">
      <c r="A973" s="36"/>
      <c r="B973" s="35" t="str">
        <f t="shared" ref="B973:C973" si="794">B923</f>
        <v>5a</v>
      </c>
      <c r="C973" s="144" t="str">
        <f t="shared" si="794"/>
        <v>Hazards, risks and precautions</v>
      </c>
      <c r="D973" s="36" t="str">
        <f t="array" ref="D973">IF(INDEX(INDIRECT(J953),ROW($A$17))="","",INDEX(INDIRECT(J953),ROW($A$17)))</f>
        <v/>
      </c>
      <c r="E973" s="36" t="s">
        <v>73</v>
      </c>
      <c r="F973" s="36">
        <f t="shared" si="778"/>
        <v>1</v>
      </c>
      <c r="G973" s="145" t="str">
        <f t="shared" si="779"/>
        <v>Disciplinary</v>
      </c>
      <c r="H973" s="36"/>
      <c r="I973" s="36"/>
      <c r="J973" s="126"/>
      <c r="K973" s="36"/>
      <c r="L973" s="36"/>
      <c r="M973" s="36"/>
      <c r="N973" s="36"/>
      <c r="O973" s="36"/>
    </row>
    <row r="974" ht="15.75" customHeight="1">
      <c r="A974" s="36"/>
      <c r="B974" s="35" t="str">
        <f t="shared" ref="B974:C974" si="795">B924</f>
        <v>5b</v>
      </c>
      <c r="C974" s="144" t="str">
        <f t="shared" si="795"/>
        <v>Electricity</v>
      </c>
      <c r="D974" s="36" t="str">
        <f t="array" ref="D974">IF(INDEX(INDIRECT(J953),ROW($A$18))="","",INDEX(INDIRECT(J953),ROW($A$18)))</f>
        <v/>
      </c>
      <c r="E974" s="36" t="s">
        <v>73</v>
      </c>
      <c r="F974" s="36">
        <f t="shared" si="778"/>
        <v>1</v>
      </c>
      <c r="G974" s="145" t="str">
        <f t="shared" si="779"/>
        <v>Substantive</v>
      </c>
      <c r="H974" s="36"/>
      <c r="I974" s="36"/>
      <c r="J974" s="126"/>
      <c r="K974" s="36"/>
      <c r="L974" s="36"/>
      <c r="M974" s="36"/>
      <c r="N974" s="36"/>
      <c r="O974" s="36"/>
    </row>
    <row r="975" ht="15.75" customHeight="1">
      <c r="A975" s="36"/>
      <c r="B975" s="35" t="str">
        <f t="shared" ref="B975:C975" si="796">B925</f>
        <v>5c</v>
      </c>
      <c r="C975" s="144" t="str">
        <f t="shared" si="796"/>
        <v>Physical properties of materials</v>
      </c>
      <c r="D975" s="36" t="str">
        <f t="array" ref="D975">IF(INDEX(INDIRECT(J953),ROW($A$19))="","",INDEX(INDIRECT(J953),ROW($A$19)))</f>
        <v/>
      </c>
      <c r="E975" s="36" t="s">
        <v>73</v>
      </c>
      <c r="F975" s="36">
        <f t="shared" si="778"/>
        <v>1</v>
      </c>
      <c r="G975" s="145" t="str">
        <f t="shared" si="779"/>
        <v>Substantive</v>
      </c>
      <c r="H975" s="36"/>
      <c r="I975" s="36"/>
      <c r="J975" s="126"/>
      <c r="K975" s="36"/>
      <c r="L975" s="36"/>
      <c r="M975" s="36"/>
      <c r="N975" s="36"/>
      <c r="O975" s="36"/>
    </row>
    <row r="976" ht="15.75" customHeight="1">
      <c r="A976" s="36"/>
      <c r="B976" s="35" t="str">
        <f t="shared" ref="B976:C976" si="797">B926</f>
        <v>5d</v>
      </c>
      <c r="C976" s="144" t="str">
        <f t="shared" si="797"/>
        <v>Electricity</v>
      </c>
      <c r="D976" s="36" t="str">
        <f t="array" ref="D976">IF(INDEX(INDIRECT(J953),ROW($A$20))="","",INDEX(INDIRECT(J953),ROW($A$20)))</f>
        <v/>
      </c>
      <c r="E976" s="36" t="s">
        <v>73</v>
      </c>
      <c r="F976" s="36">
        <f t="shared" si="778"/>
        <v>1</v>
      </c>
      <c r="G976" s="145" t="str">
        <f t="shared" si="779"/>
        <v>Substantive</v>
      </c>
      <c r="H976" s="36"/>
      <c r="I976" s="36"/>
      <c r="J976" s="126"/>
      <c r="K976" s="36"/>
      <c r="L976" s="36"/>
      <c r="M976" s="36"/>
      <c r="N976" s="36"/>
      <c r="O976" s="36"/>
    </row>
    <row r="977" ht="15.75" customHeight="1">
      <c r="A977" s="36"/>
      <c r="B977" s="35" t="str">
        <f t="shared" ref="B977:C977" si="798">B927</f>
        <v>6a</v>
      </c>
      <c r="C977" s="144" t="str">
        <f t="shared" si="798"/>
        <v>Planning scientific enquiry</v>
      </c>
      <c r="D977" s="36" t="str">
        <f t="array" ref="D977">IF(INDEX(INDIRECT(J953),ROW($A$21))="","",INDEX(INDIRECT(J953),ROW($A$21)))</f>
        <v/>
      </c>
      <c r="E977" s="36" t="s">
        <v>73</v>
      </c>
      <c r="F977" s="36">
        <f t="shared" si="778"/>
        <v>2</v>
      </c>
      <c r="G977" s="145" t="str">
        <f t="shared" si="779"/>
        <v>Disciplinary</v>
      </c>
      <c r="H977" s="36"/>
      <c r="I977" s="36"/>
      <c r="J977" s="126"/>
      <c r="K977" s="36"/>
      <c r="L977" s="36"/>
      <c r="M977" s="36"/>
      <c r="N977" s="36"/>
      <c r="O977" s="36"/>
    </row>
    <row r="978" ht="15.75" customHeight="1">
      <c r="A978" s="36"/>
      <c r="B978" s="35" t="str">
        <f t="shared" ref="B978:C978" si="799">B928</f>
        <v>6b</v>
      </c>
      <c r="C978" s="144" t="str">
        <f t="shared" si="799"/>
        <v>Units</v>
      </c>
      <c r="D978" s="36" t="str">
        <f t="array" ref="D978">IF(INDEX(INDIRECT(J953),ROW($A$22))="","",INDEX(INDIRECT(J953),ROW($A$22)))</f>
        <v/>
      </c>
      <c r="E978" s="36" t="s">
        <v>73</v>
      </c>
      <c r="F978" s="36">
        <f t="shared" si="778"/>
        <v>1</v>
      </c>
      <c r="G978" s="145" t="str">
        <f t="shared" si="779"/>
        <v>Disciplinary</v>
      </c>
      <c r="H978" s="36"/>
      <c r="I978" s="36"/>
      <c r="J978" s="126"/>
      <c r="K978" s="36"/>
      <c r="L978" s="36"/>
      <c r="M978" s="36"/>
      <c r="N978" s="36"/>
      <c r="O978" s="36"/>
    </row>
    <row r="979" ht="15.75" customHeight="1">
      <c r="A979" s="36"/>
      <c r="B979" s="35" t="str">
        <f t="shared" ref="B979:C979" si="800">B929</f>
        <v>6c</v>
      </c>
      <c r="C979" s="144" t="str">
        <f t="shared" si="800"/>
        <v>Forces</v>
      </c>
      <c r="D979" s="36" t="str">
        <f t="array" ref="D979">IF(INDEX(INDIRECT(J953),ROW($A$23))="","",INDEX(INDIRECT(J953),ROW($A$23)))</f>
        <v/>
      </c>
      <c r="E979" s="36" t="s">
        <v>73</v>
      </c>
      <c r="F979" s="36">
        <f t="shared" si="778"/>
        <v>1</v>
      </c>
      <c r="G979" s="148" t="str">
        <f t="shared" si="779"/>
        <v>Substantive</v>
      </c>
      <c r="H979" s="36"/>
      <c r="I979" s="36"/>
      <c r="J979" s="126"/>
      <c r="K979" s="36"/>
      <c r="L979" s="36"/>
      <c r="M979" s="36"/>
      <c r="N979" s="36"/>
      <c r="O979" s="36"/>
    </row>
    <row r="980" ht="15.75" customHeight="1">
      <c r="A980" s="36"/>
      <c r="B980" s="35" t="str">
        <f t="shared" ref="B980:C980" si="801">B930</f>
        <v>6d</v>
      </c>
      <c r="C980" s="144" t="str">
        <f t="shared" si="801"/>
        <v>Tables</v>
      </c>
      <c r="D980" s="36" t="str">
        <f t="array" ref="D980">IF(INDEX(INDIRECT(J953),ROW($A$24))="","",INDEX(INDIRECT(J953),ROW($A$24)))</f>
        <v/>
      </c>
      <c r="E980" s="36" t="s">
        <v>73</v>
      </c>
      <c r="F980" s="36">
        <f t="shared" si="778"/>
        <v>1</v>
      </c>
      <c r="G980" s="145" t="str">
        <f t="shared" si="779"/>
        <v>Disciplinary</v>
      </c>
      <c r="H980" s="36"/>
      <c r="I980" s="36"/>
      <c r="J980" s="126"/>
      <c r="K980" s="36"/>
      <c r="L980" s="36"/>
      <c r="M980" s="36"/>
      <c r="N980" s="36"/>
      <c r="O980" s="36"/>
    </row>
    <row r="981" ht="15.75" customHeight="1">
      <c r="A981" s="36"/>
      <c r="B981" s="35" t="str">
        <f t="shared" ref="B981:C981" si="802">B931</f>
        <v>7a</v>
      </c>
      <c r="C981" s="144" t="str">
        <f t="shared" si="802"/>
        <v>Behaviour of light</v>
      </c>
      <c r="D981" s="36" t="str">
        <f t="array" ref="D981">IF(INDEX(INDIRECT(J953),ROW($A$25))="","",INDEX(INDIRECT(J953),ROW($A$25)))</f>
        <v/>
      </c>
      <c r="E981" s="36" t="s">
        <v>73</v>
      </c>
      <c r="F981" s="36">
        <f t="shared" si="778"/>
        <v>1</v>
      </c>
      <c r="G981" s="148" t="str">
        <f t="shared" si="779"/>
        <v>Substantive</v>
      </c>
      <c r="H981" s="36"/>
      <c r="I981" s="36"/>
      <c r="J981" s="126"/>
      <c r="K981" s="36"/>
      <c r="L981" s="36"/>
      <c r="M981" s="36"/>
      <c r="N981" s="36"/>
      <c r="O981" s="36"/>
    </row>
    <row r="982" ht="15.75" customHeight="1">
      <c r="A982" s="36"/>
      <c r="B982" s="35" t="str">
        <f t="shared" ref="B982:C982" si="803">B932</f>
        <v>7b</v>
      </c>
      <c r="C982" s="144" t="str">
        <f t="shared" si="803"/>
        <v>Behaviour of light</v>
      </c>
      <c r="D982" s="36" t="str">
        <f t="array" ref="D982">IF(INDEX(INDIRECT(J953),ROW($A$26))="","",INDEX(INDIRECT(J953),ROW($A$26)))</f>
        <v/>
      </c>
      <c r="E982" s="36" t="s">
        <v>73</v>
      </c>
      <c r="F982" s="36">
        <f t="shared" si="778"/>
        <v>2</v>
      </c>
      <c r="G982" s="145" t="str">
        <f t="shared" si="779"/>
        <v>Substantive</v>
      </c>
      <c r="H982" s="36"/>
      <c r="I982" s="36"/>
      <c r="J982" s="126"/>
      <c r="K982" s="36"/>
      <c r="L982" s="36"/>
      <c r="M982" s="36"/>
      <c r="N982" s="36"/>
      <c r="O982" s="36"/>
    </row>
    <row r="983" ht="15.75" customHeight="1">
      <c r="A983" s="36"/>
      <c r="B983" s="35" t="str">
        <f t="shared" ref="B983:C983" si="804">B933</f>
        <v>7c</v>
      </c>
      <c r="C983" s="144" t="str">
        <f t="shared" si="804"/>
        <v>Behaviour of light</v>
      </c>
      <c r="D983" s="36" t="str">
        <f t="array" ref="D983">IF(INDEX(INDIRECT(J953),ROW($A$27))="","",INDEX(INDIRECT(J953),ROW($A$27)))</f>
        <v/>
      </c>
      <c r="E983" s="36" t="s">
        <v>73</v>
      </c>
      <c r="F983" s="36">
        <f t="shared" si="778"/>
        <v>1</v>
      </c>
      <c r="G983" s="145" t="str">
        <f t="shared" si="779"/>
        <v>Substantive</v>
      </c>
      <c r="H983" s="36"/>
      <c r="I983" s="36"/>
      <c r="J983" s="126"/>
      <c r="K983" s="36"/>
      <c r="L983" s="36"/>
      <c r="M983" s="36"/>
      <c r="N983" s="36"/>
      <c r="O983" s="36"/>
    </row>
    <row r="984" ht="15.75" customHeight="1">
      <c r="A984" s="36"/>
      <c r="B984" s="35" t="str">
        <f t="shared" ref="B984:C984" si="805">B934</f>
        <v>7d</v>
      </c>
      <c r="C984" s="144" t="str">
        <f t="shared" si="805"/>
        <v>Conclusions</v>
      </c>
      <c r="D984" s="36" t="str">
        <f t="array" ref="D984">IF(INDEX(INDIRECT(J953),ROW($A$28))="","",INDEX(INDIRECT(J953),ROW($A$28)))</f>
        <v/>
      </c>
      <c r="E984" s="36" t="s">
        <v>73</v>
      </c>
      <c r="F984" s="36">
        <f t="shared" si="778"/>
        <v>1</v>
      </c>
      <c r="G984" s="145" t="str">
        <f t="shared" si="779"/>
        <v>Disciplinary</v>
      </c>
      <c r="H984" s="36"/>
      <c r="I984" s="36"/>
      <c r="J984" s="126"/>
      <c r="K984" s="36"/>
      <c r="L984" s="36"/>
      <c r="M984" s="36"/>
      <c r="N984" s="36"/>
      <c r="O984" s="36"/>
    </row>
    <row r="985" ht="15.75" customHeight="1">
      <c r="A985" s="36"/>
      <c r="B985" s="35" t="str">
        <f t="shared" ref="B985:C985" si="806">B935</f>
        <v>8a</v>
      </c>
      <c r="C985" s="144" t="str">
        <f t="shared" si="806"/>
        <v>Measurement</v>
      </c>
      <c r="D985" s="36" t="str">
        <f t="array" ref="D985">IF(INDEX(INDIRECT(J953),ROW($A$29))="","",INDEX(INDIRECT(J953),ROW($A$29)))</f>
        <v/>
      </c>
      <c r="E985" s="36" t="s">
        <v>73</v>
      </c>
      <c r="F985" s="36">
        <f t="shared" si="778"/>
        <v>1</v>
      </c>
      <c r="G985" s="145" t="str">
        <f t="shared" si="779"/>
        <v>Disciplinary</v>
      </c>
      <c r="H985" s="36"/>
      <c r="I985" s="36"/>
      <c r="J985" s="126"/>
      <c r="K985" s="36"/>
      <c r="L985" s="36"/>
      <c r="M985" s="36"/>
      <c r="N985" s="36"/>
      <c r="O985" s="36"/>
    </row>
    <row r="986" ht="15.75" customHeight="1">
      <c r="A986" s="36"/>
      <c r="B986" s="35" t="str">
        <f t="shared" ref="B986:C986" si="807">B936</f>
        <v>8b</v>
      </c>
      <c r="C986" s="144" t="str">
        <f t="shared" si="807"/>
        <v>States of matter</v>
      </c>
      <c r="D986" s="36" t="str">
        <f t="array" ref="D986">IF(INDEX(INDIRECT(J953),ROW($A$30))="","",INDEX(INDIRECT(J953),ROW($A$30)))</f>
        <v/>
      </c>
      <c r="E986" s="36" t="s">
        <v>73</v>
      </c>
      <c r="F986" s="36">
        <f t="shared" si="778"/>
        <v>1</v>
      </c>
      <c r="G986" s="145" t="str">
        <f t="shared" si="779"/>
        <v>Substantive</v>
      </c>
      <c r="H986" s="36"/>
      <c r="I986" s="36"/>
      <c r="J986" s="126"/>
      <c r="K986" s="36"/>
      <c r="L986" s="36"/>
      <c r="M986" s="36"/>
      <c r="N986" s="36"/>
      <c r="O986" s="36"/>
    </row>
    <row r="987" ht="15.75" customHeight="1">
      <c r="A987" s="36"/>
      <c r="B987" s="35" t="str">
        <f t="shared" ref="B987:C987" si="808">B937</f>
        <v>8c</v>
      </c>
      <c r="C987" s="144" t="str">
        <f t="shared" si="808"/>
        <v>Accuracy and precision</v>
      </c>
      <c r="D987" s="36" t="str">
        <f t="array" ref="D987">IF(INDEX(INDIRECT(J953),ROW($A$31))="","",INDEX(INDIRECT(J953),ROW($A$31)))</f>
        <v/>
      </c>
      <c r="E987" s="36" t="s">
        <v>73</v>
      </c>
      <c r="F987" s="36">
        <f t="shared" si="778"/>
        <v>1</v>
      </c>
      <c r="G987" s="145" t="str">
        <f t="shared" si="779"/>
        <v>Disciplinary</v>
      </c>
      <c r="H987" s="36"/>
      <c r="I987" s="36"/>
      <c r="J987" s="126"/>
      <c r="K987" s="36"/>
      <c r="L987" s="36"/>
      <c r="M987" s="36"/>
      <c r="N987" s="36"/>
      <c r="O987" s="36"/>
    </row>
    <row r="988" ht="15.75" customHeight="1">
      <c r="A988" s="36"/>
      <c r="B988" s="35" t="str">
        <f t="shared" ref="B988:C988" si="809">B938</f>
        <v>9a</v>
      </c>
      <c r="C988" s="144" t="str">
        <f t="shared" si="809"/>
        <v>Planning scientific enquiry</v>
      </c>
      <c r="D988" s="36" t="str">
        <f t="array" ref="D988">IF(INDEX(INDIRECT(J953),ROW($A$32))="","",INDEX(INDIRECT(J953),ROW($A$32)))</f>
        <v/>
      </c>
      <c r="E988" s="36" t="s">
        <v>73</v>
      </c>
      <c r="F988" s="36">
        <f t="shared" si="778"/>
        <v>2</v>
      </c>
      <c r="G988" s="145" t="str">
        <f t="shared" si="779"/>
        <v>Disciplinary</v>
      </c>
      <c r="H988" s="36"/>
      <c r="I988" s="36"/>
      <c r="J988" s="126"/>
      <c r="K988" s="36"/>
      <c r="L988" s="36"/>
      <c r="M988" s="36"/>
      <c r="N988" s="36"/>
      <c r="O988" s="36"/>
    </row>
    <row r="989" ht="15.75" customHeight="1">
      <c r="A989" s="36"/>
      <c r="B989" s="35" t="str">
        <f t="shared" ref="B989:C989" si="810">B939</f>
        <v>9b</v>
      </c>
      <c r="C989" s="144" t="str">
        <f t="shared" si="810"/>
        <v>Forces</v>
      </c>
      <c r="D989" s="36" t="str">
        <f t="array" ref="D989">IF(INDEX(INDIRECT(J953),ROW($A$33))="","",INDEX(INDIRECT(J953),ROW($A$33)))</f>
        <v/>
      </c>
      <c r="E989" s="36" t="s">
        <v>73</v>
      </c>
      <c r="F989" s="36">
        <f t="shared" si="778"/>
        <v>2</v>
      </c>
      <c r="G989" s="148" t="str">
        <f t="shared" si="779"/>
        <v>Substantive</v>
      </c>
      <c r="H989" s="36"/>
      <c r="I989" s="36"/>
      <c r="J989" s="126"/>
      <c r="K989" s="36"/>
      <c r="L989" s="36"/>
      <c r="M989" s="36"/>
      <c r="N989" s="36"/>
      <c r="O989" s="36"/>
    </row>
    <row r="990" ht="15.75" customHeight="1">
      <c r="A990" s="36"/>
      <c r="B990" s="35" t="str">
        <f t="shared" ref="B990:C990" si="811">B940</f>
        <v>9c</v>
      </c>
      <c r="C990" s="144" t="str">
        <f t="shared" si="811"/>
        <v>Repeatability</v>
      </c>
      <c r="D990" s="36" t="str">
        <f t="array" ref="D990">IF(INDEX(INDIRECT(J953),ROW($A$34))="","",INDEX(INDIRECT(J953),ROW($A$34)))</f>
        <v/>
      </c>
      <c r="E990" s="36" t="s">
        <v>73</v>
      </c>
      <c r="F990" s="36">
        <f t="shared" si="778"/>
        <v>1</v>
      </c>
      <c r="G990" s="145" t="str">
        <f t="shared" si="779"/>
        <v>Disciplinary</v>
      </c>
      <c r="H990" s="36"/>
      <c r="I990" s="36"/>
      <c r="J990" s="126"/>
      <c r="K990" s="36"/>
      <c r="L990" s="36"/>
      <c r="M990" s="36"/>
      <c r="N990" s="36"/>
      <c r="O990" s="36"/>
    </row>
    <row r="991" ht="15.75" customHeight="1">
      <c r="A991" s="36"/>
      <c r="B991" s="35" t="str">
        <f t="shared" ref="B991:C991" si="812">B941</f>
        <v>9d</v>
      </c>
      <c r="C991" s="144" t="str">
        <f t="shared" si="812"/>
        <v>Graphs</v>
      </c>
      <c r="D991" s="36" t="str">
        <f t="array" ref="D991">IF(INDEX(INDIRECT(J953),ROW($A$35))="","",INDEX(INDIRECT(J953),ROW($A$35)))</f>
        <v/>
      </c>
      <c r="E991" s="36" t="s">
        <v>73</v>
      </c>
      <c r="F991" s="36">
        <f t="shared" si="778"/>
        <v>1</v>
      </c>
      <c r="G991" s="145" t="str">
        <f t="shared" si="779"/>
        <v>Disciplinary</v>
      </c>
      <c r="H991" s="36"/>
      <c r="I991" s="36"/>
      <c r="J991" s="126"/>
      <c r="K991" s="36"/>
      <c r="L991" s="36"/>
      <c r="M991" s="36"/>
      <c r="N991" s="36"/>
      <c r="O991" s="36"/>
    </row>
    <row r="992" ht="15.75" customHeight="1">
      <c r="A992" s="36"/>
      <c r="B992" s="35" t="str">
        <f t="shared" ref="B992:C992" si="813">B942</f>
        <v>10a</v>
      </c>
      <c r="C992" s="144" t="str">
        <f t="shared" si="813"/>
        <v>Physical properties of materials</v>
      </c>
      <c r="D992" s="36" t="str">
        <f t="array" ref="D992">IF(INDEX(INDIRECT(J953),ROW($A$36))="","",INDEX(INDIRECT(J953),ROW($A$36)))</f>
        <v/>
      </c>
      <c r="E992" s="36" t="s">
        <v>73</v>
      </c>
      <c r="F992" s="36">
        <f t="shared" si="778"/>
        <v>1</v>
      </c>
      <c r="G992" s="145" t="str">
        <f t="shared" si="779"/>
        <v>Substantive</v>
      </c>
      <c r="H992" s="36"/>
      <c r="I992" s="36"/>
      <c r="J992" s="126"/>
      <c r="K992" s="36"/>
      <c r="L992" s="36"/>
      <c r="M992" s="36"/>
      <c r="N992" s="36"/>
      <c r="O992" s="36"/>
    </row>
    <row r="993" ht="15.75" customHeight="1">
      <c r="A993" s="36"/>
      <c r="B993" s="35" t="str">
        <f t="shared" ref="B993:C993" si="814">B943</f>
        <v>10b</v>
      </c>
      <c r="C993" s="144" t="str">
        <f t="shared" si="814"/>
        <v>Physical properties of materials</v>
      </c>
      <c r="D993" s="36" t="str">
        <f t="array" ref="D993">IF(INDEX(INDIRECT(J953),ROW($A$37))="","",INDEX(INDIRECT(J953),ROW($A$37)))</f>
        <v/>
      </c>
      <c r="E993" s="36" t="s">
        <v>73</v>
      </c>
      <c r="F993" s="36">
        <f t="shared" si="778"/>
        <v>1</v>
      </c>
      <c r="G993" s="145" t="str">
        <f t="shared" si="779"/>
        <v>Substantive</v>
      </c>
      <c r="H993" s="36"/>
      <c r="I993" s="36"/>
      <c r="J993" s="126"/>
      <c r="K993" s="36"/>
      <c r="L993" s="36"/>
      <c r="M993" s="36"/>
      <c r="N993" s="36"/>
      <c r="O993" s="36"/>
    </row>
    <row r="994" ht="15.75" customHeight="1">
      <c r="A994" s="36"/>
      <c r="B994" s="35" t="str">
        <f t="shared" ref="B994:C994" si="815">B944</f>
        <v>10c</v>
      </c>
      <c r="C994" s="144" t="str">
        <f t="shared" si="815"/>
        <v>Graphs</v>
      </c>
      <c r="D994" s="36" t="str">
        <f t="array" ref="D994">IF(INDEX(INDIRECT(J953),ROW($A$38))="","",INDEX(INDIRECT(J953),ROW($A$38)))</f>
        <v/>
      </c>
      <c r="E994" s="36" t="s">
        <v>73</v>
      </c>
      <c r="F994" s="36">
        <f t="shared" si="778"/>
        <v>1</v>
      </c>
      <c r="G994" s="145" t="str">
        <f t="shared" si="779"/>
        <v>Disciplinary</v>
      </c>
      <c r="H994" s="36"/>
      <c r="I994" s="36"/>
      <c r="J994" s="126"/>
      <c r="K994" s="36"/>
      <c r="L994" s="36"/>
      <c r="M994" s="36"/>
      <c r="N994" s="36"/>
      <c r="O994" s="36"/>
    </row>
    <row r="995" ht="15.75" customHeight="1">
      <c r="A995" s="36"/>
      <c r="B995" s="35" t="str">
        <f t="shared" ref="B995:C995" si="816">B945</f>
        <v>11a</v>
      </c>
      <c r="C995" s="144" t="str">
        <f t="shared" si="816"/>
        <v>Repeatability</v>
      </c>
      <c r="D995" s="36" t="str">
        <f t="array" ref="D995">IF(INDEX(INDIRECT(J953),ROW($A$39))="","",INDEX(INDIRECT(J953),ROW($A$39)))</f>
        <v/>
      </c>
      <c r="E995" s="36" t="s">
        <v>73</v>
      </c>
      <c r="F995" s="36">
        <f t="shared" si="778"/>
        <v>1</v>
      </c>
      <c r="G995" s="145" t="str">
        <f t="shared" si="779"/>
        <v>Disciplinary</v>
      </c>
      <c r="H995" s="36"/>
      <c r="I995" s="36"/>
      <c r="J995" s="126"/>
      <c r="K995" s="36"/>
      <c r="L995" s="36"/>
      <c r="M995" s="36"/>
      <c r="N995" s="36"/>
      <c r="O995" s="36"/>
    </row>
    <row r="996" ht="15.75" customHeight="1">
      <c r="A996" s="36"/>
      <c r="B996" s="35" t="str">
        <f t="shared" ref="B996:C996" si="817">B946</f>
        <v>11b</v>
      </c>
      <c r="C996" s="144" t="str">
        <f t="shared" si="817"/>
        <v>Plants</v>
      </c>
      <c r="D996" s="36" t="str">
        <f t="array" ref="D996">IF(INDEX(INDIRECT(J953),ROW($A$40))="","",INDEX(INDIRECT(J953),ROW($A$40)))</f>
        <v/>
      </c>
      <c r="E996" s="36" t="s">
        <v>73</v>
      </c>
      <c r="F996" s="36">
        <f t="shared" si="778"/>
        <v>1</v>
      </c>
      <c r="G996" s="145" t="str">
        <f t="shared" si="779"/>
        <v>Substantive</v>
      </c>
      <c r="H996" s="36"/>
      <c r="I996" s="36"/>
      <c r="J996" s="126"/>
      <c r="K996" s="36"/>
      <c r="L996" s="36"/>
      <c r="M996" s="36"/>
      <c r="N996" s="36"/>
      <c r="O996" s="36"/>
    </row>
    <row r="997" ht="15.75" customHeight="1">
      <c r="A997" s="36"/>
      <c r="B997" s="123" t="str">
        <f t="shared" ref="B997:C997" si="818">B947</f>
        <v>11c</v>
      </c>
      <c r="C997" s="146" t="str">
        <f t="shared" si="818"/>
        <v>Conclusions</v>
      </c>
      <c r="D997" s="36" t="str">
        <f t="array" ref="D997">IF(INDEX(INDIRECT(J953),ROW($A$41))="","",INDEX(INDIRECT(J953),ROW($A$41)))</f>
        <v/>
      </c>
      <c r="E997" s="36" t="s">
        <v>73</v>
      </c>
      <c r="F997" s="36">
        <f t="shared" si="778"/>
        <v>2</v>
      </c>
      <c r="G997" s="147" t="str">
        <f>IF($G847="","",$G847)</f>
        <v>Disciplinary</v>
      </c>
      <c r="H997" s="36"/>
      <c r="I997" s="36"/>
      <c r="J997" s="126"/>
      <c r="K997" s="36"/>
      <c r="L997" s="36"/>
      <c r="M997" s="36"/>
      <c r="N997" s="36"/>
      <c r="O997" s="36"/>
    </row>
    <row r="998" ht="15.75" customHeight="1">
      <c r="A998" s="36"/>
      <c r="B998" s="36"/>
      <c r="C998" s="124" t="s">
        <v>67</v>
      </c>
      <c r="D998" s="116">
        <f>SUM(D957:D997)</f>
        <v>0</v>
      </c>
      <c r="E998" s="70" t="s">
        <v>73</v>
      </c>
      <c r="F998" s="71">
        <f>SUM(F957:F997)</f>
        <v>50</v>
      </c>
      <c r="G998" s="36"/>
      <c r="H998" s="36"/>
      <c r="I998" s="36"/>
      <c r="J998" s="126"/>
      <c r="K998" s="36"/>
      <c r="L998" s="36"/>
      <c r="M998" s="36"/>
      <c r="N998" s="36"/>
      <c r="O998" s="36"/>
    </row>
    <row r="999" ht="15.75" customHeight="1">
      <c r="A999" s="36"/>
      <c r="B999" s="36"/>
      <c r="C999" s="54"/>
      <c r="D999" s="36"/>
      <c r="E999" s="36"/>
      <c r="F999" s="36"/>
      <c r="G999" s="36"/>
      <c r="H999" s="36"/>
      <c r="I999" s="36"/>
      <c r="J999" s="126"/>
      <c r="K999" s="36"/>
      <c r="L999" s="36"/>
      <c r="M999" s="36"/>
      <c r="N999" s="36"/>
      <c r="O999" s="36"/>
    </row>
    <row r="1000" ht="15.75" customHeight="1">
      <c r="A1000" s="36"/>
      <c r="B1000" s="36"/>
      <c r="C1000" s="54"/>
      <c r="D1000" s="1"/>
      <c r="E1000" s="36"/>
      <c r="F1000" s="36"/>
      <c r="G1000" s="36"/>
      <c r="H1000" s="36"/>
      <c r="I1000" s="36"/>
      <c r="J1000" s="126"/>
      <c r="K1000" s="36"/>
      <c r="L1000" s="36"/>
      <c r="M1000" s="36"/>
      <c r="N1000" s="36"/>
      <c r="O1000" s="36"/>
    </row>
    <row r="1001" ht="15.75" customHeight="1">
      <c r="A1001" s="51" t="str">
        <f>A951</f>
        <v>Year 7 Baseline Assessment Feedback</v>
      </c>
      <c r="B1001" s="36"/>
      <c r="C1001" s="54"/>
      <c r="D1001" s="1"/>
      <c r="E1001" s="36"/>
      <c r="F1001" s="36"/>
      <c r="G1001" s="36"/>
      <c r="H1001" s="36"/>
      <c r="I1001" s="36"/>
      <c r="J1001" s="150">
        <f>J951+1</f>
        <v>37</v>
      </c>
      <c r="K1001" s="36"/>
      <c r="L1001" s="36"/>
      <c r="M1001" s="36"/>
      <c r="N1001" s="36"/>
      <c r="O1001" s="36"/>
    </row>
    <row r="1002" ht="15.75" customHeight="1">
      <c r="A1002" s="54" t="s">
        <v>104</v>
      </c>
      <c r="B1002" s="54" t="str">
        <f>$B$2</f>
        <v>Year 7 Baseline Assessment</v>
      </c>
      <c r="C1002" s="54"/>
      <c r="D1002" s="1"/>
      <c r="E1002" s="36"/>
      <c r="F1002" s="36"/>
      <c r="G1002" s="36"/>
      <c r="H1002" s="36"/>
      <c r="I1002" s="36"/>
      <c r="J1002" s="36" t="str">
        <f>CONCATENATE("Marksheet!$B$",J1001)</f>
        <v>Marksheet!$B$37</v>
      </c>
      <c r="K1002" s="36"/>
      <c r="L1002" s="36"/>
      <c r="M1002" s="36"/>
      <c r="N1002" s="36"/>
      <c r="O1002" s="36"/>
    </row>
    <row r="1003" ht="15.75" customHeight="1">
      <c r="A1003" s="54" t="s">
        <v>100</v>
      </c>
      <c r="B1003" s="54" t="str">
        <f>IF(INDIRECT(J1002)="","",INDIRECT(J1002))</f>
        <v/>
      </c>
      <c r="C1003" s="54"/>
      <c r="D1003" s="1"/>
      <c r="E1003" s="36"/>
      <c r="F1003" s="36"/>
      <c r="G1003" s="36"/>
      <c r="H1003" s="36"/>
      <c r="I1003" s="36"/>
      <c r="J1003" s="36" t="str">
        <f>CONCATENATE("Marksheet!$D$",J1001,":$AV$",J1001)</f>
        <v>Marksheet!$D$37:$AV$37</v>
      </c>
      <c r="K1003" s="36"/>
      <c r="L1003" s="36"/>
      <c r="M1003" s="36"/>
      <c r="N1003" s="36"/>
      <c r="O1003" s="36"/>
    </row>
    <row r="1004" ht="15.75" customHeight="1">
      <c r="A1004" s="54" t="s">
        <v>105</v>
      </c>
      <c r="B1004" s="54" t="str">
        <f>INDIRECT(CONCATENATE("Marksheet!$C$",INDIRECT(CONCATENATE("J",ROW()-3))))</f>
        <v/>
      </c>
      <c r="C1004" s="54"/>
      <c r="D1004" s="36"/>
      <c r="E1004" s="36"/>
      <c r="F1004" s="36"/>
      <c r="G1004" s="36"/>
      <c r="H1004" s="36"/>
      <c r="I1004" s="36"/>
      <c r="J1004" s="126"/>
      <c r="K1004" s="36"/>
      <c r="L1004" s="36"/>
      <c r="M1004" s="36"/>
      <c r="N1004" s="36"/>
      <c r="O1004" s="36"/>
    </row>
    <row r="1005" ht="15.75" customHeight="1">
      <c r="A1005" s="54"/>
      <c r="B1005" s="54"/>
      <c r="C1005" s="54"/>
      <c r="D1005" s="36"/>
      <c r="E1005" s="36"/>
      <c r="F1005" s="36"/>
      <c r="G1005" s="36"/>
      <c r="H1005" s="36"/>
      <c r="I1005" s="36"/>
      <c r="J1005" s="126"/>
      <c r="K1005" s="36"/>
      <c r="L1005" s="36"/>
      <c r="M1005" s="36"/>
      <c r="N1005" s="36"/>
      <c r="O1005" s="36"/>
    </row>
    <row r="1006" ht="15.75" customHeight="1">
      <c r="A1006" s="120"/>
      <c r="B1006" s="80" t="s">
        <v>93</v>
      </c>
      <c r="C1006" s="141" t="s">
        <v>94</v>
      </c>
      <c r="D1006" s="128" t="s">
        <v>95</v>
      </c>
      <c r="E1006" s="58"/>
      <c r="F1006" s="59"/>
      <c r="G1006" s="151" t="s">
        <v>106</v>
      </c>
      <c r="H1006" s="130"/>
      <c r="I1006" s="130"/>
      <c r="J1006" s="131"/>
      <c r="K1006" s="120"/>
      <c r="L1006" s="120"/>
      <c r="M1006" s="120"/>
      <c r="N1006" s="120"/>
      <c r="O1006" s="120"/>
    </row>
    <row r="1007" ht="15.75" customHeight="1">
      <c r="A1007" s="36"/>
      <c r="B1007" s="122" t="str">
        <f t="shared" ref="B1007:C1007" si="819">B957</f>
        <v>1a</v>
      </c>
      <c r="C1007" s="142" t="str">
        <f t="shared" si="819"/>
        <v>Living and non-living things</v>
      </c>
      <c r="D1007" s="36" t="str">
        <f t="array" ref="D1007">IF(INDEX(INDIRECT(J1003),ROW($A$1))="","",INDEX(INDIRECT(J1003),ROW($A$1)))</f>
        <v/>
      </c>
      <c r="E1007" s="36" t="s">
        <v>73</v>
      </c>
      <c r="F1007" s="36">
        <f t="shared" ref="F1007:F1047" si="821">IF($F7="","",$F7)</f>
        <v>2</v>
      </c>
      <c r="G1007" s="143" t="str">
        <f t="shared" ref="G1007:G1046" si="822">IF($G357="","",$G357)</f>
        <v>Substantive</v>
      </c>
      <c r="H1007" s="36"/>
      <c r="I1007" s="36"/>
      <c r="J1007" s="126"/>
      <c r="K1007" s="36"/>
      <c r="L1007" s="36"/>
      <c r="M1007" s="36"/>
      <c r="N1007" s="36"/>
      <c r="O1007" s="36"/>
    </row>
    <row r="1008" ht="15.75" customHeight="1">
      <c r="A1008" s="36"/>
      <c r="B1008" s="35" t="str">
        <f t="shared" ref="B1008:C1008" si="820">B958</f>
        <v>1b</v>
      </c>
      <c r="C1008" s="144" t="str">
        <f t="shared" si="820"/>
        <v>Measurement</v>
      </c>
      <c r="D1008" s="36" t="str">
        <f t="array" ref="D1008">IF(INDEX(INDIRECT(J1003),ROW($A$2))="","",INDEX(INDIRECT(J1003),ROW($A$2)))</f>
        <v/>
      </c>
      <c r="E1008" s="36" t="s">
        <v>73</v>
      </c>
      <c r="F1008" s="36">
        <f t="shared" si="821"/>
        <v>1</v>
      </c>
      <c r="G1008" s="145" t="str">
        <f t="shared" si="822"/>
        <v>Disciplinary</v>
      </c>
      <c r="H1008" s="36"/>
      <c r="I1008" s="36"/>
      <c r="J1008" s="126"/>
      <c r="K1008" s="36"/>
      <c r="L1008" s="36"/>
      <c r="M1008" s="36"/>
      <c r="N1008" s="36"/>
      <c r="O1008" s="36"/>
    </row>
    <row r="1009" ht="15.75" customHeight="1">
      <c r="A1009" s="36"/>
      <c r="B1009" s="35" t="str">
        <f t="shared" ref="B1009:C1009" si="823">B959</f>
        <v>1c</v>
      </c>
      <c r="C1009" s="144" t="str">
        <f t="shared" si="823"/>
        <v>Tables</v>
      </c>
      <c r="D1009" s="36" t="str">
        <f t="array" ref="D1009">IF(INDEX(INDIRECT(J1003),ROW($A$3))="","",INDEX(INDIRECT(J1003),ROW($A$3)))</f>
        <v/>
      </c>
      <c r="E1009" s="36" t="s">
        <v>73</v>
      </c>
      <c r="F1009" s="36">
        <f t="shared" si="821"/>
        <v>1</v>
      </c>
      <c r="G1009" s="145" t="str">
        <f t="shared" si="822"/>
        <v>Disciplinary</v>
      </c>
      <c r="H1009" s="36"/>
      <c r="I1009" s="36"/>
      <c r="J1009" s="126"/>
      <c r="K1009" s="36"/>
      <c r="L1009" s="36"/>
      <c r="M1009" s="36"/>
      <c r="N1009" s="36"/>
      <c r="O1009" s="36"/>
    </row>
    <row r="1010" ht="15.75" customHeight="1">
      <c r="A1010" s="36"/>
      <c r="B1010" s="35" t="str">
        <f t="shared" ref="B1010:C1010" si="824">B960</f>
        <v>1d</v>
      </c>
      <c r="C1010" s="144" t="str">
        <f t="shared" si="824"/>
        <v>Plants</v>
      </c>
      <c r="D1010" s="36" t="str">
        <f t="array" ref="D1010">IF(INDEX(INDIRECT(J1003),ROW($A$4))="","",INDEX(INDIRECT(J1003),ROW($A$4)))</f>
        <v/>
      </c>
      <c r="E1010" s="36" t="s">
        <v>73</v>
      </c>
      <c r="F1010" s="36">
        <f t="shared" si="821"/>
        <v>1</v>
      </c>
      <c r="G1010" s="145" t="str">
        <f t="shared" si="822"/>
        <v>Substantive</v>
      </c>
      <c r="H1010" s="36"/>
      <c r="I1010" s="36"/>
      <c r="J1010" s="126"/>
      <c r="K1010" s="36"/>
      <c r="L1010" s="36"/>
      <c r="M1010" s="36"/>
      <c r="N1010" s="36"/>
      <c r="O1010" s="36"/>
    </row>
    <row r="1011" ht="15.75" customHeight="1">
      <c r="A1011" s="36"/>
      <c r="B1011" s="35" t="str">
        <f t="shared" ref="B1011:C1011" si="825">B961</f>
        <v>1e</v>
      </c>
      <c r="C1011" s="144" t="str">
        <f t="shared" si="825"/>
        <v>Food chains</v>
      </c>
      <c r="D1011" s="36" t="str">
        <f t="array" ref="D1011">IF(INDEX(INDIRECT(J1003),ROW($A$5))="","",INDEX(INDIRECT(J1003),ROW($A$5)))</f>
        <v/>
      </c>
      <c r="E1011" s="36" t="s">
        <v>73</v>
      </c>
      <c r="F1011" s="36">
        <f t="shared" si="821"/>
        <v>2</v>
      </c>
      <c r="G1011" s="145" t="str">
        <f t="shared" si="822"/>
        <v>Substantive</v>
      </c>
      <c r="H1011" s="36"/>
      <c r="I1011" s="36"/>
      <c r="J1011" s="126"/>
      <c r="K1011" s="36"/>
      <c r="L1011" s="36"/>
      <c r="M1011" s="36"/>
      <c r="N1011" s="36"/>
      <c r="O1011" s="36"/>
    </row>
    <row r="1012" ht="15.75" customHeight="1">
      <c r="A1012" s="36"/>
      <c r="B1012" s="35" t="str">
        <f t="shared" ref="B1012:C1012" si="826">B962</f>
        <v>2a</v>
      </c>
      <c r="C1012" s="144" t="str">
        <f t="shared" si="826"/>
        <v>States of matter</v>
      </c>
      <c r="D1012" s="36" t="str">
        <f t="array" ref="D1012">IF(INDEX(INDIRECT(J1003),ROW($A$6))="","",INDEX(INDIRECT(J1003),ROW($A$6)))</f>
        <v/>
      </c>
      <c r="E1012" s="36" t="s">
        <v>73</v>
      </c>
      <c r="F1012" s="36">
        <f t="shared" si="821"/>
        <v>1</v>
      </c>
      <c r="G1012" s="145" t="str">
        <f t="shared" si="822"/>
        <v>Substantive</v>
      </c>
      <c r="H1012" s="36"/>
      <c r="I1012" s="36"/>
      <c r="J1012" s="126"/>
      <c r="K1012" s="36"/>
      <c r="L1012" s="36"/>
      <c r="M1012" s="36"/>
      <c r="N1012" s="36"/>
      <c r="O1012" s="36"/>
    </row>
    <row r="1013" ht="15.75" customHeight="1">
      <c r="A1013" s="36"/>
      <c r="B1013" s="35" t="str">
        <f t="shared" ref="B1013:C1013" si="827">B963</f>
        <v>2b</v>
      </c>
      <c r="C1013" s="144" t="str">
        <f t="shared" si="827"/>
        <v>Graphs</v>
      </c>
      <c r="D1013" s="36" t="str">
        <f t="array" ref="D1013">IF(INDEX(INDIRECT(J1003),ROW($A$7))="","",INDEX(INDIRECT(J1003),ROW($A$7)))</f>
        <v/>
      </c>
      <c r="E1013" s="36" t="s">
        <v>73</v>
      </c>
      <c r="F1013" s="36">
        <f t="shared" si="821"/>
        <v>1</v>
      </c>
      <c r="G1013" s="148" t="str">
        <f t="shared" si="822"/>
        <v>Disciplinary</v>
      </c>
      <c r="H1013" s="36"/>
      <c r="I1013" s="36"/>
      <c r="J1013" s="126"/>
      <c r="K1013" s="36"/>
      <c r="L1013" s="36"/>
      <c r="M1013" s="36"/>
      <c r="N1013" s="36"/>
      <c r="O1013" s="36"/>
    </row>
    <row r="1014" ht="15.75" customHeight="1">
      <c r="A1014" s="36"/>
      <c r="B1014" s="35" t="str">
        <f t="shared" ref="B1014:C1014" si="828">B964</f>
        <v>2c</v>
      </c>
      <c r="C1014" s="144" t="str">
        <f t="shared" si="828"/>
        <v>Plants</v>
      </c>
      <c r="D1014" s="36" t="str">
        <f t="array" ref="D1014">IF(INDEX(INDIRECT(J1003),ROW($A$8))="","",INDEX(INDIRECT(J1003),ROW($A$8)))</f>
        <v/>
      </c>
      <c r="E1014" s="36" t="s">
        <v>73</v>
      </c>
      <c r="F1014" s="36">
        <f t="shared" si="821"/>
        <v>1</v>
      </c>
      <c r="G1014" s="145" t="str">
        <f t="shared" si="822"/>
        <v>Substantive</v>
      </c>
      <c r="H1014" s="36"/>
      <c r="I1014" s="36"/>
      <c r="J1014" s="126"/>
      <c r="K1014" s="36"/>
      <c r="L1014" s="36"/>
      <c r="M1014" s="36"/>
      <c r="N1014" s="36"/>
      <c r="O1014" s="36"/>
    </row>
    <row r="1015" ht="15.75" customHeight="1">
      <c r="A1015" s="36"/>
      <c r="B1015" s="35" t="str">
        <f t="shared" ref="B1015:C1015" si="829">B965</f>
        <v>3a</v>
      </c>
      <c r="C1015" s="144" t="str">
        <f t="shared" si="829"/>
        <v>Reversible and non-reversible changes</v>
      </c>
      <c r="D1015" s="36" t="str">
        <f t="array" ref="D1015">IF(INDEX(INDIRECT(J1003),ROW($A$9))="","",INDEX(INDIRECT(J1003),ROW($A$9)))</f>
        <v/>
      </c>
      <c r="E1015" s="36" t="s">
        <v>73</v>
      </c>
      <c r="F1015" s="36">
        <f t="shared" si="821"/>
        <v>2</v>
      </c>
      <c r="G1015" s="145" t="str">
        <f t="shared" si="822"/>
        <v>Substantive</v>
      </c>
      <c r="H1015" s="36"/>
      <c r="I1015" s="36"/>
      <c r="J1015" s="126"/>
      <c r="K1015" s="36"/>
      <c r="L1015" s="36"/>
      <c r="M1015" s="36"/>
      <c r="N1015" s="36"/>
      <c r="O1015" s="36"/>
    </row>
    <row r="1016" ht="15.75" customHeight="1">
      <c r="A1016" s="36"/>
      <c r="B1016" s="35" t="str">
        <f t="shared" ref="B1016:C1016" si="830">B966</f>
        <v>3b</v>
      </c>
      <c r="C1016" s="144" t="str">
        <f t="shared" si="830"/>
        <v>Units</v>
      </c>
      <c r="D1016" s="36" t="str">
        <f t="array" ref="D1016">IF(INDEX(INDIRECT(J1003),ROW($A$10))="","",INDEX(INDIRECT(J1003),ROW($A$10)))</f>
        <v/>
      </c>
      <c r="E1016" s="36" t="s">
        <v>73</v>
      </c>
      <c r="F1016" s="36">
        <f t="shared" si="821"/>
        <v>1</v>
      </c>
      <c r="G1016" s="145" t="str">
        <f t="shared" si="822"/>
        <v>Disciplinary</v>
      </c>
      <c r="H1016" s="36"/>
      <c r="I1016" s="36"/>
      <c r="J1016" s="126"/>
      <c r="K1016" s="36"/>
      <c r="L1016" s="36"/>
      <c r="M1016" s="36"/>
      <c r="N1016" s="36"/>
      <c r="O1016" s="36"/>
    </row>
    <row r="1017" ht="15.75" customHeight="1">
      <c r="A1017" s="36"/>
      <c r="B1017" s="35" t="str">
        <f t="shared" ref="B1017:C1017" si="831">B967</f>
        <v>3c</v>
      </c>
      <c r="C1017" s="144" t="str">
        <f t="shared" si="831"/>
        <v>Hazards, risks and precautions</v>
      </c>
      <c r="D1017" s="36" t="str">
        <f t="array" ref="D1017">IF(INDEX(INDIRECT(J1003),ROW($A$11))="","",INDEX(INDIRECT(J1003),ROW($A$11)))</f>
        <v/>
      </c>
      <c r="E1017" s="36" t="s">
        <v>73</v>
      </c>
      <c r="F1017" s="36">
        <f t="shared" si="821"/>
        <v>1</v>
      </c>
      <c r="G1017" s="149" t="str">
        <f t="shared" si="822"/>
        <v>Disciplinary</v>
      </c>
      <c r="H1017" s="36"/>
      <c r="I1017" s="36"/>
      <c r="J1017" s="126"/>
      <c r="K1017" s="36"/>
      <c r="L1017" s="36"/>
      <c r="M1017" s="36"/>
      <c r="N1017" s="36"/>
      <c r="O1017" s="36"/>
    </row>
    <row r="1018" ht="15.75" customHeight="1">
      <c r="A1018" s="36"/>
      <c r="B1018" s="35" t="str">
        <f t="shared" ref="B1018:C1018" si="832">B968</f>
        <v>3d</v>
      </c>
      <c r="C1018" s="144" t="str">
        <f t="shared" si="832"/>
        <v>States of matter</v>
      </c>
      <c r="D1018" s="36" t="str">
        <f t="array" ref="D1018">IF(INDEX(INDIRECT(J1003),ROW($A$12))="","",INDEX(INDIRECT(J1003),ROW($A$12)))</f>
        <v/>
      </c>
      <c r="E1018" s="36" t="s">
        <v>73</v>
      </c>
      <c r="F1018" s="36">
        <f t="shared" si="821"/>
        <v>1</v>
      </c>
      <c r="G1018" s="145" t="str">
        <f t="shared" si="822"/>
        <v>Substantive</v>
      </c>
      <c r="H1018" s="36"/>
      <c r="I1018" s="36"/>
      <c r="J1018" s="126"/>
      <c r="K1018" s="36"/>
      <c r="L1018" s="36"/>
      <c r="M1018" s="36"/>
      <c r="N1018" s="36"/>
      <c r="O1018" s="36"/>
    </row>
    <row r="1019" ht="15.75" customHeight="1">
      <c r="A1019" s="36"/>
      <c r="B1019" s="35" t="str">
        <f t="shared" ref="B1019:C1019" si="833">B969</f>
        <v>3e</v>
      </c>
      <c r="C1019" s="144" t="str">
        <f t="shared" si="833"/>
        <v>Reversible and non-reversible changes</v>
      </c>
      <c r="D1019" s="36" t="str">
        <f t="array" ref="D1019">IF(INDEX(INDIRECT(J1003),ROW($A$13))="","",INDEX(INDIRECT(J1003),ROW($A$13)))</f>
        <v/>
      </c>
      <c r="E1019" s="36" t="s">
        <v>73</v>
      </c>
      <c r="F1019" s="36">
        <f t="shared" si="821"/>
        <v>1</v>
      </c>
      <c r="G1019" s="145" t="str">
        <f t="shared" si="822"/>
        <v>Substantive</v>
      </c>
      <c r="H1019" s="36"/>
      <c r="I1019" s="36"/>
      <c r="J1019" s="126"/>
      <c r="K1019" s="36"/>
      <c r="L1019" s="36"/>
      <c r="M1019" s="36"/>
      <c r="N1019" s="36"/>
      <c r="O1019" s="36"/>
    </row>
    <row r="1020" ht="15.75" customHeight="1">
      <c r="A1020" s="36"/>
      <c r="B1020" s="35" t="str">
        <f t="shared" ref="B1020:C1020" si="834">B970</f>
        <v>4a</v>
      </c>
      <c r="C1020" s="144" t="str">
        <f t="shared" si="834"/>
        <v>Equipment</v>
      </c>
      <c r="D1020" s="36" t="str">
        <f t="array" ref="D1020">IF(INDEX(INDIRECT(J1003),ROW($A$14))="","",INDEX(INDIRECT(J1003),ROW($A$14)))</f>
        <v/>
      </c>
      <c r="E1020" s="36" t="s">
        <v>73</v>
      </c>
      <c r="F1020" s="36">
        <f t="shared" si="821"/>
        <v>2</v>
      </c>
      <c r="G1020" s="145" t="str">
        <f t="shared" si="822"/>
        <v>Disciplinary</v>
      </c>
      <c r="H1020" s="36"/>
      <c r="I1020" s="36"/>
      <c r="J1020" s="126"/>
      <c r="K1020" s="36"/>
      <c r="L1020" s="36"/>
      <c r="M1020" s="36"/>
      <c r="N1020" s="36"/>
      <c r="O1020" s="36"/>
    </row>
    <row r="1021" ht="15.75" customHeight="1">
      <c r="A1021" s="36"/>
      <c r="B1021" s="35" t="str">
        <f t="shared" ref="B1021:C1021" si="835">B971</f>
        <v>4b</v>
      </c>
      <c r="C1021" s="144" t="str">
        <f t="shared" si="835"/>
        <v>Accuracy and precision</v>
      </c>
      <c r="D1021" s="36" t="str">
        <f t="array" ref="D1021">IF(INDEX(INDIRECT(J1003),ROW($A$15))="","",INDEX(INDIRECT(J1003),ROW($A$15)))</f>
        <v/>
      </c>
      <c r="E1021" s="36" t="s">
        <v>73</v>
      </c>
      <c r="F1021" s="36">
        <f t="shared" si="821"/>
        <v>1</v>
      </c>
      <c r="G1021" s="145" t="str">
        <f t="shared" si="822"/>
        <v>Disciplinary</v>
      </c>
      <c r="H1021" s="36"/>
      <c r="I1021" s="36"/>
      <c r="J1021" s="126"/>
      <c r="K1021" s="36"/>
      <c r="L1021" s="36"/>
      <c r="M1021" s="36"/>
      <c r="N1021" s="36"/>
      <c r="O1021" s="36"/>
    </row>
    <row r="1022" ht="15.75" customHeight="1">
      <c r="A1022" s="36"/>
      <c r="B1022" s="35" t="str">
        <f t="shared" ref="B1022:C1022" si="836">B972</f>
        <v>4c</v>
      </c>
      <c r="C1022" s="144" t="str">
        <f t="shared" si="836"/>
        <v>Conclusions</v>
      </c>
      <c r="D1022" s="36" t="str">
        <f t="array" ref="D1022">IF(INDEX(INDIRECT(J1003),ROW($A$16))="","",INDEX(INDIRECT(J1003),ROW($A$16)))</f>
        <v/>
      </c>
      <c r="E1022" s="36" t="s">
        <v>73</v>
      </c>
      <c r="F1022" s="36">
        <f t="shared" si="821"/>
        <v>1</v>
      </c>
      <c r="G1022" s="145" t="str">
        <f t="shared" si="822"/>
        <v>Disciplinary</v>
      </c>
      <c r="H1022" s="36"/>
      <c r="I1022" s="36"/>
      <c r="J1022" s="126"/>
      <c r="K1022" s="36"/>
      <c r="L1022" s="36"/>
      <c r="M1022" s="36"/>
      <c r="N1022" s="36"/>
      <c r="O1022" s="36"/>
    </row>
    <row r="1023" ht="15.75" customHeight="1">
      <c r="A1023" s="36"/>
      <c r="B1023" s="35" t="str">
        <f t="shared" ref="B1023:C1023" si="837">B973</f>
        <v>5a</v>
      </c>
      <c r="C1023" s="144" t="str">
        <f t="shared" si="837"/>
        <v>Hazards, risks and precautions</v>
      </c>
      <c r="D1023" s="36" t="str">
        <f t="array" ref="D1023">IF(INDEX(INDIRECT(J1003),ROW($A$17))="","",INDEX(INDIRECT(J1003),ROW($A$17)))</f>
        <v/>
      </c>
      <c r="E1023" s="36" t="s">
        <v>73</v>
      </c>
      <c r="F1023" s="36">
        <f t="shared" si="821"/>
        <v>1</v>
      </c>
      <c r="G1023" s="145" t="str">
        <f t="shared" si="822"/>
        <v>Disciplinary</v>
      </c>
      <c r="H1023" s="36"/>
      <c r="I1023" s="36"/>
      <c r="J1023" s="126"/>
      <c r="K1023" s="36"/>
      <c r="L1023" s="36"/>
      <c r="M1023" s="36"/>
      <c r="N1023" s="36"/>
      <c r="O1023" s="36"/>
    </row>
    <row r="1024" ht="15.75" customHeight="1">
      <c r="A1024" s="36"/>
      <c r="B1024" s="35" t="str">
        <f t="shared" ref="B1024:C1024" si="838">B974</f>
        <v>5b</v>
      </c>
      <c r="C1024" s="144" t="str">
        <f t="shared" si="838"/>
        <v>Electricity</v>
      </c>
      <c r="D1024" s="36" t="str">
        <f t="array" ref="D1024">IF(INDEX(INDIRECT(J1003),ROW($A$18))="","",INDEX(INDIRECT(J1003),ROW($A$18)))</f>
        <v/>
      </c>
      <c r="E1024" s="36" t="s">
        <v>73</v>
      </c>
      <c r="F1024" s="36">
        <f t="shared" si="821"/>
        <v>1</v>
      </c>
      <c r="G1024" s="145" t="str">
        <f t="shared" si="822"/>
        <v>Substantive</v>
      </c>
      <c r="H1024" s="36"/>
      <c r="I1024" s="36"/>
      <c r="J1024" s="126"/>
      <c r="K1024" s="36"/>
      <c r="L1024" s="36"/>
      <c r="M1024" s="36"/>
      <c r="N1024" s="36"/>
      <c r="O1024" s="36"/>
    </row>
    <row r="1025" ht="15.75" customHeight="1">
      <c r="A1025" s="36"/>
      <c r="B1025" s="35" t="str">
        <f t="shared" ref="B1025:C1025" si="839">B975</f>
        <v>5c</v>
      </c>
      <c r="C1025" s="144" t="str">
        <f t="shared" si="839"/>
        <v>Physical properties of materials</v>
      </c>
      <c r="D1025" s="36" t="str">
        <f t="array" ref="D1025">IF(INDEX(INDIRECT(J1003),ROW($A$19))="","",INDEX(INDIRECT(J1003),ROW($A$19)))</f>
        <v/>
      </c>
      <c r="E1025" s="36" t="s">
        <v>73</v>
      </c>
      <c r="F1025" s="36">
        <f t="shared" si="821"/>
        <v>1</v>
      </c>
      <c r="G1025" s="145" t="str">
        <f t="shared" si="822"/>
        <v>Substantive</v>
      </c>
      <c r="H1025" s="36"/>
      <c r="I1025" s="36"/>
      <c r="J1025" s="126"/>
      <c r="K1025" s="36"/>
      <c r="L1025" s="36"/>
      <c r="M1025" s="36"/>
      <c r="N1025" s="36"/>
      <c r="O1025" s="36"/>
    </row>
    <row r="1026" ht="15.75" customHeight="1">
      <c r="A1026" s="36"/>
      <c r="B1026" s="35" t="str">
        <f t="shared" ref="B1026:C1026" si="840">B976</f>
        <v>5d</v>
      </c>
      <c r="C1026" s="144" t="str">
        <f t="shared" si="840"/>
        <v>Electricity</v>
      </c>
      <c r="D1026" s="36" t="str">
        <f t="array" ref="D1026">IF(INDEX(INDIRECT(J1003),ROW($A$20))="","",INDEX(INDIRECT(J1003),ROW($A$20)))</f>
        <v/>
      </c>
      <c r="E1026" s="36" t="s">
        <v>73</v>
      </c>
      <c r="F1026" s="36">
        <f t="shared" si="821"/>
        <v>1</v>
      </c>
      <c r="G1026" s="145" t="str">
        <f t="shared" si="822"/>
        <v>Substantive</v>
      </c>
      <c r="H1026" s="36"/>
      <c r="I1026" s="36"/>
      <c r="J1026" s="126"/>
      <c r="K1026" s="36"/>
      <c r="L1026" s="36"/>
      <c r="M1026" s="36"/>
      <c r="N1026" s="36"/>
      <c r="O1026" s="36"/>
    </row>
    <row r="1027" ht="15.75" customHeight="1">
      <c r="A1027" s="36"/>
      <c r="B1027" s="35" t="str">
        <f t="shared" ref="B1027:C1027" si="841">B977</f>
        <v>6a</v>
      </c>
      <c r="C1027" s="144" t="str">
        <f t="shared" si="841"/>
        <v>Planning scientific enquiry</v>
      </c>
      <c r="D1027" s="36" t="str">
        <f t="array" ref="D1027">IF(INDEX(INDIRECT(J1003),ROW($A$21))="","",INDEX(INDIRECT(J1003),ROW($A$21)))</f>
        <v/>
      </c>
      <c r="E1027" s="36" t="s">
        <v>73</v>
      </c>
      <c r="F1027" s="36">
        <f t="shared" si="821"/>
        <v>2</v>
      </c>
      <c r="G1027" s="145" t="str">
        <f t="shared" si="822"/>
        <v>Disciplinary</v>
      </c>
      <c r="H1027" s="36"/>
      <c r="I1027" s="36"/>
      <c r="J1027" s="126"/>
      <c r="K1027" s="36"/>
      <c r="L1027" s="36"/>
      <c r="M1027" s="36"/>
      <c r="N1027" s="36"/>
      <c r="O1027" s="36"/>
    </row>
    <row r="1028" ht="15.75" customHeight="1">
      <c r="A1028" s="36"/>
      <c r="B1028" s="35" t="str">
        <f t="shared" ref="B1028:C1028" si="842">B978</f>
        <v>6b</v>
      </c>
      <c r="C1028" s="144" t="str">
        <f t="shared" si="842"/>
        <v>Units</v>
      </c>
      <c r="D1028" s="36" t="str">
        <f t="array" ref="D1028">IF(INDEX(INDIRECT(J1003),ROW($A$22))="","",INDEX(INDIRECT(J1003),ROW($A$22)))</f>
        <v/>
      </c>
      <c r="E1028" s="36" t="s">
        <v>73</v>
      </c>
      <c r="F1028" s="36">
        <f t="shared" si="821"/>
        <v>1</v>
      </c>
      <c r="G1028" s="145" t="str">
        <f t="shared" si="822"/>
        <v>Disciplinary</v>
      </c>
      <c r="H1028" s="36"/>
      <c r="I1028" s="36"/>
      <c r="J1028" s="126"/>
      <c r="K1028" s="36"/>
      <c r="L1028" s="36"/>
      <c r="M1028" s="36"/>
      <c r="N1028" s="36"/>
      <c r="O1028" s="36"/>
    </row>
    <row r="1029" ht="15.75" customHeight="1">
      <c r="A1029" s="36"/>
      <c r="B1029" s="35" t="str">
        <f t="shared" ref="B1029:C1029" si="843">B979</f>
        <v>6c</v>
      </c>
      <c r="C1029" s="144" t="str">
        <f t="shared" si="843"/>
        <v>Forces</v>
      </c>
      <c r="D1029" s="36" t="str">
        <f t="array" ref="D1029">IF(INDEX(INDIRECT(J1003),ROW($A$23))="","",INDEX(INDIRECT(J1003),ROW($A$23)))</f>
        <v/>
      </c>
      <c r="E1029" s="36" t="s">
        <v>73</v>
      </c>
      <c r="F1029" s="36">
        <f t="shared" si="821"/>
        <v>1</v>
      </c>
      <c r="G1029" s="148" t="str">
        <f t="shared" si="822"/>
        <v>Substantive</v>
      </c>
      <c r="H1029" s="36"/>
      <c r="I1029" s="36"/>
      <c r="J1029" s="126"/>
      <c r="K1029" s="36"/>
      <c r="L1029" s="36"/>
      <c r="M1029" s="36"/>
      <c r="N1029" s="36"/>
      <c r="O1029" s="36"/>
    </row>
    <row r="1030" ht="15.75" customHeight="1">
      <c r="A1030" s="36"/>
      <c r="B1030" s="35" t="str">
        <f t="shared" ref="B1030:C1030" si="844">B980</f>
        <v>6d</v>
      </c>
      <c r="C1030" s="144" t="str">
        <f t="shared" si="844"/>
        <v>Tables</v>
      </c>
      <c r="D1030" s="36" t="str">
        <f t="array" ref="D1030">IF(INDEX(INDIRECT(J1003),ROW($A$24))="","",INDEX(INDIRECT(J1003),ROW($A$24)))</f>
        <v/>
      </c>
      <c r="E1030" s="36" t="s">
        <v>73</v>
      </c>
      <c r="F1030" s="36">
        <f t="shared" si="821"/>
        <v>1</v>
      </c>
      <c r="G1030" s="145" t="str">
        <f t="shared" si="822"/>
        <v>Disciplinary</v>
      </c>
      <c r="H1030" s="36"/>
      <c r="I1030" s="36"/>
      <c r="J1030" s="126"/>
      <c r="K1030" s="36"/>
      <c r="L1030" s="36"/>
      <c r="M1030" s="36"/>
      <c r="N1030" s="36"/>
      <c r="O1030" s="36"/>
    </row>
    <row r="1031" ht="15.75" customHeight="1">
      <c r="A1031" s="36"/>
      <c r="B1031" s="35" t="str">
        <f t="shared" ref="B1031:C1031" si="845">B981</f>
        <v>7a</v>
      </c>
      <c r="C1031" s="144" t="str">
        <f t="shared" si="845"/>
        <v>Behaviour of light</v>
      </c>
      <c r="D1031" s="36" t="str">
        <f t="array" ref="D1031">IF(INDEX(INDIRECT(J1003),ROW($A$25))="","",INDEX(INDIRECT(J1003),ROW($A$25)))</f>
        <v/>
      </c>
      <c r="E1031" s="36" t="s">
        <v>73</v>
      </c>
      <c r="F1031" s="36">
        <f t="shared" si="821"/>
        <v>1</v>
      </c>
      <c r="G1031" s="148" t="str">
        <f t="shared" si="822"/>
        <v>Substantive</v>
      </c>
      <c r="H1031" s="36"/>
      <c r="I1031" s="36"/>
      <c r="J1031" s="126"/>
      <c r="K1031" s="36"/>
      <c r="L1031" s="36"/>
      <c r="M1031" s="36"/>
      <c r="N1031" s="36"/>
      <c r="O1031" s="36"/>
    </row>
    <row r="1032" ht="15.75" customHeight="1">
      <c r="A1032" s="36"/>
      <c r="B1032" s="35" t="str">
        <f t="shared" ref="B1032:C1032" si="846">B982</f>
        <v>7b</v>
      </c>
      <c r="C1032" s="144" t="str">
        <f t="shared" si="846"/>
        <v>Behaviour of light</v>
      </c>
      <c r="D1032" s="36" t="str">
        <f t="array" ref="D1032">IF(INDEX(INDIRECT(J1003),ROW($A$26))="","",INDEX(INDIRECT(J1003),ROW($A$26)))</f>
        <v/>
      </c>
      <c r="E1032" s="36" t="s">
        <v>73</v>
      </c>
      <c r="F1032" s="36">
        <f t="shared" si="821"/>
        <v>2</v>
      </c>
      <c r="G1032" s="145" t="str">
        <f t="shared" si="822"/>
        <v>Substantive</v>
      </c>
      <c r="H1032" s="36"/>
      <c r="I1032" s="36"/>
      <c r="J1032" s="126"/>
      <c r="K1032" s="36"/>
      <c r="L1032" s="36"/>
      <c r="M1032" s="36"/>
      <c r="N1032" s="36"/>
      <c r="O1032" s="36"/>
    </row>
    <row r="1033" ht="15.75" customHeight="1">
      <c r="A1033" s="36"/>
      <c r="B1033" s="35" t="str">
        <f t="shared" ref="B1033:C1033" si="847">B983</f>
        <v>7c</v>
      </c>
      <c r="C1033" s="144" t="str">
        <f t="shared" si="847"/>
        <v>Behaviour of light</v>
      </c>
      <c r="D1033" s="36" t="str">
        <f t="array" ref="D1033">IF(INDEX(INDIRECT(J1003),ROW($A$27))="","",INDEX(INDIRECT(J1003),ROW($A$27)))</f>
        <v/>
      </c>
      <c r="E1033" s="36" t="s">
        <v>73</v>
      </c>
      <c r="F1033" s="36">
        <f t="shared" si="821"/>
        <v>1</v>
      </c>
      <c r="G1033" s="145" t="str">
        <f t="shared" si="822"/>
        <v>Substantive</v>
      </c>
      <c r="H1033" s="36"/>
      <c r="I1033" s="36"/>
      <c r="J1033" s="126"/>
      <c r="K1033" s="36"/>
      <c r="L1033" s="36"/>
      <c r="M1033" s="36"/>
      <c r="N1033" s="36"/>
      <c r="O1033" s="36"/>
    </row>
    <row r="1034" ht="15.75" customHeight="1">
      <c r="A1034" s="36"/>
      <c r="B1034" s="35" t="str">
        <f t="shared" ref="B1034:C1034" si="848">B984</f>
        <v>7d</v>
      </c>
      <c r="C1034" s="144" t="str">
        <f t="shared" si="848"/>
        <v>Conclusions</v>
      </c>
      <c r="D1034" s="36" t="str">
        <f t="array" ref="D1034">IF(INDEX(INDIRECT(J1003),ROW($A$28))="","",INDEX(INDIRECT(J1003),ROW($A$28)))</f>
        <v/>
      </c>
      <c r="E1034" s="36" t="s">
        <v>73</v>
      </c>
      <c r="F1034" s="36">
        <f t="shared" si="821"/>
        <v>1</v>
      </c>
      <c r="G1034" s="145" t="str">
        <f t="shared" si="822"/>
        <v>Disciplinary</v>
      </c>
      <c r="H1034" s="36"/>
      <c r="I1034" s="36"/>
      <c r="J1034" s="126"/>
      <c r="K1034" s="36"/>
      <c r="L1034" s="36"/>
      <c r="M1034" s="36"/>
      <c r="N1034" s="36"/>
      <c r="O1034" s="36"/>
    </row>
    <row r="1035" ht="15.75" customHeight="1">
      <c r="A1035" s="36"/>
      <c r="B1035" s="35" t="str">
        <f t="shared" ref="B1035:C1035" si="849">B985</f>
        <v>8a</v>
      </c>
      <c r="C1035" s="144" t="str">
        <f t="shared" si="849"/>
        <v>Measurement</v>
      </c>
      <c r="D1035" s="36" t="str">
        <f t="array" ref="D1035">IF(INDEX(INDIRECT(J1003),ROW($A$29))="","",INDEX(INDIRECT(J1003),ROW($A$29)))</f>
        <v/>
      </c>
      <c r="E1035" s="36" t="s">
        <v>73</v>
      </c>
      <c r="F1035" s="36">
        <f t="shared" si="821"/>
        <v>1</v>
      </c>
      <c r="G1035" s="145" t="str">
        <f t="shared" si="822"/>
        <v>Disciplinary</v>
      </c>
      <c r="H1035" s="36"/>
      <c r="I1035" s="36"/>
      <c r="J1035" s="126"/>
      <c r="K1035" s="36"/>
      <c r="L1035" s="36"/>
      <c r="M1035" s="36"/>
      <c r="N1035" s="36"/>
      <c r="O1035" s="36"/>
    </row>
    <row r="1036" ht="15.75" customHeight="1">
      <c r="A1036" s="36"/>
      <c r="B1036" s="35" t="str">
        <f t="shared" ref="B1036:C1036" si="850">B986</f>
        <v>8b</v>
      </c>
      <c r="C1036" s="144" t="str">
        <f t="shared" si="850"/>
        <v>States of matter</v>
      </c>
      <c r="D1036" s="36" t="str">
        <f t="array" ref="D1036">IF(INDEX(INDIRECT(J1003),ROW($A$30))="","",INDEX(INDIRECT(J1003),ROW($A$30)))</f>
        <v/>
      </c>
      <c r="E1036" s="36" t="s">
        <v>73</v>
      </c>
      <c r="F1036" s="36">
        <f t="shared" si="821"/>
        <v>1</v>
      </c>
      <c r="G1036" s="145" t="str">
        <f t="shared" si="822"/>
        <v>Substantive</v>
      </c>
      <c r="H1036" s="36"/>
      <c r="I1036" s="36"/>
      <c r="J1036" s="126"/>
      <c r="K1036" s="36"/>
      <c r="L1036" s="36"/>
      <c r="M1036" s="36"/>
      <c r="N1036" s="36"/>
      <c r="O1036" s="36"/>
    </row>
    <row r="1037" ht="15.75" customHeight="1">
      <c r="A1037" s="36"/>
      <c r="B1037" s="35" t="str">
        <f t="shared" ref="B1037:C1037" si="851">B987</f>
        <v>8c</v>
      </c>
      <c r="C1037" s="144" t="str">
        <f t="shared" si="851"/>
        <v>Accuracy and precision</v>
      </c>
      <c r="D1037" s="36" t="str">
        <f t="array" ref="D1037">IF(INDEX(INDIRECT(J1003),ROW($A$31))="","",INDEX(INDIRECT(J1003),ROW($A$31)))</f>
        <v/>
      </c>
      <c r="E1037" s="36" t="s">
        <v>73</v>
      </c>
      <c r="F1037" s="36">
        <f t="shared" si="821"/>
        <v>1</v>
      </c>
      <c r="G1037" s="145" t="str">
        <f t="shared" si="822"/>
        <v>Disciplinary</v>
      </c>
      <c r="H1037" s="36"/>
      <c r="I1037" s="36"/>
      <c r="J1037" s="126"/>
      <c r="K1037" s="36"/>
      <c r="L1037" s="36"/>
      <c r="M1037" s="36"/>
      <c r="N1037" s="36"/>
      <c r="O1037" s="36"/>
    </row>
    <row r="1038" ht="15.75" customHeight="1">
      <c r="A1038" s="36"/>
      <c r="B1038" s="35" t="str">
        <f t="shared" ref="B1038:C1038" si="852">B988</f>
        <v>9a</v>
      </c>
      <c r="C1038" s="144" t="str">
        <f t="shared" si="852"/>
        <v>Planning scientific enquiry</v>
      </c>
      <c r="D1038" s="36" t="str">
        <f t="array" ref="D1038">IF(INDEX(INDIRECT(J1003),ROW($A$32))="","",INDEX(INDIRECT(J1003),ROW($A$32)))</f>
        <v/>
      </c>
      <c r="E1038" s="36" t="s">
        <v>73</v>
      </c>
      <c r="F1038" s="36">
        <f t="shared" si="821"/>
        <v>2</v>
      </c>
      <c r="G1038" s="145" t="str">
        <f t="shared" si="822"/>
        <v>Disciplinary</v>
      </c>
      <c r="H1038" s="36"/>
      <c r="I1038" s="36"/>
      <c r="J1038" s="126"/>
      <c r="K1038" s="36"/>
      <c r="L1038" s="36"/>
      <c r="M1038" s="36"/>
      <c r="N1038" s="36"/>
      <c r="O1038" s="36"/>
    </row>
    <row r="1039" ht="15.75" customHeight="1">
      <c r="A1039" s="36"/>
      <c r="B1039" s="35" t="str">
        <f t="shared" ref="B1039:C1039" si="853">B989</f>
        <v>9b</v>
      </c>
      <c r="C1039" s="144" t="str">
        <f t="shared" si="853"/>
        <v>Forces</v>
      </c>
      <c r="D1039" s="36" t="str">
        <f t="array" ref="D1039">IF(INDEX(INDIRECT(J1003),ROW($A$33))="","",INDEX(INDIRECT(J1003),ROW($A$33)))</f>
        <v/>
      </c>
      <c r="E1039" s="36" t="s">
        <v>73</v>
      </c>
      <c r="F1039" s="36">
        <f t="shared" si="821"/>
        <v>2</v>
      </c>
      <c r="G1039" s="148" t="str">
        <f t="shared" si="822"/>
        <v>Substantive</v>
      </c>
      <c r="H1039" s="36"/>
      <c r="I1039" s="36"/>
      <c r="J1039" s="126"/>
      <c r="K1039" s="36"/>
      <c r="L1039" s="36"/>
      <c r="M1039" s="36"/>
      <c r="N1039" s="36"/>
      <c r="O1039" s="36"/>
    </row>
    <row r="1040" ht="15.75" customHeight="1">
      <c r="A1040" s="36"/>
      <c r="B1040" s="35" t="str">
        <f t="shared" ref="B1040:C1040" si="854">B990</f>
        <v>9c</v>
      </c>
      <c r="C1040" s="144" t="str">
        <f t="shared" si="854"/>
        <v>Repeatability</v>
      </c>
      <c r="D1040" s="36" t="str">
        <f t="array" ref="D1040">IF(INDEX(INDIRECT(J1003),ROW($A$34))="","",INDEX(INDIRECT(J1003),ROW($A$34)))</f>
        <v/>
      </c>
      <c r="E1040" s="36" t="s">
        <v>73</v>
      </c>
      <c r="F1040" s="36">
        <f t="shared" si="821"/>
        <v>1</v>
      </c>
      <c r="G1040" s="145" t="str">
        <f t="shared" si="822"/>
        <v>Disciplinary</v>
      </c>
      <c r="H1040" s="36"/>
      <c r="I1040" s="36"/>
      <c r="J1040" s="126"/>
      <c r="K1040" s="36"/>
      <c r="L1040" s="36"/>
      <c r="M1040" s="36"/>
      <c r="N1040" s="36"/>
      <c r="O1040" s="36"/>
    </row>
    <row r="1041" ht="15.75" customHeight="1">
      <c r="A1041" s="36"/>
      <c r="B1041" s="35" t="str">
        <f t="shared" ref="B1041:C1041" si="855">B991</f>
        <v>9d</v>
      </c>
      <c r="C1041" s="144" t="str">
        <f t="shared" si="855"/>
        <v>Graphs</v>
      </c>
      <c r="D1041" s="36" t="str">
        <f t="array" ref="D1041">IF(INDEX(INDIRECT(J1003),ROW($A$35))="","",INDEX(INDIRECT(J1003),ROW($A$35)))</f>
        <v/>
      </c>
      <c r="E1041" s="36" t="s">
        <v>73</v>
      </c>
      <c r="F1041" s="36">
        <f t="shared" si="821"/>
        <v>1</v>
      </c>
      <c r="G1041" s="145" t="str">
        <f t="shared" si="822"/>
        <v>Disciplinary</v>
      </c>
      <c r="H1041" s="36"/>
      <c r="I1041" s="36"/>
      <c r="J1041" s="126"/>
      <c r="K1041" s="36"/>
      <c r="L1041" s="36"/>
      <c r="M1041" s="36"/>
      <c r="N1041" s="36"/>
      <c r="O1041" s="36"/>
    </row>
    <row r="1042" ht="15.75" customHeight="1">
      <c r="A1042" s="36"/>
      <c r="B1042" s="35" t="str">
        <f t="shared" ref="B1042:C1042" si="856">B992</f>
        <v>10a</v>
      </c>
      <c r="C1042" s="144" t="str">
        <f t="shared" si="856"/>
        <v>Physical properties of materials</v>
      </c>
      <c r="D1042" s="36" t="str">
        <f t="array" ref="D1042">IF(INDEX(INDIRECT(J1003),ROW($A$36))="","",INDEX(INDIRECT(J1003),ROW($A$36)))</f>
        <v/>
      </c>
      <c r="E1042" s="36" t="s">
        <v>73</v>
      </c>
      <c r="F1042" s="36">
        <f t="shared" si="821"/>
        <v>1</v>
      </c>
      <c r="G1042" s="145" t="str">
        <f t="shared" si="822"/>
        <v>Substantive</v>
      </c>
      <c r="H1042" s="36"/>
      <c r="I1042" s="36"/>
      <c r="J1042" s="126"/>
      <c r="K1042" s="36"/>
      <c r="L1042" s="36"/>
      <c r="M1042" s="36"/>
      <c r="N1042" s="36"/>
      <c r="O1042" s="36"/>
    </row>
    <row r="1043" ht="15.75" customHeight="1">
      <c r="A1043" s="36"/>
      <c r="B1043" s="35" t="str">
        <f t="shared" ref="B1043:C1043" si="857">B993</f>
        <v>10b</v>
      </c>
      <c r="C1043" s="144" t="str">
        <f t="shared" si="857"/>
        <v>Physical properties of materials</v>
      </c>
      <c r="D1043" s="36" t="str">
        <f t="array" ref="D1043">IF(INDEX(INDIRECT(J1003),ROW($A$37))="","",INDEX(INDIRECT(J1003),ROW($A$37)))</f>
        <v/>
      </c>
      <c r="E1043" s="36" t="s">
        <v>73</v>
      </c>
      <c r="F1043" s="36">
        <f t="shared" si="821"/>
        <v>1</v>
      </c>
      <c r="G1043" s="145" t="str">
        <f t="shared" si="822"/>
        <v>Substantive</v>
      </c>
      <c r="H1043" s="36"/>
      <c r="I1043" s="36"/>
      <c r="J1043" s="126"/>
      <c r="K1043" s="36"/>
      <c r="L1043" s="36"/>
      <c r="M1043" s="36"/>
      <c r="N1043" s="36"/>
      <c r="O1043" s="36"/>
    </row>
    <row r="1044" ht="15.75" customHeight="1">
      <c r="A1044" s="36"/>
      <c r="B1044" s="35" t="str">
        <f t="shared" ref="B1044:C1044" si="858">B994</f>
        <v>10c</v>
      </c>
      <c r="C1044" s="144" t="str">
        <f t="shared" si="858"/>
        <v>Graphs</v>
      </c>
      <c r="D1044" s="36" t="str">
        <f t="array" ref="D1044">IF(INDEX(INDIRECT(J1003),ROW($A$38))="","",INDEX(INDIRECT(J1003),ROW($A$38)))</f>
        <v/>
      </c>
      <c r="E1044" s="36" t="s">
        <v>73</v>
      </c>
      <c r="F1044" s="36">
        <f t="shared" si="821"/>
        <v>1</v>
      </c>
      <c r="G1044" s="145" t="str">
        <f t="shared" si="822"/>
        <v>Disciplinary</v>
      </c>
      <c r="H1044" s="36"/>
      <c r="I1044" s="36"/>
      <c r="J1044" s="126"/>
      <c r="K1044" s="36"/>
      <c r="L1044" s="36"/>
      <c r="M1044" s="36"/>
      <c r="N1044" s="36"/>
      <c r="O1044" s="36"/>
    </row>
    <row r="1045" ht="15.75" customHeight="1">
      <c r="A1045" s="36"/>
      <c r="B1045" s="35" t="str">
        <f t="shared" ref="B1045:C1045" si="859">B995</f>
        <v>11a</v>
      </c>
      <c r="C1045" s="144" t="str">
        <f t="shared" si="859"/>
        <v>Repeatability</v>
      </c>
      <c r="D1045" s="36" t="str">
        <f t="array" ref="D1045">IF(INDEX(INDIRECT(J1003),ROW($A$39))="","",INDEX(INDIRECT(J1003),ROW($A$39)))</f>
        <v/>
      </c>
      <c r="E1045" s="36" t="s">
        <v>73</v>
      </c>
      <c r="F1045" s="36">
        <f t="shared" si="821"/>
        <v>1</v>
      </c>
      <c r="G1045" s="145" t="str">
        <f t="shared" si="822"/>
        <v>Disciplinary</v>
      </c>
      <c r="H1045" s="36"/>
      <c r="I1045" s="36"/>
      <c r="J1045" s="126"/>
      <c r="K1045" s="36"/>
      <c r="L1045" s="36"/>
      <c r="M1045" s="36"/>
      <c r="N1045" s="36"/>
      <c r="O1045" s="36"/>
    </row>
    <row r="1046" ht="15.75" customHeight="1">
      <c r="A1046" s="36"/>
      <c r="B1046" s="35" t="str">
        <f t="shared" ref="B1046:C1046" si="860">B996</f>
        <v>11b</v>
      </c>
      <c r="C1046" s="144" t="str">
        <f t="shared" si="860"/>
        <v>Plants</v>
      </c>
      <c r="D1046" s="36" t="str">
        <f t="array" ref="D1046">IF(INDEX(INDIRECT(J1003),ROW($A$40))="","",INDEX(INDIRECT(J1003),ROW($A$40)))</f>
        <v/>
      </c>
      <c r="E1046" s="36" t="s">
        <v>73</v>
      </c>
      <c r="F1046" s="36">
        <f t="shared" si="821"/>
        <v>1</v>
      </c>
      <c r="G1046" s="145" t="str">
        <f t="shared" si="822"/>
        <v>Substantive</v>
      </c>
      <c r="H1046" s="36"/>
      <c r="I1046" s="36"/>
      <c r="J1046" s="126"/>
      <c r="K1046" s="36"/>
      <c r="L1046" s="36"/>
      <c r="M1046" s="36"/>
      <c r="N1046" s="36"/>
      <c r="O1046" s="36"/>
    </row>
    <row r="1047" ht="15.75" customHeight="1">
      <c r="A1047" s="36"/>
      <c r="B1047" s="123" t="str">
        <f t="shared" ref="B1047:C1047" si="861">B997</f>
        <v>11c</v>
      </c>
      <c r="C1047" s="146" t="str">
        <f t="shared" si="861"/>
        <v>Conclusions</v>
      </c>
      <c r="D1047" s="36" t="str">
        <f t="array" ref="D1047">IF(INDEX(INDIRECT(J1003),ROW($A$41))="","",INDEX(INDIRECT(J1003),ROW($A$41)))</f>
        <v/>
      </c>
      <c r="E1047" s="36" t="s">
        <v>73</v>
      </c>
      <c r="F1047" s="36">
        <f t="shared" si="821"/>
        <v>2</v>
      </c>
      <c r="G1047" s="147" t="str">
        <f>IF($G897="","",$G897)</f>
        <v>Disciplinary</v>
      </c>
      <c r="H1047" s="36"/>
      <c r="I1047" s="36"/>
      <c r="J1047" s="126"/>
      <c r="K1047" s="36"/>
      <c r="L1047" s="36"/>
      <c r="M1047" s="36"/>
      <c r="N1047" s="36"/>
      <c r="O1047" s="36"/>
    </row>
    <row r="1048" ht="15.75" customHeight="1">
      <c r="A1048" s="36"/>
      <c r="B1048" s="36"/>
      <c r="C1048" s="124" t="s">
        <v>67</v>
      </c>
      <c r="D1048" s="116">
        <f>SUM(D1007:D1047)</f>
        <v>0</v>
      </c>
      <c r="E1048" s="70" t="s">
        <v>73</v>
      </c>
      <c r="F1048" s="71">
        <f>SUM(F1007:F1047)</f>
        <v>50</v>
      </c>
      <c r="G1048" s="36"/>
      <c r="H1048" s="36"/>
      <c r="I1048" s="36"/>
      <c r="J1048" s="126"/>
      <c r="K1048" s="36"/>
      <c r="L1048" s="36"/>
      <c r="M1048" s="36"/>
      <c r="N1048" s="36"/>
      <c r="O1048" s="36"/>
    </row>
    <row r="1049" ht="15.75" customHeight="1">
      <c r="A1049" s="36"/>
      <c r="B1049" s="36"/>
      <c r="C1049" s="54"/>
      <c r="D1049" s="36"/>
      <c r="E1049" s="36"/>
      <c r="F1049" s="36"/>
      <c r="G1049" s="36"/>
      <c r="H1049" s="36"/>
      <c r="I1049" s="36"/>
      <c r="J1049" s="126"/>
      <c r="K1049" s="36"/>
      <c r="L1049" s="36"/>
      <c r="M1049" s="36"/>
      <c r="N1049" s="36"/>
      <c r="O1049" s="36"/>
    </row>
    <row r="1050" ht="15.75" customHeight="1">
      <c r="A1050" s="36"/>
      <c r="B1050" s="36"/>
      <c r="C1050" s="54"/>
      <c r="D1050" s="1"/>
      <c r="E1050" s="36"/>
      <c r="F1050" s="36"/>
      <c r="G1050" s="36"/>
      <c r="H1050" s="36"/>
      <c r="I1050" s="36"/>
      <c r="J1050" s="126"/>
      <c r="K1050" s="36"/>
      <c r="L1050" s="36"/>
      <c r="M1050" s="36"/>
      <c r="N1050" s="36"/>
      <c r="O1050" s="36"/>
    </row>
    <row r="1051" ht="15.75" customHeight="1">
      <c r="A1051" s="51" t="str">
        <f>A1001</f>
        <v>Year 7 Baseline Assessment Feedback</v>
      </c>
      <c r="B1051" s="36"/>
      <c r="C1051" s="54"/>
      <c r="D1051" s="1"/>
      <c r="E1051" s="36"/>
      <c r="F1051" s="36"/>
      <c r="G1051" s="36"/>
      <c r="H1051" s="36"/>
      <c r="I1051" s="36"/>
      <c r="J1051" s="150">
        <f>J1001+1</f>
        <v>38</v>
      </c>
      <c r="K1051" s="36"/>
      <c r="L1051" s="36"/>
      <c r="M1051" s="36"/>
      <c r="N1051" s="36"/>
      <c r="O1051" s="36"/>
    </row>
    <row r="1052" ht="15.75" customHeight="1">
      <c r="A1052" s="54" t="s">
        <v>104</v>
      </c>
      <c r="B1052" s="54" t="str">
        <f>$B$2</f>
        <v>Year 7 Baseline Assessment</v>
      </c>
      <c r="C1052" s="54"/>
      <c r="D1052" s="1"/>
      <c r="E1052" s="36"/>
      <c r="F1052" s="36"/>
      <c r="G1052" s="36"/>
      <c r="H1052" s="36"/>
      <c r="I1052" s="36"/>
      <c r="J1052" s="36" t="str">
        <f>CONCATENATE("Marksheet!$B$",J1051)</f>
        <v>Marksheet!$B$38</v>
      </c>
      <c r="K1052" s="36"/>
      <c r="L1052" s="36"/>
      <c r="M1052" s="36"/>
      <c r="N1052" s="36"/>
      <c r="O1052" s="36"/>
    </row>
    <row r="1053" ht="15.75" customHeight="1">
      <c r="A1053" s="54" t="s">
        <v>100</v>
      </c>
      <c r="B1053" s="54" t="str">
        <f>IF(INDIRECT(J1052)="","",INDIRECT(J1052))</f>
        <v/>
      </c>
      <c r="C1053" s="54"/>
      <c r="D1053" s="1"/>
      <c r="E1053" s="36"/>
      <c r="F1053" s="36"/>
      <c r="G1053" s="36"/>
      <c r="H1053" s="36"/>
      <c r="I1053" s="36"/>
      <c r="J1053" s="36" t="str">
        <f>CONCATENATE("Marksheet!$D$",J1051,":$AV$",J1051)</f>
        <v>Marksheet!$D$38:$AV$38</v>
      </c>
      <c r="K1053" s="36"/>
      <c r="L1053" s="36"/>
      <c r="M1053" s="36"/>
      <c r="N1053" s="36"/>
      <c r="O1053" s="36"/>
    </row>
    <row r="1054" ht="15.75" customHeight="1">
      <c r="A1054" s="54" t="s">
        <v>105</v>
      </c>
      <c r="B1054" s="54" t="str">
        <f>INDIRECT(CONCATENATE("Marksheet!$C$",INDIRECT(CONCATENATE("J",ROW()-3))))</f>
        <v/>
      </c>
      <c r="C1054" s="54"/>
      <c r="D1054" s="36"/>
      <c r="E1054" s="36"/>
      <c r="F1054" s="36"/>
      <c r="G1054" s="36"/>
      <c r="H1054" s="36"/>
      <c r="I1054" s="36"/>
      <c r="J1054" s="126"/>
      <c r="K1054" s="36"/>
      <c r="L1054" s="36"/>
      <c r="M1054" s="36"/>
      <c r="N1054" s="36"/>
      <c r="O1054" s="36"/>
    </row>
    <row r="1055" ht="15.75" customHeight="1">
      <c r="A1055" s="54"/>
      <c r="B1055" s="54"/>
      <c r="C1055" s="54"/>
      <c r="D1055" s="36"/>
      <c r="E1055" s="36"/>
      <c r="F1055" s="36"/>
      <c r="G1055" s="36"/>
      <c r="H1055" s="36"/>
      <c r="I1055" s="36"/>
      <c r="J1055" s="126"/>
      <c r="K1055" s="36"/>
      <c r="L1055" s="36"/>
      <c r="M1055" s="36"/>
      <c r="N1055" s="36"/>
      <c r="O1055" s="36"/>
    </row>
    <row r="1056" ht="15.75" customHeight="1">
      <c r="A1056" s="120"/>
      <c r="B1056" s="80" t="s">
        <v>93</v>
      </c>
      <c r="C1056" s="141" t="s">
        <v>94</v>
      </c>
      <c r="D1056" s="128" t="s">
        <v>95</v>
      </c>
      <c r="E1056" s="58"/>
      <c r="F1056" s="59"/>
      <c r="G1056" s="151" t="s">
        <v>106</v>
      </c>
      <c r="H1056" s="130"/>
      <c r="I1056" s="130"/>
      <c r="J1056" s="131"/>
      <c r="K1056" s="120"/>
      <c r="L1056" s="120"/>
      <c r="M1056" s="120"/>
      <c r="N1056" s="120"/>
      <c r="O1056" s="120"/>
    </row>
    <row r="1057" ht="15.75" customHeight="1">
      <c r="A1057" s="36"/>
      <c r="B1057" s="122" t="str">
        <f t="shared" ref="B1057:C1057" si="862">B1007</f>
        <v>1a</v>
      </c>
      <c r="C1057" s="142" t="str">
        <f t="shared" si="862"/>
        <v>Living and non-living things</v>
      </c>
      <c r="D1057" s="36" t="str">
        <f t="array" ref="D1057">IF(INDEX(INDIRECT(J1053),ROW($A$1))="","",INDEX(INDIRECT(J1053),ROW($A$1)))</f>
        <v/>
      </c>
      <c r="E1057" s="36" t="s">
        <v>73</v>
      </c>
      <c r="F1057" s="36">
        <f t="shared" ref="F1057:F1097" si="864">IF($F7="","",$F7)</f>
        <v>2</v>
      </c>
      <c r="G1057" s="143" t="str">
        <f t="shared" ref="G1057:G1096" si="865">IF($G407="","",$G407)</f>
        <v>Substantive</v>
      </c>
      <c r="H1057" s="36"/>
      <c r="I1057" s="36"/>
      <c r="J1057" s="126"/>
      <c r="K1057" s="36"/>
      <c r="L1057" s="36"/>
      <c r="M1057" s="36"/>
      <c r="N1057" s="36"/>
      <c r="O1057" s="36"/>
    </row>
    <row r="1058" ht="15.75" customHeight="1">
      <c r="A1058" s="36"/>
      <c r="B1058" s="35" t="str">
        <f t="shared" ref="B1058:C1058" si="863">B1008</f>
        <v>1b</v>
      </c>
      <c r="C1058" s="144" t="str">
        <f t="shared" si="863"/>
        <v>Measurement</v>
      </c>
      <c r="D1058" s="36" t="str">
        <f t="array" ref="D1058">IF(INDEX(INDIRECT(J1053),ROW($A$2))="","",INDEX(INDIRECT(J1053),ROW($A$2)))</f>
        <v/>
      </c>
      <c r="E1058" s="36" t="s">
        <v>73</v>
      </c>
      <c r="F1058" s="36">
        <f t="shared" si="864"/>
        <v>1</v>
      </c>
      <c r="G1058" s="145" t="str">
        <f t="shared" si="865"/>
        <v>Disciplinary</v>
      </c>
      <c r="H1058" s="36"/>
      <c r="I1058" s="36"/>
      <c r="J1058" s="126"/>
      <c r="K1058" s="36"/>
      <c r="L1058" s="36"/>
      <c r="M1058" s="36"/>
      <c r="N1058" s="36"/>
      <c r="O1058" s="36"/>
    </row>
    <row r="1059" ht="15.75" customHeight="1">
      <c r="A1059" s="36"/>
      <c r="B1059" s="35" t="str">
        <f t="shared" ref="B1059:C1059" si="866">B1009</f>
        <v>1c</v>
      </c>
      <c r="C1059" s="144" t="str">
        <f t="shared" si="866"/>
        <v>Tables</v>
      </c>
      <c r="D1059" s="36" t="str">
        <f t="array" ref="D1059">IF(INDEX(INDIRECT(J1053),ROW($A$3))="","",INDEX(INDIRECT(J1053),ROW($A$3)))</f>
        <v/>
      </c>
      <c r="E1059" s="36" t="s">
        <v>73</v>
      </c>
      <c r="F1059" s="36">
        <f t="shared" si="864"/>
        <v>1</v>
      </c>
      <c r="G1059" s="145" t="str">
        <f t="shared" si="865"/>
        <v>Disciplinary</v>
      </c>
      <c r="H1059" s="36"/>
      <c r="I1059" s="36"/>
      <c r="J1059" s="126"/>
      <c r="K1059" s="36"/>
      <c r="L1059" s="36"/>
      <c r="M1059" s="36"/>
      <c r="N1059" s="36"/>
      <c r="O1059" s="36"/>
    </row>
    <row r="1060" ht="15.75" customHeight="1">
      <c r="A1060" s="36"/>
      <c r="B1060" s="35" t="str">
        <f t="shared" ref="B1060:C1060" si="867">B1010</f>
        <v>1d</v>
      </c>
      <c r="C1060" s="144" t="str">
        <f t="shared" si="867"/>
        <v>Plants</v>
      </c>
      <c r="D1060" s="36" t="str">
        <f t="array" ref="D1060">IF(INDEX(INDIRECT(J1053),ROW($A$4))="","",INDEX(INDIRECT(J1053),ROW($A$4)))</f>
        <v/>
      </c>
      <c r="E1060" s="36" t="s">
        <v>73</v>
      </c>
      <c r="F1060" s="36">
        <f t="shared" si="864"/>
        <v>1</v>
      </c>
      <c r="G1060" s="145" t="str">
        <f t="shared" si="865"/>
        <v>Substantive</v>
      </c>
      <c r="H1060" s="36"/>
      <c r="I1060" s="36"/>
      <c r="J1060" s="126"/>
      <c r="K1060" s="36"/>
      <c r="L1060" s="36"/>
      <c r="M1060" s="36"/>
      <c r="N1060" s="36"/>
      <c r="O1060" s="36"/>
    </row>
    <row r="1061" ht="15.75" customHeight="1">
      <c r="A1061" s="36"/>
      <c r="B1061" s="35" t="str">
        <f t="shared" ref="B1061:C1061" si="868">B1011</f>
        <v>1e</v>
      </c>
      <c r="C1061" s="144" t="str">
        <f t="shared" si="868"/>
        <v>Food chains</v>
      </c>
      <c r="D1061" s="36" t="str">
        <f t="array" ref="D1061">IF(INDEX(INDIRECT(J1053),ROW($A$5))="","",INDEX(INDIRECT(J1053),ROW($A$5)))</f>
        <v/>
      </c>
      <c r="E1061" s="36" t="s">
        <v>73</v>
      </c>
      <c r="F1061" s="36">
        <f t="shared" si="864"/>
        <v>2</v>
      </c>
      <c r="G1061" s="145" t="str">
        <f t="shared" si="865"/>
        <v>Substantive</v>
      </c>
      <c r="H1061" s="36"/>
      <c r="I1061" s="36"/>
      <c r="J1061" s="126"/>
      <c r="K1061" s="36"/>
      <c r="L1061" s="36"/>
      <c r="M1061" s="36"/>
      <c r="N1061" s="36"/>
      <c r="O1061" s="36"/>
    </row>
    <row r="1062" ht="15.75" customHeight="1">
      <c r="A1062" s="36"/>
      <c r="B1062" s="35" t="str">
        <f t="shared" ref="B1062:C1062" si="869">B1012</f>
        <v>2a</v>
      </c>
      <c r="C1062" s="144" t="str">
        <f t="shared" si="869"/>
        <v>States of matter</v>
      </c>
      <c r="D1062" s="36" t="str">
        <f t="array" ref="D1062">IF(INDEX(INDIRECT(J1053),ROW($A$6))="","",INDEX(INDIRECT(J1053),ROW($A$6)))</f>
        <v/>
      </c>
      <c r="E1062" s="36" t="s">
        <v>73</v>
      </c>
      <c r="F1062" s="36">
        <f t="shared" si="864"/>
        <v>1</v>
      </c>
      <c r="G1062" s="145" t="str">
        <f t="shared" si="865"/>
        <v>Substantive</v>
      </c>
      <c r="H1062" s="36"/>
      <c r="I1062" s="36"/>
      <c r="J1062" s="126"/>
      <c r="K1062" s="36"/>
      <c r="L1062" s="36"/>
      <c r="M1062" s="36"/>
      <c r="N1062" s="36"/>
      <c r="O1062" s="36"/>
    </row>
    <row r="1063" ht="15.75" customHeight="1">
      <c r="A1063" s="36"/>
      <c r="B1063" s="35" t="str">
        <f t="shared" ref="B1063:C1063" si="870">B1013</f>
        <v>2b</v>
      </c>
      <c r="C1063" s="144" t="str">
        <f t="shared" si="870"/>
        <v>Graphs</v>
      </c>
      <c r="D1063" s="36" t="str">
        <f t="array" ref="D1063">IF(INDEX(INDIRECT(J1053),ROW($A$7))="","",INDEX(INDIRECT(J1053),ROW($A$7)))</f>
        <v/>
      </c>
      <c r="E1063" s="36" t="s">
        <v>73</v>
      </c>
      <c r="F1063" s="36">
        <f t="shared" si="864"/>
        <v>1</v>
      </c>
      <c r="G1063" s="148" t="str">
        <f t="shared" si="865"/>
        <v>Disciplinary</v>
      </c>
      <c r="H1063" s="36"/>
      <c r="I1063" s="36"/>
      <c r="J1063" s="126"/>
      <c r="K1063" s="36"/>
      <c r="L1063" s="36"/>
      <c r="M1063" s="36"/>
      <c r="N1063" s="36"/>
      <c r="O1063" s="36"/>
    </row>
    <row r="1064" ht="15.75" customHeight="1">
      <c r="A1064" s="36"/>
      <c r="B1064" s="35" t="str">
        <f t="shared" ref="B1064:C1064" si="871">B1014</f>
        <v>2c</v>
      </c>
      <c r="C1064" s="144" t="str">
        <f t="shared" si="871"/>
        <v>Plants</v>
      </c>
      <c r="D1064" s="36" t="str">
        <f t="array" ref="D1064">IF(INDEX(INDIRECT(J1053),ROW($A$8))="","",INDEX(INDIRECT(J1053),ROW($A$8)))</f>
        <v/>
      </c>
      <c r="E1064" s="36" t="s">
        <v>73</v>
      </c>
      <c r="F1064" s="36">
        <f t="shared" si="864"/>
        <v>1</v>
      </c>
      <c r="G1064" s="145" t="str">
        <f t="shared" si="865"/>
        <v>Substantive</v>
      </c>
      <c r="H1064" s="36"/>
      <c r="I1064" s="36"/>
      <c r="J1064" s="126"/>
      <c r="K1064" s="36"/>
      <c r="L1064" s="36"/>
      <c r="M1064" s="36"/>
      <c r="N1064" s="36"/>
      <c r="O1064" s="36"/>
    </row>
    <row r="1065" ht="15.75" customHeight="1">
      <c r="A1065" s="36"/>
      <c r="B1065" s="35" t="str">
        <f t="shared" ref="B1065:C1065" si="872">B1015</f>
        <v>3a</v>
      </c>
      <c r="C1065" s="144" t="str">
        <f t="shared" si="872"/>
        <v>Reversible and non-reversible changes</v>
      </c>
      <c r="D1065" s="36" t="str">
        <f t="array" ref="D1065">IF(INDEX(INDIRECT(J1053),ROW($A$9))="","",INDEX(INDIRECT(J1053),ROW($A$9)))</f>
        <v/>
      </c>
      <c r="E1065" s="36" t="s">
        <v>73</v>
      </c>
      <c r="F1065" s="36">
        <f t="shared" si="864"/>
        <v>2</v>
      </c>
      <c r="G1065" s="145" t="str">
        <f t="shared" si="865"/>
        <v>Substantive</v>
      </c>
      <c r="H1065" s="36"/>
      <c r="I1065" s="36"/>
      <c r="J1065" s="126"/>
      <c r="K1065" s="36"/>
      <c r="L1065" s="36"/>
      <c r="M1065" s="36"/>
      <c r="N1065" s="36"/>
      <c r="O1065" s="36"/>
    </row>
    <row r="1066" ht="15.75" customHeight="1">
      <c r="A1066" s="36"/>
      <c r="B1066" s="35" t="str">
        <f t="shared" ref="B1066:C1066" si="873">B1016</f>
        <v>3b</v>
      </c>
      <c r="C1066" s="144" t="str">
        <f t="shared" si="873"/>
        <v>Units</v>
      </c>
      <c r="D1066" s="36" t="str">
        <f t="array" ref="D1066">IF(INDEX(INDIRECT(J1053),ROW($A$10))="","",INDEX(INDIRECT(J1053),ROW($A$10)))</f>
        <v/>
      </c>
      <c r="E1066" s="36" t="s">
        <v>73</v>
      </c>
      <c r="F1066" s="36">
        <f t="shared" si="864"/>
        <v>1</v>
      </c>
      <c r="G1066" s="145" t="str">
        <f t="shared" si="865"/>
        <v>Disciplinary</v>
      </c>
      <c r="H1066" s="36"/>
      <c r="I1066" s="36"/>
      <c r="J1066" s="126"/>
      <c r="K1066" s="36"/>
      <c r="L1066" s="36"/>
      <c r="M1066" s="36"/>
      <c r="N1066" s="36"/>
      <c r="O1066" s="36"/>
    </row>
    <row r="1067" ht="15.75" customHeight="1">
      <c r="A1067" s="36"/>
      <c r="B1067" s="35" t="str">
        <f t="shared" ref="B1067:C1067" si="874">B1017</f>
        <v>3c</v>
      </c>
      <c r="C1067" s="144" t="str">
        <f t="shared" si="874"/>
        <v>Hazards, risks and precautions</v>
      </c>
      <c r="D1067" s="36" t="str">
        <f t="array" ref="D1067">IF(INDEX(INDIRECT(J1053),ROW($A$11))="","",INDEX(INDIRECT(J1053),ROW($A$11)))</f>
        <v/>
      </c>
      <c r="E1067" s="36" t="s">
        <v>73</v>
      </c>
      <c r="F1067" s="36">
        <f t="shared" si="864"/>
        <v>1</v>
      </c>
      <c r="G1067" s="149" t="str">
        <f t="shared" si="865"/>
        <v>Disciplinary</v>
      </c>
      <c r="H1067" s="36"/>
      <c r="I1067" s="36"/>
      <c r="J1067" s="126"/>
      <c r="K1067" s="36"/>
      <c r="L1067" s="36"/>
      <c r="M1067" s="36"/>
      <c r="N1067" s="36"/>
      <c r="O1067" s="36"/>
    </row>
    <row r="1068" ht="15.75" customHeight="1">
      <c r="A1068" s="36"/>
      <c r="B1068" s="35" t="str">
        <f t="shared" ref="B1068:C1068" si="875">B1018</f>
        <v>3d</v>
      </c>
      <c r="C1068" s="144" t="str">
        <f t="shared" si="875"/>
        <v>States of matter</v>
      </c>
      <c r="D1068" s="36" t="str">
        <f t="array" ref="D1068">IF(INDEX(INDIRECT(J1053),ROW($A$12))="","",INDEX(INDIRECT(J1053),ROW($A$12)))</f>
        <v/>
      </c>
      <c r="E1068" s="36" t="s">
        <v>73</v>
      </c>
      <c r="F1068" s="36">
        <f t="shared" si="864"/>
        <v>1</v>
      </c>
      <c r="G1068" s="145" t="str">
        <f t="shared" si="865"/>
        <v>Substantive</v>
      </c>
      <c r="H1068" s="36"/>
      <c r="I1068" s="36"/>
      <c r="J1068" s="126"/>
      <c r="K1068" s="36"/>
      <c r="L1068" s="36"/>
      <c r="M1068" s="36"/>
      <c r="N1068" s="36"/>
      <c r="O1068" s="36"/>
    </row>
    <row r="1069" ht="15.75" customHeight="1">
      <c r="A1069" s="36"/>
      <c r="B1069" s="35" t="str">
        <f t="shared" ref="B1069:C1069" si="876">B1019</f>
        <v>3e</v>
      </c>
      <c r="C1069" s="144" t="str">
        <f t="shared" si="876"/>
        <v>Reversible and non-reversible changes</v>
      </c>
      <c r="D1069" s="36" t="str">
        <f t="array" ref="D1069">IF(INDEX(INDIRECT(J1053),ROW($A$13))="","",INDEX(INDIRECT(J1053),ROW($A$13)))</f>
        <v/>
      </c>
      <c r="E1069" s="36" t="s">
        <v>73</v>
      </c>
      <c r="F1069" s="36">
        <f t="shared" si="864"/>
        <v>1</v>
      </c>
      <c r="G1069" s="145" t="str">
        <f t="shared" si="865"/>
        <v>Substantive</v>
      </c>
      <c r="H1069" s="36"/>
      <c r="I1069" s="36"/>
      <c r="J1069" s="126"/>
      <c r="K1069" s="36"/>
      <c r="L1069" s="36"/>
      <c r="M1069" s="36"/>
      <c r="N1069" s="36"/>
      <c r="O1069" s="36"/>
    </row>
    <row r="1070" ht="15.75" customHeight="1">
      <c r="A1070" s="36"/>
      <c r="B1070" s="35" t="str">
        <f t="shared" ref="B1070:C1070" si="877">B1020</f>
        <v>4a</v>
      </c>
      <c r="C1070" s="144" t="str">
        <f t="shared" si="877"/>
        <v>Equipment</v>
      </c>
      <c r="D1070" s="36" t="str">
        <f t="array" ref="D1070">IF(INDEX(INDIRECT(J1053),ROW($A$14))="","",INDEX(INDIRECT(J1053),ROW($A$14)))</f>
        <v/>
      </c>
      <c r="E1070" s="36" t="s">
        <v>73</v>
      </c>
      <c r="F1070" s="36">
        <f t="shared" si="864"/>
        <v>2</v>
      </c>
      <c r="G1070" s="145" t="str">
        <f t="shared" si="865"/>
        <v>Disciplinary</v>
      </c>
      <c r="H1070" s="36"/>
      <c r="I1070" s="36"/>
      <c r="J1070" s="126"/>
      <c r="K1070" s="36"/>
      <c r="L1070" s="36"/>
      <c r="M1070" s="36"/>
      <c r="N1070" s="36"/>
      <c r="O1070" s="36"/>
    </row>
    <row r="1071" ht="15.75" customHeight="1">
      <c r="A1071" s="36"/>
      <c r="B1071" s="35" t="str">
        <f t="shared" ref="B1071:C1071" si="878">B1021</f>
        <v>4b</v>
      </c>
      <c r="C1071" s="144" t="str">
        <f t="shared" si="878"/>
        <v>Accuracy and precision</v>
      </c>
      <c r="D1071" s="36" t="str">
        <f t="array" ref="D1071">IF(INDEX(INDIRECT(J1053),ROW($A$15))="","",INDEX(INDIRECT(J1053),ROW($A$15)))</f>
        <v/>
      </c>
      <c r="E1071" s="36" t="s">
        <v>73</v>
      </c>
      <c r="F1071" s="36">
        <f t="shared" si="864"/>
        <v>1</v>
      </c>
      <c r="G1071" s="145" t="str">
        <f t="shared" si="865"/>
        <v>Disciplinary</v>
      </c>
      <c r="H1071" s="36"/>
      <c r="I1071" s="36"/>
      <c r="J1071" s="126"/>
      <c r="K1071" s="36"/>
      <c r="L1071" s="36"/>
      <c r="M1071" s="36"/>
      <c r="N1071" s="36"/>
      <c r="O1071" s="36"/>
    </row>
    <row r="1072" ht="15.75" customHeight="1">
      <c r="A1072" s="36"/>
      <c r="B1072" s="35" t="str">
        <f t="shared" ref="B1072:C1072" si="879">B1022</f>
        <v>4c</v>
      </c>
      <c r="C1072" s="144" t="str">
        <f t="shared" si="879"/>
        <v>Conclusions</v>
      </c>
      <c r="D1072" s="36" t="str">
        <f t="array" ref="D1072">IF(INDEX(INDIRECT(J1053),ROW($A$16))="","",INDEX(INDIRECT(J1053),ROW($A$16)))</f>
        <v/>
      </c>
      <c r="E1072" s="36" t="s">
        <v>73</v>
      </c>
      <c r="F1072" s="36">
        <f t="shared" si="864"/>
        <v>1</v>
      </c>
      <c r="G1072" s="145" t="str">
        <f t="shared" si="865"/>
        <v>Disciplinary</v>
      </c>
      <c r="H1072" s="36"/>
      <c r="I1072" s="36"/>
      <c r="J1072" s="126"/>
      <c r="K1072" s="36"/>
      <c r="L1072" s="36"/>
      <c r="M1072" s="36"/>
      <c r="N1072" s="36"/>
      <c r="O1072" s="36"/>
    </row>
    <row r="1073" ht="15.75" customHeight="1">
      <c r="A1073" s="36"/>
      <c r="B1073" s="35" t="str">
        <f t="shared" ref="B1073:C1073" si="880">B1023</f>
        <v>5a</v>
      </c>
      <c r="C1073" s="144" t="str">
        <f t="shared" si="880"/>
        <v>Hazards, risks and precautions</v>
      </c>
      <c r="D1073" s="36" t="str">
        <f t="array" ref="D1073">IF(INDEX(INDIRECT(J1053),ROW($A$17))="","",INDEX(INDIRECT(J1053),ROW($A$17)))</f>
        <v/>
      </c>
      <c r="E1073" s="36" t="s">
        <v>73</v>
      </c>
      <c r="F1073" s="36">
        <f t="shared" si="864"/>
        <v>1</v>
      </c>
      <c r="G1073" s="145" t="str">
        <f t="shared" si="865"/>
        <v>Disciplinary</v>
      </c>
      <c r="H1073" s="36"/>
      <c r="I1073" s="36"/>
      <c r="J1073" s="126"/>
      <c r="K1073" s="36"/>
      <c r="L1073" s="36"/>
      <c r="M1073" s="36"/>
      <c r="N1073" s="36"/>
      <c r="O1073" s="36"/>
    </row>
    <row r="1074" ht="15.75" customHeight="1">
      <c r="A1074" s="36"/>
      <c r="B1074" s="35" t="str">
        <f t="shared" ref="B1074:C1074" si="881">B1024</f>
        <v>5b</v>
      </c>
      <c r="C1074" s="144" t="str">
        <f t="shared" si="881"/>
        <v>Electricity</v>
      </c>
      <c r="D1074" s="36" t="str">
        <f t="array" ref="D1074">IF(INDEX(INDIRECT(J1053),ROW($A$18))="","",INDEX(INDIRECT(J1053),ROW($A$18)))</f>
        <v/>
      </c>
      <c r="E1074" s="36" t="s">
        <v>73</v>
      </c>
      <c r="F1074" s="36">
        <f t="shared" si="864"/>
        <v>1</v>
      </c>
      <c r="G1074" s="145" t="str">
        <f t="shared" si="865"/>
        <v>Substantive</v>
      </c>
      <c r="H1074" s="36"/>
      <c r="I1074" s="36"/>
      <c r="J1074" s="126"/>
      <c r="K1074" s="36"/>
      <c r="L1074" s="36"/>
      <c r="M1074" s="36"/>
      <c r="N1074" s="36"/>
      <c r="O1074" s="36"/>
    </row>
    <row r="1075" ht="15.75" customHeight="1">
      <c r="A1075" s="36"/>
      <c r="B1075" s="35" t="str">
        <f t="shared" ref="B1075:C1075" si="882">B1025</f>
        <v>5c</v>
      </c>
      <c r="C1075" s="144" t="str">
        <f t="shared" si="882"/>
        <v>Physical properties of materials</v>
      </c>
      <c r="D1075" s="36" t="str">
        <f t="array" ref="D1075">IF(INDEX(INDIRECT(J1053),ROW($A$19))="","",INDEX(INDIRECT(J1053),ROW($A$19)))</f>
        <v/>
      </c>
      <c r="E1075" s="36" t="s">
        <v>73</v>
      </c>
      <c r="F1075" s="36">
        <f t="shared" si="864"/>
        <v>1</v>
      </c>
      <c r="G1075" s="145" t="str">
        <f t="shared" si="865"/>
        <v>Substantive</v>
      </c>
      <c r="H1075" s="36"/>
      <c r="I1075" s="36"/>
      <c r="J1075" s="126"/>
      <c r="K1075" s="36"/>
      <c r="L1075" s="36"/>
      <c r="M1075" s="36"/>
      <c r="N1075" s="36"/>
      <c r="O1075" s="36"/>
    </row>
    <row r="1076" ht="15.75" customHeight="1">
      <c r="A1076" s="36"/>
      <c r="B1076" s="35" t="str">
        <f t="shared" ref="B1076:C1076" si="883">B1026</f>
        <v>5d</v>
      </c>
      <c r="C1076" s="144" t="str">
        <f t="shared" si="883"/>
        <v>Electricity</v>
      </c>
      <c r="D1076" s="36" t="str">
        <f t="array" ref="D1076">IF(INDEX(INDIRECT(J1053),ROW($A$20))="","",INDEX(INDIRECT(J1053),ROW($A$20)))</f>
        <v/>
      </c>
      <c r="E1076" s="36" t="s">
        <v>73</v>
      </c>
      <c r="F1076" s="36">
        <f t="shared" si="864"/>
        <v>1</v>
      </c>
      <c r="G1076" s="145" t="str">
        <f t="shared" si="865"/>
        <v>Substantive</v>
      </c>
      <c r="H1076" s="36"/>
      <c r="I1076" s="36"/>
      <c r="J1076" s="126"/>
      <c r="K1076" s="36"/>
      <c r="L1076" s="36"/>
      <c r="M1076" s="36"/>
      <c r="N1076" s="36"/>
      <c r="O1076" s="36"/>
    </row>
    <row r="1077" ht="15.75" customHeight="1">
      <c r="A1077" s="36"/>
      <c r="B1077" s="35" t="str">
        <f t="shared" ref="B1077:C1077" si="884">B1027</f>
        <v>6a</v>
      </c>
      <c r="C1077" s="144" t="str">
        <f t="shared" si="884"/>
        <v>Planning scientific enquiry</v>
      </c>
      <c r="D1077" s="36" t="str">
        <f t="array" ref="D1077">IF(INDEX(INDIRECT(J1053),ROW($A$21))="","",INDEX(INDIRECT(J1053),ROW($A$21)))</f>
        <v/>
      </c>
      <c r="E1077" s="36" t="s">
        <v>73</v>
      </c>
      <c r="F1077" s="36">
        <f t="shared" si="864"/>
        <v>2</v>
      </c>
      <c r="G1077" s="145" t="str">
        <f t="shared" si="865"/>
        <v>Disciplinary</v>
      </c>
      <c r="H1077" s="36"/>
      <c r="I1077" s="36"/>
      <c r="J1077" s="126"/>
      <c r="K1077" s="36"/>
      <c r="L1077" s="36"/>
      <c r="M1077" s="36"/>
      <c r="N1077" s="36"/>
      <c r="O1077" s="36"/>
    </row>
    <row r="1078" ht="15.75" customHeight="1">
      <c r="A1078" s="36"/>
      <c r="B1078" s="35" t="str">
        <f t="shared" ref="B1078:C1078" si="885">B1028</f>
        <v>6b</v>
      </c>
      <c r="C1078" s="144" t="str">
        <f t="shared" si="885"/>
        <v>Units</v>
      </c>
      <c r="D1078" s="36" t="str">
        <f t="array" ref="D1078">IF(INDEX(INDIRECT(J1053),ROW($A$22))="","",INDEX(INDIRECT(J1053),ROW($A$22)))</f>
        <v/>
      </c>
      <c r="E1078" s="36" t="s">
        <v>73</v>
      </c>
      <c r="F1078" s="36">
        <f t="shared" si="864"/>
        <v>1</v>
      </c>
      <c r="G1078" s="145" t="str">
        <f t="shared" si="865"/>
        <v>Disciplinary</v>
      </c>
      <c r="H1078" s="36"/>
      <c r="I1078" s="36"/>
      <c r="J1078" s="126"/>
      <c r="K1078" s="36"/>
      <c r="L1078" s="36"/>
      <c r="M1078" s="36"/>
      <c r="N1078" s="36"/>
      <c r="O1078" s="36"/>
    </row>
    <row r="1079" ht="15.75" customHeight="1">
      <c r="A1079" s="36"/>
      <c r="B1079" s="35" t="str">
        <f t="shared" ref="B1079:C1079" si="886">B1029</f>
        <v>6c</v>
      </c>
      <c r="C1079" s="144" t="str">
        <f t="shared" si="886"/>
        <v>Forces</v>
      </c>
      <c r="D1079" s="36" t="str">
        <f t="array" ref="D1079">IF(INDEX(INDIRECT(J1053),ROW($A$23))="","",INDEX(INDIRECT(J1053),ROW($A$23)))</f>
        <v/>
      </c>
      <c r="E1079" s="36" t="s">
        <v>73</v>
      </c>
      <c r="F1079" s="36">
        <f t="shared" si="864"/>
        <v>1</v>
      </c>
      <c r="G1079" s="148" t="str">
        <f t="shared" si="865"/>
        <v>Substantive</v>
      </c>
      <c r="H1079" s="36"/>
      <c r="I1079" s="36"/>
      <c r="J1079" s="126"/>
      <c r="K1079" s="36"/>
      <c r="L1079" s="36"/>
      <c r="M1079" s="36"/>
      <c r="N1079" s="36"/>
      <c r="O1079" s="36"/>
    </row>
    <row r="1080" ht="15.75" customHeight="1">
      <c r="A1080" s="36"/>
      <c r="B1080" s="35" t="str">
        <f t="shared" ref="B1080:C1080" si="887">B1030</f>
        <v>6d</v>
      </c>
      <c r="C1080" s="144" t="str">
        <f t="shared" si="887"/>
        <v>Tables</v>
      </c>
      <c r="D1080" s="36" t="str">
        <f t="array" ref="D1080">IF(INDEX(INDIRECT(J1053),ROW($A$24))="","",INDEX(INDIRECT(J1053),ROW($A$24)))</f>
        <v/>
      </c>
      <c r="E1080" s="36" t="s">
        <v>73</v>
      </c>
      <c r="F1080" s="36">
        <f t="shared" si="864"/>
        <v>1</v>
      </c>
      <c r="G1080" s="145" t="str">
        <f t="shared" si="865"/>
        <v>Disciplinary</v>
      </c>
      <c r="H1080" s="36"/>
      <c r="I1080" s="36"/>
      <c r="J1080" s="126"/>
      <c r="K1080" s="36"/>
      <c r="L1080" s="36"/>
      <c r="M1080" s="36"/>
      <c r="N1080" s="36"/>
      <c r="O1080" s="36"/>
    </row>
    <row r="1081" ht="15.75" customHeight="1">
      <c r="A1081" s="36"/>
      <c r="B1081" s="35" t="str">
        <f t="shared" ref="B1081:C1081" si="888">B1031</f>
        <v>7a</v>
      </c>
      <c r="C1081" s="144" t="str">
        <f t="shared" si="888"/>
        <v>Behaviour of light</v>
      </c>
      <c r="D1081" s="36" t="str">
        <f t="array" ref="D1081">IF(INDEX(INDIRECT(J1053),ROW($A$25))="","",INDEX(INDIRECT(J1053),ROW($A$25)))</f>
        <v/>
      </c>
      <c r="E1081" s="36" t="s">
        <v>73</v>
      </c>
      <c r="F1081" s="36">
        <f t="shared" si="864"/>
        <v>1</v>
      </c>
      <c r="G1081" s="148" t="str">
        <f t="shared" si="865"/>
        <v>Substantive</v>
      </c>
      <c r="H1081" s="36"/>
      <c r="I1081" s="36"/>
      <c r="J1081" s="126"/>
      <c r="K1081" s="36"/>
      <c r="L1081" s="36"/>
      <c r="M1081" s="36"/>
      <c r="N1081" s="36"/>
      <c r="O1081" s="36"/>
    </row>
    <row r="1082" ht="15.75" customHeight="1">
      <c r="A1082" s="36"/>
      <c r="B1082" s="35" t="str">
        <f t="shared" ref="B1082:C1082" si="889">B1032</f>
        <v>7b</v>
      </c>
      <c r="C1082" s="144" t="str">
        <f t="shared" si="889"/>
        <v>Behaviour of light</v>
      </c>
      <c r="D1082" s="36" t="str">
        <f t="array" ref="D1082">IF(INDEX(INDIRECT(J1053),ROW($A$26))="","",INDEX(INDIRECT(J1053),ROW($A$26)))</f>
        <v/>
      </c>
      <c r="E1082" s="36" t="s">
        <v>73</v>
      </c>
      <c r="F1082" s="36">
        <f t="shared" si="864"/>
        <v>2</v>
      </c>
      <c r="G1082" s="145" t="str">
        <f t="shared" si="865"/>
        <v>Substantive</v>
      </c>
      <c r="H1082" s="36"/>
      <c r="I1082" s="36"/>
      <c r="J1082" s="126"/>
      <c r="K1082" s="36"/>
      <c r="L1082" s="36"/>
      <c r="M1082" s="36"/>
      <c r="N1082" s="36"/>
      <c r="O1082" s="36"/>
    </row>
    <row r="1083" ht="15.75" customHeight="1">
      <c r="A1083" s="36"/>
      <c r="B1083" s="35" t="str">
        <f t="shared" ref="B1083:C1083" si="890">B1033</f>
        <v>7c</v>
      </c>
      <c r="C1083" s="144" t="str">
        <f t="shared" si="890"/>
        <v>Behaviour of light</v>
      </c>
      <c r="D1083" s="36" t="str">
        <f t="array" ref="D1083">IF(INDEX(INDIRECT(J1053),ROW($A$27))="","",INDEX(INDIRECT(J1053),ROW($A$27)))</f>
        <v/>
      </c>
      <c r="E1083" s="36" t="s">
        <v>73</v>
      </c>
      <c r="F1083" s="36">
        <f t="shared" si="864"/>
        <v>1</v>
      </c>
      <c r="G1083" s="145" t="str">
        <f t="shared" si="865"/>
        <v>Substantive</v>
      </c>
      <c r="H1083" s="36"/>
      <c r="I1083" s="36"/>
      <c r="J1083" s="126"/>
      <c r="K1083" s="36"/>
      <c r="L1083" s="36"/>
      <c r="M1083" s="36"/>
      <c r="N1083" s="36"/>
      <c r="O1083" s="36"/>
    </row>
    <row r="1084" ht="15.75" customHeight="1">
      <c r="A1084" s="36"/>
      <c r="B1084" s="35" t="str">
        <f t="shared" ref="B1084:C1084" si="891">B1034</f>
        <v>7d</v>
      </c>
      <c r="C1084" s="144" t="str">
        <f t="shared" si="891"/>
        <v>Conclusions</v>
      </c>
      <c r="D1084" s="36" t="str">
        <f t="array" ref="D1084">IF(INDEX(INDIRECT(J1053),ROW($A$28))="","",INDEX(INDIRECT(J1053),ROW($A$28)))</f>
        <v/>
      </c>
      <c r="E1084" s="36" t="s">
        <v>73</v>
      </c>
      <c r="F1084" s="36">
        <f t="shared" si="864"/>
        <v>1</v>
      </c>
      <c r="G1084" s="145" t="str">
        <f t="shared" si="865"/>
        <v>Disciplinary</v>
      </c>
      <c r="H1084" s="36"/>
      <c r="I1084" s="36"/>
      <c r="J1084" s="126"/>
      <c r="K1084" s="36"/>
      <c r="L1084" s="36"/>
      <c r="M1084" s="36"/>
      <c r="N1084" s="36"/>
      <c r="O1084" s="36"/>
    </row>
    <row r="1085" ht="15.75" customHeight="1">
      <c r="A1085" s="36"/>
      <c r="B1085" s="35" t="str">
        <f t="shared" ref="B1085:C1085" si="892">B1035</f>
        <v>8a</v>
      </c>
      <c r="C1085" s="144" t="str">
        <f t="shared" si="892"/>
        <v>Measurement</v>
      </c>
      <c r="D1085" s="36" t="str">
        <f t="array" ref="D1085">IF(INDEX(INDIRECT(J1053),ROW($A$29))="","",INDEX(INDIRECT(J1053),ROW($A$29)))</f>
        <v/>
      </c>
      <c r="E1085" s="36" t="s">
        <v>73</v>
      </c>
      <c r="F1085" s="36">
        <f t="shared" si="864"/>
        <v>1</v>
      </c>
      <c r="G1085" s="145" t="str">
        <f t="shared" si="865"/>
        <v>Disciplinary</v>
      </c>
      <c r="H1085" s="36"/>
      <c r="I1085" s="36"/>
      <c r="J1085" s="126"/>
      <c r="K1085" s="36"/>
      <c r="L1085" s="36"/>
      <c r="M1085" s="36"/>
      <c r="N1085" s="36"/>
      <c r="O1085" s="36"/>
    </row>
    <row r="1086" ht="15.75" customHeight="1">
      <c r="A1086" s="36"/>
      <c r="B1086" s="35" t="str">
        <f t="shared" ref="B1086:C1086" si="893">B1036</f>
        <v>8b</v>
      </c>
      <c r="C1086" s="144" t="str">
        <f t="shared" si="893"/>
        <v>States of matter</v>
      </c>
      <c r="D1086" s="36" t="str">
        <f t="array" ref="D1086">IF(INDEX(INDIRECT(J1053),ROW($A$30))="","",INDEX(INDIRECT(J1053),ROW($A$30)))</f>
        <v/>
      </c>
      <c r="E1086" s="36" t="s">
        <v>73</v>
      </c>
      <c r="F1086" s="36">
        <f t="shared" si="864"/>
        <v>1</v>
      </c>
      <c r="G1086" s="145" t="str">
        <f t="shared" si="865"/>
        <v>Substantive</v>
      </c>
      <c r="H1086" s="36"/>
      <c r="I1086" s="36"/>
      <c r="J1086" s="126"/>
      <c r="K1086" s="36"/>
      <c r="L1086" s="36"/>
      <c r="M1086" s="36"/>
      <c r="N1086" s="36"/>
      <c r="O1086" s="36"/>
    </row>
    <row r="1087" ht="15.75" customHeight="1">
      <c r="A1087" s="36"/>
      <c r="B1087" s="35" t="str">
        <f t="shared" ref="B1087:C1087" si="894">B1037</f>
        <v>8c</v>
      </c>
      <c r="C1087" s="144" t="str">
        <f t="shared" si="894"/>
        <v>Accuracy and precision</v>
      </c>
      <c r="D1087" s="36" t="str">
        <f t="array" ref="D1087">IF(INDEX(INDIRECT(J1053),ROW($A$31))="","",INDEX(INDIRECT(J1053),ROW($A$31)))</f>
        <v/>
      </c>
      <c r="E1087" s="36" t="s">
        <v>73</v>
      </c>
      <c r="F1087" s="36">
        <f t="shared" si="864"/>
        <v>1</v>
      </c>
      <c r="G1087" s="145" t="str">
        <f t="shared" si="865"/>
        <v>Disciplinary</v>
      </c>
      <c r="H1087" s="36"/>
      <c r="I1087" s="36"/>
      <c r="J1087" s="126"/>
      <c r="K1087" s="36"/>
      <c r="L1087" s="36"/>
      <c r="M1087" s="36"/>
      <c r="N1087" s="36"/>
      <c r="O1087" s="36"/>
    </row>
    <row r="1088" ht="15.75" customHeight="1">
      <c r="A1088" s="36"/>
      <c r="B1088" s="35" t="str">
        <f t="shared" ref="B1088:C1088" si="895">B1038</f>
        <v>9a</v>
      </c>
      <c r="C1088" s="144" t="str">
        <f t="shared" si="895"/>
        <v>Planning scientific enquiry</v>
      </c>
      <c r="D1088" s="36" t="str">
        <f t="array" ref="D1088">IF(INDEX(INDIRECT(J1053),ROW($A$32))="","",INDEX(INDIRECT(J1053),ROW($A$32)))</f>
        <v/>
      </c>
      <c r="E1088" s="36" t="s">
        <v>73</v>
      </c>
      <c r="F1088" s="36">
        <f t="shared" si="864"/>
        <v>2</v>
      </c>
      <c r="G1088" s="145" t="str">
        <f t="shared" si="865"/>
        <v>Disciplinary</v>
      </c>
      <c r="H1088" s="36"/>
      <c r="I1088" s="36"/>
      <c r="J1088" s="126"/>
      <c r="K1088" s="36"/>
      <c r="L1088" s="36"/>
      <c r="M1088" s="36"/>
      <c r="N1088" s="36"/>
      <c r="O1088" s="36"/>
    </row>
    <row r="1089" ht="15.75" customHeight="1">
      <c r="A1089" s="36"/>
      <c r="B1089" s="35" t="str">
        <f t="shared" ref="B1089:C1089" si="896">B1039</f>
        <v>9b</v>
      </c>
      <c r="C1089" s="144" t="str">
        <f t="shared" si="896"/>
        <v>Forces</v>
      </c>
      <c r="D1089" s="36" t="str">
        <f t="array" ref="D1089">IF(INDEX(INDIRECT(J1053),ROW($A$33))="","",INDEX(INDIRECT(J1053),ROW($A$33)))</f>
        <v/>
      </c>
      <c r="E1089" s="36" t="s">
        <v>73</v>
      </c>
      <c r="F1089" s="36">
        <f t="shared" si="864"/>
        <v>2</v>
      </c>
      <c r="G1089" s="148" t="str">
        <f t="shared" si="865"/>
        <v>Substantive</v>
      </c>
      <c r="H1089" s="36"/>
      <c r="I1089" s="36"/>
      <c r="J1089" s="126"/>
      <c r="K1089" s="36"/>
      <c r="L1089" s="36"/>
      <c r="M1089" s="36"/>
      <c r="N1089" s="36"/>
      <c r="O1089" s="36"/>
    </row>
    <row r="1090" ht="15.75" customHeight="1">
      <c r="A1090" s="36"/>
      <c r="B1090" s="35" t="str">
        <f t="shared" ref="B1090:C1090" si="897">B1040</f>
        <v>9c</v>
      </c>
      <c r="C1090" s="144" t="str">
        <f t="shared" si="897"/>
        <v>Repeatability</v>
      </c>
      <c r="D1090" s="36" t="str">
        <f t="array" ref="D1090">IF(INDEX(INDIRECT(J1053),ROW($A$34))="","",INDEX(INDIRECT(J1053),ROW($A$34)))</f>
        <v/>
      </c>
      <c r="E1090" s="36" t="s">
        <v>73</v>
      </c>
      <c r="F1090" s="36">
        <f t="shared" si="864"/>
        <v>1</v>
      </c>
      <c r="G1090" s="145" t="str">
        <f t="shared" si="865"/>
        <v>Disciplinary</v>
      </c>
      <c r="H1090" s="36"/>
      <c r="I1090" s="36"/>
      <c r="J1090" s="126"/>
      <c r="K1090" s="36"/>
      <c r="L1090" s="36"/>
      <c r="M1090" s="36"/>
      <c r="N1090" s="36"/>
      <c r="O1090" s="36"/>
    </row>
    <row r="1091" ht="15.75" customHeight="1">
      <c r="A1091" s="36"/>
      <c r="B1091" s="35" t="str">
        <f t="shared" ref="B1091:C1091" si="898">B1041</f>
        <v>9d</v>
      </c>
      <c r="C1091" s="144" t="str">
        <f t="shared" si="898"/>
        <v>Graphs</v>
      </c>
      <c r="D1091" s="36" t="str">
        <f t="array" ref="D1091">IF(INDEX(INDIRECT(J1053),ROW($A$35))="","",INDEX(INDIRECT(J1053),ROW($A$35)))</f>
        <v/>
      </c>
      <c r="E1091" s="36" t="s">
        <v>73</v>
      </c>
      <c r="F1091" s="36">
        <f t="shared" si="864"/>
        <v>1</v>
      </c>
      <c r="G1091" s="145" t="str">
        <f t="shared" si="865"/>
        <v>Disciplinary</v>
      </c>
      <c r="H1091" s="36"/>
      <c r="I1091" s="36"/>
      <c r="J1091" s="126"/>
      <c r="K1091" s="36"/>
      <c r="L1091" s="36"/>
      <c r="M1091" s="36"/>
      <c r="N1091" s="36"/>
      <c r="O1091" s="36"/>
    </row>
    <row r="1092" ht="15.75" customHeight="1">
      <c r="A1092" s="36"/>
      <c r="B1092" s="35" t="str">
        <f t="shared" ref="B1092:C1092" si="899">B1042</f>
        <v>10a</v>
      </c>
      <c r="C1092" s="144" t="str">
        <f t="shared" si="899"/>
        <v>Physical properties of materials</v>
      </c>
      <c r="D1092" s="36" t="str">
        <f t="array" ref="D1092">IF(INDEX(INDIRECT(J1053),ROW($A$36))="","",INDEX(INDIRECT(J1053),ROW($A$36)))</f>
        <v/>
      </c>
      <c r="E1092" s="36" t="s">
        <v>73</v>
      </c>
      <c r="F1092" s="36">
        <f t="shared" si="864"/>
        <v>1</v>
      </c>
      <c r="G1092" s="145" t="str">
        <f t="shared" si="865"/>
        <v>Substantive</v>
      </c>
      <c r="H1092" s="36"/>
      <c r="I1092" s="36"/>
      <c r="J1092" s="126"/>
      <c r="K1092" s="36"/>
      <c r="L1092" s="36"/>
      <c r="M1092" s="36"/>
      <c r="N1092" s="36"/>
      <c r="O1092" s="36"/>
    </row>
    <row r="1093" ht="15.75" customHeight="1">
      <c r="A1093" s="36"/>
      <c r="B1093" s="35" t="str">
        <f t="shared" ref="B1093:C1093" si="900">B1043</f>
        <v>10b</v>
      </c>
      <c r="C1093" s="144" t="str">
        <f t="shared" si="900"/>
        <v>Physical properties of materials</v>
      </c>
      <c r="D1093" s="36" t="str">
        <f t="array" ref="D1093">IF(INDEX(INDIRECT(J1053),ROW($A$37))="","",INDEX(INDIRECT(J1053),ROW($A$37)))</f>
        <v/>
      </c>
      <c r="E1093" s="36" t="s">
        <v>73</v>
      </c>
      <c r="F1093" s="36">
        <f t="shared" si="864"/>
        <v>1</v>
      </c>
      <c r="G1093" s="145" t="str">
        <f t="shared" si="865"/>
        <v>Substantive</v>
      </c>
      <c r="H1093" s="36"/>
      <c r="I1093" s="36"/>
      <c r="J1093" s="126"/>
      <c r="K1093" s="36"/>
      <c r="L1093" s="36"/>
      <c r="M1093" s="36"/>
      <c r="N1093" s="36"/>
      <c r="O1093" s="36"/>
    </row>
    <row r="1094" ht="15.75" customHeight="1">
      <c r="A1094" s="36"/>
      <c r="B1094" s="35" t="str">
        <f t="shared" ref="B1094:C1094" si="901">B1044</f>
        <v>10c</v>
      </c>
      <c r="C1094" s="144" t="str">
        <f t="shared" si="901"/>
        <v>Graphs</v>
      </c>
      <c r="D1094" s="36" t="str">
        <f t="array" ref="D1094">IF(INDEX(INDIRECT(J1053),ROW($A$38))="","",INDEX(INDIRECT(J1053),ROW($A$38)))</f>
        <v/>
      </c>
      <c r="E1094" s="36" t="s">
        <v>73</v>
      </c>
      <c r="F1094" s="36">
        <f t="shared" si="864"/>
        <v>1</v>
      </c>
      <c r="G1094" s="145" t="str">
        <f t="shared" si="865"/>
        <v>Disciplinary</v>
      </c>
      <c r="H1094" s="36"/>
      <c r="I1094" s="36"/>
      <c r="J1094" s="126"/>
      <c r="K1094" s="36"/>
      <c r="L1094" s="36"/>
      <c r="M1094" s="36"/>
      <c r="N1094" s="36"/>
      <c r="O1094" s="36"/>
    </row>
    <row r="1095" ht="15.75" customHeight="1">
      <c r="A1095" s="36"/>
      <c r="B1095" s="35" t="str">
        <f t="shared" ref="B1095:C1095" si="902">B1045</f>
        <v>11a</v>
      </c>
      <c r="C1095" s="144" t="str">
        <f t="shared" si="902"/>
        <v>Repeatability</v>
      </c>
      <c r="D1095" s="36" t="str">
        <f t="array" ref="D1095">IF(INDEX(INDIRECT(J1053),ROW($A$39))="","",INDEX(INDIRECT(J1053),ROW($A$39)))</f>
        <v/>
      </c>
      <c r="E1095" s="36" t="s">
        <v>73</v>
      </c>
      <c r="F1095" s="36">
        <f t="shared" si="864"/>
        <v>1</v>
      </c>
      <c r="G1095" s="145" t="str">
        <f t="shared" si="865"/>
        <v>Disciplinary</v>
      </c>
      <c r="H1095" s="36"/>
      <c r="I1095" s="36"/>
      <c r="J1095" s="126"/>
      <c r="K1095" s="36"/>
      <c r="L1095" s="36"/>
      <c r="M1095" s="36"/>
      <c r="N1095" s="36"/>
      <c r="O1095" s="36"/>
    </row>
    <row r="1096" ht="15.75" customHeight="1">
      <c r="A1096" s="36"/>
      <c r="B1096" s="35" t="str">
        <f t="shared" ref="B1096:C1096" si="903">B1046</f>
        <v>11b</v>
      </c>
      <c r="C1096" s="144" t="str">
        <f t="shared" si="903"/>
        <v>Plants</v>
      </c>
      <c r="D1096" s="36" t="str">
        <f t="array" ref="D1096">IF(INDEX(INDIRECT(J1053),ROW($A$40))="","",INDEX(INDIRECT(J1053),ROW($A$40)))</f>
        <v/>
      </c>
      <c r="E1096" s="36" t="s">
        <v>73</v>
      </c>
      <c r="F1096" s="36">
        <f t="shared" si="864"/>
        <v>1</v>
      </c>
      <c r="G1096" s="145" t="str">
        <f t="shared" si="865"/>
        <v>Substantive</v>
      </c>
      <c r="H1096" s="36"/>
      <c r="I1096" s="36"/>
      <c r="J1096" s="126"/>
      <c r="K1096" s="36"/>
      <c r="L1096" s="36"/>
      <c r="M1096" s="36"/>
      <c r="N1096" s="36"/>
      <c r="O1096" s="36"/>
    </row>
    <row r="1097" ht="15.75" customHeight="1">
      <c r="A1097" s="36"/>
      <c r="B1097" s="123" t="str">
        <f t="shared" ref="B1097:C1097" si="904">B1047</f>
        <v>11c</v>
      </c>
      <c r="C1097" s="146" t="str">
        <f t="shared" si="904"/>
        <v>Conclusions</v>
      </c>
      <c r="D1097" s="36" t="str">
        <f t="array" ref="D1097">IF(INDEX(INDIRECT(J1053),ROW($A$41))="","",INDEX(INDIRECT(J1053),ROW($A$41)))</f>
        <v/>
      </c>
      <c r="E1097" s="36" t="s">
        <v>73</v>
      </c>
      <c r="F1097" s="36">
        <f t="shared" si="864"/>
        <v>2</v>
      </c>
      <c r="G1097" s="147" t="str">
        <f>IF($G947="","",$G947)</f>
        <v>Disciplinary</v>
      </c>
      <c r="H1097" s="36"/>
      <c r="I1097" s="36"/>
      <c r="J1097" s="126"/>
      <c r="K1097" s="36"/>
      <c r="L1097" s="36"/>
      <c r="M1097" s="36"/>
      <c r="N1097" s="36"/>
      <c r="O1097" s="36"/>
    </row>
    <row r="1098" ht="15.75" customHeight="1">
      <c r="A1098" s="36"/>
      <c r="B1098" s="36"/>
      <c r="C1098" s="124" t="s">
        <v>67</v>
      </c>
      <c r="D1098" s="116">
        <f>SUM(D1057:D1097)</f>
        <v>0</v>
      </c>
      <c r="E1098" s="70" t="s">
        <v>73</v>
      </c>
      <c r="F1098" s="71">
        <f>SUM(F1057:F1097)</f>
        <v>50</v>
      </c>
      <c r="G1098" s="36"/>
      <c r="H1098" s="36"/>
      <c r="I1098" s="36"/>
      <c r="J1098" s="126"/>
      <c r="K1098" s="36"/>
      <c r="L1098" s="36"/>
      <c r="M1098" s="36"/>
      <c r="N1098" s="36"/>
      <c r="O1098" s="36"/>
    </row>
    <row r="1099" ht="15.75" customHeight="1">
      <c r="A1099" s="36"/>
      <c r="B1099" s="36"/>
      <c r="C1099" s="54"/>
      <c r="D1099" s="36"/>
      <c r="E1099" s="36"/>
      <c r="F1099" s="36"/>
      <c r="G1099" s="36"/>
      <c r="H1099" s="36"/>
      <c r="I1099" s="36"/>
      <c r="J1099" s="126"/>
      <c r="K1099" s="36"/>
      <c r="L1099" s="36"/>
      <c r="M1099" s="36"/>
      <c r="N1099" s="36"/>
      <c r="O1099" s="36"/>
    </row>
    <row r="1100" ht="15.75" customHeight="1">
      <c r="A1100" s="36"/>
      <c r="B1100" s="36"/>
      <c r="C1100" s="54"/>
      <c r="D1100" s="1"/>
      <c r="E1100" s="36"/>
      <c r="F1100" s="36"/>
      <c r="G1100" s="36"/>
      <c r="H1100" s="36"/>
      <c r="I1100" s="36"/>
      <c r="J1100" s="126"/>
      <c r="K1100" s="36"/>
      <c r="L1100" s="36"/>
      <c r="M1100" s="36"/>
      <c r="N1100" s="36"/>
      <c r="O1100" s="36"/>
    </row>
    <row r="1101" ht="15.75" customHeight="1">
      <c r="A1101" s="51" t="str">
        <f>A1051</f>
        <v>Year 7 Baseline Assessment Feedback</v>
      </c>
      <c r="B1101" s="36"/>
      <c r="C1101" s="54"/>
      <c r="D1101" s="1"/>
      <c r="E1101" s="36"/>
      <c r="F1101" s="36"/>
      <c r="G1101" s="36"/>
      <c r="H1101" s="36"/>
      <c r="I1101" s="36"/>
      <c r="J1101" s="150">
        <f>J1051+1</f>
        <v>39</v>
      </c>
      <c r="K1101" s="36"/>
      <c r="L1101" s="36"/>
      <c r="M1101" s="36"/>
      <c r="N1101" s="36"/>
      <c r="O1101" s="36"/>
    </row>
    <row r="1102" ht="15.75" customHeight="1">
      <c r="A1102" s="54" t="s">
        <v>104</v>
      </c>
      <c r="B1102" s="54" t="str">
        <f>$B$2</f>
        <v>Year 7 Baseline Assessment</v>
      </c>
      <c r="C1102" s="54"/>
      <c r="D1102" s="1"/>
      <c r="E1102" s="36"/>
      <c r="F1102" s="36"/>
      <c r="G1102" s="36"/>
      <c r="H1102" s="36"/>
      <c r="I1102" s="36"/>
      <c r="J1102" s="36" t="str">
        <f>CONCATENATE("Marksheet!$B$",J1101)</f>
        <v>Marksheet!$B$39</v>
      </c>
      <c r="K1102" s="36"/>
      <c r="L1102" s="36"/>
      <c r="M1102" s="36"/>
      <c r="N1102" s="36"/>
      <c r="O1102" s="36"/>
    </row>
    <row r="1103" ht="15.75" customHeight="1">
      <c r="A1103" s="54" t="s">
        <v>100</v>
      </c>
      <c r="B1103" s="54" t="str">
        <f>IF(INDIRECT(J1102)="","",INDIRECT(J1102))</f>
        <v/>
      </c>
      <c r="C1103" s="54"/>
      <c r="D1103" s="1"/>
      <c r="E1103" s="36"/>
      <c r="F1103" s="36"/>
      <c r="G1103" s="36"/>
      <c r="H1103" s="36"/>
      <c r="I1103" s="36"/>
      <c r="J1103" s="36" t="str">
        <f>CONCATENATE("Marksheet!$D$",J1101,":$AV$",J1101)</f>
        <v>Marksheet!$D$39:$AV$39</v>
      </c>
      <c r="K1103" s="36"/>
      <c r="L1103" s="36"/>
      <c r="M1103" s="36"/>
      <c r="N1103" s="36"/>
      <c r="O1103" s="36"/>
    </row>
    <row r="1104" ht="15.75" customHeight="1">
      <c r="A1104" s="54" t="s">
        <v>105</v>
      </c>
      <c r="B1104" s="54" t="str">
        <f>INDIRECT(CONCATENATE("Marksheet!$C$",INDIRECT(CONCATENATE("J",ROW()-3))))</f>
        <v/>
      </c>
      <c r="C1104" s="54"/>
      <c r="D1104" s="36"/>
      <c r="E1104" s="36"/>
      <c r="F1104" s="36"/>
      <c r="G1104" s="36"/>
      <c r="H1104" s="36"/>
      <c r="I1104" s="36"/>
      <c r="J1104" s="126"/>
      <c r="K1104" s="36"/>
      <c r="L1104" s="36"/>
      <c r="M1104" s="36"/>
      <c r="N1104" s="36"/>
      <c r="O1104" s="36"/>
    </row>
    <row r="1105" ht="15.75" customHeight="1">
      <c r="A1105" s="54"/>
      <c r="B1105" s="54"/>
      <c r="C1105" s="54"/>
      <c r="D1105" s="36"/>
      <c r="E1105" s="36"/>
      <c r="F1105" s="36"/>
      <c r="G1105" s="36"/>
      <c r="H1105" s="36"/>
      <c r="I1105" s="36"/>
      <c r="J1105" s="126"/>
      <c r="K1105" s="36"/>
      <c r="L1105" s="36"/>
      <c r="M1105" s="36"/>
      <c r="N1105" s="36"/>
      <c r="O1105" s="36"/>
    </row>
    <row r="1106" ht="15.75" customHeight="1">
      <c r="A1106" s="120"/>
      <c r="B1106" s="80" t="s">
        <v>93</v>
      </c>
      <c r="C1106" s="141" t="s">
        <v>94</v>
      </c>
      <c r="D1106" s="128" t="s">
        <v>95</v>
      </c>
      <c r="E1106" s="58"/>
      <c r="F1106" s="59"/>
      <c r="G1106" s="151" t="s">
        <v>106</v>
      </c>
      <c r="H1106" s="130"/>
      <c r="I1106" s="130"/>
      <c r="J1106" s="131"/>
      <c r="K1106" s="120"/>
      <c r="L1106" s="120"/>
      <c r="M1106" s="120"/>
      <c r="N1106" s="120"/>
      <c r="O1106" s="120"/>
    </row>
    <row r="1107" ht="15.75" customHeight="1">
      <c r="A1107" s="36"/>
      <c r="B1107" s="122" t="str">
        <f t="shared" ref="B1107:C1107" si="905">B1057</f>
        <v>1a</v>
      </c>
      <c r="C1107" s="142" t="str">
        <f t="shared" si="905"/>
        <v>Living and non-living things</v>
      </c>
      <c r="D1107" s="36" t="str">
        <f t="array" ref="D1107">IF(INDEX(INDIRECT(J1103),ROW($A$1))="","",INDEX(INDIRECT(J1103),ROW($A$1)))</f>
        <v/>
      </c>
      <c r="E1107" s="36" t="s">
        <v>73</v>
      </c>
      <c r="F1107" s="36">
        <f t="shared" ref="F1107:F1147" si="907">IF($F7="","",$F7)</f>
        <v>2</v>
      </c>
      <c r="G1107" s="143" t="str">
        <f t="shared" ref="G1107:G1146" si="908">IF($G457="","",$G457)</f>
        <v>Substantive</v>
      </c>
      <c r="H1107" s="36"/>
      <c r="I1107" s="36"/>
      <c r="J1107" s="126"/>
      <c r="K1107" s="36"/>
      <c r="L1107" s="36"/>
      <c r="M1107" s="36"/>
      <c r="N1107" s="36"/>
      <c r="O1107" s="36"/>
    </row>
    <row r="1108" ht="15.75" customHeight="1">
      <c r="A1108" s="36"/>
      <c r="B1108" s="35" t="str">
        <f t="shared" ref="B1108:C1108" si="906">B1058</f>
        <v>1b</v>
      </c>
      <c r="C1108" s="144" t="str">
        <f t="shared" si="906"/>
        <v>Measurement</v>
      </c>
      <c r="D1108" s="36" t="str">
        <f t="array" ref="D1108">IF(INDEX(INDIRECT(J1103),ROW($A$2))="","",INDEX(INDIRECT(J1103),ROW($A$2)))</f>
        <v/>
      </c>
      <c r="E1108" s="36" t="s">
        <v>73</v>
      </c>
      <c r="F1108" s="36">
        <f t="shared" si="907"/>
        <v>1</v>
      </c>
      <c r="G1108" s="145" t="str">
        <f t="shared" si="908"/>
        <v>Disciplinary</v>
      </c>
      <c r="H1108" s="36"/>
      <c r="I1108" s="36"/>
      <c r="J1108" s="126"/>
      <c r="K1108" s="36"/>
      <c r="L1108" s="36"/>
      <c r="M1108" s="36"/>
      <c r="N1108" s="36"/>
      <c r="O1108" s="36"/>
    </row>
    <row r="1109" ht="15.75" customHeight="1">
      <c r="A1109" s="36"/>
      <c r="B1109" s="35" t="str">
        <f t="shared" ref="B1109:C1109" si="909">B1059</f>
        <v>1c</v>
      </c>
      <c r="C1109" s="144" t="str">
        <f t="shared" si="909"/>
        <v>Tables</v>
      </c>
      <c r="D1109" s="36" t="str">
        <f t="array" ref="D1109">IF(INDEX(INDIRECT(J1103),ROW($A$3))="","",INDEX(INDIRECT(J1103),ROW($A$3)))</f>
        <v/>
      </c>
      <c r="E1109" s="36" t="s">
        <v>73</v>
      </c>
      <c r="F1109" s="36">
        <f t="shared" si="907"/>
        <v>1</v>
      </c>
      <c r="G1109" s="145" t="str">
        <f t="shared" si="908"/>
        <v>Disciplinary</v>
      </c>
      <c r="H1109" s="36"/>
      <c r="I1109" s="36"/>
      <c r="J1109" s="126"/>
      <c r="K1109" s="36"/>
      <c r="L1109" s="36"/>
      <c r="M1109" s="36"/>
      <c r="N1109" s="36"/>
      <c r="O1109" s="36"/>
    </row>
    <row r="1110" ht="15.75" customHeight="1">
      <c r="A1110" s="36"/>
      <c r="B1110" s="35" t="str">
        <f t="shared" ref="B1110:C1110" si="910">B1060</f>
        <v>1d</v>
      </c>
      <c r="C1110" s="144" t="str">
        <f t="shared" si="910"/>
        <v>Plants</v>
      </c>
      <c r="D1110" s="36" t="str">
        <f t="array" ref="D1110">IF(INDEX(INDIRECT(J1103),ROW($A$4))="","",INDEX(INDIRECT(J1103),ROW($A$4)))</f>
        <v/>
      </c>
      <c r="E1110" s="36" t="s">
        <v>73</v>
      </c>
      <c r="F1110" s="36">
        <f t="shared" si="907"/>
        <v>1</v>
      </c>
      <c r="G1110" s="145" t="str">
        <f t="shared" si="908"/>
        <v>Substantive</v>
      </c>
      <c r="H1110" s="36"/>
      <c r="I1110" s="36"/>
      <c r="J1110" s="126"/>
      <c r="K1110" s="36"/>
      <c r="L1110" s="36"/>
      <c r="M1110" s="36"/>
      <c r="N1110" s="36"/>
      <c r="O1110" s="36"/>
    </row>
    <row r="1111" ht="15.75" customHeight="1">
      <c r="A1111" s="36"/>
      <c r="B1111" s="35" t="str">
        <f t="shared" ref="B1111:C1111" si="911">B1061</f>
        <v>1e</v>
      </c>
      <c r="C1111" s="144" t="str">
        <f t="shared" si="911"/>
        <v>Food chains</v>
      </c>
      <c r="D1111" s="36" t="str">
        <f t="array" ref="D1111">IF(INDEX(INDIRECT(J1103),ROW($A$5))="","",INDEX(INDIRECT(J1103),ROW($A$5)))</f>
        <v/>
      </c>
      <c r="E1111" s="36" t="s">
        <v>73</v>
      </c>
      <c r="F1111" s="36">
        <f t="shared" si="907"/>
        <v>2</v>
      </c>
      <c r="G1111" s="145" t="str">
        <f t="shared" si="908"/>
        <v>Substantive</v>
      </c>
      <c r="H1111" s="36"/>
      <c r="I1111" s="36"/>
      <c r="J1111" s="126"/>
      <c r="K1111" s="36"/>
      <c r="L1111" s="36"/>
      <c r="M1111" s="36"/>
      <c r="N1111" s="36"/>
      <c r="O1111" s="36"/>
    </row>
    <row r="1112" ht="15.75" customHeight="1">
      <c r="A1112" s="36"/>
      <c r="B1112" s="35" t="str">
        <f t="shared" ref="B1112:C1112" si="912">B1062</f>
        <v>2a</v>
      </c>
      <c r="C1112" s="144" t="str">
        <f t="shared" si="912"/>
        <v>States of matter</v>
      </c>
      <c r="D1112" s="36" t="str">
        <f t="array" ref="D1112">IF(INDEX(INDIRECT(J1103),ROW($A$6))="","",INDEX(INDIRECT(J1103),ROW($A$6)))</f>
        <v/>
      </c>
      <c r="E1112" s="36" t="s">
        <v>73</v>
      </c>
      <c r="F1112" s="36">
        <f t="shared" si="907"/>
        <v>1</v>
      </c>
      <c r="G1112" s="145" t="str">
        <f t="shared" si="908"/>
        <v>Substantive</v>
      </c>
      <c r="H1112" s="36"/>
      <c r="I1112" s="36"/>
      <c r="J1112" s="126"/>
      <c r="K1112" s="36"/>
      <c r="L1112" s="36"/>
      <c r="M1112" s="36"/>
      <c r="N1112" s="36"/>
      <c r="O1112" s="36"/>
    </row>
    <row r="1113" ht="15.75" customHeight="1">
      <c r="A1113" s="36"/>
      <c r="B1113" s="35" t="str">
        <f t="shared" ref="B1113:C1113" si="913">B1063</f>
        <v>2b</v>
      </c>
      <c r="C1113" s="144" t="str">
        <f t="shared" si="913"/>
        <v>Graphs</v>
      </c>
      <c r="D1113" s="36" t="str">
        <f t="array" ref="D1113">IF(INDEX(INDIRECT(J1103),ROW($A$7))="","",INDEX(INDIRECT(J1103),ROW($A$7)))</f>
        <v/>
      </c>
      <c r="E1113" s="36" t="s">
        <v>73</v>
      </c>
      <c r="F1113" s="36">
        <f t="shared" si="907"/>
        <v>1</v>
      </c>
      <c r="G1113" s="148" t="str">
        <f t="shared" si="908"/>
        <v>Disciplinary</v>
      </c>
      <c r="H1113" s="36"/>
      <c r="I1113" s="36"/>
      <c r="J1113" s="126"/>
      <c r="K1113" s="36"/>
      <c r="L1113" s="36"/>
      <c r="M1113" s="36"/>
      <c r="N1113" s="36"/>
      <c r="O1113" s="36"/>
    </row>
    <row r="1114" ht="15.75" customHeight="1">
      <c r="A1114" s="36"/>
      <c r="B1114" s="35" t="str">
        <f t="shared" ref="B1114:C1114" si="914">B1064</f>
        <v>2c</v>
      </c>
      <c r="C1114" s="144" t="str">
        <f t="shared" si="914"/>
        <v>Plants</v>
      </c>
      <c r="D1114" s="36" t="str">
        <f t="array" ref="D1114">IF(INDEX(INDIRECT(J1103),ROW($A$8))="","",INDEX(INDIRECT(J1103),ROW($A$8)))</f>
        <v/>
      </c>
      <c r="E1114" s="36" t="s">
        <v>73</v>
      </c>
      <c r="F1114" s="36">
        <f t="shared" si="907"/>
        <v>1</v>
      </c>
      <c r="G1114" s="145" t="str">
        <f t="shared" si="908"/>
        <v>Substantive</v>
      </c>
      <c r="H1114" s="36"/>
      <c r="I1114" s="36"/>
      <c r="J1114" s="126"/>
      <c r="K1114" s="36"/>
      <c r="L1114" s="36"/>
      <c r="M1114" s="36"/>
      <c r="N1114" s="36"/>
      <c r="O1114" s="36"/>
    </row>
    <row r="1115" ht="15.75" customHeight="1">
      <c r="A1115" s="36"/>
      <c r="B1115" s="35" t="str">
        <f t="shared" ref="B1115:C1115" si="915">B1065</f>
        <v>3a</v>
      </c>
      <c r="C1115" s="144" t="str">
        <f t="shared" si="915"/>
        <v>Reversible and non-reversible changes</v>
      </c>
      <c r="D1115" s="36" t="str">
        <f t="array" ref="D1115">IF(INDEX(INDIRECT(J1103),ROW($A$9))="","",INDEX(INDIRECT(J1103),ROW($A$9)))</f>
        <v/>
      </c>
      <c r="E1115" s="36" t="s">
        <v>73</v>
      </c>
      <c r="F1115" s="36">
        <f t="shared" si="907"/>
        <v>2</v>
      </c>
      <c r="G1115" s="145" t="str">
        <f t="shared" si="908"/>
        <v>Substantive</v>
      </c>
      <c r="H1115" s="36"/>
      <c r="I1115" s="36"/>
      <c r="J1115" s="126"/>
      <c r="K1115" s="36"/>
      <c r="L1115" s="36"/>
      <c r="M1115" s="36"/>
      <c r="N1115" s="36"/>
      <c r="O1115" s="36"/>
    </row>
    <row r="1116" ht="15.75" customHeight="1">
      <c r="A1116" s="36"/>
      <c r="B1116" s="35" t="str">
        <f t="shared" ref="B1116:C1116" si="916">B1066</f>
        <v>3b</v>
      </c>
      <c r="C1116" s="144" t="str">
        <f t="shared" si="916"/>
        <v>Units</v>
      </c>
      <c r="D1116" s="36" t="str">
        <f t="array" ref="D1116">IF(INDEX(INDIRECT(J1103),ROW($A$10))="","",INDEX(INDIRECT(J1103),ROW($A$10)))</f>
        <v/>
      </c>
      <c r="E1116" s="36" t="s">
        <v>73</v>
      </c>
      <c r="F1116" s="36">
        <f t="shared" si="907"/>
        <v>1</v>
      </c>
      <c r="G1116" s="145" t="str">
        <f t="shared" si="908"/>
        <v>Disciplinary</v>
      </c>
      <c r="H1116" s="36"/>
      <c r="I1116" s="36"/>
      <c r="J1116" s="126"/>
      <c r="K1116" s="36"/>
      <c r="L1116" s="36"/>
      <c r="M1116" s="36"/>
      <c r="N1116" s="36"/>
      <c r="O1116" s="36"/>
    </row>
    <row r="1117" ht="15.75" customHeight="1">
      <c r="A1117" s="36"/>
      <c r="B1117" s="35" t="str">
        <f t="shared" ref="B1117:C1117" si="917">B1067</f>
        <v>3c</v>
      </c>
      <c r="C1117" s="144" t="str">
        <f t="shared" si="917"/>
        <v>Hazards, risks and precautions</v>
      </c>
      <c r="D1117" s="36" t="str">
        <f t="array" ref="D1117">IF(INDEX(INDIRECT(J1103),ROW($A$11))="","",INDEX(INDIRECT(J1103),ROW($A$11)))</f>
        <v/>
      </c>
      <c r="E1117" s="36" t="s">
        <v>73</v>
      </c>
      <c r="F1117" s="36">
        <f t="shared" si="907"/>
        <v>1</v>
      </c>
      <c r="G1117" s="149" t="str">
        <f t="shared" si="908"/>
        <v>Disciplinary</v>
      </c>
      <c r="H1117" s="36"/>
      <c r="I1117" s="36"/>
      <c r="J1117" s="126"/>
      <c r="K1117" s="36"/>
      <c r="L1117" s="36"/>
      <c r="M1117" s="36"/>
      <c r="N1117" s="36"/>
      <c r="O1117" s="36"/>
    </row>
    <row r="1118" ht="15.75" customHeight="1">
      <c r="A1118" s="36"/>
      <c r="B1118" s="35" t="str">
        <f t="shared" ref="B1118:C1118" si="918">B1068</f>
        <v>3d</v>
      </c>
      <c r="C1118" s="144" t="str">
        <f t="shared" si="918"/>
        <v>States of matter</v>
      </c>
      <c r="D1118" s="36" t="str">
        <f t="array" ref="D1118">IF(INDEX(INDIRECT(J1103),ROW($A$12))="","",INDEX(INDIRECT(J1103),ROW($A$12)))</f>
        <v/>
      </c>
      <c r="E1118" s="36" t="s">
        <v>73</v>
      </c>
      <c r="F1118" s="36">
        <f t="shared" si="907"/>
        <v>1</v>
      </c>
      <c r="G1118" s="145" t="str">
        <f t="shared" si="908"/>
        <v>Substantive</v>
      </c>
      <c r="H1118" s="36"/>
      <c r="I1118" s="36"/>
      <c r="J1118" s="126"/>
      <c r="K1118" s="36"/>
      <c r="L1118" s="36"/>
      <c r="M1118" s="36"/>
      <c r="N1118" s="36"/>
      <c r="O1118" s="36"/>
    </row>
    <row r="1119" ht="15.75" customHeight="1">
      <c r="A1119" s="36"/>
      <c r="B1119" s="35" t="str">
        <f t="shared" ref="B1119:C1119" si="919">B1069</f>
        <v>3e</v>
      </c>
      <c r="C1119" s="144" t="str">
        <f t="shared" si="919"/>
        <v>Reversible and non-reversible changes</v>
      </c>
      <c r="D1119" s="36" t="str">
        <f t="array" ref="D1119">IF(INDEX(INDIRECT(J1103),ROW($A$13))="","",INDEX(INDIRECT(J1103),ROW($A$13)))</f>
        <v/>
      </c>
      <c r="E1119" s="36" t="s">
        <v>73</v>
      </c>
      <c r="F1119" s="36">
        <f t="shared" si="907"/>
        <v>1</v>
      </c>
      <c r="G1119" s="145" t="str">
        <f t="shared" si="908"/>
        <v>Substantive</v>
      </c>
      <c r="H1119" s="36"/>
      <c r="I1119" s="36"/>
      <c r="J1119" s="126"/>
      <c r="K1119" s="36"/>
      <c r="L1119" s="36"/>
      <c r="M1119" s="36"/>
      <c r="N1119" s="36"/>
      <c r="O1119" s="36"/>
    </row>
    <row r="1120" ht="15.75" customHeight="1">
      <c r="A1120" s="36"/>
      <c r="B1120" s="35" t="str">
        <f t="shared" ref="B1120:C1120" si="920">B1070</f>
        <v>4a</v>
      </c>
      <c r="C1120" s="144" t="str">
        <f t="shared" si="920"/>
        <v>Equipment</v>
      </c>
      <c r="D1120" s="36" t="str">
        <f t="array" ref="D1120">IF(INDEX(INDIRECT(J1103),ROW($A$14))="","",INDEX(INDIRECT(J1103),ROW($A$14)))</f>
        <v/>
      </c>
      <c r="E1120" s="36" t="s">
        <v>73</v>
      </c>
      <c r="F1120" s="36">
        <f t="shared" si="907"/>
        <v>2</v>
      </c>
      <c r="G1120" s="145" t="str">
        <f t="shared" si="908"/>
        <v>Disciplinary</v>
      </c>
      <c r="H1120" s="36"/>
      <c r="I1120" s="36"/>
      <c r="J1120" s="126"/>
      <c r="K1120" s="36"/>
      <c r="L1120" s="36"/>
      <c r="M1120" s="36"/>
      <c r="N1120" s="36"/>
      <c r="O1120" s="36"/>
    </row>
    <row r="1121" ht="15.75" customHeight="1">
      <c r="A1121" s="36"/>
      <c r="B1121" s="35" t="str">
        <f t="shared" ref="B1121:C1121" si="921">B1071</f>
        <v>4b</v>
      </c>
      <c r="C1121" s="144" t="str">
        <f t="shared" si="921"/>
        <v>Accuracy and precision</v>
      </c>
      <c r="D1121" s="36" t="str">
        <f t="array" ref="D1121">IF(INDEX(INDIRECT(J1103),ROW($A$15))="","",INDEX(INDIRECT(J1103),ROW($A$15)))</f>
        <v/>
      </c>
      <c r="E1121" s="36" t="s">
        <v>73</v>
      </c>
      <c r="F1121" s="36">
        <f t="shared" si="907"/>
        <v>1</v>
      </c>
      <c r="G1121" s="145" t="str">
        <f t="shared" si="908"/>
        <v>Disciplinary</v>
      </c>
      <c r="H1121" s="36"/>
      <c r="I1121" s="36"/>
      <c r="J1121" s="126"/>
      <c r="K1121" s="36"/>
      <c r="L1121" s="36"/>
      <c r="M1121" s="36"/>
      <c r="N1121" s="36"/>
      <c r="O1121" s="36"/>
    </row>
    <row r="1122" ht="15.75" customHeight="1">
      <c r="A1122" s="36"/>
      <c r="B1122" s="35" t="str">
        <f t="shared" ref="B1122:C1122" si="922">B1072</f>
        <v>4c</v>
      </c>
      <c r="C1122" s="144" t="str">
        <f t="shared" si="922"/>
        <v>Conclusions</v>
      </c>
      <c r="D1122" s="36" t="str">
        <f t="array" ref="D1122">IF(INDEX(INDIRECT(J1103),ROW($A$16))="","",INDEX(INDIRECT(J1103),ROW($A$16)))</f>
        <v/>
      </c>
      <c r="E1122" s="36" t="s">
        <v>73</v>
      </c>
      <c r="F1122" s="36">
        <f t="shared" si="907"/>
        <v>1</v>
      </c>
      <c r="G1122" s="145" t="str">
        <f t="shared" si="908"/>
        <v>Disciplinary</v>
      </c>
      <c r="H1122" s="36"/>
      <c r="I1122" s="36"/>
      <c r="J1122" s="126"/>
      <c r="K1122" s="36"/>
      <c r="L1122" s="36"/>
      <c r="M1122" s="36"/>
      <c r="N1122" s="36"/>
      <c r="O1122" s="36"/>
    </row>
    <row r="1123" ht="15.75" customHeight="1">
      <c r="A1123" s="36"/>
      <c r="B1123" s="35" t="str">
        <f t="shared" ref="B1123:C1123" si="923">B1073</f>
        <v>5a</v>
      </c>
      <c r="C1123" s="144" t="str">
        <f t="shared" si="923"/>
        <v>Hazards, risks and precautions</v>
      </c>
      <c r="D1123" s="36" t="str">
        <f t="array" ref="D1123">IF(INDEX(INDIRECT(J1103),ROW($A$17))="","",INDEX(INDIRECT(J1103),ROW($A$17)))</f>
        <v/>
      </c>
      <c r="E1123" s="36" t="s">
        <v>73</v>
      </c>
      <c r="F1123" s="36">
        <f t="shared" si="907"/>
        <v>1</v>
      </c>
      <c r="G1123" s="145" t="str">
        <f t="shared" si="908"/>
        <v>Disciplinary</v>
      </c>
      <c r="H1123" s="36"/>
      <c r="I1123" s="36"/>
      <c r="J1123" s="126"/>
      <c r="K1123" s="36"/>
      <c r="L1123" s="36"/>
      <c r="M1123" s="36"/>
      <c r="N1123" s="36"/>
      <c r="O1123" s="36"/>
    </row>
    <row r="1124" ht="15.75" customHeight="1">
      <c r="A1124" s="36"/>
      <c r="B1124" s="35" t="str">
        <f t="shared" ref="B1124:C1124" si="924">B1074</f>
        <v>5b</v>
      </c>
      <c r="C1124" s="144" t="str">
        <f t="shared" si="924"/>
        <v>Electricity</v>
      </c>
      <c r="D1124" s="36" t="str">
        <f t="array" ref="D1124">IF(INDEX(INDIRECT(J1103),ROW($A$18))="","",INDEX(INDIRECT(J1103),ROW($A$18)))</f>
        <v/>
      </c>
      <c r="E1124" s="36" t="s">
        <v>73</v>
      </c>
      <c r="F1124" s="36">
        <f t="shared" si="907"/>
        <v>1</v>
      </c>
      <c r="G1124" s="145" t="str">
        <f t="shared" si="908"/>
        <v>Substantive</v>
      </c>
      <c r="H1124" s="36"/>
      <c r="I1124" s="36"/>
      <c r="J1124" s="126"/>
      <c r="K1124" s="36"/>
      <c r="L1124" s="36"/>
      <c r="M1124" s="36"/>
      <c r="N1124" s="36"/>
      <c r="O1124" s="36"/>
    </row>
    <row r="1125" ht="15.75" customHeight="1">
      <c r="A1125" s="36"/>
      <c r="B1125" s="35" t="str">
        <f t="shared" ref="B1125:C1125" si="925">B1075</f>
        <v>5c</v>
      </c>
      <c r="C1125" s="144" t="str">
        <f t="shared" si="925"/>
        <v>Physical properties of materials</v>
      </c>
      <c r="D1125" s="36" t="str">
        <f t="array" ref="D1125">IF(INDEX(INDIRECT(J1103),ROW($A$19))="","",INDEX(INDIRECT(J1103),ROW($A$19)))</f>
        <v/>
      </c>
      <c r="E1125" s="36" t="s">
        <v>73</v>
      </c>
      <c r="F1125" s="36">
        <f t="shared" si="907"/>
        <v>1</v>
      </c>
      <c r="G1125" s="145" t="str">
        <f t="shared" si="908"/>
        <v>Substantive</v>
      </c>
      <c r="H1125" s="36"/>
      <c r="I1125" s="36"/>
      <c r="J1125" s="126"/>
      <c r="K1125" s="36"/>
      <c r="L1125" s="36"/>
      <c r="M1125" s="36"/>
      <c r="N1125" s="36"/>
      <c r="O1125" s="36"/>
    </row>
    <row r="1126" ht="15.75" customHeight="1">
      <c r="A1126" s="36"/>
      <c r="B1126" s="35" t="str">
        <f t="shared" ref="B1126:C1126" si="926">B1076</f>
        <v>5d</v>
      </c>
      <c r="C1126" s="144" t="str">
        <f t="shared" si="926"/>
        <v>Electricity</v>
      </c>
      <c r="D1126" s="36" t="str">
        <f t="array" ref="D1126">IF(INDEX(INDIRECT(J1103),ROW($A$20))="","",INDEX(INDIRECT(J1103),ROW($A$20)))</f>
        <v/>
      </c>
      <c r="E1126" s="36" t="s">
        <v>73</v>
      </c>
      <c r="F1126" s="36">
        <f t="shared" si="907"/>
        <v>1</v>
      </c>
      <c r="G1126" s="145" t="str">
        <f t="shared" si="908"/>
        <v>Substantive</v>
      </c>
      <c r="H1126" s="36"/>
      <c r="I1126" s="36"/>
      <c r="J1126" s="126"/>
      <c r="K1126" s="36"/>
      <c r="L1126" s="36"/>
      <c r="M1126" s="36"/>
      <c r="N1126" s="36"/>
      <c r="O1126" s="36"/>
    </row>
    <row r="1127" ht="15.75" customHeight="1">
      <c r="A1127" s="36"/>
      <c r="B1127" s="35" t="str">
        <f t="shared" ref="B1127:C1127" si="927">B1077</f>
        <v>6a</v>
      </c>
      <c r="C1127" s="144" t="str">
        <f t="shared" si="927"/>
        <v>Planning scientific enquiry</v>
      </c>
      <c r="D1127" s="36" t="str">
        <f t="array" ref="D1127">IF(INDEX(INDIRECT(J1103),ROW($A$21))="","",INDEX(INDIRECT(J1103),ROW($A$21)))</f>
        <v/>
      </c>
      <c r="E1127" s="36" t="s">
        <v>73</v>
      </c>
      <c r="F1127" s="36">
        <f t="shared" si="907"/>
        <v>2</v>
      </c>
      <c r="G1127" s="145" t="str">
        <f t="shared" si="908"/>
        <v>Disciplinary</v>
      </c>
      <c r="H1127" s="36"/>
      <c r="I1127" s="36"/>
      <c r="J1127" s="126"/>
      <c r="K1127" s="36"/>
      <c r="L1127" s="36"/>
      <c r="M1127" s="36"/>
      <c r="N1127" s="36"/>
      <c r="O1127" s="36"/>
    </row>
    <row r="1128" ht="15.75" customHeight="1">
      <c r="A1128" s="36"/>
      <c r="B1128" s="35" t="str">
        <f t="shared" ref="B1128:C1128" si="928">B1078</f>
        <v>6b</v>
      </c>
      <c r="C1128" s="144" t="str">
        <f t="shared" si="928"/>
        <v>Units</v>
      </c>
      <c r="D1128" s="36" t="str">
        <f t="array" ref="D1128">IF(INDEX(INDIRECT(J1103),ROW($A$22))="","",INDEX(INDIRECT(J1103),ROW($A$22)))</f>
        <v/>
      </c>
      <c r="E1128" s="36" t="s">
        <v>73</v>
      </c>
      <c r="F1128" s="36">
        <f t="shared" si="907"/>
        <v>1</v>
      </c>
      <c r="G1128" s="145" t="str">
        <f t="shared" si="908"/>
        <v>Disciplinary</v>
      </c>
      <c r="H1128" s="36"/>
      <c r="I1128" s="36"/>
      <c r="J1128" s="126"/>
      <c r="K1128" s="36"/>
      <c r="L1128" s="36"/>
      <c r="M1128" s="36"/>
      <c r="N1128" s="36"/>
      <c r="O1128" s="36"/>
    </row>
    <row r="1129" ht="15.75" customHeight="1">
      <c r="A1129" s="36"/>
      <c r="B1129" s="35" t="str">
        <f t="shared" ref="B1129:C1129" si="929">B1079</f>
        <v>6c</v>
      </c>
      <c r="C1129" s="144" t="str">
        <f t="shared" si="929"/>
        <v>Forces</v>
      </c>
      <c r="D1129" s="36" t="str">
        <f t="array" ref="D1129">IF(INDEX(INDIRECT(J1103),ROW($A$23))="","",INDEX(INDIRECT(J1103),ROW($A$23)))</f>
        <v/>
      </c>
      <c r="E1129" s="36" t="s">
        <v>73</v>
      </c>
      <c r="F1129" s="36">
        <f t="shared" si="907"/>
        <v>1</v>
      </c>
      <c r="G1129" s="148" t="str">
        <f t="shared" si="908"/>
        <v>Substantive</v>
      </c>
      <c r="H1129" s="36"/>
      <c r="I1129" s="36"/>
      <c r="J1129" s="126"/>
      <c r="K1129" s="36"/>
      <c r="L1129" s="36"/>
      <c r="M1129" s="36"/>
      <c r="N1129" s="36"/>
      <c r="O1129" s="36"/>
    </row>
    <row r="1130" ht="15.75" customHeight="1">
      <c r="A1130" s="36"/>
      <c r="B1130" s="35" t="str">
        <f t="shared" ref="B1130:C1130" si="930">B1080</f>
        <v>6d</v>
      </c>
      <c r="C1130" s="144" t="str">
        <f t="shared" si="930"/>
        <v>Tables</v>
      </c>
      <c r="D1130" s="36" t="str">
        <f t="array" ref="D1130">IF(INDEX(INDIRECT(J1103),ROW($A$24))="","",INDEX(INDIRECT(J1103),ROW($A$24)))</f>
        <v/>
      </c>
      <c r="E1130" s="36" t="s">
        <v>73</v>
      </c>
      <c r="F1130" s="36">
        <f t="shared" si="907"/>
        <v>1</v>
      </c>
      <c r="G1130" s="145" t="str">
        <f t="shared" si="908"/>
        <v>Disciplinary</v>
      </c>
      <c r="H1130" s="36"/>
      <c r="I1130" s="36"/>
      <c r="J1130" s="126"/>
      <c r="K1130" s="36"/>
      <c r="L1130" s="36"/>
      <c r="M1130" s="36"/>
      <c r="N1130" s="36"/>
      <c r="O1130" s="36"/>
    </row>
    <row r="1131" ht="15.75" customHeight="1">
      <c r="A1131" s="36"/>
      <c r="B1131" s="35" t="str">
        <f t="shared" ref="B1131:C1131" si="931">B1081</f>
        <v>7a</v>
      </c>
      <c r="C1131" s="144" t="str">
        <f t="shared" si="931"/>
        <v>Behaviour of light</v>
      </c>
      <c r="D1131" s="36" t="str">
        <f t="array" ref="D1131">IF(INDEX(INDIRECT(J1103),ROW($A$25))="","",INDEX(INDIRECT(J1103),ROW($A$25)))</f>
        <v/>
      </c>
      <c r="E1131" s="36" t="s">
        <v>73</v>
      </c>
      <c r="F1131" s="36">
        <f t="shared" si="907"/>
        <v>1</v>
      </c>
      <c r="G1131" s="148" t="str">
        <f t="shared" si="908"/>
        <v>Substantive</v>
      </c>
      <c r="H1131" s="36"/>
      <c r="I1131" s="36"/>
      <c r="J1131" s="126"/>
      <c r="K1131" s="36"/>
      <c r="L1131" s="36"/>
      <c r="M1131" s="36"/>
      <c r="N1131" s="36"/>
      <c r="O1131" s="36"/>
    </row>
    <row r="1132" ht="15.75" customHeight="1">
      <c r="A1132" s="36"/>
      <c r="B1132" s="35" t="str">
        <f t="shared" ref="B1132:C1132" si="932">B1082</f>
        <v>7b</v>
      </c>
      <c r="C1132" s="144" t="str">
        <f t="shared" si="932"/>
        <v>Behaviour of light</v>
      </c>
      <c r="D1132" s="36" t="str">
        <f t="array" ref="D1132">IF(INDEX(INDIRECT(J1103),ROW($A$26))="","",INDEX(INDIRECT(J1103),ROW($A$26)))</f>
        <v/>
      </c>
      <c r="E1132" s="36" t="s">
        <v>73</v>
      </c>
      <c r="F1132" s="36">
        <f t="shared" si="907"/>
        <v>2</v>
      </c>
      <c r="G1132" s="145" t="str">
        <f t="shared" si="908"/>
        <v>Substantive</v>
      </c>
      <c r="H1132" s="36"/>
      <c r="I1132" s="36"/>
      <c r="J1132" s="126"/>
      <c r="K1132" s="36"/>
      <c r="L1132" s="36"/>
      <c r="M1132" s="36"/>
      <c r="N1132" s="36"/>
      <c r="O1132" s="36"/>
    </row>
    <row r="1133" ht="15.75" customHeight="1">
      <c r="A1133" s="36"/>
      <c r="B1133" s="35" t="str">
        <f t="shared" ref="B1133:C1133" si="933">B1083</f>
        <v>7c</v>
      </c>
      <c r="C1133" s="144" t="str">
        <f t="shared" si="933"/>
        <v>Behaviour of light</v>
      </c>
      <c r="D1133" s="36" t="str">
        <f t="array" ref="D1133">IF(INDEX(INDIRECT(J1103),ROW($A$27))="","",INDEX(INDIRECT(J1103),ROW($A$27)))</f>
        <v/>
      </c>
      <c r="E1133" s="36" t="s">
        <v>73</v>
      </c>
      <c r="F1133" s="36">
        <f t="shared" si="907"/>
        <v>1</v>
      </c>
      <c r="G1133" s="145" t="str">
        <f t="shared" si="908"/>
        <v>Substantive</v>
      </c>
      <c r="H1133" s="36"/>
      <c r="I1133" s="36"/>
      <c r="J1133" s="126"/>
      <c r="K1133" s="36"/>
      <c r="L1133" s="36"/>
      <c r="M1133" s="36"/>
      <c r="N1133" s="36"/>
      <c r="O1133" s="36"/>
    </row>
    <row r="1134" ht="15.75" customHeight="1">
      <c r="A1134" s="36"/>
      <c r="B1134" s="35" t="str">
        <f t="shared" ref="B1134:C1134" si="934">B1084</f>
        <v>7d</v>
      </c>
      <c r="C1134" s="144" t="str">
        <f t="shared" si="934"/>
        <v>Conclusions</v>
      </c>
      <c r="D1134" s="36" t="str">
        <f t="array" ref="D1134">IF(INDEX(INDIRECT(J1103),ROW($A$28))="","",INDEX(INDIRECT(J1103),ROW($A$28)))</f>
        <v/>
      </c>
      <c r="E1134" s="36" t="s">
        <v>73</v>
      </c>
      <c r="F1134" s="36">
        <f t="shared" si="907"/>
        <v>1</v>
      </c>
      <c r="G1134" s="145" t="str">
        <f t="shared" si="908"/>
        <v>Disciplinary</v>
      </c>
      <c r="H1134" s="36"/>
      <c r="I1134" s="36"/>
      <c r="J1134" s="126"/>
      <c r="K1134" s="36"/>
      <c r="L1134" s="36"/>
      <c r="M1134" s="36"/>
      <c r="N1134" s="36"/>
      <c r="O1134" s="36"/>
    </row>
    <row r="1135" ht="15.75" customHeight="1">
      <c r="A1135" s="36"/>
      <c r="B1135" s="35" t="str">
        <f t="shared" ref="B1135:C1135" si="935">B1085</f>
        <v>8a</v>
      </c>
      <c r="C1135" s="144" t="str">
        <f t="shared" si="935"/>
        <v>Measurement</v>
      </c>
      <c r="D1135" s="36" t="str">
        <f t="array" ref="D1135">IF(INDEX(INDIRECT(J1103),ROW($A$29))="","",INDEX(INDIRECT(J1103),ROW($A$29)))</f>
        <v/>
      </c>
      <c r="E1135" s="36" t="s">
        <v>73</v>
      </c>
      <c r="F1135" s="36">
        <f t="shared" si="907"/>
        <v>1</v>
      </c>
      <c r="G1135" s="145" t="str">
        <f t="shared" si="908"/>
        <v>Disciplinary</v>
      </c>
      <c r="H1135" s="36"/>
      <c r="I1135" s="36"/>
      <c r="J1135" s="126"/>
      <c r="K1135" s="36"/>
      <c r="L1135" s="36"/>
      <c r="M1135" s="36"/>
      <c r="N1135" s="36"/>
      <c r="O1135" s="36"/>
    </row>
    <row r="1136" ht="15.75" customHeight="1">
      <c r="A1136" s="36"/>
      <c r="B1136" s="35" t="str">
        <f t="shared" ref="B1136:C1136" si="936">B1086</f>
        <v>8b</v>
      </c>
      <c r="C1136" s="144" t="str">
        <f t="shared" si="936"/>
        <v>States of matter</v>
      </c>
      <c r="D1136" s="36" t="str">
        <f t="array" ref="D1136">IF(INDEX(INDIRECT(J1103),ROW($A$30))="","",INDEX(INDIRECT(J1103),ROW($A$30)))</f>
        <v/>
      </c>
      <c r="E1136" s="36" t="s">
        <v>73</v>
      </c>
      <c r="F1136" s="36">
        <f t="shared" si="907"/>
        <v>1</v>
      </c>
      <c r="G1136" s="145" t="str">
        <f t="shared" si="908"/>
        <v>Substantive</v>
      </c>
      <c r="H1136" s="36"/>
      <c r="I1136" s="36"/>
      <c r="J1136" s="126"/>
      <c r="K1136" s="36"/>
      <c r="L1136" s="36"/>
      <c r="M1136" s="36"/>
      <c r="N1136" s="36"/>
      <c r="O1136" s="36"/>
    </row>
    <row r="1137" ht="15.75" customHeight="1">
      <c r="A1137" s="36"/>
      <c r="B1137" s="35" t="str">
        <f t="shared" ref="B1137:C1137" si="937">B1087</f>
        <v>8c</v>
      </c>
      <c r="C1137" s="144" t="str">
        <f t="shared" si="937"/>
        <v>Accuracy and precision</v>
      </c>
      <c r="D1137" s="36" t="str">
        <f t="array" ref="D1137">IF(INDEX(INDIRECT(J1103),ROW($A$31))="","",INDEX(INDIRECT(J1103),ROW($A$31)))</f>
        <v/>
      </c>
      <c r="E1137" s="36" t="s">
        <v>73</v>
      </c>
      <c r="F1137" s="36">
        <f t="shared" si="907"/>
        <v>1</v>
      </c>
      <c r="G1137" s="145" t="str">
        <f t="shared" si="908"/>
        <v>Disciplinary</v>
      </c>
      <c r="H1137" s="36"/>
      <c r="I1137" s="36"/>
      <c r="J1137" s="126"/>
      <c r="K1137" s="36"/>
      <c r="L1137" s="36"/>
      <c r="M1137" s="36"/>
      <c r="N1137" s="36"/>
      <c r="O1137" s="36"/>
    </row>
    <row r="1138" ht="15.75" customHeight="1">
      <c r="A1138" s="36"/>
      <c r="B1138" s="35" t="str">
        <f t="shared" ref="B1138:C1138" si="938">B1088</f>
        <v>9a</v>
      </c>
      <c r="C1138" s="144" t="str">
        <f t="shared" si="938"/>
        <v>Planning scientific enquiry</v>
      </c>
      <c r="D1138" s="36" t="str">
        <f t="array" ref="D1138">IF(INDEX(INDIRECT(J1103),ROW($A$32))="","",INDEX(INDIRECT(J1103),ROW($A$32)))</f>
        <v/>
      </c>
      <c r="E1138" s="36" t="s">
        <v>73</v>
      </c>
      <c r="F1138" s="36">
        <f t="shared" si="907"/>
        <v>2</v>
      </c>
      <c r="G1138" s="145" t="str">
        <f t="shared" si="908"/>
        <v>Disciplinary</v>
      </c>
      <c r="H1138" s="36"/>
      <c r="I1138" s="36"/>
      <c r="J1138" s="126"/>
      <c r="K1138" s="36"/>
      <c r="L1138" s="36"/>
      <c r="M1138" s="36"/>
      <c r="N1138" s="36"/>
      <c r="O1138" s="36"/>
    </row>
    <row r="1139" ht="15.75" customHeight="1">
      <c r="A1139" s="36"/>
      <c r="B1139" s="35" t="str">
        <f t="shared" ref="B1139:C1139" si="939">B1089</f>
        <v>9b</v>
      </c>
      <c r="C1139" s="144" t="str">
        <f t="shared" si="939"/>
        <v>Forces</v>
      </c>
      <c r="D1139" s="36" t="str">
        <f t="array" ref="D1139">IF(INDEX(INDIRECT(J1103),ROW($A$33))="","",INDEX(INDIRECT(J1103),ROW($A$33)))</f>
        <v/>
      </c>
      <c r="E1139" s="36" t="s">
        <v>73</v>
      </c>
      <c r="F1139" s="36">
        <f t="shared" si="907"/>
        <v>2</v>
      </c>
      <c r="G1139" s="148" t="str">
        <f t="shared" si="908"/>
        <v>Substantive</v>
      </c>
      <c r="H1139" s="36"/>
      <c r="I1139" s="36"/>
      <c r="J1139" s="126"/>
      <c r="K1139" s="36"/>
      <c r="L1139" s="36"/>
      <c r="M1139" s="36"/>
      <c r="N1139" s="36"/>
      <c r="O1139" s="36"/>
    </row>
    <row r="1140" ht="15.75" customHeight="1">
      <c r="A1140" s="36"/>
      <c r="B1140" s="35" t="str">
        <f t="shared" ref="B1140:C1140" si="940">B1090</f>
        <v>9c</v>
      </c>
      <c r="C1140" s="144" t="str">
        <f t="shared" si="940"/>
        <v>Repeatability</v>
      </c>
      <c r="D1140" s="36" t="str">
        <f t="array" ref="D1140">IF(INDEX(INDIRECT(J1103),ROW($A$34))="","",INDEX(INDIRECT(J1103),ROW($A$34)))</f>
        <v/>
      </c>
      <c r="E1140" s="36" t="s">
        <v>73</v>
      </c>
      <c r="F1140" s="36">
        <f t="shared" si="907"/>
        <v>1</v>
      </c>
      <c r="G1140" s="145" t="str">
        <f t="shared" si="908"/>
        <v>Disciplinary</v>
      </c>
      <c r="H1140" s="36"/>
      <c r="I1140" s="36"/>
      <c r="J1140" s="126"/>
      <c r="K1140" s="36"/>
      <c r="L1140" s="36"/>
      <c r="M1140" s="36"/>
      <c r="N1140" s="36"/>
      <c r="O1140" s="36"/>
    </row>
    <row r="1141" ht="15.75" customHeight="1">
      <c r="A1141" s="36"/>
      <c r="B1141" s="35" t="str">
        <f t="shared" ref="B1141:C1141" si="941">B1091</f>
        <v>9d</v>
      </c>
      <c r="C1141" s="144" t="str">
        <f t="shared" si="941"/>
        <v>Graphs</v>
      </c>
      <c r="D1141" s="36" t="str">
        <f t="array" ref="D1141">IF(INDEX(INDIRECT(J1103),ROW($A$35))="","",INDEX(INDIRECT(J1103),ROW($A$35)))</f>
        <v/>
      </c>
      <c r="E1141" s="36" t="s">
        <v>73</v>
      </c>
      <c r="F1141" s="36">
        <f t="shared" si="907"/>
        <v>1</v>
      </c>
      <c r="G1141" s="145" t="str">
        <f t="shared" si="908"/>
        <v>Disciplinary</v>
      </c>
      <c r="H1141" s="36"/>
      <c r="I1141" s="36"/>
      <c r="J1141" s="126"/>
      <c r="K1141" s="36"/>
      <c r="L1141" s="36"/>
      <c r="M1141" s="36"/>
      <c r="N1141" s="36"/>
      <c r="O1141" s="36"/>
    </row>
    <row r="1142" ht="15.75" customHeight="1">
      <c r="A1142" s="36"/>
      <c r="B1142" s="35" t="str">
        <f t="shared" ref="B1142:C1142" si="942">B1092</f>
        <v>10a</v>
      </c>
      <c r="C1142" s="144" t="str">
        <f t="shared" si="942"/>
        <v>Physical properties of materials</v>
      </c>
      <c r="D1142" s="36" t="str">
        <f t="array" ref="D1142">IF(INDEX(INDIRECT(J1103),ROW($A$36))="","",INDEX(INDIRECT(J1103),ROW($A$36)))</f>
        <v/>
      </c>
      <c r="E1142" s="36" t="s">
        <v>73</v>
      </c>
      <c r="F1142" s="36">
        <f t="shared" si="907"/>
        <v>1</v>
      </c>
      <c r="G1142" s="145" t="str">
        <f t="shared" si="908"/>
        <v>Substantive</v>
      </c>
      <c r="H1142" s="36"/>
      <c r="I1142" s="36"/>
      <c r="J1142" s="126"/>
      <c r="K1142" s="36"/>
      <c r="L1142" s="36"/>
      <c r="M1142" s="36"/>
      <c r="N1142" s="36"/>
      <c r="O1142" s="36"/>
    </row>
    <row r="1143" ht="15.75" customHeight="1">
      <c r="A1143" s="36"/>
      <c r="B1143" s="35" t="str">
        <f t="shared" ref="B1143:C1143" si="943">B1093</f>
        <v>10b</v>
      </c>
      <c r="C1143" s="144" t="str">
        <f t="shared" si="943"/>
        <v>Physical properties of materials</v>
      </c>
      <c r="D1143" s="36" t="str">
        <f t="array" ref="D1143">IF(INDEX(INDIRECT(J1103),ROW($A$37))="","",INDEX(INDIRECT(J1103),ROW($A$37)))</f>
        <v/>
      </c>
      <c r="E1143" s="36" t="s">
        <v>73</v>
      </c>
      <c r="F1143" s="36">
        <f t="shared" si="907"/>
        <v>1</v>
      </c>
      <c r="G1143" s="145" t="str">
        <f t="shared" si="908"/>
        <v>Substantive</v>
      </c>
      <c r="H1143" s="36"/>
      <c r="I1143" s="36"/>
      <c r="J1143" s="126"/>
      <c r="K1143" s="36"/>
      <c r="L1143" s="36"/>
      <c r="M1143" s="36"/>
      <c r="N1143" s="36"/>
      <c r="O1143" s="36"/>
    </row>
    <row r="1144" ht="15.75" customHeight="1">
      <c r="A1144" s="36"/>
      <c r="B1144" s="35" t="str">
        <f t="shared" ref="B1144:C1144" si="944">B1094</f>
        <v>10c</v>
      </c>
      <c r="C1144" s="144" t="str">
        <f t="shared" si="944"/>
        <v>Graphs</v>
      </c>
      <c r="D1144" s="36" t="str">
        <f t="array" ref="D1144">IF(INDEX(INDIRECT(J1103),ROW($A$38))="","",INDEX(INDIRECT(J1103),ROW($A$38)))</f>
        <v/>
      </c>
      <c r="E1144" s="36" t="s">
        <v>73</v>
      </c>
      <c r="F1144" s="36">
        <f t="shared" si="907"/>
        <v>1</v>
      </c>
      <c r="G1144" s="145" t="str">
        <f t="shared" si="908"/>
        <v>Disciplinary</v>
      </c>
      <c r="H1144" s="36"/>
      <c r="I1144" s="36"/>
      <c r="J1144" s="126"/>
      <c r="K1144" s="36"/>
      <c r="L1144" s="36"/>
      <c r="M1144" s="36"/>
      <c r="N1144" s="36"/>
      <c r="O1144" s="36"/>
    </row>
    <row r="1145" ht="15.75" customHeight="1">
      <c r="A1145" s="36"/>
      <c r="B1145" s="35" t="str">
        <f t="shared" ref="B1145:C1145" si="945">B1095</f>
        <v>11a</v>
      </c>
      <c r="C1145" s="144" t="str">
        <f t="shared" si="945"/>
        <v>Repeatability</v>
      </c>
      <c r="D1145" s="36" t="str">
        <f t="array" ref="D1145">IF(INDEX(INDIRECT(J1103),ROW($A$39))="","",INDEX(INDIRECT(J1103),ROW($A$39)))</f>
        <v/>
      </c>
      <c r="E1145" s="36" t="s">
        <v>73</v>
      </c>
      <c r="F1145" s="36">
        <f t="shared" si="907"/>
        <v>1</v>
      </c>
      <c r="G1145" s="145" t="str">
        <f t="shared" si="908"/>
        <v>Disciplinary</v>
      </c>
      <c r="H1145" s="36"/>
      <c r="I1145" s="36"/>
      <c r="J1145" s="126"/>
      <c r="K1145" s="36"/>
      <c r="L1145" s="36"/>
      <c r="M1145" s="36"/>
      <c r="N1145" s="36"/>
      <c r="O1145" s="36"/>
    </row>
    <row r="1146" ht="15.75" customHeight="1">
      <c r="A1146" s="36"/>
      <c r="B1146" s="35" t="str">
        <f t="shared" ref="B1146:C1146" si="946">B1096</f>
        <v>11b</v>
      </c>
      <c r="C1146" s="144" t="str">
        <f t="shared" si="946"/>
        <v>Plants</v>
      </c>
      <c r="D1146" s="36" t="str">
        <f t="array" ref="D1146">IF(INDEX(INDIRECT(J1103),ROW($A$40))="","",INDEX(INDIRECT(J1103),ROW($A$40)))</f>
        <v/>
      </c>
      <c r="E1146" s="36" t="s">
        <v>73</v>
      </c>
      <c r="F1146" s="36">
        <f t="shared" si="907"/>
        <v>1</v>
      </c>
      <c r="G1146" s="145" t="str">
        <f t="shared" si="908"/>
        <v>Substantive</v>
      </c>
      <c r="H1146" s="36"/>
      <c r="I1146" s="36"/>
      <c r="J1146" s="126"/>
      <c r="K1146" s="36"/>
      <c r="L1146" s="36"/>
      <c r="M1146" s="36"/>
      <c r="N1146" s="36"/>
      <c r="O1146" s="36"/>
    </row>
    <row r="1147" ht="15.75" customHeight="1">
      <c r="A1147" s="36"/>
      <c r="B1147" s="123" t="str">
        <f t="shared" ref="B1147:C1147" si="947">B1097</f>
        <v>11c</v>
      </c>
      <c r="C1147" s="146" t="str">
        <f t="shared" si="947"/>
        <v>Conclusions</v>
      </c>
      <c r="D1147" s="36" t="str">
        <f t="array" ref="D1147">IF(INDEX(INDIRECT(J1103),ROW($A$41))="","",INDEX(INDIRECT(J1103),ROW($A$41)))</f>
        <v/>
      </c>
      <c r="E1147" s="36" t="s">
        <v>73</v>
      </c>
      <c r="F1147" s="36">
        <f t="shared" si="907"/>
        <v>2</v>
      </c>
      <c r="G1147" s="147" t="str">
        <f>IF($G997="","",$G997)</f>
        <v>Disciplinary</v>
      </c>
      <c r="H1147" s="36"/>
      <c r="I1147" s="36"/>
      <c r="J1147" s="126"/>
      <c r="K1147" s="36"/>
      <c r="L1147" s="36"/>
      <c r="M1147" s="36"/>
      <c r="N1147" s="36"/>
      <c r="O1147" s="36"/>
    </row>
    <row r="1148" ht="15.75" customHeight="1">
      <c r="A1148" s="36"/>
      <c r="B1148" s="36"/>
      <c r="C1148" s="124" t="s">
        <v>67</v>
      </c>
      <c r="D1148" s="116">
        <f>SUM(D1107:D1147)</f>
        <v>0</v>
      </c>
      <c r="E1148" s="70" t="s">
        <v>73</v>
      </c>
      <c r="F1148" s="71">
        <f>SUM(F1107:F1147)</f>
        <v>50</v>
      </c>
      <c r="G1148" s="36"/>
      <c r="H1148" s="36"/>
      <c r="I1148" s="36"/>
      <c r="J1148" s="126"/>
      <c r="K1148" s="36"/>
      <c r="L1148" s="36"/>
      <c r="M1148" s="36"/>
      <c r="N1148" s="36"/>
      <c r="O1148" s="36"/>
    </row>
    <row r="1149" ht="15.75" customHeight="1">
      <c r="A1149" s="36"/>
      <c r="B1149" s="36"/>
      <c r="C1149" s="54"/>
      <c r="D1149" s="36"/>
      <c r="E1149" s="36"/>
      <c r="F1149" s="36"/>
      <c r="G1149" s="36"/>
      <c r="H1149" s="36"/>
      <c r="I1149" s="36"/>
      <c r="J1149" s="126"/>
      <c r="K1149" s="36"/>
      <c r="L1149" s="36"/>
      <c r="M1149" s="36"/>
      <c r="N1149" s="36"/>
      <c r="O1149" s="36"/>
    </row>
    <row r="1150" ht="15.75" customHeight="1">
      <c r="A1150" s="36"/>
      <c r="B1150" s="36"/>
      <c r="C1150" s="54"/>
      <c r="D1150" s="1"/>
      <c r="E1150" s="36"/>
      <c r="F1150" s="36"/>
      <c r="G1150" s="36"/>
      <c r="H1150" s="36"/>
      <c r="I1150" s="36"/>
      <c r="J1150" s="126"/>
      <c r="K1150" s="36"/>
      <c r="L1150" s="36"/>
      <c r="M1150" s="36"/>
      <c r="N1150" s="36"/>
      <c r="O1150" s="36"/>
    </row>
    <row r="1151" ht="15.75" customHeight="1">
      <c r="A1151" s="51" t="str">
        <f>A1101</f>
        <v>Year 7 Baseline Assessment Feedback</v>
      </c>
      <c r="B1151" s="36"/>
      <c r="C1151" s="54"/>
      <c r="D1151" s="1"/>
      <c r="E1151" s="36"/>
      <c r="F1151" s="36"/>
      <c r="G1151" s="36"/>
      <c r="H1151" s="36"/>
      <c r="I1151" s="36"/>
      <c r="J1151" s="150">
        <f>J1101+1</f>
        <v>40</v>
      </c>
      <c r="K1151" s="36"/>
      <c r="L1151" s="36"/>
      <c r="M1151" s="36"/>
      <c r="N1151" s="36"/>
      <c r="O1151" s="36"/>
    </row>
    <row r="1152" ht="15.75" customHeight="1">
      <c r="A1152" s="54" t="s">
        <v>104</v>
      </c>
      <c r="B1152" s="54" t="str">
        <f>$B$2</f>
        <v>Year 7 Baseline Assessment</v>
      </c>
      <c r="C1152" s="54"/>
      <c r="D1152" s="1"/>
      <c r="E1152" s="36"/>
      <c r="F1152" s="36"/>
      <c r="G1152" s="36"/>
      <c r="H1152" s="36"/>
      <c r="I1152" s="36"/>
      <c r="J1152" s="36" t="str">
        <f>CONCATENATE("Marksheet!$B$",J1151)</f>
        <v>Marksheet!$B$40</v>
      </c>
      <c r="K1152" s="36"/>
      <c r="L1152" s="36"/>
      <c r="M1152" s="36"/>
      <c r="N1152" s="36"/>
      <c r="O1152" s="36"/>
    </row>
    <row r="1153" ht="15.75" customHeight="1">
      <c r="A1153" s="54" t="s">
        <v>100</v>
      </c>
      <c r="B1153" s="54" t="str">
        <f>IF(INDIRECT(J1152)="","",INDIRECT(J1152))</f>
        <v/>
      </c>
      <c r="C1153" s="54"/>
      <c r="D1153" s="1"/>
      <c r="E1153" s="36"/>
      <c r="F1153" s="36"/>
      <c r="G1153" s="36"/>
      <c r="H1153" s="36"/>
      <c r="I1153" s="36"/>
      <c r="J1153" s="36" t="str">
        <f>CONCATENATE("Marksheet!$D$",J1151,":$AV$",J1151)</f>
        <v>Marksheet!$D$40:$AV$40</v>
      </c>
      <c r="K1153" s="36"/>
      <c r="L1153" s="36"/>
      <c r="M1153" s="36"/>
      <c r="N1153" s="36"/>
      <c r="O1153" s="36"/>
    </row>
    <row r="1154" ht="15.75" customHeight="1">
      <c r="A1154" s="54" t="s">
        <v>105</v>
      </c>
      <c r="B1154" s="54" t="str">
        <f>INDIRECT(CONCATENATE("Marksheet!$C$",INDIRECT(CONCATENATE("J",ROW()-3))))</f>
        <v/>
      </c>
      <c r="C1154" s="54"/>
      <c r="D1154" s="36"/>
      <c r="E1154" s="36"/>
      <c r="F1154" s="36"/>
      <c r="G1154" s="36"/>
      <c r="H1154" s="36"/>
      <c r="I1154" s="36"/>
      <c r="J1154" s="126"/>
      <c r="K1154" s="36"/>
      <c r="L1154" s="36"/>
      <c r="M1154" s="36"/>
      <c r="N1154" s="36"/>
      <c r="O1154" s="36"/>
    </row>
    <row r="1155" ht="15.75" customHeight="1">
      <c r="A1155" s="54"/>
      <c r="B1155" s="54"/>
      <c r="C1155" s="54"/>
      <c r="D1155" s="36"/>
      <c r="E1155" s="36"/>
      <c r="F1155" s="36"/>
      <c r="G1155" s="36"/>
      <c r="H1155" s="36"/>
      <c r="I1155" s="36"/>
      <c r="J1155" s="126"/>
      <c r="K1155" s="36"/>
      <c r="L1155" s="36"/>
      <c r="M1155" s="36"/>
      <c r="N1155" s="36"/>
      <c r="O1155" s="36"/>
    </row>
    <row r="1156" ht="15.75" customHeight="1">
      <c r="A1156" s="120"/>
      <c r="B1156" s="80" t="s">
        <v>93</v>
      </c>
      <c r="C1156" s="141" t="s">
        <v>94</v>
      </c>
      <c r="D1156" s="128" t="s">
        <v>95</v>
      </c>
      <c r="E1156" s="58"/>
      <c r="F1156" s="59"/>
      <c r="G1156" s="151" t="s">
        <v>106</v>
      </c>
      <c r="H1156" s="130"/>
      <c r="I1156" s="130"/>
      <c r="J1156" s="131"/>
      <c r="K1156" s="120"/>
      <c r="L1156" s="120"/>
      <c r="M1156" s="120"/>
      <c r="N1156" s="120"/>
      <c r="O1156" s="120"/>
    </row>
    <row r="1157" ht="15.75" customHeight="1">
      <c r="A1157" s="36"/>
      <c r="B1157" s="122" t="str">
        <f t="shared" ref="B1157:C1157" si="948">B1107</f>
        <v>1a</v>
      </c>
      <c r="C1157" s="142" t="str">
        <f t="shared" si="948"/>
        <v>Living and non-living things</v>
      </c>
      <c r="D1157" s="36" t="str">
        <f t="array" ref="D1157">IF(INDEX(INDIRECT(J1153),ROW($A$1))="","",INDEX(INDIRECT(J1153),ROW($A$1)))</f>
        <v/>
      </c>
      <c r="E1157" s="36" t="s">
        <v>73</v>
      </c>
      <c r="F1157" s="36">
        <f t="shared" ref="F1157:F1197" si="950">IF($F7="","",$F7)</f>
        <v>2</v>
      </c>
      <c r="G1157" s="143" t="str">
        <f t="shared" ref="G1157:G1196" si="951">IF($G507="","",$G507)</f>
        <v>Substantive</v>
      </c>
      <c r="H1157" s="36"/>
      <c r="I1157" s="36"/>
      <c r="J1157" s="126"/>
      <c r="K1157" s="36"/>
      <c r="L1157" s="36"/>
      <c r="M1157" s="36"/>
      <c r="N1157" s="36"/>
      <c r="O1157" s="36"/>
    </row>
    <row r="1158" ht="15.75" customHeight="1">
      <c r="A1158" s="36"/>
      <c r="B1158" s="35" t="str">
        <f t="shared" ref="B1158:C1158" si="949">B1108</f>
        <v>1b</v>
      </c>
      <c r="C1158" s="144" t="str">
        <f t="shared" si="949"/>
        <v>Measurement</v>
      </c>
      <c r="D1158" s="36" t="str">
        <f t="array" ref="D1158">IF(INDEX(INDIRECT(J1153),ROW($A$2))="","",INDEX(INDIRECT(J1153),ROW($A$2)))</f>
        <v/>
      </c>
      <c r="E1158" s="36" t="s">
        <v>73</v>
      </c>
      <c r="F1158" s="36">
        <f t="shared" si="950"/>
        <v>1</v>
      </c>
      <c r="G1158" s="145" t="str">
        <f t="shared" si="951"/>
        <v>Disciplinary</v>
      </c>
      <c r="H1158" s="36"/>
      <c r="I1158" s="36"/>
      <c r="J1158" s="126"/>
      <c r="K1158" s="36"/>
      <c r="L1158" s="36"/>
      <c r="M1158" s="36"/>
      <c r="N1158" s="36"/>
      <c r="O1158" s="36"/>
    </row>
    <row r="1159" ht="15.75" customHeight="1">
      <c r="A1159" s="36"/>
      <c r="B1159" s="35" t="str">
        <f t="shared" ref="B1159:C1159" si="952">B1109</f>
        <v>1c</v>
      </c>
      <c r="C1159" s="144" t="str">
        <f t="shared" si="952"/>
        <v>Tables</v>
      </c>
      <c r="D1159" s="36" t="str">
        <f t="array" ref="D1159">IF(INDEX(INDIRECT(J1153),ROW($A$3))="","",INDEX(INDIRECT(J1153),ROW($A$3)))</f>
        <v/>
      </c>
      <c r="E1159" s="36" t="s">
        <v>73</v>
      </c>
      <c r="F1159" s="36">
        <f t="shared" si="950"/>
        <v>1</v>
      </c>
      <c r="G1159" s="145" t="str">
        <f t="shared" si="951"/>
        <v>Disciplinary</v>
      </c>
      <c r="H1159" s="36"/>
      <c r="I1159" s="36"/>
      <c r="J1159" s="126"/>
      <c r="K1159" s="36"/>
      <c r="L1159" s="36"/>
      <c r="M1159" s="36"/>
      <c r="N1159" s="36"/>
      <c r="O1159" s="36"/>
    </row>
    <row r="1160" ht="15.75" customHeight="1">
      <c r="A1160" s="36"/>
      <c r="B1160" s="35" t="str">
        <f t="shared" ref="B1160:C1160" si="953">B1110</f>
        <v>1d</v>
      </c>
      <c r="C1160" s="144" t="str">
        <f t="shared" si="953"/>
        <v>Plants</v>
      </c>
      <c r="D1160" s="36" t="str">
        <f t="array" ref="D1160">IF(INDEX(INDIRECT(J1153),ROW($A$4))="","",INDEX(INDIRECT(J1153),ROW($A$4)))</f>
        <v/>
      </c>
      <c r="E1160" s="36" t="s">
        <v>73</v>
      </c>
      <c r="F1160" s="36">
        <f t="shared" si="950"/>
        <v>1</v>
      </c>
      <c r="G1160" s="145" t="str">
        <f t="shared" si="951"/>
        <v>Substantive</v>
      </c>
      <c r="H1160" s="36"/>
      <c r="I1160" s="36"/>
      <c r="J1160" s="126"/>
      <c r="K1160" s="36"/>
      <c r="L1160" s="36"/>
      <c r="M1160" s="36"/>
      <c r="N1160" s="36"/>
      <c r="O1160" s="36"/>
    </row>
    <row r="1161" ht="15.75" customHeight="1">
      <c r="A1161" s="36"/>
      <c r="B1161" s="35" t="str">
        <f t="shared" ref="B1161:C1161" si="954">B1111</f>
        <v>1e</v>
      </c>
      <c r="C1161" s="144" t="str">
        <f t="shared" si="954"/>
        <v>Food chains</v>
      </c>
      <c r="D1161" s="36" t="str">
        <f t="array" ref="D1161">IF(INDEX(INDIRECT(J1153),ROW($A$5))="","",INDEX(INDIRECT(J1153),ROW($A$5)))</f>
        <v/>
      </c>
      <c r="E1161" s="36" t="s">
        <v>73</v>
      </c>
      <c r="F1161" s="36">
        <f t="shared" si="950"/>
        <v>2</v>
      </c>
      <c r="G1161" s="145" t="str">
        <f t="shared" si="951"/>
        <v>Substantive</v>
      </c>
      <c r="H1161" s="36"/>
      <c r="I1161" s="36"/>
      <c r="J1161" s="126"/>
      <c r="K1161" s="36"/>
      <c r="L1161" s="36"/>
      <c r="M1161" s="36"/>
      <c r="N1161" s="36"/>
      <c r="O1161" s="36"/>
    </row>
    <row r="1162" ht="15.75" customHeight="1">
      <c r="A1162" s="36"/>
      <c r="B1162" s="35" t="str">
        <f t="shared" ref="B1162:C1162" si="955">B1112</f>
        <v>2a</v>
      </c>
      <c r="C1162" s="144" t="str">
        <f t="shared" si="955"/>
        <v>States of matter</v>
      </c>
      <c r="D1162" s="36" t="str">
        <f t="array" ref="D1162">IF(INDEX(INDIRECT(J1153),ROW($A$6))="","",INDEX(INDIRECT(J1153),ROW($A$6)))</f>
        <v/>
      </c>
      <c r="E1162" s="36" t="s">
        <v>73</v>
      </c>
      <c r="F1162" s="36">
        <f t="shared" si="950"/>
        <v>1</v>
      </c>
      <c r="G1162" s="145" t="str">
        <f t="shared" si="951"/>
        <v>Substantive</v>
      </c>
      <c r="H1162" s="36"/>
      <c r="I1162" s="36"/>
      <c r="J1162" s="126"/>
      <c r="K1162" s="36"/>
      <c r="L1162" s="36"/>
      <c r="M1162" s="36"/>
      <c r="N1162" s="36"/>
      <c r="O1162" s="36"/>
    </row>
    <row r="1163" ht="15.75" customHeight="1">
      <c r="A1163" s="36"/>
      <c r="B1163" s="35" t="str">
        <f t="shared" ref="B1163:C1163" si="956">B1113</f>
        <v>2b</v>
      </c>
      <c r="C1163" s="144" t="str">
        <f t="shared" si="956"/>
        <v>Graphs</v>
      </c>
      <c r="D1163" s="36" t="str">
        <f t="array" ref="D1163">IF(INDEX(INDIRECT(J1153),ROW($A$7))="","",INDEX(INDIRECT(J1153),ROW($A$7)))</f>
        <v/>
      </c>
      <c r="E1163" s="36" t="s">
        <v>73</v>
      </c>
      <c r="F1163" s="36">
        <f t="shared" si="950"/>
        <v>1</v>
      </c>
      <c r="G1163" s="148" t="str">
        <f t="shared" si="951"/>
        <v>Disciplinary</v>
      </c>
      <c r="H1163" s="36"/>
      <c r="I1163" s="36"/>
      <c r="J1163" s="126"/>
      <c r="K1163" s="36"/>
      <c r="L1163" s="36"/>
      <c r="M1163" s="36"/>
      <c r="N1163" s="36"/>
      <c r="O1163" s="36"/>
    </row>
    <row r="1164" ht="15.75" customHeight="1">
      <c r="A1164" s="36"/>
      <c r="B1164" s="35" t="str">
        <f t="shared" ref="B1164:C1164" si="957">B1114</f>
        <v>2c</v>
      </c>
      <c r="C1164" s="144" t="str">
        <f t="shared" si="957"/>
        <v>Plants</v>
      </c>
      <c r="D1164" s="36" t="str">
        <f t="array" ref="D1164">IF(INDEX(INDIRECT(J1153),ROW($A$8))="","",INDEX(INDIRECT(J1153),ROW($A$8)))</f>
        <v/>
      </c>
      <c r="E1164" s="36" t="s">
        <v>73</v>
      </c>
      <c r="F1164" s="36">
        <f t="shared" si="950"/>
        <v>1</v>
      </c>
      <c r="G1164" s="145" t="str">
        <f t="shared" si="951"/>
        <v>Substantive</v>
      </c>
      <c r="H1164" s="36"/>
      <c r="I1164" s="36"/>
      <c r="J1164" s="126"/>
      <c r="K1164" s="36"/>
      <c r="L1164" s="36"/>
      <c r="M1164" s="36"/>
      <c r="N1164" s="36"/>
      <c r="O1164" s="36"/>
    </row>
    <row r="1165" ht="15.75" customHeight="1">
      <c r="A1165" s="36"/>
      <c r="B1165" s="35" t="str">
        <f t="shared" ref="B1165:C1165" si="958">B1115</f>
        <v>3a</v>
      </c>
      <c r="C1165" s="144" t="str">
        <f t="shared" si="958"/>
        <v>Reversible and non-reversible changes</v>
      </c>
      <c r="D1165" s="36" t="str">
        <f t="array" ref="D1165">IF(INDEX(INDIRECT(J1153),ROW($A$9))="","",INDEX(INDIRECT(J1153),ROW($A$9)))</f>
        <v/>
      </c>
      <c r="E1165" s="36" t="s">
        <v>73</v>
      </c>
      <c r="F1165" s="36">
        <f t="shared" si="950"/>
        <v>2</v>
      </c>
      <c r="G1165" s="145" t="str">
        <f t="shared" si="951"/>
        <v>Substantive</v>
      </c>
      <c r="H1165" s="36"/>
      <c r="I1165" s="36"/>
      <c r="J1165" s="126"/>
      <c r="K1165" s="36"/>
      <c r="L1165" s="36"/>
      <c r="M1165" s="36"/>
      <c r="N1165" s="36"/>
      <c r="O1165" s="36"/>
    </row>
    <row r="1166" ht="15.75" customHeight="1">
      <c r="A1166" s="36"/>
      <c r="B1166" s="35" t="str">
        <f t="shared" ref="B1166:C1166" si="959">B1116</f>
        <v>3b</v>
      </c>
      <c r="C1166" s="144" t="str">
        <f t="shared" si="959"/>
        <v>Units</v>
      </c>
      <c r="D1166" s="36" t="str">
        <f t="array" ref="D1166">IF(INDEX(INDIRECT(J1153),ROW($A$10))="","",INDEX(INDIRECT(J1153),ROW($A$10)))</f>
        <v/>
      </c>
      <c r="E1166" s="36" t="s">
        <v>73</v>
      </c>
      <c r="F1166" s="36">
        <f t="shared" si="950"/>
        <v>1</v>
      </c>
      <c r="G1166" s="145" t="str">
        <f t="shared" si="951"/>
        <v>Disciplinary</v>
      </c>
      <c r="H1166" s="36"/>
      <c r="I1166" s="36"/>
      <c r="J1166" s="126"/>
      <c r="K1166" s="36"/>
      <c r="L1166" s="36"/>
      <c r="M1166" s="36"/>
      <c r="N1166" s="36"/>
      <c r="O1166" s="36"/>
    </row>
    <row r="1167" ht="15.75" customHeight="1">
      <c r="A1167" s="36"/>
      <c r="B1167" s="35" t="str">
        <f t="shared" ref="B1167:C1167" si="960">B1117</f>
        <v>3c</v>
      </c>
      <c r="C1167" s="144" t="str">
        <f t="shared" si="960"/>
        <v>Hazards, risks and precautions</v>
      </c>
      <c r="D1167" s="36" t="str">
        <f t="array" ref="D1167">IF(INDEX(INDIRECT(J1153),ROW($A$11))="","",INDEX(INDIRECT(J1153),ROW($A$11)))</f>
        <v/>
      </c>
      <c r="E1167" s="36" t="s">
        <v>73</v>
      </c>
      <c r="F1167" s="36">
        <f t="shared" si="950"/>
        <v>1</v>
      </c>
      <c r="G1167" s="149" t="str">
        <f t="shared" si="951"/>
        <v>Disciplinary</v>
      </c>
      <c r="H1167" s="36"/>
      <c r="I1167" s="36"/>
      <c r="J1167" s="126"/>
      <c r="K1167" s="36"/>
      <c r="L1167" s="36"/>
      <c r="M1167" s="36"/>
      <c r="N1167" s="36"/>
      <c r="O1167" s="36"/>
    </row>
    <row r="1168" ht="15.75" customHeight="1">
      <c r="A1168" s="36"/>
      <c r="B1168" s="35" t="str">
        <f t="shared" ref="B1168:C1168" si="961">B1118</f>
        <v>3d</v>
      </c>
      <c r="C1168" s="144" t="str">
        <f t="shared" si="961"/>
        <v>States of matter</v>
      </c>
      <c r="D1168" s="36" t="str">
        <f t="array" ref="D1168">IF(INDEX(INDIRECT(J1153),ROW($A$12))="","",INDEX(INDIRECT(J1153),ROW($A$12)))</f>
        <v/>
      </c>
      <c r="E1168" s="36" t="s">
        <v>73</v>
      </c>
      <c r="F1168" s="36">
        <f t="shared" si="950"/>
        <v>1</v>
      </c>
      <c r="G1168" s="145" t="str">
        <f t="shared" si="951"/>
        <v>Substantive</v>
      </c>
      <c r="H1168" s="36"/>
      <c r="I1168" s="36"/>
      <c r="J1168" s="126"/>
      <c r="K1168" s="36"/>
      <c r="L1168" s="36"/>
      <c r="M1168" s="36"/>
      <c r="N1168" s="36"/>
      <c r="O1168" s="36"/>
    </row>
    <row r="1169" ht="15.75" customHeight="1">
      <c r="A1169" s="36"/>
      <c r="B1169" s="35" t="str">
        <f t="shared" ref="B1169:C1169" si="962">B1119</f>
        <v>3e</v>
      </c>
      <c r="C1169" s="144" t="str">
        <f t="shared" si="962"/>
        <v>Reversible and non-reversible changes</v>
      </c>
      <c r="D1169" s="36" t="str">
        <f t="array" ref="D1169">IF(INDEX(INDIRECT(J1153),ROW($A$13))="","",INDEX(INDIRECT(J1153),ROW($A$13)))</f>
        <v/>
      </c>
      <c r="E1169" s="36" t="s">
        <v>73</v>
      </c>
      <c r="F1169" s="36">
        <f t="shared" si="950"/>
        <v>1</v>
      </c>
      <c r="G1169" s="145" t="str">
        <f t="shared" si="951"/>
        <v>Substantive</v>
      </c>
      <c r="H1169" s="36"/>
      <c r="I1169" s="36"/>
      <c r="J1169" s="126"/>
      <c r="K1169" s="36"/>
      <c r="L1169" s="36"/>
      <c r="M1169" s="36"/>
      <c r="N1169" s="36"/>
      <c r="O1169" s="36"/>
    </row>
    <row r="1170" ht="15.75" customHeight="1">
      <c r="A1170" s="36"/>
      <c r="B1170" s="35" t="str">
        <f t="shared" ref="B1170:C1170" si="963">B1120</f>
        <v>4a</v>
      </c>
      <c r="C1170" s="144" t="str">
        <f t="shared" si="963"/>
        <v>Equipment</v>
      </c>
      <c r="D1170" s="36" t="str">
        <f t="array" ref="D1170">IF(INDEX(INDIRECT(J1153),ROW($A$14))="","",INDEX(INDIRECT(J1153),ROW($A$14)))</f>
        <v/>
      </c>
      <c r="E1170" s="36" t="s">
        <v>73</v>
      </c>
      <c r="F1170" s="36">
        <f t="shared" si="950"/>
        <v>2</v>
      </c>
      <c r="G1170" s="145" t="str">
        <f t="shared" si="951"/>
        <v>Disciplinary</v>
      </c>
      <c r="H1170" s="36"/>
      <c r="I1170" s="36"/>
      <c r="J1170" s="126"/>
      <c r="K1170" s="36"/>
      <c r="L1170" s="36"/>
      <c r="M1170" s="36"/>
      <c r="N1170" s="36"/>
      <c r="O1170" s="36"/>
    </row>
    <row r="1171" ht="15.75" customHeight="1">
      <c r="A1171" s="36"/>
      <c r="B1171" s="35" t="str">
        <f t="shared" ref="B1171:C1171" si="964">B1121</f>
        <v>4b</v>
      </c>
      <c r="C1171" s="144" t="str">
        <f t="shared" si="964"/>
        <v>Accuracy and precision</v>
      </c>
      <c r="D1171" s="36" t="str">
        <f t="array" ref="D1171">IF(INDEX(INDIRECT(J1153),ROW($A$15))="","",INDEX(INDIRECT(J1153),ROW($A$15)))</f>
        <v/>
      </c>
      <c r="E1171" s="36" t="s">
        <v>73</v>
      </c>
      <c r="F1171" s="36">
        <f t="shared" si="950"/>
        <v>1</v>
      </c>
      <c r="G1171" s="145" t="str">
        <f t="shared" si="951"/>
        <v>Disciplinary</v>
      </c>
      <c r="H1171" s="36"/>
      <c r="I1171" s="36"/>
      <c r="J1171" s="126"/>
      <c r="K1171" s="36"/>
      <c r="L1171" s="36"/>
      <c r="M1171" s="36"/>
      <c r="N1171" s="36"/>
      <c r="O1171" s="36"/>
    </row>
    <row r="1172" ht="15.75" customHeight="1">
      <c r="A1172" s="36"/>
      <c r="B1172" s="35" t="str">
        <f t="shared" ref="B1172:C1172" si="965">B1122</f>
        <v>4c</v>
      </c>
      <c r="C1172" s="144" t="str">
        <f t="shared" si="965"/>
        <v>Conclusions</v>
      </c>
      <c r="D1172" s="36" t="str">
        <f t="array" ref="D1172">IF(INDEX(INDIRECT(J1153),ROW($A$16))="","",INDEX(INDIRECT(J1153),ROW($A$16)))</f>
        <v/>
      </c>
      <c r="E1172" s="36" t="s">
        <v>73</v>
      </c>
      <c r="F1172" s="36">
        <f t="shared" si="950"/>
        <v>1</v>
      </c>
      <c r="G1172" s="145" t="str">
        <f t="shared" si="951"/>
        <v>Disciplinary</v>
      </c>
      <c r="H1172" s="36"/>
      <c r="I1172" s="36"/>
      <c r="J1172" s="126"/>
      <c r="K1172" s="36"/>
      <c r="L1172" s="36"/>
      <c r="M1172" s="36"/>
      <c r="N1172" s="36"/>
      <c r="O1172" s="36"/>
    </row>
    <row r="1173" ht="15.75" customHeight="1">
      <c r="A1173" s="36"/>
      <c r="B1173" s="35" t="str">
        <f t="shared" ref="B1173:C1173" si="966">B1123</f>
        <v>5a</v>
      </c>
      <c r="C1173" s="144" t="str">
        <f t="shared" si="966"/>
        <v>Hazards, risks and precautions</v>
      </c>
      <c r="D1173" s="36" t="str">
        <f t="array" ref="D1173">IF(INDEX(INDIRECT(J1153),ROW($A$17))="","",INDEX(INDIRECT(J1153),ROW($A$17)))</f>
        <v/>
      </c>
      <c r="E1173" s="36" t="s">
        <v>73</v>
      </c>
      <c r="F1173" s="36">
        <f t="shared" si="950"/>
        <v>1</v>
      </c>
      <c r="G1173" s="145" t="str">
        <f t="shared" si="951"/>
        <v>Disciplinary</v>
      </c>
      <c r="H1173" s="36"/>
      <c r="I1173" s="36"/>
      <c r="J1173" s="126"/>
      <c r="K1173" s="36"/>
      <c r="L1173" s="36"/>
      <c r="M1173" s="36"/>
      <c r="N1173" s="36"/>
      <c r="O1173" s="36"/>
    </row>
    <row r="1174" ht="15.75" customHeight="1">
      <c r="A1174" s="36"/>
      <c r="B1174" s="35" t="str">
        <f t="shared" ref="B1174:C1174" si="967">B1124</f>
        <v>5b</v>
      </c>
      <c r="C1174" s="144" t="str">
        <f t="shared" si="967"/>
        <v>Electricity</v>
      </c>
      <c r="D1174" s="36" t="str">
        <f t="array" ref="D1174">IF(INDEX(INDIRECT(J1153),ROW($A$18))="","",INDEX(INDIRECT(J1153),ROW($A$18)))</f>
        <v/>
      </c>
      <c r="E1174" s="36" t="s">
        <v>73</v>
      </c>
      <c r="F1174" s="36">
        <f t="shared" si="950"/>
        <v>1</v>
      </c>
      <c r="G1174" s="145" t="str">
        <f t="shared" si="951"/>
        <v>Substantive</v>
      </c>
      <c r="H1174" s="36"/>
      <c r="I1174" s="36"/>
      <c r="J1174" s="126"/>
      <c r="K1174" s="36"/>
      <c r="L1174" s="36"/>
      <c r="M1174" s="36"/>
      <c r="N1174" s="36"/>
      <c r="O1174" s="36"/>
    </row>
    <row r="1175" ht="15.75" customHeight="1">
      <c r="A1175" s="36"/>
      <c r="B1175" s="35" t="str">
        <f t="shared" ref="B1175:C1175" si="968">B1125</f>
        <v>5c</v>
      </c>
      <c r="C1175" s="144" t="str">
        <f t="shared" si="968"/>
        <v>Physical properties of materials</v>
      </c>
      <c r="D1175" s="36" t="str">
        <f t="array" ref="D1175">IF(INDEX(INDIRECT(J1153),ROW($A$19))="","",INDEX(INDIRECT(J1153),ROW($A$19)))</f>
        <v/>
      </c>
      <c r="E1175" s="36" t="s">
        <v>73</v>
      </c>
      <c r="F1175" s="36">
        <f t="shared" si="950"/>
        <v>1</v>
      </c>
      <c r="G1175" s="145" t="str">
        <f t="shared" si="951"/>
        <v>Substantive</v>
      </c>
      <c r="H1175" s="36"/>
      <c r="I1175" s="36"/>
      <c r="J1175" s="126"/>
      <c r="K1175" s="36"/>
      <c r="L1175" s="36"/>
      <c r="M1175" s="36"/>
      <c r="N1175" s="36"/>
      <c r="O1175" s="36"/>
    </row>
    <row r="1176" ht="15.75" customHeight="1">
      <c r="A1176" s="36"/>
      <c r="B1176" s="35" t="str">
        <f t="shared" ref="B1176:C1176" si="969">B1126</f>
        <v>5d</v>
      </c>
      <c r="C1176" s="144" t="str">
        <f t="shared" si="969"/>
        <v>Electricity</v>
      </c>
      <c r="D1176" s="36" t="str">
        <f t="array" ref="D1176">IF(INDEX(INDIRECT(J1153),ROW($A$20))="","",INDEX(INDIRECT(J1153),ROW($A$20)))</f>
        <v/>
      </c>
      <c r="E1176" s="36" t="s">
        <v>73</v>
      </c>
      <c r="F1176" s="36">
        <f t="shared" si="950"/>
        <v>1</v>
      </c>
      <c r="G1176" s="145" t="str">
        <f t="shared" si="951"/>
        <v>Substantive</v>
      </c>
      <c r="H1176" s="36"/>
      <c r="I1176" s="36"/>
      <c r="J1176" s="126"/>
      <c r="K1176" s="36"/>
      <c r="L1176" s="36"/>
      <c r="M1176" s="36"/>
      <c r="N1176" s="36"/>
      <c r="O1176" s="36"/>
    </row>
    <row r="1177" ht="15.75" customHeight="1">
      <c r="A1177" s="36"/>
      <c r="B1177" s="35" t="str">
        <f t="shared" ref="B1177:C1177" si="970">B1127</f>
        <v>6a</v>
      </c>
      <c r="C1177" s="144" t="str">
        <f t="shared" si="970"/>
        <v>Planning scientific enquiry</v>
      </c>
      <c r="D1177" s="36" t="str">
        <f t="array" ref="D1177">IF(INDEX(INDIRECT(J1153),ROW($A$21))="","",INDEX(INDIRECT(J1153),ROW($A$21)))</f>
        <v/>
      </c>
      <c r="E1177" s="36" t="s">
        <v>73</v>
      </c>
      <c r="F1177" s="36">
        <f t="shared" si="950"/>
        <v>2</v>
      </c>
      <c r="G1177" s="145" t="str">
        <f t="shared" si="951"/>
        <v>Disciplinary</v>
      </c>
      <c r="H1177" s="36"/>
      <c r="I1177" s="36"/>
      <c r="J1177" s="126"/>
      <c r="K1177" s="36"/>
      <c r="L1177" s="36"/>
      <c r="M1177" s="36"/>
      <c r="N1177" s="36"/>
      <c r="O1177" s="36"/>
    </row>
    <row r="1178" ht="15.75" customHeight="1">
      <c r="A1178" s="36"/>
      <c r="B1178" s="35" t="str">
        <f t="shared" ref="B1178:C1178" si="971">B1128</f>
        <v>6b</v>
      </c>
      <c r="C1178" s="144" t="str">
        <f t="shared" si="971"/>
        <v>Units</v>
      </c>
      <c r="D1178" s="36" t="str">
        <f t="array" ref="D1178">IF(INDEX(INDIRECT(J1153),ROW($A$22))="","",INDEX(INDIRECT(J1153),ROW($A$22)))</f>
        <v/>
      </c>
      <c r="E1178" s="36" t="s">
        <v>73</v>
      </c>
      <c r="F1178" s="36">
        <f t="shared" si="950"/>
        <v>1</v>
      </c>
      <c r="G1178" s="145" t="str">
        <f t="shared" si="951"/>
        <v>Disciplinary</v>
      </c>
      <c r="H1178" s="36"/>
      <c r="I1178" s="36"/>
      <c r="J1178" s="126"/>
      <c r="K1178" s="36"/>
      <c r="L1178" s="36"/>
      <c r="M1178" s="36"/>
      <c r="N1178" s="36"/>
      <c r="O1178" s="36"/>
    </row>
    <row r="1179" ht="15.75" customHeight="1">
      <c r="A1179" s="36"/>
      <c r="B1179" s="35" t="str">
        <f t="shared" ref="B1179:C1179" si="972">B1129</f>
        <v>6c</v>
      </c>
      <c r="C1179" s="144" t="str">
        <f t="shared" si="972"/>
        <v>Forces</v>
      </c>
      <c r="D1179" s="36" t="str">
        <f t="array" ref="D1179">IF(INDEX(INDIRECT(J1153),ROW($A$23))="","",INDEX(INDIRECT(J1153),ROW($A$23)))</f>
        <v/>
      </c>
      <c r="E1179" s="36" t="s">
        <v>73</v>
      </c>
      <c r="F1179" s="36">
        <f t="shared" si="950"/>
        <v>1</v>
      </c>
      <c r="G1179" s="148" t="str">
        <f t="shared" si="951"/>
        <v>Substantive</v>
      </c>
      <c r="H1179" s="36"/>
      <c r="I1179" s="36"/>
      <c r="J1179" s="126"/>
      <c r="K1179" s="36"/>
      <c r="L1179" s="36"/>
      <c r="M1179" s="36"/>
      <c r="N1179" s="36"/>
      <c r="O1179" s="36"/>
    </row>
    <row r="1180" ht="15.75" customHeight="1">
      <c r="A1180" s="36"/>
      <c r="B1180" s="35" t="str">
        <f t="shared" ref="B1180:C1180" si="973">B1130</f>
        <v>6d</v>
      </c>
      <c r="C1180" s="144" t="str">
        <f t="shared" si="973"/>
        <v>Tables</v>
      </c>
      <c r="D1180" s="36" t="str">
        <f t="array" ref="D1180">IF(INDEX(INDIRECT(J1153),ROW($A$24))="","",INDEX(INDIRECT(J1153),ROW($A$24)))</f>
        <v/>
      </c>
      <c r="E1180" s="36" t="s">
        <v>73</v>
      </c>
      <c r="F1180" s="36">
        <f t="shared" si="950"/>
        <v>1</v>
      </c>
      <c r="G1180" s="145" t="str">
        <f t="shared" si="951"/>
        <v>Disciplinary</v>
      </c>
      <c r="H1180" s="36"/>
      <c r="I1180" s="36"/>
      <c r="J1180" s="126"/>
      <c r="K1180" s="36"/>
      <c r="L1180" s="36"/>
      <c r="M1180" s="36"/>
      <c r="N1180" s="36"/>
      <c r="O1180" s="36"/>
    </row>
    <row r="1181" ht="15.75" customHeight="1">
      <c r="A1181" s="36"/>
      <c r="B1181" s="35" t="str">
        <f t="shared" ref="B1181:C1181" si="974">B1131</f>
        <v>7a</v>
      </c>
      <c r="C1181" s="144" t="str">
        <f t="shared" si="974"/>
        <v>Behaviour of light</v>
      </c>
      <c r="D1181" s="36" t="str">
        <f t="array" ref="D1181">IF(INDEX(INDIRECT(J1153),ROW($A$25))="","",INDEX(INDIRECT(J1153),ROW($A$25)))</f>
        <v/>
      </c>
      <c r="E1181" s="36" t="s">
        <v>73</v>
      </c>
      <c r="F1181" s="36">
        <f t="shared" si="950"/>
        <v>1</v>
      </c>
      <c r="G1181" s="148" t="str">
        <f t="shared" si="951"/>
        <v>Substantive</v>
      </c>
      <c r="H1181" s="36"/>
      <c r="I1181" s="36"/>
      <c r="J1181" s="126"/>
      <c r="K1181" s="36"/>
      <c r="L1181" s="36"/>
      <c r="M1181" s="36"/>
      <c r="N1181" s="36"/>
      <c r="O1181" s="36"/>
    </row>
    <row r="1182" ht="15.75" customHeight="1">
      <c r="A1182" s="36"/>
      <c r="B1182" s="35" t="str">
        <f t="shared" ref="B1182:C1182" si="975">B1132</f>
        <v>7b</v>
      </c>
      <c r="C1182" s="144" t="str">
        <f t="shared" si="975"/>
        <v>Behaviour of light</v>
      </c>
      <c r="D1182" s="36" t="str">
        <f t="array" ref="D1182">IF(INDEX(INDIRECT(J1153),ROW($A$26))="","",INDEX(INDIRECT(J1153),ROW($A$26)))</f>
        <v/>
      </c>
      <c r="E1182" s="36" t="s">
        <v>73</v>
      </c>
      <c r="F1182" s="36">
        <f t="shared" si="950"/>
        <v>2</v>
      </c>
      <c r="G1182" s="145" t="str">
        <f t="shared" si="951"/>
        <v>Substantive</v>
      </c>
      <c r="H1182" s="36"/>
      <c r="I1182" s="36"/>
      <c r="J1182" s="126"/>
      <c r="K1182" s="36"/>
      <c r="L1182" s="36"/>
      <c r="M1182" s="36"/>
      <c r="N1182" s="36"/>
      <c r="O1182" s="36"/>
    </row>
    <row r="1183" ht="15.75" customHeight="1">
      <c r="A1183" s="36"/>
      <c r="B1183" s="35" t="str">
        <f t="shared" ref="B1183:C1183" si="976">B1133</f>
        <v>7c</v>
      </c>
      <c r="C1183" s="144" t="str">
        <f t="shared" si="976"/>
        <v>Behaviour of light</v>
      </c>
      <c r="D1183" s="36" t="str">
        <f t="array" ref="D1183">IF(INDEX(INDIRECT(J1153),ROW($A$27))="","",INDEX(INDIRECT(J1153),ROW($A$27)))</f>
        <v/>
      </c>
      <c r="E1183" s="36" t="s">
        <v>73</v>
      </c>
      <c r="F1183" s="36">
        <f t="shared" si="950"/>
        <v>1</v>
      </c>
      <c r="G1183" s="145" t="str">
        <f t="shared" si="951"/>
        <v>Substantive</v>
      </c>
      <c r="H1183" s="36"/>
      <c r="I1183" s="36"/>
      <c r="J1183" s="126"/>
      <c r="K1183" s="36"/>
      <c r="L1183" s="36"/>
      <c r="M1183" s="36"/>
      <c r="N1183" s="36"/>
      <c r="O1183" s="36"/>
    </row>
    <row r="1184" ht="15.75" customHeight="1">
      <c r="A1184" s="36"/>
      <c r="B1184" s="35" t="str">
        <f t="shared" ref="B1184:C1184" si="977">B1134</f>
        <v>7d</v>
      </c>
      <c r="C1184" s="144" t="str">
        <f t="shared" si="977"/>
        <v>Conclusions</v>
      </c>
      <c r="D1184" s="36" t="str">
        <f t="array" ref="D1184">IF(INDEX(INDIRECT(J1153),ROW($A$28))="","",INDEX(INDIRECT(J1153),ROW($A$28)))</f>
        <v/>
      </c>
      <c r="E1184" s="36" t="s">
        <v>73</v>
      </c>
      <c r="F1184" s="36">
        <f t="shared" si="950"/>
        <v>1</v>
      </c>
      <c r="G1184" s="145" t="str">
        <f t="shared" si="951"/>
        <v>Disciplinary</v>
      </c>
      <c r="H1184" s="36"/>
      <c r="I1184" s="36"/>
      <c r="J1184" s="126"/>
      <c r="K1184" s="36"/>
      <c r="L1184" s="36"/>
      <c r="M1184" s="36"/>
      <c r="N1184" s="36"/>
      <c r="O1184" s="36"/>
    </row>
    <row r="1185" ht="15.75" customHeight="1">
      <c r="A1185" s="36"/>
      <c r="B1185" s="35" t="str">
        <f t="shared" ref="B1185:C1185" si="978">B1135</f>
        <v>8a</v>
      </c>
      <c r="C1185" s="144" t="str">
        <f t="shared" si="978"/>
        <v>Measurement</v>
      </c>
      <c r="D1185" s="36" t="str">
        <f t="array" ref="D1185">IF(INDEX(INDIRECT(J1153),ROW($A$29))="","",INDEX(INDIRECT(J1153),ROW($A$29)))</f>
        <v/>
      </c>
      <c r="E1185" s="36" t="s">
        <v>73</v>
      </c>
      <c r="F1185" s="36">
        <f t="shared" si="950"/>
        <v>1</v>
      </c>
      <c r="G1185" s="145" t="str">
        <f t="shared" si="951"/>
        <v>Disciplinary</v>
      </c>
      <c r="H1185" s="36"/>
      <c r="I1185" s="36"/>
      <c r="J1185" s="126"/>
      <c r="K1185" s="36"/>
      <c r="L1185" s="36"/>
      <c r="M1185" s="36"/>
      <c r="N1185" s="36"/>
      <c r="O1185" s="36"/>
    </row>
    <row r="1186" ht="15.75" customHeight="1">
      <c r="A1186" s="36"/>
      <c r="B1186" s="35" t="str">
        <f t="shared" ref="B1186:C1186" si="979">B1136</f>
        <v>8b</v>
      </c>
      <c r="C1186" s="144" t="str">
        <f t="shared" si="979"/>
        <v>States of matter</v>
      </c>
      <c r="D1186" s="36" t="str">
        <f t="array" ref="D1186">IF(INDEX(INDIRECT(J1153),ROW($A$30))="","",INDEX(INDIRECT(J1153),ROW($A$30)))</f>
        <v/>
      </c>
      <c r="E1186" s="36" t="s">
        <v>73</v>
      </c>
      <c r="F1186" s="36">
        <f t="shared" si="950"/>
        <v>1</v>
      </c>
      <c r="G1186" s="145" t="str">
        <f t="shared" si="951"/>
        <v>Substantive</v>
      </c>
      <c r="H1186" s="36"/>
      <c r="I1186" s="36"/>
      <c r="J1186" s="126"/>
      <c r="K1186" s="36"/>
      <c r="L1186" s="36"/>
      <c r="M1186" s="36"/>
      <c r="N1186" s="36"/>
      <c r="O1186" s="36"/>
    </row>
    <row r="1187" ht="15.75" customHeight="1">
      <c r="A1187" s="36"/>
      <c r="B1187" s="35" t="str">
        <f t="shared" ref="B1187:C1187" si="980">B1137</f>
        <v>8c</v>
      </c>
      <c r="C1187" s="144" t="str">
        <f t="shared" si="980"/>
        <v>Accuracy and precision</v>
      </c>
      <c r="D1187" s="36" t="str">
        <f t="array" ref="D1187">IF(INDEX(INDIRECT(J1153),ROW($A$31))="","",INDEX(INDIRECT(J1153),ROW($A$31)))</f>
        <v/>
      </c>
      <c r="E1187" s="36" t="s">
        <v>73</v>
      </c>
      <c r="F1187" s="36">
        <f t="shared" si="950"/>
        <v>1</v>
      </c>
      <c r="G1187" s="145" t="str">
        <f t="shared" si="951"/>
        <v>Disciplinary</v>
      </c>
      <c r="H1187" s="36"/>
      <c r="I1187" s="36"/>
      <c r="J1187" s="126"/>
      <c r="K1187" s="36"/>
      <c r="L1187" s="36"/>
      <c r="M1187" s="36"/>
      <c r="N1187" s="36"/>
      <c r="O1187" s="36"/>
    </row>
    <row r="1188" ht="15.75" customHeight="1">
      <c r="A1188" s="36"/>
      <c r="B1188" s="35" t="str">
        <f t="shared" ref="B1188:C1188" si="981">B1138</f>
        <v>9a</v>
      </c>
      <c r="C1188" s="144" t="str">
        <f t="shared" si="981"/>
        <v>Planning scientific enquiry</v>
      </c>
      <c r="D1188" s="36" t="str">
        <f t="array" ref="D1188">IF(INDEX(INDIRECT(J1153),ROW($A$32))="","",INDEX(INDIRECT(J1153),ROW($A$32)))</f>
        <v/>
      </c>
      <c r="E1188" s="36" t="s">
        <v>73</v>
      </c>
      <c r="F1188" s="36">
        <f t="shared" si="950"/>
        <v>2</v>
      </c>
      <c r="G1188" s="145" t="str">
        <f t="shared" si="951"/>
        <v>Disciplinary</v>
      </c>
      <c r="H1188" s="36"/>
      <c r="I1188" s="36"/>
      <c r="J1188" s="126"/>
      <c r="K1188" s="36"/>
      <c r="L1188" s="36"/>
      <c r="M1188" s="36"/>
      <c r="N1188" s="36"/>
      <c r="O1188" s="36"/>
    </row>
    <row r="1189" ht="15.75" customHeight="1">
      <c r="A1189" s="36"/>
      <c r="B1189" s="35" t="str">
        <f t="shared" ref="B1189:C1189" si="982">B1139</f>
        <v>9b</v>
      </c>
      <c r="C1189" s="144" t="str">
        <f t="shared" si="982"/>
        <v>Forces</v>
      </c>
      <c r="D1189" s="36" t="str">
        <f t="array" ref="D1189">IF(INDEX(INDIRECT(J1153),ROW($A$33))="","",INDEX(INDIRECT(J1153),ROW($A$33)))</f>
        <v/>
      </c>
      <c r="E1189" s="36" t="s">
        <v>73</v>
      </c>
      <c r="F1189" s="36">
        <f t="shared" si="950"/>
        <v>2</v>
      </c>
      <c r="G1189" s="148" t="str">
        <f t="shared" si="951"/>
        <v>Substantive</v>
      </c>
      <c r="H1189" s="36"/>
      <c r="I1189" s="36"/>
      <c r="J1189" s="126"/>
      <c r="K1189" s="36"/>
      <c r="L1189" s="36"/>
      <c r="M1189" s="36"/>
      <c r="N1189" s="36"/>
      <c r="O1189" s="36"/>
    </row>
    <row r="1190" ht="15.75" customHeight="1">
      <c r="A1190" s="36"/>
      <c r="B1190" s="35" t="str">
        <f t="shared" ref="B1190:C1190" si="983">B1140</f>
        <v>9c</v>
      </c>
      <c r="C1190" s="144" t="str">
        <f t="shared" si="983"/>
        <v>Repeatability</v>
      </c>
      <c r="D1190" s="36" t="str">
        <f t="array" ref="D1190">IF(INDEX(INDIRECT(J1153),ROW($A$34))="","",INDEX(INDIRECT(J1153),ROW($A$34)))</f>
        <v/>
      </c>
      <c r="E1190" s="36" t="s">
        <v>73</v>
      </c>
      <c r="F1190" s="36">
        <f t="shared" si="950"/>
        <v>1</v>
      </c>
      <c r="G1190" s="145" t="str">
        <f t="shared" si="951"/>
        <v>Disciplinary</v>
      </c>
      <c r="H1190" s="36"/>
      <c r="I1190" s="36"/>
      <c r="J1190" s="126"/>
      <c r="K1190" s="36"/>
      <c r="L1190" s="36"/>
      <c r="M1190" s="36"/>
      <c r="N1190" s="36"/>
      <c r="O1190" s="36"/>
    </row>
    <row r="1191" ht="15.75" customHeight="1">
      <c r="A1191" s="36"/>
      <c r="B1191" s="35" t="str">
        <f t="shared" ref="B1191:C1191" si="984">B1141</f>
        <v>9d</v>
      </c>
      <c r="C1191" s="144" t="str">
        <f t="shared" si="984"/>
        <v>Graphs</v>
      </c>
      <c r="D1191" s="36" t="str">
        <f t="array" ref="D1191">IF(INDEX(INDIRECT(J1153),ROW($A$35))="","",INDEX(INDIRECT(J1153),ROW($A$35)))</f>
        <v/>
      </c>
      <c r="E1191" s="36" t="s">
        <v>73</v>
      </c>
      <c r="F1191" s="36">
        <f t="shared" si="950"/>
        <v>1</v>
      </c>
      <c r="G1191" s="145" t="str">
        <f t="shared" si="951"/>
        <v>Disciplinary</v>
      </c>
      <c r="H1191" s="36"/>
      <c r="I1191" s="36"/>
      <c r="J1191" s="126"/>
      <c r="K1191" s="36"/>
      <c r="L1191" s="36"/>
      <c r="M1191" s="36"/>
      <c r="N1191" s="36"/>
      <c r="O1191" s="36"/>
    </row>
    <row r="1192" ht="15.75" customHeight="1">
      <c r="A1192" s="36"/>
      <c r="B1192" s="35" t="str">
        <f t="shared" ref="B1192:C1192" si="985">B1142</f>
        <v>10a</v>
      </c>
      <c r="C1192" s="144" t="str">
        <f t="shared" si="985"/>
        <v>Physical properties of materials</v>
      </c>
      <c r="D1192" s="36" t="str">
        <f t="array" ref="D1192">IF(INDEX(INDIRECT(J1153),ROW($A$36))="","",INDEX(INDIRECT(J1153),ROW($A$36)))</f>
        <v/>
      </c>
      <c r="E1192" s="36" t="s">
        <v>73</v>
      </c>
      <c r="F1192" s="36">
        <f t="shared" si="950"/>
        <v>1</v>
      </c>
      <c r="G1192" s="145" t="str">
        <f t="shared" si="951"/>
        <v>Substantive</v>
      </c>
      <c r="H1192" s="36"/>
      <c r="I1192" s="36"/>
      <c r="J1192" s="126"/>
      <c r="K1192" s="36"/>
      <c r="L1192" s="36"/>
      <c r="M1192" s="36"/>
      <c r="N1192" s="36"/>
      <c r="O1192" s="36"/>
    </row>
    <row r="1193" ht="15.75" customHeight="1">
      <c r="A1193" s="36"/>
      <c r="B1193" s="35" t="str">
        <f t="shared" ref="B1193:C1193" si="986">B1143</f>
        <v>10b</v>
      </c>
      <c r="C1193" s="144" t="str">
        <f t="shared" si="986"/>
        <v>Physical properties of materials</v>
      </c>
      <c r="D1193" s="36" t="str">
        <f t="array" ref="D1193">IF(INDEX(INDIRECT(J1153),ROW($A$37))="","",INDEX(INDIRECT(J1153),ROW($A$37)))</f>
        <v/>
      </c>
      <c r="E1193" s="36" t="s">
        <v>73</v>
      </c>
      <c r="F1193" s="36">
        <f t="shared" si="950"/>
        <v>1</v>
      </c>
      <c r="G1193" s="145" t="str">
        <f t="shared" si="951"/>
        <v>Substantive</v>
      </c>
      <c r="H1193" s="36"/>
      <c r="I1193" s="36"/>
      <c r="J1193" s="126"/>
      <c r="K1193" s="36"/>
      <c r="L1193" s="36"/>
      <c r="M1193" s="36"/>
      <c r="N1193" s="36"/>
      <c r="O1193" s="36"/>
    </row>
    <row r="1194" ht="15.75" customHeight="1">
      <c r="A1194" s="36"/>
      <c r="B1194" s="35" t="str">
        <f t="shared" ref="B1194:C1194" si="987">B1144</f>
        <v>10c</v>
      </c>
      <c r="C1194" s="144" t="str">
        <f t="shared" si="987"/>
        <v>Graphs</v>
      </c>
      <c r="D1194" s="36" t="str">
        <f t="array" ref="D1194">IF(INDEX(INDIRECT(J1153),ROW($A$38))="","",INDEX(INDIRECT(J1153),ROW($A$38)))</f>
        <v/>
      </c>
      <c r="E1194" s="36" t="s">
        <v>73</v>
      </c>
      <c r="F1194" s="36">
        <f t="shared" si="950"/>
        <v>1</v>
      </c>
      <c r="G1194" s="145" t="str">
        <f t="shared" si="951"/>
        <v>Disciplinary</v>
      </c>
      <c r="H1194" s="36"/>
      <c r="I1194" s="36"/>
      <c r="J1194" s="126"/>
      <c r="K1194" s="36"/>
      <c r="L1194" s="36"/>
      <c r="M1194" s="36"/>
      <c r="N1194" s="36"/>
      <c r="O1194" s="36"/>
    </row>
    <row r="1195" ht="15.75" customHeight="1">
      <c r="A1195" s="36"/>
      <c r="B1195" s="35" t="str">
        <f t="shared" ref="B1195:C1195" si="988">B1145</f>
        <v>11a</v>
      </c>
      <c r="C1195" s="144" t="str">
        <f t="shared" si="988"/>
        <v>Repeatability</v>
      </c>
      <c r="D1195" s="36" t="str">
        <f t="array" ref="D1195">IF(INDEX(INDIRECT(J1153),ROW($A$39))="","",INDEX(INDIRECT(J1153),ROW($A$39)))</f>
        <v/>
      </c>
      <c r="E1195" s="36" t="s">
        <v>73</v>
      </c>
      <c r="F1195" s="36">
        <f t="shared" si="950"/>
        <v>1</v>
      </c>
      <c r="G1195" s="145" t="str">
        <f t="shared" si="951"/>
        <v>Disciplinary</v>
      </c>
      <c r="H1195" s="36"/>
      <c r="I1195" s="36"/>
      <c r="J1195" s="126"/>
      <c r="K1195" s="36"/>
      <c r="L1195" s="36"/>
      <c r="M1195" s="36"/>
      <c r="N1195" s="36"/>
      <c r="O1195" s="36"/>
    </row>
    <row r="1196" ht="15.75" customHeight="1">
      <c r="A1196" s="36"/>
      <c r="B1196" s="35" t="str">
        <f t="shared" ref="B1196:C1196" si="989">B1146</f>
        <v>11b</v>
      </c>
      <c r="C1196" s="144" t="str">
        <f t="shared" si="989"/>
        <v>Plants</v>
      </c>
      <c r="D1196" s="36" t="str">
        <f t="array" ref="D1196">IF(INDEX(INDIRECT(J1153),ROW($A$40))="","",INDEX(INDIRECT(J1153),ROW($A$40)))</f>
        <v/>
      </c>
      <c r="E1196" s="36" t="s">
        <v>73</v>
      </c>
      <c r="F1196" s="36">
        <f t="shared" si="950"/>
        <v>1</v>
      </c>
      <c r="G1196" s="145" t="str">
        <f t="shared" si="951"/>
        <v>Substantive</v>
      </c>
      <c r="H1196" s="36"/>
      <c r="I1196" s="36"/>
      <c r="J1196" s="126"/>
      <c r="K1196" s="36"/>
      <c r="L1196" s="36"/>
      <c r="M1196" s="36"/>
      <c r="N1196" s="36"/>
      <c r="O1196" s="36"/>
    </row>
    <row r="1197" ht="15.75" customHeight="1">
      <c r="A1197" s="36"/>
      <c r="B1197" s="123" t="str">
        <f t="shared" ref="B1197:C1197" si="990">B1147</f>
        <v>11c</v>
      </c>
      <c r="C1197" s="146" t="str">
        <f t="shared" si="990"/>
        <v>Conclusions</v>
      </c>
      <c r="D1197" s="36" t="str">
        <f t="array" ref="D1197">IF(INDEX(INDIRECT(J1153),ROW($A$41))="","",INDEX(INDIRECT(J1153),ROW($A$41)))</f>
        <v/>
      </c>
      <c r="E1197" s="36" t="s">
        <v>73</v>
      </c>
      <c r="F1197" s="36">
        <f t="shared" si="950"/>
        <v>2</v>
      </c>
      <c r="G1197" s="147" t="str">
        <f>IF($G1047="","",$G1047)</f>
        <v>Disciplinary</v>
      </c>
      <c r="H1197" s="36"/>
      <c r="I1197" s="36"/>
      <c r="J1197" s="126"/>
      <c r="K1197" s="36"/>
      <c r="L1197" s="36"/>
      <c r="M1197" s="36"/>
      <c r="N1197" s="36"/>
      <c r="O1197" s="36"/>
    </row>
    <row r="1198" ht="15.75" customHeight="1">
      <c r="A1198" s="36"/>
      <c r="B1198" s="36"/>
      <c r="C1198" s="124" t="s">
        <v>67</v>
      </c>
      <c r="D1198" s="116">
        <f>SUM(D1157:D1197)</f>
        <v>0</v>
      </c>
      <c r="E1198" s="70" t="s">
        <v>73</v>
      </c>
      <c r="F1198" s="71">
        <f>SUM(F1157:F1197)</f>
        <v>50</v>
      </c>
      <c r="G1198" s="36"/>
      <c r="H1198" s="36"/>
      <c r="I1198" s="36"/>
      <c r="J1198" s="126"/>
      <c r="K1198" s="36"/>
      <c r="L1198" s="36"/>
      <c r="M1198" s="36"/>
      <c r="N1198" s="36"/>
      <c r="O1198" s="36"/>
    </row>
    <row r="1199" ht="15.75" customHeight="1">
      <c r="A1199" s="36"/>
      <c r="B1199" s="36"/>
      <c r="C1199" s="54"/>
      <c r="D1199" s="36"/>
      <c r="E1199" s="36"/>
      <c r="F1199" s="36"/>
      <c r="G1199" s="36"/>
      <c r="H1199" s="36"/>
      <c r="I1199" s="36"/>
      <c r="J1199" s="126"/>
      <c r="K1199" s="36"/>
      <c r="L1199" s="36"/>
      <c r="M1199" s="36"/>
      <c r="N1199" s="36"/>
      <c r="O1199" s="36"/>
    </row>
    <row r="1200" ht="15.75" customHeight="1">
      <c r="A1200" s="36"/>
      <c r="B1200" s="36"/>
      <c r="C1200" s="54"/>
      <c r="D1200" s="1"/>
      <c r="E1200" s="36"/>
      <c r="F1200" s="36"/>
      <c r="G1200" s="36"/>
      <c r="H1200" s="36"/>
      <c r="I1200" s="36"/>
      <c r="J1200" s="126"/>
      <c r="K1200" s="36"/>
      <c r="L1200" s="36"/>
      <c r="M1200" s="36"/>
      <c r="N1200" s="36"/>
      <c r="O1200" s="36"/>
    </row>
    <row r="1201" ht="15.75" customHeight="1">
      <c r="A1201" s="51" t="str">
        <f>A1151</f>
        <v>Year 7 Baseline Assessment Feedback</v>
      </c>
      <c r="B1201" s="36"/>
      <c r="C1201" s="54"/>
      <c r="D1201" s="1"/>
      <c r="E1201" s="36"/>
      <c r="F1201" s="36"/>
      <c r="G1201" s="36"/>
      <c r="H1201" s="36"/>
      <c r="I1201" s="36"/>
      <c r="J1201" s="150">
        <f>J1151+1</f>
        <v>41</v>
      </c>
      <c r="K1201" s="36"/>
      <c r="L1201" s="36"/>
      <c r="M1201" s="36"/>
      <c r="N1201" s="36"/>
      <c r="O1201" s="36"/>
    </row>
    <row r="1202" ht="15.75" customHeight="1">
      <c r="A1202" s="54" t="s">
        <v>104</v>
      </c>
      <c r="B1202" s="54" t="str">
        <f>$B$2</f>
        <v>Year 7 Baseline Assessment</v>
      </c>
      <c r="C1202" s="54"/>
      <c r="D1202" s="1"/>
      <c r="E1202" s="36"/>
      <c r="F1202" s="36"/>
      <c r="G1202" s="36"/>
      <c r="H1202" s="36"/>
      <c r="I1202" s="36"/>
      <c r="J1202" s="36" t="str">
        <f>CONCATENATE("Marksheet!$B$",J1201)</f>
        <v>Marksheet!$B$41</v>
      </c>
      <c r="K1202" s="36"/>
      <c r="L1202" s="36"/>
      <c r="M1202" s="36"/>
      <c r="N1202" s="36"/>
      <c r="O1202" s="36"/>
    </row>
    <row r="1203" ht="15.75" customHeight="1">
      <c r="A1203" s="54" t="s">
        <v>100</v>
      </c>
      <c r="B1203" s="54" t="str">
        <f>IF(INDIRECT(J1202)="","",INDIRECT(J1202))</f>
        <v/>
      </c>
      <c r="C1203" s="54"/>
      <c r="D1203" s="1"/>
      <c r="E1203" s="36"/>
      <c r="F1203" s="36"/>
      <c r="G1203" s="36"/>
      <c r="H1203" s="36"/>
      <c r="I1203" s="36"/>
      <c r="J1203" s="36" t="str">
        <f>CONCATENATE("Marksheet!$D$",J1201,":$AV$",J1201)</f>
        <v>Marksheet!$D$41:$AV$41</v>
      </c>
      <c r="K1203" s="36"/>
      <c r="L1203" s="36"/>
      <c r="M1203" s="36"/>
      <c r="N1203" s="36"/>
      <c r="O1203" s="36"/>
    </row>
    <row r="1204" ht="15.75" customHeight="1">
      <c r="A1204" s="54" t="s">
        <v>105</v>
      </c>
      <c r="B1204" s="54" t="str">
        <f>INDIRECT(CONCATENATE("Marksheet!$C$",INDIRECT(CONCATENATE("J",ROW()-3))))</f>
        <v/>
      </c>
      <c r="C1204" s="54"/>
      <c r="D1204" s="36"/>
      <c r="E1204" s="36"/>
      <c r="F1204" s="36"/>
      <c r="G1204" s="36"/>
      <c r="H1204" s="36"/>
      <c r="I1204" s="36"/>
      <c r="J1204" s="126"/>
      <c r="K1204" s="36"/>
      <c r="L1204" s="36"/>
      <c r="M1204" s="36"/>
      <c r="N1204" s="36"/>
      <c r="O1204" s="36"/>
    </row>
    <row r="1205" ht="15.75" customHeight="1">
      <c r="A1205" s="54"/>
      <c r="B1205" s="54"/>
      <c r="C1205" s="54"/>
      <c r="D1205" s="36"/>
      <c r="E1205" s="36"/>
      <c r="F1205" s="36"/>
      <c r="G1205" s="36"/>
      <c r="H1205" s="36"/>
      <c r="I1205" s="36"/>
      <c r="J1205" s="126"/>
      <c r="K1205" s="36"/>
      <c r="L1205" s="36"/>
      <c r="M1205" s="36"/>
      <c r="N1205" s="36"/>
      <c r="O1205" s="36"/>
    </row>
    <row r="1206" ht="15.75" customHeight="1">
      <c r="A1206" s="120"/>
      <c r="B1206" s="80" t="s">
        <v>93</v>
      </c>
      <c r="C1206" s="141" t="s">
        <v>94</v>
      </c>
      <c r="D1206" s="128" t="s">
        <v>95</v>
      </c>
      <c r="E1206" s="58"/>
      <c r="F1206" s="59"/>
      <c r="G1206" s="151" t="s">
        <v>106</v>
      </c>
      <c r="H1206" s="130"/>
      <c r="I1206" s="130"/>
      <c r="J1206" s="131"/>
      <c r="K1206" s="120"/>
      <c r="L1206" s="120"/>
      <c r="M1206" s="120"/>
      <c r="N1206" s="120"/>
      <c r="O1206" s="120"/>
    </row>
    <row r="1207" ht="15.75" customHeight="1">
      <c r="A1207" s="36"/>
      <c r="B1207" s="122" t="str">
        <f t="shared" ref="B1207:C1207" si="991">B1157</f>
        <v>1a</v>
      </c>
      <c r="C1207" s="142" t="str">
        <f t="shared" si="991"/>
        <v>Living and non-living things</v>
      </c>
      <c r="D1207" s="36" t="str">
        <f t="array" ref="D1207">IF(INDEX(INDIRECT(J1203),ROW($A$1))="","",INDEX(INDIRECT(J1203),ROW($A$1)))</f>
        <v/>
      </c>
      <c r="E1207" s="36" t="s">
        <v>73</v>
      </c>
      <c r="F1207" s="36">
        <f t="shared" ref="F1207:F1247" si="993">IF($F7="","",$F7)</f>
        <v>2</v>
      </c>
      <c r="G1207" s="143" t="str">
        <f t="shared" ref="G1207:G1246" si="994">IF($G557="","",$G557)</f>
        <v>Substantive</v>
      </c>
      <c r="H1207" s="36"/>
      <c r="I1207" s="36"/>
      <c r="J1207" s="126"/>
      <c r="K1207" s="36"/>
      <c r="L1207" s="36"/>
      <c r="M1207" s="36"/>
      <c r="N1207" s="36"/>
      <c r="O1207" s="36"/>
    </row>
    <row r="1208" ht="15.75" customHeight="1">
      <c r="A1208" s="36"/>
      <c r="B1208" s="35" t="str">
        <f t="shared" ref="B1208:C1208" si="992">B1158</f>
        <v>1b</v>
      </c>
      <c r="C1208" s="144" t="str">
        <f t="shared" si="992"/>
        <v>Measurement</v>
      </c>
      <c r="D1208" s="36" t="str">
        <f t="array" ref="D1208">IF(INDEX(INDIRECT(J1203),ROW($A$2))="","",INDEX(INDIRECT(J1203),ROW($A$2)))</f>
        <v/>
      </c>
      <c r="E1208" s="36" t="s">
        <v>73</v>
      </c>
      <c r="F1208" s="36">
        <f t="shared" si="993"/>
        <v>1</v>
      </c>
      <c r="G1208" s="145" t="str">
        <f t="shared" si="994"/>
        <v>Disciplinary</v>
      </c>
      <c r="H1208" s="36"/>
      <c r="I1208" s="36"/>
      <c r="J1208" s="126"/>
      <c r="K1208" s="36"/>
      <c r="L1208" s="36"/>
      <c r="M1208" s="36"/>
      <c r="N1208" s="36"/>
      <c r="O1208" s="36"/>
    </row>
    <row r="1209" ht="15.75" customHeight="1">
      <c r="A1209" s="36"/>
      <c r="B1209" s="35" t="str">
        <f t="shared" ref="B1209:C1209" si="995">B1159</f>
        <v>1c</v>
      </c>
      <c r="C1209" s="144" t="str">
        <f t="shared" si="995"/>
        <v>Tables</v>
      </c>
      <c r="D1209" s="36" t="str">
        <f t="array" ref="D1209">IF(INDEX(INDIRECT(J1203),ROW($A$3))="","",INDEX(INDIRECT(J1203),ROW($A$3)))</f>
        <v/>
      </c>
      <c r="E1209" s="36" t="s">
        <v>73</v>
      </c>
      <c r="F1209" s="36">
        <f t="shared" si="993"/>
        <v>1</v>
      </c>
      <c r="G1209" s="145" t="str">
        <f t="shared" si="994"/>
        <v>Disciplinary</v>
      </c>
      <c r="H1209" s="36"/>
      <c r="I1209" s="36"/>
      <c r="J1209" s="126"/>
      <c r="K1209" s="36"/>
      <c r="L1209" s="36"/>
      <c r="M1209" s="36"/>
      <c r="N1209" s="36"/>
      <c r="O1209" s="36"/>
    </row>
    <row r="1210" ht="15.75" customHeight="1">
      <c r="A1210" s="36"/>
      <c r="B1210" s="35" t="str">
        <f t="shared" ref="B1210:C1210" si="996">B1160</f>
        <v>1d</v>
      </c>
      <c r="C1210" s="144" t="str">
        <f t="shared" si="996"/>
        <v>Plants</v>
      </c>
      <c r="D1210" s="36" t="str">
        <f t="array" ref="D1210">IF(INDEX(INDIRECT(J1203),ROW($A$4))="","",INDEX(INDIRECT(J1203),ROW($A$4)))</f>
        <v/>
      </c>
      <c r="E1210" s="36" t="s">
        <v>73</v>
      </c>
      <c r="F1210" s="36">
        <f t="shared" si="993"/>
        <v>1</v>
      </c>
      <c r="G1210" s="145" t="str">
        <f t="shared" si="994"/>
        <v>Substantive</v>
      </c>
      <c r="H1210" s="36"/>
      <c r="I1210" s="36"/>
      <c r="J1210" s="126"/>
      <c r="K1210" s="36"/>
      <c r="L1210" s="36"/>
      <c r="M1210" s="36"/>
      <c r="N1210" s="36"/>
      <c r="O1210" s="36"/>
    </row>
    <row r="1211" ht="15.75" customHeight="1">
      <c r="A1211" s="36"/>
      <c r="B1211" s="35" t="str">
        <f t="shared" ref="B1211:C1211" si="997">B1161</f>
        <v>1e</v>
      </c>
      <c r="C1211" s="144" t="str">
        <f t="shared" si="997"/>
        <v>Food chains</v>
      </c>
      <c r="D1211" s="36" t="str">
        <f t="array" ref="D1211">IF(INDEX(INDIRECT(J1203),ROW($A$5))="","",INDEX(INDIRECT(J1203),ROW($A$5)))</f>
        <v/>
      </c>
      <c r="E1211" s="36" t="s">
        <v>73</v>
      </c>
      <c r="F1211" s="36">
        <f t="shared" si="993"/>
        <v>2</v>
      </c>
      <c r="G1211" s="145" t="str">
        <f t="shared" si="994"/>
        <v>Substantive</v>
      </c>
      <c r="H1211" s="36"/>
      <c r="I1211" s="36"/>
      <c r="J1211" s="126"/>
      <c r="K1211" s="36"/>
      <c r="L1211" s="36"/>
      <c r="M1211" s="36"/>
      <c r="N1211" s="36"/>
      <c r="O1211" s="36"/>
    </row>
    <row r="1212" ht="15.75" customHeight="1">
      <c r="A1212" s="36"/>
      <c r="B1212" s="35" t="str">
        <f t="shared" ref="B1212:C1212" si="998">B1162</f>
        <v>2a</v>
      </c>
      <c r="C1212" s="144" t="str">
        <f t="shared" si="998"/>
        <v>States of matter</v>
      </c>
      <c r="D1212" s="36" t="str">
        <f t="array" ref="D1212">IF(INDEX(INDIRECT(J1203),ROW($A$6))="","",INDEX(INDIRECT(J1203),ROW($A$6)))</f>
        <v/>
      </c>
      <c r="E1212" s="36" t="s">
        <v>73</v>
      </c>
      <c r="F1212" s="36">
        <f t="shared" si="993"/>
        <v>1</v>
      </c>
      <c r="G1212" s="145" t="str">
        <f t="shared" si="994"/>
        <v>Substantive</v>
      </c>
      <c r="H1212" s="36"/>
      <c r="I1212" s="36"/>
      <c r="J1212" s="126"/>
      <c r="K1212" s="36"/>
      <c r="L1212" s="36"/>
      <c r="M1212" s="36"/>
      <c r="N1212" s="36"/>
      <c r="O1212" s="36"/>
    </row>
    <row r="1213" ht="15.75" customHeight="1">
      <c r="A1213" s="36"/>
      <c r="B1213" s="35" t="str">
        <f t="shared" ref="B1213:C1213" si="999">B1163</f>
        <v>2b</v>
      </c>
      <c r="C1213" s="144" t="str">
        <f t="shared" si="999"/>
        <v>Graphs</v>
      </c>
      <c r="D1213" s="36" t="str">
        <f t="array" ref="D1213">IF(INDEX(INDIRECT(J1203),ROW($A$7))="","",INDEX(INDIRECT(J1203),ROW($A$7)))</f>
        <v/>
      </c>
      <c r="E1213" s="36" t="s">
        <v>73</v>
      </c>
      <c r="F1213" s="36">
        <f t="shared" si="993"/>
        <v>1</v>
      </c>
      <c r="G1213" s="148" t="str">
        <f t="shared" si="994"/>
        <v>Disciplinary</v>
      </c>
      <c r="H1213" s="36"/>
      <c r="I1213" s="36"/>
      <c r="J1213" s="126"/>
      <c r="K1213" s="36"/>
      <c r="L1213" s="36"/>
      <c r="M1213" s="36"/>
      <c r="N1213" s="36"/>
      <c r="O1213" s="36"/>
    </row>
    <row r="1214" ht="15.75" customHeight="1">
      <c r="A1214" s="36"/>
      <c r="B1214" s="35" t="str">
        <f t="shared" ref="B1214:C1214" si="1000">B1164</f>
        <v>2c</v>
      </c>
      <c r="C1214" s="144" t="str">
        <f t="shared" si="1000"/>
        <v>Plants</v>
      </c>
      <c r="D1214" s="36" t="str">
        <f t="array" ref="D1214">IF(INDEX(INDIRECT(J1203),ROW($A$8))="","",INDEX(INDIRECT(J1203),ROW($A$8)))</f>
        <v/>
      </c>
      <c r="E1214" s="36" t="s">
        <v>73</v>
      </c>
      <c r="F1214" s="36">
        <f t="shared" si="993"/>
        <v>1</v>
      </c>
      <c r="G1214" s="145" t="str">
        <f t="shared" si="994"/>
        <v>Substantive</v>
      </c>
      <c r="H1214" s="36"/>
      <c r="I1214" s="36"/>
      <c r="J1214" s="126"/>
      <c r="K1214" s="36"/>
      <c r="L1214" s="36"/>
      <c r="M1214" s="36"/>
      <c r="N1214" s="36"/>
      <c r="O1214" s="36"/>
    </row>
    <row r="1215" ht="15.75" customHeight="1">
      <c r="A1215" s="36"/>
      <c r="B1215" s="35" t="str">
        <f t="shared" ref="B1215:C1215" si="1001">B1165</f>
        <v>3a</v>
      </c>
      <c r="C1215" s="144" t="str">
        <f t="shared" si="1001"/>
        <v>Reversible and non-reversible changes</v>
      </c>
      <c r="D1215" s="36" t="str">
        <f t="array" ref="D1215">IF(INDEX(INDIRECT(J1203),ROW($A$9))="","",INDEX(INDIRECT(J1203),ROW($A$9)))</f>
        <v/>
      </c>
      <c r="E1215" s="36" t="s">
        <v>73</v>
      </c>
      <c r="F1215" s="36">
        <f t="shared" si="993"/>
        <v>2</v>
      </c>
      <c r="G1215" s="145" t="str">
        <f t="shared" si="994"/>
        <v>Substantive</v>
      </c>
      <c r="H1215" s="36"/>
      <c r="I1215" s="36"/>
      <c r="J1215" s="126"/>
      <c r="K1215" s="36"/>
      <c r="L1215" s="36"/>
      <c r="M1215" s="36"/>
      <c r="N1215" s="36"/>
      <c r="O1215" s="36"/>
    </row>
    <row r="1216" ht="15.75" customHeight="1">
      <c r="A1216" s="36"/>
      <c r="B1216" s="35" t="str">
        <f t="shared" ref="B1216:C1216" si="1002">B1166</f>
        <v>3b</v>
      </c>
      <c r="C1216" s="144" t="str">
        <f t="shared" si="1002"/>
        <v>Units</v>
      </c>
      <c r="D1216" s="36" t="str">
        <f t="array" ref="D1216">IF(INDEX(INDIRECT(J1203),ROW($A$10))="","",INDEX(INDIRECT(J1203),ROW($A$10)))</f>
        <v/>
      </c>
      <c r="E1216" s="36" t="s">
        <v>73</v>
      </c>
      <c r="F1216" s="36">
        <f t="shared" si="993"/>
        <v>1</v>
      </c>
      <c r="G1216" s="145" t="str">
        <f t="shared" si="994"/>
        <v>Disciplinary</v>
      </c>
      <c r="H1216" s="36"/>
      <c r="I1216" s="36"/>
      <c r="J1216" s="126"/>
      <c r="K1216" s="36"/>
      <c r="L1216" s="36"/>
      <c r="M1216" s="36"/>
      <c r="N1216" s="36"/>
      <c r="O1216" s="36"/>
    </row>
    <row r="1217" ht="15.75" customHeight="1">
      <c r="A1217" s="36"/>
      <c r="B1217" s="35" t="str">
        <f t="shared" ref="B1217:C1217" si="1003">B1167</f>
        <v>3c</v>
      </c>
      <c r="C1217" s="144" t="str">
        <f t="shared" si="1003"/>
        <v>Hazards, risks and precautions</v>
      </c>
      <c r="D1217" s="36" t="str">
        <f t="array" ref="D1217">IF(INDEX(INDIRECT(J1203),ROW($A$11))="","",INDEX(INDIRECT(J1203),ROW($A$11)))</f>
        <v/>
      </c>
      <c r="E1217" s="36" t="s">
        <v>73</v>
      </c>
      <c r="F1217" s="36">
        <f t="shared" si="993"/>
        <v>1</v>
      </c>
      <c r="G1217" s="149" t="str">
        <f t="shared" si="994"/>
        <v>Disciplinary</v>
      </c>
      <c r="H1217" s="36"/>
      <c r="I1217" s="36"/>
      <c r="J1217" s="126"/>
      <c r="K1217" s="36"/>
      <c r="L1217" s="36"/>
      <c r="M1217" s="36"/>
      <c r="N1217" s="36"/>
      <c r="O1217" s="36"/>
    </row>
    <row r="1218" ht="15.75" customHeight="1">
      <c r="A1218" s="36"/>
      <c r="B1218" s="35" t="str">
        <f t="shared" ref="B1218:C1218" si="1004">B1168</f>
        <v>3d</v>
      </c>
      <c r="C1218" s="144" t="str">
        <f t="shared" si="1004"/>
        <v>States of matter</v>
      </c>
      <c r="D1218" s="36" t="str">
        <f t="array" ref="D1218">IF(INDEX(INDIRECT(J1203),ROW($A$12))="","",INDEX(INDIRECT(J1203),ROW($A$12)))</f>
        <v/>
      </c>
      <c r="E1218" s="36" t="s">
        <v>73</v>
      </c>
      <c r="F1218" s="36">
        <f t="shared" si="993"/>
        <v>1</v>
      </c>
      <c r="G1218" s="145" t="str">
        <f t="shared" si="994"/>
        <v>Substantive</v>
      </c>
      <c r="H1218" s="36"/>
      <c r="I1218" s="36"/>
      <c r="J1218" s="126"/>
      <c r="K1218" s="36"/>
      <c r="L1218" s="36"/>
      <c r="M1218" s="36"/>
      <c r="N1218" s="36"/>
      <c r="O1218" s="36"/>
    </row>
    <row r="1219" ht="15.75" customHeight="1">
      <c r="A1219" s="36"/>
      <c r="B1219" s="35" t="str">
        <f t="shared" ref="B1219:C1219" si="1005">B1169</f>
        <v>3e</v>
      </c>
      <c r="C1219" s="144" t="str">
        <f t="shared" si="1005"/>
        <v>Reversible and non-reversible changes</v>
      </c>
      <c r="D1219" s="36" t="str">
        <f t="array" ref="D1219">IF(INDEX(INDIRECT(J1203),ROW($A$13))="","",INDEX(INDIRECT(J1203),ROW($A$13)))</f>
        <v/>
      </c>
      <c r="E1219" s="36" t="s">
        <v>73</v>
      </c>
      <c r="F1219" s="36">
        <f t="shared" si="993"/>
        <v>1</v>
      </c>
      <c r="G1219" s="145" t="str">
        <f t="shared" si="994"/>
        <v>Substantive</v>
      </c>
      <c r="H1219" s="36"/>
      <c r="I1219" s="36"/>
      <c r="J1219" s="126"/>
      <c r="K1219" s="36"/>
      <c r="L1219" s="36"/>
      <c r="M1219" s="36"/>
      <c r="N1219" s="36"/>
      <c r="O1219" s="36"/>
    </row>
    <row r="1220" ht="15.75" customHeight="1">
      <c r="A1220" s="36"/>
      <c r="B1220" s="35" t="str">
        <f t="shared" ref="B1220:C1220" si="1006">B1170</f>
        <v>4a</v>
      </c>
      <c r="C1220" s="144" t="str">
        <f t="shared" si="1006"/>
        <v>Equipment</v>
      </c>
      <c r="D1220" s="36" t="str">
        <f t="array" ref="D1220">IF(INDEX(INDIRECT(J1203),ROW($A$14))="","",INDEX(INDIRECT(J1203),ROW($A$14)))</f>
        <v/>
      </c>
      <c r="E1220" s="36" t="s">
        <v>73</v>
      </c>
      <c r="F1220" s="36">
        <f t="shared" si="993"/>
        <v>2</v>
      </c>
      <c r="G1220" s="145" t="str">
        <f t="shared" si="994"/>
        <v>Disciplinary</v>
      </c>
      <c r="H1220" s="36"/>
      <c r="I1220" s="36"/>
      <c r="J1220" s="126"/>
      <c r="K1220" s="36"/>
      <c r="L1220" s="36"/>
      <c r="M1220" s="36"/>
      <c r="N1220" s="36"/>
      <c r="O1220" s="36"/>
    </row>
    <row r="1221" ht="15.75" customHeight="1">
      <c r="A1221" s="36"/>
      <c r="B1221" s="35" t="str">
        <f t="shared" ref="B1221:C1221" si="1007">B1171</f>
        <v>4b</v>
      </c>
      <c r="C1221" s="144" t="str">
        <f t="shared" si="1007"/>
        <v>Accuracy and precision</v>
      </c>
      <c r="D1221" s="36" t="str">
        <f t="array" ref="D1221">IF(INDEX(INDIRECT(J1203),ROW($A$15))="","",INDEX(INDIRECT(J1203),ROW($A$15)))</f>
        <v/>
      </c>
      <c r="E1221" s="36" t="s">
        <v>73</v>
      </c>
      <c r="F1221" s="36">
        <f t="shared" si="993"/>
        <v>1</v>
      </c>
      <c r="G1221" s="145" t="str">
        <f t="shared" si="994"/>
        <v>Disciplinary</v>
      </c>
      <c r="H1221" s="36"/>
      <c r="I1221" s="36"/>
      <c r="J1221" s="126"/>
      <c r="K1221" s="36"/>
      <c r="L1221" s="36"/>
      <c r="M1221" s="36"/>
      <c r="N1221" s="36"/>
      <c r="O1221" s="36"/>
    </row>
    <row r="1222" ht="15.75" customHeight="1">
      <c r="A1222" s="36"/>
      <c r="B1222" s="35" t="str">
        <f t="shared" ref="B1222:C1222" si="1008">B1172</f>
        <v>4c</v>
      </c>
      <c r="C1222" s="144" t="str">
        <f t="shared" si="1008"/>
        <v>Conclusions</v>
      </c>
      <c r="D1222" s="36" t="str">
        <f t="array" ref="D1222">IF(INDEX(INDIRECT(J1203),ROW($A$16))="","",INDEX(INDIRECT(J1203),ROW($A$16)))</f>
        <v/>
      </c>
      <c r="E1222" s="36" t="s">
        <v>73</v>
      </c>
      <c r="F1222" s="36">
        <f t="shared" si="993"/>
        <v>1</v>
      </c>
      <c r="G1222" s="145" t="str">
        <f t="shared" si="994"/>
        <v>Disciplinary</v>
      </c>
      <c r="H1222" s="36"/>
      <c r="I1222" s="36"/>
      <c r="J1222" s="126"/>
      <c r="K1222" s="36"/>
      <c r="L1222" s="36"/>
      <c r="M1222" s="36"/>
      <c r="N1222" s="36"/>
      <c r="O1222" s="36"/>
    </row>
    <row r="1223" ht="15.75" customHeight="1">
      <c r="A1223" s="36"/>
      <c r="B1223" s="35" t="str">
        <f t="shared" ref="B1223:C1223" si="1009">B1173</f>
        <v>5a</v>
      </c>
      <c r="C1223" s="144" t="str">
        <f t="shared" si="1009"/>
        <v>Hazards, risks and precautions</v>
      </c>
      <c r="D1223" s="36" t="str">
        <f t="array" ref="D1223">IF(INDEX(INDIRECT(J1203),ROW($A$17))="","",INDEX(INDIRECT(J1203),ROW($A$17)))</f>
        <v/>
      </c>
      <c r="E1223" s="36" t="s">
        <v>73</v>
      </c>
      <c r="F1223" s="36">
        <f t="shared" si="993"/>
        <v>1</v>
      </c>
      <c r="G1223" s="145" t="str">
        <f t="shared" si="994"/>
        <v>Disciplinary</v>
      </c>
      <c r="H1223" s="36"/>
      <c r="I1223" s="36"/>
      <c r="J1223" s="126"/>
      <c r="K1223" s="36"/>
      <c r="L1223" s="36"/>
      <c r="M1223" s="36"/>
      <c r="N1223" s="36"/>
      <c r="O1223" s="36"/>
    </row>
    <row r="1224" ht="15.75" customHeight="1">
      <c r="A1224" s="36"/>
      <c r="B1224" s="35" t="str">
        <f t="shared" ref="B1224:C1224" si="1010">B1174</f>
        <v>5b</v>
      </c>
      <c r="C1224" s="144" t="str">
        <f t="shared" si="1010"/>
        <v>Electricity</v>
      </c>
      <c r="D1224" s="36" t="str">
        <f t="array" ref="D1224">IF(INDEX(INDIRECT(J1203),ROW($A$18))="","",INDEX(INDIRECT(J1203),ROW($A$18)))</f>
        <v/>
      </c>
      <c r="E1224" s="36" t="s">
        <v>73</v>
      </c>
      <c r="F1224" s="36">
        <f t="shared" si="993"/>
        <v>1</v>
      </c>
      <c r="G1224" s="145" t="str">
        <f t="shared" si="994"/>
        <v>Substantive</v>
      </c>
      <c r="H1224" s="36"/>
      <c r="I1224" s="36"/>
      <c r="J1224" s="126"/>
      <c r="K1224" s="36"/>
      <c r="L1224" s="36"/>
      <c r="M1224" s="36"/>
      <c r="N1224" s="36"/>
      <c r="O1224" s="36"/>
    </row>
    <row r="1225" ht="15.75" customHeight="1">
      <c r="A1225" s="36"/>
      <c r="B1225" s="35" t="str">
        <f t="shared" ref="B1225:C1225" si="1011">B1175</f>
        <v>5c</v>
      </c>
      <c r="C1225" s="144" t="str">
        <f t="shared" si="1011"/>
        <v>Physical properties of materials</v>
      </c>
      <c r="D1225" s="36" t="str">
        <f t="array" ref="D1225">IF(INDEX(INDIRECT(J1203),ROW($A$19))="","",INDEX(INDIRECT(J1203),ROW($A$19)))</f>
        <v/>
      </c>
      <c r="E1225" s="36" t="s">
        <v>73</v>
      </c>
      <c r="F1225" s="36">
        <f t="shared" si="993"/>
        <v>1</v>
      </c>
      <c r="G1225" s="145" t="str">
        <f t="shared" si="994"/>
        <v>Substantive</v>
      </c>
      <c r="H1225" s="36"/>
      <c r="I1225" s="36"/>
      <c r="J1225" s="126"/>
      <c r="K1225" s="36"/>
      <c r="L1225" s="36"/>
      <c r="M1225" s="36"/>
      <c r="N1225" s="36"/>
      <c r="O1225" s="36"/>
    </row>
    <row r="1226" ht="15.75" customHeight="1">
      <c r="A1226" s="36"/>
      <c r="B1226" s="35" t="str">
        <f t="shared" ref="B1226:C1226" si="1012">B1176</f>
        <v>5d</v>
      </c>
      <c r="C1226" s="144" t="str">
        <f t="shared" si="1012"/>
        <v>Electricity</v>
      </c>
      <c r="D1226" s="36" t="str">
        <f t="array" ref="D1226">IF(INDEX(INDIRECT(J1203),ROW($A$20))="","",INDEX(INDIRECT(J1203),ROW($A$20)))</f>
        <v/>
      </c>
      <c r="E1226" s="36" t="s">
        <v>73</v>
      </c>
      <c r="F1226" s="36">
        <f t="shared" si="993"/>
        <v>1</v>
      </c>
      <c r="G1226" s="145" t="str">
        <f t="shared" si="994"/>
        <v>Substantive</v>
      </c>
      <c r="H1226" s="36"/>
      <c r="I1226" s="36"/>
      <c r="J1226" s="126"/>
      <c r="K1226" s="36"/>
      <c r="L1226" s="36"/>
      <c r="M1226" s="36"/>
      <c r="N1226" s="36"/>
      <c r="O1226" s="36"/>
    </row>
    <row r="1227" ht="15.75" customHeight="1">
      <c r="A1227" s="36"/>
      <c r="B1227" s="35" t="str">
        <f t="shared" ref="B1227:C1227" si="1013">B1177</f>
        <v>6a</v>
      </c>
      <c r="C1227" s="144" t="str">
        <f t="shared" si="1013"/>
        <v>Planning scientific enquiry</v>
      </c>
      <c r="D1227" s="36" t="str">
        <f t="array" ref="D1227">IF(INDEX(INDIRECT(J1203),ROW($A$21))="","",INDEX(INDIRECT(J1203),ROW($A$21)))</f>
        <v/>
      </c>
      <c r="E1227" s="36" t="s">
        <v>73</v>
      </c>
      <c r="F1227" s="36">
        <f t="shared" si="993"/>
        <v>2</v>
      </c>
      <c r="G1227" s="145" t="str">
        <f t="shared" si="994"/>
        <v>Disciplinary</v>
      </c>
      <c r="H1227" s="36"/>
      <c r="I1227" s="36"/>
      <c r="J1227" s="126"/>
      <c r="K1227" s="36"/>
      <c r="L1227" s="36"/>
      <c r="M1227" s="36"/>
      <c r="N1227" s="36"/>
      <c r="O1227" s="36"/>
    </row>
    <row r="1228" ht="15.75" customHeight="1">
      <c r="A1228" s="36"/>
      <c r="B1228" s="35" t="str">
        <f t="shared" ref="B1228:C1228" si="1014">B1178</f>
        <v>6b</v>
      </c>
      <c r="C1228" s="144" t="str">
        <f t="shared" si="1014"/>
        <v>Units</v>
      </c>
      <c r="D1228" s="36" t="str">
        <f t="array" ref="D1228">IF(INDEX(INDIRECT(J1203),ROW($A$22))="","",INDEX(INDIRECT(J1203),ROW($A$22)))</f>
        <v/>
      </c>
      <c r="E1228" s="36" t="s">
        <v>73</v>
      </c>
      <c r="F1228" s="36">
        <f t="shared" si="993"/>
        <v>1</v>
      </c>
      <c r="G1228" s="145" t="str">
        <f t="shared" si="994"/>
        <v>Disciplinary</v>
      </c>
      <c r="H1228" s="36"/>
      <c r="I1228" s="36"/>
      <c r="J1228" s="126"/>
      <c r="K1228" s="36"/>
      <c r="L1228" s="36"/>
      <c r="M1228" s="36"/>
      <c r="N1228" s="36"/>
      <c r="O1228" s="36"/>
    </row>
    <row r="1229" ht="15.75" customHeight="1">
      <c r="A1229" s="36"/>
      <c r="B1229" s="35" t="str">
        <f t="shared" ref="B1229:C1229" si="1015">B1179</f>
        <v>6c</v>
      </c>
      <c r="C1229" s="144" t="str">
        <f t="shared" si="1015"/>
        <v>Forces</v>
      </c>
      <c r="D1229" s="36" t="str">
        <f t="array" ref="D1229">IF(INDEX(INDIRECT(J1203),ROW($A$23))="","",INDEX(INDIRECT(J1203),ROW($A$23)))</f>
        <v/>
      </c>
      <c r="E1229" s="36" t="s">
        <v>73</v>
      </c>
      <c r="F1229" s="36">
        <f t="shared" si="993"/>
        <v>1</v>
      </c>
      <c r="G1229" s="148" t="str">
        <f t="shared" si="994"/>
        <v>Substantive</v>
      </c>
      <c r="H1229" s="36"/>
      <c r="I1229" s="36"/>
      <c r="J1229" s="126"/>
      <c r="K1229" s="36"/>
      <c r="L1229" s="36"/>
      <c r="M1229" s="36"/>
      <c r="N1229" s="36"/>
      <c r="O1229" s="36"/>
    </row>
    <row r="1230" ht="15.75" customHeight="1">
      <c r="A1230" s="36"/>
      <c r="B1230" s="35" t="str">
        <f t="shared" ref="B1230:C1230" si="1016">B1180</f>
        <v>6d</v>
      </c>
      <c r="C1230" s="144" t="str">
        <f t="shared" si="1016"/>
        <v>Tables</v>
      </c>
      <c r="D1230" s="36" t="str">
        <f t="array" ref="D1230">IF(INDEX(INDIRECT(J1203),ROW($A$24))="","",INDEX(INDIRECT(J1203),ROW($A$24)))</f>
        <v/>
      </c>
      <c r="E1230" s="36" t="s">
        <v>73</v>
      </c>
      <c r="F1230" s="36">
        <f t="shared" si="993"/>
        <v>1</v>
      </c>
      <c r="G1230" s="145" t="str">
        <f t="shared" si="994"/>
        <v>Disciplinary</v>
      </c>
      <c r="H1230" s="36"/>
      <c r="I1230" s="36"/>
      <c r="J1230" s="126"/>
      <c r="K1230" s="36"/>
      <c r="L1230" s="36"/>
      <c r="M1230" s="36"/>
      <c r="N1230" s="36"/>
      <c r="O1230" s="36"/>
    </row>
    <row r="1231" ht="15.75" customHeight="1">
      <c r="A1231" s="36"/>
      <c r="B1231" s="35" t="str">
        <f t="shared" ref="B1231:C1231" si="1017">B1181</f>
        <v>7a</v>
      </c>
      <c r="C1231" s="144" t="str">
        <f t="shared" si="1017"/>
        <v>Behaviour of light</v>
      </c>
      <c r="D1231" s="36" t="str">
        <f t="array" ref="D1231">IF(INDEX(INDIRECT(J1203),ROW($A$25))="","",INDEX(INDIRECT(J1203),ROW($A$25)))</f>
        <v/>
      </c>
      <c r="E1231" s="36" t="s">
        <v>73</v>
      </c>
      <c r="F1231" s="36">
        <f t="shared" si="993"/>
        <v>1</v>
      </c>
      <c r="G1231" s="148" t="str">
        <f t="shared" si="994"/>
        <v>Substantive</v>
      </c>
      <c r="H1231" s="36"/>
      <c r="I1231" s="36"/>
      <c r="J1231" s="126"/>
      <c r="K1231" s="36"/>
      <c r="L1231" s="36"/>
      <c r="M1231" s="36"/>
      <c r="N1231" s="36"/>
      <c r="O1231" s="36"/>
    </row>
    <row r="1232" ht="15.75" customHeight="1">
      <c r="A1232" s="36"/>
      <c r="B1232" s="35" t="str">
        <f t="shared" ref="B1232:C1232" si="1018">B1182</f>
        <v>7b</v>
      </c>
      <c r="C1232" s="144" t="str">
        <f t="shared" si="1018"/>
        <v>Behaviour of light</v>
      </c>
      <c r="D1232" s="36" t="str">
        <f t="array" ref="D1232">IF(INDEX(INDIRECT(J1203),ROW($A$26))="","",INDEX(INDIRECT(J1203),ROW($A$26)))</f>
        <v/>
      </c>
      <c r="E1232" s="36" t="s">
        <v>73</v>
      </c>
      <c r="F1232" s="36">
        <f t="shared" si="993"/>
        <v>2</v>
      </c>
      <c r="G1232" s="145" t="str">
        <f t="shared" si="994"/>
        <v>Substantive</v>
      </c>
      <c r="H1232" s="36"/>
      <c r="I1232" s="36"/>
      <c r="J1232" s="126"/>
      <c r="K1232" s="36"/>
      <c r="L1232" s="36"/>
      <c r="M1232" s="36"/>
      <c r="N1232" s="36"/>
      <c r="O1232" s="36"/>
    </row>
    <row r="1233" ht="15.75" customHeight="1">
      <c r="A1233" s="36"/>
      <c r="B1233" s="35" t="str">
        <f t="shared" ref="B1233:C1233" si="1019">B1183</f>
        <v>7c</v>
      </c>
      <c r="C1233" s="144" t="str">
        <f t="shared" si="1019"/>
        <v>Behaviour of light</v>
      </c>
      <c r="D1233" s="36" t="str">
        <f t="array" ref="D1233">IF(INDEX(INDIRECT(J1203),ROW($A$27))="","",INDEX(INDIRECT(J1203),ROW($A$27)))</f>
        <v/>
      </c>
      <c r="E1233" s="36" t="s">
        <v>73</v>
      </c>
      <c r="F1233" s="36">
        <f t="shared" si="993"/>
        <v>1</v>
      </c>
      <c r="G1233" s="145" t="str">
        <f t="shared" si="994"/>
        <v>Substantive</v>
      </c>
      <c r="H1233" s="36"/>
      <c r="I1233" s="36"/>
      <c r="J1233" s="126"/>
      <c r="K1233" s="36"/>
      <c r="L1233" s="36"/>
      <c r="M1233" s="36"/>
      <c r="N1233" s="36"/>
      <c r="O1233" s="36"/>
    </row>
    <row r="1234" ht="15.75" customHeight="1">
      <c r="A1234" s="36"/>
      <c r="B1234" s="35" t="str">
        <f t="shared" ref="B1234:C1234" si="1020">B1184</f>
        <v>7d</v>
      </c>
      <c r="C1234" s="144" t="str">
        <f t="shared" si="1020"/>
        <v>Conclusions</v>
      </c>
      <c r="D1234" s="36" t="str">
        <f t="array" ref="D1234">IF(INDEX(INDIRECT(J1203),ROW($A$28))="","",INDEX(INDIRECT(J1203),ROW($A$28)))</f>
        <v/>
      </c>
      <c r="E1234" s="36" t="s">
        <v>73</v>
      </c>
      <c r="F1234" s="36">
        <f t="shared" si="993"/>
        <v>1</v>
      </c>
      <c r="G1234" s="145" t="str">
        <f t="shared" si="994"/>
        <v>Disciplinary</v>
      </c>
      <c r="H1234" s="36"/>
      <c r="I1234" s="36"/>
      <c r="J1234" s="126"/>
      <c r="K1234" s="36"/>
      <c r="L1234" s="36"/>
      <c r="M1234" s="36"/>
      <c r="N1234" s="36"/>
      <c r="O1234" s="36"/>
    </row>
    <row r="1235" ht="15.75" customHeight="1">
      <c r="A1235" s="36"/>
      <c r="B1235" s="35" t="str">
        <f t="shared" ref="B1235:C1235" si="1021">B1185</f>
        <v>8a</v>
      </c>
      <c r="C1235" s="144" t="str">
        <f t="shared" si="1021"/>
        <v>Measurement</v>
      </c>
      <c r="D1235" s="36" t="str">
        <f t="array" ref="D1235">IF(INDEX(INDIRECT(J1203),ROW($A$29))="","",INDEX(INDIRECT(J1203),ROW($A$29)))</f>
        <v/>
      </c>
      <c r="E1235" s="36" t="s">
        <v>73</v>
      </c>
      <c r="F1235" s="36">
        <f t="shared" si="993"/>
        <v>1</v>
      </c>
      <c r="G1235" s="145" t="str">
        <f t="shared" si="994"/>
        <v>Disciplinary</v>
      </c>
      <c r="H1235" s="36"/>
      <c r="I1235" s="36"/>
      <c r="J1235" s="126"/>
      <c r="K1235" s="36"/>
      <c r="L1235" s="36"/>
      <c r="M1235" s="36"/>
      <c r="N1235" s="36"/>
      <c r="O1235" s="36"/>
    </row>
    <row r="1236" ht="15.75" customHeight="1">
      <c r="A1236" s="36"/>
      <c r="B1236" s="35" t="str">
        <f t="shared" ref="B1236:C1236" si="1022">B1186</f>
        <v>8b</v>
      </c>
      <c r="C1236" s="144" t="str">
        <f t="shared" si="1022"/>
        <v>States of matter</v>
      </c>
      <c r="D1236" s="36" t="str">
        <f t="array" ref="D1236">IF(INDEX(INDIRECT(J1203),ROW($A$30))="","",INDEX(INDIRECT(J1203),ROW($A$30)))</f>
        <v/>
      </c>
      <c r="E1236" s="36" t="s">
        <v>73</v>
      </c>
      <c r="F1236" s="36">
        <f t="shared" si="993"/>
        <v>1</v>
      </c>
      <c r="G1236" s="145" t="str">
        <f t="shared" si="994"/>
        <v>Substantive</v>
      </c>
      <c r="H1236" s="36"/>
      <c r="I1236" s="36"/>
      <c r="J1236" s="126"/>
      <c r="K1236" s="36"/>
      <c r="L1236" s="36"/>
      <c r="M1236" s="36"/>
      <c r="N1236" s="36"/>
      <c r="O1236" s="36"/>
    </row>
    <row r="1237" ht="15.75" customHeight="1">
      <c r="A1237" s="36"/>
      <c r="B1237" s="35" t="str">
        <f t="shared" ref="B1237:C1237" si="1023">B1187</f>
        <v>8c</v>
      </c>
      <c r="C1237" s="144" t="str">
        <f t="shared" si="1023"/>
        <v>Accuracy and precision</v>
      </c>
      <c r="D1237" s="36" t="str">
        <f t="array" ref="D1237">IF(INDEX(INDIRECT(J1203),ROW($A$31))="","",INDEX(INDIRECT(J1203),ROW($A$31)))</f>
        <v/>
      </c>
      <c r="E1237" s="36" t="s">
        <v>73</v>
      </c>
      <c r="F1237" s="36">
        <f t="shared" si="993"/>
        <v>1</v>
      </c>
      <c r="G1237" s="145" t="str">
        <f t="shared" si="994"/>
        <v>Disciplinary</v>
      </c>
      <c r="H1237" s="36"/>
      <c r="I1237" s="36"/>
      <c r="J1237" s="126"/>
      <c r="K1237" s="36"/>
      <c r="L1237" s="36"/>
      <c r="M1237" s="36"/>
      <c r="N1237" s="36"/>
      <c r="O1237" s="36"/>
    </row>
    <row r="1238" ht="15.75" customHeight="1">
      <c r="A1238" s="36"/>
      <c r="B1238" s="35" t="str">
        <f t="shared" ref="B1238:C1238" si="1024">B1188</f>
        <v>9a</v>
      </c>
      <c r="C1238" s="144" t="str">
        <f t="shared" si="1024"/>
        <v>Planning scientific enquiry</v>
      </c>
      <c r="D1238" s="36" t="str">
        <f t="array" ref="D1238">IF(INDEX(INDIRECT(J1203),ROW($A$32))="","",INDEX(INDIRECT(J1203),ROW($A$32)))</f>
        <v/>
      </c>
      <c r="E1238" s="36" t="s">
        <v>73</v>
      </c>
      <c r="F1238" s="36">
        <f t="shared" si="993"/>
        <v>2</v>
      </c>
      <c r="G1238" s="145" t="str">
        <f t="shared" si="994"/>
        <v>Disciplinary</v>
      </c>
      <c r="H1238" s="36"/>
      <c r="I1238" s="36"/>
      <c r="J1238" s="126"/>
      <c r="K1238" s="36"/>
      <c r="L1238" s="36"/>
      <c r="M1238" s="36"/>
      <c r="N1238" s="36"/>
      <c r="O1238" s="36"/>
    </row>
    <row r="1239" ht="15.75" customHeight="1">
      <c r="A1239" s="36"/>
      <c r="B1239" s="35" t="str">
        <f t="shared" ref="B1239:C1239" si="1025">B1189</f>
        <v>9b</v>
      </c>
      <c r="C1239" s="144" t="str">
        <f t="shared" si="1025"/>
        <v>Forces</v>
      </c>
      <c r="D1239" s="36" t="str">
        <f t="array" ref="D1239">IF(INDEX(INDIRECT(J1203),ROW($A$33))="","",INDEX(INDIRECT(J1203),ROW($A$33)))</f>
        <v/>
      </c>
      <c r="E1239" s="36" t="s">
        <v>73</v>
      </c>
      <c r="F1239" s="36">
        <f t="shared" si="993"/>
        <v>2</v>
      </c>
      <c r="G1239" s="148" t="str">
        <f t="shared" si="994"/>
        <v>Substantive</v>
      </c>
      <c r="H1239" s="36"/>
      <c r="I1239" s="36"/>
      <c r="J1239" s="126"/>
      <c r="K1239" s="36"/>
      <c r="L1239" s="36"/>
      <c r="M1239" s="36"/>
      <c r="N1239" s="36"/>
      <c r="O1239" s="36"/>
    </row>
    <row r="1240" ht="15.75" customHeight="1">
      <c r="A1240" s="36"/>
      <c r="B1240" s="35" t="str">
        <f t="shared" ref="B1240:C1240" si="1026">B1190</f>
        <v>9c</v>
      </c>
      <c r="C1240" s="144" t="str">
        <f t="shared" si="1026"/>
        <v>Repeatability</v>
      </c>
      <c r="D1240" s="36" t="str">
        <f t="array" ref="D1240">IF(INDEX(INDIRECT(J1203),ROW($A$34))="","",INDEX(INDIRECT(J1203),ROW($A$34)))</f>
        <v/>
      </c>
      <c r="E1240" s="36" t="s">
        <v>73</v>
      </c>
      <c r="F1240" s="36">
        <f t="shared" si="993"/>
        <v>1</v>
      </c>
      <c r="G1240" s="145" t="str">
        <f t="shared" si="994"/>
        <v>Disciplinary</v>
      </c>
      <c r="H1240" s="36"/>
      <c r="I1240" s="36"/>
      <c r="J1240" s="126"/>
      <c r="K1240" s="36"/>
      <c r="L1240" s="36"/>
      <c r="M1240" s="36"/>
      <c r="N1240" s="36"/>
      <c r="O1240" s="36"/>
    </row>
    <row r="1241" ht="15.75" customHeight="1">
      <c r="A1241" s="36"/>
      <c r="B1241" s="35" t="str">
        <f t="shared" ref="B1241:C1241" si="1027">B1191</f>
        <v>9d</v>
      </c>
      <c r="C1241" s="144" t="str">
        <f t="shared" si="1027"/>
        <v>Graphs</v>
      </c>
      <c r="D1241" s="36" t="str">
        <f t="array" ref="D1241">IF(INDEX(INDIRECT(J1203),ROW($A$35))="","",INDEX(INDIRECT(J1203),ROW($A$35)))</f>
        <v/>
      </c>
      <c r="E1241" s="36" t="s">
        <v>73</v>
      </c>
      <c r="F1241" s="36">
        <f t="shared" si="993"/>
        <v>1</v>
      </c>
      <c r="G1241" s="145" t="str">
        <f t="shared" si="994"/>
        <v>Disciplinary</v>
      </c>
      <c r="H1241" s="36"/>
      <c r="I1241" s="36"/>
      <c r="J1241" s="126"/>
      <c r="K1241" s="36"/>
      <c r="L1241" s="36"/>
      <c r="M1241" s="36"/>
      <c r="N1241" s="36"/>
      <c r="O1241" s="36"/>
    </row>
    <row r="1242" ht="15.75" customHeight="1">
      <c r="A1242" s="36"/>
      <c r="B1242" s="35" t="str">
        <f t="shared" ref="B1242:C1242" si="1028">B1192</f>
        <v>10a</v>
      </c>
      <c r="C1242" s="144" t="str">
        <f t="shared" si="1028"/>
        <v>Physical properties of materials</v>
      </c>
      <c r="D1242" s="36" t="str">
        <f t="array" ref="D1242">IF(INDEX(INDIRECT(J1203),ROW($A$36))="","",INDEX(INDIRECT(J1203),ROW($A$36)))</f>
        <v/>
      </c>
      <c r="E1242" s="36" t="s">
        <v>73</v>
      </c>
      <c r="F1242" s="36">
        <f t="shared" si="993"/>
        <v>1</v>
      </c>
      <c r="G1242" s="145" t="str">
        <f t="shared" si="994"/>
        <v>Substantive</v>
      </c>
      <c r="H1242" s="36"/>
      <c r="I1242" s="36"/>
      <c r="J1242" s="126"/>
      <c r="K1242" s="36"/>
      <c r="L1242" s="36"/>
      <c r="M1242" s="36"/>
      <c r="N1242" s="36"/>
      <c r="O1242" s="36"/>
    </row>
    <row r="1243" ht="15.75" customHeight="1">
      <c r="A1243" s="36"/>
      <c r="B1243" s="35" t="str">
        <f t="shared" ref="B1243:C1243" si="1029">B1193</f>
        <v>10b</v>
      </c>
      <c r="C1243" s="144" t="str">
        <f t="shared" si="1029"/>
        <v>Physical properties of materials</v>
      </c>
      <c r="D1243" s="36" t="str">
        <f t="array" ref="D1243">IF(INDEX(INDIRECT(J1203),ROW($A$37))="","",INDEX(INDIRECT(J1203),ROW($A$37)))</f>
        <v/>
      </c>
      <c r="E1243" s="36" t="s">
        <v>73</v>
      </c>
      <c r="F1243" s="36">
        <f t="shared" si="993"/>
        <v>1</v>
      </c>
      <c r="G1243" s="145" t="str">
        <f t="shared" si="994"/>
        <v>Substantive</v>
      </c>
      <c r="H1243" s="36"/>
      <c r="I1243" s="36"/>
      <c r="J1243" s="126"/>
      <c r="K1243" s="36"/>
      <c r="L1243" s="36"/>
      <c r="M1243" s="36"/>
      <c r="N1243" s="36"/>
      <c r="O1243" s="36"/>
    </row>
    <row r="1244" ht="15.75" customHeight="1">
      <c r="A1244" s="36"/>
      <c r="B1244" s="35" t="str">
        <f t="shared" ref="B1244:C1244" si="1030">B1194</f>
        <v>10c</v>
      </c>
      <c r="C1244" s="144" t="str">
        <f t="shared" si="1030"/>
        <v>Graphs</v>
      </c>
      <c r="D1244" s="36" t="str">
        <f t="array" ref="D1244">IF(INDEX(INDIRECT(J1203),ROW($A$38))="","",INDEX(INDIRECT(J1203),ROW($A$38)))</f>
        <v/>
      </c>
      <c r="E1244" s="36" t="s">
        <v>73</v>
      </c>
      <c r="F1244" s="36">
        <f t="shared" si="993"/>
        <v>1</v>
      </c>
      <c r="G1244" s="145" t="str">
        <f t="shared" si="994"/>
        <v>Disciplinary</v>
      </c>
      <c r="H1244" s="36"/>
      <c r="I1244" s="36"/>
      <c r="J1244" s="126"/>
      <c r="K1244" s="36"/>
      <c r="L1244" s="36"/>
      <c r="M1244" s="36"/>
      <c r="N1244" s="36"/>
      <c r="O1244" s="36"/>
    </row>
    <row r="1245" ht="15.75" customHeight="1">
      <c r="A1245" s="36"/>
      <c r="B1245" s="35" t="str">
        <f t="shared" ref="B1245:C1245" si="1031">B1195</f>
        <v>11a</v>
      </c>
      <c r="C1245" s="144" t="str">
        <f t="shared" si="1031"/>
        <v>Repeatability</v>
      </c>
      <c r="D1245" s="36" t="str">
        <f t="array" ref="D1245">IF(INDEX(INDIRECT(J1203),ROW($A$39))="","",INDEX(INDIRECT(J1203),ROW($A$39)))</f>
        <v/>
      </c>
      <c r="E1245" s="36" t="s">
        <v>73</v>
      </c>
      <c r="F1245" s="36">
        <f t="shared" si="993"/>
        <v>1</v>
      </c>
      <c r="G1245" s="145" t="str">
        <f t="shared" si="994"/>
        <v>Disciplinary</v>
      </c>
      <c r="H1245" s="36"/>
      <c r="I1245" s="36"/>
      <c r="J1245" s="126"/>
      <c r="K1245" s="36"/>
      <c r="L1245" s="36"/>
      <c r="M1245" s="36"/>
      <c r="N1245" s="36"/>
      <c r="O1245" s="36"/>
    </row>
    <row r="1246" ht="15.75" customHeight="1">
      <c r="A1246" s="36"/>
      <c r="B1246" s="35" t="str">
        <f t="shared" ref="B1246:C1246" si="1032">B1196</f>
        <v>11b</v>
      </c>
      <c r="C1246" s="144" t="str">
        <f t="shared" si="1032"/>
        <v>Plants</v>
      </c>
      <c r="D1246" s="36" t="str">
        <f t="array" ref="D1246">IF(INDEX(INDIRECT(J1203),ROW($A$40))="","",INDEX(INDIRECT(J1203),ROW($A$40)))</f>
        <v/>
      </c>
      <c r="E1246" s="36" t="s">
        <v>73</v>
      </c>
      <c r="F1246" s="36">
        <f t="shared" si="993"/>
        <v>1</v>
      </c>
      <c r="G1246" s="145" t="str">
        <f t="shared" si="994"/>
        <v>Substantive</v>
      </c>
      <c r="H1246" s="36"/>
      <c r="I1246" s="36"/>
      <c r="J1246" s="126"/>
      <c r="K1246" s="36"/>
      <c r="L1246" s="36"/>
      <c r="M1246" s="36"/>
      <c r="N1246" s="36"/>
      <c r="O1246" s="36"/>
    </row>
    <row r="1247" ht="15.75" customHeight="1">
      <c r="A1247" s="36"/>
      <c r="B1247" s="123" t="str">
        <f t="shared" ref="B1247:C1247" si="1033">B1197</f>
        <v>11c</v>
      </c>
      <c r="C1247" s="146" t="str">
        <f t="shared" si="1033"/>
        <v>Conclusions</v>
      </c>
      <c r="D1247" s="36" t="str">
        <f t="array" ref="D1247">IF(INDEX(INDIRECT(J1203),ROW($A$41))="","",INDEX(INDIRECT(J1203),ROW($A$41)))</f>
        <v/>
      </c>
      <c r="E1247" s="36" t="s">
        <v>73</v>
      </c>
      <c r="F1247" s="36">
        <f t="shared" si="993"/>
        <v>2</v>
      </c>
      <c r="G1247" s="147" t="str">
        <f>IF($G1097="","",$G1097)</f>
        <v>Disciplinary</v>
      </c>
      <c r="H1247" s="36"/>
      <c r="I1247" s="36"/>
      <c r="J1247" s="126"/>
      <c r="K1247" s="36"/>
      <c r="L1247" s="36"/>
      <c r="M1247" s="36"/>
      <c r="N1247" s="36"/>
      <c r="O1247" s="36"/>
    </row>
    <row r="1248" ht="15.75" customHeight="1">
      <c r="A1248" s="36"/>
      <c r="B1248" s="36"/>
      <c r="C1248" s="124" t="s">
        <v>67</v>
      </c>
      <c r="D1248" s="116">
        <f>SUM(D1207:D1247)</f>
        <v>0</v>
      </c>
      <c r="E1248" s="70" t="s">
        <v>73</v>
      </c>
      <c r="F1248" s="71">
        <f>SUM(F1207:F1247)</f>
        <v>50</v>
      </c>
      <c r="G1248" s="36"/>
      <c r="H1248" s="36"/>
      <c r="I1248" s="36"/>
      <c r="J1248" s="126"/>
      <c r="K1248" s="36"/>
      <c r="L1248" s="36"/>
      <c r="M1248" s="36"/>
      <c r="N1248" s="36"/>
      <c r="O1248" s="36"/>
    </row>
    <row r="1249" ht="15.75" customHeight="1">
      <c r="A1249" s="36"/>
      <c r="B1249" s="36"/>
      <c r="C1249" s="54"/>
      <c r="D1249" s="36"/>
      <c r="E1249" s="36"/>
      <c r="F1249" s="36"/>
      <c r="G1249" s="36"/>
      <c r="H1249" s="36"/>
      <c r="I1249" s="36"/>
      <c r="J1249" s="126"/>
      <c r="K1249" s="36"/>
      <c r="L1249" s="36"/>
      <c r="M1249" s="36"/>
      <c r="N1249" s="36"/>
      <c r="O1249" s="36"/>
    </row>
    <row r="1250" ht="15.75" customHeight="1">
      <c r="A1250" s="36"/>
      <c r="B1250" s="36"/>
      <c r="C1250" s="54"/>
      <c r="D1250" s="1"/>
      <c r="E1250" s="36"/>
      <c r="F1250" s="36"/>
      <c r="G1250" s="36"/>
      <c r="H1250" s="36"/>
      <c r="I1250" s="36"/>
      <c r="J1250" s="126"/>
      <c r="K1250" s="36"/>
      <c r="L1250" s="36"/>
      <c r="M1250" s="36"/>
      <c r="N1250" s="36"/>
      <c r="O1250" s="36"/>
    </row>
    <row r="1251" ht="15.75" customHeight="1">
      <c r="A1251" s="51" t="str">
        <f>A1201</f>
        <v>Year 7 Baseline Assessment Feedback</v>
      </c>
      <c r="B1251" s="36"/>
      <c r="C1251" s="54"/>
      <c r="D1251" s="1"/>
      <c r="E1251" s="36"/>
      <c r="F1251" s="36"/>
      <c r="G1251" s="36"/>
      <c r="H1251" s="36"/>
      <c r="I1251" s="36"/>
      <c r="J1251" s="150">
        <f>J1201+1</f>
        <v>42</v>
      </c>
      <c r="K1251" s="36"/>
      <c r="L1251" s="36"/>
      <c r="M1251" s="36"/>
      <c r="N1251" s="36"/>
      <c r="O1251" s="36"/>
    </row>
    <row r="1252" ht="15.75" customHeight="1">
      <c r="A1252" s="54" t="s">
        <v>104</v>
      </c>
      <c r="B1252" s="54" t="str">
        <f>$B$2</f>
        <v>Year 7 Baseline Assessment</v>
      </c>
      <c r="C1252" s="54"/>
      <c r="D1252" s="1"/>
      <c r="E1252" s="36"/>
      <c r="F1252" s="36"/>
      <c r="G1252" s="36"/>
      <c r="H1252" s="36"/>
      <c r="I1252" s="36"/>
      <c r="J1252" s="36" t="str">
        <f>CONCATENATE("Marksheet!$B$",J1251)</f>
        <v>Marksheet!$B$42</v>
      </c>
      <c r="K1252" s="36"/>
      <c r="L1252" s="36"/>
      <c r="M1252" s="36"/>
      <c r="N1252" s="36"/>
      <c r="O1252" s="36"/>
    </row>
    <row r="1253" ht="15.75" customHeight="1">
      <c r="A1253" s="54" t="s">
        <v>100</v>
      </c>
      <c r="B1253" s="54" t="str">
        <f>IF(INDIRECT(J1252)="","",INDIRECT(J1252))</f>
        <v/>
      </c>
      <c r="C1253" s="54"/>
      <c r="D1253" s="1"/>
      <c r="E1253" s="36"/>
      <c r="F1253" s="36"/>
      <c r="G1253" s="36"/>
      <c r="H1253" s="36"/>
      <c r="I1253" s="36"/>
      <c r="J1253" s="36" t="str">
        <f>CONCATENATE("Marksheet!$D$",J1251,":$AV$",J1251)</f>
        <v>Marksheet!$D$42:$AV$42</v>
      </c>
      <c r="K1253" s="36"/>
      <c r="L1253" s="36"/>
      <c r="M1253" s="36"/>
      <c r="N1253" s="36"/>
      <c r="O1253" s="36"/>
    </row>
    <row r="1254" ht="15.75" customHeight="1">
      <c r="A1254" s="54" t="s">
        <v>105</v>
      </c>
      <c r="B1254" s="54" t="str">
        <f>INDIRECT(CONCATENATE("Marksheet!$C$",INDIRECT(CONCATENATE("J",ROW()-3))))</f>
        <v/>
      </c>
      <c r="C1254" s="54"/>
      <c r="D1254" s="36"/>
      <c r="E1254" s="36"/>
      <c r="F1254" s="36"/>
      <c r="G1254" s="36"/>
      <c r="H1254" s="36"/>
      <c r="I1254" s="36"/>
      <c r="J1254" s="126"/>
      <c r="K1254" s="36"/>
      <c r="L1254" s="36"/>
      <c r="M1254" s="36"/>
      <c r="N1254" s="36"/>
      <c r="O1254" s="36"/>
    </row>
    <row r="1255" ht="15.75" customHeight="1">
      <c r="A1255" s="54"/>
      <c r="B1255" s="54"/>
      <c r="C1255" s="54"/>
      <c r="D1255" s="36"/>
      <c r="E1255" s="36"/>
      <c r="F1255" s="36"/>
      <c r="G1255" s="36"/>
      <c r="H1255" s="36"/>
      <c r="I1255" s="36"/>
      <c r="J1255" s="126"/>
      <c r="K1255" s="36"/>
      <c r="L1255" s="36"/>
      <c r="M1255" s="36"/>
      <c r="N1255" s="36"/>
      <c r="O1255" s="36"/>
    </row>
    <row r="1256" ht="15.75" customHeight="1">
      <c r="A1256" s="120"/>
      <c r="B1256" s="80" t="s">
        <v>93</v>
      </c>
      <c r="C1256" s="141" t="s">
        <v>94</v>
      </c>
      <c r="D1256" s="128" t="s">
        <v>95</v>
      </c>
      <c r="E1256" s="58"/>
      <c r="F1256" s="59"/>
      <c r="G1256" s="151" t="s">
        <v>106</v>
      </c>
      <c r="H1256" s="130"/>
      <c r="I1256" s="130"/>
      <c r="J1256" s="131"/>
      <c r="K1256" s="120"/>
      <c r="L1256" s="120"/>
      <c r="M1256" s="120"/>
      <c r="N1256" s="120"/>
      <c r="O1256" s="120"/>
    </row>
    <row r="1257" ht="15.75" customHeight="1">
      <c r="A1257" s="36"/>
      <c r="B1257" s="122" t="str">
        <f t="shared" ref="B1257:C1257" si="1034">B1207</f>
        <v>1a</v>
      </c>
      <c r="C1257" s="142" t="str">
        <f t="shared" si="1034"/>
        <v>Living and non-living things</v>
      </c>
      <c r="D1257" s="36" t="str">
        <f t="array" ref="D1257">IF(INDEX(INDIRECT(J1253),ROW($A$1))="","",INDEX(INDIRECT(J1253),ROW($A$1)))</f>
        <v/>
      </c>
      <c r="E1257" s="36" t="s">
        <v>73</v>
      </c>
      <c r="F1257" s="36">
        <f t="shared" ref="F1257:F1297" si="1036">IF($F7="","",$F7)</f>
        <v>2</v>
      </c>
      <c r="G1257" s="143" t="str">
        <f t="shared" ref="G1257:G1296" si="1037">IF($G607="","",$G607)</f>
        <v>Substantive</v>
      </c>
      <c r="H1257" s="36"/>
      <c r="I1257" s="36"/>
      <c r="J1257" s="126"/>
      <c r="K1257" s="36"/>
      <c r="L1257" s="36"/>
      <c r="M1257" s="36"/>
      <c r="N1257" s="36"/>
      <c r="O1257" s="36"/>
    </row>
    <row r="1258" ht="15.75" customHeight="1">
      <c r="A1258" s="36"/>
      <c r="B1258" s="35" t="str">
        <f t="shared" ref="B1258:C1258" si="1035">B1208</f>
        <v>1b</v>
      </c>
      <c r="C1258" s="144" t="str">
        <f t="shared" si="1035"/>
        <v>Measurement</v>
      </c>
      <c r="D1258" s="36" t="str">
        <f t="array" ref="D1258">IF(INDEX(INDIRECT(J1253),ROW($A$2))="","",INDEX(INDIRECT(J1253),ROW($A$2)))</f>
        <v/>
      </c>
      <c r="E1258" s="36" t="s">
        <v>73</v>
      </c>
      <c r="F1258" s="36">
        <f t="shared" si="1036"/>
        <v>1</v>
      </c>
      <c r="G1258" s="145" t="str">
        <f t="shared" si="1037"/>
        <v>Disciplinary</v>
      </c>
      <c r="H1258" s="36"/>
      <c r="I1258" s="36"/>
      <c r="J1258" s="126"/>
      <c r="K1258" s="36"/>
      <c r="L1258" s="36"/>
      <c r="M1258" s="36"/>
      <c r="N1258" s="36"/>
      <c r="O1258" s="36"/>
    </row>
    <row r="1259" ht="15.75" customHeight="1">
      <c r="A1259" s="36"/>
      <c r="B1259" s="35" t="str">
        <f t="shared" ref="B1259:C1259" si="1038">B1209</f>
        <v>1c</v>
      </c>
      <c r="C1259" s="144" t="str">
        <f t="shared" si="1038"/>
        <v>Tables</v>
      </c>
      <c r="D1259" s="36" t="str">
        <f t="array" ref="D1259">IF(INDEX(INDIRECT(J1253),ROW($A$3))="","",INDEX(INDIRECT(J1253),ROW($A$3)))</f>
        <v/>
      </c>
      <c r="E1259" s="36" t="s">
        <v>73</v>
      </c>
      <c r="F1259" s="36">
        <f t="shared" si="1036"/>
        <v>1</v>
      </c>
      <c r="G1259" s="145" t="str">
        <f t="shared" si="1037"/>
        <v>Disciplinary</v>
      </c>
      <c r="H1259" s="36"/>
      <c r="I1259" s="36"/>
      <c r="J1259" s="126"/>
      <c r="K1259" s="36"/>
      <c r="L1259" s="36"/>
      <c r="M1259" s="36"/>
      <c r="N1259" s="36"/>
      <c r="O1259" s="36"/>
    </row>
    <row r="1260" ht="15.75" customHeight="1">
      <c r="A1260" s="36"/>
      <c r="B1260" s="35" t="str">
        <f t="shared" ref="B1260:C1260" si="1039">B1210</f>
        <v>1d</v>
      </c>
      <c r="C1260" s="144" t="str">
        <f t="shared" si="1039"/>
        <v>Plants</v>
      </c>
      <c r="D1260" s="36" t="str">
        <f t="array" ref="D1260">IF(INDEX(INDIRECT(J1253),ROW($A$4))="","",INDEX(INDIRECT(J1253),ROW($A$4)))</f>
        <v/>
      </c>
      <c r="E1260" s="36" t="s">
        <v>73</v>
      </c>
      <c r="F1260" s="36">
        <f t="shared" si="1036"/>
        <v>1</v>
      </c>
      <c r="G1260" s="145" t="str">
        <f t="shared" si="1037"/>
        <v>Substantive</v>
      </c>
      <c r="H1260" s="36"/>
      <c r="I1260" s="36"/>
      <c r="J1260" s="126"/>
      <c r="K1260" s="36"/>
      <c r="L1260" s="36"/>
      <c r="M1260" s="36"/>
      <c r="N1260" s="36"/>
      <c r="O1260" s="36"/>
    </row>
    <row r="1261" ht="15.75" customHeight="1">
      <c r="A1261" s="36"/>
      <c r="B1261" s="35" t="str">
        <f t="shared" ref="B1261:C1261" si="1040">B1211</f>
        <v>1e</v>
      </c>
      <c r="C1261" s="144" t="str">
        <f t="shared" si="1040"/>
        <v>Food chains</v>
      </c>
      <c r="D1261" s="36" t="str">
        <f t="array" ref="D1261">IF(INDEX(INDIRECT(J1253),ROW($A$5))="","",INDEX(INDIRECT(J1253),ROW($A$5)))</f>
        <v/>
      </c>
      <c r="E1261" s="36" t="s">
        <v>73</v>
      </c>
      <c r="F1261" s="36">
        <f t="shared" si="1036"/>
        <v>2</v>
      </c>
      <c r="G1261" s="145" t="str">
        <f t="shared" si="1037"/>
        <v>Substantive</v>
      </c>
      <c r="H1261" s="36"/>
      <c r="I1261" s="36"/>
      <c r="J1261" s="126"/>
      <c r="K1261" s="36"/>
      <c r="L1261" s="36"/>
      <c r="M1261" s="36"/>
      <c r="N1261" s="36"/>
      <c r="O1261" s="36"/>
    </row>
    <row r="1262" ht="15.75" customHeight="1">
      <c r="A1262" s="36"/>
      <c r="B1262" s="35" t="str">
        <f t="shared" ref="B1262:C1262" si="1041">B1212</f>
        <v>2a</v>
      </c>
      <c r="C1262" s="144" t="str">
        <f t="shared" si="1041"/>
        <v>States of matter</v>
      </c>
      <c r="D1262" s="36" t="str">
        <f t="array" ref="D1262">IF(INDEX(INDIRECT(J1253),ROW($A$6))="","",INDEX(INDIRECT(J1253),ROW($A$6)))</f>
        <v/>
      </c>
      <c r="E1262" s="36" t="s">
        <v>73</v>
      </c>
      <c r="F1262" s="36">
        <f t="shared" si="1036"/>
        <v>1</v>
      </c>
      <c r="G1262" s="145" t="str">
        <f t="shared" si="1037"/>
        <v>Substantive</v>
      </c>
      <c r="H1262" s="36"/>
      <c r="I1262" s="36"/>
      <c r="J1262" s="126"/>
      <c r="K1262" s="36"/>
      <c r="L1262" s="36"/>
      <c r="M1262" s="36"/>
      <c r="N1262" s="36"/>
      <c r="O1262" s="36"/>
    </row>
    <row r="1263" ht="15.75" customHeight="1">
      <c r="A1263" s="36"/>
      <c r="B1263" s="35" t="str">
        <f t="shared" ref="B1263:C1263" si="1042">B1213</f>
        <v>2b</v>
      </c>
      <c r="C1263" s="144" t="str">
        <f t="shared" si="1042"/>
        <v>Graphs</v>
      </c>
      <c r="D1263" s="36" t="str">
        <f t="array" ref="D1263">IF(INDEX(INDIRECT(J1253),ROW($A$7))="","",INDEX(INDIRECT(J1253),ROW($A$7)))</f>
        <v/>
      </c>
      <c r="E1263" s="36" t="s">
        <v>73</v>
      </c>
      <c r="F1263" s="36">
        <f t="shared" si="1036"/>
        <v>1</v>
      </c>
      <c r="G1263" s="148" t="str">
        <f t="shared" si="1037"/>
        <v>Disciplinary</v>
      </c>
      <c r="H1263" s="36"/>
      <c r="I1263" s="36"/>
      <c r="J1263" s="126"/>
      <c r="K1263" s="36"/>
      <c r="L1263" s="36"/>
      <c r="M1263" s="36"/>
      <c r="N1263" s="36"/>
      <c r="O1263" s="36"/>
    </row>
    <row r="1264" ht="15.75" customHeight="1">
      <c r="A1264" s="36"/>
      <c r="B1264" s="35" t="str">
        <f t="shared" ref="B1264:C1264" si="1043">B1214</f>
        <v>2c</v>
      </c>
      <c r="C1264" s="144" t="str">
        <f t="shared" si="1043"/>
        <v>Plants</v>
      </c>
      <c r="D1264" s="36" t="str">
        <f t="array" ref="D1264">IF(INDEX(INDIRECT(J1253),ROW($A$8))="","",INDEX(INDIRECT(J1253),ROW($A$8)))</f>
        <v/>
      </c>
      <c r="E1264" s="36" t="s">
        <v>73</v>
      </c>
      <c r="F1264" s="36">
        <f t="shared" si="1036"/>
        <v>1</v>
      </c>
      <c r="G1264" s="145" t="str">
        <f t="shared" si="1037"/>
        <v>Substantive</v>
      </c>
      <c r="H1264" s="36"/>
      <c r="I1264" s="36"/>
      <c r="J1264" s="126"/>
      <c r="K1264" s="36"/>
      <c r="L1264" s="36"/>
      <c r="M1264" s="36"/>
      <c r="N1264" s="36"/>
      <c r="O1264" s="36"/>
    </row>
    <row r="1265" ht="15.75" customHeight="1">
      <c r="A1265" s="36"/>
      <c r="B1265" s="35" t="str">
        <f t="shared" ref="B1265:C1265" si="1044">B1215</f>
        <v>3a</v>
      </c>
      <c r="C1265" s="144" t="str">
        <f t="shared" si="1044"/>
        <v>Reversible and non-reversible changes</v>
      </c>
      <c r="D1265" s="36" t="str">
        <f t="array" ref="D1265">IF(INDEX(INDIRECT(J1253),ROW($A$9))="","",INDEX(INDIRECT(J1253),ROW($A$9)))</f>
        <v/>
      </c>
      <c r="E1265" s="36" t="s">
        <v>73</v>
      </c>
      <c r="F1265" s="36">
        <f t="shared" si="1036"/>
        <v>2</v>
      </c>
      <c r="G1265" s="145" t="str">
        <f t="shared" si="1037"/>
        <v>Substantive</v>
      </c>
      <c r="H1265" s="36"/>
      <c r="I1265" s="36"/>
      <c r="J1265" s="126"/>
      <c r="K1265" s="36"/>
      <c r="L1265" s="36"/>
      <c r="M1265" s="36"/>
      <c r="N1265" s="36"/>
      <c r="O1265" s="36"/>
    </row>
    <row r="1266" ht="15.75" customHeight="1">
      <c r="A1266" s="36"/>
      <c r="B1266" s="35" t="str">
        <f t="shared" ref="B1266:C1266" si="1045">B1216</f>
        <v>3b</v>
      </c>
      <c r="C1266" s="144" t="str">
        <f t="shared" si="1045"/>
        <v>Units</v>
      </c>
      <c r="D1266" s="36" t="str">
        <f t="array" ref="D1266">IF(INDEX(INDIRECT(J1253),ROW($A$10))="","",INDEX(INDIRECT(J1253),ROW($A$10)))</f>
        <v/>
      </c>
      <c r="E1266" s="36" t="s">
        <v>73</v>
      </c>
      <c r="F1266" s="36">
        <f t="shared" si="1036"/>
        <v>1</v>
      </c>
      <c r="G1266" s="145" t="str">
        <f t="shared" si="1037"/>
        <v>Disciplinary</v>
      </c>
      <c r="H1266" s="36"/>
      <c r="I1266" s="36"/>
      <c r="J1266" s="126"/>
      <c r="K1266" s="36"/>
      <c r="L1266" s="36"/>
      <c r="M1266" s="36"/>
      <c r="N1266" s="36"/>
      <c r="O1266" s="36"/>
    </row>
    <row r="1267" ht="15.75" customHeight="1">
      <c r="A1267" s="36"/>
      <c r="B1267" s="35" t="str">
        <f t="shared" ref="B1267:C1267" si="1046">B1217</f>
        <v>3c</v>
      </c>
      <c r="C1267" s="144" t="str">
        <f t="shared" si="1046"/>
        <v>Hazards, risks and precautions</v>
      </c>
      <c r="D1267" s="36" t="str">
        <f t="array" ref="D1267">IF(INDEX(INDIRECT(J1253),ROW($A$11))="","",INDEX(INDIRECT(J1253),ROW($A$11)))</f>
        <v/>
      </c>
      <c r="E1267" s="36" t="s">
        <v>73</v>
      </c>
      <c r="F1267" s="36">
        <f t="shared" si="1036"/>
        <v>1</v>
      </c>
      <c r="G1267" s="149" t="str">
        <f t="shared" si="1037"/>
        <v>Disciplinary</v>
      </c>
      <c r="H1267" s="36"/>
      <c r="I1267" s="36"/>
      <c r="J1267" s="126"/>
      <c r="K1267" s="36"/>
      <c r="L1267" s="36"/>
      <c r="M1267" s="36"/>
      <c r="N1267" s="36"/>
      <c r="O1267" s="36"/>
    </row>
    <row r="1268" ht="15.75" customHeight="1">
      <c r="A1268" s="36"/>
      <c r="B1268" s="35" t="str">
        <f t="shared" ref="B1268:C1268" si="1047">B1218</f>
        <v>3d</v>
      </c>
      <c r="C1268" s="144" t="str">
        <f t="shared" si="1047"/>
        <v>States of matter</v>
      </c>
      <c r="D1268" s="36" t="str">
        <f t="array" ref="D1268">IF(INDEX(INDIRECT(J1253),ROW($A$12))="","",INDEX(INDIRECT(J1253),ROW($A$12)))</f>
        <v/>
      </c>
      <c r="E1268" s="36" t="s">
        <v>73</v>
      </c>
      <c r="F1268" s="36">
        <f t="shared" si="1036"/>
        <v>1</v>
      </c>
      <c r="G1268" s="145" t="str">
        <f t="shared" si="1037"/>
        <v>Substantive</v>
      </c>
      <c r="H1268" s="36"/>
      <c r="I1268" s="36"/>
      <c r="J1268" s="126"/>
      <c r="K1268" s="36"/>
      <c r="L1268" s="36"/>
      <c r="M1268" s="36"/>
      <c r="N1268" s="36"/>
      <c r="O1268" s="36"/>
    </row>
    <row r="1269" ht="15.75" customHeight="1">
      <c r="A1269" s="36"/>
      <c r="B1269" s="35" t="str">
        <f t="shared" ref="B1269:C1269" si="1048">B1219</f>
        <v>3e</v>
      </c>
      <c r="C1269" s="144" t="str">
        <f t="shared" si="1048"/>
        <v>Reversible and non-reversible changes</v>
      </c>
      <c r="D1269" s="36" t="str">
        <f t="array" ref="D1269">IF(INDEX(INDIRECT(J1253),ROW($A$13))="","",INDEX(INDIRECT(J1253),ROW($A$13)))</f>
        <v/>
      </c>
      <c r="E1269" s="36" t="s">
        <v>73</v>
      </c>
      <c r="F1269" s="36">
        <f t="shared" si="1036"/>
        <v>1</v>
      </c>
      <c r="G1269" s="145" t="str">
        <f t="shared" si="1037"/>
        <v>Substantive</v>
      </c>
      <c r="H1269" s="36"/>
      <c r="I1269" s="36"/>
      <c r="J1269" s="126"/>
      <c r="K1269" s="36"/>
      <c r="L1269" s="36"/>
      <c r="M1269" s="36"/>
      <c r="N1269" s="36"/>
      <c r="O1269" s="36"/>
    </row>
    <row r="1270" ht="15.75" customHeight="1">
      <c r="A1270" s="36"/>
      <c r="B1270" s="35" t="str">
        <f t="shared" ref="B1270:C1270" si="1049">B1220</f>
        <v>4a</v>
      </c>
      <c r="C1270" s="144" t="str">
        <f t="shared" si="1049"/>
        <v>Equipment</v>
      </c>
      <c r="D1270" s="36" t="str">
        <f t="array" ref="D1270">IF(INDEX(INDIRECT(J1253),ROW($A$14))="","",INDEX(INDIRECT(J1253),ROW($A$14)))</f>
        <v/>
      </c>
      <c r="E1270" s="36" t="s">
        <v>73</v>
      </c>
      <c r="F1270" s="36">
        <f t="shared" si="1036"/>
        <v>2</v>
      </c>
      <c r="G1270" s="145" t="str">
        <f t="shared" si="1037"/>
        <v>Disciplinary</v>
      </c>
      <c r="H1270" s="36"/>
      <c r="I1270" s="36"/>
      <c r="J1270" s="126"/>
      <c r="K1270" s="36"/>
      <c r="L1270" s="36"/>
      <c r="M1270" s="36"/>
      <c r="N1270" s="36"/>
      <c r="O1270" s="36"/>
    </row>
    <row r="1271" ht="15.75" customHeight="1">
      <c r="A1271" s="36"/>
      <c r="B1271" s="35" t="str">
        <f t="shared" ref="B1271:C1271" si="1050">B1221</f>
        <v>4b</v>
      </c>
      <c r="C1271" s="144" t="str">
        <f t="shared" si="1050"/>
        <v>Accuracy and precision</v>
      </c>
      <c r="D1271" s="36" t="str">
        <f t="array" ref="D1271">IF(INDEX(INDIRECT(J1253),ROW($A$15))="","",INDEX(INDIRECT(J1253),ROW($A$15)))</f>
        <v/>
      </c>
      <c r="E1271" s="36" t="s">
        <v>73</v>
      </c>
      <c r="F1271" s="36">
        <f t="shared" si="1036"/>
        <v>1</v>
      </c>
      <c r="G1271" s="145" t="str">
        <f t="shared" si="1037"/>
        <v>Disciplinary</v>
      </c>
      <c r="H1271" s="36"/>
      <c r="I1271" s="36"/>
      <c r="J1271" s="126"/>
      <c r="K1271" s="36"/>
      <c r="L1271" s="36"/>
      <c r="M1271" s="36"/>
      <c r="N1271" s="36"/>
      <c r="O1271" s="36"/>
    </row>
    <row r="1272" ht="15.75" customHeight="1">
      <c r="A1272" s="36"/>
      <c r="B1272" s="35" t="str">
        <f t="shared" ref="B1272:C1272" si="1051">B1222</f>
        <v>4c</v>
      </c>
      <c r="C1272" s="144" t="str">
        <f t="shared" si="1051"/>
        <v>Conclusions</v>
      </c>
      <c r="D1272" s="36" t="str">
        <f t="array" ref="D1272">IF(INDEX(INDIRECT(J1253),ROW($A$16))="","",INDEX(INDIRECT(J1253),ROW($A$16)))</f>
        <v/>
      </c>
      <c r="E1272" s="36" t="s">
        <v>73</v>
      </c>
      <c r="F1272" s="36">
        <f t="shared" si="1036"/>
        <v>1</v>
      </c>
      <c r="G1272" s="145" t="str">
        <f t="shared" si="1037"/>
        <v>Disciplinary</v>
      </c>
      <c r="H1272" s="36"/>
      <c r="I1272" s="36"/>
      <c r="J1272" s="126"/>
      <c r="K1272" s="36"/>
      <c r="L1272" s="36"/>
      <c r="M1272" s="36"/>
      <c r="N1272" s="36"/>
      <c r="O1272" s="36"/>
    </row>
    <row r="1273" ht="15.75" customHeight="1">
      <c r="A1273" s="36"/>
      <c r="B1273" s="35" t="str">
        <f t="shared" ref="B1273:C1273" si="1052">B1223</f>
        <v>5a</v>
      </c>
      <c r="C1273" s="144" t="str">
        <f t="shared" si="1052"/>
        <v>Hazards, risks and precautions</v>
      </c>
      <c r="D1273" s="36" t="str">
        <f t="array" ref="D1273">IF(INDEX(INDIRECT(J1253),ROW($A$17))="","",INDEX(INDIRECT(J1253),ROW($A$17)))</f>
        <v/>
      </c>
      <c r="E1273" s="36" t="s">
        <v>73</v>
      </c>
      <c r="F1273" s="36">
        <f t="shared" si="1036"/>
        <v>1</v>
      </c>
      <c r="G1273" s="145" t="str">
        <f t="shared" si="1037"/>
        <v>Disciplinary</v>
      </c>
      <c r="H1273" s="36"/>
      <c r="I1273" s="36"/>
      <c r="J1273" s="126"/>
      <c r="K1273" s="36"/>
      <c r="L1273" s="36"/>
      <c r="M1273" s="36"/>
      <c r="N1273" s="36"/>
      <c r="O1273" s="36"/>
    </row>
    <row r="1274" ht="15.75" customHeight="1">
      <c r="A1274" s="36"/>
      <c r="B1274" s="35" t="str">
        <f t="shared" ref="B1274:C1274" si="1053">B1224</f>
        <v>5b</v>
      </c>
      <c r="C1274" s="144" t="str">
        <f t="shared" si="1053"/>
        <v>Electricity</v>
      </c>
      <c r="D1274" s="36" t="str">
        <f t="array" ref="D1274">IF(INDEX(INDIRECT(J1253),ROW($A$18))="","",INDEX(INDIRECT(J1253),ROW($A$18)))</f>
        <v/>
      </c>
      <c r="E1274" s="36" t="s">
        <v>73</v>
      </c>
      <c r="F1274" s="36">
        <f t="shared" si="1036"/>
        <v>1</v>
      </c>
      <c r="G1274" s="145" t="str">
        <f t="shared" si="1037"/>
        <v>Substantive</v>
      </c>
      <c r="H1274" s="36"/>
      <c r="I1274" s="36"/>
      <c r="J1274" s="126"/>
      <c r="K1274" s="36"/>
      <c r="L1274" s="36"/>
      <c r="M1274" s="36"/>
      <c r="N1274" s="36"/>
      <c r="O1274" s="36"/>
    </row>
    <row r="1275" ht="15.75" customHeight="1">
      <c r="A1275" s="36"/>
      <c r="B1275" s="35" t="str">
        <f t="shared" ref="B1275:C1275" si="1054">B1225</f>
        <v>5c</v>
      </c>
      <c r="C1275" s="144" t="str">
        <f t="shared" si="1054"/>
        <v>Physical properties of materials</v>
      </c>
      <c r="D1275" s="36" t="str">
        <f t="array" ref="D1275">IF(INDEX(INDIRECT(J1253),ROW($A$19))="","",INDEX(INDIRECT(J1253),ROW($A$19)))</f>
        <v/>
      </c>
      <c r="E1275" s="36" t="s">
        <v>73</v>
      </c>
      <c r="F1275" s="36">
        <f t="shared" si="1036"/>
        <v>1</v>
      </c>
      <c r="G1275" s="145" t="str">
        <f t="shared" si="1037"/>
        <v>Substantive</v>
      </c>
      <c r="H1275" s="36"/>
      <c r="I1275" s="36"/>
      <c r="J1275" s="126"/>
      <c r="K1275" s="36"/>
      <c r="L1275" s="36"/>
      <c r="M1275" s="36"/>
      <c r="N1275" s="36"/>
      <c r="O1275" s="36"/>
    </row>
    <row r="1276" ht="15.75" customHeight="1">
      <c r="A1276" s="36"/>
      <c r="B1276" s="35" t="str">
        <f t="shared" ref="B1276:C1276" si="1055">B1226</f>
        <v>5d</v>
      </c>
      <c r="C1276" s="144" t="str">
        <f t="shared" si="1055"/>
        <v>Electricity</v>
      </c>
      <c r="D1276" s="36" t="str">
        <f t="array" ref="D1276">IF(INDEX(INDIRECT(J1253),ROW($A$20))="","",INDEX(INDIRECT(J1253),ROW($A$20)))</f>
        <v/>
      </c>
      <c r="E1276" s="36" t="s">
        <v>73</v>
      </c>
      <c r="F1276" s="36">
        <f t="shared" si="1036"/>
        <v>1</v>
      </c>
      <c r="G1276" s="145" t="str">
        <f t="shared" si="1037"/>
        <v>Substantive</v>
      </c>
      <c r="H1276" s="36"/>
      <c r="I1276" s="36"/>
      <c r="J1276" s="126"/>
      <c r="K1276" s="36"/>
      <c r="L1276" s="36"/>
      <c r="M1276" s="36"/>
      <c r="N1276" s="36"/>
      <c r="O1276" s="36"/>
    </row>
    <row r="1277" ht="15.75" customHeight="1">
      <c r="A1277" s="36"/>
      <c r="B1277" s="35" t="str">
        <f t="shared" ref="B1277:C1277" si="1056">B1227</f>
        <v>6a</v>
      </c>
      <c r="C1277" s="144" t="str">
        <f t="shared" si="1056"/>
        <v>Planning scientific enquiry</v>
      </c>
      <c r="D1277" s="36" t="str">
        <f t="array" ref="D1277">IF(INDEX(INDIRECT(J1253),ROW($A$21))="","",INDEX(INDIRECT(J1253),ROW($A$21)))</f>
        <v/>
      </c>
      <c r="E1277" s="36" t="s">
        <v>73</v>
      </c>
      <c r="F1277" s="36">
        <f t="shared" si="1036"/>
        <v>2</v>
      </c>
      <c r="G1277" s="145" t="str">
        <f t="shared" si="1037"/>
        <v>Disciplinary</v>
      </c>
      <c r="H1277" s="36"/>
      <c r="I1277" s="36"/>
      <c r="J1277" s="126"/>
      <c r="K1277" s="36"/>
      <c r="L1277" s="36"/>
      <c r="M1277" s="36"/>
      <c r="N1277" s="36"/>
      <c r="O1277" s="36"/>
    </row>
    <row r="1278" ht="15.75" customHeight="1">
      <c r="A1278" s="36"/>
      <c r="B1278" s="35" t="str">
        <f t="shared" ref="B1278:C1278" si="1057">B1228</f>
        <v>6b</v>
      </c>
      <c r="C1278" s="144" t="str">
        <f t="shared" si="1057"/>
        <v>Units</v>
      </c>
      <c r="D1278" s="36" t="str">
        <f t="array" ref="D1278">IF(INDEX(INDIRECT(J1253),ROW($A$22))="","",INDEX(INDIRECT(J1253),ROW($A$22)))</f>
        <v/>
      </c>
      <c r="E1278" s="36" t="s">
        <v>73</v>
      </c>
      <c r="F1278" s="36">
        <f t="shared" si="1036"/>
        <v>1</v>
      </c>
      <c r="G1278" s="145" t="str">
        <f t="shared" si="1037"/>
        <v>Disciplinary</v>
      </c>
      <c r="H1278" s="36"/>
      <c r="I1278" s="36"/>
      <c r="J1278" s="126"/>
      <c r="K1278" s="36"/>
      <c r="L1278" s="36"/>
      <c r="M1278" s="36"/>
      <c r="N1278" s="36"/>
      <c r="O1278" s="36"/>
    </row>
    <row r="1279" ht="15.75" customHeight="1">
      <c r="A1279" s="36"/>
      <c r="B1279" s="35" t="str">
        <f t="shared" ref="B1279:C1279" si="1058">B1229</f>
        <v>6c</v>
      </c>
      <c r="C1279" s="144" t="str">
        <f t="shared" si="1058"/>
        <v>Forces</v>
      </c>
      <c r="D1279" s="36" t="str">
        <f t="array" ref="D1279">IF(INDEX(INDIRECT(J1253),ROW($A$23))="","",INDEX(INDIRECT(J1253),ROW($A$23)))</f>
        <v/>
      </c>
      <c r="E1279" s="36" t="s">
        <v>73</v>
      </c>
      <c r="F1279" s="36">
        <f t="shared" si="1036"/>
        <v>1</v>
      </c>
      <c r="G1279" s="148" t="str">
        <f t="shared" si="1037"/>
        <v>Substantive</v>
      </c>
      <c r="H1279" s="36"/>
      <c r="I1279" s="36"/>
      <c r="J1279" s="126"/>
      <c r="K1279" s="36"/>
      <c r="L1279" s="36"/>
      <c r="M1279" s="36"/>
      <c r="N1279" s="36"/>
      <c r="O1279" s="36"/>
    </row>
    <row r="1280" ht="15.75" customHeight="1">
      <c r="A1280" s="36"/>
      <c r="B1280" s="35" t="str">
        <f t="shared" ref="B1280:C1280" si="1059">B1230</f>
        <v>6d</v>
      </c>
      <c r="C1280" s="144" t="str">
        <f t="shared" si="1059"/>
        <v>Tables</v>
      </c>
      <c r="D1280" s="36" t="str">
        <f t="array" ref="D1280">IF(INDEX(INDIRECT(J1253),ROW($A$24))="","",INDEX(INDIRECT(J1253),ROW($A$24)))</f>
        <v/>
      </c>
      <c r="E1280" s="36" t="s">
        <v>73</v>
      </c>
      <c r="F1280" s="36">
        <f t="shared" si="1036"/>
        <v>1</v>
      </c>
      <c r="G1280" s="145" t="str">
        <f t="shared" si="1037"/>
        <v>Disciplinary</v>
      </c>
      <c r="H1280" s="36"/>
      <c r="I1280" s="36"/>
      <c r="J1280" s="126"/>
      <c r="K1280" s="36"/>
      <c r="L1280" s="36"/>
      <c r="M1280" s="36"/>
      <c r="N1280" s="36"/>
      <c r="O1280" s="36"/>
    </row>
    <row r="1281" ht="15.75" customHeight="1">
      <c r="A1281" s="36"/>
      <c r="B1281" s="35" t="str">
        <f t="shared" ref="B1281:C1281" si="1060">B1231</f>
        <v>7a</v>
      </c>
      <c r="C1281" s="144" t="str">
        <f t="shared" si="1060"/>
        <v>Behaviour of light</v>
      </c>
      <c r="D1281" s="36" t="str">
        <f t="array" ref="D1281">IF(INDEX(INDIRECT(J1253),ROW($A$25))="","",INDEX(INDIRECT(J1253),ROW($A$25)))</f>
        <v/>
      </c>
      <c r="E1281" s="36" t="s">
        <v>73</v>
      </c>
      <c r="F1281" s="36">
        <f t="shared" si="1036"/>
        <v>1</v>
      </c>
      <c r="G1281" s="148" t="str">
        <f t="shared" si="1037"/>
        <v>Substantive</v>
      </c>
      <c r="H1281" s="36"/>
      <c r="I1281" s="36"/>
      <c r="J1281" s="126"/>
      <c r="K1281" s="36"/>
      <c r="L1281" s="36"/>
      <c r="M1281" s="36"/>
      <c r="N1281" s="36"/>
      <c r="O1281" s="36"/>
    </row>
    <row r="1282" ht="15.75" customHeight="1">
      <c r="A1282" s="36"/>
      <c r="B1282" s="35" t="str">
        <f t="shared" ref="B1282:C1282" si="1061">B1232</f>
        <v>7b</v>
      </c>
      <c r="C1282" s="144" t="str">
        <f t="shared" si="1061"/>
        <v>Behaviour of light</v>
      </c>
      <c r="D1282" s="36" t="str">
        <f t="array" ref="D1282">IF(INDEX(INDIRECT(J1253),ROW($A$26))="","",INDEX(INDIRECT(J1253),ROW($A$26)))</f>
        <v/>
      </c>
      <c r="E1282" s="36" t="s">
        <v>73</v>
      </c>
      <c r="F1282" s="36">
        <f t="shared" si="1036"/>
        <v>2</v>
      </c>
      <c r="G1282" s="145" t="str">
        <f t="shared" si="1037"/>
        <v>Substantive</v>
      </c>
      <c r="H1282" s="36"/>
      <c r="I1282" s="36"/>
      <c r="J1282" s="126"/>
      <c r="K1282" s="36"/>
      <c r="L1282" s="36"/>
      <c r="M1282" s="36"/>
      <c r="N1282" s="36"/>
      <c r="O1282" s="36"/>
    </row>
    <row r="1283" ht="15.75" customHeight="1">
      <c r="A1283" s="36"/>
      <c r="B1283" s="35" t="str">
        <f t="shared" ref="B1283:C1283" si="1062">B1233</f>
        <v>7c</v>
      </c>
      <c r="C1283" s="144" t="str">
        <f t="shared" si="1062"/>
        <v>Behaviour of light</v>
      </c>
      <c r="D1283" s="36" t="str">
        <f t="array" ref="D1283">IF(INDEX(INDIRECT(J1253),ROW($A$27))="","",INDEX(INDIRECT(J1253),ROW($A$27)))</f>
        <v/>
      </c>
      <c r="E1283" s="36" t="s">
        <v>73</v>
      </c>
      <c r="F1283" s="36">
        <f t="shared" si="1036"/>
        <v>1</v>
      </c>
      <c r="G1283" s="145" t="str">
        <f t="shared" si="1037"/>
        <v>Substantive</v>
      </c>
      <c r="H1283" s="36"/>
      <c r="I1283" s="36"/>
      <c r="J1283" s="126"/>
      <c r="K1283" s="36"/>
      <c r="L1283" s="36"/>
      <c r="M1283" s="36"/>
      <c r="N1283" s="36"/>
      <c r="O1283" s="36"/>
    </row>
    <row r="1284" ht="15.75" customHeight="1">
      <c r="A1284" s="36"/>
      <c r="B1284" s="35" t="str">
        <f t="shared" ref="B1284:C1284" si="1063">B1234</f>
        <v>7d</v>
      </c>
      <c r="C1284" s="144" t="str">
        <f t="shared" si="1063"/>
        <v>Conclusions</v>
      </c>
      <c r="D1284" s="36" t="str">
        <f t="array" ref="D1284">IF(INDEX(INDIRECT(J1253),ROW($A$28))="","",INDEX(INDIRECT(J1253),ROW($A$28)))</f>
        <v/>
      </c>
      <c r="E1284" s="36" t="s">
        <v>73</v>
      </c>
      <c r="F1284" s="36">
        <f t="shared" si="1036"/>
        <v>1</v>
      </c>
      <c r="G1284" s="145" t="str">
        <f t="shared" si="1037"/>
        <v>Disciplinary</v>
      </c>
      <c r="H1284" s="36"/>
      <c r="I1284" s="36"/>
      <c r="J1284" s="126"/>
      <c r="K1284" s="36"/>
      <c r="L1284" s="36"/>
      <c r="M1284" s="36"/>
      <c r="N1284" s="36"/>
      <c r="O1284" s="36"/>
    </row>
    <row r="1285" ht="15.75" customHeight="1">
      <c r="A1285" s="36"/>
      <c r="B1285" s="35" t="str">
        <f t="shared" ref="B1285:C1285" si="1064">B1235</f>
        <v>8a</v>
      </c>
      <c r="C1285" s="144" t="str">
        <f t="shared" si="1064"/>
        <v>Measurement</v>
      </c>
      <c r="D1285" s="36" t="str">
        <f t="array" ref="D1285">IF(INDEX(INDIRECT(J1253),ROW($A$29))="","",INDEX(INDIRECT(J1253),ROW($A$29)))</f>
        <v/>
      </c>
      <c r="E1285" s="36" t="s">
        <v>73</v>
      </c>
      <c r="F1285" s="36">
        <f t="shared" si="1036"/>
        <v>1</v>
      </c>
      <c r="G1285" s="145" t="str">
        <f t="shared" si="1037"/>
        <v>Disciplinary</v>
      </c>
      <c r="H1285" s="36"/>
      <c r="I1285" s="36"/>
      <c r="J1285" s="126"/>
      <c r="K1285" s="36"/>
      <c r="L1285" s="36"/>
      <c r="M1285" s="36"/>
      <c r="N1285" s="36"/>
      <c r="O1285" s="36"/>
    </row>
    <row r="1286" ht="15.75" customHeight="1">
      <c r="A1286" s="36"/>
      <c r="B1286" s="35" t="str">
        <f t="shared" ref="B1286:C1286" si="1065">B1236</f>
        <v>8b</v>
      </c>
      <c r="C1286" s="144" t="str">
        <f t="shared" si="1065"/>
        <v>States of matter</v>
      </c>
      <c r="D1286" s="36" t="str">
        <f t="array" ref="D1286">IF(INDEX(INDIRECT(J1253),ROW($A$30))="","",INDEX(INDIRECT(J1253),ROW($A$30)))</f>
        <v/>
      </c>
      <c r="E1286" s="36" t="s">
        <v>73</v>
      </c>
      <c r="F1286" s="36">
        <f t="shared" si="1036"/>
        <v>1</v>
      </c>
      <c r="G1286" s="145" t="str">
        <f t="shared" si="1037"/>
        <v>Substantive</v>
      </c>
      <c r="H1286" s="36"/>
      <c r="I1286" s="36"/>
      <c r="J1286" s="126"/>
      <c r="K1286" s="36"/>
      <c r="L1286" s="36"/>
      <c r="M1286" s="36"/>
      <c r="N1286" s="36"/>
      <c r="O1286" s="36"/>
    </row>
    <row r="1287" ht="15.75" customHeight="1">
      <c r="A1287" s="36"/>
      <c r="B1287" s="35" t="str">
        <f t="shared" ref="B1287:C1287" si="1066">B1237</f>
        <v>8c</v>
      </c>
      <c r="C1287" s="144" t="str">
        <f t="shared" si="1066"/>
        <v>Accuracy and precision</v>
      </c>
      <c r="D1287" s="36" t="str">
        <f t="array" ref="D1287">IF(INDEX(INDIRECT(J1253),ROW($A$31))="","",INDEX(INDIRECT(J1253),ROW($A$31)))</f>
        <v/>
      </c>
      <c r="E1287" s="36" t="s">
        <v>73</v>
      </c>
      <c r="F1287" s="36">
        <f t="shared" si="1036"/>
        <v>1</v>
      </c>
      <c r="G1287" s="145" t="str">
        <f t="shared" si="1037"/>
        <v>Disciplinary</v>
      </c>
      <c r="H1287" s="36"/>
      <c r="I1287" s="36"/>
      <c r="J1287" s="126"/>
      <c r="K1287" s="36"/>
      <c r="L1287" s="36"/>
      <c r="M1287" s="36"/>
      <c r="N1287" s="36"/>
      <c r="O1287" s="36"/>
    </row>
    <row r="1288" ht="15.75" customHeight="1">
      <c r="A1288" s="36"/>
      <c r="B1288" s="35" t="str">
        <f t="shared" ref="B1288:C1288" si="1067">B1238</f>
        <v>9a</v>
      </c>
      <c r="C1288" s="144" t="str">
        <f t="shared" si="1067"/>
        <v>Planning scientific enquiry</v>
      </c>
      <c r="D1288" s="36" t="str">
        <f t="array" ref="D1288">IF(INDEX(INDIRECT(J1253),ROW($A$32))="","",INDEX(INDIRECT(J1253),ROW($A$32)))</f>
        <v/>
      </c>
      <c r="E1288" s="36" t="s">
        <v>73</v>
      </c>
      <c r="F1288" s="36">
        <f t="shared" si="1036"/>
        <v>2</v>
      </c>
      <c r="G1288" s="145" t="str">
        <f t="shared" si="1037"/>
        <v>Disciplinary</v>
      </c>
      <c r="H1288" s="36"/>
      <c r="I1288" s="36"/>
      <c r="J1288" s="126"/>
      <c r="K1288" s="36"/>
      <c r="L1288" s="36"/>
      <c r="M1288" s="36"/>
      <c r="N1288" s="36"/>
      <c r="O1288" s="36"/>
    </row>
    <row r="1289" ht="15.75" customHeight="1">
      <c r="A1289" s="36"/>
      <c r="B1289" s="35" t="str">
        <f t="shared" ref="B1289:C1289" si="1068">B1239</f>
        <v>9b</v>
      </c>
      <c r="C1289" s="144" t="str">
        <f t="shared" si="1068"/>
        <v>Forces</v>
      </c>
      <c r="D1289" s="36" t="str">
        <f t="array" ref="D1289">IF(INDEX(INDIRECT(J1253),ROW($A$33))="","",INDEX(INDIRECT(J1253),ROW($A$33)))</f>
        <v/>
      </c>
      <c r="E1289" s="36" t="s">
        <v>73</v>
      </c>
      <c r="F1289" s="36">
        <f t="shared" si="1036"/>
        <v>2</v>
      </c>
      <c r="G1289" s="148" t="str">
        <f t="shared" si="1037"/>
        <v>Substantive</v>
      </c>
      <c r="H1289" s="36"/>
      <c r="I1289" s="36"/>
      <c r="J1289" s="126"/>
      <c r="K1289" s="36"/>
      <c r="L1289" s="36"/>
      <c r="M1289" s="36"/>
      <c r="N1289" s="36"/>
      <c r="O1289" s="36"/>
    </row>
    <row r="1290" ht="15.75" customHeight="1">
      <c r="A1290" s="36"/>
      <c r="B1290" s="35" t="str">
        <f t="shared" ref="B1290:C1290" si="1069">B1240</f>
        <v>9c</v>
      </c>
      <c r="C1290" s="144" t="str">
        <f t="shared" si="1069"/>
        <v>Repeatability</v>
      </c>
      <c r="D1290" s="36" t="str">
        <f t="array" ref="D1290">IF(INDEX(INDIRECT(J1253),ROW($A$34))="","",INDEX(INDIRECT(J1253),ROW($A$34)))</f>
        <v/>
      </c>
      <c r="E1290" s="36" t="s">
        <v>73</v>
      </c>
      <c r="F1290" s="36">
        <f t="shared" si="1036"/>
        <v>1</v>
      </c>
      <c r="G1290" s="145" t="str">
        <f t="shared" si="1037"/>
        <v>Disciplinary</v>
      </c>
      <c r="H1290" s="36"/>
      <c r="I1290" s="36"/>
      <c r="J1290" s="126"/>
      <c r="K1290" s="36"/>
      <c r="L1290" s="36"/>
      <c r="M1290" s="36"/>
      <c r="N1290" s="36"/>
      <c r="O1290" s="36"/>
    </row>
    <row r="1291" ht="15.75" customHeight="1">
      <c r="A1291" s="36"/>
      <c r="B1291" s="35" t="str">
        <f t="shared" ref="B1291:C1291" si="1070">B1241</f>
        <v>9d</v>
      </c>
      <c r="C1291" s="144" t="str">
        <f t="shared" si="1070"/>
        <v>Graphs</v>
      </c>
      <c r="D1291" s="36" t="str">
        <f t="array" ref="D1291">IF(INDEX(INDIRECT(J1253),ROW($A$35))="","",INDEX(INDIRECT(J1253),ROW($A$35)))</f>
        <v/>
      </c>
      <c r="E1291" s="36" t="s">
        <v>73</v>
      </c>
      <c r="F1291" s="36">
        <f t="shared" si="1036"/>
        <v>1</v>
      </c>
      <c r="G1291" s="145" t="str">
        <f t="shared" si="1037"/>
        <v>Disciplinary</v>
      </c>
      <c r="H1291" s="36"/>
      <c r="I1291" s="36"/>
      <c r="J1291" s="126"/>
      <c r="K1291" s="36"/>
      <c r="L1291" s="36"/>
      <c r="M1291" s="36"/>
      <c r="N1291" s="36"/>
      <c r="O1291" s="36"/>
    </row>
    <row r="1292" ht="15.75" customHeight="1">
      <c r="A1292" s="36"/>
      <c r="B1292" s="35" t="str">
        <f t="shared" ref="B1292:C1292" si="1071">B1242</f>
        <v>10a</v>
      </c>
      <c r="C1292" s="144" t="str">
        <f t="shared" si="1071"/>
        <v>Physical properties of materials</v>
      </c>
      <c r="D1292" s="36" t="str">
        <f t="array" ref="D1292">IF(INDEX(INDIRECT(J1253),ROW($A$36))="","",INDEX(INDIRECT(J1253),ROW($A$36)))</f>
        <v/>
      </c>
      <c r="E1292" s="36" t="s">
        <v>73</v>
      </c>
      <c r="F1292" s="36">
        <f t="shared" si="1036"/>
        <v>1</v>
      </c>
      <c r="G1292" s="145" t="str">
        <f t="shared" si="1037"/>
        <v>Substantive</v>
      </c>
      <c r="H1292" s="36"/>
      <c r="I1292" s="36"/>
      <c r="J1292" s="126"/>
      <c r="K1292" s="36"/>
      <c r="L1292" s="36"/>
      <c r="M1292" s="36"/>
      <c r="N1292" s="36"/>
      <c r="O1292" s="36"/>
    </row>
    <row r="1293" ht="15.75" customHeight="1">
      <c r="A1293" s="36"/>
      <c r="B1293" s="35" t="str">
        <f t="shared" ref="B1293:C1293" si="1072">B1243</f>
        <v>10b</v>
      </c>
      <c r="C1293" s="144" t="str">
        <f t="shared" si="1072"/>
        <v>Physical properties of materials</v>
      </c>
      <c r="D1293" s="36" t="str">
        <f t="array" ref="D1293">IF(INDEX(INDIRECT(J1253),ROW($A$37))="","",INDEX(INDIRECT(J1253),ROW($A$37)))</f>
        <v/>
      </c>
      <c r="E1293" s="36" t="s">
        <v>73</v>
      </c>
      <c r="F1293" s="36">
        <f t="shared" si="1036"/>
        <v>1</v>
      </c>
      <c r="G1293" s="145" t="str">
        <f t="shared" si="1037"/>
        <v>Substantive</v>
      </c>
      <c r="H1293" s="36"/>
      <c r="I1293" s="36"/>
      <c r="J1293" s="126"/>
      <c r="K1293" s="36"/>
      <c r="L1293" s="36"/>
      <c r="M1293" s="36"/>
      <c r="N1293" s="36"/>
      <c r="O1293" s="36"/>
    </row>
    <row r="1294" ht="15.75" customHeight="1">
      <c r="A1294" s="36"/>
      <c r="B1294" s="35" t="str">
        <f t="shared" ref="B1294:C1294" si="1073">B1244</f>
        <v>10c</v>
      </c>
      <c r="C1294" s="144" t="str">
        <f t="shared" si="1073"/>
        <v>Graphs</v>
      </c>
      <c r="D1294" s="36" t="str">
        <f t="array" ref="D1294">IF(INDEX(INDIRECT(J1253),ROW($A$38))="","",INDEX(INDIRECT(J1253),ROW($A$38)))</f>
        <v/>
      </c>
      <c r="E1294" s="36" t="s">
        <v>73</v>
      </c>
      <c r="F1294" s="36">
        <f t="shared" si="1036"/>
        <v>1</v>
      </c>
      <c r="G1294" s="145" t="str">
        <f t="shared" si="1037"/>
        <v>Disciplinary</v>
      </c>
      <c r="H1294" s="36"/>
      <c r="I1294" s="36"/>
      <c r="J1294" s="126"/>
      <c r="K1294" s="36"/>
      <c r="L1294" s="36"/>
      <c r="M1294" s="36"/>
      <c r="N1294" s="36"/>
      <c r="O1294" s="36"/>
    </row>
    <row r="1295" ht="15.75" customHeight="1">
      <c r="A1295" s="36"/>
      <c r="B1295" s="35" t="str">
        <f t="shared" ref="B1295:C1295" si="1074">B1245</f>
        <v>11a</v>
      </c>
      <c r="C1295" s="144" t="str">
        <f t="shared" si="1074"/>
        <v>Repeatability</v>
      </c>
      <c r="D1295" s="36" t="str">
        <f t="array" ref="D1295">IF(INDEX(INDIRECT(J1253),ROW($A$39))="","",INDEX(INDIRECT(J1253),ROW($A$39)))</f>
        <v/>
      </c>
      <c r="E1295" s="36" t="s">
        <v>73</v>
      </c>
      <c r="F1295" s="36">
        <f t="shared" si="1036"/>
        <v>1</v>
      </c>
      <c r="G1295" s="145" t="str">
        <f t="shared" si="1037"/>
        <v>Disciplinary</v>
      </c>
      <c r="H1295" s="36"/>
      <c r="I1295" s="36"/>
      <c r="J1295" s="126"/>
      <c r="K1295" s="36"/>
      <c r="L1295" s="36"/>
      <c r="M1295" s="36"/>
      <c r="N1295" s="36"/>
      <c r="O1295" s="36"/>
    </row>
    <row r="1296" ht="15.75" customHeight="1">
      <c r="A1296" s="36"/>
      <c r="B1296" s="35" t="str">
        <f t="shared" ref="B1296:C1296" si="1075">B1246</f>
        <v>11b</v>
      </c>
      <c r="C1296" s="144" t="str">
        <f t="shared" si="1075"/>
        <v>Plants</v>
      </c>
      <c r="D1296" s="36" t="str">
        <f t="array" ref="D1296">IF(INDEX(INDIRECT(J1253),ROW($A$40))="","",INDEX(INDIRECT(J1253),ROW($A$40)))</f>
        <v/>
      </c>
      <c r="E1296" s="36" t="s">
        <v>73</v>
      </c>
      <c r="F1296" s="36">
        <f t="shared" si="1036"/>
        <v>1</v>
      </c>
      <c r="G1296" s="145" t="str">
        <f t="shared" si="1037"/>
        <v>Substantive</v>
      </c>
      <c r="H1296" s="36"/>
      <c r="I1296" s="36"/>
      <c r="J1296" s="126"/>
      <c r="K1296" s="36"/>
      <c r="L1296" s="36"/>
      <c r="M1296" s="36"/>
      <c r="N1296" s="36"/>
      <c r="O1296" s="36"/>
    </row>
    <row r="1297" ht="15.75" customHeight="1">
      <c r="A1297" s="36"/>
      <c r="B1297" s="123" t="str">
        <f t="shared" ref="B1297:C1297" si="1076">B1247</f>
        <v>11c</v>
      </c>
      <c r="C1297" s="146" t="str">
        <f t="shared" si="1076"/>
        <v>Conclusions</v>
      </c>
      <c r="D1297" s="36" t="str">
        <f t="array" ref="D1297">IF(INDEX(INDIRECT(J1253),ROW($A$41))="","",INDEX(INDIRECT(J1253),ROW($A$41)))</f>
        <v/>
      </c>
      <c r="E1297" s="36" t="s">
        <v>73</v>
      </c>
      <c r="F1297" s="36">
        <f t="shared" si="1036"/>
        <v>2</v>
      </c>
      <c r="G1297" s="147" t="str">
        <f>IF($G1147="","",$G1147)</f>
        <v>Disciplinary</v>
      </c>
      <c r="H1297" s="36"/>
      <c r="I1297" s="36"/>
      <c r="J1297" s="126"/>
      <c r="K1297" s="36"/>
      <c r="L1297" s="36"/>
      <c r="M1297" s="36"/>
      <c r="N1297" s="36"/>
      <c r="O1297" s="36"/>
    </row>
    <row r="1298" ht="15.75" customHeight="1">
      <c r="A1298" s="36"/>
      <c r="B1298" s="36"/>
      <c r="C1298" s="124" t="s">
        <v>67</v>
      </c>
      <c r="D1298" s="116">
        <f>SUM(D1257:D1297)</f>
        <v>0</v>
      </c>
      <c r="E1298" s="70" t="s">
        <v>73</v>
      </c>
      <c r="F1298" s="71">
        <f>SUM(F1257:F1297)</f>
        <v>50</v>
      </c>
      <c r="G1298" s="36"/>
      <c r="H1298" s="36"/>
      <c r="I1298" s="36"/>
      <c r="J1298" s="126"/>
      <c r="K1298" s="36"/>
      <c r="L1298" s="36"/>
      <c r="M1298" s="36"/>
      <c r="N1298" s="36"/>
      <c r="O1298" s="36"/>
    </row>
    <row r="1299" ht="15.75" customHeight="1">
      <c r="A1299" s="36"/>
      <c r="B1299" s="36"/>
      <c r="C1299" s="54"/>
      <c r="D1299" s="36"/>
      <c r="E1299" s="36"/>
      <c r="F1299" s="36"/>
      <c r="G1299" s="36"/>
      <c r="H1299" s="36"/>
      <c r="I1299" s="36"/>
      <c r="J1299" s="126"/>
      <c r="K1299" s="36"/>
      <c r="L1299" s="36"/>
      <c r="M1299" s="36"/>
      <c r="N1299" s="36"/>
      <c r="O1299" s="36"/>
    </row>
    <row r="1300" ht="15.75" customHeight="1">
      <c r="A1300" s="36"/>
      <c r="B1300" s="36"/>
      <c r="C1300" s="54"/>
      <c r="D1300" s="1"/>
      <c r="E1300" s="36"/>
      <c r="F1300" s="36"/>
      <c r="G1300" s="36"/>
      <c r="H1300" s="36"/>
      <c r="I1300" s="36"/>
      <c r="J1300" s="126"/>
      <c r="K1300" s="36"/>
      <c r="L1300" s="36"/>
      <c r="M1300" s="36"/>
      <c r="N1300" s="36"/>
      <c r="O1300" s="36"/>
    </row>
    <row r="1301" ht="15.75" customHeight="1">
      <c r="A1301" s="51" t="str">
        <f>A1251</f>
        <v>Year 7 Baseline Assessment Feedback</v>
      </c>
      <c r="B1301" s="36"/>
      <c r="C1301" s="54"/>
      <c r="D1301" s="1"/>
      <c r="E1301" s="36"/>
      <c r="F1301" s="36"/>
      <c r="G1301" s="36"/>
      <c r="H1301" s="36"/>
      <c r="I1301" s="36"/>
      <c r="J1301" s="150">
        <f>J1251+1</f>
        <v>43</v>
      </c>
      <c r="K1301" s="36"/>
      <c r="L1301" s="36"/>
      <c r="M1301" s="36"/>
      <c r="N1301" s="36"/>
      <c r="O1301" s="36"/>
    </row>
    <row r="1302" ht="15.75" customHeight="1">
      <c r="A1302" s="54" t="s">
        <v>104</v>
      </c>
      <c r="B1302" s="54" t="str">
        <f>$B$2</f>
        <v>Year 7 Baseline Assessment</v>
      </c>
      <c r="C1302" s="54"/>
      <c r="D1302" s="1"/>
      <c r="E1302" s="36"/>
      <c r="F1302" s="36"/>
      <c r="G1302" s="36"/>
      <c r="H1302" s="36"/>
      <c r="I1302" s="36"/>
      <c r="J1302" s="36" t="str">
        <f>CONCATENATE("Marksheet!$B$",J1301)</f>
        <v>Marksheet!$B$43</v>
      </c>
      <c r="K1302" s="36"/>
      <c r="L1302" s="36"/>
      <c r="M1302" s="36"/>
      <c r="N1302" s="36"/>
      <c r="O1302" s="36"/>
    </row>
    <row r="1303" ht="15.75" customHeight="1">
      <c r="A1303" s="54" t="s">
        <v>100</v>
      </c>
      <c r="B1303" s="54" t="str">
        <f>IF(INDIRECT(J1302)="","",INDIRECT(J1302))</f>
        <v/>
      </c>
      <c r="C1303" s="54"/>
      <c r="D1303" s="1"/>
      <c r="E1303" s="36"/>
      <c r="F1303" s="36"/>
      <c r="G1303" s="36"/>
      <c r="H1303" s="36"/>
      <c r="I1303" s="36"/>
      <c r="J1303" s="36" t="str">
        <f>CONCATENATE("Marksheet!$D$",J1301,":$AV$",J1301)</f>
        <v>Marksheet!$D$43:$AV$43</v>
      </c>
      <c r="K1303" s="36"/>
      <c r="L1303" s="36"/>
      <c r="M1303" s="36"/>
      <c r="N1303" s="36"/>
      <c r="O1303" s="36"/>
    </row>
    <row r="1304" ht="15.75" customHeight="1">
      <c r="A1304" s="54" t="s">
        <v>105</v>
      </c>
      <c r="B1304" s="54" t="str">
        <f>INDIRECT(CONCATENATE("Marksheet!$C$",INDIRECT(CONCATENATE("J",ROW()-3))))</f>
        <v/>
      </c>
      <c r="C1304" s="54"/>
      <c r="D1304" s="36"/>
      <c r="E1304" s="36"/>
      <c r="F1304" s="36"/>
      <c r="G1304" s="36"/>
      <c r="H1304" s="36"/>
      <c r="I1304" s="36"/>
      <c r="J1304" s="126"/>
      <c r="K1304" s="36"/>
      <c r="L1304" s="36"/>
      <c r="M1304" s="36"/>
      <c r="N1304" s="36"/>
      <c r="O1304" s="36"/>
    </row>
    <row r="1305" ht="15.75" customHeight="1">
      <c r="A1305" s="54"/>
      <c r="B1305" s="54"/>
      <c r="C1305" s="54"/>
      <c r="D1305" s="36"/>
      <c r="E1305" s="36"/>
      <c r="F1305" s="36"/>
      <c r="G1305" s="36"/>
      <c r="H1305" s="36"/>
      <c r="I1305" s="36"/>
      <c r="J1305" s="126"/>
      <c r="K1305" s="36"/>
      <c r="L1305" s="36"/>
      <c r="M1305" s="36"/>
      <c r="N1305" s="36"/>
      <c r="O1305" s="36"/>
    </row>
    <row r="1306" ht="15.75" customHeight="1">
      <c r="A1306" s="120"/>
      <c r="B1306" s="80" t="s">
        <v>93</v>
      </c>
      <c r="C1306" s="141" t="s">
        <v>94</v>
      </c>
      <c r="D1306" s="128" t="s">
        <v>95</v>
      </c>
      <c r="E1306" s="58"/>
      <c r="F1306" s="59"/>
      <c r="G1306" s="151" t="s">
        <v>106</v>
      </c>
      <c r="H1306" s="130"/>
      <c r="I1306" s="130"/>
      <c r="J1306" s="131"/>
      <c r="K1306" s="120"/>
      <c r="L1306" s="120"/>
      <c r="M1306" s="120"/>
      <c r="N1306" s="120"/>
      <c r="O1306" s="120"/>
    </row>
    <row r="1307" ht="15.75" customHeight="1">
      <c r="A1307" s="36"/>
      <c r="B1307" s="122" t="str">
        <f t="shared" ref="B1307:C1307" si="1077">B1257</f>
        <v>1a</v>
      </c>
      <c r="C1307" s="142" t="str">
        <f t="shared" si="1077"/>
        <v>Living and non-living things</v>
      </c>
      <c r="D1307" s="36" t="str">
        <f t="array" ref="D1307">IF(INDEX(INDIRECT(J1303),ROW($A$1))="","",INDEX(INDIRECT(J1303),ROW($A$1)))</f>
        <v/>
      </c>
      <c r="E1307" s="36" t="s">
        <v>73</v>
      </c>
      <c r="F1307" s="36">
        <f t="shared" ref="F1307:F1347" si="1079">IF($F7="","",$F7)</f>
        <v>2</v>
      </c>
      <c r="G1307" s="143" t="str">
        <f t="shared" ref="G1307:G1346" si="1080">IF($G657="","",$G657)</f>
        <v>Substantive</v>
      </c>
      <c r="H1307" s="36"/>
      <c r="I1307" s="36"/>
      <c r="J1307" s="126"/>
      <c r="K1307" s="36"/>
      <c r="L1307" s="36"/>
      <c r="M1307" s="36"/>
      <c r="N1307" s="36"/>
      <c r="O1307" s="36"/>
    </row>
    <row r="1308" ht="15.75" customHeight="1">
      <c r="A1308" s="36"/>
      <c r="B1308" s="35" t="str">
        <f t="shared" ref="B1308:C1308" si="1078">B1258</f>
        <v>1b</v>
      </c>
      <c r="C1308" s="144" t="str">
        <f t="shared" si="1078"/>
        <v>Measurement</v>
      </c>
      <c r="D1308" s="36" t="str">
        <f t="array" ref="D1308">IF(INDEX(INDIRECT(J1303),ROW($A$2))="","",INDEX(INDIRECT(J1303),ROW($A$2)))</f>
        <v/>
      </c>
      <c r="E1308" s="36" t="s">
        <v>73</v>
      </c>
      <c r="F1308" s="36">
        <f t="shared" si="1079"/>
        <v>1</v>
      </c>
      <c r="G1308" s="145" t="str">
        <f t="shared" si="1080"/>
        <v>Disciplinary</v>
      </c>
      <c r="H1308" s="36"/>
      <c r="I1308" s="36"/>
      <c r="J1308" s="126"/>
      <c r="K1308" s="36"/>
      <c r="L1308" s="36"/>
      <c r="M1308" s="36"/>
      <c r="N1308" s="36"/>
      <c r="O1308" s="36"/>
    </row>
    <row r="1309" ht="15.75" customHeight="1">
      <c r="A1309" s="36"/>
      <c r="B1309" s="35" t="str">
        <f t="shared" ref="B1309:C1309" si="1081">B1259</f>
        <v>1c</v>
      </c>
      <c r="C1309" s="144" t="str">
        <f t="shared" si="1081"/>
        <v>Tables</v>
      </c>
      <c r="D1309" s="36" t="str">
        <f t="array" ref="D1309">IF(INDEX(INDIRECT(J1303),ROW($A$3))="","",INDEX(INDIRECT(J1303),ROW($A$3)))</f>
        <v/>
      </c>
      <c r="E1309" s="36" t="s">
        <v>73</v>
      </c>
      <c r="F1309" s="36">
        <f t="shared" si="1079"/>
        <v>1</v>
      </c>
      <c r="G1309" s="145" t="str">
        <f t="shared" si="1080"/>
        <v>Disciplinary</v>
      </c>
      <c r="H1309" s="36"/>
      <c r="I1309" s="36"/>
      <c r="J1309" s="126"/>
      <c r="K1309" s="36"/>
      <c r="L1309" s="36"/>
      <c r="M1309" s="36"/>
      <c r="N1309" s="36"/>
      <c r="O1309" s="36"/>
    </row>
    <row r="1310" ht="15.75" customHeight="1">
      <c r="A1310" s="36"/>
      <c r="B1310" s="35" t="str">
        <f t="shared" ref="B1310:C1310" si="1082">B1260</f>
        <v>1d</v>
      </c>
      <c r="C1310" s="144" t="str">
        <f t="shared" si="1082"/>
        <v>Plants</v>
      </c>
      <c r="D1310" s="36" t="str">
        <f t="array" ref="D1310">IF(INDEX(INDIRECT(J1303),ROW($A$4))="","",INDEX(INDIRECT(J1303),ROW($A$4)))</f>
        <v/>
      </c>
      <c r="E1310" s="36" t="s">
        <v>73</v>
      </c>
      <c r="F1310" s="36">
        <f t="shared" si="1079"/>
        <v>1</v>
      </c>
      <c r="G1310" s="145" t="str">
        <f t="shared" si="1080"/>
        <v>Substantive</v>
      </c>
      <c r="H1310" s="36"/>
      <c r="I1310" s="36"/>
      <c r="J1310" s="126"/>
      <c r="K1310" s="36"/>
      <c r="L1310" s="36"/>
      <c r="M1310" s="36"/>
      <c r="N1310" s="36"/>
      <c r="O1310" s="36"/>
    </row>
    <row r="1311" ht="15.75" customHeight="1">
      <c r="A1311" s="36"/>
      <c r="B1311" s="35" t="str">
        <f t="shared" ref="B1311:C1311" si="1083">B1261</f>
        <v>1e</v>
      </c>
      <c r="C1311" s="144" t="str">
        <f t="shared" si="1083"/>
        <v>Food chains</v>
      </c>
      <c r="D1311" s="36" t="str">
        <f t="array" ref="D1311">IF(INDEX(INDIRECT(J1303),ROW($A$5))="","",INDEX(INDIRECT(J1303),ROW($A$5)))</f>
        <v/>
      </c>
      <c r="E1311" s="36" t="s">
        <v>73</v>
      </c>
      <c r="F1311" s="36">
        <f t="shared" si="1079"/>
        <v>2</v>
      </c>
      <c r="G1311" s="145" t="str">
        <f t="shared" si="1080"/>
        <v>Substantive</v>
      </c>
      <c r="H1311" s="36"/>
      <c r="I1311" s="36"/>
      <c r="J1311" s="126"/>
      <c r="K1311" s="36"/>
      <c r="L1311" s="36"/>
      <c r="M1311" s="36"/>
      <c r="N1311" s="36"/>
      <c r="O1311" s="36"/>
    </row>
    <row r="1312" ht="15.75" customHeight="1">
      <c r="A1312" s="36"/>
      <c r="B1312" s="35" t="str">
        <f t="shared" ref="B1312:C1312" si="1084">B1262</f>
        <v>2a</v>
      </c>
      <c r="C1312" s="144" t="str">
        <f t="shared" si="1084"/>
        <v>States of matter</v>
      </c>
      <c r="D1312" s="36" t="str">
        <f t="array" ref="D1312">IF(INDEX(INDIRECT(J1303),ROW($A$6))="","",INDEX(INDIRECT(J1303),ROW($A$6)))</f>
        <v/>
      </c>
      <c r="E1312" s="36" t="s">
        <v>73</v>
      </c>
      <c r="F1312" s="36">
        <f t="shared" si="1079"/>
        <v>1</v>
      </c>
      <c r="G1312" s="145" t="str">
        <f t="shared" si="1080"/>
        <v>Substantive</v>
      </c>
      <c r="H1312" s="36"/>
      <c r="I1312" s="36"/>
      <c r="J1312" s="126"/>
      <c r="K1312" s="36"/>
      <c r="L1312" s="36"/>
      <c r="M1312" s="36"/>
      <c r="N1312" s="36"/>
      <c r="O1312" s="36"/>
    </row>
    <row r="1313" ht="15.75" customHeight="1">
      <c r="A1313" s="36"/>
      <c r="B1313" s="35" t="str">
        <f t="shared" ref="B1313:C1313" si="1085">B1263</f>
        <v>2b</v>
      </c>
      <c r="C1313" s="144" t="str">
        <f t="shared" si="1085"/>
        <v>Graphs</v>
      </c>
      <c r="D1313" s="36" t="str">
        <f t="array" ref="D1313">IF(INDEX(INDIRECT(J1303),ROW($A$7))="","",INDEX(INDIRECT(J1303),ROW($A$7)))</f>
        <v/>
      </c>
      <c r="E1313" s="36" t="s">
        <v>73</v>
      </c>
      <c r="F1313" s="36">
        <f t="shared" si="1079"/>
        <v>1</v>
      </c>
      <c r="G1313" s="148" t="str">
        <f t="shared" si="1080"/>
        <v>Disciplinary</v>
      </c>
      <c r="H1313" s="36"/>
      <c r="I1313" s="36"/>
      <c r="J1313" s="126"/>
      <c r="K1313" s="36"/>
      <c r="L1313" s="36"/>
      <c r="M1313" s="36"/>
      <c r="N1313" s="36"/>
      <c r="O1313" s="36"/>
    </row>
    <row r="1314" ht="15.75" customHeight="1">
      <c r="A1314" s="36"/>
      <c r="B1314" s="35" t="str">
        <f t="shared" ref="B1314:C1314" si="1086">B1264</f>
        <v>2c</v>
      </c>
      <c r="C1314" s="144" t="str">
        <f t="shared" si="1086"/>
        <v>Plants</v>
      </c>
      <c r="D1314" s="36" t="str">
        <f t="array" ref="D1314">IF(INDEX(INDIRECT(J1303),ROW($A$8))="","",INDEX(INDIRECT(J1303),ROW($A$8)))</f>
        <v/>
      </c>
      <c r="E1314" s="36" t="s">
        <v>73</v>
      </c>
      <c r="F1314" s="36">
        <f t="shared" si="1079"/>
        <v>1</v>
      </c>
      <c r="G1314" s="145" t="str">
        <f t="shared" si="1080"/>
        <v>Substantive</v>
      </c>
      <c r="H1314" s="36"/>
      <c r="I1314" s="36"/>
      <c r="J1314" s="126"/>
      <c r="K1314" s="36"/>
      <c r="L1314" s="36"/>
      <c r="M1314" s="36"/>
      <c r="N1314" s="36"/>
      <c r="O1314" s="36"/>
    </row>
    <row r="1315" ht="15.75" customHeight="1">
      <c r="A1315" s="36"/>
      <c r="B1315" s="35" t="str">
        <f t="shared" ref="B1315:C1315" si="1087">B1265</f>
        <v>3a</v>
      </c>
      <c r="C1315" s="144" t="str">
        <f t="shared" si="1087"/>
        <v>Reversible and non-reversible changes</v>
      </c>
      <c r="D1315" s="36" t="str">
        <f t="array" ref="D1315">IF(INDEX(INDIRECT(J1303),ROW($A$9))="","",INDEX(INDIRECT(J1303),ROW($A$9)))</f>
        <v/>
      </c>
      <c r="E1315" s="36" t="s">
        <v>73</v>
      </c>
      <c r="F1315" s="36">
        <f t="shared" si="1079"/>
        <v>2</v>
      </c>
      <c r="G1315" s="145" t="str">
        <f t="shared" si="1080"/>
        <v>Substantive</v>
      </c>
      <c r="H1315" s="36"/>
      <c r="I1315" s="36"/>
      <c r="J1315" s="126"/>
      <c r="K1315" s="36"/>
      <c r="L1315" s="36"/>
      <c r="M1315" s="36"/>
      <c r="N1315" s="36"/>
      <c r="O1315" s="36"/>
    </row>
    <row r="1316" ht="15.75" customHeight="1">
      <c r="A1316" s="36"/>
      <c r="B1316" s="35" t="str">
        <f t="shared" ref="B1316:C1316" si="1088">B1266</f>
        <v>3b</v>
      </c>
      <c r="C1316" s="144" t="str">
        <f t="shared" si="1088"/>
        <v>Units</v>
      </c>
      <c r="D1316" s="36" t="str">
        <f t="array" ref="D1316">IF(INDEX(INDIRECT(J1303),ROW($A$10))="","",INDEX(INDIRECT(J1303),ROW($A$10)))</f>
        <v/>
      </c>
      <c r="E1316" s="36" t="s">
        <v>73</v>
      </c>
      <c r="F1316" s="36">
        <f t="shared" si="1079"/>
        <v>1</v>
      </c>
      <c r="G1316" s="145" t="str">
        <f t="shared" si="1080"/>
        <v>Disciplinary</v>
      </c>
      <c r="H1316" s="36"/>
      <c r="I1316" s="36"/>
      <c r="J1316" s="126"/>
      <c r="K1316" s="36"/>
      <c r="L1316" s="36"/>
      <c r="M1316" s="36"/>
      <c r="N1316" s="36"/>
      <c r="O1316" s="36"/>
    </row>
    <row r="1317" ht="15.75" customHeight="1">
      <c r="A1317" s="36"/>
      <c r="B1317" s="35" t="str">
        <f t="shared" ref="B1317:C1317" si="1089">B1267</f>
        <v>3c</v>
      </c>
      <c r="C1317" s="144" t="str">
        <f t="shared" si="1089"/>
        <v>Hazards, risks and precautions</v>
      </c>
      <c r="D1317" s="36" t="str">
        <f t="array" ref="D1317">IF(INDEX(INDIRECT(J1303),ROW($A$11))="","",INDEX(INDIRECT(J1303),ROW($A$11)))</f>
        <v/>
      </c>
      <c r="E1317" s="36" t="s">
        <v>73</v>
      </c>
      <c r="F1317" s="36">
        <f t="shared" si="1079"/>
        <v>1</v>
      </c>
      <c r="G1317" s="149" t="str">
        <f t="shared" si="1080"/>
        <v>Disciplinary</v>
      </c>
      <c r="H1317" s="36"/>
      <c r="I1317" s="36"/>
      <c r="J1317" s="126"/>
      <c r="K1317" s="36"/>
      <c r="L1317" s="36"/>
      <c r="M1317" s="36"/>
      <c r="N1317" s="36"/>
      <c r="O1317" s="36"/>
    </row>
    <row r="1318" ht="15.75" customHeight="1">
      <c r="A1318" s="36"/>
      <c r="B1318" s="35" t="str">
        <f t="shared" ref="B1318:C1318" si="1090">B1268</f>
        <v>3d</v>
      </c>
      <c r="C1318" s="144" t="str">
        <f t="shared" si="1090"/>
        <v>States of matter</v>
      </c>
      <c r="D1318" s="36" t="str">
        <f t="array" ref="D1318">IF(INDEX(INDIRECT(J1303),ROW($A$12))="","",INDEX(INDIRECT(J1303),ROW($A$12)))</f>
        <v/>
      </c>
      <c r="E1318" s="36" t="s">
        <v>73</v>
      </c>
      <c r="F1318" s="36">
        <f t="shared" si="1079"/>
        <v>1</v>
      </c>
      <c r="G1318" s="145" t="str">
        <f t="shared" si="1080"/>
        <v>Substantive</v>
      </c>
      <c r="H1318" s="36"/>
      <c r="I1318" s="36"/>
      <c r="J1318" s="126"/>
      <c r="K1318" s="36"/>
      <c r="L1318" s="36"/>
      <c r="M1318" s="36"/>
      <c r="N1318" s="36"/>
      <c r="O1318" s="36"/>
    </row>
    <row r="1319" ht="15.75" customHeight="1">
      <c r="A1319" s="36"/>
      <c r="B1319" s="35" t="str">
        <f t="shared" ref="B1319:C1319" si="1091">B1269</f>
        <v>3e</v>
      </c>
      <c r="C1319" s="144" t="str">
        <f t="shared" si="1091"/>
        <v>Reversible and non-reversible changes</v>
      </c>
      <c r="D1319" s="36" t="str">
        <f t="array" ref="D1319">IF(INDEX(INDIRECT(J1303),ROW($A$13))="","",INDEX(INDIRECT(J1303),ROW($A$13)))</f>
        <v/>
      </c>
      <c r="E1319" s="36" t="s">
        <v>73</v>
      </c>
      <c r="F1319" s="36">
        <f t="shared" si="1079"/>
        <v>1</v>
      </c>
      <c r="G1319" s="145" t="str">
        <f t="shared" si="1080"/>
        <v>Substantive</v>
      </c>
      <c r="H1319" s="36"/>
      <c r="I1319" s="36"/>
      <c r="J1319" s="126"/>
      <c r="K1319" s="36"/>
      <c r="L1319" s="36"/>
      <c r="M1319" s="36"/>
      <c r="N1319" s="36"/>
      <c r="O1319" s="36"/>
    </row>
    <row r="1320" ht="15.75" customHeight="1">
      <c r="A1320" s="36"/>
      <c r="B1320" s="35" t="str">
        <f t="shared" ref="B1320:C1320" si="1092">B1270</f>
        <v>4a</v>
      </c>
      <c r="C1320" s="144" t="str">
        <f t="shared" si="1092"/>
        <v>Equipment</v>
      </c>
      <c r="D1320" s="36" t="str">
        <f t="array" ref="D1320">IF(INDEX(INDIRECT(J1303),ROW($A$14))="","",INDEX(INDIRECT(J1303),ROW($A$14)))</f>
        <v/>
      </c>
      <c r="E1320" s="36" t="s">
        <v>73</v>
      </c>
      <c r="F1320" s="36">
        <f t="shared" si="1079"/>
        <v>2</v>
      </c>
      <c r="G1320" s="145" t="str">
        <f t="shared" si="1080"/>
        <v>Disciplinary</v>
      </c>
      <c r="H1320" s="36"/>
      <c r="I1320" s="36"/>
      <c r="J1320" s="126"/>
      <c r="K1320" s="36"/>
      <c r="L1320" s="36"/>
      <c r="M1320" s="36"/>
      <c r="N1320" s="36"/>
      <c r="O1320" s="36"/>
    </row>
    <row r="1321" ht="15.75" customHeight="1">
      <c r="A1321" s="36"/>
      <c r="B1321" s="35" t="str">
        <f t="shared" ref="B1321:C1321" si="1093">B1271</f>
        <v>4b</v>
      </c>
      <c r="C1321" s="144" t="str">
        <f t="shared" si="1093"/>
        <v>Accuracy and precision</v>
      </c>
      <c r="D1321" s="36" t="str">
        <f t="array" ref="D1321">IF(INDEX(INDIRECT(J1303),ROW($A$15))="","",INDEX(INDIRECT(J1303),ROW($A$15)))</f>
        <v/>
      </c>
      <c r="E1321" s="36" t="s">
        <v>73</v>
      </c>
      <c r="F1321" s="36">
        <f t="shared" si="1079"/>
        <v>1</v>
      </c>
      <c r="G1321" s="145" t="str">
        <f t="shared" si="1080"/>
        <v>Disciplinary</v>
      </c>
      <c r="H1321" s="36"/>
      <c r="I1321" s="36"/>
      <c r="J1321" s="126"/>
      <c r="K1321" s="36"/>
      <c r="L1321" s="36"/>
      <c r="M1321" s="36"/>
      <c r="N1321" s="36"/>
      <c r="O1321" s="36"/>
    </row>
    <row r="1322" ht="15.75" customHeight="1">
      <c r="A1322" s="36"/>
      <c r="B1322" s="35" t="str">
        <f t="shared" ref="B1322:C1322" si="1094">B1272</f>
        <v>4c</v>
      </c>
      <c r="C1322" s="144" t="str">
        <f t="shared" si="1094"/>
        <v>Conclusions</v>
      </c>
      <c r="D1322" s="36" t="str">
        <f t="array" ref="D1322">IF(INDEX(INDIRECT(J1303),ROW($A$16))="","",INDEX(INDIRECT(J1303),ROW($A$16)))</f>
        <v/>
      </c>
      <c r="E1322" s="36" t="s">
        <v>73</v>
      </c>
      <c r="F1322" s="36">
        <f t="shared" si="1079"/>
        <v>1</v>
      </c>
      <c r="G1322" s="145" t="str">
        <f t="shared" si="1080"/>
        <v>Disciplinary</v>
      </c>
      <c r="H1322" s="36"/>
      <c r="I1322" s="36"/>
      <c r="J1322" s="126"/>
      <c r="K1322" s="36"/>
      <c r="L1322" s="36"/>
      <c r="M1322" s="36"/>
      <c r="N1322" s="36"/>
      <c r="O1322" s="36"/>
    </row>
    <row r="1323" ht="15.75" customHeight="1">
      <c r="A1323" s="36"/>
      <c r="B1323" s="35" t="str">
        <f t="shared" ref="B1323:C1323" si="1095">B1273</f>
        <v>5a</v>
      </c>
      <c r="C1323" s="144" t="str">
        <f t="shared" si="1095"/>
        <v>Hazards, risks and precautions</v>
      </c>
      <c r="D1323" s="36" t="str">
        <f t="array" ref="D1323">IF(INDEX(INDIRECT(J1303),ROW($A$17))="","",INDEX(INDIRECT(J1303),ROW($A$17)))</f>
        <v/>
      </c>
      <c r="E1323" s="36" t="s">
        <v>73</v>
      </c>
      <c r="F1323" s="36">
        <f t="shared" si="1079"/>
        <v>1</v>
      </c>
      <c r="G1323" s="145" t="str">
        <f t="shared" si="1080"/>
        <v>Disciplinary</v>
      </c>
      <c r="H1323" s="36"/>
      <c r="I1323" s="36"/>
      <c r="J1323" s="126"/>
      <c r="K1323" s="36"/>
      <c r="L1323" s="36"/>
      <c r="M1323" s="36"/>
      <c r="N1323" s="36"/>
      <c r="O1323" s="36"/>
    </row>
    <row r="1324" ht="15.75" customHeight="1">
      <c r="A1324" s="36"/>
      <c r="B1324" s="35" t="str">
        <f t="shared" ref="B1324:C1324" si="1096">B1274</f>
        <v>5b</v>
      </c>
      <c r="C1324" s="144" t="str">
        <f t="shared" si="1096"/>
        <v>Electricity</v>
      </c>
      <c r="D1324" s="36" t="str">
        <f t="array" ref="D1324">IF(INDEX(INDIRECT(J1303),ROW($A$18))="","",INDEX(INDIRECT(J1303),ROW($A$18)))</f>
        <v/>
      </c>
      <c r="E1324" s="36" t="s">
        <v>73</v>
      </c>
      <c r="F1324" s="36">
        <f t="shared" si="1079"/>
        <v>1</v>
      </c>
      <c r="G1324" s="145" t="str">
        <f t="shared" si="1080"/>
        <v>Substantive</v>
      </c>
      <c r="H1324" s="36"/>
      <c r="I1324" s="36"/>
      <c r="J1324" s="126"/>
      <c r="K1324" s="36"/>
      <c r="L1324" s="36"/>
      <c r="M1324" s="36"/>
      <c r="N1324" s="36"/>
      <c r="O1324" s="36"/>
    </row>
    <row r="1325" ht="15.75" customHeight="1">
      <c r="A1325" s="36"/>
      <c r="B1325" s="35" t="str">
        <f t="shared" ref="B1325:C1325" si="1097">B1275</f>
        <v>5c</v>
      </c>
      <c r="C1325" s="144" t="str">
        <f t="shared" si="1097"/>
        <v>Physical properties of materials</v>
      </c>
      <c r="D1325" s="36" t="str">
        <f t="array" ref="D1325">IF(INDEX(INDIRECT(J1303),ROW($A$19))="","",INDEX(INDIRECT(J1303),ROW($A$19)))</f>
        <v/>
      </c>
      <c r="E1325" s="36" t="s">
        <v>73</v>
      </c>
      <c r="F1325" s="36">
        <f t="shared" si="1079"/>
        <v>1</v>
      </c>
      <c r="G1325" s="145" t="str">
        <f t="shared" si="1080"/>
        <v>Substantive</v>
      </c>
      <c r="H1325" s="36"/>
      <c r="I1325" s="36"/>
      <c r="J1325" s="126"/>
      <c r="K1325" s="36"/>
      <c r="L1325" s="36"/>
      <c r="M1325" s="36"/>
      <c r="N1325" s="36"/>
      <c r="O1325" s="36"/>
    </row>
    <row r="1326" ht="15.75" customHeight="1">
      <c r="A1326" s="36"/>
      <c r="B1326" s="35" t="str">
        <f t="shared" ref="B1326:C1326" si="1098">B1276</f>
        <v>5d</v>
      </c>
      <c r="C1326" s="144" t="str">
        <f t="shared" si="1098"/>
        <v>Electricity</v>
      </c>
      <c r="D1326" s="36" t="str">
        <f t="array" ref="D1326">IF(INDEX(INDIRECT(J1303),ROW($A$20))="","",INDEX(INDIRECT(J1303),ROW($A$20)))</f>
        <v/>
      </c>
      <c r="E1326" s="36" t="s">
        <v>73</v>
      </c>
      <c r="F1326" s="36">
        <f t="shared" si="1079"/>
        <v>1</v>
      </c>
      <c r="G1326" s="145" t="str">
        <f t="shared" si="1080"/>
        <v>Substantive</v>
      </c>
      <c r="H1326" s="36"/>
      <c r="I1326" s="36"/>
      <c r="J1326" s="126"/>
      <c r="K1326" s="36"/>
      <c r="L1326" s="36"/>
      <c r="M1326" s="36"/>
      <c r="N1326" s="36"/>
      <c r="O1326" s="36"/>
    </row>
    <row r="1327" ht="15.75" customHeight="1">
      <c r="A1327" s="36"/>
      <c r="B1327" s="35" t="str">
        <f t="shared" ref="B1327:C1327" si="1099">B1277</f>
        <v>6a</v>
      </c>
      <c r="C1327" s="144" t="str">
        <f t="shared" si="1099"/>
        <v>Planning scientific enquiry</v>
      </c>
      <c r="D1327" s="36" t="str">
        <f t="array" ref="D1327">IF(INDEX(INDIRECT(J1303),ROW($A$21))="","",INDEX(INDIRECT(J1303),ROW($A$21)))</f>
        <v/>
      </c>
      <c r="E1327" s="36" t="s">
        <v>73</v>
      </c>
      <c r="F1327" s="36">
        <f t="shared" si="1079"/>
        <v>2</v>
      </c>
      <c r="G1327" s="145" t="str">
        <f t="shared" si="1080"/>
        <v>Disciplinary</v>
      </c>
      <c r="H1327" s="36"/>
      <c r="I1327" s="36"/>
      <c r="J1327" s="126"/>
      <c r="K1327" s="36"/>
      <c r="L1327" s="36"/>
      <c r="M1327" s="36"/>
      <c r="N1327" s="36"/>
      <c r="O1327" s="36"/>
    </row>
    <row r="1328" ht="15.75" customHeight="1">
      <c r="A1328" s="36"/>
      <c r="B1328" s="35" t="str">
        <f t="shared" ref="B1328:C1328" si="1100">B1278</f>
        <v>6b</v>
      </c>
      <c r="C1328" s="144" t="str">
        <f t="shared" si="1100"/>
        <v>Units</v>
      </c>
      <c r="D1328" s="36" t="str">
        <f t="array" ref="D1328">IF(INDEX(INDIRECT(J1303),ROW($A$22))="","",INDEX(INDIRECT(J1303),ROW($A$22)))</f>
        <v/>
      </c>
      <c r="E1328" s="36" t="s">
        <v>73</v>
      </c>
      <c r="F1328" s="36">
        <f t="shared" si="1079"/>
        <v>1</v>
      </c>
      <c r="G1328" s="145" t="str">
        <f t="shared" si="1080"/>
        <v>Disciplinary</v>
      </c>
      <c r="H1328" s="36"/>
      <c r="I1328" s="36"/>
      <c r="J1328" s="126"/>
      <c r="K1328" s="36"/>
      <c r="L1328" s="36"/>
      <c r="M1328" s="36"/>
      <c r="N1328" s="36"/>
      <c r="O1328" s="36"/>
    </row>
    <row r="1329" ht="15.75" customHeight="1">
      <c r="A1329" s="36"/>
      <c r="B1329" s="35" t="str">
        <f t="shared" ref="B1329:C1329" si="1101">B1279</f>
        <v>6c</v>
      </c>
      <c r="C1329" s="144" t="str">
        <f t="shared" si="1101"/>
        <v>Forces</v>
      </c>
      <c r="D1329" s="36" t="str">
        <f t="array" ref="D1329">IF(INDEX(INDIRECT(J1303),ROW($A$23))="","",INDEX(INDIRECT(J1303),ROW($A$23)))</f>
        <v/>
      </c>
      <c r="E1329" s="36" t="s">
        <v>73</v>
      </c>
      <c r="F1329" s="36">
        <f t="shared" si="1079"/>
        <v>1</v>
      </c>
      <c r="G1329" s="148" t="str">
        <f t="shared" si="1080"/>
        <v>Substantive</v>
      </c>
      <c r="H1329" s="36"/>
      <c r="I1329" s="36"/>
      <c r="J1329" s="126"/>
      <c r="K1329" s="36"/>
      <c r="L1329" s="36"/>
      <c r="M1329" s="36"/>
      <c r="N1329" s="36"/>
      <c r="O1329" s="36"/>
    </row>
    <row r="1330" ht="15.75" customHeight="1">
      <c r="A1330" s="36"/>
      <c r="B1330" s="35" t="str">
        <f t="shared" ref="B1330:C1330" si="1102">B1280</f>
        <v>6d</v>
      </c>
      <c r="C1330" s="144" t="str">
        <f t="shared" si="1102"/>
        <v>Tables</v>
      </c>
      <c r="D1330" s="36" t="str">
        <f t="array" ref="D1330">IF(INDEX(INDIRECT(J1303),ROW($A$24))="","",INDEX(INDIRECT(J1303),ROW($A$24)))</f>
        <v/>
      </c>
      <c r="E1330" s="36" t="s">
        <v>73</v>
      </c>
      <c r="F1330" s="36">
        <f t="shared" si="1079"/>
        <v>1</v>
      </c>
      <c r="G1330" s="145" t="str">
        <f t="shared" si="1080"/>
        <v>Disciplinary</v>
      </c>
      <c r="H1330" s="36"/>
      <c r="I1330" s="36"/>
      <c r="J1330" s="126"/>
      <c r="K1330" s="36"/>
      <c r="L1330" s="36"/>
      <c r="M1330" s="36"/>
      <c r="N1330" s="36"/>
      <c r="O1330" s="36"/>
    </row>
    <row r="1331" ht="15.75" customHeight="1">
      <c r="A1331" s="36"/>
      <c r="B1331" s="35" t="str">
        <f t="shared" ref="B1331:C1331" si="1103">B1281</f>
        <v>7a</v>
      </c>
      <c r="C1331" s="144" t="str">
        <f t="shared" si="1103"/>
        <v>Behaviour of light</v>
      </c>
      <c r="D1331" s="36" t="str">
        <f t="array" ref="D1331">IF(INDEX(INDIRECT(J1303),ROW($A$25))="","",INDEX(INDIRECT(J1303),ROW($A$25)))</f>
        <v/>
      </c>
      <c r="E1331" s="36" t="s">
        <v>73</v>
      </c>
      <c r="F1331" s="36">
        <f t="shared" si="1079"/>
        <v>1</v>
      </c>
      <c r="G1331" s="148" t="str">
        <f t="shared" si="1080"/>
        <v>Substantive</v>
      </c>
      <c r="H1331" s="36"/>
      <c r="I1331" s="36"/>
      <c r="J1331" s="126"/>
      <c r="K1331" s="36"/>
      <c r="L1331" s="36"/>
      <c r="M1331" s="36"/>
      <c r="N1331" s="36"/>
      <c r="O1331" s="36"/>
    </row>
    <row r="1332" ht="15.75" customHeight="1">
      <c r="A1332" s="36"/>
      <c r="B1332" s="35" t="str">
        <f t="shared" ref="B1332:C1332" si="1104">B1282</f>
        <v>7b</v>
      </c>
      <c r="C1332" s="144" t="str">
        <f t="shared" si="1104"/>
        <v>Behaviour of light</v>
      </c>
      <c r="D1332" s="36" t="str">
        <f t="array" ref="D1332">IF(INDEX(INDIRECT(J1303),ROW($A$26))="","",INDEX(INDIRECT(J1303),ROW($A$26)))</f>
        <v/>
      </c>
      <c r="E1332" s="36" t="s">
        <v>73</v>
      </c>
      <c r="F1332" s="36">
        <f t="shared" si="1079"/>
        <v>2</v>
      </c>
      <c r="G1332" s="145" t="str">
        <f t="shared" si="1080"/>
        <v>Substantive</v>
      </c>
      <c r="H1332" s="36"/>
      <c r="I1332" s="36"/>
      <c r="J1332" s="126"/>
      <c r="K1332" s="36"/>
      <c r="L1332" s="36"/>
      <c r="M1332" s="36"/>
      <c r="N1332" s="36"/>
      <c r="O1332" s="36"/>
    </row>
    <row r="1333" ht="15.75" customHeight="1">
      <c r="A1333" s="36"/>
      <c r="B1333" s="35" t="str">
        <f t="shared" ref="B1333:C1333" si="1105">B1283</f>
        <v>7c</v>
      </c>
      <c r="C1333" s="144" t="str">
        <f t="shared" si="1105"/>
        <v>Behaviour of light</v>
      </c>
      <c r="D1333" s="36" t="str">
        <f t="array" ref="D1333">IF(INDEX(INDIRECT(J1303),ROW($A$27))="","",INDEX(INDIRECT(J1303),ROW($A$27)))</f>
        <v/>
      </c>
      <c r="E1333" s="36" t="s">
        <v>73</v>
      </c>
      <c r="F1333" s="36">
        <f t="shared" si="1079"/>
        <v>1</v>
      </c>
      <c r="G1333" s="145" t="str">
        <f t="shared" si="1080"/>
        <v>Substantive</v>
      </c>
      <c r="H1333" s="36"/>
      <c r="I1333" s="36"/>
      <c r="J1333" s="126"/>
      <c r="K1333" s="36"/>
      <c r="L1333" s="36"/>
      <c r="M1333" s="36"/>
      <c r="N1333" s="36"/>
      <c r="O1333" s="36"/>
    </row>
    <row r="1334" ht="15.75" customHeight="1">
      <c r="A1334" s="36"/>
      <c r="B1334" s="35" t="str">
        <f t="shared" ref="B1334:C1334" si="1106">B1284</f>
        <v>7d</v>
      </c>
      <c r="C1334" s="144" t="str">
        <f t="shared" si="1106"/>
        <v>Conclusions</v>
      </c>
      <c r="D1334" s="36" t="str">
        <f t="array" ref="D1334">IF(INDEX(INDIRECT(J1303),ROW($A$28))="","",INDEX(INDIRECT(J1303),ROW($A$28)))</f>
        <v/>
      </c>
      <c r="E1334" s="36" t="s">
        <v>73</v>
      </c>
      <c r="F1334" s="36">
        <f t="shared" si="1079"/>
        <v>1</v>
      </c>
      <c r="G1334" s="145" t="str">
        <f t="shared" si="1080"/>
        <v>Disciplinary</v>
      </c>
      <c r="H1334" s="36"/>
      <c r="I1334" s="36"/>
      <c r="J1334" s="126"/>
      <c r="K1334" s="36"/>
      <c r="L1334" s="36"/>
      <c r="M1334" s="36"/>
      <c r="N1334" s="36"/>
      <c r="O1334" s="36"/>
    </row>
    <row r="1335" ht="15.75" customHeight="1">
      <c r="A1335" s="36"/>
      <c r="B1335" s="35" t="str">
        <f t="shared" ref="B1335:C1335" si="1107">B1285</f>
        <v>8a</v>
      </c>
      <c r="C1335" s="144" t="str">
        <f t="shared" si="1107"/>
        <v>Measurement</v>
      </c>
      <c r="D1335" s="36" t="str">
        <f t="array" ref="D1335">IF(INDEX(INDIRECT(J1303),ROW($A$29))="","",INDEX(INDIRECT(J1303),ROW($A$29)))</f>
        <v/>
      </c>
      <c r="E1335" s="36" t="s">
        <v>73</v>
      </c>
      <c r="F1335" s="36">
        <f t="shared" si="1079"/>
        <v>1</v>
      </c>
      <c r="G1335" s="145" t="str">
        <f t="shared" si="1080"/>
        <v>Disciplinary</v>
      </c>
      <c r="H1335" s="36"/>
      <c r="I1335" s="36"/>
      <c r="J1335" s="126"/>
      <c r="K1335" s="36"/>
      <c r="L1335" s="36"/>
      <c r="M1335" s="36"/>
      <c r="N1335" s="36"/>
      <c r="O1335" s="36"/>
    </row>
    <row r="1336" ht="15.75" customHeight="1">
      <c r="A1336" s="36"/>
      <c r="B1336" s="35" t="str">
        <f t="shared" ref="B1336:C1336" si="1108">B1286</f>
        <v>8b</v>
      </c>
      <c r="C1336" s="144" t="str">
        <f t="shared" si="1108"/>
        <v>States of matter</v>
      </c>
      <c r="D1336" s="36" t="str">
        <f t="array" ref="D1336">IF(INDEX(INDIRECT(J1303),ROW($A$30))="","",INDEX(INDIRECT(J1303),ROW($A$30)))</f>
        <v/>
      </c>
      <c r="E1336" s="36" t="s">
        <v>73</v>
      </c>
      <c r="F1336" s="36">
        <f t="shared" si="1079"/>
        <v>1</v>
      </c>
      <c r="G1336" s="145" t="str">
        <f t="shared" si="1080"/>
        <v>Substantive</v>
      </c>
      <c r="H1336" s="36"/>
      <c r="I1336" s="36"/>
      <c r="J1336" s="126"/>
      <c r="K1336" s="36"/>
      <c r="L1336" s="36"/>
      <c r="M1336" s="36"/>
      <c r="N1336" s="36"/>
      <c r="O1336" s="36"/>
    </row>
    <row r="1337" ht="15.75" customHeight="1">
      <c r="A1337" s="36"/>
      <c r="B1337" s="35" t="str">
        <f t="shared" ref="B1337:C1337" si="1109">B1287</f>
        <v>8c</v>
      </c>
      <c r="C1337" s="144" t="str">
        <f t="shared" si="1109"/>
        <v>Accuracy and precision</v>
      </c>
      <c r="D1337" s="36" t="str">
        <f t="array" ref="D1337">IF(INDEX(INDIRECT(J1303),ROW($A$31))="","",INDEX(INDIRECT(J1303),ROW($A$31)))</f>
        <v/>
      </c>
      <c r="E1337" s="36" t="s">
        <v>73</v>
      </c>
      <c r="F1337" s="36">
        <f t="shared" si="1079"/>
        <v>1</v>
      </c>
      <c r="G1337" s="145" t="str">
        <f t="shared" si="1080"/>
        <v>Disciplinary</v>
      </c>
      <c r="H1337" s="36"/>
      <c r="I1337" s="36"/>
      <c r="J1337" s="126"/>
      <c r="K1337" s="36"/>
      <c r="L1337" s="36"/>
      <c r="M1337" s="36"/>
      <c r="N1337" s="36"/>
      <c r="O1337" s="36"/>
    </row>
    <row r="1338" ht="15.75" customHeight="1">
      <c r="A1338" s="36"/>
      <c r="B1338" s="35" t="str">
        <f t="shared" ref="B1338:C1338" si="1110">B1288</f>
        <v>9a</v>
      </c>
      <c r="C1338" s="144" t="str">
        <f t="shared" si="1110"/>
        <v>Planning scientific enquiry</v>
      </c>
      <c r="D1338" s="36" t="str">
        <f t="array" ref="D1338">IF(INDEX(INDIRECT(J1303),ROW($A$32))="","",INDEX(INDIRECT(J1303),ROW($A$32)))</f>
        <v/>
      </c>
      <c r="E1338" s="36" t="s">
        <v>73</v>
      </c>
      <c r="F1338" s="36">
        <f t="shared" si="1079"/>
        <v>2</v>
      </c>
      <c r="G1338" s="145" t="str">
        <f t="shared" si="1080"/>
        <v>Disciplinary</v>
      </c>
      <c r="H1338" s="36"/>
      <c r="I1338" s="36"/>
      <c r="J1338" s="126"/>
      <c r="K1338" s="36"/>
      <c r="L1338" s="36"/>
      <c r="M1338" s="36"/>
      <c r="N1338" s="36"/>
      <c r="O1338" s="36"/>
    </row>
    <row r="1339" ht="15.75" customHeight="1">
      <c r="A1339" s="36"/>
      <c r="B1339" s="35" t="str">
        <f t="shared" ref="B1339:C1339" si="1111">B1289</f>
        <v>9b</v>
      </c>
      <c r="C1339" s="144" t="str">
        <f t="shared" si="1111"/>
        <v>Forces</v>
      </c>
      <c r="D1339" s="36" t="str">
        <f t="array" ref="D1339">IF(INDEX(INDIRECT(J1303),ROW($A$33))="","",INDEX(INDIRECT(J1303),ROW($A$33)))</f>
        <v/>
      </c>
      <c r="E1339" s="36" t="s">
        <v>73</v>
      </c>
      <c r="F1339" s="36">
        <f t="shared" si="1079"/>
        <v>2</v>
      </c>
      <c r="G1339" s="148" t="str">
        <f t="shared" si="1080"/>
        <v>Substantive</v>
      </c>
      <c r="H1339" s="36"/>
      <c r="I1339" s="36"/>
      <c r="J1339" s="126"/>
      <c r="K1339" s="36"/>
      <c r="L1339" s="36"/>
      <c r="M1339" s="36"/>
      <c r="N1339" s="36"/>
      <c r="O1339" s="36"/>
    </row>
    <row r="1340" ht="15.75" customHeight="1">
      <c r="A1340" s="36"/>
      <c r="B1340" s="35" t="str">
        <f t="shared" ref="B1340:C1340" si="1112">B1290</f>
        <v>9c</v>
      </c>
      <c r="C1340" s="144" t="str">
        <f t="shared" si="1112"/>
        <v>Repeatability</v>
      </c>
      <c r="D1340" s="36" t="str">
        <f t="array" ref="D1340">IF(INDEX(INDIRECT(J1303),ROW($A$34))="","",INDEX(INDIRECT(J1303),ROW($A$34)))</f>
        <v/>
      </c>
      <c r="E1340" s="36" t="s">
        <v>73</v>
      </c>
      <c r="F1340" s="36">
        <f t="shared" si="1079"/>
        <v>1</v>
      </c>
      <c r="G1340" s="145" t="str">
        <f t="shared" si="1080"/>
        <v>Disciplinary</v>
      </c>
      <c r="H1340" s="36"/>
      <c r="I1340" s="36"/>
      <c r="J1340" s="126"/>
      <c r="K1340" s="36"/>
      <c r="L1340" s="36"/>
      <c r="M1340" s="36"/>
      <c r="N1340" s="36"/>
      <c r="O1340" s="36"/>
    </row>
    <row r="1341" ht="15.75" customHeight="1">
      <c r="A1341" s="36"/>
      <c r="B1341" s="35" t="str">
        <f t="shared" ref="B1341:C1341" si="1113">B1291</f>
        <v>9d</v>
      </c>
      <c r="C1341" s="144" t="str">
        <f t="shared" si="1113"/>
        <v>Graphs</v>
      </c>
      <c r="D1341" s="36" t="str">
        <f t="array" ref="D1341">IF(INDEX(INDIRECT(J1303),ROW($A$35))="","",INDEX(INDIRECT(J1303),ROW($A$35)))</f>
        <v/>
      </c>
      <c r="E1341" s="36" t="s">
        <v>73</v>
      </c>
      <c r="F1341" s="36">
        <f t="shared" si="1079"/>
        <v>1</v>
      </c>
      <c r="G1341" s="145" t="str">
        <f t="shared" si="1080"/>
        <v>Disciplinary</v>
      </c>
      <c r="H1341" s="36"/>
      <c r="I1341" s="36"/>
      <c r="J1341" s="126"/>
      <c r="K1341" s="36"/>
      <c r="L1341" s="36"/>
      <c r="M1341" s="36"/>
      <c r="N1341" s="36"/>
      <c r="O1341" s="36"/>
    </row>
    <row r="1342" ht="15.75" customHeight="1">
      <c r="A1342" s="36"/>
      <c r="B1342" s="35" t="str">
        <f t="shared" ref="B1342:C1342" si="1114">B1292</f>
        <v>10a</v>
      </c>
      <c r="C1342" s="144" t="str">
        <f t="shared" si="1114"/>
        <v>Physical properties of materials</v>
      </c>
      <c r="D1342" s="36" t="str">
        <f t="array" ref="D1342">IF(INDEX(INDIRECT(J1303),ROW($A$36))="","",INDEX(INDIRECT(J1303),ROW($A$36)))</f>
        <v/>
      </c>
      <c r="E1342" s="36" t="s">
        <v>73</v>
      </c>
      <c r="F1342" s="36">
        <f t="shared" si="1079"/>
        <v>1</v>
      </c>
      <c r="G1342" s="145" t="str">
        <f t="shared" si="1080"/>
        <v>Substantive</v>
      </c>
      <c r="H1342" s="36"/>
      <c r="I1342" s="36"/>
      <c r="J1342" s="126"/>
      <c r="K1342" s="36"/>
      <c r="L1342" s="36"/>
      <c r="M1342" s="36"/>
      <c r="N1342" s="36"/>
      <c r="O1342" s="36"/>
    </row>
    <row r="1343" ht="15.75" customHeight="1">
      <c r="A1343" s="36"/>
      <c r="B1343" s="35" t="str">
        <f t="shared" ref="B1343:C1343" si="1115">B1293</f>
        <v>10b</v>
      </c>
      <c r="C1343" s="144" t="str">
        <f t="shared" si="1115"/>
        <v>Physical properties of materials</v>
      </c>
      <c r="D1343" s="36" t="str">
        <f t="array" ref="D1343">IF(INDEX(INDIRECT(J1303),ROW($A$37))="","",INDEX(INDIRECT(J1303),ROW($A$37)))</f>
        <v/>
      </c>
      <c r="E1343" s="36" t="s">
        <v>73</v>
      </c>
      <c r="F1343" s="36">
        <f t="shared" si="1079"/>
        <v>1</v>
      </c>
      <c r="G1343" s="145" t="str">
        <f t="shared" si="1080"/>
        <v>Substantive</v>
      </c>
      <c r="H1343" s="36"/>
      <c r="I1343" s="36"/>
      <c r="J1343" s="126"/>
      <c r="K1343" s="36"/>
      <c r="L1343" s="36"/>
      <c r="M1343" s="36"/>
      <c r="N1343" s="36"/>
      <c r="O1343" s="36"/>
    </row>
    <row r="1344" ht="15.75" customHeight="1">
      <c r="A1344" s="36"/>
      <c r="B1344" s="35" t="str">
        <f t="shared" ref="B1344:C1344" si="1116">B1294</f>
        <v>10c</v>
      </c>
      <c r="C1344" s="144" t="str">
        <f t="shared" si="1116"/>
        <v>Graphs</v>
      </c>
      <c r="D1344" s="36" t="str">
        <f t="array" ref="D1344">IF(INDEX(INDIRECT(J1303),ROW($A$38))="","",INDEX(INDIRECT(J1303),ROW($A$38)))</f>
        <v/>
      </c>
      <c r="E1344" s="36" t="s">
        <v>73</v>
      </c>
      <c r="F1344" s="36">
        <f t="shared" si="1079"/>
        <v>1</v>
      </c>
      <c r="G1344" s="145" t="str">
        <f t="shared" si="1080"/>
        <v>Disciplinary</v>
      </c>
      <c r="H1344" s="36"/>
      <c r="I1344" s="36"/>
      <c r="J1344" s="126"/>
      <c r="K1344" s="36"/>
      <c r="L1344" s="36"/>
      <c r="M1344" s="36"/>
      <c r="N1344" s="36"/>
      <c r="O1344" s="36"/>
    </row>
    <row r="1345" ht="15.75" customHeight="1">
      <c r="A1345" s="36"/>
      <c r="B1345" s="35" t="str">
        <f t="shared" ref="B1345:C1345" si="1117">B1295</f>
        <v>11a</v>
      </c>
      <c r="C1345" s="144" t="str">
        <f t="shared" si="1117"/>
        <v>Repeatability</v>
      </c>
      <c r="D1345" s="36" t="str">
        <f t="array" ref="D1345">IF(INDEX(INDIRECT(J1303),ROW($A$39))="","",INDEX(INDIRECT(J1303),ROW($A$39)))</f>
        <v/>
      </c>
      <c r="E1345" s="36" t="s">
        <v>73</v>
      </c>
      <c r="F1345" s="36">
        <f t="shared" si="1079"/>
        <v>1</v>
      </c>
      <c r="G1345" s="145" t="str">
        <f t="shared" si="1080"/>
        <v>Disciplinary</v>
      </c>
      <c r="H1345" s="36"/>
      <c r="I1345" s="36"/>
      <c r="J1345" s="126"/>
      <c r="K1345" s="36"/>
      <c r="L1345" s="36"/>
      <c r="M1345" s="36"/>
      <c r="N1345" s="36"/>
      <c r="O1345" s="36"/>
    </row>
    <row r="1346" ht="15.75" customHeight="1">
      <c r="A1346" s="36"/>
      <c r="B1346" s="35" t="str">
        <f t="shared" ref="B1346:C1346" si="1118">B1296</f>
        <v>11b</v>
      </c>
      <c r="C1346" s="144" t="str">
        <f t="shared" si="1118"/>
        <v>Plants</v>
      </c>
      <c r="D1346" s="36" t="str">
        <f t="array" ref="D1346">IF(INDEX(INDIRECT(J1303),ROW($A$40))="","",INDEX(INDIRECT(J1303),ROW($A$40)))</f>
        <v/>
      </c>
      <c r="E1346" s="36" t="s">
        <v>73</v>
      </c>
      <c r="F1346" s="36">
        <f t="shared" si="1079"/>
        <v>1</v>
      </c>
      <c r="G1346" s="145" t="str">
        <f t="shared" si="1080"/>
        <v>Substantive</v>
      </c>
      <c r="H1346" s="36"/>
      <c r="I1346" s="36"/>
      <c r="J1346" s="126"/>
      <c r="K1346" s="36"/>
      <c r="L1346" s="36"/>
      <c r="M1346" s="36"/>
      <c r="N1346" s="36"/>
      <c r="O1346" s="36"/>
    </row>
    <row r="1347" ht="15.75" customHeight="1">
      <c r="A1347" s="36"/>
      <c r="B1347" s="123" t="str">
        <f t="shared" ref="B1347:C1347" si="1119">B1297</f>
        <v>11c</v>
      </c>
      <c r="C1347" s="146" t="str">
        <f t="shared" si="1119"/>
        <v>Conclusions</v>
      </c>
      <c r="D1347" s="36" t="str">
        <f t="array" ref="D1347">IF(INDEX(INDIRECT(J1303),ROW($A$41))="","",INDEX(INDIRECT(J1303),ROW($A$41)))</f>
        <v/>
      </c>
      <c r="E1347" s="36" t="s">
        <v>73</v>
      </c>
      <c r="F1347" s="36">
        <f t="shared" si="1079"/>
        <v>2</v>
      </c>
      <c r="G1347" s="147" t="str">
        <f>IF($G1197="","",$G1197)</f>
        <v>Disciplinary</v>
      </c>
      <c r="H1347" s="36"/>
      <c r="I1347" s="36"/>
      <c r="J1347" s="126"/>
      <c r="K1347" s="36"/>
      <c r="L1347" s="36"/>
      <c r="M1347" s="36"/>
      <c r="N1347" s="36"/>
      <c r="O1347" s="36"/>
    </row>
    <row r="1348" ht="15.75" customHeight="1">
      <c r="A1348" s="36"/>
      <c r="B1348" s="36"/>
      <c r="C1348" s="124" t="s">
        <v>67</v>
      </c>
      <c r="D1348" s="116">
        <f>SUM(D1307:D1347)</f>
        <v>0</v>
      </c>
      <c r="E1348" s="70" t="s">
        <v>73</v>
      </c>
      <c r="F1348" s="71">
        <f>SUM(F1307:F1347)</f>
        <v>50</v>
      </c>
      <c r="G1348" s="36"/>
      <c r="H1348" s="36"/>
      <c r="I1348" s="36"/>
      <c r="J1348" s="126"/>
      <c r="K1348" s="36"/>
      <c r="L1348" s="36"/>
      <c r="M1348" s="36"/>
      <c r="N1348" s="36"/>
      <c r="O1348" s="36"/>
    </row>
    <row r="1349" ht="15.75" customHeight="1">
      <c r="A1349" s="36"/>
      <c r="B1349" s="36"/>
      <c r="C1349" s="54"/>
      <c r="D1349" s="36"/>
      <c r="E1349" s="36"/>
      <c r="F1349" s="36"/>
      <c r="G1349" s="36"/>
      <c r="H1349" s="36"/>
      <c r="I1349" s="36"/>
      <c r="J1349" s="126"/>
      <c r="K1349" s="36"/>
      <c r="L1349" s="36"/>
      <c r="M1349" s="36"/>
      <c r="N1349" s="36"/>
      <c r="O1349" s="36"/>
    </row>
    <row r="1350" ht="15.75" customHeight="1">
      <c r="A1350" s="36"/>
      <c r="B1350" s="36"/>
      <c r="C1350" s="54"/>
      <c r="D1350" s="1"/>
      <c r="E1350" s="36"/>
      <c r="F1350" s="36"/>
      <c r="G1350" s="36"/>
      <c r="H1350" s="36"/>
      <c r="I1350" s="36"/>
      <c r="J1350" s="126"/>
      <c r="K1350" s="36"/>
      <c r="L1350" s="36"/>
      <c r="M1350" s="36"/>
      <c r="N1350" s="36"/>
      <c r="O1350" s="36"/>
    </row>
    <row r="1351" ht="15.75" customHeight="1">
      <c r="A1351" s="51" t="str">
        <f>A1301</f>
        <v>Year 7 Baseline Assessment Feedback</v>
      </c>
      <c r="B1351" s="36"/>
      <c r="C1351" s="54"/>
      <c r="D1351" s="1"/>
      <c r="E1351" s="36"/>
      <c r="F1351" s="36"/>
      <c r="G1351" s="36"/>
      <c r="H1351" s="36"/>
      <c r="I1351" s="36"/>
      <c r="J1351" s="150">
        <f>J1301+1</f>
        <v>44</v>
      </c>
      <c r="K1351" s="36"/>
      <c r="L1351" s="36"/>
      <c r="M1351" s="36"/>
      <c r="N1351" s="36"/>
      <c r="O1351" s="36"/>
    </row>
    <row r="1352" ht="15.75" customHeight="1">
      <c r="A1352" s="54" t="s">
        <v>104</v>
      </c>
      <c r="B1352" s="54" t="str">
        <f>$B$2</f>
        <v>Year 7 Baseline Assessment</v>
      </c>
      <c r="C1352" s="54"/>
      <c r="D1352" s="1"/>
      <c r="E1352" s="36"/>
      <c r="F1352" s="36"/>
      <c r="G1352" s="36"/>
      <c r="H1352" s="36"/>
      <c r="I1352" s="36"/>
      <c r="J1352" s="36" t="str">
        <f>CONCATENATE("Marksheet!$B$",J1351)</f>
        <v>Marksheet!$B$44</v>
      </c>
      <c r="K1352" s="36"/>
      <c r="L1352" s="36"/>
      <c r="M1352" s="36"/>
      <c r="N1352" s="36"/>
      <c r="O1352" s="36"/>
    </row>
    <row r="1353" ht="15.75" customHeight="1">
      <c r="A1353" s="54" t="s">
        <v>100</v>
      </c>
      <c r="B1353" s="54" t="str">
        <f>IF(INDIRECT(J1352)="","",INDIRECT(J1352))</f>
        <v/>
      </c>
      <c r="C1353" s="54"/>
      <c r="D1353" s="1"/>
      <c r="E1353" s="36"/>
      <c r="F1353" s="36"/>
      <c r="G1353" s="36"/>
      <c r="H1353" s="36"/>
      <c r="I1353" s="36"/>
      <c r="J1353" s="36" t="str">
        <f>CONCATENATE("Marksheet!$D$",J1351,":$AV$",J1351)</f>
        <v>Marksheet!$D$44:$AV$44</v>
      </c>
      <c r="K1353" s="36"/>
      <c r="L1353" s="36"/>
      <c r="M1353" s="36"/>
      <c r="N1353" s="36"/>
      <c r="O1353" s="36"/>
    </row>
    <row r="1354" ht="15.75" customHeight="1">
      <c r="A1354" s="54" t="s">
        <v>105</v>
      </c>
      <c r="B1354" s="54" t="str">
        <f>INDIRECT(CONCATENATE("Marksheet!$C$",INDIRECT(CONCATENATE("J",ROW()-3))))</f>
        <v/>
      </c>
      <c r="C1354" s="54"/>
      <c r="D1354" s="36"/>
      <c r="E1354" s="36"/>
      <c r="F1354" s="36"/>
      <c r="G1354" s="36"/>
      <c r="H1354" s="36"/>
      <c r="I1354" s="36"/>
      <c r="J1354" s="126"/>
      <c r="K1354" s="36"/>
      <c r="L1354" s="36"/>
      <c r="M1354" s="36"/>
      <c r="N1354" s="36"/>
      <c r="O1354" s="36"/>
    </row>
    <row r="1355" ht="15.75" customHeight="1">
      <c r="A1355" s="54"/>
      <c r="B1355" s="54"/>
      <c r="C1355" s="54"/>
      <c r="D1355" s="36"/>
      <c r="E1355" s="36"/>
      <c r="F1355" s="36"/>
      <c r="G1355" s="36"/>
      <c r="H1355" s="36"/>
      <c r="I1355" s="36"/>
      <c r="J1355" s="126"/>
      <c r="K1355" s="36"/>
      <c r="L1355" s="36"/>
      <c r="M1355" s="36"/>
      <c r="N1355" s="36"/>
      <c r="O1355" s="36"/>
    </row>
    <row r="1356" ht="15.75" customHeight="1">
      <c r="A1356" s="120"/>
      <c r="B1356" s="80" t="s">
        <v>93</v>
      </c>
      <c r="C1356" s="141" t="s">
        <v>94</v>
      </c>
      <c r="D1356" s="128" t="s">
        <v>95</v>
      </c>
      <c r="E1356" s="58"/>
      <c r="F1356" s="59"/>
      <c r="G1356" s="151" t="s">
        <v>106</v>
      </c>
      <c r="H1356" s="130"/>
      <c r="I1356" s="130"/>
      <c r="J1356" s="131"/>
      <c r="K1356" s="120"/>
      <c r="L1356" s="120"/>
      <c r="M1356" s="120"/>
      <c r="N1356" s="120"/>
      <c r="O1356" s="120"/>
    </row>
    <row r="1357" ht="15.75" customHeight="1">
      <c r="A1357" s="36"/>
      <c r="B1357" s="122" t="str">
        <f t="shared" ref="B1357:C1357" si="1120">B1307</f>
        <v>1a</v>
      </c>
      <c r="C1357" s="142" t="str">
        <f t="shared" si="1120"/>
        <v>Living and non-living things</v>
      </c>
      <c r="D1357" s="36" t="str">
        <f t="array" ref="D1357">IF(INDEX(INDIRECT(J1353),ROW($A$1))="","",INDEX(INDIRECT(J1353),ROW($A$1)))</f>
        <v/>
      </c>
      <c r="E1357" s="36" t="s">
        <v>73</v>
      </c>
      <c r="F1357" s="36">
        <f t="shared" ref="F1357:F1397" si="1122">IF($F7="","",$F7)</f>
        <v>2</v>
      </c>
      <c r="G1357" s="143" t="str">
        <f t="shared" ref="G1357:G1396" si="1123">IF($G707="","",$G707)</f>
        <v>Substantive</v>
      </c>
      <c r="H1357" s="36"/>
      <c r="I1357" s="36"/>
      <c r="J1357" s="126"/>
      <c r="K1357" s="36"/>
      <c r="L1357" s="36"/>
      <c r="M1357" s="36"/>
      <c r="N1357" s="36"/>
      <c r="O1357" s="36"/>
    </row>
    <row r="1358" ht="15.75" customHeight="1">
      <c r="A1358" s="36"/>
      <c r="B1358" s="35" t="str">
        <f t="shared" ref="B1358:C1358" si="1121">B1308</f>
        <v>1b</v>
      </c>
      <c r="C1358" s="144" t="str">
        <f t="shared" si="1121"/>
        <v>Measurement</v>
      </c>
      <c r="D1358" s="36" t="str">
        <f t="array" ref="D1358">IF(INDEX(INDIRECT(J1353),ROW($A$2))="","",INDEX(INDIRECT(J1353),ROW($A$2)))</f>
        <v/>
      </c>
      <c r="E1358" s="36" t="s">
        <v>73</v>
      </c>
      <c r="F1358" s="36">
        <f t="shared" si="1122"/>
        <v>1</v>
      </c>
      <c r="G1358" s="145" t="str">
        <f t="shared" si="1123"/>
        <v>Disciplinary</v>
      </c>
      <c r="H1358" s="36"/>
      <c r="I1358" s="36"/>
      <c r="J1358" s="126"/>
      <c r="K1358" s="36"/>
      <c r="L1358" s="36"/>
      <c r="M1358" s="36"/>
      <c r="N1358" s="36"/>
      <c r="O1358" s="36"/>
    </row>
    <row r="1359" ht="15.75" customHeight="1">
      <c r="A1359" s="36"/>
      <c r="B1359" s="35" t="str">
        <f t="shared" ref="B1359:C1359" si="1124">B1309</f>
        <v>1c</v>
      </c>
      <c r="C1359" s="144" t="str">
        <f t="shared" si="1124"/>
        <v>Tables</v>
      </c>
      <c r="D1359" s="36" t="str">
        <f t="array" ref="D1359">IF(INDEX(INDIRECT(J1353),ROW($A$3))="","",INDEX(INDIRECT(J1353),ROW($A$3)))</f>
        <v/>
      </c>
      <c r="E1359" s="36" t="s">
        <v>73</v>
      </c>
      <c r="F1359" s="36">
        <f t="shared" si="1122"/>
        <v>1</v>
      </c>
      <c r="G1359" s="145" t="str">
        <f t="shared" si="1123"/>
        <v>Disciplinary</v>
      </c>
      <c r="H1359" s="36"/>
      <c r="I1359" s="36"/>
      <c r="J1359" s="126"/>
      <c r="K1359" s="36"/>
      <c r="L1359" s="36"/>
      <c r="M1359" s="36"/>
      <c r="N1359" s="36"/>
      <c r="O1359" s="36"/>
    </row>
    <row r="1360" ht="15.75" customHeight="1">
      <c r="A1360" s="36"/>
      <c r="B1360" s="35" t="str">
        <f t="shared" ref="B1360:C1360" si="1125">B1310</f>
        <v>1d</v>
      </c>
      <c r="C1360" s="144" t="str">
        <f t="shared" si="1125"/>
        <v>Plants</v>
      </c>
      <c r="D1360" s="36" t="str">
        <f t="array" ref="D1360">IF(INDEX(INDIRECT(J1353),ROW($A$4))="","",INDEX(INDIRECT(J1353),ROW($A$4)))</f>
        <v/>
      </c>
      <c r="E1360" s="36" t="s">
        <v>73</v>
      </c>
      <c r="F1360" s="36">
        <f t="shared" si="1122"/>
        <v>1</v>
      </c>
      <c r="G1360" s="145" t="str">
        <f t="shared" si="1123"/>
        <v>Substantive</v>
      </c>
      <c r="H1360" s="36"/>
      <c r="I1360" s="36"/>
      <c r="J1360" s="126"/>
      <c r="K1360" s="36"/>
      <c r="L1360" s="36"/>
      <c r="M1360" s="36"/>
      <c r="N1360" s="36"/>
      <c r="O1360" s="36"/>
    </row>
    <row r="1361" ht="15.75" customHeight="1">
      <c r="A1361" s="36"/>
      <c r="B1361" s="35" t="str">
        <f t="shared" ref="B1361:C1361" si="1126">B1311</f>
        <v>1e</v>
      </c>
      <c r="C1361" s="144" t="str">
        <f t="shared" si="1126"/>
        <v>Food chains</v>
      </c>
      <c r="D1361" s="36" t="str">
        <f t="array" ref="D1361">IF(INDEX(INDIRECT(J1353),ROW($A$5))="","",INDEX(INDIRECT(J1353),ROW($A$5)))</f>
        <v/>
      </c>
      <c r="E1361" s="36" t="s">
        <v>73</v>
      </c>
      <c r="F1361" s="36">
        <f t="shared" si="1122"/>
        <v>2</v>
      </c>
      <c r="G1361" s="145" t="str">
        <f t="shared" si="1123"/>
        <v>Substantive</v>
      </c>
      <c r="H1361" s="36"/>
      <c r="I1361" s="36"/>
      <c r="J1361" s="126"/>
      <c r="K1361" s="36"/>
      <c r="L1361" s="36"/>
      <c r="M1361" s="36"/>
      <c r="N1361" s="36"/>
      <c r="O1361" s="36"/>
    </row>
    <row r="1362" ht="15.75" customHeight="1">
      <c r="A1362" s="36"/>
      <c r="B1362" s="35" t="str">
        <f t="shared" ref="B1362:C1362" si="1127">B1312</f>
        <v>2a</v>
      </c>
      <c r="C1362" s="144" t="str">
        <f t="shared" si="1127"/>
        <v>States of matter</v>
      </c>
      <c r="D1362" s="36" t="str">
        <f t="array" ref="D1362">IF(INDEX(INDIRECT(J1353),ROW($A$6))="","",INDEX(INDIRECT(J1353),ROW($A$6)))</f>
        <v/>
      </c>
      <c r="E1362" s="36" t="s">
        <v>73</v>
      </c>
      <c r="F1362" s="36">
        <f t="shared" si="1122"/>
        <v>1</v>
      </c>
      <c r="G1362" s="145" t="str">
        <f t="shared" si="1123"/>
        <v>Substantive</v>
      </c>
      <c r="H1362" s="36"/>
      <c r="I1362" s="36"/>
      <c r="J1362" s="126"/>
      <c r="K1362" s="36"/>
      <c r="L1362" s="36"/>
      <c r="M1362" s="36"/>
      <c r="N1362" s="36"/>
      <c r="O1362" s="36"/>
    </row>
    <row r="1363" ht="15.75" customHeight="1">
      <c r="A1363" s="36"/>
      <c r="B1363" s="35" t="str">
        <f t="shared" ref="B1363:C1363" si="1128">B1313</f>
        <v>2b</v>
      </c>
      <c r="C1363" s="144" t="str">
        <f t="shared" si="1128"/>
        <v>Graphs</v>
      </c>
      <c r="D1363" s="36" t="str">
        <f t="array" ref="D1363">IF(INDEX(INDIRECT(J1353),ROW($A$7))="","",INDEX(INDIRECT(J1353),ROW($A$7)))</f>
        <v/>
      </c>
      <c r="E1363" s="36" t="s">
        <v>73</v>
      </c>
      <c r="F1363" s="36">
        <f t="shared" si="1122"/>
        <v>1</v>
      </c>
      <c r="G1363" s="148" t="str">
        <f t="shared" si="1123"/>
        <v>Disciplinary</v>
      </c>
      <c r="H1363" s="36"/>
      <c r="I1363" s="36"/>
      <c r="J1363" s="126"/>
      <c r="K1363" s="36"/>
      <c r="L1363" s="36"/>
      <c r="M1363" s="36"/>
      <c r="N1363" s="36"/>
      <c r="O1363" s="36"/>
    </row>
    <row r="1364" ht="15.75" customHeight="1">
      <c r="A1364" s="36"/>
      <c r="B1364" s="35" t="str">
        <f t="shared" ref="B1364:C1364" si="1129">B1314</f>
        <v>2c</v>
      </c>
      <c r="C1364" s="144" t="str">
        <f t="shared" si="1129"/>
        <v>Plants</v>
      </c>
      <c r="D1364" s="36" t="str">
        <f t="array" ref="D1364">IF(INDEX(INDIRECT(J1353),ROW($A$8))="","",INDEX(INDIRECT(J1353),ROW($A$8)))</f>
        <v/>
      </c>
      <c r="E1364" s="36" t="s">
        <v>73</v>
      </c>
      <c r="F1364" s="36">
        <f t="shared" si="1122"/>
        <v>1</v>
      </c>
      <c r="G1364" s="145" t="str">
        <f t="shared" si="1123"/>
        <v>Substantive</v>
      </c>
      <c r="H1364" s="36"/>
      <c r="I1364" s="36"/>
      <c r="J1364" s="126"/>
      <c r="K1364" s="36"/>
      <c r="L1364" s="36"/>
      <c r="M1364" s="36"/>
      <c r="N1364" s="36"/>
      <c r="O1364" s="36"/>
    </row>
    <row r="1365" ht="15.75" customHeight="1">
      <c r="A1365" s="36"/>
      <c r="B1365" s="35" t="str">
        <f t="shared" ref="B1365:C1365" si="1130">B1315</f>
        <v>3a</v>
      </c>
      <c r="C1365" s="144" t="str">
        <f t="shared" si="1130"/>
        <v>Reversible and non-reversible changes</v>
      </c>
      <c r="D1365" s="36" t="str">
        <f t="array" ref="D1365">IF(INDEX(INDIRECT(J1353),ROW($A$9))="","",INDEX(INDIRECT(J1353),ROW($A$9)))</f>
        <v/>
      </c>
      <c r="E1365" s="36" t="s">
        <v>73</v>
      </c>
      <c r="F1365" s="36">
        <f t="shared" si="1122"/>
        <v>2</v>
      </c>
      <c r="G1365" s="145" t="str">
        <f t="shared" si="1123"/>
        <v>Substantive</v>
      </c>
      <c r="H1365" s="36"/>
      <c r="I1365" s="36"/>
      <c r="J1365" s="126"/>
      <c r="K1365" s="36"/>
      <c r="L1365" s="36"/>
      <c r="M1365" s="36"/>
      <c r="N1365" s="36"/>
      <c r="O1365" s="36"/>
    </row>
    <row r="1366" ht="15.75" customHeight="1">
      <c r="A1366" s="36"/>
      <c r="B1366" s="35" t="str">
        <f t="shared" ref="B1366:C1366" si="1131">B1316</f>
        <v>3b</v>
      </c>
      <c r="C1366" s="144" t="str">
        <f t="shared" si="1131"/>
        <v>Units</v>
      </c>
      <c r="D1366" s="36" t="str">
        <f t="array" ref="D1366">IF(INDEX(INDIRECT(J1353),ROW($A$10))="","",INDEX(INDIRECT(J1353),ROW($A$10)))</f>
        <v/>
      </c>
      <c r="E1366" s="36" t="s">
        <v>73</v>
      </c>
      <c r="F1366" s="36">
        <f t="shared" si="1122"/>
        <v>1</v>
      </c>
      <c r="G1366" s="145" t="str">
        <f t="shared" si="1123"/>
        <v>Disciplinary</v>
      </c>
      <c r="H1366" s="36"/>
      <c r="I1366" s="36"/>
      <c r="J1366" s="126"/>
      <c r="K1366" s="36"/>
      <c r="L1366" s="36"/>
      <c r="M1366" s="36"/>
      <c r="N1366" s="36"/>
      <c r="O1366" s="36"/>
    </row>
    <row r="1367" ht="15.75" customHeight="1">
      <c r="A1367" s="36"/>
      <c r="B1367" s="35" t="str">
        <f t="shared" ref="B1367:C1367" si="1132">B1317</f>
        <v>3c</v>
      </c>
      <c r="C1367" s="144" t="str">
        <f t="shared" si="1132"/>
        <v>Hazards, risks and precautions</v>
      </c>
      <c r="D1367" s="36" t="str">
        <f t="array" ref="D1367">IF(INDEX(INDIRECT(J1353),ROW($A$11))="","",INDEX(INDIRECT(J1353),ROW($A$11)))</f>
        <v/>
      </c>
      <c r="E1367" s="36" t="s">
        <v>73</v>
      </c>
      <c r="F1367" s="36">
        <f t="shared" si="1122"/>
        <v>1</v>
      </c>
      <c r="G1367" s="149" t="str">
        <f t="shared" si="1123"/>
        <v>Disciplinary</v>
      </c>
      <c r="H1367" s="36"/>
      <c r="I1367" s="36"/>
      <c r="J1367" s="126"/>
      <c r="K1367" s="36"/>
      <c r="L1367" s="36"/>
      <c r="M1367" s="36"/>
      <c r="N1367" s="36"/>
      <c r="O1367" s="36"/>
    </row>
    <row r="1368" ht="15.75" customHeight="1">
      <c r="A1368" s="36"/>
      <c r="B1368" s="35" t="str">
        <f t="shared" ref="B1368:C1368" si="1133">B1318</f>
        <v>3d</v>
      </c>
      <c r="C1368" s="144" t="str">
        <f t="shared" si="1133"/>
        <v>States of matter</v>
      </c>
      <c r="D1368" s="36" t="str">
        <f t="array" ref="D1368">IF(INDEX(INDIRECT(J1353),ROW($A$12))="","",INDEX(INDIRECT(J1353),ROW($A$12)))</f>
        <v/>
      </c>
      <c r="E1368" s="36" t="s">
        <v>73</v>
      </c>
      <c r="F1368" s="36">
        <f t="shared" si="1122"/>
        <v>1</v>
      </c>
      <c r="G1368" s="145" t="str">
        <f t="shared" si="1123"/>
        <v>Substantive</v>
      </c>
      <c r="H1368" s="36"/>
      <c r="I1368" s="36"/>
      <c r="J1368" s="126"/>
      <c r="K1368" s="36"/>
      <c r="L1368" s="36"/>
      <c r="M1368" s="36"/>
      <c r="N1368" s="36"/>
      <c r="O1368" s="36"/>
    </row>
    <row r="1369" ht="15.75" customHeight="1">
      <c r="A1369" s="36"/>
      <c r="B1369" s="35" t="str">
        <f t="shared" ref="B1369:C1369" si="1134">B1319</f>
        <v>3e</v>
      </c>
      <c r="C1369" s="144" t="str">
        <f t="shared" si="1134"/>
        <v>Reversible and non-reversible changes</v>
      </c>
      <c r="D1369" s="36" t="str">
        <f t="array" ref="D1369">IF(INDEX(INDIRECT(J1353),ROW($A$13))="","",INDEX(INDIRECT(J1353),ROW($A$13)))</f>
        <v/>
      </c>
      <c r="E1369" s="36" t="s">
        <v>73</v>
      </c>
      <c r="F1369" s="36">
        <f t="shared" si="1122"/>
        <v>1</v>
      </c>
      <c r="G1369" s="145" t="str">
        <f t="shared" si="1123"/>
        <v>Substantive</v>
      </c>
      <c r="H1369" s="36"/>
      <c r="I1369" s="36"/>
      <c r="J1369" s="126"/>
      <c r="K1369" s="36"/>
      <c r="L1369" s="36"/>
      <c r="M1369" s="36"/>
      <c r="N1369" s="36"/>
      <c r="O1369" s="36"/>
    </row>
    <row r="1370" ht="15.75" customHeight="1">
      <c r="A1370" s="36"/>
      <c r="B1370" s="35" t="str">
        <f t="shared" ref="B1370:C1370" si="1135">B1320</f>
        <v>4a</v>
      </c>
      <c r="C1370" s="144" t="str">
        <f t="shared" si="1135"/>
        <v>Equipment</v>
      </c>
      <c r="D1370" s="36" t="str">
        <f t="array" ref="D1370">IF(INDEX(INDIRECT(J1353),ROW($A$14))="","",INDEX(INDIRECT(J1353),ROW($A$14)))</f>
        <v/>
      </c>
      <c r="E1370" s="36" t="s">
        <v>73</v>
      </c>
      <c r="F1370" s="36">
        <f t="shared" si="1122"/>
        <v>2</v>
      </c>
      <c r="G1370" s="145" t="str">
        <f t="shared" si="1123"/>
        <v>Disciplinary</v>
      </c>
      <c r="H1370" s="36"/>
      <c r="I1370" s="36"/>
      <c r="J1370" s="126"/>
      <c r="K1370" s="36"/>
      <c r="L1370" s="36"/>
      <c r="M1370" s="36"/>
      <c r="N1370" s="36"/>
      <c r="O1370" s="36"/>
    </row>
    <row r="1371" ht="15.75" customHeight="1">
      <c r="A1371" s="36"/>
      <c r="B1371" s="35" t="str">
        <f t="shared" ref="B1371:C1371" si="1136">B1321</f>
        <v>4b</v>
      </c>
      <c r="C1371" s="144" t="str">
        <f t="shared" si="1136"/>
        <v>Accuracy and precision</v>
      </c>
      <c r="D1371" s="36" t="str">
        <f t="array" ref="D1371">IF(INDEX(INDIRECT(J1353),ROW($A$15))="","",INDEX(INDIRECT(J1353),ROW($A$15)))</f>
        <v/>
      </c>
      <c r="E1371" s="36" t="s">
        <v>73</v>
      </c>
      <c r="F1371" s="36">
        <f t="shared" si="1122"/>
        <v>1</v>
      </c>
      <c r="G1371" s="145" t="str">
        <f t="shared" si="1123"/>
        <v>Disciplinary</v>
      </c>
      <c r="H1371" s="36"/>
      <c r="I1371" s="36"/>
      <c r="J1371" s="126"/>
      <c r="K1371" s="36"/>
      <c r="L1371" s="36"/>
      <c r="M1371" s="36"/>
      <c r="N1371" s="36"/>
      <c r="O1371" s="36"/>
    </row>
    <row r="1372" ht="15.75" customHeight="1">
      <c r="A1372" s="36"/>
      <c r="B1372" s="35" t="str">
        <f t="shared" ref="B1372:C1372" si="1137">B1322</f>
        <v>4c</v>
      </c>
      <c r="C1372" s="144" t="str">
        <f t="shared" si="1137"/>
        <v>Conclusions</v>
      </c>
      <c r="D1372" s="36" t="str">
        <f t="array" ref="D1372">IF(INDEX(INDIRECT(J1353),ROW($A$16))="","",INDEX(INDIRECT(J1353),ROW($A$16)))</f>
        <v/>
      </c>
      <c r="E1372" s="36" t="s">
        <v>73</v>
      </c>
      <c r="F1372" s="36">
        <f t="shared" si="1122"/>
        <v>1</v>
      </c>
      <c r="G1372" s="145" t="str">
        <f t="shared" si="1123"/>
        <v>Disciplinary</v>
      </c>
      <c r="H1372" s="36"/>
      <c r="I1372" s="36"/>
      <c r="J1372" s="126"/>
      <c r="K1372" s="36"/>
      <c r="L1372" s="36"/>
      <c r="M1372" s="36"/>
      <c r="N1372" s="36"/>
      <c r="O1372" s="36"/>
    </row>
    <row r="1373" ht="15.75" customHeight="1">
      <c r="A1373" s="36"/>
      <c r="B1373" s="35" t="str">
        <f t="shared" ref="B1373:C1373" si="1138">B1323</f>
        <v>5a</v>
      </c>
      <c r="C1373" s="144" t="str">
        <f t="shared" si="1138"/>
        <v>Hazards, risks and precautions</v>
      </c>
      <c r="D1373" s="36" t="str">
        <f t="array" ref="D1373">IF(INDEX(INDIRECT(J1353),ROW($A$17))="","",INDEX(INDIRECT(J1353),ROW($A$17)))</f>
        <v/>
      </c>
      <c r="E1373" s="36" t="s">
        <v>73</v>
      </c>
      <c r="F1373" s="36">
        <f t="shared" si="1122"/>
        <v>1</v>
      </c>
      <c r="G1373" s="145" t="str">
        <f t="shared" si="1123"/>
        <v>Disciplinary</v>
      </c>
      <c r="H1373" s="36"/>
      <c r="I1373" s="36"/>
      <c r="J1373" s="126"/>
      <c r="K1373" s="36"/>
      <c r="L1373" s="36"/>
      <c r="M1373" s="36"/>
      <c r="N1373" s="36"/>
      <c r="O1373" s="36"/>
    </row>
    <row r="1374" ht="15.75" customHeight="1">
      <c r="A1374" s="36"/>
      <c r="B1374" s="35" t="str">
        <f t="shared" ref="B1374:C1374" si="1139">B1324</f>
        <v>5b</v>
      </c>
      <c r="C1374" s="144" t="str">
        <f t="shared" si="1139"/>
        <v>Electricity</v>
      </c>
      <c r="D1374" s="36" t="str">
        <f t="array" ref="D1374">IF(INDEX(INDIRECT(J1353),ROW($A$18))="","",INDEX(INDIRECT(J1353),ROW($A$18)))</f>
        <v/>
      </c>
      <c r="E1374" s="36" t="s">
        <v>73</v>
      </c>
      <c r="F1374" s="36">
        <f t="shared" si="1122"/>
        <v>1</v>
      </c>
      <c r="G1374" s="145" t="str">
        <f t="shared" si="1123"/>
        <v>Substantive</v>
      </c>
      <c r="H1374" s="36"/>
      <c r="I1374" s="36"/>
      <c r="J1374" s="126"/>
      <c r="K1374" s="36"/>
      <c r="L1374" s="36"/>
      <c r="M1374" s="36"/>
      <c r="N1374" s="36"/>
      <c r="O1374" s="36"/>
    </row>
    <row r="1375" ht="15.75" customHeight="1">
      <c r="A1375" s="36"/>
      <c r="B1375" s="35" t="str">
        <f t="shared" ref="B1375:C1375" si="1140">B1325</f>
        <v>5c</v>
      </c>
      <c r="C1375" s="144" t="str">
        <f t="shared" si="1140"/>
        <v>Physical properties of materials</v>
      </c>
      <c r="D1375" s="36" t="str">
        <f t="array" ref="D1375">IF(INDEX(INDIRECT(J1353),ROW($A$19))="","",INDEX(INDIRECT(J1353),ROW($A$19)))</f>
        <v/>
      </c>
      <c r="E1375" s="36" t="s">
        <v>73</v>
      </c>
      <c r="F1375" s="36">
        <f t="shared" si="1122"/>
        <v>1</v>
      </c>
      <c r="G1375" s="145" t="str">
        <f t="shared" si="1123"/>
        <v>Substantive</v>
      </c>
      <c r="H1375" s="36"/>
      <c r="I1375" s="36"/>
      <c r="J1375" s="126"/>
      <c r="K1375" s="36"/>
      <c r="L1375" s="36"/>
      <c r="M1375" s="36"/>
      <c r="N1375" s="36"/>
      <c r="O1375" s="36"/>
    </row>
    <row r="1376" ht="15.75" customHeight="1">
      <c r="A1376" s="36"/>
      <c r="B1376" s="35" t="str">
        <f t="shared" ref="B1376:C1376" si="1141">B1326</f>
        <v>5d</v>
      </c>
      <c r="C1376" s="144" t="str">
        <f t="shared" si="1141"/>
        <v>Electricity</v>
      </c>
      <c r="D1376" s="36" t="str">
        <f t="array" ref="D1376">IF(INDEX(INDIRECT(J1353),ROW($A$20))="","",INDEX(INDIRECT(J1353),ROW($A$20)))</f>
        <v/>
      </c>
      <c r="E1376" s="36" t="s">
        <v>73</v>
      </c>
      <c r="F1376" s="36">
        <f t="shared" si="1122"/>
        <v>1</v>
      </c>
      <c r="G1376" s="145" t="str">
        <f t="shared" si="1123"/>
        <v>Substantive</v>
      </c>
      <c r="H1376" s="36"/>
      <c r="I1376" s="36"/>
      <c r="J1376" s="126"/>
      <c r="K1376" s="36"/>
      <c r="L1376" s="36"/>
      <c r="M1376" s="36"/>
      <c r="N1376" s="36"/>
      <c r="O1376" s="36"/>
    </row>
    <row r="1377" ht="15.75" customHeight="1">
      <c r="A1377" s="36"/>
      <c r="B1377" s="35" t="str">
        <f t="shared" ref="B1377:C1377" si="1142">B1327</f>
        <v>6a</v>
      </c>
      <c r="C1377" s="144" t="str">
        <f t="shared" si="1142"/>
        <v>Planning scientific enquiry</v>
      </c>
      <c r="D1377" s="36" t="str">
        <f t="array" ref="D1377">IF(INDEX(INDIRECT(J1353),ROW($A$21))="","",INDEX(INDIRECT(J1353),ROW($A$21)))</f>
        <v/>
      </c>
      <c r="E1377" s="36" t="s">
        <v>73</v>
      </c>
      <c r="F1377" s="36">
        <f t="shared" si="1122"/>
        <v>2</v>
      </c>
      <c r="G1377" s="145" t="str">
        <f t="shared" si="1123"/>
        <v>Disciplinary</v>
      </c>
      <c r="H1377" s="36"/>
      <c r="I1377" s="36"/>
      <c r="J1377" s="126"/>
      <c r="K1377" s="36"/>
      <c r="L1377" s="36"/>
      <c r="M1377" s="36"/>
      <c r="N1377" s="36"/>
      <c r="O1377" s="36"/>
    </row>
    <row r="1378" ht="15.75" customHeight="1">
      <c r="A1378" s="36"/>
      <c r="B1378" s="35" t="str">
        <f t="shared" ref="B1378:C1378" si="1143">B1328</f>
        <v>6b</v>
      </c>
      <c r="C1378" s="144" t="str">
        <f t="shared" si="1143"/>
        <v>Units</v>
      </c>
      <c r="D1378" s="36" t="str">
        <f t="array" ref="D1378">IF(INDEX(INDIRECT(J1353),ROW($A$22))="","",INDEX(INDIRECT(J1353),ROW($A$22)))</f>
        <v/>
      </c>
      <c r="E1378" s="36" t="s">
        <v>73</v>
      </c>
      <c r="F1378" s="36">
        <f t="shared" si="1122"/>
        <v>1</v>
      </c>
      <c r="G1378" s="145" t="str">
        <f t="shared" si="1123"/>
        <v>Disciplinary</v>
      </c>
      <c r="H1378" s="36"/>
      <c r="I1378" s="36"/>
      <c r="J1378" s="126"/>
      <c r="K1378" s="36"/>
      <c r="L1378" s="36"/>
      <c r="M1378" s="36"/>
      <c r="N1378" s="36"/>
      <c r="O1378" s="36"/>
    </row>
    <row r="1379" ht="15.75" customHeight="1">
      <c r="A1379" s="36"/>
      <c r="B1379" s="35" t="str">
        <f t="shared" ref="B1379:C1379" si="1144">B1329</f>
        <v>6c</v>
      </c>
      <c r="C1379" s="144" t="str">
        <f t="shared" si="1144"/>
        <v>Forces</v>
      </c>
      <c r="D1379" s="36" t="str">
        <f t="array" ref="D1379">IF(INDEX(INDIRECT(J1353),ROW($A$23))="","",INDEX(INDIRECT(J1353),ROW($A$23)))</f>
        <v/>
      </c>
      <c r="E1379" s="36" t="s">
        <v>73</v>
      </c>
      <c r="F1379" s="36">
        <f t="shared" si="1122"/>
        <v>1</v>
      </c>
      <c r="G1379" s="148" t="str">
        <f t="shared" si="1123"/>
        <v>Substantive</v>
      </c>
      <c r="H1379" s="36"/>
      <c r="I1379" s="36"/>
      <c r="J1379" s="126"/>
      <c r="K1379" s="36"/>
      <c r="L1379" s="36"/>
      <c r="M1379" s="36"/>
      <c r="N1379" s="36"/>
      <c r="O1379" s="36"/>
    </row>
    <row r="1380" ht="15.75" customHeight="1">
      <c r="A1380" s="36"/>
      <c r="B1380" s="35" t="str">
        <f t="shared" ref="B1380:C1380" si="1145">B1330</f>
        <v>6d</v>
      </c>
      <c r="C1380" s="144" t="str">
        <f t="shared" si="1145"/>
        <v>Tables</v>
      </c>
      <c r="D1380" s="36" t="str">
        <f t="array" ref="D1380">IF(INDEX(INDIRECT(J1353),ROW($A$24))="","",INDEX(INDIRECT(J1353),ROW($A$24)))</f>
        <v/>
      </c>
      <c r="E1380" s="36" t="s">
        <v>73</v>
      </c>
      <c r="F1380" s="36">
        <f t="shared" si="1122"/>
        <v>1</v>
      </c>
      <c r="G1380" s="145" t="str">
        <f t="shared" si="1123"/>
        <v>Disciplinary</v>
      </c>
      <c r="H1380" s="36"/>
      <c r="I1380" s="36"/>
      <c r="J1380" s="126"/>
      <c r="K1380" s="36"/>
      <c r="L1380" s="36"/>
      <c r="M1380" s="36"/>
      <c r="N1380" s="36"/>
      <c r="O1380" s="36"/>
    </row>
    <row r="1381" ht="15.75" customHeight="1">
      <c r="A1381" s="36"/>
      <c r="B1381" s="35" t="str">
        <f t="shared" ref="B1381:C1381" si="1146">B1331</f>
        <v>7a</v>
      </c>
      <c r="C1381" s="144" t="str">
        <f t="shared" si="1146"/>
        <v>Behaviour of light</v>
      </c>
      <c r="D1381" s="36" t="str">
        <f t="array" ref="D1381">IF(INDEX(INDIRECT(J1353),ROW($A$25))="","",INDEX(INDIRECT(J1353),ROW($A$25)))</f>
        <v/>
      </c>
      <c r="E1381" s="36" t="s">
        <v>73</v>
      </c>
      <c r="F1381" s="36">
        <f t="shared" si="1122"/>
        <v>1</v>
      </c>
      <c r="G1381" s="148" t="str">
        <f t="shared" si="1123"/>
        <v>Substantive</v>
      </c>
      <c r="H1381" s="36"/>
      <c r="I1381" s="36"/>
      <c r="J1381" s="126"/>
      <c r="K1381" s="36"/>
      <c r="L1381" s="36"/>
      <c r="M1381" s="36"/>
      <c r="N1381" s="36"/>
      <c r="O1381" s="36"/>
    </row>
    <row r="1382" ht="15.75" customHeight="1">
      <c r="A1382" s="36"/>
      <c r="B1382" s="35" t="str">
        <f t="shared" ref="B1382:C1382" si="1147">B1332</f>
        <v>7b</v>
      </c>
      <c r="C1382" s="144" t="str">
        <f t="shared" si="1147"/>
        <v>Behaviour of light</v>
      </c>
      <c r="D1382" s="36" t="str">
        <f t="array" ref="D1382">IF(INDEX(INDIRECT(J1353),ROW($A$26))="","",INDEX(INDIRECT(J1353),ROW($A$26)))</f>
        <v/>
      </c>
      <c r="E1382" s="36" t="s">
        <v>73</v>
      </c>
      <c r="F1382" s="36">
        <f t="shared" si="1122"/>
        <v>2</v>
      </c>
      <c r="G1382" s="145" t="str">
        <f t="shared" si="1123"/>
        <v>Substantive</v>
      </c>
      <c r="H1382" s="36"/>
      <c r="I1382" s="36"/>
      <c r="J1382" s="126"/>
      <c r="K1382" s="36"/>
      <c r="L1382" s="36"/>
      <c r="M1382" s="36"/>
      <c r="N1382" s="36"/>
      <c r="O1382" s="36"/>
    </row>
    <row r="1383" ht="15.75" customHeight="1">
      <c r="A1383" s="36"/>
      <c r="B1383" s="35" t="str">
        <f t="shared" ref="B1383:C1383" si="1148">B1333</f>
        <v>7c</v>
      </c>
      <c r="C1383" s="144" t="str">
        <f t="shared" si="1148"/>
        <v>Behaviour of light</v>
      </c>
      <c r="D1383" s="36" t="str">
        <f t="array" ref="D1383">IF(INDEX(INDIRECT(J1353),ROW($A$27))="","",INDEX(INDIRECT(J1353),ROW($A$27)))</f>
        <v/>
      </c>
      <c r="E1383" s="36" t="s">
        <v>73</v>
      </c>
      <c r="F1383" s="36">
        <f t="shared" si="1122"/>
        <v>1</v>
      </c>
      <c r="G1383" s="145" t="str">
        <f t="shared" si="1123"/>
        <v>Substantive</v>
      </c>
      <c r="H1383" s="36"/>
      <c r="I1383" s="36"/>
      <c r="J1383" s="126"/>
      <c r="K1383" s="36"/>
      <c r="L1383" s="36"/>
      <c r="M1383" s="36"/>
      <c r="N1383" s="36"/>
      <c r="O1383" s="36"/>
    </row>
    <row r="1384" ht="15.75" customHeight="1">
      <c r="A1384" s="36"/>
      <c r="B1384" s="35" t="str">
        <f t="shared" ref="B1384:C1384" si="1149">B1334</f>
        <v>7d</v>
      </c>
      <c r="C1384" s="144" t="str">
        <f t="shared" si="1149"/>
        <v>Conclusions</v>
      </c>
      <c r="D1384" s="36" t="str">
        <f t="array" ref="D1384">IF(INDEX(INDIRECT(J1353),ROW($A$28))="","",INDEX(INDIRECT(J1353),ROW($A$28)))</f>
        <v/>
      </c>
      <c r="E1384" s="36" t="s">
        <v>73</v>
      </c>
      <c r="F1384" s="36">
        <f t="shared" si="1122"/>
        <v>1</v>
      </c>
      <c r="G1384" s="145" t="str">
        <f t="shared" si="1123"/>
        <v>Disciplinary</v>
      </c>
      <c r="H1384" s="36"/>
      <c r="I1384" s="36"/>
      <c r="J1384" s="126"/>
      <c r="K1384" s="36"/>
      <c r="L1384" s="36"/>
      <c r="M1384" s="36"/>
      <c r="N1384" s="36"/>
      <c r="O1384" s="36"/>
    </row>
    <row r="1385" ht="15.75" customHeight="1">
      <c r="A1385" s="36"/>
      <c r="B1385" s="35" t="str">
        <f t="shared" ref="B1385:C1385" si="1150">B1335</f>
        <v>8a</v>
      </c>
      <c r="C1385" s="144" t="str">
        <f t="shared" si="1150"/>
        <v>Measurement</v>
      </c>
      <c r="D1385" s="36" t="str">
        <f t="array" ref="D1385">IF(INDEX(INDIRECT(J1353),ROW($A$29))="","",INDEX(INDIRECT(J1353),ROW($A$29)))</f>
        <v/>
      </c>
      <c r="E1385" s="36" t="s">
        <v>73</v>
      </c>
      <c r="F1385" s="36">
        <f t="shared" si="1122"/>
        <v>1</v>
      </c>
      <c r="G1385" s="145" t="str">
        <f t="shared" si="1123"/>
        <v>Disciplinary</v>
      </c>
      <c r="H1385" s="36"/>
      <c r="I1385" s="36"/>
      <c r="J1385" s="126"/>
      <c r="K1385" s="36"/>
      <c r="L1385" s="36"/>
      <c r="M1385" s="36"/>
      <c r="N1385" s="36"/>
      <c r="O1385" s="36"/>
    </row>
    <row r="1386" ht="15.75" customHeight="1">
      <c r="A1386" s="36"/>
      <c r="B1386" s="35" t="str">
        <f t="shared" ref="B1386:C1386" si="1151">B1336</f>
        <v>8b</v>
      </c>
      <c r="C1386" s="144" t="str">
        <f t="shared" si="1151"/>
        <v>States of matter</v>
      </c>
      <c r="D1386" s="36" t="str">
        <f t="array" ref="D1386">IF(INDEX(INDIRECT(J1353),ROW($A$30))="","",INDEX(INDIRECT(J1353),ROW($A$30)))</f>
        <v/>
      </c>
      <c r="E1386" s="36" t="s">
        <v>73</v>
      </c>
      <c r="F1386" s="36">
        <f t="shared" si="1122"/>
        <v>1</v>
      </c>
      <c r="G1386" s="145" t="str">
        <f t="shared" si="1123"/>
        <v>Substantive</v>
      </c>
      <c r="H1386" s="36"/>
      <c r="I1386" s="36"/>
      <c r="J1386" s="126"/>
      <c r="K1386" s="36"/>
      <c r="L1386" s="36"/>
      <c r="M1386" s="36"/>
      <c r="N1386" s="36"/>
      <c r="O1386" s="36"/>
    </row>
    <row r="1387" ht="15.75" customHeight="1">
      <c r="A1387" s="36"/>
      <c r="B1387" s="35" t="str">
        <f t="shared" ref="B1387:C1387" si="1152">B1337</f>
        <v>8c</v>
      </c>
      <c r="C1387" s="144" t="str">
        <f t="shared" si="1152"/>
        <v>Accuracy and precision</v>
      </c>
      <c r="D1387" s="36" t="str">
        <f t="array" ref="D1387">IF(INDEX(INDIRECT(J1353),ROW($A$31))="","",INDEX(INDIRECT(J1353),ROW($A$31)))</f>
        <v/>
      </c>
      <c r="E1387" s="36" t="s">
        <v>73</v>
      </c>
      <c r="F1387" s="36">
        <f t="shared" si="1122"/>
        <v>1</v>
      </c>
      <c r="G1387" s="145" t="str">
        <f t="shared" si="1123"/>
        <v>Disciplinary</v>
      </c>
      <c r="H1387" s="36"/>
      <c r="I1387" s="36"/>
      <c r="J1387" s="126"/>
      <c r="K1387" s="36"/>
      <c r="L1387" s="36"/>
      <c r="M1387" s="36"/>
      <c r="N1387" s="36"/>
      <c r="O1387" s="36"/>
    </row>
    <row r="1388" ht="15.75" customHeight="1">
      <c r="A1388" s="36"/>
      <c r="B1388" s="35" t="str">
        <f t="shared" ref="B1388:C1388" si="1153">B1338</f>
        <v>9a</v>
      </c>
      <c r="C1388" s="144" t="str">
        <f t="shared" si="1153"/>
        <v>Planning scientific enquiry</v>
      </c>
      <c r="D1388" s="36" t="str">
        <f t="array" ref="D1388">IF(INDEX(INDIRECT(J1353),ROW($A$32))="","",INDEX(INDIRECT(J1353),ROW($A$32)))</f>
        <v/>
      </c>
      <c r="E1388" s="36" t="s">
        <v>73</v>
      </c>
      <c r="F1388" s="36">
        <f t="shared" si="1122"/>
        <v>2</v>
      </c>
      <c r="G1388" s="145" t="str">
        <f t="shared" si="1123"/>
        <v>Disciplinary</v>
      </c>
      <c r="H1388" s="36"/>
      <c r="I1388" s="36"/>
      <c r="J1388" s="126"/>
      <c r="K1388" s="36"/>
      <c r="L1388" s="36"/>
      <c r="M1388" s="36"/>
      <c r="N1388" s="36"/>
      <c r="O1388" s="36"/>
    </row>
    <row r="1389" ht="15.75" customHeight="1">
      <c r="A1389" s="36"/>
      <c r="B1389" s="35" t="str">
        <f t="shared" ref="B1389:C1389" si="1154">B1339</f>
        <v>9b</v>
      </c>
      <c r="C1389" s="144" t="str">
        <f t="shared" si="1154"/>
        <v>Forces</v>
      </c>
      <c r="D1389" s="36" t="str">
        <f t="array" ref="D1389">IF(INDEX(INDIRECT(J1353),ROW($A$33))="","",INDEX(INDIRECT(J1353),ROW($A$33)))</f>
        <v/>
      </c>
      <c r="E1389" s="36" t="s">
        <v>73</v>
      </c>
      <c r="F1389" s="36">
        <f t="shared" si="1122"/>
        <v>2</v>
      </c>
      <c r="G1389" s="148" t="str">
        <f t="shared" si="1123"/>
        <v>Substantive</v>
      </c>
      <c r="H1389" s="36"/>
      <c r="I1389" s="36"/>
      <c r="J1389" s="126"/>
      <c r="K1389" s="36"/>
      <c r="L1389" s="36"/>
      <c r="M1389" s="36"/>
      <c r="N1389" s="36"/>
      <c r="O1389" s="36"/>
    </row>
    <row r="1390" ht="15.75" customHeight="1">
      <c r="A1390" s="36"/>
      <c r="B1390" s="35" t="str">
        <f t="shared" ref="B1390:C1390" si="1155">B1340</f>
        <v>9c</v>
      </c>
      <c r="C1390" s="144" t="str">
        <f t="shared" si="1155"/>
        <v>Repeatability</v>
      </c>
      <c r="D1390" s="36" t="str">
        <f t="array" ref="D1390">IF(INDEX(INDIRECT(J1353),ROW($A$34))="","",INDEX(INDIRECT(J1353),ROW($A$34)))</f>
        <v/>
      </c>
      <c r="E1390" s="36" t="s">
        <v>73</v>
      </c>
      <c r="F1390" s="36">
        <f t="shared" si="1122"/>
        <v>1</v>
      </c>
      <c r="G1390" s="145" t="str">
        <f t="shared" si="1123"/>
        <v>Disciplinary</v>
      </c>
      <c r="H1390" s="36"/>
      <c r="I1390" s="36"/>
      <c r="J1390" s="126"/>
      <c r="K1390" s="36"/>
      <c r="L1390" s="36"/>
      <c r="M1390" s="36"/>
      <c r="N1390" s="36"/>
      <c r="O1390" s="36"/>
    </row>
    <row r="1391" ht="15.75" customHeight="1">
      <c r="A1391" s="36"/>
      <c r="B1391" s="35" t="str">
        <f t="shared" ref="B1391:C1391" si="1156">B1341</f>
        <v>9d</v>
      </c>
      <c r="C1391" s="144" t="str">
        <f t="shared" si="1156"/>
        <v>Graphs</v>
      </c>
      <c r="D1391" s="36" t="str">
        <f t="array" ref="D1391">IF(INDEX(INDIRECT(J1353),ROW($A$35))="","",INDEX(INDIRECT(J1353),ROW($A$35)))</f>
        <v/>
      </c>
      <c r="E1391" s="36" t="s">
        <v>73</v>
      </c>
      <c r="F1391" s="36">
        <f t="shared" si="1122"/>
        <v>1</v>
      </c>
      <c r="G1391" s="145" t="str">
        <f t="shared" si="1123"/>
        <v>Disciplinary</v>
      </c>
      <c r="H1391" s="36"/>
      <c r="I1391" s="36"/>
      <c r="J1391" s="126"/>
      <c r="K1391" s="36"/>
      <c r="L1391" s="36"/>
      <c r="M1391" s="36"/>
      <c r="N1391" s="36"/>
      <c r="O1391" s="36"/>
    </row>
    <row r="1392" ht="15.75" customHeight="1">
      <c r="A1392" s="36"/>
      <c r="B1392" s="35" t="str">
        <f t="shared" ref="B1392:C1392" si="1157">B1342</f>
        <v>10a</v>
      </c>
      <c r="C1392" s="144" t="str">
        <f t="shared" si="1157"/>
        <v>Physical properties of materials</v>
      </c>
      <c r="D1392" s="36" t="str">
        <f t="array" ref="D1392">IF(INDEX(INDIRECT(J1353),ROW($A$36))="","",INDEX(INDIRECT(J1353),ROW($A$36)))</f>
        <v/>
      </c>
      <c r="E1392" s="36" t="s">
        <v>73</v>
      </c>
      <c r="F1392" s="36">
        <f t="shared" si="1122"/>
        <v>1</v>
      </c>
      <c r="G1392" s="145" t="str">
        <f t="shared" si="1123"/>
        <v>Substantive</v>
      </c>
      <c r="H1392" s="36"/>
      <c r="I1392" s="36"/>
      <c r="J1392" s="126"/>
      <c r="K1392" s="36"/>
      <c r="L1392" s="36"/>
      <c r="M1392" s="36"/>
      <c r="N1392" s="36"/>
      <c r="O1392" s="36"/>
    </row>
    <row r="1393" ht="15.75" customHeight="1">
      <c r="A1393" s="36"/>
      <c r="B1393" s="35" t="str">
        <f t="shared" ref="B1393:C1393" si="1158">B1343</f>
        <v>10b</v>
      </c>
      <c r="C1393" s="144" t="str">
        <f t="shared" si="1158"/>
        <v>Physical properties of materials</v>
      </c>
      <c r="D1393" s="36" t="str">
        <f t="array" ref="D1393">IF(INDEX(INDIRECT(J1353),ROW($A$37))="","",INDEX(INDIRECT(J1353),ROW($A$37)))</f>
        <v/>
      </c>
      <c r="E1393" s="36" t="s">
        <v>73</v>
      </c>
      <c r="F1393" s="36">
        <f t="shared" si="1122"/>
        <v>1</v>
      </c>
      <c r="G1393" s="145" t="str">
        <f t="shared" si="1123"/>
        <v>Substantive</v>
      </c>
      <c r="H1393" s="36"/>
      <c r="I1393" s="36"/>
      <c r="J1393" s="126"/>
      <c r="K1393" s="36"/>
      <c r="L1393" s="36"/>
      <c r="M1393" s="36"/>
      <c r="N1393" s="36"/>
      <c r="O1393" s="36"/>
    </row>
    <row r="1394" ht="15.75" customHeight="1">
      <c r="A1394" s="36"/>
      <c r="B1394" s="35" t="str">
        <f t="shared" ref="B1394:C1394" si="1159">B1344</f>
        <v>10c</v>
      </c>
      <c r="C1394" s="144" t="str">
        <f t="shared" si="1159"/>
        <v>Graphs</v>
      </c>
      <c r="D1394" s="36" t="str">
        <f t="array" ref="D1394">IF(INDEX(INDIRECT(J1353),ROW($A$38))="","",INDEX(INDIRECT(J1353),ROW($A$38)))</f>
        <v/>
      </c>
      <c r="E1394" s="36" t="s">
        <v>73</v>
      </c>
      <c r="F1394" s="36">
        <f t="shared" si="1122"/>
        <v>1</v>
      </c>
      <c r="G1394" s="145" t="str">
        <f t="shared" si="1123"/>
        <v>Disciplinary</v>
      </c>
      <c r="H1394" s="36"/>
      <c r="I1394" s="36"/>
      <c r="J1394" s="126"/>
      <c r="K1394" s="36"/>
      <c r="L1394" s="36"/>
      <c r="M1394" s="36"/>
      <c r="N1394" s="36"/>
      <c r="O1394" s="36"/>
    </row>
    <row r="1395" ht="15.75" customHeight="1">
      <c r="A1395" s="36"/>
      <c r="B1395" s="35" t="str">
        <f t="shared" ref="B1395:C1395" si="1160">B1345</f>
        <v>11a</v>
      </c>
      <c r="C1395" s="144" t="str">
        <f t="shared" si="1160"/>
        <v>Repeatability</v>
      </c>
      <c r="D1395" s="36" t="str">
        <f t="array" ref="D1395">IF(INDEX(INDIRECT(J1353),ROW($A$39))="","",INDEX(INDIRECT(J1353),ROW($A$39)))</f>
        <v/>
      </c>
      <c r="E1395" s="36" t="s">
        <v>73</v>
      </c>
      <c r="F1395" s="36">
        <f t="shared" si="1122"/>
        <v>1</v>
      </c>
      <c r="G1395" s="145" t="str">
        <f t="shared" si="1123"/>
        <v>Disciplinary</v>
      </c>
      <c r="H1395" s="36"/>
      <c r="I1395" s="36"/>
      <c r="J1395" s="126"/>
      <c r="K1395" s="36"/>
      <c r="L1395" s="36"/>
      <c r="M1395" s="36"/>
      <c r="N1395" s="36"/>
      <c r="O1395" s="36"/>
    </row>
    <row r="1396" ht="15.75" customHeight="1">
      <c r="A1396" s="36"/>
      <c r="B1396" s="35" t="str">
        <f t="shared" ref="B1396:C1396" si="1161">B1346</f>
        <v>11b</v>
      </c>
      <c r="C1396" s="144" t="str">
        <f t="shared" si="1161"/>
        <v>Plants</v>
      </c>
      <c r="D1396" s="36" t="str">
        <f t="array" ref="D1396">IF(INDEX(INDIRECT(J1353),ROW($A$40))="","",INDEX(INDIRECT(J1353),ROW($A$40)))</f>
        <v/>
      </c>
      <c r="E1396" s="36" t="s">
        <v>73</v>
      </c>
      <c r="F1396" s="36">
        <f t="shared" si="1122"/>
        <v>1</v>
      </c>
      <c r="G1396" s="145" t="str">
        <f t="shared" si="1123"/>
        <v>Substantive</v>
      </c>
      <c r="H1396" s="36"/>
      <c r="I1396" s="36"/>
      <c r="J1396" s="126"/>
      <c r="K1396" s="36"/>
      <c r="L1396" s="36"/>
      <c r="M1396" s="36"/>
      <c r="N1396" s="36"/>
      <c r="O1396" s="36"/>
    </row>
    <row r="1397" ht="15.75" customHeight="1">
      <c r="A1397" s="36"/>
      <c r="B1397" s="123" t="str">
        <f t="shared" ref="B1397:C1397" si="1162">B1347</f>
        <v>11c</v>
      </c>
      <c r="C1397" s="146" t="str">
        <f t="shared" si="1162"/>
        <v>Conclusions</v>
      </c>
      <c r="D1397" s="36" t="str">
        <f t="array" ref="D1397">IF(INDEX(INDIRECT(J1353),ROW($A$41))="","",INDEX(INDIRECT(J1353),ROW($A$41)))</f>
        <v/>
      </c>
      <c r="E1397" s="36" t="s">
        <v>73</v>
      </c>
      <c r="F1397" s="36">
        <f t="shared" si="1122"/>
        <v>2</v>
      </c>
      <c r="G1397" s="147" t="str">
        <f>IF($G1247="","",$G1247)</f>
        <v>Disciplinary</v>
      </c>
      <c r="H1397" s="36"/>
      <c r="I1397" s="36"/>
      <c r="J1397" s="126"/>
      <c r="K1397" s="36"/>
      <c r="L1397" s="36"/>
      <c r="M1397" s="36"/>
      <c r="N1397" s="36"/>
      <c r="O1397" s="36"/>
    </row>
    <row r="1398" ht="15.75" customHeight="1">
      <c r="A1398" s="36"/>
      <c r="B1398" s="36"/>
      <c r="C1398" s="124" t="s">
        <v>67</v>
      </c>
      <c r="D1398" s="116">
        <f>SUM(D1357:D1397)</f>
        <v>0</v>
      </c>
      <c r="E1398" s="70" t="s">
        <v>73</v>
      </c>
      <c r="F1398" s="71">
        <f>SUM(F1357:F1397)</f>
        <v>50</v>
      </c>
      <c r="G1398" s="36"/>
      <c r="H1398" s="36"/>
      <c r="I1398" s="36"/>
      <c r="J1398" s="126"/>
      <c r="K1398" s="36"/>
      <c r="L1398" s="36"/>
      <c r="M1398" s="36"/>
      <c r="N1398" s="36"/>
      <c r="O1398" s="36"/>
    </row>
    <row r="1399" ht="15.75" customHeight="1">
      <c r="A1399" s="36"/>
      <c r="B1399" s="36"/>
      <c r="C1399" s="54"/>
      <c r="D1399" s="36"/>
      <c r="E1399" s="36"/>
      <c r="F1399" s="36"/>
      <c r="G1399" s="36"/>
      <c r="H1399" s="36"/>
      <c r="I1399" s="36"/>
      <c r="J1399" s="126"/>
      <c r="K1399" s="36"/>
      <c r="L1399" s="36"/>
      <c r="M1399" s="36"/>
      <c r="N1399" s="36"/>
      <c r="O1399" s="36"/>
    </row>
    <row r="1400" ht="15.75" customHeight="1">
      <c r="A1400" s="36"/>
      <c r="B1400" s="36"/>
      <c r="C1400" s="54"/>
      <c r="D1400" s="1"/>
      <c r="E1400" s="36"/>
      <c r="F1400" s="36"/>
      <c r="G1400" s="36"/>
      <c r="H1400" s="36"/>
      <c r="I1400" s="36"/>
      <c r="J1400" s="126"/>
      <c r="K1400" s="36"/>
      <c r="L1400" s="36"/>
      <c r="M1400" s="36"/>
      <c r="N1400" s="36"/>
      <c r="O1400" s="36"/>
    </row>
    <row r="1401" ht="15.75" customHeight="1">
      <c r="A1401" s="51" t="str">
        <f>A1351</f>
        <v>Year 7 Baseline Assessment Feedback</v>
      </c>
      <c r="B1401" s="36"/>
      <c r="C1401" s="54"/>
      <c r="D1401" s="1"/>
      <c r="E1401" s="36"/>
      <c r="F1401" s="36"/>
      <c r="G1401" s="36"/>
      <c r="H1401" s="36"/>
      <c r="I1401" s="36"/>
      <c r="J1401" s="150">
        <f>J1351+1</f>
        <v>45</v>
      </c>
      <c r="K1401" s="36"/>
      <c r="L1401" s="36"/>
      <c r="M1401" s="36"/>
      <c r="N1401" s="36"/>
      <c r="O1401" s="36"/>
    </row>
    <row r="1402" ht="15.75" customHeight="1">
      <c r="A1402" s="54" t="s">
        <v>104</v>
      </c>
      <c r="B1402" s="54" t="str">
        <f>$B$2</f>
        <v>Year 7 Baseline Assessment</v>
      </c>
      <c r="C1402" s="54"/>
      <c r="D1402" s="1"/>
      <c r="E1402" s="36"/>
      <c r="F1402" s="36"/>
      <c r="G1402" s="36"/>
      <c r="H1402" s="36"/>
      <c r="I1402" s="36"/>
      <c r="J1402" s="36" t="str">
        <f>CONCATENATE("Marksheet!$B$",J1401)</f>
        <v>Marksheet!$B$45</v>
      </c>
      <c r="K1402" s="36"/>
      <c r="L1402" s="36"/>
      <c r="M1402" s="36"/>
      <c r="N1402" s="36"/>
      <c r="O1402" s="36"/>
    </row>
    <row r="1403" ht="15.75" customHeight="1">
      <c r="A1403" s="54" t="s">
        <v>100</v>
      </c>
      <c r="B1403" s="54" t="str">
        <f>IF(INDIRECT(J1402)="","",INDIRECT(J1402))</f>
        <v/>
      </c>
      <c r="C1403" s="54"/>
      <c r="D1403" s="1"/>
      <c r="E1403" s="36"/>
      <c r="F1403" s="36"/>
      <c r="G1403" s="36"/>
      <c r="H1403" s="36"/>
      <c r="I1403" s="36"/>
      <c r="J1403" s="36" t="str">
        <f>CONCATENATE("Marksheet!$D$",J1401,":$AV$",J1401)</f>
        <v>Marksheet!$D$45:$AV$45</v>
      </c>
      <c r="K1403" s="36"/>
      <c r="L1403" s="36"/>
      <c r="M1403" s="36"/>
      <c r="N1403" s="36"/>
      <c r="O1403" s="36"/>
    </row>
    <row r="1404" ht="15.75" customHeight="1">
      <c r="A1404" s="54" t="s">
        <v>105</v>
      </c>
      <c r="B1404" s="54" t="str">
        <f>INDIRECT(CONCATENATE("Marksheet!$C$",INDIRECT(CONCATENATE("J",ROW()-3))))</f>
        <v/>
      </c>
      <c r="C1404" s="54"/>
      <c r="D1404" s="36"/>
      <c r="E1404" s="36"/>
      <c r="F1404" s="36"/>
      <c r="G1404" s="36"/>
      <c r="H1404" s="36"/>
      <c r="I1404" s="36"/>
      <c r="J1404" s="126"/>
      <c r="K1404" s="36"/>
      <c r="L1404" s="36"/>
      <c r="M1404" s="36"/>
      <c r="N1404" s="36"/>
      <c r="O1404" s="36"/>
    </row>
    <row r="1405" ht="15.75" customHeight="1">
      <c r="A1405" s="54"/>
      <c r="B1405" s="54"/>
      <c r="C1405" s="54"/>
      <c r="D1405" s="36"/>
      <c r="E1405" s="36"/>
      <c r="F1405" s="36"/>
      <c r="G1405" s="36"/>
      <c r="H1405" s="36"/>
      <c r="I1405" s="36"/>
      <c r="J1405" s="126"/>
      <c r="K1405" s="36"/>
      <c r="L1405" s="36"/>
      <c r="M1405" s="36"/>
      <c r="N1405" s="36"/>
      <c r="O1405" s="36"/>
    </row>
    <row r="1406" ht="15.75" customHeight="1">
      <c r="A1406" s="120"/>
      <c r="B1406" s="80" t="s">
        <v>93</v>
      </c>
      <c r="C1406" s="141" t="s">
        <v>94</v>
      </c>
      <c r="D1406" s="128" t="s">
        <v>95</v>
      </c>
      <c r="E1406" s="58"/>
      <c r="F1406" s="59"/>
      <c r="G1406" s="151" t="s">
        <v>106</v>
      </c>
      <c r="H1406" s="130"/>
      <c r="I1406" s="130"/>
      <c r="J1406" s="131"/>
      <c r="K1406" s="120"/>
      <c r="L1406" s="120"/>
      <c r="M1406" s="120"/>
      <c r="N1406" s="120"/>
      <c r="O1406" s="120"/>
    </row>
    <row r="1407" ht="15.75" customHeight="1">
      <c r="A1407" s="36"/>
      <c r="B1407" s="122" t="str">
        <f t="shared" ref="B1407:C1407" si="1163">B1357</f>
        <v>1a</v>
      </c>
      <c r="C1407" s="142" t="str">
        <f t="shared" si="1163"/>
        <v>Living and non-living things</v>
      </c>
      <c r="D1407" s="36" t="str">
        <f t="array" ref="D1407">IF(INDEX(INDIRECT(J1403),ROW($A$1))="","",INDEX(INDIRECT(J1403),ROW($A$1)))</f>
        <v/>
      </c>
      <c r="E1407" s="36" t="s">
        <v>73</v>
      </c>
      <c r="F1407" s="36">
        <f t="shared" ref="F1407:F1447" si="1165">IF($F7="","",$F7)</f>
        <v>2</v>
      </c>
      <c r="G1407" s="143" t="str">
        <f t="shared" ref="G1407:G1446" si="1166">IF($G757="","",$G757)</f>
        <v>Substantive</v>
      </c>
      <c r="H1407" s="36"/>
      <c r="I1407" s="36"/>
      <c r="J1407" s="126"/>
      <c r="K1407" s="36"/>
      <c r="L1407" s="36"/>
      <c r="M1407" s="36"/>
      <c r="N1407" s="36"/>
      <c r="O1407" s="36"/>
    </row>
    <row r="1408" ht="15.75" customHeight="1">
      <c r="A1408" s="36"/>
      <c r="B1408" s="35" t="str">
        <f t="shared" ref="B1408:C1408" si="1164">B1358</f>
        <v>1b</v>
      </c>
      <c r="C1408" s="144" t="str">
        <f t="shared" si="1164"/>
        <v>Measurement</v>
      </c>
      <c r="D1408" s="36" t="str">
        <f t="array" ref="D1408">IF(INDEX(INDIRECT(J1403),ROW($A$2))="","",INDEX(INDIRECT(J1403),ROW($A$2)))</f>
        <v/>
      </c>
      <c r="E1408" s="36" t="s">
        <v>73</v>
      </c>
      <c r="F1408" s="36">
        <f t="shared" si="1165"/>
        <v>1</v>
      </c>
      <c r="G1408" s="145" t="str">
        <f t="shared" si="1166"/>
        <v>Disciplinary</v>
      </c>
      <c r="H1408" s="36"/>
      <c r="I1408" s="36"/>
      <c r="J1408" s="126"/>
      <c r="K1408" s="36"/>
      <c r="L1408" s="36"/>
      <c r="M1408" s="36"/>
      <c r="N1408" s="36"/>
      <c r="O1408" s="36"/>
    </row>
    <row r="1409" ht="15.75" customHeight="1">
      <c r="A1409" s="36"/>
      <c r="B1409" s="35" t="str">
        <f t="shared" ref="B1409:C1409" si="1167">B1359</f>
        <v>1c</v>
      </c>
      <c r="C1409" s="144" t="str">
        <f t="shared" si="1167"/>
        <v>Tables</v>
      </c>
      <c r="D1409" s="36" t="str">
        <f t="array" ref="D1409">IF(INDEX(INDIRECT(J1403),ROW($A$3))="","",INDEX(INDIRECT(J1403),ROW($A$3)))</f>
        <v/>
      </c>
      <c r="E1409" s="36" t="s">
        <v>73</v>
      </c>
      <c r="F1409" s="36">
        <f t="shared" si="1165"/>
        <v>1</v>
      </c>
      <c r="G1409" s="145" t="str">
        <f t="shared" si="1166"/>
        <v>Disciplinary</v>
      </c>
      <c r="H1409" s="36"/>
      <c r="I1409" s="36"/>
      <c r="J1409" s="126"/>
      <c r="K1409" s="36"/>
      <c r="L1409" s="36"/>
      <c r="M1409" s="36"/>
      <c r="N1409" s="36"/>
      <c r="O1409" s="36"/>
    </row>
    <row r="1410" ht="15.75" customHeight="1">
      <c r="A1410" s="36"/>
      <c r="B1410" s="35" t="str">
        <f t="shared" ref="B1410:C1410" si="1168">B1360</f>
        <v>1d</v>
      </c>
      <c r="C1410" s="144" t="str">
        <f t="shared" si="1168"/>
        <v>Plants</v>
      </c>
      <c r="D1410" s="36" t="str">
        <f t="array" ref="D1410">IF(INDEX(INDIRECT(J1403),ROW($A$4))="","",INDEX(INDIRECT(J1403),ROW($A$4)))</f>
        <v/>
      </c>
      <c r="E1410" s="36" t="s">
        <v>73</v>
      </c>
      <c r="F1410" s="36">
        <f t="shared" si="1165"/>
        <v>1</v>
      </c>
      <c r="G1410" s="145" t="str">
        <f t="shared" si="1166"/>
        <v>Substantive</v>
      </c>
      <c r="H1410" s="36"/>
      <c r="I1410" s="36"/>
      <c r="J1410" s="126"/>
      <c r="K1410" s="36"/>
      <c r="L1410" s="36"/>
      <c r="M1410" s="36"/>
      <c r="N1410" s="36"/>
      <c r="O1410" s="36"/>
    </row>
    <row r="1411" ht="15.75" customHeight="1">
      <c r="A1411" s="36"/>
      <c r="B1411" s="35" t="str">
        <f t="shared" ref="B1411:C1411" si="1169">B1361</f>
        <v>1e</v>
      </c>
      <c r="C1411" s="144" t="str">
        <f t="shared" si="1169"/>
        <v>Food chains</v>
      </c>
      <c r="D1411" s="36" t="str">
        <f t="array" ref="D1411">IF(INDEX(INDIRECT(J1403),ROW($A$5))="","",INDEX(INDIRECT(J1403),ROW($A$5)))</f>
        <v/>
      </c>
      <c r="E1411" s="36" t="s">
        <v>73</v>
      </c>
      <c r="F1411" s="36">
        <f t="shared" si="1165"/>
        <v>2</v>
      </c>
      <c r="G1411" s="145" t="str">
        <f t="shared" si="1166"/>
        <v>Substantive</v>
      </c>
      <c r="H1411" s="36"/>
      <c r="I1411" s="36"/>
      <c r="J1411" s="126"/>
      <c r="K1411" s="36"/>
      <c r="L1411" s="36"/>
      <c r="M1411" s="36"/>
      <c r="N1411" s="36"/>
      <c r="O1411" s="36"/>
    </row>
    <row r="1412" ht="15.75" customHeight="1">
      <c r="A1412" s="36"/>
      <c r="B1412" s="35" t="str">
        <f t="shared" ref="B1412:C1412" si="1170">B1362</f>
        <v>2a</v>
      </c>
      <c r="C1412" s="144" t="str">
        <f t="shared" si="1170"/>
        <v>States of matter</v>
      </c>
      <c r="D1412" s="36" t="str">
        <f t="array" ref="D1412">IF(INDEX(INDIRECT(J1403),ROW($A$6))="","",INDEX(INDIRECT(J1403),ROW($A$6)))</f>
        <v/>
      </c>
      <c r="E1412" s="36" t="s">
        <v>73</v>
      </c>
      <c r="F1412" s="36">
        <f t="shared" si="1165"/>
        <v>1</v>
      </c>
      <c r="G1412" s="145" t="str">
        <f t="shared" si="1166"/>
        <v>Substantive</v>
      </c>
      <c r="H1412" s="36"/>
      <c r="I1412" s="36"/>
      <c r="J1412" s="126"/>
      <c r="K1412" s="36"/>
      <c r="L1412" s="36"/>
      <c r="M1412" s="36"/>
      <c r="N1412" s="36"/>
      <c r="O1412" s="36"/>
    </row>
    <row r="1413" ht="15.75" customHeight="1">
      <c r="A1413" s="36"/>
      <c r="B1413" s="35" t="str">
        <f t="shared" ref="B1413:C1413" si="1171">B1363</f>
        <v>2b</v>
      </c>
      <c r="C1413" s="144" t="str">
        <f t="shared" si="1171"/>
        <v>Graphs</v>
      </c>
      <c r="D1413" s="36" t="str">
        <f t="array" ref="D1413">IF(INDEX(INDIRECT(J1403),ROW($A$7))="","",INDEX(INDIRECT(J1403),ROW($A$7)))</f>
        <v/>
      </c>
      <c r="E1413" s="36" t="s">
        <v>73</v>
      </c>
      <c r="F1413" s="36">
        <f t="shared" si="1165"/>
        <v>1</v>
      </c>
      <c r="G1413" s="148" t="str">
        <f t="shared" si="1166"/>
        <v>Disciplinary</v>
      </c>
      <c r="H1413" s="36"/>
      <c r="I1413" s="36"/>
      <c r="J1413" s="126"/>
      <c r="K1413" s="36"/>
      <c r="L1413" s="36"/>
      <c r="M1413" s="36"/>
      <c r="N1413" s="36"/>
      <c r="O1413" s="36"/>
    </row>
    <row r="1414" ht="15.75" customHeight="1">
      <c r="A1414" s="36"/>
      <c r="B1414" s="35" t="str">
        <f t="shared" ref="B1414:C1414" si="1172">B1364</f>
        <v>2c</v>
      </c>
      <c r="C1414" s="144" t="str">
        <f t="shared" si="1172"/>
        <v>Plants</v>
      </c>
      <c r="D1414" s="36" t="str">
        <f t="array" ref="D1414">IF(INDEX(INDIRECT(J1403),ROW($A$8))="","",INDEX(INDIRECT(J1403),ROW($A$8)))</f>
        <v/>
      </c>
      <c r="E1414" s="36" t="s">
        <v>73</v>
      </c>
      <c r="F1414" s="36">
        <f t="shared" si="1165"/>
        <v>1</v>
      </c>
      <c r="G1414" s="145" t="str">
        <f t="shared" si="1166"/>
        <v>Substantive</v>
      </c>
      <c r="H1414" s="36"/>
      <c r="I1414" s="36"/>
      <c r="J1414" s="126"/>
      <c r="K1414" s="36"/>
      <c r="L1414" s="36"/>
      <c r="M1414" s="36"/>
      <c r="N1414" s="36"/>
      <c r="O1414" s="36"/>
    </row>
    <row r="1415" ht="15.75" customHeight="1">
      <c r="A1415" s="36"/>
      <c r="B1415" s="35" t="str">
        <f t="shared" ref="B1415:C1415" si="1173">B1365</f>
        <v>3a</v>
      </c>
      <c r="C1415" s="144" t="str">
        <f t="shared" si="1173"/>
        <v>Reversible and non-reversible changes</v>
      </c>
      <c r="D1415" s="36" t="str">
        <f t="array" ref="D1415">IF(INDEX(INDIRECT(J1403),ROW($A$9))="","",INDEX(INDIRECT(J1403),ROW($A$9)))</f>
        <v/>
      </c>
      <c r="E1415" s="36" t="s">
        <v>73</v>
      </c>
      <c r="F1415" s="36">
        <f t="shared" si="1165"/>
        <v>2</v>
      </c>
      <c r="G1415" s="145" t="str">
        <f t="shared" si="1166"/>
        <v>Substantive</v>
      </c>
      <c r="H1415" s="36"/>
      <c r="I1415" s="36"/>
      <c r="J1415" s="126"/>
      <c r="K1415" s="36"/>
      <c r="L1415" s="36"/>
      <c r="M1415" s="36"/>
      <c r="N1415" s="36"/>
      <c r="O1415" s="36"/>
    </row>
    <row r="1416" ht="15.75" customHeight="1">
      <c r="A1416" s="36"/>
      <c r="B1416" s="35" t="str">
        <f t="shared" ref="B1416:C1416" si="1174">B1366</f>
        <v>3b</v>
      </c>
      <c r="C1416" s="144" t="str">
        <f t="shared" si="1174"/>
        <v>Units</v>
      </c>
      <c r="D1416" s="36" t="str">
        <f t="array" ref="D1416">IF(INDEX(INDIRECT(J1403),ROW($A$10))="","",INDEX(INDIRECT(J1403),ROW($A$10)))</f>
        <v/>
      </c>
      <c r="E1416" s="36" t="s">
        <v>73</v>
      </c>
      <c r="F1416" s="36">
        <f t="shared" si="1165"/>
        <v>1</v>
      </c>
      <c r="G1416" s="145" t="str">
        <f t="shared" si="1166"/>
        <v>Disciplinary</v>
      </c>
      <c r="H1416" s="36"/>
      <c r="I1416" s="36"/>
      <c r="J1416" s="126"/>
      <c r="K1416" s="36"/>
      <c r="L1416" s="36"/>
      <c r="M1416" s="36"/>
      <c r="N1416" s="36"/>
      <c r="O1416" s="36"/>
    </row>
    <row r="1417" ht="15.75" customHeight="1">
      <c r="A1417" s="36"/>
      <c r="B1417" s="35" t="str">
        <f t="shared" ref="B1417:C1417" si="1175">B1367</f>
        <v>3c</v>
      </c>
      <c r="C1417" s="144" t="str">
        <f t="shared" si="1175"/>
        <v>Hazards, risks and precautions</v>
      </c>
      <c r="D1417" s="36" t="str">
        <f t="array" ref="D1417">IF(INDEX(INDIRECT(J1403),ROW($A$11))="","",INDEX(INDIRECT(J1403),ROW($A$11)))</f>
        <v/>
      </c>
      <c r="E1417" s="36" t="s">
        <v>73</v>
      </c>
      <c r="F1417" s="36">
        <f t="shared" si="1165"/>
        <v>1</v>
      </c>
      <c r="G1417" s="149" t="str">
        <f t="shared" si="1166"/>
        <v>Disciplinary</v>
      </c>
      <c r="H1417" s="36"/>
      <c r="I1417" s="36"/>
      <c r="J1417" s="126"/>
      <c r="K1417" s="36"/>
      <c r="L1417" s="36"/>
      <c r="M1417" s="36"/>
      <c r="N1417" s="36"/>
      <c r="O1417" s="36"/>
    </row>
    <row r="1418" ht="15.75" customHeight="1">
      <c r="A1418" s="36"/>
      <c r="B1418" s="35" t="str">
        <f t="shared" ref="B1418:C1418" si="1176">B1368</f>
        <v>3d</v>
      </c>
      <c r="C1418" s="144" t="str">
        <f t="shared" si="1176"/>
        <v>States of matter</v>
      </c>
      <c r="D1418" s="36" t="str">
        <f t="array" ref="D1418">IF(INDEX(INDIRECT(J1403),ROW($A$12))="","",INDEX(INDIRECT(J1403),ROW($A$12)))</f>
        <v/>
      </c>
      <c r="E1418" s="36" t="s">
        <v>73</v>
      </c>
      <c r="F1418" s="36">
        <f t="shared" si="1165"/>
        <v>1</v>
      </c>
      <c r="G1418" s="145" t="str">
        <f t="shared" si="1166"/>
        <v>Substantive</v>
      </c>
      <c r="H1418" s="36"/>
      <c r="I1418" s="36"/>
      <c r="J1418" s="126"/>
      <c r="K1418" s="36"/>
      <c r="L1418" s="36"/>
      <c r="M1418" s="36"/>
      <c r="N1418" s="36"/>
      <c r="O1418" s="36"/>
    </row>
    <row r="1419" ht="15.75" customHeight="1">
      <c r="A1419" s="36"/>
      <c r="B1419" s="35" t="str">
        <f t="shared" ref="B1419:C1419" si="1177">B1369</f>
        <v>3e</v>
      </c>
      <c r="C1419" s="144" t="str">
        <f t="shared" si="1177"/>
        <v>Reversible and non-reversible changes</v>
      </c>
      <c r="D1419" s="36" t="str">
        <f t="array" ref="D1419">IF(INDEX(INDIRECT(J1403),ROW($A$13))="","",INDEX(INDIRECT(J1403),ROW($A$13)))</f>
        <v/>
      </c>
      <c r="E1419" s="36" t="s">
        <v>73</v>
      </c>
      <c r="F1419" s="36">
        <f t="shared" si="1165"/>
        <v>1</v>
      </c>
      <c r="G1419" s="145" t="str">
        <f t="shared" si="1166"/>
        <v>Substantive</v>
      </c>
      <c r="H1419" s="36"/>
      <c r="I1419" s="36"/>
      <c r="J1419" s="126"/>
      <c r="K1419" s="36"/>
      <c r="L1419" s="36"/>
      <c r="M1419" s="36"/>
      <c r="N1419" s="36"/>
      <c r="O1419" s="36"/>
    </row>
    <row r="1420" ht="15.75" customHeight="1">
      <c r="A1420" s="36"/>
      <c r="B1420" s="35" t="str">
        <f t="shared" ref="B1420:C1420" si="1178">B1370</f>
        <v>4a</v>
      </c>
      <c r="C1420" s="144" t="str">
        <f t="shared" si="1178"/>
        <v>Equipment</v>
      </c>
      <c r="D1420" s="36" t="str">
        <f t="array" ref="D1420">IF(INDEX(INDIRECT(J1403),ROW($A$14))="","",INDEX(INDIRECT(J1403),ROW($A$14)))</f>
        <v/>
      </c>
      <c r="E1420" s="36" t="s">
        <v>73</v>
      </c>
      <c r="F1420" s="36">
        <f t="shared" si="1165"/>
        <v>2</v>
      </c>
      <c r="G1420" s="145" t="str">
        <f t="shared" si="1166"/>
        <v>Disciplinary</v>
      </c>
      <c r="H1420" s="36"/>
      <c r="I1420" s="36"/>
      <c r="J1420" s="126"/>
      <c r="K1420" s="36"/>
      <c r="L1420" s="36"/>
      <c r="M1420" s="36"/>
      <c r="N1420" s="36"/>
      <c r="O1420" s="36"/>
    </row>
    <row r="1421" ht="15.75" customHeight="1">
      <c r="A1421" s="36"/>
      <c r="B1421" s="35" t="str">
        <f t="shared" ref="B1421:C1421" si="1179">B1371</f>
        <v>4b</v>
      </c>
      <c r="C1421" s="144" t="str">
        <f t="shared" si="1179"/>
        <v>Accuracy and precision</v>
      </c>
      <c r="D1421" s="36" t="str">
        <f t="array" ref="D1421">IF(INDEX(INDIRECT(J1403),ROW($A$15))="","",INDEX(INDIRECT(J1403),ROW($A$15)))</f>
        <v/>
      </c>
      <c r="E1421" s="36" t="s">
        <v>73</v>
      </c>
      <c r="F1421" s="36">
        <f t="shared" si="1165"/>
        <v>1</v>
      </c>
      <c r="G1421" s="145" t="str">
        <f t="shared" si="1166"/>
        <v>Disciplinary</v>
      </c>
      <c r="H1421" s="36"/>
      <c r="I1421" s="36"/>
      <c r="J1421" s="126"/>
      <c r="K1421" s="36"/>
      <c r="L1421" s="36"/>
      <c r="M1421" s="36"/>
      <c r="N1421" s="36"/>
      <c r="O1421" s="36"/>
    </row>
    <row r="1422" ht="15.75" customHeight="1">
      <c r="A1422" s="36"/>
      <c r="B1422" s="35" t="str">
        <f t="shared" ref="B1422:C1422" si="1180">B1372</f>
        <v>4c</v>
      </c>
      <c r="C1422" s="144" t="str">
        <f t="shared" si="1180"/>
        <v>Conclusions</v>
      </c>
      <c r="D1422" s="36" t="str">
        <f t="array" ref="D1422">IF(INDEX(INDIRECT(J1403),ROW($A$16))="","",INDEX(INDIRECT(J1403),ROW($A$16)))</f>
        <v/>
      </c>
      <c r="E1422" s="36" t="s">
        <v>73</v>
      </c>
      <c r="F1422" s="36">
        <f t="shared" si="1165"/>
        <v>1</v>
      </c>
      <c r="G1422" s="145" t="str">
        <f t="shared" si="1166"/>
        <v>Disciplinary</v>
      </c>
      <c r="H1422" s="36"/>
      <c r="I1422" s="36"/>
      <c r="J1422" s="126"/>
      <c r="K1422" s="36"/>
      <c r="L1422" s="36"/>
      <c r="M1422" s="36"/>
      <c r="N1422" s="36"/>
      <c r="O1422" s="36"/>
    </row>
    <row r="1423" ht="15.75" customHeight="1">
      <c r="A1423" s="36"/>
      <c r="B1423" s="35" t="str">
        <f t="shared" ref="B1423:C1423" si="1181">B1373</f>
        <v>5a</v>
      </c>
      <c r="C1423" s="144" t="str">
        <f t="shared" si="1181"/>
        <v>Hazards, risks and precautions</v>
      </c>
      <c r="D1423" s="36" t="str">
        <f t="array" ref="D1423">IF(INDEX(INDIRECT(J1403),ROW($A$17))="","",INDEX(INDIRECT(J1403),ROW($A$17)))</f>
        <v/>
      </c>
      <c r="E1423" s="36" t="s">
        <v>73</v>
      </c>
      <c r="F1423" s="36">
        <f t="shared" si="1165"/>
        <v>1</v>
      </c>
      <c r="G1423" s="145" t="str">
        <f t="shared" si="1166"/>
        <v>Disciplinary</v>
      </c>
      <c r="H1423" s="36"/>
      <c r="I1423" s="36"/>
      <c r="J1423" s="126"/>
      <c r="K1423" s="36"/>
      <c r="L1423" s="36"/>
      <c r="M1423" s="36"/>
      <c r="N1423" s="36"/>
      <c r="O1423" s="36"/>
    </row>
    <row r="1424" ht="15.75" customHeight="1">
      <c r="A1424" s="36"/>
      <c r="B1424" s="35" t="str">
        <f t="shared" ref="B1424:C1424" si="1182">B1374</f>
        <v>5b</v>
      </c>
      <c r="C1424" s="144" t="str">
        <f t="shared" si="1182"/>
        <v>Electricity</v>
      </c>
      <c r="D1424" s="36" t="str">
        <f t="array" ref="D1424">IF(INDEX(INDIRECT(J1403),ROW($A$18))="","",INDEX(INDIRECT(J1403),ROW($A$18)))</f>
        <v/>
      </c>
      <c r="E1424" s="36" t="s">
        <v>73</v>
      </c>
      <c r="F1424" s="36">
        <f t="shared" si="1165"/>
        <v>1</v>
      </c>
      <c r="G1424" s="145" t="str">
        <f t="shared" si="1166"/>
        <v>Substantive</v>
      </c>
      <c r="H1424" s="36"/>
      <c r="I1424" s="36"/>
      <c r="J1424" s="126"/>
      <c r="K1424" s="36"/>
      <c r="L1424" s="36"/>
      <c r="M1424" s="36"/>
      <c r="N1424" s="36"/>
      <c r="O1424" s="36"/>
    </row>
    <row r="1425" ht="15.75" customHeight="1">
      <c r="A1425" s="36"/>
      <c r="B1425" s="35" t="str">
        <f t="shared" ref="B1425:C1425" si="1183">B1375</f>
        <v>5c</v>
      </c>
      <c r="C1425" s="144" t="str">
        <f t="shared" si="1183"/>
        <v>Physical properties of materials</v>
      </c>
      <c r="D1425" s="36" t="str">
        <f t="array" ref="D1425">IF(INDEX(INDIRECT(J1403),ROW($A$19))="","",INDEX(INDIRECT(J1403),ROW($A$19)))</f>
        <v/>
      </c>
      <c r="E1425" s="36" t="s">
        <v>73</v>
      </c>
      <c r="F1425" s="36">
        <f t="shared" si="1165"/>
        <v>1</v>
      </c>
      <c r="G1425" s="145" t="str">
        <f t="shared" si="1166"/>
        <v>Substantive</v>
      </c>
      <c r="H1425" s="36"/>
      <c r="I1425" s="36"/>
      <c r="J1425" s="126"/>
      <c r="K1425" s="36"/>
      <c r="L1425" s="36"/>
      <c r="M1425" s="36"/>
      <c r="N1425" s="36"/>
      <c r="O1425" s="36"/>
    </row>
    <row r="1426" ht="15.75" customHeight="1">
      <c r="A1426" s="36"/>
      <c r="B1426" s="35" t="str">
        <f t="shared" ref="B1426:C1426" si="1184">B1376</f>
        <v>5d</v>
      </c>
      <c r="C1426" s="144" t="str">
        <f t="shared" si="1184"/>
        <v>Electricity</v>
      </c>
      <c r="D1426" s="36" t="str">
        <f t="array" ref="D1426">IF(INDEX(INDIRECT(J1403),ROW($A$20))="","",INDEX(INDIRECT(J1403),ROW($A$20)))</f>
        <v/>
      </c>
      <c r="E1426" s="36" t="s">
        <v>73</v>
      </c>
      <c r="F1426" s="36">
        <f t="shared" si="1165"/>
        <v>1</v>
      </c>
      <c r="G1426" s="145" t="str">
        <f t="shared" si="1166"/>
        <v>Substantive</v>
      </c>
      <c r="H1426" s="36"/>
      <c r="I1426" s="36"/>
      <c r="J1426" s="126"/>
      <c r="K1426" s="36"/>
      <c r="L1426" s="36"/>
      <c r="M1426" s="36"/>
      <c r="N1426" s="36"/>
      <c r="O1426" s="36"/>
    </row>
    <row r="1427" ht="15.75" customHeight="1">
      <c r="A1427" s="36"/>
      <c r="B1427" s="35" t="str">
        <f t="shared" ref="B1427:C1427" si="1185">B1377</f>
        <v>6a</v>
      </c>
      <c r="C1427" s="144" t="str">
        <f t="shared" si="1185"/>
        <v>Planning scientific enquiry</v>
      </c>
      <c r="D1427" s="36" t="str">
        <f t="array" ref="D1427">IF(INDEX(INDIRECT(J1403),ROW($A$21))="","",INDEX(INDIRECT(J1403),ROW($A$21)))</f>
        <v/>
      </c>
      <c r="E1427" s="36" t="s">
        <v>73</v>
      </c>
      <c r="F1427" s="36">
        <f t="shared" si="1165"/>
        <v>2</v>
      </c>
      <c r="G1427" s="145" t="str">
        <f t="shared" si="1166"/>
        <v>Disciplinary</v>
      </c>
      <c r="H1427" s="36"/>
      <c r="I1427" s="36"/>
      <c r="J1427" s="126"/>
      <c r="K1427" s="36"/>
      <c r="L1427" s="36"/>
      <c r="M1427" s="36"/>
      <c r="N1427" s="36"/>
      <c r="O1427" s="36"/>
    </row>
    <row r="1428" ht="15.75" customHeight="1">
      <c r="A1428" s="36"/>
      <c r="B1428" s="35" t="str">
        <f t="shared" ref="B1428:C1428" si="1186">B1378</f>
        <v>6b</v>
      </c>
      <c r="C1428" s="144" t="str">
        <f t="shared" si="1186"/>
        <v>Units</v>
      </c>
      <c r="D1428" s="36" t="str">
        <f t="array" ref="D1428">IF(INDEX(INDIRECT(J1403),ROW($A$22))="","",INDEX(INDIRECT(J1403),ROW($A$22)))</f>
        <v/>
      </c>
      <c r="E1428" s="36" t="s">
        <v>73</v>
      </c>
      <c r="F1428" s="36">
        <f t="shared" si="1165"/>
        <v>1</v>
      </c>
      <c r="G1428" s="145" t="str">
        <f t="shared" si="1166"/>
        <v>Disciplinary</v>
      </c>
      <c r="H1428" s="36"/>
      <c r="I1428" s="36"/>
      <c r="J1428" s="126"/>
      <c r="K1428" s="36"/>
      <c r="L1428" s="36"/>
      <c r="M1428" s="36"/>
      <c r="N1428" s="36"/>
      <c r="O1428" s="36"/>
    </row>
    <row r="1429" ht="15.75" customHeight="1">
      <c r="A1429" s="36"/>
      <c r="B1429" s="35" t="str">
        <f t="shared" ref="B1429:C1429" si="1187">B1379</f>
        <v>6c</v>
      </c>
      <c r="C1429" s="144" t="str">
        <f t="shared" si="1187"/>
        <v>Forces</v>
      </c>
      <c r="D1429" s="36" t="str">
        <f t="array" ref="D1429">IF(INDEX(INDIRECT(J1403),ROW($A$23))="","",INDEX(INDIRECT(J1403),ROW($A$23)))</f>
        <v/>
      </c>
      <c r="E1429" s="36" t="s">
        <v>73</v>
      </c>
      <c r="F1429" s="36">
        <f t="shared" si="1165"/>
        <v>1</v>
      </c>
      <c r="G1429" s="148" t="str">
        <f t="shared" si="1166"/>
        <v>Substantive</v>
      </c>
      <c r="H1429" s="36"/>
      <c r="I1429" s="36"/>
      <c r="J1429" s="126"/>
      <c r="K1429" s="36"/>
      <c r="L1429" s="36"/>
      <c r="M1429" s="36"/>
      <c r="N1429" s="36"/>
      <c r="O1429" s="36"/>
    </row>
    <row r="1430" ht="15.75" customHeight="1">
      <c r="A1430" s="36"/>
      <c r="B1430" s="35" t="str">
        <f t="shared" ref="B1430:C1430" si="1188">B1380</f>
        <v>6d</v>
      </c>
      <c r="C1430" s="144" t="str">
        <f t="shared" si="1188"/>
        <v>Tables</v>
      </c>
      <c r="D1430" s="36" t="str">
        <f t="array" ref="D1430">IF(INDEX(INDIRECT(J1403),ROW($A$24))="","",INDEX(INDIRECT(J1403),ROW($A$24)))</f>
        <v/>
      </c>
      <c r="E1430" s="36" t="s">
        <v>73</v>
      </c>
      <c r="F1430" s="36">
        <f t="shared" si="1165"/>
        <v>1</v>
      </c>
      <c r="G1430" s="145" t="str">
        <f t="shared" si="1166"/>
        <v>Disciplinary</v>
      </c>
      <c r="H1430" s="36"/>
      <c r="I1430" s="36"/>
      <c r="J1430" s="126"/>
      <c r="K1430" s="36"/>
      <c r="L1430" s="36"/>
      <c r="M1430" s="36"/>
      <c r="N1430" s="36"/>
      <c r="O1430" s="36"/>
    </row>
    <row r="1431" ht="15.75" customHeight="1">
      <c r="A1431" s="36"/>
      <c r="B1431" s="35" t="str">
        <f t="shared" ref="B1431:C1431" si="1189">B1381</f>
        <v>7a</v>
      </c>
      <c r="C1431" s="144" t="str">
        <f t="shared" si="1189"/>
        <v>Behaviour of light</v>
      </c>
      <c r="D1431" s="36" t="str">
        <f t="array" ref="D1431">IF(INDEX(INDIRECT(J1403),ROW($A$25))="","",INDEX(INDIRECT(J1403),ROW($A$25)))</f>
        <v/>
      </c>
      <c r="E1431" s="36" t="s">
        <v>73</v>
      </c>
      <c r="F1431" s="36">
        <f t="shared" si="1165"/>
        <v>1</v>
      </c>
      <c r="G1431" s="148" t="str">
        <f t="shared" si="1166"/>
        <v>Substantive</v>
      </c>
      <c r="H1431" s="36"/>
      <c r="I1431" s="36"/>
      <c r="J1431" s="126"/>
      <c r="K1431" s="36"/>
      <c r="L1431" s="36"/>
      <c r="M1431" s="36"/>
      <c r="N1431" s="36"/>
      <c r="O1431" s="36"/>
    </row>
    <row r="1432" ht="15.75" customHeight="1">
      <c r="A1432" s="36"/>
      <c r="B1432" s="35" t="str">
        <f t="shared" ref="B1432:C1432" si="1190">B1382</f>
        <v>7b</v>
      </c>
      <c r="C1432" s="144" t="str">
        <f t="shared" si="1190"/>
        <v>Behaviour of light</v>
      </c>
      <c r="D1432" s="36" t="str">
        <f t="array" ref="D1432">IF(INDEX(INDIRECT(J1403),ROW($A$26))="","",INDEX(INDIRECT(J1403),ROW($A$26)))</f>
        <v/>
      </c>
      <c r="E1432" s="36" t="s">
        <v>73</v>
      </c>
      <c r="F1432" s="36">
        <f t="shared" si="1165"/>
        <v>2</v>
      </c>
      <c r="G1432" s="145" t="str">
        <f t="shared" si="1166"/>
        <v>Substantive</v>
      </c>
      <c r="H1432" s="36"/>
      <c r="I1432" s="36"/>
      <c r="J1432" s="126"/>
      <c r="K1432" s="36"/>
      <c r="L1432" s="36"/>
      <c r="M1432" s="36"/>
      <c r="N1432" s="36"/>
      <c r="O1432" s="36"/>
    </row>
    <row r="1433" ht="15.75" customHeight="1">
      <c r="A1433" s="36"/>
      <c r="B1433" s="35" t="str">
        <f t="shared" ref="B1433:C1433" si="1191">B1383</f>
        <v>7c</v>
      </c>
      <c r="C1433" s="144" t="str">
        <f t="shared" si="1191"/>
        <v>Behaviour of light</v>
      </c>
      <c r="D1433" s="36" t="str">
        <f t="array" ref="D1433">IF(INDEX(INDIRECT(J1403),ROW($A$27))="","",INDEX(INDIRECT(J1403),ROW($A$27)))</f>
        <v/>
      </c>
      <c r="E1433" s="36" t="s">
        <v>73</v>
      </c>
      <c r="F1433" s="36">
        <f t="shared" si="1165"/>
        <v>1</v>
      </c>
      <c r="G1433" s="145" t="str">
        <f t="shared" si="1166"/>
        <v>Substantive</v>
      </c>
      <c r="H1433" s="36"/>
      <c r="I1433" s="36"/>
      <c r="J1433" s="126"/>
      <c r="K1433" s="36"/>
      <c r="L1433" s="36"/>
      <c r="M1433" s="36"/>
      <c r="N1433" s="36"/>
      <c r="O1433" s="36"/>
    </row>
    <row r="1434" ht="15.75" customHeight="1">
      <c r="A1434" s="36"/>
      <c r="B1434" s="35" t="str">
        <f t="shared" ref="B1434:C1434" si="1192">B1384</f>
        <v>7d</v>
      </c>
      <c r="C1434" s="144" t="str">
        <f t="shared" si="1192"/>
        <v>Conclusions</v>
      </c>
      <c r="D1434" s="36" t="str">
        <f t="array" ref="D1434">IF(INDEX(INDIRECT(J1403),ROW($A$28))="","",INDEX(INDIRECT(J1403),ROW($A$28)))</f>
        <v/>
      </c>
      <c r="E1434" s="36" t="s">
        <v>73</v>
      </c>
      <c r="F1434" s="36">
        <f t="shared" si="1165"/>
        <v>1</v>
      </c>
      <c r="G1434" s="145" t="str">
        <f t="shared" si="1166"/>
        <v>Disciplinary</v>
      </c>
      <c r="H1434" s="36"/>
      <c r="I1434" s="36"/>
      <c r="J1434" s="126"/>
      <c r="K1434" s="36"/>
      <c r="L1434" s="36"/>
      <c r="M1434" s="36"/>
      <c r="N1434" s="36"/>
      <c r="O1434" s="36"/>
    </row>
    <row r="1435" ht="15.75" customHeight="1">
      <c r="A1435" s="36"/>
      <c r="B1435" s="35" t="str">
        <f t="shared" ref="B1435:C1435" si="1193">B1385</f>
        <v>8a</v>
      </c>
      <c r="C1435" s="144" t="str">
        <f t="shared" si="1193"/>
        <v>Measurement</v>
      </c>
      <c r="D1435" s="36" t="str">
        <f t="array" ref="D1435">IF(INDEX(INDIRECT(J1403),ROW($A$29))="","",INDEX(INDIRECT(J1403),ROW($A$29)))</f>
        <v/>
      </c>
      <c r="E1435" s="36" t="s">
        <v>73</v>
      </c>
      <c r="F1435" s="36">
        <f t="shared" si="1165"/>
        <v>1</v>
      </c>
      <c r="G1435" s="145" t="str">
        <f t="shared" si="1166"/>
        <v>Disciplinary</v>
      </c>
      <c r="H1435" s="36"/>
      <c r="I1435" s="36"/>
      <c r="J1435" s="126"/>
      <c r="K1435" s="36"/>
      <c r="L1435" s="36"/>
      <c r="M1435" s="36"/>
      <c r="N1435" s="36"/>
      <c r="O1435" s="36"/>
    </row>
    <row r="1436" ht="15.75" customHeight="1">
      <c r="A1436" s="36"/>
      <c r="B1436" s="35" t="str">
        <f t="shared" ref="B1436:C1436" si="1194">B1386</f>
        <v>8b</v>
      </c>
      <c r="C1436" s="144" t="str">
        <f t="shared" si="1194"/>
        <v>States of matter</v>
      </c>
      <c r="D1436" s="36" t="str">
        <f t="array" ref="D1436">IF(INDEX(INDIRECT(J1403),ROW($A$30))="","",INDEX(INDIRECT(J1403),ROW($A$30)))</f>
        <v/>
      </c>
      <c r="E1436" s="36" t="s">
        <v>73</v>
      </c>
      <c r="F1436" s="36">
        <f t="shared" si="1165"/>
        <v>1</v>
      </c>
      <c r="G1436" s="145" t="str">
        <f t="shared" si="1166"/>
        <v>Substantive</v>
      </c>
      <c r="H1436" s="36"/>
      <c r="I1436" s="36"/>
      <c r="J1436" s="126"/>
      <c r="K1436" s="36"/>
      <c r="L1436" s="36"/>
      <c r="M1436" s="36"/>
      <c r="N1436" s="36"/>
      <c r="O1436" s="36"/>
    </row>
    <row r="1437" ht="15.75" customHeight="1">
      <c r="A1437" s="36"/>
      <c r="B1437" s="35" t="str">
        <f t="shared" ref="B1437:C1437" si="1195">B1387</f>
        <v>8c</v>
      </c>
      <c r="C1437" s="144" t="str">
        <f t="shared" si="1195"/>
        <v>Accuracy and precision</v>
      </c>
      <c r="D1437" s="36" t="str">
        <f t="array" ref="D1437">IF(INDEX(INDIRECT(J1403),ROW($A$31))="","",INDEX(INDIRECT(J1403),ROW($A$31)))</f>
        <v/>
      </c>
      <c r="E1437" s="36" t="s">
        <v>73</v>
      </c>
      <c r="F1437" s="36">
        <f t="shared" si="1165"/>
        <v>1</v>
      </c>
      <c r="G1437" s="145" t="str">
        <f t="shared" si="1166"/>
        <v>Disciplinary</v>
      </c>
      <c r="H1437" s="36"/>
      <c r="I1437" s="36"/>
      <c r="J1437" s="126"/>
      <c r="K1437" s="36"/>
      <c r="L1437" s="36"/>
      <c r="M1437" s="36"/>
      <c r="N1437" s="36"/>
      <c r="O1437" s="36"/>
    </row>
    <row r="1438" ht="15.75" customHeight="1">
      <c r="A1438" s="36"/>
      <c r="B1438" s="35" t="str">
        <f t="shared" ref="B1438:C1438" si="1196">B1388</f>
        <v>9a</v>
      </c>
      <c r="C1438" s="144" t="str">
        <f t="shared" si="1196"/>
        <v>Planning scientific enquiry</v>
      </c>
      <c r="D1438" s="36" t="str">
        <f t="array" ref="D1438">IF(INDEX(INDIRECT(J1403),ROW($A$32))="","",INDEX(INDIRECT(J1403),ROW($A$32)))</f>
        <v/>
      </c>
      <c r="E1438" s="36" t="s">
        <v>73</v>
      </c>
      <c r="F1438" s="36">
        <f t="shared" si="1165"/>
        <v>2</v>
      </c>
      <c r="G1438" s="145" t="str">
        <f t="shared" si="1166"/>
        <v>Disciplinary</v>
      </c>
      <c r="H1438" s="36"/>
      <c r="I1438" s="36"/>
      <c r="J1438" s="126"/>
      <c r="K1438" s="36"/>
      <c r="L1438" s="36"/>
      <c r="M1438" s="36"/>
      <c r="N1438" s="36"/>
      <c r="O1438" s="36"/>
    </row>
    <row r="1439" ht="15.75" customHeight="1">
      <c r="A1439" s="36"/>
      <c r="B1439" s="35" t="str">
        <f t="shared" ref="B1439:C1439" si="1197">B1389</f>
        <v>9b</v>
      </c>
      <c r="C1439" s="144" t="str">
        <f t="shared" si="1197"/>
        <v>Forces</v>
      </c>
      <c r="D1439" s="36" t="str">
        <f t="array" ref="D1439">IF(INDEX(INDIRECT(J1403),ROW($A$33))="","",INDEX(INDIRECT(J1403),ROW($A$33)))</f>
        <v/>
      </c>
      <c r="E1439" s="36" t="s">
        <v>73</v>
      </c>
      <c r="F1439" s="36">
        <f t="shared" si="1165"/>
        <v>2</v>
      </c>
      <c r="G1439" s="148" t="str">
        <f t="shared" si="1166"/>
        <v>Substantive</v>
      </c>
      <c r="H1439" s="36"/>
      <c r="I1439" s="36"/>
      <c r="J1439" s="126"/>
      <c r="K1439" s="36"/>
      <c r="L1439" s="36"/>
      <c r="M1439" s="36"/>
      <c r="N1439" s="36"/>
      <c r="O1439" s="36"/>
    </row>
    <row r="1440" ht="15.75" customHeight="1">
      <c r="A1440" s="36"/>
      <c r="B1440" s="35" t="str">
        <f t="shared" ref="B1440:C1440" si="1198">B1390</f>
        <v>9c</v>
      </c>
      <c r="C1440" s="144" t="str">
        <f t="shared" si="1198"/>
        <v>Repeatability</v>
      </c>
      <c r="D1440" s="36" t="str">
        <f t="array" ref="D1440">IF(INDEX(INDIRECT(J1403),ROW($A$34))="","",INDEX(INDIRECT(J1403),ROW($A$34)))</f>
        <v/>
      </c>
      <c r="E1440" s="36" t="s">
        <v>73</v>
      </c>
      <c r="F1440" s="36">
        <f t="shared" si="1165"/>
        <v>1</v>
      </c>
      <c r="G1440" s="145" t="str">
        <f t="shared" si="1166"/>
        <v>Disciplinary</v>
      </c>
      <c r="H1440" s="36"/>
      <c r="I1440" s="36"/>
      <c r="J1440" s="126"/>
      <c r="K1440" s="36"/>
      <c r="L1440" s="36"/>
      <c r="M1440" s="36"/>
      <c r="N1440" s="36"/>
      <c r="O1440" s="36"/>
    </row>
    <row r="1441" ht="15.75" customHeight="1">
      <c r="A1441" s="36"/>
      <c r="B1441" s="35" t="str">
        <f t="shared" ref="B1441:C1441" si="1199">B1391</f>
        <v>9d</v>
      </c>
      <c r="C1441" s="144" t="str">
        <f t="shared" si="1199"/>
        <v>Graphs</v>
      </c>
      <c r="D1441" s="36" t="str">
        <f t="array" ref="D1441">IF(INDEX(INDIRECT(J1403),ROW($A$35))="","",INDEX(INDIRECT(J1403),ROW($A$35)))</f>
        <v/>
      </c>
      <c r="E1441" s="36" t="s">
        <v>73</v>
      </c>
      <c r="F1441" s="36">
        <f t="shared" si="1165"/>
        <v>1</v>
      </c>
      <c r="G1441" s="145" t="str">
        <f t="shared" si="1166"/>
        <v>Disciplinary</v>
      </c>
      <c r="H1441" s="36"/>
      <c r="I1441" s="36"/>
      <c r="J1441" s="126"/>
      <c r="K1441" s="36"/>
      <c r="L1441" s="36"/>
      <c r="M1441" s="36"/>
      <c r="N1441" s="36"/>
      <c r="O1441" s="36"/>
    </row>
    <row r="1442" ht="15.75" customHeight="1">
      <c r="A1442" s="36"/>
      <c r="B1442" s="35" t="str">
        <f t="shared" ref="B1442:C1442" si="1200">B1392</f>
        <v>10a</v>
      </c>
      <c r="C1442" s="144" t="str">
        <f t="shared" si="1200"/>
        <v>Physical properties of materials</v>
      </c>
      <c r="D1442" s="36" t="str">
        <f t="array" ref="D1442">IF(INDEX(INDIRECT(J1403),ROW($A$36))="","",INDEX(INDIRECT(J1403),ROW($A$36)))</f>
        <v/>
      </c>
      <c r="E1442" s="36" t="s">
        <v>73</v>
      </c>
      <c r="F1442" s="36">
        <f t="shared" si="1165"/>
        <v>1</v>
      </c>
      <c r="G1442" s="145" t="str">
        <f t="shared" si="1166"/>
        <v>Substantive</v>
      </c>
      <c r="H1442" s="36"/>
      <c r="I1442" s="36"/>
      <c r="J1442" s="126"/>
      <c r="K1442" s="36"/>
      <c r="L1442" s="36"/>
      <c r="M1442" s="36"/>
      <c r="N1442" s="36"/>
      <c r="O1442" s="36"/>
    </row>
    <row r="1443" ht="15.75" customHeight="1">
      <c r="A1443" s="36"/>
      <c r="B1443" s="35" t="str">
        <f t="shared" ref="B1443:C1443" si="1201">B1393</f>
        <v>10b</v>
      </c>
      <c r="C1443" s="144" t="str">
        <f t="shared" si="1201"/>
        <v>Physical properties of materials</v>
      </c>
      <c r="D1443" s="36" t="str">
        <f t="array" ref="D1443">IF(INDEX(INDIRECT(J1403),ROW($A$37))="","",INDEX(INDIRECT(J1403),ROW($A$37)))</f>
        <v/>
      </c>
      <c r="E1443" s="36" t="s">
        <v>73</v>
      </c>
      <c r="F1443" s="36">
        <f t="shared" si="1165"/>
        <v>1</v>
      </c>
      <c r="G1443" s="145" t="str">
        <f t="shared" si="1166"/>
        <v>Substantive</v>
      </c>
      <c r="H1443" s="36"/>
      <c r="I1443" s="36"/>
      <c r="J1443" s="126"/>
      <c r="K1443" s="36"/>
      <c r="L1443" s="36"/>
      <c r="M1443" s="36"/>
      <c r="N1443" s="36"/>
      <c r="O1443" s="36"/>
    </row>
    <row r="1444" ht="15.75" customHeight="1">
      <c r="A1444" s="36"/>
      <c r="B1444" s="35" t="str">
        <f t="shared" ref="B1444:C1444" si="1202">B1394</f>
        <v>10c</v>
      </c>
      <c r="C1444" s="144" t="str">
        <f t="shared" si="1202"/>
        <v>Graphs</v>
      </c>
      <c r="D1444" s="36" t="str">
        <f t="array" ref="D1444">IF(INDEX(INDIRECT(J1403),ROW($A$38))="","",INDEX(INDIRECT(J1403),ROW($A$38)))</f>
        <v/>
      </c>
      <c r="E1444" s="36" t="s">
        <v>73</v>
      </c>
      <c r="F1444" s="36">
        <f t="shared" si="1165"/>
        <v>1</v>
      </c>
      <c r="G1444" s="145" t="str">
        <f t="shared" si="1166"/>
        <v>Disciplinary</v>
      </c>
      <c r="H1444" s="36"/>
      <c r="I1444" s="36"/>
      <c r="J1444" s="126"/>
      <c r="K1444" s="36"/>
      <c r="L1444" s="36"/>
      <c r="M1444" s="36"/>
      <c r="N1444" s="36"/>
      <c r="O1444" s="36"/>
    </row>
    <row r="1445" ht="15.75" customHeight="1">
      <c r="A1445" s="36"/>
      <c r="B1445" s="35" t="str">
        <f t="shared" ref="B1445:C1445" si="1203">B1395</f>
        <v>11a</v>
      </c>
      <c r="C1445" s="144" t="str">
        <f t="shared" si="1203"/>
        <v>Repeatability</v>
      </c>
      <c r="D1445" s="36" t="str">
        <f t="array" ref="D1445">IF(INDEX(INDIRECT(J1403),ROW($A$39))="","",INDEX(INDIRECT(J1403),ROW($A$39)))</f>
        <v/>
      </c>
      <c r="E1445" s="36" t="s">
        <v>73</v>
      </c>
      <c r="F1445" s="36">
        <f t="shared" si="1165"/>
        <v>1</v>
      </c>
      <c r="G1445" s="145" t="str">
        <f t="shared" si="1166"/>
        <v>Disciplinary</v>
      </c>
      <c r="H1445" s="36"/>
      <c r="I1445" s="36"/>
      <c r="J1445" s="126"/>
      <c r="K1445" s="36"/>
      <c r="L1445" s="36"/>
      <c r="M1445" s="36"/>
      <c r="N1445" s="36"/>
      <c r="O1445" s="36"/>
    </row>
    <row r="1446" ht="15.75" customHeight="1">
      <c r="A1446" s="36"/>
      <c r="B1446" s="35" t="str">
        <f t="shared" ref="B1446:C1446" si="1204">B1396</f>
        <v>11b</v>
      </c>
      <c r="C1446" s="144" t="str">
        <f t="shared" si="1204"/>
        <v>Plants</v>
      </c>
      <c r="D1446" s="36" t="str">
        <f t="array" ref="D1446">IF(INDEX(INDIRECT(J1403),ROW($A$40))="","",INDEX(INDIRECT(J1403),ROW($A$40)))</f>
        <v/>
      </c>
      <c r="E1446" s="36" t="s">
        <v>73</v>
      </c>
      <c r="F1446" s="36">
        <f t="shared" si="1165"/>
        <v>1</v>
      </c>
      <c r="G1446" s="145" t="str">
        <f t="shared" si="1166"/>
        <v>Substantive</v>
      </c>
      <c r="H1446" s="36"/>
      <c r="I1446" s="36"/>
      <c r="J1446" s="126"/>
      <c r="K1446" s="36"/>
      <c r="L1446" s="36"/>
      <c r="M1446" s="36"/>
      <c r="N1446" s="36"/>
      <c r="O1446" s="36"/>
    </row>
    <row r="1447" ht="15.75" customHeight="1">
      <c r="A1447" s="36"/>
      <c r="B1447" s="35" t="str">
        <f t="shared" ref="B1447:C1447" si="1205">B1397</f>
        <v>11c</v>
      </c>
      <c r="C1447" s="144" t="str">
        <f t="shared" si="1205"/>
        <v>Conclusions</v>
      </c>
      <c r="D1447" s="36" t="str">
        <f t="array" ref="D1447">IF(INDEX(INDIRECT(J1403),ROW($A$41))="","",INDEX(INDIRECT(J1403),ROW($A$41)))</f>
        <v/>
      </c>
      <c r="E1447" s="36" t="s">
        <v>73</v>
      </c>
      <c r="F1447" s="36">
        <f t="shared" si="1165"/>
        <v>2</v>
      </c>
      <c r="G1447" s="147" t="str">
        <f>IF($G1297="","",$G1297)</f>
        <v>Disciplinary</v>
      </c>
      <c r="H1447" s="36"/>
      <c r="I1447" s="36"/>
      <c r="J1447" s="126"/>
      <c r="K1447" s="36"/>
      <c r="L1447" s="36"/>
      <c r="M1447" s="36"/>
      <c r="N1447" s="36"/>
      <c r="O1447" s="36"/>
    </row>
    <row r="1448" ht="15.75" customHeight="1">
      <c r="A1448" s="36"/>
      <c r="B1448" s="36"/>
      <c r="C1448" s="124" t="s">
        <v>67</v>
      </c>
      <c r="D1448" s="116">
        <f>SUM(D1407:D1447)</f>
        <v>0</v>
      </c>
      <c r="E1448" s="70" t="s">
        <v>73</v>
      </c>
      <c r="F1448" s="71">
        <f>SUM(F1407:F1447)</f>
        <v>50</v>
      </c>
      <c r="G1448" s="36"/>
      <c r="H1448" s="36"/>
      <c r="I1448" s="36"/>
      <c r="J1448" s="126"/>
      <c r="K1448" s="36"/>
      <c r="L1448" s="36"/>
      <c r="M1448" s="36"/>
      <c r="N1448" s="36"/>
      <c r="O1448" s="36"/>
    </row>
    <row r="1449" ht="15.75" customHeight="1">
      <c r="A1449" s="36"/>
      <c r="B1449" s="36"/>
      <c r="C1449" s="54"/>
      <c r="D1449" s="36"/>
      <c r="E1449" s="36"/>
      <c r="F1449" s="36"/>
      <c r="G1449" s="36"/>
      <c r="H1449" s="36"/>
      <c r="I1449" s="36"/>
      <c r="J1449" s="126"/>
      <c r="K1449" s="36"/>
      <c r="L1449" s="36"/>
      <c r="M1449" s="36"/>
      <c r="N1449" s="36"/>
      <c r="O1449" s="36"/>
    </row>
    <row r="1450" ht="15.75" customHeight="1">
      <c r="A1450" s="36"/>
      <c r="B1450" s="36"/>
      <c r="C1450" s="54"/>
      <c r="D1450" s="1"/>
      <c r="E1450" s="36"/>
      <c r="F1450" s="36"/>
      <c r="G1450" s="36"/>
      <c r="H1450" s="36"/>
      <c r="I1450" s="36"/>
      <c r="J1450" s="126"/>
      <c r="K1450" s="36"/>
      <c r="L1450" s="36"/>
      <c r="M1450" s="36"/>
      <c r="N1450" s="36"/>
      <c r="O1450" s="36"/>
    </row>
    <row r="1451" ht="15.75" customHeight="1">
      <c r="A1451" s="51" t="str">
        <f>A1401</f>
        <v>Year 7 Baseline Assessment Feedback</v>
      </c>
      <c r="B1451" s="36"/>
      <c r="C1451" s="54"/>
      <c r="D1451" s="1"/>
      <c r="E1451" s="36"/>
      <c r="F1451" s="36"/>
      <c r="G1451" s="36"/>
      <c r="H1451" s="36"/>
      <c r="I1451" s="36"/>
      <c r="J1451" s="150">
        <f>J1401+1</f>
        <v>46</v>
      </c>
      <c r="K1451" s="36"/>
      <c r="L1451" s="36"/>
      <c r="M1451" s="36"/>
      <c r="N1451" s="36"/>
      <c r="O1451" s="36"/>
    </row>
    <row r="1452" ht="15.75" customHeight="1">
      <c r="A1452" s="54" t="s">
        <v>104</v>
      </c>
      <c r="B1452" s="54" t="str">
        <f>$B$2</f>
        <v>Year 7 Baseline Assessment</v>
      </c>
      <c r="C1452" s="54"/>
      <c r="D1452" s="1"/>
      <c r="E1452" s="36"/>
      <c r="F1452" s="36"/>
      <c r="G1452" s="36"/>
      <c r="H1452" s="36"/>
      <c r="I1452" s="36"/>
      <c r="J1452" s="36" t="str">
        <f>CONCATENATE("Marksheet!$B$",J1451)</f>
        <v>Marksheet!$B$46</v>
      </c>
      <c r="K1452" s="36"/>
      <c r="L1452" s="36"/>
      <c r="M1452" s="36"/>
      <c r="N1452" s="36"/>
      <c r="O1452" s="36"/>
    </row>
    <row r="1453" ht="15.75" customHeight="1">
      <c r="A1453" s="54" t="s">
        <v>100</v>
      </c>
      <c r="B1453" s="54" t="str">
        <f>IF(INDIRECT(J1452)="","",INDIRECT(J1452))</f>
        <v/>
      </c>
      <c r="C1453" s="54"/>
      <c r="D1453" s="1"/>
      <c r="E1453" s="36"/>
      <c r="F1453" s="36"/>
      <c r="G1453" s="36"/>
      <c r="H1453" s="36"/>
      <c r="I1453" s="36"/>
      <c r="J1453" s="36" t="str">
        <f>CONCATENATE("Marksheet!$D$",J1451,":$AV$",J1451)</f>
        <v>Marksheet!$D$46:$AV$46</v>
      </c>
      <c r="K1453" s="36"/>
      <c r="L1453" s="36"/>
      <c r="M1453" s="36"/>
      <c r="N1453" s="36"/>
      <c r="O1453" s="36"/>
    </row>
    <row r="1454" ht="15.75" customHeight="1">
      <c r="A1454" s="54" t="s">
        <v>105</v>
      </c>
      <c r="B1454" s="54" t="str">
        <f>INDIRECT(CONCATENATE("Marksheet!$C$",INDIRECT(CONCATENATE("J",ROW()-3))))</f>
        <v/>
      </c>
      <c r="C1454" s="54"/>
      <c r="D1454" s="36"/>
      <c r="E1454" s="36"/>
      <c r="F1454" s="36"/>
      <c r="G1454" s="36"/>
      <c r="H1454" s="36"/>
      <c r="I1454" s="36"/>
      <c r="J1454" s="126"/>
      <c r="K1454" s="36"/>
      <c r="L1454" s="36"/>
      <c r="M1454" s="36"/>
      <c r="N1454" s="36"/>
      <c r="O1454" s="36"/>
    </row>
    <row r="1455" ht="15.75" customHeight="1">
      <c r="A1455" s="54"/>
      <c r="B1455" s="54"/>
      <c r="C1455" s="54"/>
      <c r="D1455" s="36"/>
      <c r="E1455" s="36"/>
      <c r="F1455" s="36"/>
      <c r="G1455" s="36"/>
      <c r="H1455" s="36"/>
      <c r="I1455" s="36"/>
      <c r="J1455" s="126"/>
      <c r="K1455" s="36"/>
      <c r="L1455" s="36"/>
      <c r="M1455" s="36"/>
      <c r="N1455" s="36"/>
      <c r="O1455" s="36"/>
    </row>
    <row r="1456" ht="15.75" customHeight="1">
      <c r="A1456" s="120"/>
      <c r="B1456" s="80" t="s">
        <v>93</v>
      </c>
      <c r="C1456" s="141" t="s">
        <v>94</v>
      </c>
      <c r="D1456" s="128" t="s">
        <v>95</v>
      </c>
      <c r="E1456" s="58"/>
      <c r="F1456" s="59"/>
      <c r="G1456" s="151" t="s">
        <v>106</v>
      </c>
      <c r="H1456" s="130"/>
      <c r="I1456" s="130"/>
      <c r="J1456" s="131"/>
      <c r="K1456" s="120"/>
      <c r="L1456" s="120"/>
      <c r="M1456" s="120"/>
      <c r="N1456" s="120"/>
      <c r="O1456" s="120"/>
    </row>
    <row r="1457" ht="15.75" customHeight="1">
      <c r="A1457" s="36"/>
      <c r="B1457" s="122" t="str">
        <f t="shared" ref="B1457:C1457" si="1206">B1407</f>
        <v>1a</v>
      </c>
      <c r="C1457" s="142" t="str">
        <f t="shared" si="1206"/>
        <v>Living and non-living things</v>
      </c>
      <c r="D1457" s="36" t="str">
        <f t="array" ref="D1457">IF(INDEX(INDIRECT(J1453),ROW($A$1))="","",INDEX(INDIRECT(J1453),ROW($A$1)))</f>
        <v/>
      </c>
      <c r="E1457" s="36" t="s">
        <v>73</v>
      </c>
      <c r="F1457" s="36">
        <f t="shared" ref="F1457:F1497" si="1208">IF($F7="","",$F7)</f>
        <v>2</v>
      </c>
      <c r="G1457" s="143" t="str">
        <f t="shared" ref="G1457:G1496" si="1209">IF($G807="","",$G807)</f>
        <v>Substantive</v>
      </c>
      <c r="H1457" s="36"/>
      <c r="I1457" s="36"/>
      <c r="J1457" s="126"/>
      <c r="K1457" s="36"/>
      <c r="L1457" s="36"/>
      <c r="M1457" s="36"/>
      <c r="N1457" s="36"/>
      <c r="O1457" s="36"/>
    </row>
    <row r="1458" ht="15.75" customHeight="1">
      <c r="A1458" s="36"/>
      <c r="B1458" s="35" t="str">
        <f t="shared" ref="B1458:C1458" si="1207">B1408</f>
        <v>1b</v>
      </c>
      <c r="C1458" s="144" t="str">
        <f t="shared" si="1207"/>
        <v>Measurement</v>
      </c>
      <c r="D1458" s="36" t="str">
        <f t="array" ref="D1458">IF(INDEX(INDIRECT(J1453),ROW($A$2))="","",INDEX(INDIRECT(J1453),ROW($A$2)))</f>
        <v/>
      </c>
      <c r="E1458" s="36" t="s">
        <v>73</v>
      </c>
      <c r="F1458" s="36">
        <f t="shared" si="1208"/>
        <v>1</v>
      </c>
      <c r="G1458" s="145" t="str">
        <f t="shared" si="1209"/>
        <v>Disciplinary</v>
      </c>
      <c r="H1458" s="36"/>
      <c r="I1458" s="36"/>
      <c r="J1458" s="126"/>
      <c r="K1458" s="36"/>
      <c r="L1458" s="36"/>
      <c r="M1458" s="36"/>
      <c r="N1458" s="36"/>
      <c r="O1458" s="36"/>
    </row>
    <row r="1459" ht="15.75" customHeight="1">
      <c r="A1459" s="36"/>
      <c r="B1459" s="35" t="str">
        <f t="shared" ref="B1459:C1459" si="1210">B1409</f>
        <v>1c</v>
      </c>
      <c r="C1459" s="144" t="str">
        <f t="shared" si="1210"/>
        <v>Tables</v>
      </c>
      <c r="D1459" s="36" t="str">
        <f t="array" ref="D1459">IF(INDEX(INDIRECT(J1453),ROW($A$3))="","",INDEX(INDIRECT(J1453),ROW($A$3)))</f>
        <v/>
      </c>
      <c r="E1459" s="36" t="s">
        <v>73</v>
      </c>
      <c r="F1459" s="36">
        <f t="shared" si="1208"/>
        <v>1</v>
      </c>
      <c r="G1459" s="145" t="str">
        <f t="shared" si="1209"/>
        <v>Disciplinary</v>
      </c>
      <c r="H1459" s="36"/>
      <c r="I1459" s="36"/>
      <c r="J1459" s="126"/>
      <c r="K1459" s="36"/>
      <c r="L1459" s="36"/>
      <c r="M1459" s="36"/>
      <c r="N1459" s="36"/>
      <c r="O1459" s="36"/>
    </row>
    <row r="1460" ht="15.75" customHeight="1">
      <c r="A1460" s="36"/>
      <c r="B1460" s="35" t="str">
        <f t="shared" ref="B1460:C1460" si="1211">B1410</f>
        <v>1d</v>
      </c>
      <c r="C1460" s="144" t="str">
        <f t="shared" si="1211"/>
        <v>Plants</v>
      </c>
      <c r="D1460" s="36" t="str">
        <f t="array" ref="D1460">IF(INDEX(INDIRECT(J1453),ROW($A$4))="","",INDEX(INDIRECT(J1453),ROW($A$4)))</f>
        <v/>
      </c>
      <c r="E1460" s="36" t="s">
        <v>73</v>
      </c>
      <c r="F1460" s="36">
        <f t="shared" si="1208"/>
        <v>1</v>
      </c>
      <c r="G1460" s="145" t="str">
        <f t="shared" si="1209"/>
        <v>Substantive</v>
      </c>
      <c r="H1460" s="36"/>
      <c r="I1460" s="36"/>
      <c r="J1460" s="126"/>
      <c r="K1460" s="36"/>
      <c r="L1460" s="36"/>
      <c r="M1460" s="36"/>
      <c r="N1460" s="36"/>
      <c r="O1460" s="36"/>
    </row>
    <row r="1461" ht="15.75" customHeight="1">
      <c r="A1461" s="36"/>
      <c r="B1461" s="35" t="str">
        <f t="shared" ref="B1461:C1461" si="1212">B1411</f>
        <v>1e</v>
      </c>
      <c r="C1461" s="144" t="str">
        <f t="shared" si="1212"/>
        <v>Food chains</v>
      </c>
      <c r="D1461" s="36" t="str">
        <f t="array" ref="D1461">IF(INDEX(INDIRECT(J1453),ROW($A$5))="","",INDEX(INDIRECT(J1453),ROW($A$5)))</f>
        <v/>
      </c>
      <c r="E1461" s="36" t="s">
        <v>73</v>
      </c>
      <c r="F1461" s="36">
        <f t="shared" si="1208"/>
        <v>2</v>
      </c>
      <c r="G1461" s="145" t="str">
        <f t="shared" si="1209"/>
        <v>Substantive</v>
      </c>
      <c r="H1461" s="36"/>
      <c r="I1461" s="36"/>
      <c r="J1461" s="126"/>
      <c r="K1461" s="36"/>
      <c r="L1461" s="36"/>
      <c r="M1461" s="36"/>
      <c r="N1461" s="36"/>
      <c r="O1461" s="36"/>
    </row>
    <row r="1462" ht="15.75" customHeight="1">
      <c r="A1462" s="36"/>
      <c r="B1462" s="35" t="str">
        <f t="shared" ref="B1462:C1462" si="1213">B1412</f>
        <v>2a</v>
      </c>
      <c r="C1462" s="144" t="str">
        <f t="shared" si="1213"/>
        <v>States of matter</v>
      </c>
      <c r="D1462" s="36" t="str">
        <f t="array" ref="D1462">IF(INDEX(INDIRECT(J1453),ROW($A$6))="","",INDEX(INDIRECT(J1453),ROW($A$6)))</f>
        <v/>
      </c>
      <c r="E1462" s="36" t="s">
        <v>73</v>
      </c>
      <c r="F1462" s="36">
        <f t="shared" si="1208"/>
        <v>1</v>
      </c>
      <c r="G1462" s="145" t="str">
        <f t="shared" si="1209"/>
        <v>Substantive</v>
      </c>
      <c r="H1462" s="36"/>
      <c r="I1462" s="36"/>
      <c r="J1462" s="126"/>
      <c r="K1462" s="36"/>
      <c r="L1462" s="36"/>
      <c r="M1462" s="36"/>
      <c r="N1462" s="36"/>
      <c r="O1462" s="36"/>
    </row>
    <row r="1463" ht="15.75" customHeight="1">
      <c r="A1463" s="36"/>
      <c r="B1463" s="35" t="str">
        <f t="shared" ref="B1463:C1463" si="1214">B1413</f>
        <v>2b</v>
      </c>
      <c r="C1463" s="144" t="str">
        <f t="shared" si="1214"/>
        <v>Graphs</v>
      </c>
      <c r="D1463" s="36" t="str">
        <f t="array" ref="D1463">IF(INDEX(INDIRECT(J1453),ROW($A$7))="","",INDEX(INDIRECT(J1453),ROW($A$7)))</f>
        <v/>
      </c>
      <c r="E1463" s="36" t="s">
        <v>73</v>
      </c>
      <c r="F1463" s="36">
        <f t="shared" si="1208"/>
        <v>1</v>
      </c>
      <c r="G1463" s="148" t="str">
        <f t="shared" si="1209"/>
        <v>Disciplinary</v>
      </c>
      <c r="H1463" s="36"/>
      <c r="I1463" s="36"/>
      <c r="J1463" s="126"/>
      <c r="K1463" s="36"/>
      <c r="L1463" s="36"/>
      <c r="M1463" s="36"/>
      <c r="N1463" s="36"/>
      <c r="O1463" s="36"/>
    </row>
    <row r="1464" ht="15.75" customHeight="1">
      <c r="A1464" s="36"/>
      <c r="B1464" s="35" t="str">
        <f t="shared" ref="B1464:C1464" si="1215">B1414</f>
        <v>2c</v>
      </c>
      <c r="C1464" s="144" t="str">
        <f t="shared" si="1215"/>
        <v>Plants</v>
      </c>
      <c r="D1464" s="36" t="str">
        <f t="array" ref="D1464">IF(INDEX(INDIRECT(J1453),ROW($A$8))="","",INDEX(INDIRECT(J1453),ROW($A$8)))</f>
        <v/>
      </c>
      <c r="E1464" s="36" t="s">
        <v>73</v>
      </c>
      <c r="F1464" s="36">
        <f t="shared" si="1208"/>
        <v>1</v>
      </c>
      <c r="G1464" s="145" t="str">
        <f t="shared" si="1209"/>
        <v>Substantive</v>
      </c>
      <c r="H1464" s="36"/>
      <c r="I1464" s="36"/>
      <c r="J1464" s="126"/>
      <c r="K1464" s="36"/>
      <c r="L1464" s="36"/>
      <c r="M1464" s="36"/>
      <c r="N1464" s="36"/>
      <c r="O1464" s="36"/>
    </row>
    <row r="1465" ht="15.75" customHeight="1">
      <c r="A1465" s="36"/>
      <c r="B1465" s="35" t="str">
        <f t="shared" ref="B1465:C1465" si="1216">B1415</f>
        <v>3a</v>
      </c>
      <c r="C1465" s="144" t="str">
        <f t="shared" si="1216"/>
        <v>Reversible and non-reversible changes</v>
      </c>
      <c r="D1465" s="36" t="str">
        <f t="array" ref="D1465">IF(INDEX(INDIRECT(J1453),ROW($A$9))="","",INDEX(INDIRECT(J1453),ROW($A$9)))</f>
        <v/>
      </c>
      <c r="E1465" s="36" t="s">
        <v>73</v>
      </c>
      <c r="F1465" s="36">
        <f t="shared" si="1208"/>
        <v>2</v>
      </c>
      <c r="G1465" s="145" t="str">
        <f t="shared" si="1209"/>
        <v>Substantive</v>
      </c>
      <c r="H1465" s="36"/>
      <c r="I1465" s="36"/>
      <c r="J1465" s="126"/>
      <c r="K1465" s="36"/>
      <c r="L1465" s="36"/>
      <c r="M1465" s="36"/>
      <c r="N1465" s="36"/>
      <c r="O1465" s="36"/>
    </row>
    <row r="1466" ht="15.75" customHeight="1">
      <c r="A1466" s="36"/>
      <c r="B1466" s="35" t="str">
        <f t="shared" ref="B1466:C1466" si="1217">B1416</f>
        <v>3b</v>
      </c>
      <c r="C1466" s="144" t="str">
        <f t="shared" si="1217"/>
        <v>Units</v>
      </c>
      <c r="D1466" s="36" t="str">
        <f t="array" ref="D1466">IF(INDEX(INDIRECT(J1453),ROW($A$10))="","",INDEX(INDIRECT(J1453),ROW($A$10)))</f>
        <v/>
      </c>
      <c r="E1466" s="36" t="s">
        <v>73</v>
      </c>
      <c r="F1466" s="36">
        <f t="shared" si="1208"/>
        <v>1</v>
      </c>
      <c r="G1466" s="145" t="str">
        <f t="shared" si="1209"/>
        <v>Disciplinary</v>
      </c>
      <c r="H1466" s="36"/>
      <c r="I1466" s="36"/>
      <c r="J1466" s="126"/>
      <c r="K1466" s="36"/>
      <c r="L1466" s="36"/>
      <c r="M1466" s="36"/>
      <c r="N1466" s="36"/>
      <c r="O1466" s="36"/>
    </row>
    <row r="1467" ht="15.75" customHeight="1">
      <c r="A1467" s="36"/>
      <c r="B1467" s="35" t="str">
        <f t="shared" ref="B1467:C1467" si="1218">B1417</f>
        <v>3c</v>
      </c>
      <c r="C1467" s="144" t="str">
        <f t="shared" si="1218"/>
        <v>Hazards, risks and precautions</v>
      </c>
      <c r="D1467" s="36" t="str">
        <f t="array" ref="D1467">IF(INDEX(INDIRECT(J1453),ROW($A$11))="","",INDEX(INDIRECT(J1453),ROW($A$11)))</f>
        <v/>
      </c>
      <c r="E1467" s="36" t="s">
        <v>73</v>
      </c>
      <c r="F1467" s="36">
        <f t="shared" si="1208"/>
        <v>1</v>
      </c>
      <c r="G1467" s="149" t="str">
        <f t="shared" si="1209"/>
        <v>Disciplinary</v>
      </c>
      <c r="H1467" s="36"/>
      <c r="I1467" s="36"/>
      <c r="J1467" s="126"/>
      <c r="K1467" s="36"/>
      <c r="L1467" s="36"/>
      <c r="M1467" s="36"/>
      <c r="N1467" s="36"/>
      <c r="O1467" s="36"/>
    </row>
    <row r="1468" ht="15.75" customHeight="1">
      <c r="A1468" s="36"/>
      <c r="B1468" s="35" t="str">
        <f t="shared" ref="B1468:C1468" si="1219">B1418</f>
        <v>3d</v>
      </c>
      <c r="C1468" s="144" t="str">
        <f t="shared" si="1219"/>
        <v>States of matter</v>
      </c>
      <c r="D1468" s="36" t="str">
        <f t="array" ref="D1468">IF(INDEX(INDIRECT(J1453),ROW($A$12))="","",INDEX(INDIRECT(J1453),ROW($A$12)))</f>
        <v/>
      </c>
      <c r="E1468" s="36" t="s">
        <v>73</v>
      </c>
      <c r="F1468" s="36">
        <f t="shared" si="1208"/>
        <v>1</v>
      </c>
      <c r="G1468" s="145" t="str">
        <f t="shared" si="1209"/>
        <v>Substantive</v>
      </c>
      <c r="H1468" s="36"/>
      <c r="I1468" s="36"/>
      <c r="J1468" s="126"/>
      <c r="K1468" s="36"/>
      <c r="L1468" s="36"/>
      <c r="M1468" s="36"/>
      <c r="N1468" s="36"/>
      <c r="O1468" s="36"/>
    </row>
    <row r="1469" ht="15.75" customHeight="1">
      <c r="A1469" s="36"/>
      <c r="B1469" s="35" t="str">
        <f t="shared" ref="B1469:C1469" si="1220">B1419</f>
        <v>3e</v>
      </c>
      <c r="C1469" s="144" t="str">
        <f t="shared" si="1220"/>
        <v>Reversible and non-reversible changes</v>
      </c>
      <c r="D1469" s="36" t="str">
        <f t="array" ref="D1469">IF(INDEX(INDIRECT(J1453),ROW($A$13))="","",INDEX(INDIRECT(J1453),ROW($A$13)))</f>
        <v/>
      </c>
      <c r="E1469" s="36" t="s">
        <v>73</v>
      </c>
      <c r="F1469" s="36">
        <f t="shared" si="1208"/>
        <v>1</v>
      </c>
      <c r="G1469" s="145" t="str">
        <f t="shared" si="1209"/>
        <v>Substantive</v>
      </c>
      <c r="H1469" s="36"/>
      <c r="I1469" s="36"/>
      <c r="J1469" s="126"/>
      <c r="K1469" s="36"/>
      <c r="L1469" s="36"/>
      <c r="M1469" s="36"/>
      <c r="N1469" s="36"/>
      <c r="O1469" s="36"/>
    </row>
    <row r="1470" ht="15.75" customHeight="1">
      <c r="A1470" s="36"/>
      <c r="B1470" s="35" t="str">
        <f t="shared" ref="B1470:C1470" si="1221">B1420</f>
        <v>4a</v>
      </c>
      <c r="C1470" s="144" t="str">
        <f t="shared" si="1221"/>
        <v>Equipment</v>
      </c>
      <c r="D1470" s="36" t="str">
        <f t="array" ref="D1470">IF(INDEX(INDIRECT(J1453),ROW($A$14))="","",INDEX(INDIRECT(J1453),ROW($A$14)))</f>
        <v/>
      </c>
      <c r="E1470" s="36" t="s">
        <v>73</v>
      </c>
      <c r="F1470" s="36">
        <f t="shared" si="1208"/>
        <v>2</v>
      </c>
      <c r="G1470" s="145" t="str">
        <f t="shared" si="1209"/>
        <v>Disciplinary</v>
      </c>
      <c r="H1470" s="36"/>
      <c r="I1470" s="36"/>
      <c r="J1470" s="126"/>
      <c r="K1470" s="36"/>
      <c r="L1470" s="36"/>
      <c r="M1470" s="36"/>
      <c r="N1470" s="36"/>
      <c r="O1470" s="36"/>
    </row>
    <row r="1471" ht="15.75" customHeight="1">
      <c r="A1471" s="36"/>
      <c r="B1471" s="35" t="str">
        <f t="shared" ref="B1471:C1471" si="1222">B1421</f>
        <v>4b</v>
      </c>
      <c r="C1471" s="144" t="str">
        <f t="shared" si="1222"/>
        <v>Accuracy and precision</v>
      </c>
      <c r="D1471" s="36" t="str">
        <f t="array" ref="D1471">IF(INDEX(INDIRECT(J1453),ROW($A$15))="","",INDEX(INDIRECT(J1453),ROW($A$15)))</f>
        <v/>
      </c>
      <c r="E1471" s="36" t="s">
        <v>73</v>
      </c>
      <c r="F1471" s="36">
        <f t="shared" si="1208"/>
        <v>1</v>
      </c>
      <c r="G1471" s="145" t="str">
        <f t="shared" si="1209"/>
        <v>Disciplinary</v>
      </c>
      <c r="H1471" s="36"/>
      <c r="I1471" s="36"/>
      <c r="J1471" s="126"/>
      <c r="K1471" s="36"/>
      <c r="L1471" s="36"/>
      <c r="M1471" s="36"/>
      <c r="N1471" s="36"/>
      <c r="O1471" s="36"/>
    </row>
    <row r="1472" ht="15.75" customHeight="1">
      <c r="A1472" s="36"/>
      <c r="B1472" s="35" t="str">
        <f t="shared" ref="B1472:C1472" si="1223">B1422</f>
        <v>4c</v>
      </c>
      <c r="C1472" s="144" t="str">
        <f t="shared" si="1223"/>
        <v>Conclusions</v>
      </c>
      <c r="D1472" s="36" t="str">
        <f t="array" ref="D1472">IF(INDEX(INDIRECT(J1453),ROW($A$16))="","",INDEX(INDIRECT(J1453),ROW($A$16)))</f>
        <v/>
      </c>
      <c r="E1472" s="36" t="s">
        <v>73</v>
      </c>
      <c r="F1472" s="36">
        <f t="shared" si="1208"/>
        <v>1</v>
      </c>
      <c r="G1472" s="145" t="str">
        <f t="shared" si="1209"/>
        <v>Disciplinary</v>
      </c>
      <c r="H1472" s="36"/>
      <c r="I1472" s="36"/>
      <c r="J1472" s="126"/>
      <c r="K1472" s="36"/>
      <c r="L1472" s="36"/>
      <c r="M1472" s="36"/>
      <c r="N1472" s="36"/>
      <c r="O1472" s="36"/>
    </row>
    <row r="1473" ht="15.75" customHeight="1">
      <c r="A1473" s="36"/>
      <c r="B1473" s="35" t="str">
        <f t="shared" ref="B1473:C1473" si="1224">B1423</f>
        <v>5a</v>
      </c>
      <c r="C1473" s="144" t="str">
        <f t="shared" si="1224"/>
        <v>Hazards, risks and precautions</v>
      </c>
      <c r="D1473" s="36" t="str">
        <f t="array" ref="D1473">IF(INDEX(INDIRECT(J1453),ROW($A$17))="","",INDEX(INDIRECT(J1453),ROW($A$17)))</f>
        <v/>
      </c>
      <c r="E1473" s="36" t="s">
        <v>73</v>
      </c>
      <c r="F1473" s="36">
        <f t="shared" si="1208"/>
        <v>1</v>
      </c>
      <c r="G1473" s="145" t="str">
        <f t="shared" si="1209"/>
        <v>Disciplinary</v>
      </c>
      <c r="H1473" s="36"/>
      <c r="I1473" s="36"/>
      <c r="J1473" s="126"/>
      <c r="K1473" s="36"/>
      <c r="L1473" s="36"/>
      <c r="M1473" s="36"/>
      <c r="N1473" s="36"/>
      <c r="O1473" s="36"/>
    </row>
    <row r="1474" ht="15.75" customHeight="1">
      <c r="A1474" s="36"/>
      <c r="B1474" s="35" t="str">
        <f t="shared" ref="B1474:C1474" si="1225">B1424</f>
        <v>5b</v>
      </c>
      <c r="C1474" s="144" t="str">
        <f t="shared" si="1225"/>
        <v>Electricity</v>
      </c>
      <c r="D1474" s="36" t="str">
        <f t="array" ref="D1474">IF(INDEX(INDIRECT(J1453),ROW($A$18))="","",INDEX(INDIRECT(J1453),ROW($A$18)))</f>
        <v/>
      </c>
      <c r="E1474" s="36" t="s">
        <v>73</v>
      </c>
      <c r="F1474" s="36">
        <f t="shared" si="1208"/>
        <v>1</v>
      </c>
      <c r="G1474" s="145" t="str">
        <f t="shared" si="1209"/>
        <v>Substantive</v>
      </c>
      <c r="H1474" s="36"/>
      <c r="I1474" s="36"/>
      <c r="J1474" s="126"/>
      <c r="K1474" s="36"/>
      <c r="L1474" s="36"/>
      <c r="M1474" s="36"/>
      <c r="N1474" s="36"/>
      <c r="O1474" s="36"/>
    </row>
    <row r="1475" ht="15.75" customHeight="1">
      <c r="A1475" s="36"/>
      <c r="B1475" s="35" t="str">
        <f t="shared" ref="B1475:C1475" si="1226">B1425</f>
        <v>5c</v>
      </c>
      <c r="C1475" s="144" t="str">
        <f t="shared" si="1226"/>
        <v>Physical properties of materials</v>
      </c>
      <c r="D1475" s="36" t="str">
        <f t="array" ref="D1475">IF(INDEX(INDIRECT(J1453),ROW($A$19))="","",INDEX(INDIRECT(J1453),ROW($A$19)))</f>
        <v/>
      </c>
      <c r="E1475" s="36" t="s">
        <v>73</v>
      </c>
      <c r="F1475" s="36">
        <f t="shared" si="1208"/>
        <v>1</v>
      </c>
      <c r="G1475" s="145" t="str">
        <f t="shared" si="1209"/>
        <v>Substantive</v>
      </c>
      <c r="H1475" s="36"/>
      <c r="I1475" s="36"/>
      <c r="J1475" s="126"/>
      <c r="K1475" s="36"/>
      <c r="L1475" s="36"/>
      <c r="M1475" s="36"/>
      <c r="N1475" s="36"/>
      <c r="O1475" s="36"/>
    </row>
    <row r="1476" ht="15.75" customHeight="1">
      <c r="A1476" s="36"/>
      <c r="B1476" s="35" t="str">
        <f t="shared" ref="B1476:C1476" si="1227">B1426</f>
        <v>5d</v>
      </c>
      <c r="C1476" s="144" t="str">
        <f t="shared" si="1227"/>
        <v>Electricity</v>
      </c>
      <c r="D1476" s="36" t="str">
        <f t="array" ref="D1476">IF(INDEX(INDIRECT(J1453),ROW($A$20))="","",INDEX(INDIRECT(J1453),ROW($A$20)))</f>
        <v/>
      </c>
      <c r="E1476" s="36" t="s">
        <v>73</v>
      </c>
      <c r="F1476" s="36">
        <f t="shared" si="1208"/>
        <v>1</v>
      </c>
      <c r="G1476" s="145" t="str">
        <f t="shared" si="1209"/>
        <v>Substantive</v>
      </c>
      <c r="H1476" s="36"/>
      <c r="I1476" s="36"/>
      <c r="J1476" s="126"/>
      <c r="K1476" s="36"/>
      <c r="L1476" s="36"/>
      <c r="M1476" s="36"/>
      <c r="N1476" s="36"/>
      <c r="O1476" s="36"/>
    </row>
    <row r="1477" ht="15.75" customHeight="1">
      <c r="A1477" s="36"/>
      <c r="B1477" s="35" t="str">
        <f t="shared" ref="B1477:C1477" si="1228">B1427</f>
        <v>6a</v>
      </c>
      <c r="C1477" s="144" t="str">
        <f t="shared" si="1228"/>
        <v>Planning scientific enquiry</v>
      </c>
      <c r="D1477" s="36" t="str">
        <f t="array" ref="D1477">IF(INDEX(INDIRECT(J1453),ROW($A$21))="","",INDEX(INDIRECT(J1453),ROW($A$21)))</f>
        <v/>
      </c>
      <c r="E1477" s="36" t="s">
        <v>73</v>
      </c>
      <c r="F1477" s="36">
        <f t="shared" si="1208"/>
        <v>2</v>
      </c>
      <c r="G1477" s="145" t="str">
        <f t="shared" si="1209"/>
        <v>Disciplinary</v>
      </c>
      <c r="H1477" s="36"/>
      <c r="I1477" s="36"/>
      <c r="J1477" s="126"/>
      <c r="K1477" s="36"/>
      <c r="L1477" s="36"/>
      <c r="M1477" s="36"/>
      <c r="N1477" s="36"/>
      <c r="O1477" s="36"/>
    </row>
    <row r="1478" ht="15.75" customHeight="1">
      <c r="A1478" s="36"/>
      <c r="B1478" s="35" t="str">
        <f t="shared" ref="B1478:C1478" si="1229">B1428</f>
        <v>6b</v>
      </c>
      <c r="C1478" s="144" t="str">
        <f t="shared" si="1229"/>
        <v>Units</v>
      </c>
      <c r="D1478" s="36" t="str">
        <f t="array" ref="D1478">IF(INDEX(INDIRECT(J1453),ROW($A$22))="","",INDEX(INDIRECT(J1453),ROW($A$22)))</f>
        <v/>
      </c>
      <c r="E1478" s="36" t="s">
        <v>73</v>
      </c>
      <c r="F1478" s="36">
        <f t="shared" si="1208"/>
        <v>1</v>
      </c>
      <c r="G1478" s="145" t="str">
        <f t="shared" si="1209"/>
        <v>Disciplinary</v>
      </c>
      <c r="H1478" s="36"/>
      <c r="I1478" s="36"/>
      <c r="J1478" s="126"/>
      <c r="K1478" s="36"/>
      <c r="L1478" s="36"/>
      <c r="M1478" s="36"/>
      <c r="N1478" s="36"/>
      <c r="O1478" s="36"/>
    </row>
    <row r="1479" ht="15.75" customHeight="1">
      <c r="A1479" s="36"/>
      <c r="B1479" s="35" t="str">
        <f t="shared" ref="B1479:C1479" si="1230">B1429</f>
        <v>6c</v>
      </c>
      <c r="C1479" s="144" t="str">
        <f t="shared" si="1230"/>
        <v>Forces</v>
      </c>
      <c r="D1479" s="36" t="str">
        <f t="array" ref="D1479">IF(INDEX(INDIRECT(J1453),ROW($A$23))="","",INDEX(INDIRECT(J1453),ROW($A$23)))</f>
        <v/>
      </c>
      <c r="E1479" s="36" t="s">
        <v>73</v>
      </c>
      <c r="F1479" s="36">
        <f t="shared" si="1208"/>
        <v>1</v>
      </c>
      <c r="G1479" s="148" t="str">
        <f t="shared" si="1209"/>
        <v>Substantive</v>
      </c>
      <c r="H1479" s="36"/>
      <c r="I1479" s="36"/>
      <c r="J1479" s="126"/>
      <c r="K1479" s="36"/>
      <c r="L1479" s="36"/>
      <c r="M1479" s="36"/>
      <c r="N1479" s="36"/>
      <c r="O1479" s="36"/>
    </row>
    <row r="1480" ht="15.75" customHeight="1">
      <c r="A1480" s="36"/>
      <c r="B1480" s="35" t="str">
        <f t="shared" ref="B1480:C1480" si="1231">B1430</f>
        <v>6d</v>
      </c>
      <c r="C1480" s="144" t="str">
        <f t="shared" si="1231"/>
        <v>Tables</v>
      </c>
      <c r="D1480" s="36" t="str">
        <f t="array" ref="D1480">IF(INDEX(INDIRECT(J1453),ROW($A$24))="","",INDEX(INDIRECT(J1453),ROW($A$24)))</f>
        <v/>
      </c>
      <c r="E1480" s="36" t="s">
        <v>73</v>
      </c>
      <c r="F1480" s="36">
        <f t="shared" si="1208"/>
        <v>1</v>
      </c>
      <c r="G1480" s="145" t="str">
        <f t="shared" si="1209"/>
        <v>Disciplinary</v>
      </c>
      <c r="H1480" s="36"/>
      <c r="I1480" s="36"/>
      <c r="J1480" s="126"/>
      <c r="K1480" s="36"/>
      <c r="L1480" s="36"/>
      <c r="M1480" s="36"/>
      <c r="N1480" s="36"/>
      <c r="O1480" s="36"/>
    </row>
    <row r="1481" ht="15.75" customHeight="1">
      <c r="A1481" s="36"/>
      <c r="B1481" s="35" t="str">
        <f t="shared" ref="B1481:C1481" si="1232">B1431</f>
        <v>7a</v>
      </c>
      <c r="C1481" s="144" t="str">
        <f t="shared" si="1232"/>
        <v>Behaviour of light</v>
      </c>
      <c r="D1481" s="36" t="str">
        <f t="array" ref="D1481">IF(INDEX(INDIRECT(J1453),ROW($A$25))="","",INDEX(INDIRECT(J1453),ROW($A$25)))</f>
        <v/>
      </c>
      <c r="E1481" s="36" t="s">
        <v>73</v>
      </c>
      <c r="F1481" s="36">
        <f t="shared" si="1208"/>
        <v>1</v>
      </c>
      <c r="G1481" s="148" t="str">
        <f t="shared" si="1209"/>
        <v>Substantive</v>
      </c>
      <c r="H1481" s="36"/>
      <c r="I1481" s="36"/>
      <c r="J1481" s="126"/>
      <c r="K1481" s="36"/>
      <c r="L1481" s="36"/>
      <c r="M1481" s="36"/>
      <c r="N1481" s="36"/>
      <c r="O1481" s="36"/>
    </row>
    <row r="1482" ht="15.75" customHeight="1">
      <c r="A1482" s="36"/>
      <c r="B1482" s="35" t="str">
        <f t="shared" ref="B1482:C1482" si="1233">B1432</f>
        <v>7b</v>
      </c>
      <c r="C1482" s="144" t="str">
        <f t="shared" si="1233"/>
        <v>Behaviour of light</v>
      </c>
      <c r="D1482" s="36" t="str">
        <f t="array" ref="D1482">IF(INDEX(INDIRECT(J1453),ROW($A$26))="","",INDEX(INDIRECT(J1453),ROW($A$26)))</f>
        <v/>
      </c>
      <c r="E1482" s="36" t="s">
        <v>73</v>
      </c>
      <c r="F1482" s="36">
        <f t="shared" si="1208"/>
        <v>2</v>
      </c>
      <c r="G1482" s="145" t="str">
        <f t="shared" si="1209"/>
        <v>Substantive</v>
      </c>
      <c r="H1482" s="36"/>
      <c r="I1482" s="36"/>
      <c r="J1482" s="126"/>
      <c r="K1482" s="36"/>
      <c r="L1482" s="36"/>
      <c r="M1482" s="36"/>
      <c r="N1482" s="36"/>
      <c r="O1482" s="36"/>
    </row>
    <row r="1483" ht="15.75" customHeight="1">
      <c r="A1483" s="36"/>
      <c r="B1483" s="35" t="str">
        <f t="shared" ref="B1483:C1483" si="1234">B1433</f>
        <v>7c</v>
      </c>
      <c r="C1483" s="144" t="str">
        <f t="shared" si="1234"/>
        <v>Behaviour of light</v>
      </c>
      <c r="D1483" s="36" t="str">
        <f t="array" ref="D1483">IF(INDEX(INDIRECT(J1453),ROW($A$27))="","",INDEX(INDIRECT(J1453),ROW($A$27)))</f>
        <v/>
      </c>
      <c r="E1483" s="36" t="s">
        <v>73</v>
      </c>
      <c r="F1483" s="36">
        <f t="shared" si="1208"/>
        <v>1</v>
      </c>
      <c r="G1483" s="145" t="str">
        <f t="shared" si="1209"/>
        <v>Substantive</v>
      </c>
      <c r="H1483" s="36"/>
      <c r="I1483" s="36"/>
      <c r="J1483" s="126"/>
      <c r="K1483" s="36"/>
      <c r="L1483" s="36"/>
      <c r="M1483" s="36"/>
      <c r="N1483" s="36"/>
      <c r="O1483" s="36"/>
    </row>
    <row r="1484" ht="15.75" customHeight="1">
      <c r="A1484" s="36"/>
      <c r="B1484" s="35" t="str">
        <f t="shared" ref="B1484:C1484" si="1235">B1434</f>
        <v>7d</v>
      </c>
      <c r="C1484" s="144" t="str">
        <f t="shared" si="1235"/>
        <v>Conclusions</v>
      </c>
      <c r="D1484" s="36" t="str">
        <f t="array" ref="D1484">IF(INDEX(INDIRECT(J1453),ROW($A$28))="","",INDEX(INDIRECT(J1453),ROW($A$28)))</f>
        <v/>
      </c>
      <c r="E1484" s="36" t="s">
        <v>73</v>
      </c>
      <c r="F1484" s="36">
        <f t="shared" si="1208"/>
        <v>1</v>
      </c>
      <c r="G1484" s="145" t="str">
        <f t="shared" si="1209"/>
        <v>Disciplinary</v>
      </c>
      <c r="H1484" s="36"/>
      <c r="I1484" s="36"/>
      <c r="J1484" s="126"/>
      <c r="K1484" s="36"/>
      <c r="L1484" s="36"/>
      <c r="M1484" s="36"/>
      <c r="N1484" s="36"/>
      <c r="O1484" s="36"/>
    </row>
    <row r="1485" ht="15.75" customHeight="1">
      <c r="A1485" s="36"/>
      <c r="B1485" s="35" t="str">
        <f t="shared" ref="B1485:C1485" si="1236">B1435</f>
        <v>8a</v>
      </c>
      <c r="C1485" s="144" t="str">
        <f t="shared" si="1236"/>
        <v>Measurement</v>
      </c>
      <c r="D1485" s="36" t="str">
        <f t="array" ref="D1485">IF(INDEX(INDIRECT(J1453),ROW($A$29))="","",INDEX(INDIRECT(J1453),ROW($A$29)))</f>
        <v/>
      </c>
      <c r="E1485" s="36" t="s">
        <v>73</v>
      </c>
      <c r="F1485" s="36">
        <f t="shared" si="1208"/>
        <v>1</v>
      </c>
      <c r="G1485" s="145" t="str">
        <f t="shared" si="1209"/>
        <v>Disciplinary</v>
      </c>
      <c r="H1485" s="36"/>
      <c r="I1485" s="36"/>
      <c r="J1485" s="126"/>
      <c r="K1485" s="36"/>
      <c r="L1485" s="36"/>
      <c r="M1485" s="36"/>
      <c r="N1485" s="36"/>
      <c r="O1485" s="36"/>
    </row>
    <row r="1486" ht="15.75" customHeight="1">
      <c r="A1486" s="36"/>
      <c r="B1486" s="35" t="str">
        <f t="shared" ref="B1486:C1486" si="1237">B1436</f>
        <v>8b</v>
      </c>
      <c r="C1486" s="144" t="str">
        <f t="shared" si="1237"/>
        <v>States of matter</v>
      </c>
      <c r="D1486" s="36" t="str">
        <f t="array" ref="D1486">IF(INDEX(INDIRECT(J1453),ROW($A$30))="","",INDEX(INDIRECT(J1453),ROW($A$30)))</f>
        <v/>
      </c>
      <c r="E1486" s="36" t="s">
        <v>73</v>
      </c>
      <c r="F1486" s="36">
        <f t="shared" si="1208"/>
        <v>1</v>
      </c>
      <c r="G1486" s="145" t="str">
        <f t="shared" si="1209"/>
        <v>Substantive</v>
      </c>
      <c r="H1486" s="36"/>
      <c r="I1486" s="36"/>
      <c r="J1486" s="126"/>
      <c r="K1486" s="36"/>
      <c r="L1486" s="36"/>
      <c r="M1486" s="36"/>
      <c r="N1486" s="36"/>
      <c r="O1486" s="36"/>
    </row>
    <row r="1487" ht="15.75" customHeight="1">
      <c r="A1487" s="36"/>
      <c r="B1487" s="35" t="str">
        <f t="shared" ref="B1487:C1487" si="1238">B1437</f>
        <v>8c</v>
      </c>
      <c r="C1487" s="144" t="str">
        <f t="shared" si="1238"/>
        <v>Accuracy and precision</v>
      </c>
      <c r="D1487" s="36" t="str">
        <f t="array" ref="D1487">IF(INDEX(INDIRECT(J1453),ROW($A$31))="","",INDEX(INDIRECT(J1453),ROW($A$31)))</f>
        <v/>
      </c>
      <c r="E1487" s="36" t="s">
        <v>73</v>
      </c>
      <c r="F1487" s="36">
        <f t="shared" si="1208"/>
        <v>1</v>
      </c>
      <c r="G1487" s="145" t="str">
        <f t="shared" si="1209"/>
        <v>Disciplinary</v>
      </c>
      <c r="H1487" s="36"/>
      <c r="I1487" s="36"/>
      <c r="J1487" s="126"/>
      <c r="K1487" s="36"/>
      <c r="L1487" s="36"/>
      <c r="M1487" s="36"/>
      <c r="N1487" s="36"/>
      <c r="O1487" s="36"/>
    </row>
    <row r="1488" ht="15.75" customHeight="1">
      <c r="A1488" s="36"/>
      <c r="B1488" s="35" t="str">
        <f t="shared" ref="B1488:C1488" si="1239">B1438</f>
        <v>9a</v>
      </c>
      <c r="C1488" s="144" t="str">
        <f t="shared" si="1239"/>
        <v>Planning scientific enquiry</v>
      </c>
      <c r="D1488" s="36" t="str">
        <f t="array" ref="D1488">IF(INDEX(INDIRECT(J1453),ROW($A$32))="","",INDEX(INDIRECT(J1453),ROW($A$32)))</f>
        <v/>
      </c>
      <c r="E1488" s="36" t="s">
        <v>73</v>
      </c>
      <c r="F1488" s="36">
        <f t="shared" si="1208"/>
        <v>2</v>
      </c>
      <c r="G1488" s="145" t="str">
        <f t="shared" si="1209"/>
        <v>Disciplinary</v>
      </c>
      <c r="H1488" s="36"/>
      <c r="I1488" s="36"/>
      <c r="J1488" s="126"/>
      <c r="K1488" s="36"/>
      <c r="L1488" s="36"/>
      <c r="M1488" s="36"/>
      <c r="N1488" s="36"/>
      <c r="O1488" s="36"/>
    </row>
    <row r="1489" ht="15.75" customHeight="1">
      <c r="A1489" s="36"/>
      <c r="B1489" s="35" t="str">
        <f t="shared" ref="B1489:C1489" si="1240">B1439</f>
        <v>9b</v>
      </c>
      <c r="C1489" s="144" t="str">
        <f t="shared" si="1240"/>
        <v>Forces</v>
      </c>
      <c r="D1489" s="36" t="str">
        <f t="array" ref="D1489">IF(INDEX(INDIRECT(J1453),ROW($A$33))="","",INDEX(INDIRECT(J1453),ROW($A$33)))</f>
        <v/>
      </c>
      <c r="E1489" s="36" t="s">
        <v>73</v>
      </c>
      <c r="F1489" s="36">
        <f t="shared" si="1208"/>
        <v>2</v>
      </c>
      <c r="G1489" s="148" t="str">
        <f t="shared" si="1209"/>
        <v>Substantive</v>
      </c>
      <c r="H1489" s="36"/>
      <c r="I1489" s="36"/>
      <c r="J1489" s="126"/>
      <c r="K1489" s="36"/>
      <c r="L1489" s="36"/>
      <c r="M1489" s="36"/>
      <c r="N1489" s="36"/>
      <c r="O1489" s="36"/>
    </row>
    <row r="1490" ht="15.75" customHeight="1">
      <c r="A1490" s="36"/>
      <c r="B1490" s="35" t="str">
        <f t="shared" ref="B1490:C1490" si="1241">B1440</f>
        <v>9c</v>
      </c>
      <c r="C1490" s="144" t="str">
        <f t="shared" si="1241"/>
        <v>Repeatability</v>
      </c>
      <c r="D1490" s="36" t="str">
        <f t="array" ref="D1490">IF(INDEX(INDIRECT(J1453),ROW($A$34))="","",INDEX(INDIRECT(J1453),ROW($A$34)))</f>
        <v/>
      </c>
      <c r="E1490" s="36" t="s">
        <v>73</v>
      </c>
      <c r="F1490" s="36">
        <f t="shared" si="1208"/>
        <v>1</v>
      </c>
      <c r="G1490" s="145" t="str">
        <f t="shared" si="1209"/>
        <v>Disciplinary</v>
      </c>
      <c r="H1490" s="36"/>
      <c r="I1490" s="36"/>
      <c r="J1490" s="126"/>
      <c r="K1490" s="36"/>
      <c r="L1490" s="36"/>
      <c r="M1490" s="36"/>
      <c r="N1490" s="36"/>
      <c r="O1490" s="36"/>
    </row>
    <row r="1491" ht="15.75" customHeight="1">
      <c r="A1491" s="36"/>
      <c r="B1491" s="35" t="str">
        <f t="shared" ref="B1491:C1491" si="1242">B1441</f>
        <v>9d</v>
      </c>
      <c r="C1491" s="144" t="str">
        <f t="shared" si="1242"/>
        <v>Graphs</v>
      </c>
      <c r="D1491" s="36" t="str">
        <f t="array" ref="D1491">IF(INDEX(INDIRECT(J1453),ROW($A$35))="","",INDEX(INDIRECT(J1453),ROW($A$35)))</f>
        <v/>
      </c>
      <c r="E1491" s="36" t="s">
        <v>73</v>
      </c>
      <c r="F1491" s="36">
        <f t="shared" si="1208"/>
        <v>1</v>
      </c>
      <c r="G1491" s="145" t="str">
        <f t="shared" si="1209"/>
        <v>Disciplinary</v>
      </c>
      <c r="H1491" s="36"/>
      <c r="I1491" s="36"/>
      <c r="J1491" s="126"/>
      <c r="K1491" s="36"/>
      <c r="L1491" s="36"/>
      <c r="M1491" s="36"/>
      <c r="N1491" s="36"/>
      <c r="O1491" s="36"/>
    </row>
    <row r="1492" ht="15.75" customHeight="1">
      <c r="A1492" s="36"/>
      <c r="B1492" s="35" t="str">
        <f t="shared" ref="B1492:C1492" si="1243">B1442</f>
        <v>10a</v>
      </c>
      <c r="C1492" s="144" t="str">
        <f t="shared" si="1243"/>
        <v>Physical properties of materials</v>
      </c>
      <c r="D1492" s="36" t="str">
        <f t="array" ref="D1492">IF(INDEX(INDIRECT(J1453),ROW($A$36))="","",INDEX(INDIRECT(J1453),ROW($A$36)))</f>
        <v/>
      </c>
      <c r="E1492" s="36" t="s">
        <v>73</v>
      </c>
      <c r="F1492" s="36">
        <f t="shared" si="1208"/>
        <v>1</v>
      </c>
      <c r="G1492" s="145" t="str">
        <f t="shared" si="1209"/>
        <v>Substantive</v>
      </c>
      <c r="H1492" s="36"/>
      <c r="I1492" s="36"/>
      <c r="J1492" s="126"/>
      <c r="K1492" s="36"/>
      <c r="L1492" s="36"/>
      <c r="M1492" s="36"/>
      <c r="N1492" s="36"/>
      <c r="O1492" s="36"/>
    </row>
    <row r="1493" ht="15.75" customHeight="1">
      <c r="A1493" s="36"/>
      <c r="B1493" s="35" t="str">
        <f t="shared" ref="B1493:C1493" si="1244">B1443</f>
        <v>10b</v>
      </c>
      <c r="C1493" s="144" t="str">
        <f t="shared" si="1244"/>
        <v>Physical properties of materials</v>
      </c>
      <c r="D1493" s="36" t="str">
        <f t="array" ref="D1493">IF(INDEX(INDIRECT(J1453),ROW($A$37))="","",INDEX(INDIRECT(J1453),ROW($A$37)))</f>
        <v/>
      </c>
      <c r="E1493" s="36" t="s">
        <v>73</v>
      </c>
      <c r="F1493" s="36">
        <f t="shared" si="1208"/>
        <v>1</v>
      </c>
      <c r="G1493" s="145" t="str">
        <f t="shared" si="1209"/>
        <v>Substantive</v>
      </c>
      <c r="H1493" s="36"/>
      <c r="I1493" s="36"/>
      <c r="J1493" s="126"/>
      <c r="K1493" s="36"/>
      <c r="L1493" s="36"/>
      <c r="M1493" s="36"/>
      <c r="N1493" s="36"/>
      <c r="O1493" s="36"/>
    </row>
    <row r="1494" ht="15.75" customHeight="1">
      <c r="A1494" s="36"/>
      <c r="B1494" s="35" t="str">
        <f t="shared" ref="B1494:C1494" si="1245">B1444</f>
        <v>10c</v>
      </c>
      <c r="C1494" s="144" t="str">
        <f t="shared" si="1245"/>
        <v>Graphs</v>
      </c>
      <c r="D1494" s="36" t="str">
        <f t="array" ref="D1494">IF(INDEX(INDIRECT(J1453),ROW($A$38))="","",INDEX(INDIRECT(J1453),ROW($A$38)))</f>
        <v/>
      </c>
      <c r="E1494" s="36" t="s">
        <v>73</v>
      </c>
      <c r="F1494" s="36">
        <f t="shared" si="1208"/>
        <v>1</v>
      </c>
      <c r="G1494" s="145" t="str">
        <f t="shared" si="1209"/>
        <v>Disciplinary</v>
      </c>
      <c r="H1494" s="36"/>
      <c r="I1494" s="36"/>
      <c r="J1494" s="126"/>
      <c r="K1494" s="36"/>
      <c r="L1494" s="36"/>
      <c r="M1494" s="36"/>
      <c r="N1494" s="36"/>
      <c r="O1494" s="36"/>
    </row>
    <row r="1495" ht="15.75" customHeight="1">
      <c r="A1495" s="36"/>
      <c r="B1495" s="35" t="str">
        <f t="shared" ref="B1495:C1495" si="1246">B1445</f>
        <v>11a</v>
      </c>
      <c r="C1495" s="144" t="str">
        <f t="shared" si="1246"/>
        <v>Repeatability</v>
      </c>
      <c r="D1495" s="36" t="str">
        <f t="array" ref="D1495">IF(INDEX(INDIRECT(J1453),ROW($A$39))="","",INDEX(INDIRECT(J1453),ROW($A$39)))</f>
        <v/>
      </c>
      <c r="E1495" s="36" t="s">
        <v>73</v>
      </c>
      <c r="F1495" s="36">
        <f t="shared" si="1208"/>
        <v>1</v>
      </c>
      <c r="G1495" s="145" t="str">
        <f t="shared" si="1209"/>
        <v>Disciplinary</v>
      </c>
      <c r="H1495" s="36"/>
      <c r="I1495" s="36"/>
      <c r="J1495" s="126"/>
      <c r="K1495" s="36"/>
      <c r="L1495" s="36"/>
      <c r="M1495" s="36"/>
      <c r="N1495" s="36"/>
      <c r="O1495" s="36"/>
    </row>
    <row r="1496" ht="15.75" customHeight="1">
      <c r="A1496" s="36"/>
      <c r="B1496" s="35" t="str">
        <f t="shared" ref="B1496:C1496" si="1247">B1446</f>
        <v>11b</v>
      </c>
      <c r="C1496" s="144" t="str">
        <f t="shared" si="1247"/>
        <v>Plants</v>
      </c>
      <c r="D1496" s="36" t="str">
        <f t="array" ref="D1496">IF(INDEX(INDIRECT(J1453),ROW($A$40))="","",INDEX(INDIRECT(J1453),ROW($A$40)))</f>
        <v/>
      </c>
      <c r="E1496" s="36" t="s">
        <v>73</v>
      </c>
      <c r="F1496" s="36">
        <f t="shared" si="1208"/>
        <v>1</v>
      </c>
      <c r="G1496" s="145" t="str">
        <f t="shared" si="1209"/>
        <v>Substantive</v>
      </c>
      <c r="H1496" s="36"/>
      <c r="I1496" s="36"/>
      <c r="J1496" s="126"/>
      <c r="K1496" s="36"/>
      <c r="L1496" s="36"/>
      <c r="M1496" s="36"/>
      <c r="N1496" s="36"/>
      <c r="O1496" s="36"/>
    </row>
    <row r="1497" ht="15.75" customHeight="1">
      <c r="A1497" s="36"/>
      <c r="B1497" s="123" t="str">
        <f t="shared" ref="B1497:C1497" si="1248">B1447</f>
        <v>11c</v>
      </c>
      <c r="C1497" s="146" t="str">
        <f t="shared" si="1248"/>
        <v>Conclusions</v>
      </c>
      <c r="D1497" s="36" t="str">
        <f t="array" ref="D1497">IF(INDEX(INDIRECT(J1453),ROW($A$41))="","",INDEX(INDIRECT(J1453),ROW($A$41)))</f>
        <v/>
      </c>
      <c r="E1497" s="36" t="s">
        <v>73</v>
      </c>
      <c r="F1497" s="36">
        <f t="shared" si="1208"/>
        <v>2</v>
      </c>
      <c r="G1497" s="147" t="str">
        <f>IF($G1347="","",$G1347)</f>
        <v>Disciplinary</v>
      </c>
      <c r="H1497" s="36"/>
      <c r="I1497" s="36"/>
      <c r="J1497" s="126"/>
      <c r="K1497" s="36"/>
      <c r="L1497" s="36"/>
      <c r="M1497" s="36"/>
      <c r="N1497" s="36"/>
      <c r="O1497" s="36"/>
    </row>
    <row r="1498" ht="15.75" customHeight="1">
      <c r="A1498" s="36"/>
      <c r="B1498" s="36"/>
      <c r="C1498" s="124" t="s">
        <v>67</v>
      </c>
      <c r="D1498" s="116">
        <f>SUM(D1457:D1497)</f>
        <v>0</v>
      </c>
      <c r="E1498" s="70" t="s">
        <v>73</v>
      </c>
      <c r="F1498" s="71">
        <f>SUM(F1457:F1497)</f>
        <v>50</v>
      </c>
      <c r="G1498" s="36"/>
      <c r="H1498" s="36"/>
      <c r="I1498" s="36"/>
      <c r="J1498" s="126"/>
      <c r="K1498" s="36"/>
      <c r="L1498" s="36"/>
      <c r="M1498" s="36"/>
      <c r="N1498" s="36"/>
      <c r="O1498" s="36"/>
    </row>
    <row r="1499" ht="15.75" customHeight="1">
      <c r="A1499" s="36"/>
      <c r="B1499" s="36"/>
      <c r="C1499" s="54"/>
      <c r="D1499" s="36"/>
      <c r="E1499" s="36"/>
      <c r="F1499" s="36"/>
      <c r="G1499" s="36"/>
      <c r="H1499" s="36"/>
      <c r="I1499" s="36"/>
      <c r="J1499" s="126"/>
      <c r="K1499" s="36"/>
      <c r="L1499" s="36"/>
      <c r="M1499" s="36"/>
      <c r="N1499" s="36"/>
      <c r="O1499" s="36"/>
    </row>
    <row r="1500" ht="15.75" customHeight="1">
      <c r="A1500" s="36"/>
      <c r="B1500" s="36"/>
      <c r="C1500" s="54"/>
      <c r="D1500" s="1"/>
      <c r="E1500" s="36"/>
      <c r="F1500" s="36"/>
      <c r="G1500" s="36"/>
      <c r="H1500" s="36"/>
      <c r="I1500" s="36"/>
      <c r="J1500" s="126"/>
      <c r="K1500" s="36"/>
      <c r="L1500" s="36"/>
      <c r="M1500" s="36"/>
      <c r="N1500" s="36"/>
      <c r="O1500" s="36"/>
    </row>
    <row r="1501" ht="15.75" customHeight="1">
      <c r="A1501" s="51" t="str">
        <f>A1451</f>
        <v>Year 7 Baseline Assessment Feedback</v>
      </c>
      <c r="B1501" s="36"/>
      <c r="C1501" s="54"/>
      <c r="D1501" s="1"/>
      <c r="E1501" s="36"/>
      <c r="F1501" s="36"/>
      <c r="G1501" s="36"/>
      <c r="H1501" s="36"/>
      <c r="I1501" s="36"/>
      <c r="J1501" s="150">
        <f>J1451+1</f>
        <v>47</v>
      </c>
      <c r="K1501" s="36"/>
      <c r="L1501" s="36"/>
      <c r="M1501" s="36"/>
      <c r="N1501" s="36"/>
      <c r="O1501" s="36"/>
    </row>
    <row r="1502" ht="15.75" customHeight="1">
      <c r="A1502" s="54" t="s">
        <v>104</v>
      </c>
      <c r="B1502" s="54" t="str">
        <f>$B$2</f>
        <v>Year 7 Baseline Assessment</v>
      </c>
      <c r="C1502" s="54"/>
      <c r="D1502" s="1"/>
      <c r="E1502" s="36"/>
      <c r="F1502" s="36"/>
      <c r="G1502" s="36"/>
      <c r="H1502" s="36"/>
      <c r="I1502" s="36"/>
      <c r="J1502" s="36" t="str">
        <f>CONCATENATE("Marksheet!$B$",J1501)</f>
        <v>Marksheet!$B$47</v>
      </c>
      <c r="K1502" s="36"/>
      <c r="L1502" s="36"/>
      <c r="M1502" s="36"/>
      <c r="N1502" s="36"/>
      <c r="O1502" s="36"/>
    </row>
    <row r="1503" ht="15.75" customHeight="1">
      <c r="A1503" s="54" t="s">
        <v>100</v>
      </c>
      <c r="B1503" s="54" t="str">
        <f>IF(INDIRECT(J1502)="","",INDIRECT(J1502))</f>
        <v/>
      </c>
      <c r="C1503" s="54"/>
      <c r="D1503" s="1"/>
      <c r="E1503" s="36"/>
      <c r="F1503" s="36"/>
      <c r="G1503" s="36"/>
      <c r="H1503" s="36"/>
      <c r="I1503" s="36"/>
      <c r="J1503" s="36" t="str">
        <f>CONCATENATE("Marksheet!$D$",J1501,":$AV$",J1501)</f>
        <v>Marksheet!$D$47:$AV$47</v>
      </c>
      <c r="K1503" s="36"/>
      <c r="L1503" s="36"/>
      <c r="M1503" s="36"/>
      <c r="N1503" s="36"/>
      <c r="O1503" s="36"/>
    </row>
    <row r="1504" ht="15.75" customHeight="1">
      <c r="A1504" s="54" t="s">
        <v>105</v>
      </c>
      <c r="B1504" s="54" t="str">
        <f>INDIRECT(CONCATENATE("Marksheet!$C$",INDIRECT(CONCATENATE("J",ROW()-3))))</f>
        <v/>
      </c>
      <c r="C1504" s="54"/>
      <c r="D1504" s="36"/>
      <c r="E1504" s="36"/>
      <c r="F1504" s="36"/>
      <c r="G1504" s="36"/>
      <c r="H1504" s="36"/>
      <c r="I1504" s="36"/>
      <c r="J1504" s="126"/>
      <c r="K1504" s="36"/>
      <c r="L1504" s="36"/>
      <c r="M1504" s="36"/>
      <c r="N1504" s="36"/>
      <c r="O1504" s="36"/>
    </row>
    <row r="1505" ht="15.75" customHeight="1">
      <c r="A1505" s="54"/>
      <c r="B1505" s="54"/>
      <c r="C1505" s="54"/>
      <c r="D1505" s="36"/>
      <c r="E1505" s="36"/>
      <c r="F1505" s="36"/>
      <c r="G1505" s="36"/>
      <c r="H1505" s="36"/>
      <c r="I1505" s="36"/>
      <c r="J1505" s="126"/>
      <c r="K1505" s="36"/>
      <c r="L1505" s="36"/>
      <c r="M1505" s="36"/>
      <c r="N1505" s="36"/>
      <c r="O1505" s="36"/>
    </row>
    <row r="1506" ht="15.75" customHeight="1">
      <c r="A1506" s="120"/>
      <c r="B1506" s="80" t="s">
        <v>93</v>
      </c>
      <c r="C1506" s="141" t="s">
        <v>94</v>
      </c>
      <c r="D1506" s="128" t="s">
        <v>95</v>
      </c>
      <c r="E1506" s="58"/>
      <c r="F1506" s="59"/>
      <c r="G1506" s="151" t="s">
        <v>106</v>
      </c>
      <c r="H1506" s="130"/>
      <c r="I1506" s="130"/>
      <c r="J1506" s="131"/>
      <c r="K1506" s="120"/>
      <c r="L1506" s="120"/>
      <c r="M1506" s="120"/>
      <c r="N1506" s="120"/>
      <c r="O1506" s="120"/>
    </row>
    <row r="1507" ht="15.75" customHeight="1">
      <c r="A1507" s="36"/>
      <c r="B1507" s="122" t="str">
        <f t="shared" ref="B1507:C1507" si="1249">B1457</f>
        <v>1a</v>
      </c>
      <c r="C1507" s="142" t="str">
        <f t="shared" si="1249"/>
        <v>Living and non-living things</v>
      </c>
      <c r="D1507" s="36" t="str">
        <f t="array" ref="D1507">IF(INDEX(INDIRECT(J1503),ROW($A$1))="","",INDEX(INDIRECT(J1503),ROW($A$1)))</f>
        <v/>
      </c>
      <c r="E1507" s="36" t="s">
        <v>73</v>
      </c>
      <c r="F1507" s="36">
        <f t="shared" ref="F1507:F1547" si="1251">IF($F7="","",$F7)</f>
        <v>2</v>
      </c>
      <c r="G1507" s="143" t="str">
        <f t="shared" ref="G1507:G1546" si="1252">IF($G857="","",$G857)</f>
        <v>Substantive</v>
      </c>
      <c r="H1507" s="36"/>
      <c r="I1507" s="36"/>
      <c r="J1507" s="126"/>
      <c r="K1507" s="36"/>
      <c r="L1507" s="36"/>
      <c r="M1507" s="36"/>
      <c r="N1507" s="36"/>
      <c r="O1507" s="36"/>
    </row>
    <row r="1508" ht="15.75" customHeight="1">
      <c r="A1508" s="36"/>
      <c r="B1508" s="35" t="str">
        <f t="shared" ref="B1508:C1508" si="1250">B1458</f>
        <v>1b</v>
      </c>
      <c r="C1508" s="144" t="str">
        <f t="shared" si="1250"/>
        <v>Measurement</v>
      </c>
      <c r="D1508" s="36" t="str">
        <f t="array" ref="D1508">IF(INDEX(INDIRECT(J1503),ROW($A$2))="","",INDEX(INDIRECT(J1503),ROW($A$2)))</f>
        <v/>
      </c>
      <c r="E1508" s="36" t="s">
        <v>73</v>
      </c>
      <c r="F1508" s="36">
        <f t="shared" si="1251"/>
        <v>1</v>
      </c>
      <c r="G1508" s="145" t="str">
        <f t="shared" si="1252"/>
        <v>Disciplinary</v>
      </c>
      <c r="H1508" s="36"/>
      <c r="I1508" s="36"/>
      <c r="J1508" s="126"/>
      <c r="K1508" s="36"/>
      <c r="L1508" s="36"/>
      <c r="M1508" s="36"/>
      <c r="N1508" s="36"/>
      <c r="O1508" s="36"/>
    </row>
    <row r="1509" ht="15.75" customHeight="1">
      <c r="A1509" s="36"/>
      <c r="B1509" s="35" t="str">
        <f t="shared" ref="B1509:C1509" si="1253">B1459</f>
        <v>1c</v>
      </c>
      <c r="C1509" s="144" t="str">
        <f t="shared" si="1253"/>
        <v>Tables</v>
      </c>
      <c r="D1509" s="36" t="str">
        <f t="array" ref="D1509">IF(INDEX(INDIRECT(J1503),ROW($A$3))="","",INDEX(INDIRECT(J1503),ROW($A$3)))</f>
        <v/>
      </c>
      <c r="E1509" s="36" t="s">
        <v>73</v>
      </c>
      <c r="F1509" s="36">
        <f t="shared" si="1251"/>
        <v>1</v>
      </c>
      <c r="G1509" s="145" t="str">
        <f t="shared" si="1252"/>
        <v>Disciplinary</v>
      </c>
      <c r="H1509" s="36"/>
      <c r="I1509" s="36"/>
      <c r="J1509" s="126"/>
      <c r="K1509" s="36"/>
      <c r="L1509" s="36"/>
      <c r="M1509" s="36"/>
      <c r="N1509" s="36"/>
      <c r="O1509" s="36"/>
    </row>
    <row r="1510" ht="15.75" customHeight="1">
      <c r="A1510" s="36"/>
      <c r="B1510" s="35" t="str">
        <f t="shared" ref="B1510:C1510" si="1254">B1460</f>
        <v>1d</v>
      </c>
      <c r="C1510" s="144" t="str">
        <f t="shared" si="1254"/>
        <v>Plants</v>
      </c>
      <c r="D1510" s="36" t="str">
        <f t="array" ref="D1510">IF(INDEX(INDIRECT(J1503),ROW($A$4))="","",INDEX(INDIRECT(J1503),ROW($A$4)))</f>
        <v/>
      </c>
      <c r="E1510" s="36" t="s">
        <v>73</v>
      </c>
      <c r="F1510" s="36">
        <f t="shared" si="1251"/>
        <v>1</v>
      </c>
      <c r="G1510" s="145" t="str">
        <f t="shared" si="1252"/>
        <v>Substantive</v>
      </c>
      <c r="H1510" s="36"/>
      <c r="I1510" s="36"/>
      <c r="J1510" s="126"/>
      <c r="K1510" s="36"/>
      <c r="L1510" s="36"/>
      <c r="M1510" s="36"/>
      <c r="N1510" s="36"/>
      <c r="O1510" s="36"/>
    </row>
    <row r="1511" ht="15.75" customHeight="1">
      <c r="A1511" s="36"/>
      <c r="B1511" s="35" t="str">
        <f t="shared" ref="B1511:C1511" si="1255">B1461</f>
        <v>1e</v>
      </c>
      <c r="C1511" s="144" t="str">
        <f t="shared" si="1255"/>
        <v>Food chains</v>
      </c>
      <c r="D1511" s="36" t="str">
        <f t="array" ref="D1511">IF(INDEX(INDIRECT(J1503),ROW($A$5))="","",INDEX(INDIRECT(J1503),ROW($A$5)))</f>
        <v/>
      </c>
      <c r="E1511" s="36" t="s">
        <v>73</v>
      </c>
      <c r="F1511" s="36">
        <f t="shared" si="1251"/>
        <v>2</v>
      </c>
      <c r="G1511" s="145" t="str">
        <f t="shared" si="1252"/>
        <v>Substantive</v>
      </c>
      <c r="H1511" s="36"/>
      <c r="I1511" s="36"/>
      <c r="J1511" s="126"/>
      <c r="K1511" s="36"/>
      <c r="L1511" s="36"/>
      <c r="M1511" s="36"/>
      <c r="N1511" s="36"/>
      <c r="O1511" s="36"/>
    </row>
    <row r="1512" ht="15.75" customHeight="1">
      <c r="A1512" s="36"/>
      <c r="B1512" s="35" t="str">
        <f t="shared" ref="B1512:C1512" si="1256">B1462</f>
        <v>2a</v>
      </c>
      <c r="C1512" s="144" t="str">
        <f t="shared" si="1256"/>
        <v>States of matter</v>
      </c>
      <c r="D1512" s="36" t="str">
        <f t="array" ref="D1512">IF(INDEX(INDIRECT(J1503),ROW($A$6))="","",INDEX(INDIRECT(J1503),ROW($A$6)))</f>
        <v/>
      </c>
      <c r="E1512" s="36" t="s">
        <v>73</v>
      </c>
      <c r="F1512" s="36">
        <f t="shared" si="1251"/>
        <v>1</v>
      </c>
      <c r="G1512" s="145" t="str">
        <f t="shared" si="1252"/>
        <v>Substantive</v>
      </c>
      <c r="H1512" s="36"/>
      <c r="I1512" s="36"/>
      <c r="J1512" s="126"/>
      <c r="K1512" s="36"/>
      <c r="L1512" s="36"/>
      <c r="M1512" s="36"/>
      <c r="N1512" s="36"/>
      <c r="O1512" s="36"/>
    </row>
    <row r="1513" ht="15.75" customHeight="1">
      <c r="A1513" s="36"/>
      <c r="B1513" s="35" t="str">
        <f t="shared" ref="B1513:C1513" si="1257">B1463</f>
        <v>2b</v>
      </c>
      <c r="C1513" s="144" t="str">
        <f t="shared" si="1257"/>
        <v>Graphs</v>
      </c>
      <c r="D1513" s="36" t="str">
        <f t="array" ref="D1513">IF(INDEX(INDIRECT(J1503),ROW($A$7))="","",INDEX(INDIRECT(J1503),ROW($A$7)))</f>
        <v/>
      </c>
      <c r="E1513" s="36" t="s">
        <v>73</v>
      </c>
      <c r="F1513" s="36">
        <f t="shared" si="1251"/>
        <v>1</v>
      </c>
      <c r="G1513" s="148" t="str">
        <f t="shared" si="1252"/>
        <v>Disciplinary</v>
      </c>
      <c r="H1513" s="36"/>
      <c r="I1513" s="36"/>
      <c r="J1513" s="126"/>
      <c r="K1513" s="36"/>
      <c r="L1513" s="36"/>
      <c r="M1513" s="36"/>
      <c r="N1513" s="36"/>
      <c r="O1513" s="36"/>
    </row>
    <row r="1514" ht="15.75" customHeight="1">
      <c r="A1514" s="36"/>
      <c r="B1514" s="35" t="str">
        <f t="shared" ref="B1514:C1514" si="1258">B1464</f>
        <v>2c</v>
      </c>
      <c r="C1514" s="144" t="str">
        <f t="shared" si="1258"/>
        <v>Plants</v>
      </c>
      <c r="D1514" s="36" t="str">
        <f t="array" ref="D1514">IF(INDEX(INDIRECT(J1503),ROW($A$8))="","",INDEX(INDIRECT(J1503),ROW($A$8)))</f>
        <v/>
      </c>
      <c r="E1514" s="36" t="s">
        <v>73</v>
      </c>
      <c r="F1514" s="36">
        <f t="shared" si="1251"/>
        <v>1</v>
      </c>
      <c r="G1514" s="145" t="str">
        <f t="shared" si="1252"/>
        <v>Substantive</v>
      </c>
      <c r="H1514" s="36"/>
      <c r="I1514" s="36"/>
      <c r="J1514" s="126"/>
      <c r="K1514" s="36"/>
      <c r="L1514" s="36"/>
      <c r="M1514" s="36"/>
      <c r="N1514" s="36"/>
      <c r="O1514" s="36"/>
    </row>
    <row r="1515" ht="15.75" customHeight="1">
      <c r="A1515" s="36"/>
      <c r="B1515" s="35" t="str">
        <f t="shared" ref="B1515:C1515" si="1259">B1465</f>
        <v>3a</v>
      </c>
      <c r="C1515" s="144" t="str">
        <f t="shared" si="1259"/>
        <v>Reversible and non-reversible changes</v>
      </c>
      <c r="D1515" s="36" t="str">
        <f t="array" ref="D1515">IF(INDEX(INDIRECT(J1503),ROW($A$9))="","",INDEX(INDIRECT(J1503),ROW($A$9)))</f>
        <v/>
      </c>
      <c r="E1515" s="36" t="s">
        <v>73</v>
      </c>
      <c r="F1515" s="36">
        <f t="shared" si="1251"/>
        <v>2</v>
      </c>
      <c r="G1515" s="145" t="str">
        <f t="shared" si="1252"/>
        <v>Substantive</v>
      </c>
      <c r="H1515" s="36"/>
      <c r="I1515" s="36"/>
      <c r="J1515" s="126"/>
      <c r="K1515" s="36"/>
      <c r="L1515" s="36"/>
      <c r="M1515" s="36"/>
      <c r="N1515" s="36"/>
      <c r="O1515" s="36"/>
    </row>
    <row r="1516" ht="15.75" customHeight="1">
      <c r="A1516" s="36"/>
      <c r="B1516" s="35" t="str">
        <f t="shared" ref="B1516:C1516" si="1260">B1466</f>
        <v>3b</v>
      </c>
      <c r="C1516" s="144" t="str">
        <f t="shared" si="1260"/>
        <v>Units</v>
      </c>
      <c r="D1516" s="36" t="str">
        <f t="array" ref="D1516">IF(INDEX(INDIRECT(J1503),ROW($A$10))="","",INDEX(INDIRECT(J1503),ROW($A$10)))</f>
        <v/>
      </c>
      <c r="E1516" s="36" t="s">
        <v>73</v>
      </c>
      <c r="F1516" s="36">
        <f t="shared" si="1251"/>
        <v>1</v>
      </c>
      <c r="G1516" s="145" t="str">
        <f t="shared" si="1252"/>
        <v>Disciplinary</v>
      </c>
      <c r="H1516" s="36"/>
      <c r="I1516" s="36"/>
      <c r="J1516" s="126"/>
      <c r="K1516" s="36"/>
      <c r="L1516" s="36"/>
      <c r="M1516" s="36"/>
      <c r="N1516" s="36"/>
      <c r="O1516" s="36"/>
    </row>
    <row r="1517" ht="15.75" customHeight="1">
      <c r="A1517" s="36"/>
      <c r="B1517" s="35" t="str">
        <f t="shared" ref="B1517:C1517" si="1261">B1467</f>
        <v>3c</v>
      </c>
      <c r="C1517" s="144" t="str">
        <f t="shared" si="1261"/>
        <v>Hazards, risks and precautions</v>
      </c>
      <c r="D1517" s="36" t="str">
        <f t="array" ref="D1517">IF(INDEX(INDIRECT(J1503),ROW($A$11))="","",INDEX(INDIRECT(J1503),ROW($A$11)))</f>
        <v/>
      </c>
      <c r="E1517" s="36" t="s">
        <v>73</v>
      </c>
      <c r="F1517" s="36">
        <f t="shared" si="1251"/>
        <v>1</v>
      </c>
      <c r="G1517" s="149" t="str">
        <f t="shared" si="1252"/>
        <v>Disciplinary</v>
      </c>
      <c r="H1517" s="36"/>
      <c r="I1517" s="36"/>
      <c r="J1517" s="126"/>
      <c r="K1517" s="36"/>
      <c r="L1517" s="36"/>
      <c r="M1517" s="36"/>
      <c r="N1517" s="36"/>
      <c r="O1517" s="36"/>
    </row>
    <row r="1518" ht="15.75" customHeight="1">
      <c r="A1518" s="36"/>
      <c r="B1518" s="35" t="str">
        <f t="shared" ref="B1518:C1518" si="1262">B1468</f>
        <v>3d</v>
      </c>
      <c r="C1518" s="144" t="str">
        <f t="shared" si="1262"/>
        <v>States of matter</v>
      </c>
      <c r="D1518" s="36" t="str">
        <f t="array" ref="D1518">IF(INDEX(INDIRECT(J1503),ROW($A$12))="","",INDEX(INDIRECT(J1503),ROW($A$12)))</f>
        <v/>
      </c>
      <c r="E1518" s="36" t="s">
        <v>73</v>
      </c>
      <c r="F1518" s="36">
        <f t="shared" si="1251"/>
        <v>1</v>
      </c>
      <c r="G1518" s="145" t="str">
        <f t="shared" si="1252"/>
        <v>Substantive</v>
      </c>
      <c r="H1518" s="36"/>
      <c r="I1518" s="36"/>
      <c r="J1518" s="126"/>
      <c r="K1518" s="36"/>
      <c r="L1518" s="36"/>
      <c r="M1518" s="36"/>
      <c r="N1518" s="36"/>
      <c r="O1518" s="36"/>
    </row>
    <row r="1519" ht="15.75" customHeight="1">
      <c r="A1519" s="36"/>
      <c r="B1519" s="35" t="str">
        <f t="shared" ref="B1519:C1519" si="1263">B1469</f>
        <v>3e</v>
      </c>
      <c r="C1519" s="144" t="str">
        <f t="shared" si="1263"/>
        <v>Reversible and non-reversible changes</v>
      </c>
      <c r="D1519" s="36" t="str">
        <f t="array" ref="D1519">IF(INDEX(INDIRECT(J1503),ROW($A$13))="","",INDEX(INDIRECT(J1503),ROW($A$13)))</f>
        <v/>
      </c>
      <c r="E1519" s="36" t="s">
        <v>73</v>
      </c>
      <c r="F1519" s="36">
        <f t="shared" si="1251"/>
        <v>1</v>
      </c>
      <c r="G1519" s="145" t="str">
        <f t="shared" si="1252"/>
        <v>Substantive</v>
      </c>
      <c r="H1519" s="36"/>
      <c r="I1519" s="36"/>
      <c r="J1519" s="126"/>
      <c r="K1519" s="36"/>
      <c r="L1519" s="36"/>
      <c r="M1519" s="36"/>
      <c r="N1519" s="36"/>
      <c r="O1519" s="36"/>
    </row>
    <row r="1520" ht="15.75" customHeight="1">
      <c r="A1520" s="36"/>
      <c r="B1520" s="35" t="str">
        <f t="shared" ref="B1520:C1520" si="1264">B1470</f>
        <v>4a</v>
      </c>
      <c r="C1520" s="144" t="str">
        <f t="shared" si="1264"/>
        <v>Equipment</v>
      </c>
      <c r="D1520" s="36" t="str">
        <f t="array" ref="D1520">IF(INDEX(INDIRECT(J1503),ROW($A$14))="","",INDEX(INDIRECT(J1503),ROW($A$14)))</f>
        <v/>
      </c>
      <c r="E1520" s="36" t="s">
        <v>73</v>
      </c>
      <c r="F1520" s="36">
        <f t="shared" si="1251"/>
        <v>2</v>
      </c>
      <c r="G1520" s="145" t="str">
        <f t="shared" si="1252"/>
        <v>Disciplinary</v>
      </c>
      <c r="H1520" s="36"/>
      <c r="I1520" s="36"/>
      <c r="J1520" s="126"/>
      <c r="K1520" s="36"/>
      <c r="L1520" s="36"/>
      <c r="M1520" s="36"/>
      <c r="N1520" s="36"/>
      <c r="O1520" s="36"/>
    </row>
    <row r="1521" ht="15.75" customHeight="1">
      <c r="A1521" s="36"/>
      <c r="B1521" s="35" t="str">
        <f t="shared" ref="B1521:C1521" si="1265">B1471</f>
        <v>4b</v>
      </c>
      <c r="C1521" s="144" t="str">
        <f t="shared" si="1265"/>
        <v>Accuracy and precision</v>
      </c>
      <c r="D1521" s="36" t="str">
        <f t="array" ref="D1521">IF(INDEX(INDIRECT(J1503),ROW($A$15))="","",INDEX(INDIRECT(J1503),ROW($A$15)))</f>
        <v/>
      </c>
      <c r="E1521" s="36" t="s">
        <v>73</v>
      </c>
      <c r="F1521" s="36">
        <f t="shared" si="1251"/>
        <v>1</v>
      </c>
      <c r="G1521" s="145" t="str">
        <f t="shared" si="1252"/>
        <v>Disciplinary</v>
      </c>
      <c r="H1521" s="36"/>
      <c r="I1521" s="36"/>
      <c r="J1521" s="126"/>
      <c r="K1521" s="36"/>
      <c r="L1521" s="36"/>
      <c r="M1521" s="36"/>
      <c r="N1521" s="36"/>
      <c r="O1521" s="36"/>
    </row>
    <row r="1522" ht="15.75" customHeight="1">
      <c r="A1522" s="36"/>
      <c r="B1522" s="35" t="str">
        <f t="shared" ref="B1522:C1522" si="1266">B1472</f>
        <v>4c</v>
      </c>
      <c r="C1522" s="144" t="str">
        <f t="shared" si="1266"/>
        <v>Conclusions</v>
      </c>
      <c r="D1522" s="36" t="str">
        <f t="array" ref="D1522">IF(INDEX(INDIRECT(J1503),ROW($A$16))="","",INDEX(INDIRECT(J1503),ROW($A$16)))</f>
        <v/>
      </c>
      <c r="E1522" s="36" t="s">
        <v>73</v>
      </c>
      <c r="F1522" s="36">
        <f t="shared" si="1251"/>
        <v>1</v>
      </c>
      <c r="G1522" s="145" t="str">
        <f t="shared" si="1252"/>
        <v>Disciplinary</v>
      </c>
      <c r="H1522" s="36"/>
      <c r="I1522" s="36"/>
      <c r="J1522" s="126"/>
      <c r="K1522" s="36"/>
      <c r="L1522" s="36"/>
      <c r="M1522" s="36"/>
      <c r="N1522" s="36"/>
      <c r="O1522" s="36"/>
    </row>
    <row r="1523" ht="15.75" customHeight="1">
      <c r="A1523" s="36"/>
      <c r="B1523" s="35" t="str">
        <f t="shared" ref="B1523:C1523" si="1267">B1473</f>
        <v>5a</v>
      </c>
      <c r="C1523" s="144" t="str">
        <f t="shared" si="1267"/>
        <v>Hazards, risks and precautions</v>
      </c>
      <c r="D1523" s="36" t="str">
        <f t="array" ref="D1523">IF(INDEX(INDIRECT(J1503),ROW($A$17))="","",INDEX(INDIRECT(J1503),ROW($A$17)))</f>
        <v/>
      </c>
      <c r="E1523" s="36" t="s">
        <v>73</v>
      </c>
      <c r="F1523" s="36">
        <f t="shared" si="1251"/>
        <v>1</v>
      </c>
      <c r="G1523" s="145" t="str">
        <f t="shared" si="1252"/>
        <v>Disciplinary</v>
      </c>
      <c r="H1523" s="36"/>
      <c r="I1523" s="36"/>
      <c r="J1523" s="126"/>
      <c r="K1523" s="36"/>
      <c r="L1523" s="36"/>
      <c r="M1523" s="36"/>
      <c r="N1523" s="36"/>
      <c r="O1523" s="36"/>
    </row>
    <row r="1524" ht="15.75" customHeight="1">
      <c r="A1524" s="36"/>
      <c r="B1524" s="35" t="str">
        <f t="shared" ref="B1524:C1524" si="1268">B1474</f>
        <v>5b</v>
      </c>
      <c r="C1524" s="144" t="str">
        <f t="shared" si="1268"/>
        <v>Electricity</v>
      </c>
      <c r="D1524" s="36" t="str">
        <f t="array" ref="D1524">IF(INDEX(INDIRECT(J1503),ROW($A$18))="","",INDEX(INDIRECT(J1503),ROW($A$18)))</f>
        <v/>
      </c>
      <c r="E1524" s="36" t="s">
        <v>73</v>
      </c>
      <c r="F1524" s="36">
        <f t="shared" si="1251"/>
        <v>1</v>
      </c>
      <c r="G1524" s="145" t="str">
        <f t="shared" si="1252"/>
        <v>Substantive</v>
      </c>
      <c r="H1524" s="36"/>
      <c r="I1524" s="36"/>
      <c r="J1524" s="126"/>
      <c r="K1524" s="36"/>
      <c r="L1524" s="36"/>
      <c r="M1524" s="36"/>
      <c r="N1524" s="36"/>
      <c r="O1524" s="36"/>
    </row>
    <row r="1525" ht="15.75" customHeight="1">
      <c r="A1525" s="36"/>
      <c r="B1525" s="35" t="str">
        <f t="shared" ref="B1525:C1525" si="1269">B1475</f>
        <v>5c</v>
      </c>
      <c r="C1525" s="144" t="str">
        <f t="shared" si="1269"/>
        <v>Physical properties of materials</v>
      </c>
      <c r="D1525" s="36" t="str">
        <f t="array" ref="D1525">IF(INDEX(INDIRECT(J1503),ROW($A$19))="","",INDEX(INDIRECT(J1503),ROW($A$19)))</f>
        <v/>
      </c>
      <c r="E1525" s="36" t="s">
        <v>73</v>
      </c>
      <c r="F1525" s="36">
        <f t="shared" si="1251"/>
        <v>1</v>
      </c>
      <c r="G1525" s="145" t="str">
        <f t="shared" si="1252"/>
        <v>Substantive</v>
      </c>
      <c r="H1525" s="36"/>
      <c r="I1525" s="36"/>
      <c r="J1525" s="126"/>
      <c r="K1525" s="36"/>
      <c r="L1525" s="36"/>
      <c r="M1525" s="36"/>
      <c r="N1525" s="36"/>
      <c r="O1525" s="36"/>
    </row>
    <row r="1526" ht="15.75" customHeight="1">
      <c r="A1526" s="36"/>
      <c r="B1526" s="35" t="str">
        <f t="shared" ref="B1526:C1526" si="1270">B1476</f>
        <v>5d</v>
      </c>
      <c r="C1526" s="144" t="str">
        <f t="shared" si="1270"/>
        <v>Electricity</v>
      </c>
      <c r="D1526" s="36" t="str">
        <f t="array" ref="D1526">IF(INDEX(INDIRECT(J1503),ROW($A$20))="","",INDEX(INDIRECT(J1503),ROW($A$20)))</f>
        <v/>
      </c>
      <c r="E1526" s="36" t="s">
        <v>73</v>
      </c>
      <c r="F1526" s="36">
        <f t="shared" si="1251"/>
        <v>1</v>
      </c>
      <c r="G1526" s="145" t="str">
        <f t="shared" si="1252"/>
        <v>Substantive</v>
      </c>
      <c r="H1526" s="36"/>
      <c r="I1526" s="36"/>
      <c r="J1526" s="126"/>
      <c r="K1526" s="36"/>
      <c r="L1526" s="36"/>
      <c r="M1526" s="36"/>
      <c r="N1526" s="36"/>
      <c r="O1526" s="36"/>
    </row>
    <row r="1527" ht="15.75" customHeight="1">
      <c r="A1527" s="36"/>
      <c r="B1527" s="35" t="str">
        <f t="shared" ref="B1527:C1527" si="1271">B1477</f>
        <v>6a</v>
      </c>
      <c r="C1527" s="144" t="str">
        <f t="shared" si="1271"/>
        <v>Planning scientific enquiry</v>
      </c>
      <c r="D1527" s="36" t="str">
        <f t="array" ref="D1527">IF(INDEX(INDIRECT(J1503),ROW($A$21))="","",INDEX(INDIRECT(J1503),ROW($A$21)))</f>
        <v/>
      </c>
      <c r="E1527" s="36" t="s">
        <v>73</v>
      </c>
      <c r="F1527" s="36">
        <f t="shared" si="1251"/>
        <v>2</v>
      </c>
      <c r="G1527" s="145" t="str">
        <f t="shared" si="1252"/>
        <v>Disciplinary</v>
      </c>
      <c r="H1527" s="36"/>
      <c r="I1527" s="36"/>
      <c r="J1527" s="126"/>
      <c r="K1527" s="36"/>
      <c r="L1527" s="36"/>
      <c r="M1527" s="36"/>
      <c r="N1527" s="36"/>
      <c r="O1527" s="36"/>
    </row>
    <row r="1528" ht="15.75" customHeight="1">
      <c r="A1528" s="36"/>
      <c r="B1528" s="35" t="str">
        <f t="shared" ref="B1528:C1528" si="1272">B1478</f>
        <v>6b</v>
      </c>
      <c r="C1528" s="144" t="str">
        <f t="shared" si="1272"/>
        <v>Units</v>
      </c>
      <c r="D1528" s="36" t="str">
        <f t="array" ref="D1528">IF(INDEX(INDIRECT(J1503),ROW($A$22))="","",INDEX(INDIRECT(J1503),ROW($A$22)))</f>
        <v/>
      </c>
      <c r="E1528" s="36" t="s">
        <v>73</v>
      </c>
      <c r="F1528" s="36">
        <f t="shared" si="1251"/>
        <v>1</v>
      </c>
      <c r="G1528" s="145" t="str">
        <f t="shared" si="1252"/>
        <v>Disciplinary</v>
      </c>
      <c r="H1528" s="36"/>
      <c r="I1528" s="36"/>
      <c r="J1528" s="126"/>
      <c r="K1528" s="36"/>
      <c r="L1528" s="36"/>
      <c r="M1528" s="36"/>
      <c r="N1528" s="36"/>
      <c r="O1528" s="36"/>
    </row>
    <row r="1529" ht="15.75" customHeight="1">
      <c r="A1529" s="36"/>
      <c r="B1529" s="35" t="str">
        <f t="shared" ref="B1529:C1529" si="1273">B1479</f>
        <v>6c</v>
      </c>
      <c r="C1529" s="144" t="str">
        <f t="shared" si="1273"/>
        <v>Forces</v>
      </c>
      <c r="D1529" s="36" t="str">
        <f t="array" ref="D1529">IF(INDEX(INDIRECT(J1503),ROW($A$23))="","",INDEX(INDIRECT(J1503),ROW($A$23)))</f>
        <v/>
      </c>
      <c r="E1529" s="36" t="s">
        <v>73</v>
      </c>
      <c r="F1529" s="36">
        <f t="shared" si="1251"/>
        <v>1</v>
      </c>
      <c r="G1529" s="148" t="str">
        <f t="shared" si="1252"/>
        <v>Substantive</v>
      </c>
      <c r="H1529" s="36"/>
      <c r="I1529" s="36"/>
      <c r="J1529" s="126"/>
      <c r="K1529" s="36"/>
      <c r="L1529" s="36"/>
      <c r="M1529" s="36"/>
      <c r="N1529" s="36"/>
      <c r="O1529" s="36"/>
    </row>
    <row r="1530" ht="15.75" customHeight="1">
      <c r="A1530" s="36"/>
      <c r="B1530" s="35" t="str">
        <f t="shared" ref="B1530:C1530" si="1274">B1480</f>
        <v>6d</v>
      </c>
      <c r="C1530" s="144" t="str">
        <f t="shared" si="1274"/>
        <v>Tables</v>
      </c>
      <c r="D1530" s="36" t="str">
        <f t="array" ref="D1530">IF(INDEX(INDIRECT(J1503),ROW($A$24))="","",INDEX(INDIRECT(J1503),ROW($A$24)))</f>
        <v/>
      </c>
      <c r="E1530" s="36" t="s">
        <v>73</v>
      </c>
      <c r="F1530" s="36">
        <f t="shared" si="1251"/>
        <v>1</v>
      </c>
      <c r="G1530" s="145" t="str">
        <f t="shared" si="1252"/>
        <v>Disciplinary</v>
      </c>
      <c r="H1530" s="36"/>
      <c r="I1530" s="36"/>
      <c r="J1530" s="126"/>
      <c r="K1530" s="36"/>
      <c r="L1530" s="36"/>
      <c r="M1530" s="36"/>
      <c r="N1530" s="36"/>
      <c r="O1530" s="36"/>
    </row>
    <row r="1531" ht="15.75" customHeight="1">
      <c r="A1531" s="36"/>
      <c r="B1531" s="35" t="str">
        <f t="shared" ref="B1531:C1531" si="1275">B1481</f>
        <v>7a</v>
      </c>
      <c r="C1531" s="144" t="str">
        <f t="shared" si="1275"/>
        <v>Behaviour of light</v>
      </c>
      <c r="D1531" s="36" t="str">
        <f t="array" ref="D1531">IF(INDEX(INDIRECT(J1503),ROW($A$25))="","",INDEX(INDIRECT(J1503),ROW($A$25)))</f>
        <v/>
      </c>
      <c r="E1531" s="36" t="s">
        <v>73</v>
      </c>
      <c r="F1531" s="36">
        <f t="shared" si="1251"/>
        <v>1</v>
      </c>
      <c r="G1531" s="148" t="str">
        <f t="shared" si="1252"/>
        <v>Substantive</v>
      </c>
      <c r="H1531" s="36"/>
      <c r="I1531" s="36"/>
      <c r="J1531" s="126"/>
      <c r="K1531" s="36"/>
      <c r="L1531" s="36"/>
      <c r="M1531" s="36"/>
      <c r="N1531" s="36"/>
      <c r="O1531" s="36"/>
    </row>
    <row r="1532" ht="15.75" customHeight="1">
      <c r="A1532" s="36"/>
      <c r="B1532" s="35" t="str">
        <f t="shared" ref="B1532:C1532" si="1276">B1482</f>
        <v>7b</v>
      </c>
      <c r="C1532" s="144" t="str">
        <f t="shared" si="1276"/>
        <v>Behaviour of light</v>
      </c>
      <c r="D1532" s="36" t="str">
        <f t="array" ref="D1532">IF(INDEX(INDIRECT(J1503),ROW($A$26))="","",INDEX(INDIRECT(J1503),ROW($A$26)))</f>
        <v/>
      </c>
      <c r="E1532" s="36" t="s">
        <v>73</v>
      </c>
      <c r="F1532" s="36">
        <f t="shared" si="1251"/>
        <v>2</v>
      </c>
      <c r="G1532" s="145" t="str">
        <f t="shared" si="1252"/>
        <v>Substantive</v>
      </c>
      <c r="H1532" s="36"/>
      <c r="I1532" s="36"/>
      <c r="J1532" s="126"/>
      <c r="K1532" s="36"/>
      <c r="L1532" s="36"/>
      <c r="M1532" s="36"/>
      <c r="N1532" s="36"/>
      <c r="O1532" s="36"/>
    </row>
    <row r="1533" ht="15.75" customHeight="1">
      <c r="A1533" s="36"/>
      <c r="B1533" s="35" t="str">
        <f t="shared" ref="B1533:C1533" si="1277">B1483</f>
        <v>7c</v>
      </c>
      <c r="C1533" s="144" t="str">
        <f t="shared" si="1277"/>
        <v>Behaviour of light</v>
      </c>
      <c r="D1533" s="36" t="str">
        <f t="array" ref="D1533">IF(INDEX(INDIRECT(J1503),ROW($A$27))="","",INDEX(INDIRECT(J1503),ROW($A$27)))</f>
        <v/>
      </c>
      <c r="E1533" s="36" t="s">
        <v>73</v>
      </c>
      <c r="F1533" s="36">
        <f t="shared" si="1251"/>
        <v>1</v>
      </c>
      <c r="G1533" s="145" t="str">
        <f t="shared" si="1252"/>
        <v>Substantive</v>
      </c>
      <c r="H1533" s="36"/>
      <c r="I1533" s="36"/>
      <c r="J1533" s="126"/>
      <c r="K1533" s="36"/>
      <c r="L1533" s="36"/>
      <c r="M1533" s="36"/>
      <c r="N1533" s="36"/>
      <c r="O1533" s="36"/>
    </row>
    <row r="1534" ht="15.75" customHeight="1">
      <c r="A1534" s="36"/>
      <c r="B1534" s="35" t="str">
        <f t="shared" ref="B1534:C1534" si="1278">B1484</f>
        <v>7d</v>
      </c>
      <c r="C1534" s="144" t="str">
        <f t="shared" si="1278"/>
        <v>Conclusions</v>
      </c>
      <c r="D1534" s="36" t="str">
        <f t="array" ref="D1534">IF(INDEX(INDIRECT(J1503),ROW($A$28))="","",INDEX(INDIRECT(J1503),ROW($A$28)))</f>
        <v/>
      </c>
      <c r="E1534" s="36" t="s">
        <v>73</v>
      </c>
      <c r="F1534" s="36">
        <f t="shared" si="1251"/>
        <v>1</v>
      </c>
      <c r="G1534" s="145" t="str">
        <f t="shared" si="1252"/>
        <v>Disciplinary</v>
      </c>
      <c r="H1534" s="36"/>
      <c r="I1534" s="36"/>
      <c r="J1534" s="126"/>
      <c r="K1534" s="36"/>
      <c r="L1534" s="36"/>
      <c r="M1534" s="36"/>
      <c r="N1534" s="36"/>
      <c r="O1534" s="36"/>
    </row>
    <row r="1535" ht="15.75" customHeight="1">
      <c r="A1535" s="36"/>
      <c r="B1535" s="35" t="str">
        <f t="shared" ref="B1535:C1535" si="1279">B1485</f>
        <v>8a</v>
      </c>
      <c r="C1535" s="144" t="str">
        <f t="shared" si="1279"/>
        <v>Measurement</v>
      </c>
      <c r="D1535" s="36" t="str">
        <f t="array" ref="D1535">IF(INDEX(INDIRECT(J1503),ROW($A$29))="","",INDEX(INDIRECT(J1503),ROW($A$29)))</f>
        <v/>
      </c>
      <c r="E1535" s="36" t="s">
        <v>73</v>
      </c>
      <c r="F1535" s="36">
        <f t="shared" si="1251"/>
        <v>1</v>
      </c>
      <c r="G1535" s="145" t="str">
        <f t="shared" si="1252"/>
        <v>Disciplinary</v>
      </c>
      <c r="H1535" s="36"/>
      <c r="I1535" s="36"/>
      <c r="J1535" s="126"/>
      <c r="K1535" s="36"/>
      <c r="L1535" s="36"/>
      <c r="M1535" s="36"/>
      <c r="N1535" s="36"/>
      <c r="O1535" s="36"/>
    </row>
    <row r="1536" ht="15.75" customHeight="1">
      <c r="A1536" s="36"/>
      <c r="B1536" s="35" t="str">
        <f t="shared" ref="B1536:C1536" si="1280">B1486</f>
        <v>8b</v>
      </c>
      <c r="C1536" s="144" t="str">
        <f t="shared" si="1280"/>
        <v>States of matter</v>
      </c>
      <c r="D1536" s="36" t="str">
        <f t="array" ref="D1536">IF(INDEX(INDIRECT(J1503),ROW($A$30))="","",INDEX(INDIRECT(J1503),ROW($A$30)))</f>
        <v/>
      </c>
      <c r="E1536" s="36" t="s">
        <v>73</v>
      </c>
      <c r="F1536" s="36">
        <f t="shared" si="1251"/>
        <v>1</v>
      </c>
      <c r="G1536" s="145" t="str">
        <f t="shared" si="1252"/>
        <v>Substantive</v>
      </c>
      <c r="H1536" s="36"/>
      <c r="I1536" s="36"/>
      <c r="J1536" s="126"/>
      <c r="K1536" s="36"/>
      <c r="L1536" s="36"/>
      <c r="M1536" s="36"/>
      <c r="N1536" s="36"/>
      <c r="O1536" s="36"/>
    </row>
    <row r="1537" ht="15.75" customHeight="1">
      <c r="A1537" s="36"/>
      <c r="B1537" s="35" t="str">
        <f t="shared" ref="B1537:C1537" si="1281">B1487</f>
        <v>8c</v>
      </c>
      <c r="C1537" s="144" t="str">
        <f t="shared" si="1281"/>
        <v>Accuracy and precision</v>
      </c>
      <c r="D1537" s="36" t="str">
        <f t="array" ref="D1537">IF(INDEX(INDIRECT(J1503),ROW($A$31))="","",INDEX(INDIRECT(J1503),ROW($A$31)))</f>
        <v/>
      </c>
      <c r="E1537" s="36" t="s">
        <v>73</v>
      </c>
      <c r="F1537" s="36">
        <f t="shared" si="1251"/>
        <v>1</v>
      </c>
      <c r="G1537" s="145" t="str">
        <f t="shared" si="1252"/>
        <v>Disciplinary</v>
      </c>
      <c r="H1537" s="36"/>
      <c r="I1537" s="36"/>
      <c r="J1537" s="126"/>
      <c r="K1537" s="36"/>
      <c r="L1537" s="36"/>
      <c r="M1537" s="36"/>
      <c r="N1537" s="36"/>
      <c r="O1537" s="36"/>
    </row>
    <row r="1538" ht="15.75" customHeight="1">
      <c r="A1538" s="36"/>
      <c r="B1538" s="35" t="str">
        <f t="shared" ref="B1538:C1538" si="1282">B1488</f>
        <v>9a</v>
      </c>
      <c r="C1538" s="144" t="str">
        <f t="shared" si="1282"/>
        <v>Planning scientific enquiry</v>
      </c>
      <c r="D1538" s="36" t="str">
        <f t="array" ref="D1538">IF(INDEX(INDIRECT(J1503),ROW($A$32))="","",INDEX(INDIRECT(J1503),ROW($A$32)))</f>
        <v/>
      </c>
      <c r="E1538" s="36" t="s">
        <v>73</v>
      </c>
      <c r="F1538" s="36">
        <f t="shared" si="1251"/>
        <v>2</v>
      </c>
      <c r="G1538" s="145" t="str">
        <f t="shared" si="1252"/>
        <v>Disciplinary</v>
      </c>
      <c r="H1538" s="36"/>
      <c r="I1538" s="36"/>
      <c r="J1538" s="126"/>
      <c r="K1538" s="36"/>
      <c r="L1538" s="36"/>
      <c r="M1538" s="36"/>
      <c r="N1538" s="36"/>
      <c r="O1538" s="36"/>
    </row>
    <row r="1539" ht="15.75" customHeight="1">
      <c r="A1539" s="36"/>
      <c r="B1539" s="35" t="str">
        <f t="shared" ref="B1539:C1539" si="1283">B1489</f>
        <v>9b</v>
      </c>
      <c r="C1539" s="144" t="str">
        <f t="shared" si="1283"/>
        <v>Forces</v>
      </c>
      <c r="D1539" s="36" t="str">
        <f t="array" ref="D1539">IF(INDEX(INDIRECT(J1503),ROW($A$33))="","",INDEX(INDIRECT(J1503),ROW($A$33)))</f>
        <v/>
      </c>
      <c r="E1539" s="36" t="s">
        <v>73</v>
      </c>
      <c r="F1539" s="36">
        <f t="shared" si="1251"/>
        <v>2</v>
      </c>
      <c r="G1539" s="148" t="str">
        <f t="shared" si="1252"/>
        <v>Substantive</v>
      </c>
      <c r="H1539" s="36"/>
      <c r="I1539" s="36"/>
      <c r="J1539" s="126"/>
      <c r="K1539" s="36"/>
      <c r="L1539" s="36"/>
      <c r="M1539" s="36"/>
      <c r="N1539" s="36"/>
      <c r="O1539" s="36"/>
    </row>
    <row r="1540" ht="15.75" customHeight="1">
      <c r="A1540" s="36"/>
      <c r="B1540" s="35" t="str">
        <f t="shared" ref="B1540:C1540" si="1284">B1490</f>
        <v>9c</v>
      </c>
      <c r="C1540" s="144" t="str">
        <f t="shared" si="1284"/>
        <v>Repeatability</v>
      </c>
      <c r="D1540" s="36" t="str">
        <f t="array" ref="D1540">IF(INDEX(INDIRECT(J1503),ROW($A$34))="","",INDEX(INDIRECT(J1503),ROW($A$34)))</f>
        <v/>
      </c>
      <c r="E1540" s="36" t="s">
        <v>73</v>
      </c>
      <c r="F1540" s="36">
        <f t="shared" si="1251"/>
        <v>1</v>
      </c>
      <c r="G1540" s="145" t="str">
        <f t="shared" si="1252"/>
        <v>Disciplinary</v>
      </c>
      <c r="H1540" s="36"/>
      <c r="I1540" s="36"/>
      <c r="J1540" s="126"/>
      <c r="K1540" s="36"/>
      <c r="L1540" s="36"/>
      <c r="M1540" s="36"/>
      <c r="N1540" s="36"/>
      <c r="O1540" s="36"/>
    </row>
    <row r="1541" ht="15.75" customHeight="1">
      <c r="A1541" s="36"/>
      <c r="B1541" s="35" t="str">
        <f t="shared" ref="B1541:C1541" si="1285">B1491</f>
        <v>9d</v>
      </c>
      <c r="C1541" s="144" t="str">
        <f t="shared" si="1285"/>
        <v>Graphs</v>
      </c>
      <c r="D1541" s="36" t="str">
        <f t="array" ref="D1541">IF(INDEX(INDIRECT(J1503),ROW($A$35))="","",INDEX(INDIRECT(J1503),ROW($A$35)))</f>
        <v/>
      </c>
      <c r="E1541" s="36" t="s">
        <v>73</v>
      </c>
      <c r="F1541" s="36">
        <f t="shared" si="1251"/>
        <v>1</v>
      </c>
      <c r="G1541" s="145" t="str">
        <f t="shared" si="1252"/>
        <v>Disciplinary</v>
      </c>
      <c r="H1541" s="36"/>
      <c r="I1541" s="36"/>
      <c r="J1541" s="126"/>
      <c r="K1541" s="36"/>
      <c r="L1541" s="36"/>
      <c r="M1541" s="36"/>
      <c r="N1541" s="36"/>
      <c r="O1541" s="36"/>
    </row>
    <row r="1542" ht="15.75" customHeight="1">
      <c r="A1542" s="36"/>
      <c r="B1542" s="35" t="str">
        <f t="shared" ref="B1542:C1542" si="1286">B1492</f>
        <v>10a</v>
      </c>
      <c r="C1542" s="144" t="str">
        <f t="shared" si="1286"/>
        <v>Physical properties of materials</v>
      </c>
      <c r="D1542" s="36" t="str">
        <f t="array" ref="D1542">IF(INDEX(INDIRECT(J1503),ROW($A$36))="","",INDEX(INDIRECT(J1503),ROW($A$36)))</f>
        <v/>
      </c>
      <c r="E1542" s="36" t="s">
        <v>73</v>
      </c>
      <c r="F1542" s="36">
        <f t="shared" si="1251"/>
        <v>1</v>
      </c>
      <c r="G1542" s="145" t="str">
        <f t="shared" si="1252"/>
        <v>Substantive</v>
      </c>
      <c r="H1542" s="36"/>
      <c r="I1542" s="36"/>
      <c r="J1542" s="126"/>
      <c r="K1542" s="36"/>
      <c r="L1542" s="36"/>
      <c r="M1542" s="36"/>
      <c r="N1542" s="36"/>
      <c r="O1542" s="36"/>
    </row>
    <row r="1543" ht="15.75" customHeight="1">
      <c r="A1543" s="36"/>
      <c r="B1543" s="35" t="str">
        <f t="shared" ref="B1543:C1543" si="1287">B1493</f>
        <v>10b</v>
      </c>
      <c r="C1543" s="144" t="str">
        <f t="shared" si="1287"/>
        <v>Physical properties of materials</v>
      </c>
      <c r="D1543" s="36" t="str">
        <f t="array" ref="D1543">IF(INDEX(INDIRECT(J1503),ROW($A$37))="","",INDEX(INDIRECT(J1503),ROW($A$37)))</f>
        <v/>
      </c>
      <c r="E1543" s="36" t="s">
        <v>73</v>
      </c>
      <c r="F1543" s="36">
        <f t="shared" si="1251"/>
        <v>1</v>
      </c>
      <c r="G1543" s="145" t="str">
        <f t="shared" si="1252"/>
        <v>Substantive</v>
      </c>
      <c r="H1543" s="36"/>
      <c r="I1543" s="36"/>
      <c r="J1543" s="126"/>
      <c r="K1543" s="36"/>
      <c r="L1543" s="36"/>
      <c r="M1543" s="36"/>
      <c r="N1543" s="36"/>
      <c r="O1543" s="36"/>
    </row>
    <row r="1544" ht="15.75" customHeight="1">
      <c r="A1544" s="36"/>
      <c r="B1544" s="35" t="str">
        <f t="shared" ref="B1544:C1544" si="1288">B1494</f>
        <v>10c</v>
      </c>
      <c r="C1544" s="144" t="str">
        <f t="shared" si="1288"/>
        <v>Graphs</v>
      </c>
      <c r="D1544" s="36" t="str">
        <f t="array" ref="D1544">IF(INDEX(INDIRECT(J1503),ROW($A$38))="","",INDEX(INDIRECT(J1503),ROW($A$38)))</f>
        <v/>
      </c>
      <c r="E1544" s="36" t="s">
        <v>73</v>
      </c>
      <c r="F1544" s="36">
        <f t="shared" si="1251"/>
        <v>1</v>
      </c>
      <c r="G1544" s="145" t="str">
        <f t="shared" si="1252"/>
        <v>Disciplinary</v>
      </c>
      <c r="H1544" s="36"/>
      <c r="I1544" s="36"/>
      <c r="J1544" s="126"/>
      <c r="K1544" s="36"/>
      <c r="L1544" s="36"/>
      <c r="M1544" s="36"/>
      <c r="N1544" s="36"/>
      <c r="O1544" s="36"/>
    </row>
    <row r="1545" ht="15.75" customHeight="1">
      <c r="A1545" s="36"/>
      <c r="B1545" s="35" t="str">
        <f t="shared" ref="B1545:C1545" si="1289">B1495</f>
        <v>11a</v>
      </c>
      <c r="C1545" s="144" t="str">
        <f t="shared" si="1289"/>
        <v>Repeatability</v>
      </c>
      <c r="D1545" s="36" t="str">
        <f t="array" ref="D1545">IF(INDEX(INDIRECT(J1503),ROW($A$39))="","",INDEX(INDIRECT(J1503),ROW($A$39)))</f>
        <v/>
      </c>
      <c r="E1545" s="36" t="s">
        <v>73</v>
      </c>
      <c r="F1545" s="36">
        <f t="shared" si="1251"/>
        <v>1</v>
      </c>
      <c r="G1545" s="145" t="str">
        <f t="shared" si="1252"/>
        <v>Disciplinary</v>
      </c>
      <c r="H1545" s="36"/>
      <c r="I1545" s="36"/>
      <c r="J1545" s="126"/>
      <c r="K1545" s="36"/>
      <c r="L1545" s="36"/>
      <c r="M1545" s="36"/>
      <c r="N1545" s="36"/>
      <c r="O1545" s="36"/>
    </row>
    <row r="1546" ht="15.75" customHeight="1">
      <c r="A1546" s="36"/>
      <c r="B1546" s="35" t="str">
        <f t="shared" ref="B1546:C1546" si="1290">B1496</f>
        <v>11b</v>
      </c>
      <c r="C1546" s="144" t="str">
        <f t="shared" si="1290"/>
        <v>Plants</v>
      </c>
      <c r="D1546" s="36" t="str">
        <f t="array" ref="D1546">IF(INDEX(INDIRECT(J1503),ROW($A$40))="","",INDEX(INDIRECT(J1503),ROW($A$40)))</f>
        <v/>
      </c>
      <c r="E1546" s="36" t="s">
        <v>73</v>
      </c>
      <c r="F1546" s="36">
        <f t="shared" si="1251"/>
        <v>1</v>
      </c>
      <c r="G1546" s="145" t="str">
        <f t="shared" si="1252"/>
        <v>Substantive</v>
      </c>
      <c r="H1546" s="36"/>
      <c r="I1546" s="36"/>
      <c r="J1546" s="126"/>
      <c r="K1546" s="36"/>
      <c r="L1546" s="36"/>
      <c r="M1546" s="36"/>
      <c r="N1546" s="36"/>
      <c r="O1546" s="36"/>
    </row>
    <row r="1547" ht="15.75" customHeight="1">
      <c r="A1547" s="36"/>
      <c r="B1547" s="123" t="str">
        <f t="shared" ref="B1547:C1547" si="1291">B1497</f>
        <v>11c</v>
      </c>
      <c r="C1547" s="146" t="str">
        <f t="shared" si="1291"/>
        <v>Conclusions</v>
      </c>
      <c r="D1547" s="36" t="str">
        <f t="array" ref="D1547">IF(INDEX(INDIRECT(J1503),ROW($A$41))="","",INDEX(INDIRECT(J1503),ROW($A$41)))</f>
        <v/>
      </c>
      <c r="E1547" s="36" t="s">
        <v>73</v>
      </c>
      <c r="F1547" s="36">
        <f t="shared" si="1251"/>
        <v>2</v>
      </c>
      <c r="G1547" s="147" t="str">
        <f>IF($G1397="","",$G1397)</f>
        <v>Disciplinary</v>
      </c>
      <c r="H1547" s="36"/>
      <c r="I1547" s="36"/>
      <c r="J1547" s="126"/>
      <c r="K1547" s="36"/>
      <c r="L1547" s="36"/>
      <c r="M1547" s="36"/>
      <c r="N1547" s="36"/>
      <c r="O1547" s="36"/>
    </row>
    <row r="1548" ht="15.75" customHeight="1">
      <c r="A1548" s="36"/>
      <c r="B1548" s="36"/>
      <c r="C1548" s="124" t="s">
        <v>67</v>
      </c>
      <c r="D1548" s="116">
        <f>SUM(D1507:D1547)</f>
        <v>0</v>
      </c>
      <c r="E1548" s="70" t="s">
        <v>73</v>
      </c>
      <c r="F1548" s="71">
        <f>SUM(F1507:F1547)</f>
        <v>50</v>
      </c>
      <c r="G1548" s="36"/>
      <c r="H1548" s="36"/>
      <c r="I1548" s="36"/>
      <c r="J1548" s="126"/>
      <c r="K1548" s="36"/>
      <c r="L1548" s="36"/>
      <c r="M1548" s="36"/>
      <c r="N1548" s="36"/>
      <c r="O1548" s="36"/>
    </row>
    <row r="1549" ht="15.75" customHeight="1">
      <c r="A1549" s="36"/>
      <c r="B1549" s="36"/>
      <c r="C1549" s="54"/>
      <c r="D1549" s="36"/>
      <c r="E1549" s="36"/>
      <c r="F1549" s="36"/>
      <c r="G1549" s="36"/>
      <c r="H1549" s="36"/>
      <c r="I1549" s="36"/>
      <c r="J1549" s="126"/>
      <c r="K1549" s="36"/>
      <c r="L1549" s="36"/>
      <c r="M1549" s="36"/>
      <c r="N1549" s="36"/>
      <c r="O1549" s="36"/>
    </row>
    <row r="1550" ht="15.75" customHeight="1">
      <c r="A1550" s="36"/>
      <c r="B1550" s="36"/>
      <c r="C1550" s="54"/>
      <c r="D1550" s="1"/>
      <c r="E1550" s="36"/>
      <c r="F1550" s="36"/>
      <c r="G1550" s="36"/>
      <c r="H1550" s="36"/>
      <c r="I1550" s="36"/>
      <c r="J1550" s="126"/>
      <c r="K1550" s="36"/>
      <c r="L1550" s="36"/>
      <c r="M1550" s="36"/>
      <c r="N1550" s="36"/>
      <c r="O1550" s="36"/>
    </row>
    <row r="1551" ht="15.75" customHeight="1">
      <c r="A1551" s="51" t="str">
        <f>A1501</f>
        <v>Year 7 Baseline Assessment Feedback</v>
      </c>
      <c r="B1551" s="36"/>
      <c r="C1551" s="54"/>
      <c r="D1551" s="1"/>
      <c r="E1551" s="36"/>
      <c r="F1551" s="36"/>
      <c r="G1551" s="36"/>
      <c r="H1551" s="36"/>
      <c r="I1551" s="36"/>
      <c r="J1551" s="150">
        <f>J1501+1</f>
        <v>48</v>
      </c>
      <c r="K1551" s="36"/>
      <c r="L1551" s="36"/>
      <c r="M1551" s="36"/>
      <c r="N1551" s="36"/>
      <c r="O1551" s="36"/>
    </row>
    <row r="1552" ht="15.75" customHeight="1">
      <c r="A1552" s="54" t="s">
        <v>104</v>
      </c>
      <c r="B1552" s="54" t="str">
        <f>$B$2</f>
        <v>Year 7 Baseline Assessment</v>
      </c>
      <c r="C1552" s="54"/>
      <c r="D1552" s="1"/>
      <c r="E1552" s="36"/>
      <c r="F1552" s="36"/>
      <c r="G1552" s="36"/>
      <c r="H1552" s="36"/>
      <c r="I1552" s="36"/>
      <c r="J1552" s="36" t="str">
        <f>CONCATENATE("Marksheet!$B$",J1551)</f>
        <v>Marksheet!$B$48</v>
      </c>
      <c r="K1552" s="36"/>
      <c r="L1552" s="36"/>
      <c r="M1552" s="36"/>
      <c r="N1552" s="36"/>
      <c r="O1552" s="36"/>
    </row>
    <row r="1553" ht="15.75" customHeight="1">
      <c r="A1553" s="54" t="s">
        <v>100</v>
      </c>
      <c r="B1553" s="54" t="str">
        <f>IF(INDIRECT(J1552)="","",INDIRECT(J1552))</f>
        <v/>
      </c>
      <c r="C1553" s="54"/>
      <c r="D1553" s="1"/>
      <c r="E1553" s="36"/>
      <c r="F1553" s="36"/>
      <c r="G1553" s="36"/>
      <c r="H1553" s="36"/>
      <c r="I1553" s="36"/>
      <c r="J1553" s="36" t="str">
        <f>CONCATENATE("Marksheet!$D$",J1551,":$AV$",J1551)</f>
        <v>Marksheet!$D$48:$AV$48</v>
      </c>
      <c r="K1553" s="36"/>
      <c r="L1553" s="36"/>
      <c r="M1553" s="36"/>
      <c r="N1553" s="36"/>
      <c r="O1553" s="36"/>
    </row>
    <row r="1554" ht="15.75" customHeight="1">
      <c r="A1554" s="54" t="s">
        <v>105</v>
      </c>
      <c r="B1554" s="54" t="str">
        <f>INDIRECT(CONCATENATE("Marksheet!$C$",INDIRECT(CONCATENATE("J",ROW()-3))))</f>
        <v/>
      </c>
      <c r="C1554" s="54"/>
      <c r="D1554" s="36"/>
      <c r="E1554" s="36"/>
      <c r="F1554" s="36"/>
      <c r="G1554" s="36"/>
      <c r="H1554" s="36"/>
      <c r="I1554" s="36"/>
      <c r="J1554" s="126"/>
      <c r="K1554" s="36"/>
      <c r="L1554" s="36"/>
      <c r="M1554" s="36"/>
      <c r="N1554" s="36"/>
      <c r="O1554" s="36"/>
    </row>
    <row r="1555" ht="15.75" customHeight="1">
      <c r="A1555" s="54"/>
      <c r="B1555" s="54"/>
      <c r="C1555" s="54"/>
      <c r="D1555" s="36"/>
      <c r="E1555" s="36"/>
      <c r="F1555" s="36"/>
      <c r="G1555" s="36"/>
      <c r="H1555" s="36"/>
      <c r="I1555" s="36"/>
      <c r="J1555" s="126"/>
      <c r="K1555" s="36"/>
      <c r="L1555" s="36"/>
      <c r="M1555" s="36"/>
      <c r="N1555" s="36"/>
      <c r="O1555" s="36"/>
    </row>
    <row r="1556" ht="15.75" customHeight="1">
      <c r="A1556" s="120"/>
      <c r="B1556" s="80" t="s">
        <v>93</v>
      </c>
      <c r="C1556" s="141" t="s">
        <v>94</v>
      </c>
      <c r="D1556" s="128" t="s">
        <v>95</v>
      </c>
      <c r="E1556" s="58"/>
      <c r="F1556" s="59"/>
      <c r="G1556" s="151" t="s">
        <v>106</v>
      </c>
      <c r="H1556" s="130"/>
      <c r="I1556" s="130"/>
      <c r="J1556" s="131"/>
      <c r="K1556" s="120"/>
      <c r="L1556" s="120"/>
      <c r="M1556" s="120"/>
      <c r="N1556" s="120"/>
      <c r="O1556" s="120"/>
    </row>
    <row r="1557" ht="15.75" customHeight="1">
      <c r="A1557" s="36"/>
      <c r="B1557" s="122" t="str">
        <f t="shared" ref="B1557:C1557" si="1292">B1507</f>
        <v>1a</v>
      </c>
      <c r="C1557" s="142" t="str">
        <f t="shared" si="1292"/>
        <v>Living and non-living things</v>
      </c>
      <c r="D1557" s="36" t="str">
        <f t="array" ref="D1557">IF(INDEX(INDIRECT(J1553),ROW($A$1))="","",INDEX(INDIRECT(J1553),ROW($A$1)))</f>
        <v/>
      </c>
      <c r="E1557" s="36" t="s">
        <v>73</v>
      </c>
      <c r="F1557" s="36">
        <f t="shared" ref="F1557:F1597" si="1294">IF($F7="","",$F7)</f>
        <v>2</v>
      </c>
      <c r="G1557" s="143" t="str">
        <f t="shared" ref="G1557:G1596" si="1295">IF($G907="","",$G907)</f>
        <v>Substantive</v>
      </c>
      <c r="H1557" s="36"/>
      <c r="I1557" s="36"/>
      <c r="J1557" s="126"/>
      <c r="K1557" s="36"/>
      <c r="L1557" s="36"/>
      <c r="M1557" s="36"/>
      <c r="N1557" s="36"/>
      <c r="O1557" s="36"/>
    </row>
    <row r="1558" ht="15.75" customHeight="1">
      <c r="A1558" s="36"/>
      <c r="B1558" s="35" t="str">
        <f t="shared" ref="B1558:C1558" si="1293">B1508</f>
        <v>1b</v>
      </c>
      <c r="C1558" s="144" t="str">
        <f t="shared" si="1293"/>
        <v>Measurement</v>
      </c>
      <c r="D1558" s="36" t="str">
        <f t="array" ref="D1558">IF(INDEX(INDIRECT(J1553),ROW($A$2))="","",INDEX(INDIRECT(J1553),ROW($A$2)))</f>
        <v/>
      </c>
      <c r="E1558" s="36" t="s">
        <v>73</v>
      </c>
      <c r="F1558" s="36">
        <f t="shared" si="1294"/>
        <v>1</v>
      </c>
      <c r="G1558" s="145" t="str">
        <f t="shared" si="1295"/>
        <v>Disciplinary</v>
      </c>
      <c r="H1558" s="36"/>
      <c r="I1558" s="36"/>
      <c r="J1558" s="126"/>
      <c r="K1558" s="36"/>
      <c r="L1558" s="36"/>
      <c r="M1558" s="36"/>
      <c r="N1558" s="36"/>
      <c r="O1558" s="36"/>
    </row>
    <row r="1559" ht="15.75" customHeight="1">
      <c r="A1559" s="36"/>
      <c r="B1559" s="35" t="str">
        <f t="shared" ref="B1559:C1559" si="1296">B1509</f>
        <v>1c</v>
      </c>
      <c r="C1559" s="144" t="str">
        <f t="shared" si="1296"/>
        <v>Tables</v>
      </c>
      <c r="D1559" s="36" t="str">
        <f t="array" ref="D1559">IF(INDEX(INDIRECT(J1553),ROW($A$3))="","",INDEX(INDIRECT(J1553),ROW($A$3)))</f>
        <v/>
      </c>
      <c r="E1559" s="36" t="s">
        <v>73</v>
      </c>
      <c r="F1559" s="36">
        <f t="shared" si="1294"/>
        <v>1</v>
      </c>
      <c r="G1559" s="145" t="str">
        <f t="shared" si="1295"/>
        <v>Disciplinary</v>
      </c>
      <c r="H1559" s="36"/>
      <c r="I1559" s="36"/>
      <c r="J1559" s="126"/>
      <c r="K1559" s="36"/>
      <c r="L1559" s="36"/>
      <c r="M1559" s="36"/>
      <c r="N1559" s="36"/>
      <c r="O1559" s="36"/>
    </row>
    <row r="1560" ht="15.75" customHeight="1">
      <c r="A1560" s="36"/>
      <c r="B1560" s="35" t="str">
        <f t="shared" ref="B1560:C1560" si="1297">B1510</f>
        <v>1d</v>
      </c>
      <c r="C1560" s="144" t="str">
        <f t="shared" si="1297"/>
        <v>Plants</v>
      </c>
      <c r="D1560" s="36" t="str">
        <f t="array" ref="D1560">IF(INDEX(INDIRECT(J1553),ROW($A$4))="","",INDEX(INDIRECT(J1553),ROW($A$4)))</f>
        <v/>
      </c>
      <c r="E1560" s="36" t="s">
        <v>73</v>
      </c>
      <c r="F1560" s="36">
        <f t="shared" si="1294"/>
        <v>1</v>
      </c>
      <c r="G1560" s="145" t="str">
        <f t="shared" si="1295"/>
        <v>Substantive</v>
      </c>
      <c r="H1560" s="36"/>
      <c r="I1560" s="36"/>
      <c r="J1560" s="126"/>
      <c r="K1560" s="36"/>
      <c r="L1560" s="36"/>
      <c r="M1560" s="36"/>
      <c r="N1560" s="36"/>
      <c r="O1560" s="36"/>
    </row>
    <row r="1561" ht="15.75" customHeight="1">
      <c r="A1561" s="36"/>
      <c r="B1561" s="35" t="str">
        <f t="shared" ref="B1561:C1561" si="1298">B1511</f>
        <v>1e</v>
      </c>
      <c r="C1561" s="144" t="str">
        <f t="shared" si="1298"/>
        <v>Food chains</v>
      </c>
      <c r="D1561" s="36" t="str">
        <f t="array" ref="D1561">IF(INDEX(INDIRECT(J1553),ROW($A$5))="","",INDEX(INDIRECT(J1553),ROW($A$5)))</f>
        <v/>
      </c>
      <c r="E1561" s="36" t="s">
        <v>73</v>
      </c>
      <c r="F1561" s="36">
        <f t="shared" si="1294"/>
        <v>2</v>
      </c>
      <c r="G1561" s="145" t="str">
        <f t="shared" si="1295"/>
        <v>Substantive</v>
      </c>
      <c r="H1561" s="36"/>
      <c r="I1561" s="36"/>
      <c r="J1561" s="126"/>
      <c r="K1561" s="36"/>
      <c r="L1561" s="36"/>
      <c r="M1561" s="36"/>
      <c r="N1561" s="36"/>
      <c r="O1561" s="36"/>
    </row>
    <row r="1562" ht="15.75" customHeight="1">
      <c r="A1562" s="36"/>
      <c r="B1562" s="35" t="str">
        <f t="shared" ref="B1562:C1562" si="1299">B1512</f>
        <v>2a</v>
      </c>
      <c r="C1562" s="144" t="str">
        <f t="shared" si="1299"/>
        <v>States of matter</v>
      </c>
      <c r="D1562" s="36" t="str">
        <f t="array" ref="D1562">IF(INDEX(INDIRECT(J1553),ROW($A$6))="","",INDEX(INDIRECT(J1553),ROW($A$6)))</f>
        <v/>
      </c>
      <c r="E1562" s="36" t="s">
        <v>73</v>
      </c>
      <c r="F1562" s="36">
        <f t="shared" si="1294"/>
        <v>1</v>
      </c>
      <c r="G1562" s="145" t="str">
        <f t="shared" si="1295"/>
        <v>Substantive</v>
      </c>
      <c r="H1562" s="36"/>
      <c r="I1562" s="36"/>
      <c r="J1562" s="126"/>
      <c r="K1562" s="36"/>
      <c r="L1562" s="36"/>
      <c r="M1562" s="36"/>
      <c r="N1562" s="36"/>
      <c r="O1562" s="36"/>
    </row>
    <row r="1563" ht="15.75" customHeight="1">
      <c r="A1563" s="36"/>
      <c r="B1563" s="35" t="str">
        <f t="shared" ref="B1563:C1563" si="1300">B1513</f>
        <v>2b</v>
      </c>
      <c r="C1563" s="144" t="str">
        <f t="shared" si="1300"/>
        <v>Graphs</v>
      </c>
      <c r="D1563" s="36" t="str">
        <f t="array" ref="D1563">IF(INDEX(INDIRECT(J1553),ROW($A$7))="","",INDEX(INDIRECT(J1553),ROW($A$7)))</f>
        <v/>
      </c>
      <c r="E1563" s="36" t="s">
        <v>73</v>
      </c>
      <c r="F1563" s="36">
        <f t="shared" si="1294"/>
        <v>1</v>
      </c>
      <c r="G1563" s="148" t="str">
        <f t="shared" si="1295"/>
        <v>Disciplinary</v>
      </c>
      <c r="H1563" s="36"/>
      <c r="I1563" s="36"/>
      <c r="J1563" s="126"/>
      <c r="K1563" s="36"/>
      <c r="L1563" s="36"/>
      <c r="M1563" s="36"/>
      <c r="N1563" s="36"/>
      <c r="O1563" s="36"/>
    </row>
    <row r="1564" ht="15.75" customHeight="1">
      <c r="A1564" s="36"/>
      <c r="B1564" s="35" t="str">
        <f t="shared" ref="B1564:C1564" si="1301">B1514</f>
        <v>2c</v>
      </c>
      <c r="C1564" s="144" t="str">
        <f t="shared" si="1301"/>
        <v>Plants</v>
      </c>
      <c r="D1564" s="36" t="str">
        <f t="array" ref="D1564">IF(INDEX(INDIRECT(J1553),ROW($A$8))="","",INDEX(INDIRECT(J1553),ROW($A$8)))</f>
        <v/>
      </c>
      <c r="E1564" s="36" t="s">
        <v>73</v>
      </c>
      <c r="F1564" s="36">
        <f t="shared" si="1294"/>
        <v>1</v>
      </c>
      <c r="G1564" s="145" t="str">
        <f t="shared" si="1295"/>
        <v>Substantive</v>
      </c>
      <c r="H1564" s="36"/>
      <c r="I1564" s="36"/>
      <c r="J1564" s="126"/>
      <c r="K1564" s="36"/>
      <c r="L1564" s="36"/>
      <c r="M1564" s="36"/>
      <c r="N1564" s="36"/>
      <c r="O1564" s="36"/>
    </row>
    <row r="1565" ht="15.75" customHeight="1">
      <c r="A1565" s="36"/>
      <c r="B1565" s="35" t="str">
        <f t="shared" ref="B1565:C1565" si="1302">B1515</f>
        <v>3a</v>
      </c>
      <c r="C1565" s="144" t="str">
        <f t="shared" si="1302"/>
        <v>Reversible and non-reversible changes</v>
      </c>
      <c r="D1565" s="36" t="str">
        <f t="array" ref="D1565">IF(INDEX(INDIRECT(J1553),ROW($A$9))="","",INDEX(INDIRECT(J1553),ROW($A$9)))</f>
        <v/>
      </c>
      <c r="E1565" s="36" t="s">
        <v>73</v>
      </c>
      <c r="F1565" s="36">
        <f t="shared" si="1294"/>
        <v>2</v>
      </c>
      <c r="G1565" s="145" t="str">
        <f t="shared" si="1295"/>
        <v>Substantive</v>
      </c>
      <c r="H1565" s="36"/>
      <c r="I1565" s="36"/>
      <c r="J1565" s="126"/>
      <c r="K1565" s="36"/>
      <c r="L1565" s="36"/>
      <c r="M1565" s="36"/>
      <c r="N1565" s="36"/>
      <c r="O1565" s="36"/>
    </row>
    <row r="1566" ht="15.75" customHeight="1">
      <c r="A1566" s="36"/>
      <c r="B1566" s="35" t="str">
        <f t="shared" ref="B1566:C1566" si="1303">B1516</f>
        <v>3b</v>
      </c>
      <c r="C1566" s="144" t="str">
        <f t="shared" si="1303"/>
        <v>Units</v>
      </c>
      <c r="D1566" s="36" t="str">
        <f t="array" ref="D1566">IF(INDEX(INDIRECT(J1553),ROW($A$10))="","",INDEX(INDIRECT(J1553),ROW($A$10)))</f>
        <v/>
      </c>
      <c r="E1566" s="36" t="s">
        <v>73</v>
      </c>
      <c r="F1566" s="36">
        <f t="shared" si="1294"/>
        <v>1</v>
      </c>
      <c r="G1566" s="145" t="str">
        <f t="shared" si="1295"/>
        <v>Disciplinary</v>
      </c>
      <c r="H1566" s="36"/>
      <c r="I1566" s="36"/>
      <c r="J1566" s="126"/>
      <c r="K1566" s="36"/>
      <c r="L1566" s="36"/>
      <c r="M1566" s="36"/>
      <c r="N1566" s="36"/>
      <c r="O1566" s="36"/>
    </row>
    <row r="1567" ht="15.75" customHeight="1">
      <c r="A1567" s="36"/>
      <c r="B1567" s="35" t="str">
        <f t="shared" ref="B1567:C1567" si="1304">B1517</f>
        <v>3c</v>
      </c>
      <c r="C1567" s="144" t="str">
        <f t="shared" si="1304"/>
        <v>Hazards, risks and precautions</v>
      </c>
      <c r="D1567" s="36" t="str">
        <f t="array" ref="D1567">IF(INDEX(INDIRECT(J1553),ROW($A$11))="","",INDEX(INDIRECT(J1553),ROW($A$11)))</f>
        <v/>
      </c>
      <c r="E1567" s="36" t="s">
        <v>73</v>
      </c>
      <c r="F1567" s="36">
        <f t="shared" si="1294"/>
        <v>1</v>
      </c>
      <c r="G1567" s="149" t="str">
        <f t="shared" si="1295"/>
        <v>Disciplinary</v>
      </c>
      <c r="H1567" s="36"/>
      <c r="I1567" s="36"/>
      <c r="J1567" s="126"/>
      <c r="K1567" s="36"/>
      <c r="L1567" s="36"/>
      <c r="M1567" s="36"/>
      <c r="N1567" s="36"/>
      <c r="O1567" s="36"/>
    </row>
    <row r="1568" ht="15.75" customHeight="1">
      <c r="A1568" s="36"/>
      <c r="B1568" s="35" t="str">
        <f t="shared" ref="B1568:C1568" si="1305">B1518</f>
        <v>3d</v>
      </c>
      <c r="C1568" s="144" t="str">
        <f t="shared" si="1305"/>
        <v>States of matter</v>
      </c>
      <c r="D1568" s="36" t="str">
        <f t="array" ref="D1568">IF(INDEX(INDIRECT(J1553),ROW($A$12))="","",INDEX(INDIRECT(J1553),ROW($A$12)))</f>
        <v/>
      </c>
      <c r="E1568" s="36" t="s">
        <v>73</v>
      </c>
      <c r="F1568" s="36">
        <f t="shared" si="1294"/>
        <v>1</v>
      </c>
      <c r="G1568" s="145" t="str">
        <f t="shared" si="1295"/>
        <v>Substantive</v>
      </c>
      <c r="H1568" s="36"/>
      <c r="I1568" s="36"/>
      <c r="J1568" s="126"/>
      <c r="K1568" s="36"/>
      <c r="L1568" s="36"/>
      <c r="M1568" s="36"/>
      <c r="N1568" s="36"/>
      <c r="O1568" s="36"/>
    </row>
    <row r="1569" ht="15.75" customHeight="1">
      <c r="A1569" s="36"/>
      <c r="B1569" s="35" t="str">
        <f t="shared" ref="B1569:C1569" si="1306">B1519</f>
        <v>3e</v>
      </c>
      <c r="C1569" s="144" t="str">
        <f t="shared" si="1306"/>
        <v>Reversible and non-reversible changes</v>
      </c>
      <c r="D1569" s="36" t="str">
        <f t="array" ref="D1569">IF(INDEX(INDIRECT(J1553),ROW($A$13))="","",INDEX(INDIRECT(J1553),ROW($A$13)))</f>
        <v/>
      </c>
      <c r="E1569" s="36" t="s">
        <v>73</v>
      </c>
      <c r="F1569" s="36">
        <f t="shared" si="1294"/>
        <v>1</v>
      </c>
      <c r="G1569" s="145" t="str">
        <f t="shared" si="1295"/>
        <v>Substantive</v>
      </c>
      <c r="H1569" s="36"/>
      <c r="I1569" s="36"/>
      <c r="J1569" s="126"/>
      <c r="K1569" s="36"/>
      <c r="L1569" s="36"/>
      <c r="M1569" s="36"/>
      <c r="N1569" s="36"/>
      <c r="O1569" s="36"/>
    </row>
    <row r="1570" ht="15.75" customHeight="1">
      <c r="A1570" s="36"/>
      <c r="B1570" s="35" t="str">
        <f t="shared" ref="B1570:C1570" si="1307">B1520</f>
        <v>4a</v>
      </c>
      <c r="C1570" s="144" t="str">
        <f t="shared" si="1307"/>
        <v>Equipment</v>
      </c>
      <c r="D1570" s="36" t="str">
        <f t="array" ref="D1570">IF(INDEX(INDIRECT(J1553),ROW($A$14))="","",INDEX(INDIRECT(J1553),ROW($A$14)))</f>
        <v/>
      </c>
      <c r="E1570" s="36" t="s">
        <v>73</v>
      </c>
      <c r="F1570" s="36">
        <f t="shared" si="1294"/>
        <v>2</v>
      </c>
      <c r="G1570" s="145" t="str">
        <f t="shared" si="1295"/>
        <v>Disciplinary</v>
      </c>
      <c r="H1570" s="36"/>
      <c r="I1570" s="36"/>
      <c r="J1570" s="126"/>
      <c r="K1570" s="36"/>
      <c r="L1570" s="36"/>
      <c r="M1570" s="36"/>
      <c r="N1570" s="36"/>
      <c r="O1570" s="36"/>
    </row>
    <row r="1571" ht="15.75" customHeight="1">
      <c r="A1571" s="36"/>
      <c r="B1571" s="35" t="str">
        <f t="shared" ref="B1571:C1571" si="1308">B1521</f>
        <v>4b</v>
      </c>
      <c r="C1571" s="144" t="str">
        <f t="shared" si="1308"/>
        <v>Accuracy and precision</v>
      </c>
      <c r="D1571" s="36" t="str">
        <f t="array" ref="D1571">IF(INDEX(INDIRECT(J1553),ROW($A$15))="","",INDEX(INDIRECT(J1553),ROW($A$15)))</f>
        <v/>
      </c>
      <c r="E1571" s="36" t="s">
        <v>73</v>
      </c>
      <c r="F1571" s="36">
        <f t="shared" si="1294"/>
        <v>1</v>
      </c>
      <c r="G1571" s="145" t="str">
        <f t="shared" si="1295"/>
        <v>Disciplinary</v>
      </c>
      <c r="H1571" s="36"/>
      <c r="I1571" s="36"/>
      <c r="J1571" s="126"/>
      <c r="K1571" s="36"/>
      <c r="L1571" s="36"/>
      <c r="M1571" s="36"/>
      <c r="N1571" s="36"/>
      <c r="O1571" s="36"/>
    </row>
    <row r="1572" ht="15.75" customHeight="1">
      <c r="A1572" s="36"/>
      <c r="B1572" s="35" t="str">
        <f t="shared" ref="B1572:C1572" si="1309">B1522</f>
        <v>4c</v>
      </c>
      <c r="C1572" s="144" t="str">
        <f t="shared" si="1309"/>
        <v>Conclusions</v>
      </c>
      <c r="D1572" s="36" t="str">
        <f t="array" ref="D1572">IF(INDEX(INDIRECT(J1553),ROW($A$16))="","",INDEX(INDIRECT(J1553),ROW($A$16)))</f>
        <v/>
      </c>
      <c r="E1572" s="36" t="s">
        <v>73</v>
      </c>
      <c r="F1572" s="36">
        <f t="shared" si="1294"/>
        <v>1</v>
      </c>
      <c r="G1572" s="145" t="str">
        <f t="shared" si="1295"/>
        <v>Disciplinary</v>
      </c>
      <c r="H1572" s="36"/>
      <c r="I1572" s="36"/>
      <c r="J1572" s="126"/>
      <c r="K1572" s="36"/>
      <c r="L1572" s="36"/>
      <c r="M1572" s="36"/>
      <c r="N1572" s="36"/>
      <c r="O1572" s="36"/>
    </row>
    <row r="1573" ht="15.75" customHeight="1">
      <c r="A1573" s="36"/>
      <c r="B1573" s="35" t="str">
        <f t="shared" ref="B1573:C1573" si="1310">B1523</f>
        <v>5a</v>
      </c>
      <c r="C1573" s="144" t="str">
        <f t="shared" si="1310"/>
        <v>Hazards, risks and precautions</v>
      </c>
      <c r="D1573" s="36" t="str">
        <f t="array" ref="D1573">IF(INDEX(INDIRECT(J1553),ROW($A$17))="","",INDEX(INDIRECT(J1553),ROW($A$17)))</f>
        <v/>
      </c>
      <c r="E1573" s="36" t="s">
        <v>73</v>
      </c>
      <c r="F1573" s="36">
        <f t="shared" si="1294"/>
        <v>1</v>
      </c>
      <c r="G1573" s="145" t="str">
        <f t="shared" si="1295"/>
        <v>Disciplinary</v>
      </c>
      <c r="H1573" s="36"/>
      <c r="I1573" s="36"/>
      <c r="J1573" s="126"/>
      <c r="K1573" s="36"/>
      <c r="L1573" s="36"/>
      <c r="M1573" s="36"/>
      <c r="N1573" s="36"/>
      <c r="O1573" s="36"/>
    </row>
    <row r="1574" ht="15.75" customHeight="1">
      <c r="A1574" s="36"/>
      <c r="B1574" s="35" t="str">
        <f t="shared" ref="B1574:C1574" si="1311">B1524</f>
        <v>5b</v>
      </c>
      <c r="C1574" s="144" t="str">
        <f t="shared" si="1311"/>
        <v>Electricity</v>
      </c>
      <c r="D1574" s="36" t="str">
        <f t="array" ref="D1574">IF(INDEX(INDIRECT(J1553),ROW($A$18))="","",INDEX(INDIRECT(J1553),ROW($A$18)))</f>
        <v/>
      </c>
      <c r="E1574" s="36" t="s">
        <v>73</v>
      </c>
      <c r="F1574" s="36">
        <f t="shared" si="1294"/>
        <v>1</v>
      </c>
      <c r="G1574" s="145" t="str">
        <f t="shared" si="1295"/>
        <v>Substantive</v>
      </c>
      <c r="H1574" s="36"/>
      <c r="I1574" s="36"/>
      <c r="J1574" s="126"/>
      <c r="K1574" s="36"/>
      <c r="L1574" s="36"/>
      <c r="M1574" s="36"/>
      <c r="N1574" s="36"/>
      <c r="O1574" s="36"/>
    </row>
    <row r="1575" ht="15.75" customHeight="1">
      <c r="A1575" s="36"/>
      <c r="B1575" s="35" t="str">
        <f t="shared" ref="B1575:C1575" si="1312">B1525</f>
        <v>5c</v>
      </c>
      <c r="C1575" s="144" t="str">
        <f t="shared" si="1312"/>
        <v>Physical properties of materials</v>
      </c>
      <c r="D1575" s="36" t="str">
        <f t="array" ref="D1575">IF(INDEX(INDIRECT(J1553),ROW($A$19))="","",INDEX(INDIRECT(J1553),ROW($A$19)))</f>
        <v/>
      </c>
      <c r="E1575" s="36" t="s">
        <v>73</v>
      </c>
      <c r="F1575" s="36">
        <f t="shared" si="1294"/>
        <v>1</v>
      </c>
      <c r="G1575" s="145" t="str">
        <f t="shared" si="1295"/>
        <v>Substantive</v>
      </c>
      <c r="H1575" s="36"/>
      <c r="I1575" s="36"/>
      <c r="J1575" s="126"/>
      <c r="K1575" s="36"/>
      <c r="L1575" s="36"/>
      <c r="M1575" s="36"/>
      <c r="N1575" s="36"/>
      <c r="O1575" s="36"/>
    </row>
    <row r="1576" ht="15.75" customHeight="1">
      <c r="A1576" s="36"/>
      <c r="B1576" s="35" t="str">
        <f t="shared" ref="B1576:C1576" si="1313">B1526</f>
        <v>5d</v>
      </c>
      <c r="C1576" s="144" t="str">
        <f t="shared" si="1313"/>
        <v>Electricity</v>
      </c>
      <c r="D1576" s="36" t="str">
        <f t="array" ref="D1576">IF(INDEX(INDIRECT(J1553),ROW($A$20))="","",INDEX(INDIRECT(J1553),ROW($A$20)))</f>
        <v/>
      </c>
      <c r="E1576" s="36" t="s">
        <v>73</v>
      </c>
      <c r="F1576" s="36">
        <f t="shared" si="1294"/>
        <v>1</v>
      </c>
      <c r="G1576" s="145" t="str">
        <f t="shared" si="1295"/>
        <v>Substantive</v>
      </c>
      <c r="H1576" s="36"/>
      <c r="I1576" s="36"/>
      <c r="J1576" s="126"/>
      <c r="K1576" s="36"/>
      <c r="L1576" s="36"/>
      <c r="M1576" s="36"/>
      <c r="N1576" s="36"/>
      <c r="O1576" s="36"/>
    </row>
    <row r="1577" ht="15.75" customHeight="1">
      <c r="A1577" s="36"/>
      <c r="B1577" s="35" t="str">
        <f t="shared" ref="B1577:C1577" si="1314">B1527</f>
        <v>6a</v>
      </c>
      <c r="C1577" s="144" t="str">
        <f t="shared" si="1314"/>
        <v>Planning scientific enquiry</v>
      </c>
      <c r="D1577" s="36" t="str">
        <f t="array" ref="D1577">IF(INDEX(INDIRECT(J1553),ROW($A$21))="","",INDEX(INDIRECT(J1553),ROW($A$21)))</f>
        <v/>
      </c>
      <c r="E1577" s="36" t="s">
        <v>73</v>
      </c>
      <c r="F1577" s="36">
        <f t="shared" si="1294"/>
        <v>2</v>
      </c>
      <c r="G1577" s="145" t="str">
        <f t="shared" si="1295"/>
        <v>Disciplinary</v>
      </c>
      <c r="H1577" s="36"/>
      <c r="I1577" s="36"/>
      <c r="J1577" s="126"/>
      <c r="K1577" s="36"/>
      <c r="L1577" s="36"/>
      <c r="M1577" s="36"/>
      <c r="N1577" s="36"/>
      <c r="O1577" s="36"/>
    </row>
    <row r="1578" ht="15.75" customHeight="1">
      <c r="A1578" s="36"/>
      <c r="B1578" s="35" t="str">
        <f t="shared" ref="B1578:C1578" si="1315">B1528</f>
        <v>6b</v>
      </c>
      <c r="C1578" s="144" t="str">
        <f t="shared" si="1315"/>
        <v>Units</v>
      </c>
      <c r="D1578" s="36" t="str">
        <f t="array" ref="D1578">IF(INDEX(INDIRECT(J1553),ROW($A$22))="","",INDEX(INDIRECT(J1553),ROW($A$22)))</f>
        <v/>
      </c>
      <c r="E1578" s="36" t="s">
        <v>73</v>
      </c>
      <c r="F1578" s="36">
        <f t="shared" si="1294"/>
        <v>1</v>
      </c>
      <c r="G1578" s="145" t="str">
        <f t="shared" si="1295"/>
        <v>Disciplinary</v>
      </c>
      <c r="H1578" s="36"/>
      <c r="I1578" s="36"/>
      <c r="J1578" s="126"/>
      <c r="K1578" s="36"/>
      <c r="L1578" s="36"/>
      <c r="M1578" s="36"/>
      <c r="N1578" s="36"/>
      <c r="O1578" s="36"/>
    </row>
    <row r="1579" ht="15.75" customHeight="1">
      <c r="A1579" s="36"/>
      <c r="B1579" s="35" t="str">
        <f t="shared" ref="B1579:C1579" si="1316">B1529</f>
        <v>6c</v>
      </c>
      <c r="C1579" s="144" t="str">
        <f t="shared" si="1316"/>
        <v>Forces</v>
      </c>
      <c r="D1579" s="36" t="str">
        <f t="array" ref="D1579">IF(INDEX(INDIRECT(J1553),ROW($A$23))="","",INDEX(INDIRECT(J1553),ROW($A$23)))</f>
        <v/>
      </c>
      <c r="E1579" s="36" t="s">
        <v>73</v>
      </c>
      <c r="F1579" s="36">
        <f t="shared" si="1294"/>
        <v>1</v>
      </c>
      <c r="G1579" s="148" t="str">
        <f t="shared" si="1295"/>
        <v>Substantive</v>
      </c>
      <c r="H1579" s="36"/>
      <c r="I1579" s="36"/>
      <c r="J1579" s="126"/>
      <c r="K1579" s="36"/>
      <c r="L1579" s="36"/>
      <c r="M1579" s="36"/>
      <c r="N1579" s="36"/>
      <c r="O1579" s="36"/>
    </row>
    <row r="1580" ht="15.75" customHeight="1">
      <c r="A1580" s="36"/>
      <c r="B1580" s="35" t="str">
        <f t="shared" ref="B1580:C1580" si="1317">B1530</f>
        <v>6d</v>
      </c>
      <c r="C1580" s="144" t="str">
        <f t="shared" si="1317"/>
        <v>Tables</v>
      </c>
      <c r="D1580" s="36" t="str">
        <f t="array" ref="D1580">IF(INDEX(INDIRECT(J1553),ROW($A$24))="","",INDEX(INDIRECT(J1553),ROW($A$24)))</f>
        <v/>
      </c>
      <c r="E1580" s="36" t="s">
        <v>73</v>
      </c>
      <c r="F1580" s="36">
        <f t="shared" si="1294"/>
        <v>1</v>
      </c>
      <c r="G1580" s="145" t="str">
        <f t="shared" si="1295"/>
        <v>Disciplinary</v>
      </c>
      <c r="H1580" s="36"/>
      <c r="I1580" s="36"/>
      <c r="J1580" s="126"/>
      <c r="K1580" s="36"/>
      <c r="L1580" s="36"/>
      <c r="M1580" s="36"/>
      <c r="N1580" s="36"/>
      <c r="O1580" s="36"/>
    </row>
    <row r="1581" ht="15.75" customHeight="1">
      <c r="A1581" s="36"/>
      <c r="B1581" s="35" t="str">
        <f t="shared" ref="B1581:C1581" si="1318">B1531</f>
        <v>7a</v>
      </c>
      <c r="C1581" s="144" t="str">
        <f t="shared" si="1318"/>
        <v>Behaviour of light</v>
      </c>
      <c r="D1581" s="36" t="str">
        <f t="array" ref="D1581">IF(INDEX(INDIRECT(J1553),ROW($A$25))="","",INDEX(INDIRECT(J1553),ROW($A$25)))</f>
        <v/>
      </c>
      <c r="E1581" s="36" t="s">
        <v>73</v>
      </c>
      <c r="F1581" s="36">
        <f t="shared" si="1294"/>
        <v>1</v>
      </c>
      <c r="G1581" s="148" t="str">
        <f t="shared" si="1295"/>
        <v>Substantive</v>
      </c>
      <c r="H1581" s="36"/>
      <c r="I1581" s="36"/>
      <c r="J1581" s="126"/>
      <c r="K1581" s="36"/>
      <c r="L1581" s="36"/>
      <c r="M1581" s="36"/>
      <c r="N1581" s="36"/>
      <c r="O1581" s="36"/>
    </row>
    <row r="1582" ht="15.75" customHeight="1">
      <c r="A1582" s="36"/>
      <c r="B1582" s="35" t="str">
        <f t="shared" ref="B1582:C1582" si="1319">B1532</f>
        <v>7b</v>
      </c>
      <c r="C1582" s="144" t="str">
        <f t="shared" si="1319"/>
        <v>Behaviour of light</v>
      </c>
      <c r="D1582" s="36" t="str">
        <f t="array" ref="D1582">IF(INDEX(INDIRECT(J1553),ROW($A$26))="","",INDEX(INDIRECT(J1553),ROW($A$26)))</f>
        <v/>
      </c>
      <c r="E1582" s="36" t="s">
        <v>73</v>
      </c>
      <c r="F1582" s="36">
        <f t="shared" si="1294"/>
        <v>2</v>
      </c>
      <c r="G1582" s="145" t="str">
        <f t="shared" si="1295"/>
        <v>Substantive</v>
      </c>
      <c r="H1582" s="36"/>
      <c r="I1582" s="36"/>
      <c r="J1582" s="126"/>
      <c r="K1582" s="36"/>
      <c r="L1582" s="36"/>
      <c r="M1582" s="36"/>
      <c r="N1582" s="36"/>
      <c r="O1582" s="36"/>
    </row>
    <row r="1583" ht="15.75" customHeight="1">
      <c r="A1583" s="36"/>
      <c r="B1583" s="35" t="str">
        <f t="shared" ref="B1583:C1583" si="1320">B1533</f>
        <v>7c</v>
      </c>
      <c r="C1583" s="144" t="str">
        <f t="shared" si="1320"/>
        <v>Behaviour of light</v>
      </c>
      <c r="D1583" s="36" t="str">
        <f t="array" ref="D1583">IF(INDEX(INDIRECT(J1553),ROW($A$27))="","",INDEX(INDIRECT(J1553),ROW($A$27)))</f>
        <v/>
      </c>
      <c r="E1583" s="36" t="s">
        <v>73</v>
      </c>
      <c r="F1583" s="36">
        <f t="shared" si="1294"/>
        <v>1</v>
      </c>
      <c r="G1583" s="145" t="str">
        <f t="shared" si="1295"/>
        <v>Substantive</v>
      </c>
      <c r="H1583" s="36"/>
      <c r="I1583" s="36"/>
      <c r="J1583" s="126"/>
      <c r="K1583" s="36"/>
      <c r="L1583" s="36"/>
      <c r="M1583" s="36"/>
      <c r="N1583" s="36"/>
      <c r="O1583" s="36"/>
    </row>
    <row r="1584" ht="15.75" customHeight="1">
      <c r="A1584" s="36"/>
      <c r="B1584" s="35" t="str">
        <f t="shared" ref="B1584:C1584" si="1321">B1534</f>
        <v>7d</v>
      </c>
      <c r="C1584" s="144" t="str">
        <f t="shared" si="1321"/>
        <v>Conclusions</v>
      </c>
      <c r="D1584" s="36" t="str">
        <f t="array" ref="D1584">IF(INDEX(INDIRECT(J1553),ROW($A$28))="","",INDEX(INDIRECT(J1553),ROW($A$28)))</f>
        <v/>
      </c>
      <c r="E1584" s="36" t="s">
        <v>73</v>
      </c>
      <c r="F1584" s="36">
        <f t="shared" si="1294"/>
        <v>1</v>
      </c>
      <c r="G1584" s="145" t="str">
        <f t="shared" si="1295"/>
        <v>Disciplinary</v>
      </c>
      <c r="H1584" s="36"/>
      <c r="I1584" s="36"/>
      <c r="J1584" s="126"/>
      <c r="K1584" s="36"/>
      <c r="L1584" s="36"/>
      <c r="M1584" s="36"/>
      <c r="N1584" s="36"/>
      <c r="O1584" s="36"/>
    </row>
    <row r="1585" ht="15.75" customHeight="1">
      <c r="A1585" s="36"/>
      <c r="B1585" s="35" t="str">
        <f t="shared" ref="B1585:C1585" si="1322">B1535</f>
        <v>8a</v>
      </c>
      <c r="C1585" s="144" t="str">
        <f t="shared" si="1322"/>
        <v>Measurement</v>
      </c>
      <c r="D1585" s="36" t="str">
        <f t="array" ref="D1585">IF(INDEX(INDIRECT(J1553),ROW($A$29))="","",INDEX(INDIRECT(J1553),ROW($A$29)))</f>
        <v/>
      </c>
      <c r="E1585" s="36" t="s">
        <v>73</v>
      </c>
      <c r="F1585" s="36">
        <f t="shared" si="1294"/>
        <v>1</v>
      </c>
      <c r="G1585" s="145" t="str">
        <f t="shared" si="1295"/>
        <v>Disciplinary</v>
      </c>
      <c r="H1585" s="36"/>
      <c r="I1585" s="36"/>
      <c r="J1585" s="126"/>
      <c r="K1585" s="36"/>
      <c r="L1585" s="36"/>
      <c r="M1585" s="36"/>
      <c r="N1585" s="36"/>
      <c r="O1585" s="36"/>
    </row>
    <row r="1586" ht="15.75" customHeight="1">
      <c r="A1586" s="36"/>
      <c r="B1586" s="35" t="str">
        <f t="shared" ref="B1586:C1586" si="1323">B1536</f>
        <v>8b</v>
      </c>
      <c r="C1586" s="144" t="str">
        <f t="shared" si="1323"/>
        <v>States of matter</v>
      </c>
      <c r="D1586" s="36" t="str">
        <f t="array" ref="D1586">IF(INDEX(INDIRECT(J1553),ROW($A$30))="","",INDEX(INDIRECT(J1553),ROW($A$30)))</f>
        <v/>
      </c>
      <c r="E1586" s="36" t="s">
        <v>73</v>
      </c>
      <c r="F1586" s="36">
        <f t="shared" si="1294"/>
        <v>1</v>
      </c>
      <c r="G1586" s="145" t="str">
        <f t="shared" si="1295"/>
        <v>Substantive</v>
      </c>
      <c r="H1586" s="36"/>
      <c r="I1586" s="36"/>
      <c r="J1586" s="126"/>
      <c r="K1586" s="36"/>
      <c r="L1586" s="36"/>
      <c r="M1586" s="36"/>
      <c r="N1586" s="36"/>
      <c r="O1586" s="36"/>
    </row>
    <row r="1587" ht="15.75" customHeight="1">
      <c r="A1587" s="36"/>
      <c r="B1587" s="35" t="str">
        <f t="shared" ref="B1587:C1587" si="1324">B1537</f>
        <v>8c</v>
      </c>
      <c r="C1587" s="144" t="str">
        <f t="shared" si="1324"/>
        <v>Accuracy and precision</v>
      </c>
      <c r="D1587" s="36" t="str">
        <f t="array" ref="D1587">IF(INDEX(INDIRECT(J1553),ROW($A$31))="","",INDEX(INDIRECT(J1553),ROW($A$31)))</f>
        <v/>
      </c>
      <c r="E1587" s="36" t="s">
        <v>73</v>
      </c>
      <c r="F1587" s="36">
        <f t="shared" si="1294"/>
        <v>1</v>
      </c>
      <c r="G1587" s="145" t="str">
        <f t="shared" si="1295"/>
        <v>Disciplinary</v>
      </c>
      <c r="H1587" s="36"/>
      <c r="I1587" s="36"/>
      <c r="J1587" s="126"/>
      <c r="K1587" s="36"/>
      <c r="L1587" s="36"/>
      <c r="M1587" s="36"/>
      <c r="N1587" s="36"/>
      <c r="O1587" s="36"/>
    </row>
    <row r="1588" ht="15.75" customHeight="1">
      <c r="A1588" s="36"/>
      <c r="B1588" s="35" t="str">
        <f t="shared" ref="B1588:C1588" si="1325">B1538</f>
        <v>9a</v>
      </c>
      <c r="C1588" s="144" t="str">
        <f t="shared" si="1325"/>
        <v>Planning scientific enquiry</v>
      </c>
      <c r="D1588" s="36" t="str">
        <f t="array" ref="D1588">IF(INDEX(INDIRECT(J1553),ROW($A$32))="","",INDEX(INDIRECT(J1553),ROW($A$32)))</f>
        <v/>
      </c>
      <c r="E1588" s="36" t="s">
        <v>73</v>
      </c>
      <c r="F1588" s="36">
        <f t="shared" si="1294"/>
        <v>2</v>
      </c>
      <c r="G1588" s="145" t="str">
        <f t="shared" si="1295"/>
        <v>Disciplinary</v>
      </c>
      <c r="H1588" s="36"/>
      <c r="I1588" s="36"/>
      <c r="J1588" s="126"/>
      <c r="K1588" s="36"/>
      <c r="L1588" s="36"/>
      <c r="M1588" s="36"/>
      <c r="N1588" s="36"/>
      <c r="O1588" s="36"/>
    </row>
    <row r="1589" ht="15.75" customHeight="1">
      <c r="A1589" s="36"/>
      <c r="B1589" s="35" t="str">
        <f t="shared" ref="B1589:C1589" si="1326">B1539</f>
        <v>9b</v>
      </c>
      <c r="C1589" s="144" t="str">
        <f t="shared" si="1326"/>
        <v>Forces</v>
      </c>
      <c r="D1589" s="36" t="str">
        <f t="array" ref="D1589">IF(INDEX(INDIRECT(J1553),ROW($A$33))="","",INDEX(INDIRECT(J1553),ROW($A$33)))</f>
        <v/>
      </c>
      <c r="E1589" s="36" t="s">
        <v>73</v>
      </c>
      <c r="F1589" s="36">
        <f t="shared" si="1294"/>
        <v>2</v>
      </c>
      <c r="G1589" s="148" t="str">
        <f t="shared" si="1295"/>
        <v>Substantive</v>
      </c>
      <c r="H1589" s="36"/>
      <c r="I1589" s="36"/>
      <c r="J1589" s="126"/>
      <c r="K1589" s="36"/>
      <c r="L1589" s="36"/>
      <c r="M1589" s="36"/>
      <c r="N1589" s="36"/>
      <c r="O1589" s="36"/>
    </row>
    <row r="1590" ht="15.75" customHeight="1">
      <c r="A1590" s="36"/>
      <c r="B1590" s="35" t="str">
        <f t="shared" ref="B1590:C1590" si="1327">B1540</f>
        <v>9c</v>
      </c>
      <c r="C1590" s="144" t="str">
        <f t="shared" si="1327"/>
        <v>Repeatability</v>
      </c>
      <c r="D1590" s="36" t="str">
        <f t="array" ref="D1590">IF(INDEX(INDIRECT(J1553),ROW($A$34))="","",INDEX(INDIRECT(J1553),ROW($A$34)))</f>
        <v/>
      </c>
      <c r="E1590" s="36" t="s">
        <v>73</v>
      </c>
      <c r="F1590" s="36">
        <f t="shared" si="1294"/>
        <v>1</v>
      </c>
      <c r="G1590" s="145" t="str">
        <f t="shared" si="1295"/>
        <v>Disciplinary</v>
      </c>
      <c r="H1590" s="36"/>
      <c r="I1590" s="36"/>
      <c r="J1590" s="126"/>
      <c r="K1590" s="36"/>
      <c r="L1590" s="36"/>
      <c r="M1590" s="36"/>
      <c r="N1590" s="36"/>
      <c r="O1590" s="36"/>
    </row>
    <row r="1591" ht="15.75" customHeight="1">
      <c r="A1591" s="36"/>
      <c r="B1591" s="35" t="str">
        <f t="shared" ref="B1591:C1591" si="1328">B1541</f>
        <v>9d</v>
      </c>
      <c r="C1591" s="144" t="str">
        <f t="shared" si="1328"/>
        <v>Graphs</v>
      </c>
      <c r="D1591" s="36" t="str">
        <f t="array" ref="D1591">IF(INDEX(INDIRECT(J1553),ROW($A$35))="","",INDEX(INDIRECT(J1553),ROW($A$35)))</f>
        <v/>
      </c>
      <c r="E1591" s="36" t="s">
        <v>73</v>
      </c>
      <c r="F1591" s="36">
        <f t="shared" si="1294"/>
        <v>1</v>
      </c>
      <c r="G1591" s="145" t="str">
        <f t="shared" si="1295"/>
        <v>Disciplinary</v>
      </c>
      <c r="H1591" s="36"/>
      <c r="I1591" s="36"/>
      <c r="J1591" s="126"/>
      <c r="K1591" s="36"/>
      <c r="L1591" s="36"/>
      <c r="M1591" s="36"/>
      <c r="N1591" s="36"/>
      <c r="O1591" s="36"/>
    </row>
    <row r="1592" ht="15.75" customHeight="1">
      <c r="A1592" s="36"/>
      <c r="B1592" s="35" t="str">
        <f t="shared" ref="B1592:C1592" si="1329">B1542</f>
        <v>10a</v>
      </c>
      <c r="C1592" s="144" t="str">
        <f t="shared" si="1329"/>
        <v>Physical properties of materials</v>
      </c>
      <c r="D1592" s="36" t="str">
        <f t="array" ref="D1592">IF(INDEX(INDIRECT(J1553),ROW($A$36))="","",INDEX(INDIRECT(J1553),ROW($A$36)))</f>
        <v/>
      </c>
      <c r="E1592" s="36" t="s">
        <v>73</v>
      </c>
      <c r="F1592" s="36">
        <f t="shared" si="1294"/>
        <v>1</v>
      </c>
      <c r="G1592" s="145" t="str">
        <f t="shared" si="1295"/>
        <v>Substantive</v>
      </c>
      <c r="H1592" s="36"/>
      <c r="I1592" s="36"/>
      <c r="J1592" s="126"/>
      <c r="K1592" s="36"/>
      <c r="L1592" s="36"/>
      <c r="M1592" s="36"/>
      <c r="N1592" s="36"/>
      <c r="O1592" s="36"/>
    </row>
    <row r="1593" ht="15.75" customHeight="1">
      <c r="A1593" s="36"/>
      <c r="B1593" s="35" t="str">
        <f t="shared" ref="B1593:C1593" si="1330">B1543</f>
        <v>10b</v>
      </c>
      <c r="C1593" s="144" t="str">
        <f t="shared" si="1330"/>
        <v>Physical properties of materials</v>
      </c>
      <c r="D1593" s="36" t="str">
        <f t="array" ref="D1593">IF(INDEX(INDIRECT(J1553),ROW($A$37))="","",INDEX(INDIRECT(J1553),ROW($A$37)))</f>
        <v/>
      </c>
      <c r="E1593" s="36" t="s">
        <v>73</v>
      </c>
      <c r="F1593" s="36">
        <f t="shared" si="1294"/>
        <v>1</v>
      </c>
      <c r="G1593" s="145" t="str">
        <f t="shared" si="1295"/>
        <v>Substantive</v>
      </c>
      <c r="H1593" s="36"/>
      <c r="I1593" s="36"/>
      <c r="J1593" s="126"/>
      <c r="K1593" s="36"/>
      <c r="L1593" s="36"/>
      <c r="M1593" s="36"/>
      <c r="N1593" s="36"/>
      <c r="O1593" s="36"/>
    </row>
    <row r="1594" ht="15.75" customHeight="1">
      <c r="A1594" s="36"/>
      <c r="B1594" s="35" t="str">
        <f t="shared" ref="B1594:C1594" si="1331">B1544</f>
        <v>10c</v>
      </c>
      <c r="C1594" s="144" t="str">
        <f t="shared" si="1331"/>
        <v>Graphs</v>
      </c>
      <c r="D1594" s="36" t="str">
        <f t="array" ref="D1594">IF(INDEX(INDIRECT(J1553),ROW($A$38))="","",INDEX(INDIRECT(J1553),ROW($A$38)))</f>
        <v/>
      </c>
      <c r="E1594" s="36" t="s">
        <v>73</v>
      </c>
      <c r="F1594" s="36">
        <f t="shared" si="1294"/>
        <v>1</v>
      </c>
      <c r="G1594" s="145" t="str">
        <f t="shared" si="1295"/>
        <v>Disciplinary</v>
      </c>
      <c r="H1594" s="36"/>
      <c r="I1594" s="36"/>
      <c r="J1594" s="126"/>
      <c r="K1594" s="36"/>
      <c r="L1594" s="36"/>
      <c r="M1594" s="36"/>
      <c r="N1594" s="36"/>
      <c r="O1594" s="36"/>
    </row>
    <row r="1595" ht="15.75" customHeight="1">
      <c r="A1595" s="36"/>
      <c r="B1595" s="35" t="str">
        <f t="shared" ref="B1595:C1595" si="1332">B1545</f>
        <v>11a</v>
      </c>
      <c r="C1595" s="144" t="str">
        <f t="shared" si="1332"/>
        <v>Repeatability</v>
      </c>
      <c r="D1595" s="36" t="str">
        <f t="array" ref="D1595">IF(INDEX(INDIRECT(J1553),ROW($A$39))="","",INDEX(INDIRECT(J1553),ROW($A$39)))</f>
        <v/>
      </c>
      <c r="E1595" s="36" t="s">
        <v>73</v>
      </c>
      <c r="F1595" s="36">
        <f t="shared" si="1294"/>
        <v>1</v>
      </c>
      <c r="G1595" s="145" t="str">
        <f t="shared" si="1295"/>
        <v>Disciplinary</v>
      </c>
      <c r="H1595" s="36"/>
      <c r="I1595" s="36"/>
      <c r="J1595" s="126"/>
      <c r="K1595" s="36"/>
      <c r="L1595" s="36"/>
      <c r="M1595" s="36"/>
      <c r="N1595" s="36"/>
      <c r="O1595" s="36"/>
    </row>
    <row r="1596" ht="15.75" customHeight="1">
      <c r="A1596" s="36"/>
      <c r="B1596" s="35" t="str">
        <f t="shared" ref="B1596:C1596" si="1333">B1546</f>
        <v>11b</v>
      </c>
      <c r="C1596" s="144" t="str">
        <f t="shared" si="1333"/>
        <v>Plants</v>
      </c>
      <c r="D1596" s="36" t="str">
        <f t="array" ref="D1596">IF(INDEX(INDIRECT(J1553),ROW($A$40))="","",INDEX(INDIRECT(J1553),ROW($A$40)))</f>
        <v/>
      </c>
      <c r="E1596" s="36" t="s">
        <v>73</v>
      </c>
      <c r="F1596" s="36">
        <f t="shared" si="1294"/>
        <v>1</v>
      </c>
      <c r="G1596" s="145" t="str">
        <f t="shared" si="1295"/>
        <v>Substantive</v>
      </c>
      <c r="H1596" s="36"/>
      <c r="I1596" s="36"/>
      <c r="J1596" s="126"/>
      <c r="K1596" s="36"/>
      <c r="L1596" s="36"/>
      <c r="M1596" s="36"/>
      <c r="N1596" s="36"/>
      <c r="O1596" s="36"/>
    </row>
    <row r="1597" ht="15.75" customHeight="1">
      <c r="A1597" s="36"/>
      <c r="B1597" s="35" t="str">
        <f t="shared" ref="B1597:C1597" si="1334">B1547</f>
        <v>11c</v>
      </c>
      <c r="C1597" s="144" t="str">
        <f t="shared" si="1334"/>
        <v>Conclusions</v>
      </c>
      <c r="D1597" s="36" t="str">
        <f t="array" ref="D1597">IF(INDEX(INDIRECT(J1553),ROW($A$41))="","",INDEX(INDIRECT(J1553),ROW($A$41)))</f>
        <v/>
      </c>
      <c r="E1597" s="36" t="s">
        <v>73</v>
      </c>
      <c r="F1597" s="36">
        <f t="shared" si="1294"/>
        <v>2</v>
      </c>
      <c r="G1597" s="147" t="str">
        <f>IF($G1447="","",$G1447)</f>
        <v>Disciplinary</v>
      </c>
      <c r="H1597" s="36"/>
      <c r="I1597" s="36"/>
      <c r="J1597" s="126"/>
      <c r="K1597" s="36"/>
      <c r="L1597" s="36"/>
      <c r="M1597" s="36"/>
      <c r="N1597" s="36"/>
      <c r="O1597" s="36"/>
    </row>
    <row r="1598" ht="15.75" customHeight="1">
      <c r="A1598" s="36"/>
      <c r="B1598" s="36"/>
      <c r="C1598" s="124" t="s">
        <v>67</v>
      </c>
      <c r="D1598" s="116">
        <f>SUM(D1557:D1597)</f>
        <v>0</v>
      </c>
      <c r="E1598" s="70" t="s">
        <v>73</v>
      </c>
      <c r="F1598" s="71">
        <f>SUM(F1557:F1597)</f>
        <v>50</v>
      </c>
      <c r="G1598" s="36"/>
      <c r="H1598" s="36"/>
      <c r="I1598" s="36"/>
      <c r="J1598" s="126"/>
      <c r="K1598" s="36"/>
      <c r="L1598" s="36"/>
      <c r="M1598" s="36"/>
      <c r="N1598" s="36"/>
      <c r="O1598" s="36"/>
    </row>
    <row r="1599" ht="15.75" customHeight="1">
      <c r="A1599" s="36"/>
      <c r="B1599" s="36"/>
      <c r="C1599" s="54"/>
      <c r="D1599" s="36"/>
      <c r="E1599" s="36"/>
      <c r="F1599" s="36"/>
      <c r="G1599" s="36"/>
      <c r="H1599" s="36"/>
      <c r="I1599" s="36"/>
      <c r="J1599" s="126"/>
      <c r="K1599" s="36"/>
      <c r="L1599" s="36"/>
      <c r="M1599" s="36"/>
      <c r="N1599" s="36"/>
      <c r="O1599" s="36"/>
    </row>
    <row r="1600" ht="15.75" customHeight="1">
      <c r="A1600" s="36"/>
      <c r="B1600" s="36"/>
      <c r="C1600" s="54"/>
      <c r="D1600" s="1"/>
      <c r="E1600" s="36"/>
      <c r="F1600" s="36"/>
      <c r="G1600" s="36"/>
      <c r="H1600" s="36"/>
      <c r="I1600" s="36"/>
      <c r="J1600" s="126"/>
      <c r="K1600" s="36"/>
      <c r="L1600" s="36"/>
      <c r="M1600" s="36"/>
      <c r="N1600" s="36"/>
      <c r="O1600" s="36"/>
    </row>
    <row r="1601" ht="15.75" customHeight="1">
      <c r="A1601" s="51" t="str">
        <f>A1551</f>
        <v>Year 7 Baseline Assessment Feedback</v>
      </c>
      <c r="B1601" s="36"/>
      <c r="C1601" s="54"/>
      <c r="D1601" s="1"/>
      <c r="E1601" s="36"/>
      <c r="F1601" s="36"/>
      <c r="G1601" s="36"/>
      <c r="H1601" s="36"/>
      <c r="I1601" s="36"/>
      <c r="J1601" s="150">
        <f>J1551+1</f>
        <v>49</v>
      </c>
      <c r="K1601" s="36"/>
      <c r="L1601" s="36"/>
      <c r="M1601" s="36"/>
      <c r="N1601" s="36"/>
      <c r="O1601" s="36"/>
    </row>
    <row r="1602" ht="15.75" customHeight="1">
      <c r="A1602" s="54" t="s">
        <v>104</v>
      </c>
      <c r="B1602" s="54" t="str">
        <f>$B$2</f>
        <v>Year 7 Baseline Assessment</v>
      </c>
      <c r="C1602" s="54"/>
      <c r="D1602" s="1"/>
      <c r="E1602" s="36"/>
      <c r="F1602" s="36"/>
      <c r="G1602" s="36"/>
      <c r="H1602" s="36"/>
      <c r="I1602" s="36"/>
      <c r="J1602" s="36" t="str">
        <f>CONCATENATE("Marksheet!$B$",J1601)</f>
        <v>Marksheet!$B$49</v>
      </c>
      <c r="K1602" s="36"/>
      <c r="L1602" s="36"/>
      <c r="M1602" s="36"/>
      <c r="N1602" s="36"/>
      <c r="O1602" s="36"/>
    </row>
    <row r="1603" ht="15.75" customHeight="1">
      <c r="A1603" s="54" t="s">
        <v>100</v>
      </c>
      <c r="B1603" s="54" t="str">
        <f>IF(INDIRECT(J1602)="","",INDIRECT(J1602))</f>
        <v/>
      </c>
      <c r="C1603" s="54"/>
      <c r="D1603" s="1"/>
      <c r="E1603" s="36"/>
      <c r="F1603" s="36"/>
      <c r="G1603" s="36"/>
      <c r="H1603" s="36"/>
      <c r="I1603" s="36"/>
      <c r="J1603" s="36" t="str">
        <f>CONCATENATE("Marksheet!$D$",J1601,":$AV$",J1601)</f>
        <v>Marksheet!$D$49:$AV$49</v>
      </c>
      <c r="K1603" s="36"/>
      <c r="L1603" s="36"/>
      <c r="M1603" s="36"/>
      <c r="N1603" s="36"/>
      <c r="O1603" s="36"/>
    </row>
    <row r="1604" ht="15.75" customHeight="1">
      <c r="A1604" s="54" t="s">
        <v>105</v>
      </c>
      <c r="B1604" s="54" t="str">
        <f>INDIRECT(CONCATENATE("Marksheet!$C$",INDIRECT(CONCATENATE("J",ROW()-3))))</f>
        <v/>
      </c>
      <c r="C1604" s="54"/>
      <c r="D1604" s="36"/>
      <c r="E1604" s="36"/>
      <c r="F1604" s="36"/>
      <c r="G1604" s="36"/>
      <c r="H1604" s="36"/>
      <c r="I1604" s="36"/>
      <c r="J1604" s="126"/>
      <c r="K1604" s="36"/>
      <c r="L1604" s="36"/>
      <c r="M1604" s="36"/>
      <c r="N1604" s="36"/>
      <c r="O1604" s="36"/>
    </row>
    <row r="1605" ht="15.75" customHeight="1">
      <c r="A1605" s="54"/>
      <c r="B1605" s="54"/>
      <c r="C1605" s="54"/>
      <c r="D1605" s="36"/>
      <c r="E1605" s="36"/>
      <c r="F1605" s="36"/>
      <c r="G1605" s="36"/>
      <c r="H1605" s="36"/>
      <c r="I1605" s="36"/>
      <c r="J1605" s="126"/>
      <c r="K1605" s="36"/>
      <c r="L1605" s="36"/>
      <c r="M1605" s="36"/>
      <c r="N1605" s="36"/>
      <c r="O1605" s="36"/>
    </row>
    <row r="1606" ht="15.75" customHeight="1">
      <c r="A1606" s="120"/>
      <c r="B1606" s="80" t="s">
        <v>93</v>
      </c>
      <c r="C1606" s="141" t="s">
        <v>94</v>
      </c>
      <c r="D1606" s="128" t="s">
        <v>95</v>
      </c>
      <c r="E1606" s="58"/>
      <c r="F1606" s="59"/>
      <c r="G1606" s="151" t="s">
        <v>106</v>
      </c>
      <c r="H1606" s="130"/>
      <c r="I1606" s="130"/>
      <c r="J1606" s="131"/>
      <c r="K1606" s="120"/>
      <c r="L1606" s="120"/>
      <c r="M1606" s="120"/>
      <c r="N1606" s="120"/>
      <c r="O1606" s="120"/>
    </row>
    <row r="1607" ht="15.75" customHeight="1">
      <c r="A1607" s="36"/>
      <c r="B1607" s="122" t="str">
        <f t="shared" ref="B1607:C1607" si="1335">B1557</f>
        <v>1a</v>
      </c>
      <c r="C1607" s="142" t="str">
        <f t="shared" si="1335"/>
        <v>Living and non-living things</v>
      </c>
      <c r="D1607" s="36" t="str">
        <f t="array" ref="D1607">IF(INDEX(INDIRECT(J1603),ROW($A$1))="","",INDEX(INDIRECT(J1603),ROW($A$1)))</f>
        <v/>
      </c>
      <c r="E1607" s="36" t="s">
        <v>73</v>
      </c>
      <c r="F1607" s="36">
        <f t="shared" ref="F1607:F1647" si="1337">IF($F7="","",$F7)</f>
        <v>2</v>
      </c>
      <c r="G1607" s="143" t="str">
        <f t="shared" ref="G1607:G1646" si="1338">IF($G957="","",$G957)</f>
        <v>Substantive</v>
      </c>
      <c r="H1607" s="36"/>
      <c r="I1607" s="36"/>
      <c r="J1607" s="126"/>
      <c r="K1607" s="36"/>
      <c r="L1607" s="36"/>
      <c r="M1607" s="36"/>
      <c r="N1607" s="36"/>
      <c r="O1607" s="36"/>
    </row>
    <row r="1608" ht="15.75" customHeight="1">
      <c r="A1608" s="36"/>
      <c r="B1608" s="35" t="str">
        <f t="shared" ref="B1608:C1608" si="1336">B1558</f>
        <v>1b</v>
      </c>
      <c r="C1608" s="144" t="str">
        <f t="shared" si="1336"/>
        <v>Measurement</v>
      </c>
      <c r="D1608" s="36" t="str">
        <f t="array" ref="D1608">IF(INDEX(INDIRECT(J1603),ROW($A$2))="","",INDEX(INDIRECT(J1603),ROW($A$2)))</f>
        <v/>
      </c>
      <c r="E1608" s="36" t="s">
        <v>73</v>
      </c>
      <c r="F1608" s="36">
        <f t="shared" si="1337"/>
        <v>1</v>
      </c>
      <c r="G1608" s="145" t="str">
        <f t="shared" si="1338"/>
        <v>Disciplinary</v>
      </c>
      <c r="H1608" s="36"/>
      <c r="I1608" s="36"/>
      <c r="J1608" s="126"/>
      <c r="K1608" s="36"/>
      <c r="L1608" s="36"/>
      <c r="M1608" s="36"/>
      <c r="N1608" s="36"/>
      <c r="O1608" s="36"/>
    </row>
    <row r="1609" ht="15.75" customHeight="1">
      <c r="A1609" s="36"/>
      <c r="B1609" s="35" t="str">
        <f t="shared" ref="B1609:C1609" si="1339">B1559</f>
        <v>1c</v>
      </c>
      <c r="C1609" s="144" t="str">
        <f t="shared" si="1339"/>
        <v>Tables</v>
      </c>
      <c r="D1609" s="36" t="str">
        <f t="array" ref="D1609">IF(INDEX(INDIRECT(J1603),ROW($A$3))="","",INDEX(INDIRECT(J1603),ROW($A$3)))</f>
        <v/>
      </c>
      <c r="E1609" s="36" t="s">
        <v>73</v>
      </c>
      <c r="F1609" s="36">
        <f t="shared" si="1337"/>
        <v>1</v>
      </c>
      <c r="G1609" s="145" t="str">
        <f t="shared" si="1338"/>
        <v>Disciplinary</v>
      </c>
      <c r="H1609" s="36"/>
      <c r="I1609" s="36"/>
      <c r="J1609" s="126"/>
      <c r="K1609" s="36"/>
      <c r="L1609" s="36"/>
      <c r="M1609" s="36"/>
      <c r="N1609" s="36"/>
      <c r="O1609" s="36"/>
    </row>
    <row r="1610" ht="15.75" customHeight="1">
      <c r="A1610" s="36"/>
      <c r="B1610" s="35" t="str">
        <f t="shared" ref="B1610:C1610" si="1340">B1560</f>
        <v>1d</v>
      </c>
      <c r="C1610" s="144" t="str">
        <f t="shared" si="1340"/>
        <v>Plants</v>
      </c>
      <c r="D1610" s="36" t="str">
        <f t="array" ref="D1610">IF(INDEX(INDIRECT(J1603),ROW($A$4))="","",INDEX(INDIRECT(J1603),ROW($A$4)))</f>
        <v/>
      </c>
      <c r="E1610" s="36" t="s">
        <v>73</v>
      </c>
      <c r="F1610" s="36">
        <f t="shared" si="1337"/>
        <v>1</v>
      </c>
      <c r="G1610" s="145" t="str">
        <f t="shared" si="1338"/>
        <v>Substantive</v>
      </c>
      <c r="H1610" s="36"/>
      <c r="I1610" s="36"/>
      <c r="J1610" s="126"/>
      <c r="K1610" s="36"/>
      <c r="L1610" s="36"/>
      <c r="M1610" s="36"/>
      <c r="N1610" s="36"/>
      <c r="O1610" s="36"/>
    </row>
    <row r="1611" ht="15.75" customHeight="1">
      <c r="A1611" s="36"/>
      <c r="B1611" s="35" t="str">
        <f t="shared" ref="B1611:C1611" si="1341">B1561</f>
        <v>1e</v>
      </c>
      <c r="C1611" s="144" t="str">
        <f t="shared" si="1341"/>
        <v>Food chains</v>
      </c>
      <c r="D1611" s="36" t="str">
        <f t="array" ref="D1611">IF(INDEX(INDIRECT(J1603),ROW($A$5))="","",INDEX(INDIRECT(J1603),ROW($A$5)))</f>
        <v/>
      </c>
      <c r="E1611" s="36" t="s">
        <v>73</v>
      </c>
      <c r="F1611" s="36">
        <f t="shared" si="1337"/>
        <v>2</v>
      </c>
      <c r="G1611" s="145" t="str">
        <f t="shared" si="1338"/>
        <v>Substantive</v>
      </c>
      <c r="H1611" s="36"/>
      <c r="I1611" s="36"/>
      <c r="J1611" s="126"/>
      <c r="K1611" s="36"/>
      <c r="L1611" s="36"/>
      <c r="M1611" s="36"/>
      <c r="N1611" s="36"/>
      <c r="O1611" s="36"/>
    </row>
    <row r="1612" ht="15.75" customHeight="1">
      <c r="A1612" s="36"/>
      <c r="B1612" s="35" t="str">
        <f t="shared" ref="B1612:C1612" si="1342">B1562</f>
        <v>2a</v>
      </c>
      <c r="C1612" s="144" t="str">
        <f t="shared" si="1342"/>
        <v>States of matter</v>
      </c>
      <c r="D1612" s="36" t="str">
        <f t="array" ref="D1612">IF(INDEX(INDIRECT(J1603),ROW($A$6))="","",INDEX(INDIRECT(J1603),ROW($A$6)))</f>
        <v/>
      </c>
      <c r="E1612" s="36" t="s">
        <v>73</v>
      </c>
      <c r="F1612" s="36">
        <f t="shared" si="1337"/>
        <v>1</v>
      </c>
      <c r="G1612" s="145" t="str">
        <f t="shared" si="1338"/>
        <v>Substantive</v>
      </c>
      <c r="H1612" s="36"/>
      <c r="I1612" s="36"/>
      <c r="J1612" s="126"/>
      <c r="K1612" s="36"/>
      <c r="L1612" s="36"/>
      <c r="M1612" s="36"/>
      <c r="N1612" s="36"/>
      <c r="O1612" s="36"/>
    </row>
    <row r="1613" ht="15.75" customHeight="1">
      <c r="A1613" s="36"/>
      <c r="B1613" s="35" t="str">
        <f t="shared" ref="B1613:C1613" si="1343">B1563</f>
        <v>2b</v>
      </c>
      <c r="C1613" s="144" t="str">
        <f t="shared" si="1343"/>
        <v>Graphs</v>
      </c>
      <c r="D1613" s="36" t="str">
        <f t="array" ref="D1613">IF(INDEX(INDIRECT(J1603),ROW($A$7))="","",INDEX(INDIRECT(J1603),ROW($A$7)))</f>
        <v/>
      </c>
      <c r="E1613" s="36" t="s">
        <v>73</v>
      </c>
      <c r="F1613" s="36">
        <f t="shared" si="1337"/>
        <v>1</v>
      </c>
      <c r="G1613" s="148" t="str">
        <f t="shared" si="1338"/>
        <v>Disciplinary</v>
      </c>
      <c r="H1613" s="36"/>
      <c r="I1613" s="36"/>
      <c r="J1613" s="126"/>
      <c r="K1613" s="36"/>
      <c r="L1613" s="36"/>
      <c r="M1613" s="36"/>
      <c r="N1613" s="36"/>
      <c r="O1613" s="36"/>
    </row>
    <row r="1614" ht="15.75" customHeight="1">
      <c r="A1614" s="36"/>
      <c r="B1614" s="35" t="str">
        <f t="shared" ref="B1614:C1614" si="1344">B1564</f>
        <v>2c</v>
      </c>
      <c r="C1614" s="144" t="str">
        <f t="shared" si="1344"/>
        <v>Plants</v>
      </c>
      <c r="D1614" s="36" t="str">
        <f t="array" ref="D1614">IF(INDEX(INDIRECT(J1603),ROW($A$8))="","",INDEX(INDIRECT(J1603),ROW($A$8)))</f>
        <v/>
      </c>
      <c r="E1614" s="36" t="s">
        <v>73</v>
      </c>
      <c r="F1614" s="36">
        <f t="shared" si="1337"/>
        <v>1</v>
      </c>
      <c r="G1614" s="145" t="str">
        <f t="shared" si="1338"/>
        <v>Substantive</v>
      </c>
      <c r="H1614" s="36"/>
      <c r="I1614" s="36"/>
      <c r="J1614" s="126"/>
      <c r="K1614" s="36"/>
      <c r="L1614" s="36"/>
      <c r="M1614" s="36"/>
      <c r="N1614" s="36"/>
      <c r="O1614" s="36"/>
    </row>
    <row r="1615" ht="15.75" customHeight="1">
      <c r="A1615" s="36"/>
      <c r="B1615" s="35" t="str">
        <f t="shared" ref="B1615:C1615" si="1345">B1565</f>
        <v>3a</v>
      </c>
      <c r="C1615" s="144" t="str">
        <f t="shared" si="1345"/>
        <v>Reversible and non-reversible changes</v>
      </c>
      <c r="D1615" s="36" t="str">
        <f t="array" ref="D1615">IF(INDEX(INDIRECT(J1603),ROW($A$9))="","",INDEX(INDIRECT(J1603),ROW($A$9)))</f>
        <v/>
      </c>
      <c r="E1615" s="36" t="s">
        <v>73</v>
      </c>
      <c r="F1615" s="36">
        <f t="shared" si="1337"/>
        <v>2</v>
      </c>
      <c r="G1615" s="145" t="str">
        <f t="shared" si="1338"/>
        <v>Substantive</v>
      </c>
      <c r="H1615" s="36"/>
      <c r="I1615" s="36"/>
      <c r="J1615" s="126"/>
      <c r="K1615" s="36"/>
      <c r="L1615" s="36"/>
      <c r="M1615" s="36"/>
      <c r="N1615" s="36"/>
      <c r="O1615" s="36"/>
    </row>
    <row r="1616" ht="15.75" customHeight="1">
      <c r="A1616" s="36"/>
      <c r="B1616" s="35" t="str">
        <f t="shared" ref="B1616:C1616" si="1346">B1566</f>
        <v>3b</v>
      </c>
      <c r="C1616" s="144" t="str">
        <f t="shared" si="1346"/>
        <v>Units</v>
      </c>
      <c r="D1616" s="36" t="str">
        <f t="array" ref="D1616">IF(INDEX(INDIRECT(J1603),ROW($A$10))="","",INDEX(INDIRECT(J1603),ROW($A$10)))</f>
        <v/>
      </c>
      <c r="E1616" s="36" t="s">
        <v>73</v>
      </c>
      <c r="F1616" s="36">
        <f t="shared" si="1337"/>
        <v>1</v>
      </c>
      <c r="G1616" s="145" t="str">
        <f t="shared" si="1338"/>
        <v>Disciplinary</v>
      </c>
      <c r="H1616" s="36"/>
      <c r="I1616" s="36"/>
      <c r="J1616" s="126"/>
      <c r="K1616" s="36"/>
      <c r="L1616" s="36"/>
      <c r="M1616" s="36"/>
      <c r="N1616" s="36"/>
      <c r="O1616" s="36"/>
    </row>
    <row r="1617" ht="15.75" customHeight="1">
      <c r="A1617" s="36"/>
      <c r="B1617" s="35" t="str">
        <f t="shared" ref="B1617:C1617" si="1347">B1567</f>
        <v>3c</v>
      </c>
      <c r="C1617" s="144" t="str">
        <f t="shared" si="1347"/>
        <v>Hazards, risks and precautions</v>
      </c>
      <c r="D1617" s="36" t="str">
        <f t="array" ref="D1617">IF(INDEX(INDIRECT(J1603),ROW($A$11))="","",INDEX(INDIRECT(J1603),ROW($A$11)))</f>
        <v/>
      </c>
      <c r="E1617" s="36" t="s">
        <v>73</v>
      </c>
      <c r="F1617" s="36">
        <f t="shared" si="1337"/>
        <v>1</v>
      </c>
      <c r="G1617" s="149" t="str">
        <f t="shared" si="1338"/>
        <v>Disciplinary</v>
      </c>
      <c r="H1617" s="36"/>
      <c r="I1617" s="36"/>
      <c r="J1617" s="126"/>
      <c r="K1617" s="36"/>
      <c r="L1617" s="36"/>
      <c r="M1617" s="36"/>
      <c r="N1617" s="36"/>
      <c r="O1617" s="36"/>
    </row>
    <row r="1618" ht="15.75" customHeight="1">
      <c r="A1618" s="36"/>
      <c r="B1618" s="35" t="str">
        <f t="shared" ref="B1618:C1618" si="1348">B1568</f>
        <v>3d</v>
      </c>
      <c r="C1618" s="144" t="str">
        <f t="shared" si="1348"/>
        <v>States of matter</v>
      </c>
      <c r="D1618" s="36" t="str">
        <f t="array" ref="D1618">IF(INDEX(INDIRECT(J1603),ROW($A$12))="","",INDEX(INDIRECT(J1603),ROW($A$12)))</f>
        <v/>
      </c>
      <c r="E1618" s="36" t="s">
        <v>73</v>
      </c>
      <c r="F1618" s="36">
        <f t="shared" si="1337"/>
        <v>1</v>
      </c>
      <c r="G1618" s="145" t="str">
        <f t="shared" si="1338"/>
        <v>Substantive</v>
      </c>
      <c r="H1618" s="36"/>
      <c r="I1618" s="36"/>
      <c r="J1618" s="126"/>
      <c r="K1618" s="36"/>
      <c r="L1618" s="36"/>
      <c r="M1618" s="36"/>
      <c r="N1618" s="36"/>
      <c r="O1618" s="36"/>
    </row>
    <row r="1619" ht="15.75" customHeight="1">
      <c r="A1619" s="36"/>
      <c r="B1619" s="35" t="str">
        <f t="shared" ref="B1619:C1619" si="1349">B1569</f>
        <v>3e</v>
      </c>
      <c r="C1619" s="144" t="str">
        <f t="shared" si="1349"/>
        <v>Reversible and non-reversible changes</v>
      </c>
      <c r="D1619" s="36" t="str">
        <f t="array" ref="D1619">IF(INDEX(INDIRECT(J1603),ROW($A$13))="","",INDEX(INDIRECT(J1603),ROW($A$13)))</f>
        <v/>
      </c>
      <c r="E1619" s="36" t="s">
        <v>73</v>
      </c>
      <c r="F1619" s="36">
        <f t="shared" si="1337"/>
        <v>1</v>
      </c>
      <c r="G1619" s="145" t="str">
        <f t="shared" si="1338"/>
        <v>Substantive</v>
      </c>
      <c r="H1619" s="36"/>
      <c r="I1619" s="36"/>
      <c r="J1619" s="126"/>
      <c r="K1619" s="36"/>
      <c r="L1619" s="36"/>
      <c r="M1619" s="36"/>
      <c r="N1619" s="36"/>
      <c r="O1619" s="36"/>
    </row>
    <row r="1620" ht="15.75" customHeight="1">
      <c r="A1620" s="36"/>
      <c r="B1620" s="35" t="str">
        <f t="shared" ref="B1620:C1620" si="1350">B1570</f>
        <v>4a</v>
      </c>
      <c r="C1620" s="144" t="str">
        <f t="shared" si="1350"/>
        <v>Equipment</v>
      </c>
      <c r="D1620" s="36" t="str">
        <f t="array" ref="D1620">IF(INDEX(INDIRECT(J1603),ROW($A$14))="","",INDEX(INDIRECT(J1603),ROW($A$14)))</f>
        <v/>
      </c>
      <c r="E1620" s="36" t="s">
        <v>73</v>
      </c>
      <c r="F1620" s="36">
        <f t="shared" si="1337"/>
        <v>2</v>
      </c>
      <c r="G1620" s="145" t="str">
        <f t="shared" si="1338"/>
        <v>Disciplinary</v>
      </c>
      <c r="H1620" s="36"/>
      <c r="I1620" s="36"/>
      <c r="J1620" s="126"/>
      <c r="K1620" s="36"/>
      <c r="L1620" s="36"/>
      <c r="M1620" s="36"/>
      <c r="N1620" s="36"/>
      <c r="O1620" s="36"/>
    </row>
    <row r="1621" ht="15.75" customHeight="1">
      <c r="A1621" s="36"/>
      <c r="B1621" s="35" t="str">
        <f t="shared" ref="B1621:C1621" si="1351">B1571</f>
        <v>4b</v>
      </c>
      <c r="C1621" s="144" t="str">
        <f t="shared" si="1351"/>
        <v>Accuracy and precision</v>
      </c>
      <c r="D1621" s="36" t="str">
        <f t="array" ref="D1621">IF(INDEX(INDIRECT(J1603),ROW($A$15))="","",INDEX(INDIRECT(J1603),ROW($A$15)))</f>
        <v/>
      </c>
      <c r="E1621" s="36" t="s">
        <v>73</v>
      </c>
      <c r="F1621" s="36">
        <f t="shared" si="1337"/>
        <v>1</v>
      </c>
      <c r="G1621" s="145" t="str">
        <f t="shared" si="1338"/>
        <v>Disciplinary</v>
      </c>
      <c r="H1621" s="36"/>
      <c r="I1621" s="36"/>
      <c r="J1621" s="126"/>
      <c r="K1621" s="36"/>
      <c r="L1621" s="36"/>
      <c r="M1621" s="36"/>
      <c r="N1621" s="36"/>
      <c r="O1621" s="36"/>
    </row>
    <row r="1622" ht="15.75" customHeight="1">
      <c r="A1622" s="36"/>
      <c r="B1622" s="35" t="str">
        <f t="shared" ref="B1622:C1622" si="1352">B1572</f>
        <v>4c</v>
      </c>
      <c r="C1622" s="144" t="str">
        <f t="shared" si="1352"/>
        <v>Conclusions</v>
      </c>
      <c r="D1622" s="36" t="str">
        <f t="array" ref="D1622">IF(INDEX(INDIRECT(J1603),ROW($A$16))="","",INDEX(INDIRECT(J1603),ROW($A$16)))</f>
        <v/>
      </c>
      <c r="E1622" s="36" t="s">
        <v>73</v>
      </c>
      <c r="F1622" s="36">
        <f t="shared" si="1337"/>
        <v>1</v>
      </c>
      <c r="G1622" s="145" t="str">
        <f t="shared" si="1338"/>
        <v>Disciplinary</v>
      </c>
      <c r="H1622" s="36"/>
      <c r="I1622" s="36"/>
      <c r="J1622" s="126"/>
      <c r="K1622" s="36"/>
      <c r="L1622" s="36"/>
      <c r="M1622" s="36"/>
      <c r="N1622" s="36"/>
      <c r="O1622" s="36"/>
    </row>
    <row r="1623" ht="15.75" customHeight="1">
      <c r="A1623" s="36"/>
      <c r="B1623" s="35" t="str">
        <f t="shared" ref="B1623:C1623" si="1353">B1573</f>
        <v>5a</v>
      </c>
      <c r="C1623" s="144" t="str">
        <f t="shared" si="1353"/>
        <v>Hazards, risks and precautions</v>
      </c>
      <c r="D1623" s="36" t="str">
        <f t="array" ref="D1623">IF(INDEX(INDIRECT(J1603),ROW($A$17))="","",INDEX(INDIRECT(J1603),ROW($A$17)))</f>
        <v/>
      </c>
      <c r="E1623" s="36" t="s">
        <v>73</v>
      </c>
      <c r="F1623" s="36">
        <f t="shared" si="1337"/>
        <v>1</v>
      </c>
      <c r="G1623" s="145" t="str">
        <f t="shared" si="1338"/>
        <v>Disciplinary</v>
      </c>
      <c r="H1623" s="36"/>
      <c r="I1623" s="36"/>
      <c r="J1623" s="126"/>
      <c r="K1623" s="36"/>
      <c r="L1623" s="36"/>
      <c r="M1623" s="36"/>
      <c r="N1623" s="36"/>
      <c r="O1623" s="36"/>
    </row>
    <row r="1624" ht="15.75" customHeight="1">
      <c r="A1624" s="36"/>
      <c r="B1624" s="35" t="str">
        <f t="shared" ref="B1624:C1624" si="1354">B1574</f>
        <v>5b</v>
      </c>
      <c r="C1624" s="144" t="str">
        <f t="shared" si="1354"/>
        <v>Electricity</v>
      </c>
      <c r="D1624" s="36" t="str">
        <f t="array" ref="D1624">IF(INDEX(INDIRECT(J1603),ROW($A$18))="","",INDEX(INDIRECT(J1603),ROW($A$18)))</f>
        <v/>
      </c>
      <c r="E1624" s="36" t="s">
        <v>73</v>
      </c>
      <c r="F1624" s="36">
        <f t="shared" si="1337"/>
        <v>1</v>
      </c>
      <c r="G1624" s="145" t="str">
        <f t="shared" si="1338"/>
        <v>Substantive</v>
      </c>
      <c r="H1624" s="36"/>
      <c r="I1624" s="36"/>
      <c r="J1624" s="126"/>
      <c r="K1624" s="36"/>
      <c r="L1624" s="36"/>
      <c r="M1624" s="36"/>
      <c r="N1624" s="36"/>
      <c r="O1624" s="36"/>
    </row>
    <row r="1625" ht="15.75" customHeight="1">
      <c r="A1625" s="36"/>
      <c r="B1625" s="35" t="str">
        <f t="shared" ref="B1625:C1625" si="1355">B1575</f>
        <v>5c</v>
      </c>
      <c r="C1625" s="144" t="str">
        <f t="shared" si="1355"/>
        <v>Physical properties of materials</v>
      </c>
      <c r="D1625" s="36" t="str">
        <f t="array" ref="D1625">IF(INDEX(INDIRECT(J1603),ROW($A$19))="","",INDEX(INDIRECT(J1603),ROW($A$19)))</f>
        <v/>
      </c>
      <c r="E1625" s="36" t="s">
        <v>73</v>
      </c>
      <c r="F1625" s="36">
        <f t="shared" si="1337"/>
        <v>1</v>
      </c>
      <c r="G1625" s="145" t="str">
        <f t="shared" si="1338"/>
        <v>Substantive</v>
      </c>
      <c r="H1625" s="36"/>
      <c r="I1625" s="36"/>
      <c r="J1625" s="126"/>
      <c r="K1625" s="36"/>
      <c r="L1625" s="36"/>
      <c r="M1625" s="36"/>
      <c r="N1625" s="36"/>
      <c r="O1625" s="36"/>
    </row>
    <row r="1626" ht="15.75" customHeight="1">
      <c r="A1626" s="36"/>
      <c r="B1626" s="35" t="str">
        <f t="shared" ref="B1626:C1626" si="1356">B1576</f>
        <v>5d</v>
      </c>
      <c r="C1626" s="144" t="str">
        <f t="shared" si="1356"/>
        <v>Electricity</v>
      </c>
      <c r="D1626" s="36" t="str">
        <f t="array" ref="D1626">IF(INDEX(INDIRECT(J1603),ROW($A$20))="","",INDEX(INDIRECT(J1603),ROW($A$20)))</f>
        <v/>
      </c>
      <c r="E1626" s="36" t="s">
        <v>73</v>
      </c>
      <c r="F1626" s="36">
        <f t="shared" si="1337"/>
        <v>1</v>
      </c>
      <c r="G1626" s="145" t="str">
        <f t="shared" si="1338"/>
        <v>Substantive</v>
      </c>
      <c r="H1626" s="36"/>
      <c r="I1626" s="36"/>
      <c r="J1626" s="126"/>
      <c r="K1626" s="36"/>
      <c r="L1626" s="36"/>
      <c r="M1626" s="36"/>
      <c r="N1626" s="36"/>
      <c r="O1626" s="36"/>
    </row>
    <row r="1627" ht="15.75" customHeight="1">
      <c r="A1627" s="36"/>
      <c r="B1627" s="35" t="str">
        <f t="shared" ref="B1627:C1627" si="1357">B1577</f>
        <v>6a</v>
      </c>
      <c r="C1627" s="144" t="str">
        <f t="shared" si="1357"/>
        <v>Planning scientific enquiry</v>
      </c>
      <c r="D1627" s="36" t="str">
        <f t="array" ref="D1627">IF(INDEX(INDIRECT(J1603),ROW($A$21))="","",INDEX(INDIRECT(J1603),ROW($A$21)))</f>
        <v/>
      </c>
      <c r="E1627" s="36" t="s">
        <v>73</v>
      </c>
      <c r="F1627" s="36">
        <f t="shared" si="1337"/>
        <v>2</v>
      </c>
      <c r="G1627" s="145" t="str">
        <f t="shared" si="1338"/>
        <v>Disciplinary</v>
      </c>
      <c r="H1627" s="36"/>
      <c r="I1627" s="36"/>
      <c r="J1627" s="126"/>
      <c r="K1627" s="36"/>
      <c r="L1627" s="36"/>
      <c r="M1627" s="36"/>
      <c r="N1627" s="36"/>
      <c r="O1627" s="36"/>
    </row>
    <row r="1628" ht="15.75" customHeight="1">
      <c r="A1628" s="36"/>
      <c r="B1628" s="35" t="str">
        <f t="shared" ref="B1628:C1628" si="1358">B1578</f>
        <v>6b</v>
      </c>
      <c r="C1628" s="144" t="str">
        <f t="shared" si="1358"/>
        <v>Units</v>
      </c>
      <c r="D1628" s="36" t="str">
        <f t="array" ref="D1628">IF(INDEX(INDIRECT(J1603),ROW($A$22))="","",INDEX(INDIRECT(J1603),ROW($A$22)))</f>
        <v/>
      </c>
      <c r="E1628" s="36" t="s">
        <v>73</v>
      </c>
      <c r="F1628" s="36">
        <f t="shared" si="1337"/>
        <v>1</v>
      </c>
      <c r="G1628" s="145" t="str">
        <f t="shared" si="1338"/>
        <v>Disciplinary</v>
      </c>
      <c r="H1628" s="36"/>
      <c r="I1628" s="36"/>
      <c r="J1628" s="126"/>
      <c r="K1628" s="36"/>
      <c r="L1628" s="36"/>
      <c r="M1628" s="36"/>
      <c r="N1628" s="36"/>
      <c r="O1628" s="36"/>
    </row>
    <row r="1629" ht="15.75" customHeight="1">
      <c r="A1629" s="36"/>
      <c r="B1629" s="35" t="str">
        <f t="shared" ref="B1629:C1629" si="1359">B1579</f>
        <v>6c</v>
      </c>
      <c r="C1629" s="144" t="str">
        <f t="shared" si="1359"/>
        <v>Forces</v>
      </c>
      <c r="D1629" s="36" t="str">
        <f t="array" ref="D1629">IF(INDEX(INDIRECT(J1603),ROW($A$23))="","",INDEX(INDIRECT(J1603),ROW($A$23)))</f>
        <v/>
      </c>
      <c r="E1629" s="36" t="s">
        <v>73</v>
      </c>
      <c r="F1629" s="36">
        <f t="shared" si="1337"/>
        <v>1</v>
      </c>
      <c r="G1629" s="148" t="str">
        <f t="shared" si="1338"/>
        <v>Substantive</v>
      </c>
      <c r="H1629" s="36"/>
      <c r="I1629" s="36"/>
      <c r="J1629" s="126"/>
      <c r="K1629" s="36"/>
      <c r="L1629" s="36"/>
      <c r="M1629" s="36"/>
      <c r="N1629" s="36"/>
      <c r="O1629" s="36"/>
    </row>
    <row r="1630" ht="15.75" customHeight="1">
      <c r="A1630" s="36"/>
      <c r="B1630" s="35" t="str">
        <f t="shared" ref="B1630:C1630" si="1360">B1580</f>
        <v>6d</v>
      </c>
      <c r="C1630" s="144" t="str">
        <f t="shared" si="1360"/>
        <v>Tables</v>
      </c>
      <c r="D1630" s="36" t="str">
        <f t="array" ref="D1630">IF(INDEX(INDIRECT(J1603),ROW($A$24))="","",INDEX(INDIRECT(J1603),ROW($A$24)))</f>
        <v/>
      </c>
      <c r="E1630" s="36" t="s">
        <v>73</v>
      </c>
      <c r="F1630" s="36">
        <f t="shared" si="1337"/>
        <v>1</v>
      </c>
      <c r="G1630" s="145" t="str">
        <f t="shared" si="1338"/>
        <v>Disciplinary</v>
      </c>
      <c r="H1630" s="36"/>
      <c r="I1630" s="36"/>
      <c r="J1630" s="126"/>
      <c r="K1630" s="36"/>
      <c r="L1630" s="36"/>
      <c r="M1630" s="36"/>
      <c r="N1630" s="36"/>
      <c r="O1630" s="36"/>
    </row>
    <row r="1631" ht="15.75" customHeight="1">
      <c r="A1631" s="36"/>
      <c r="B1631" s="35" t="str">
        <f t="shared" ref="B1631:C1631" si="1361">B1581</f>
        <v>7a</v>
      </c>
      <c r="C1631" s="144" t="str">
        <f t="shared" si="1361"/>
        <v>Behaviour of light</v>
      </c>
      <c r="D1631" s="36" t="str">
        <f t="array" ref="D1631">IF(INDEX(INDIRECT(J1603),ROW($A$25))="","",INDEX(INDIRECT(J1603),ROW($A$25)))</f>
        <v/>
      </c>
      <c r="E1631" s="36" t="s">
        <v>73</v>
      </c>
      <c r="F1631" s="36">
        <f t="shared" si="1337"/>
        <v>1</v>
      </c>
      <c r="G1631" s="148" t="str">
        <f t="shared" si="1338"/>
        <v>Substantive</v>
      </c>
      <c r="H1631" s="36"/>
      <c r="I1631" s="36"/>
      <c r="J1631" s="126"/>
      <c r="K1631" s="36"/>
      <c r="L1631" s="36"/>
      <c r="M1631" s="36"/>
      <c r="N1631" s="36"/>
      <c r="O1631" s="36"/>
    </row>
    <row r="1632" ht="15.75" customHeight="1">
      <c r="A1632" s="36"/>
      <c r="B1632" s="35" t="str">
        <f t="shared" ref="B1632:C1632" si="1362">B1582</f>
        <v>7b</v>
      </c>
      <c r="C1632" s="144" t="str">
        <f t="shared" si="1362"/>
        <v>Behaviour of light</v>
      </c>
      <c r="D1632" s="36" t="str">
        <f t="array" ref="D1632">IF(INDEX(INDIRECT(J1603),ROW($A$26))="","",INDEX(INDIRECT(J1603),ROW($A$26)))</f>
        <v/>
      </c>
      <c r="E1632" s="36" t="s">
        <v>73</v>
      </c>
      <c r="F1632" s="36">
        <f t="shared" si="1337"/>
        <v>2</v>
      </c>
      <c r="G1632" s="145" t="str">
        <f t="shared" si="1338"/>
        <v>Substantive</v>
      </c>
      <c r="H1632" s="36"/>
      <c r="I1632" s="36"/>
      <c r="J1632" s="126"/>
      <c r="K1632" s="36"/>
      <c r="L1632" s="36"/>
      <c r="M1632" s="36"/>
      <c r="N1632" s="36"/>
      <c r="O1632" s="36"/>
    </row>
    <row r="1633" ht="15.75" customHeight="1">
      <c r="A1633" s="36"/>
      <c r="B1633" s="35" t="str">
        <f t="shared" ref="B1633:C1633" si="1363">B1583</f>
        <v>7c</v>
      </c>
      <c r="C1633" s="144" t="str">
        <f t="shared" si="1363"/>
        <v>Behaviour of light</v>
      </c>
      <c r="D1633" s="36" t="str">
        <f t="array" ref="D1633">IF(INDEX(INDIRECT(J1603),ROW($A$27))="","",INDEX(INDIRECT(J1603),ROW($A$27)))</f>
        <v/>
      </c>
      <c r="E1633" s="36" t="s">
        <v>73</v>
      </c>
      <c r="F1633" s="36">
        <f t="shared" si="1337"/>
        <v>1</v>
      </c>
      <c r="G1633" s="145" t="str">
        <f t="shared" si="1338"/>
        <v>Substantive</v>
      </c>
      <c r="H1633" s="36"/>
      <c r="I1633" s="36"/>
      <c r="J1633" s="126"/>
      <c r="K1633" s="36"/>
      <c r="L1633" s="36"/>
      <c r="M1633" s="36"/>
      <c r="N1633" s="36"/>
      <c r="O1633" s="36"/>
    </row>
    <row r="1634" ht="15.75" customHeight="1">
      <c r="A1634" s="36"/>
      <c r="B1634" s="35" t="str">
        <f t="shared" ref="B1634:C1634" si="1364">B1584</f>
        <v>7d</v>
      </c>
      <c r="C1634" s="144" t="str">
        <f t="shared" si="1364"/>
        <v>Conclusions</v>
      </c>
      <c r="D1634" s="36" t="str">
        <f t="array" ref="D1634">IF(INDEX(INDIRECT(J1603),ROW($A$28))="","",INDEX(INDIRECT(J1603),ROW($A$28)))</f>
        <v/>
      </c>
      <c r="E1634" s="36" t="s">
        <v>73</v>
      </c>
      <c r="F1634" s="36">
        <f t="shared" si="1337"/>
        <v>1</v>
      </c>
      <c r="G1634" s="145" t="str">
        <f t="shared" si="1338"/>
        <v>Disciplinary</v>
      </c>
      <c r="H1634" s="36"/>
      <c r="I1634" s="36"/>
      <c r="J1634" s="126"/>
      <c r="K1634" s="36"/>
      <c r="L1634" s="36"/>
      <c r="M1634" s="36"/>
      <c r="N1634" s="36"/>
      <c r="O1634" s="36"/>
    </row>
    <row r="1635" ht="15.75" customHeight="1">
      <c r="A1635" s="36"/>
      <c r="B1635" s="35" t="str">
        <f t="shared" ref="B1635:C1635" si="1365">B1585</f>
        <v>8a</v>
      </c>
      <c r="C1635" s="144" t="str">
        <f t="shared" si="1365"/>
        <v>Measurement</v>
      </c>
      <c r="D1635" s="36" t="str">
        <f t="array" ref="D1635">IF(INDEX(INDIRECT(J1603),ROW($A$29))="","",INDEX(INDIRECT(J1603),ROW($A$29)))</f>
        <v/>
      </c>
      <c r="E1635" s="36" t="s">
        <v>73</v>
      </c>
      <c r="F1635" s="36">
        <f t="shared" si="1337"/>
        <v>1</v>
      </c>
      <c r="G1635" s="145" t="str">
        <f t="shared" si="1338"/>
        <v>Disciplinary</v>
      </c>
      <c r="H1635" s="36"/>
      <c r="I1635" s="36"/>
      <c r="J1635" s="126"/>
      <c r="K1635" s="36"/>
      <c r="L1635" s="36"/>
      <c r="M1635" s="36"/>
      <c r="N1635" s="36"/>
      <c r="O1635" s="36"/>
    </row>
    <row r="1636" ht="15.75" customHeight="1">
      <c r="A1636" s="36"/>
      <c r="B1636" s="35" t="str">
        <f t="shared" ref="B1636:C1636" si="1366">B1586</f>
        <v>8b</v>
      </c>
      <c r="C1636" s="144" t="str">
        <f t="shared" si="1366"/>
        <v>States of matter</v>
      </c>
      <c r="D1636" s="36" t="str">
        <f t="array" ref="D1636">IF(INDEX(INDIRECT(J1603),ROW($A$30))="","",INDEX(INDIRECT(J1603),ROW($A$30)))</f>
        <v/>
      </c>
      <c r="E1636" s="36" t="s">
        <v>73</v>
      </c>
      <c r="F1636" s="36">
        <f t="shared" si="1337"/>
        <v>1</v>
      </c>
      <c r="G1636" s="145" t="str">
        <f t="shared" si="1338"/>
        <v>Substantive</v>
      </c>
      <c r="H1636" s="36"/>
      <c r="I1636" s="36"/>
      <c r="J1636" s="126"/>
      <c r="K1636" s="36"/>
      <c r="L1636" s="36"/>
      <c r="M1636" s="36"/>
      <c r="N1636" s="36"/>
      <c r="O1636" s="36"/>
    </row>
    <row r="1637" ht="15.75" customHeight="1">
      <c r="A1637" s="36"/>
      <c r="B1637" s="35" t="str">
        <f t="shared" ref="B1637:C1637" si="1367">B1587</f>
        <v>8c</v>
      </c>
      <c r="C1637" s="144" t="str">
        <f t="shared" si="1367"/>
        <v>Accuracy and precision</v>
      </c>
      <c r="D1637" s="36" t="str">
        <f t="array" ref="D1637">IF(INDEX(INDIRECT(J1603),ROW($A$31))="","",INDEX(INDIRECT(J1603),ROW($A$31)))</f>
        <v/>
      </c>
      <c r="E1637" s="36" t="s">
        <v>73</v>
      </c>
      <c r="F1637" s="36">
        <f t="shared" si="1337"/>
        <v>1</v>
      </c>
      <c r="G1637" s="145" t="str">
        <f t="shared" si="1338"/>
        <v>Disciplinary</v>
      </c>
      <c r="H1637" s="36"/>
      <c r="I1637" s="36"/>
      <c r="J1637" s="126"/>
      <c r="K1637" s="36"/>
      <c r="L1637" s="36"/>
      <c r="M1637" s="36"/>
      <c r="N1637" s="36"/>
      <c r="O1637" s="36"/>
    </row>
    <row r="1638" ht="15.75" customHeight="1">
      <c r="A1638" s="36"/>
      <c r="B1638" s="35" t="str">
        <f t="shared" ref="B1638:C1638" si="1368">B1588</f>
        <v>9a</v>
      </c>
      <c r="C1638" s="144" t="str">
        <f t="shared" si="1368"/>
        <v>Planning scientific enquiry</v>
      </c>
      <c r="D1638" s="36" t="str">
        <f t="array" ref="D1638">IF(INDEX(INDIRECT(J1603),ROW($A$32))="","",INDEX(INDIRECT(J1603),ROW($A$32)))</f>
        <v/>
      </c>
      <c r="E1638" s="36" t="s">
        <v>73</v>
      </c>
      <c r="F1638" s="36">
        <f t="shared" si="1337"/>
        <v>2</v>
      </c>
      <c r="G1638" s="145" t="str">
        <f t="shared" si="1338"/>
        <v>Disciplinary</v>
      </c>
      <c r="H1638" s="36"/>
      <c r="I1638" s="36"/>
      <c r="J1638" s="126"/>
      <c r="K1638" s="36"/>
      <c r="L1638" s="36"/>
      <c r="M1638" s="36"/>
      <c r="N1638" s="36"/>
      <c r="O1638" s="36"/>
    </row>
    <row r="1639" ht="15.75" customHeight="1">
      <c r="A1639" s="36"/>
      <c r="B1639" s="35" t="str">
        <f t="shared" ref="B1639:C1639" si="1369">B1589</f>
        <v>9b</v>
      </c>
      <c r="C1639" s="144" t="str">
        <f t="shared" si="1369"/>
        <v>Forces</v>
      </c>
      <c r="D1639" s="36" t="str">
        <f t="array" ref="D1639">IF(INDEX(INDIRECT(J1603),ROW($A$33))="","",INDEX(INDIRECT(J1603),ROW($A$33)))</f>
        <v/>
      </c>
      <c r="E1639" s="36" t="s">
        <v>73</v>
      </c>
      <c r="F1639" s="36">
        <f t="shared" si="1337"/>
        <v>2</v>
      </c>
      <c r="G1639" s="148" t="str">
        <f t="shared" si="1338"/>
        <v>Substantive</v>
      </c>
      <c r="H1639" s="36"/>
      <c r="I1639" s="36"/>
      <c r="J1639" s="126"/>
      <c r="K1639" s="36"/>
      <c r="L1639" s="36"/>
      <c r="M1639" s="36"/>
      <c r="N1639" s="36"/>
      <c r="O1639" s="36"/>
    </row>
    <row r="1640" ht="15.75" customHeight="1">
      <c r="A1640" s="36"/>
      <c r="B1640" s="35" t="str">
        <f t="shared" ref="B1640:C1640" si="1370">B1590</f>
        <v>9c</v>
      </c>
      <c r="C1640" s="144" t="str">
        <f t="shared" si="1370"/>
        <v>Repeatability</v>
      </c>
      <c r="D1640" s="36" t="str">
        <f t="array" ref="D1640">IF(INDEX(INDIRECT(J1603),ROW($A$34))="","",INDEX(INDIRECT(J1603),ROW($A$34)))</f>
        <v/>
      </c>
      <c r="E1640" s="36" t="s">
        <v>73</v>
      </c>
      <c r="F1640" s="36">
        <f t="shared" si="1337"/>
        <v>1</v>
      </c>
      <c r="G1640" s="145" t="str">
        <f t="shared" si="1338"/>
        <v>Disciplinary</v>
      </c>
      <c r="H1640" s="36"/>
      <c r="I1640" s="36"/>
      <c r="J1640" s="126"/>
      <c r="K1640" s="36"/>
      <c r="L1640" s="36"/>
      <c r="M1640" s="36"/>
      <c r="N1640" s="36"/>
      <c r="O1640" s="36"/>
    </row>
    <row r="1641" ht="15.75" customHeight="1">
      <c r="A1641" s="36"/>
      <c r="B1641" s="35" t="str">
        <f t="shared" ref="B1641:C1641" si="1371">B1591</f>
        <v>9d</v>
      </c>
      <c r="C1641" s="144" t="str">
        <f t="shared" si="1371"/>
        <v>Graphs</v>
      </c>
      <c r="D1641" s="36" t="str">
        <f t="array" ref="D1641">IF(INDEX(INDIRECT(J1603),ROW($A$35))="","",INDEX(INDIRECT(J1603),ROW($A$35)))</f>
        <v/>
      </c>
      <c r="E1641" s="36" t="s">
        <v>73</v>
      </c>
      <c r="F1641" s="36">
        <f t="shared" si="1337"/>
        <v>1</v>
      </c>
      <c r="G1641" s="145" t="str">
        <f t="shared" si="1338"/>
        <v>Disciplinary</v>
      </c>
      <c r="H1641" s="36"/>
      <c r="I1641" s="36"/>
      <c r="J1641" s="126"/>
      <c r="K1641" s="36"/>
      <c r="L1641" s="36"/>
      <c r="M1641" s="36"/>
      <c r="N1641" s="36"/>
      <c r="O1641" s="36"/>
    </row>
    <row r="1642" ht="15.75" customHeight="1">
      <c r="A1642" s="36"/>
      <c r="B1642" s="35" t="str">
        <f t="shared" ref="B1642:C1642" si="1372">B1592</f>
        <v>10a</v>
      </c>
      <c r="C1642" s="144" t="str">
        <f t="shared" si="1372"/>
        <v>Physical properties of materials</v>
      </c>
      <c r="D1642" s="36" t="str">
        <f t="array" ref="D1642">IF(INDEX(INDIRECT(J1603),ROW($A$36))="","",INDEX(INDIRECT(J1603),ROW($A$36)))</f>
        <v/>
      </c>
      <c r="E1642" s="36" t="s">
        <v>73</v>
      </c>
      <c r="F1642" s="36">
        <f t="shared" si="1337"/>
        <v>1</v>
      </c>
      <c r="G1642" s="145" t="str">
        <f t="shared" si="1338"/>
        <v>Substantive</v>
      </c>
      <c r="H1642" s="36"/>
      <c r="I1642" s="36"/>
      <c r="J1642" s="126"/>
      <c r="K1642" s="36"/>
      <c r="L1642" s="36"/>
      <c r="M1642" s="36"/>
      <c r="N1642" s="36"/>
      <c r="O1642" s="36"/>
    </row>
    <row r="1643" ht="15.75" customHeight="1">
      <c r="A1643" s="36"/>
      <c r="B1643" s="35" t="str">
        <f t="shared" ref="B1643:C1643" si="1373">B1593</f>
        <v>10b</v>
      </c>
      <c r="C1643" s="144" t="str">
        <f t="shared" si="1373"/>
        <v>Physical properties of materials</v>
      </c>
      <c r="D1643" s="36" t="str">
        <f t="array" ref="D1643">IF(INDEX(INDIRECT(J1603),ROW($A$37))="","",INDEX(INDIRECT(J1603),ROW($A$37)))</f>
        <v/>
      </c>
      <c r="E1643" s="36" t="s">
        <v>73</v>
      </c>
      <c r="F1643" s="36">
        <f t="shared" si="1337"/>
        <v>1</v>
      </c>
      <c r="G1643" s="145" t="str">
        <f t="shared" si="1338"/>
        <v>Substantive</v>
      </c>
      <c r="H1643" s="36"/>
      <c r="I1643" s="36"/>
      <c r="J1643" s="126"/>
      <c r="K1643" s="36"/>
      <c r="L1643" s="36"/>
      <c r="M1643" s="36"/>
      <c r="N1643" s="36"/>
      <c r="O1643" s="36"/>
    </row>
    <row r="1644" ht="15.75" customHeight="1">
      <c r="A1644" s="36"/>
      <c r="B1644" s="35" t="str">
        <f t="shared" ref="B1644:C1644" si="1374">B1594</f>
        <v>10c</v>
      </c>
      <c r="C1644" s="144" t="str">
        <f t="shared" si="1374"/>
        <v>Graphs</v>
      </c>
      <c r="D1644" s="36" t="str">
        <f t="array" ref="D1644">IF(INDEX(INDIRECT(J1603),ROW($A$38))="","",INDEX(INDIRECT(J1603),ROW($A$38)))</f>
        <v/>
      </c>
      <c r="E1644" s="36" t="s">
        <v>73</v>
      </c>
      <c r="F1644" s="36">
        <f t="shared" si="1337"/>
        <v>1</v>
      </c>
      <c r="G1644" s="145" t="str">
        <f t="shared" si="1338"/>
        <v>Disciplinary</v>
      </c>
      <c r="H1644" s="36"/>
      <c r="I1644" s="36"/>
      <c r="J1644" s="126"/>
      <c r="K1644" s="36"/>
      <c r="L1644" s="36"/>
      <c r="M1644" s="36"/>
      <c r="N1644" s="36"/>
      <c r="O1644" s="36"/>
    </row>
    <row r="1645" ht="15.75" customHeight="1">
      <c r="A1645" s="36"/>
      <c r="B1645" s="35" t="str">
        <f t="shared" ref="B1645:C1645" si="1375">B1595</f>
        <v>11a</v>
      </c>
      <c r="C1645" s="144" t="str">
        <f t="shared" si="1375"/>
        <v>Repeatability</v>
      </c>
      <c r="D1645" s="36" t="str">
        <f t="array" ref="D1645">IF(INDEX(INDIRECT(J1603),ROW($A$39))="","",INDEX(INDIRECT(J1603),ROW($A$39)))</f>
        <v/>
      </c>
      <c r="E1645" s="36" t="s">
        <v>73</v>
      </c>
      <c r="F1645" s="36">
        <f t="shared" si="1337"/>
        <v>1</v>
      </c>
      <c r="G1645" s="145" t="str">
        <f t="shared" si="1338"/>
        <v>Disciplinary</v>
      </c>
      <c r="H1645" s="36"/>
      <c r="I1645" s="36"/>
      <c r="J1645" s="126"/>
      <c r="K1645" s="36"/>
      <c r="L1645" s="36"/>
      <c r="M1645" s="36"/>
      <c r="N1645" s="36"/>
      <c r="O1645" s="36"/>
    </row>
    <row r="1646" ht="15.75" customHeight="1">
      <c r="A1646" s="36"/>
      <c r="B1646" s="35" t="str">
        <f t="shared" ref="B1646:C1646" si="1376">B1596</f>
        <v>11b</v>
      </c>
      <c r="C1646" s="144" t="str">
        <f t="shared" si="1376"/>
        <v>Plants</v>
      </c>
      <c r="D1646" s="36" t="str">
        <f t="array" ref="D1646">IF(INDEX(INDIRECT(J1603),ROW($A$40))="","",INDEX(INDIRECT(J1603),ROW($A$40)))</f>
        <v/>
      </c>
      <c r="E1646" s="36" t="s">
        <v>73</v>
      </c>
      <c r="F1646" s="36">
        <f t="shared" si="1337"/>
        <v>1</v>
      </c>
      <c r="G1646" s="145" t="str">
        <f t="shared" si="1338"/>
        <v>Substantive</v>
      </c>
      <c r="H1646" s="36"/>
      <c r="I1646" s="36"/>
      <c r="J1646" s="126"/>
      <c r="K1646" s="36"/>
      <c r="L1646" s="36"/>
      <c r="M1646" s="36"/>
      <c r="N1646" s="36"/>
      <c r="O1646" s="36"/>
    </row>
    <row r="1647" ht="15.75" customHeight="1">
      <c r="A1647" s="36"/>
      <c r="B1647" s="123" t="str">
        <f t="shared" ref="B1647:C1647" si="1377">B1597</f>
        <v>11c</v>
      </c>
      <c r="C1647" s="146" t="str">
        <f t="shared" si="1377"/>
        <v>Conclusions</v>
      </c>
      <c r="D1647" s="36" t="str">
        <f t="array" ref="D1647">IF(INDEX(INDIRECT(J1603),ROW($A$41))="","",INDEX(INDIRECT(J1603),ROW($A$41)))</f>
        <v/>
      </c>
      <c r="E1647" s="36" t="s">
        <v>73</v>
      </c>
      <c r="F1647" s="36">
        <f t="shared" si="1337"/>
        <v>2</v>
      </c>
      <c r="G1647" s="147" t="str">
        <f>IF($G1497="","",$G1497)</f>
        <v>Disciplinary</v>
      </c>
      <c r="H1647" s="36"/>
      <c r="I1647" s="36"/>
      <c r="J1647" s="126"/>
      <c r="K1647" s="36"/>
      <c r="L1647" s="36"/>
      <c r="M1647" s="36"/>
      <c r="N1647" s="36"/>
      <c r="O1647" s="36"/>
    </row>
    <row r="1648" ht="15.75" customHeight="1">
      <c r="A1648" s="36"/>
      <c r="B1648" s="36"/>
      <c r="C1648" s="124" t="s">
        <v>67</v>
      </c>
      <c r="D1648" s="116">
        <f>SUM(D1607:D1647)</f>
        <v>0</v>
      </c>
      <c r="E1648" s="70" t="s">
        <v>73</v>
      </c>
      <c r="F1648" s="71">
        <f>SUM(F1607:F1647)</f>
        <v>50</v>
      </c>
      <c r="G1648" s="36"/>
      <c r="H1648" s="36"/>
      <c r="I1648" s="36"/>
      <c r="J1648" s="126"/>
      <c r="K1648" s="36"/>
      <c r="L1648" s="36"/>
      <c r="M1648" s="36"/>
      <c r="N1648" s="36"/>
      <c r="O1648" s="36"/>
    </row>
    <row r="1649" ht="15.75" customHeight="1">
      <c r="A1649" s="36"/>
      <c r="B1649" s="36"/>
      <c r="C1649" s="54"/>
      <c r="D1649" s="36"/>
      <c r="E1649" s="36"/>
      <c r="F1649" s="36"/>
      <c r="G1649" s="36"/>
      <c r="H1649" s="36"/>
      <c r="I1649" s="36"/>
      <c r="J1649" s="126"/>
      <c r="K1649" s="36"/>
      <c r="L1649" s="36"/>
      <c r="M1649" s="36"/>
      <c r="N1649" s="36"/>
      <c r="O1649" s="36"/>
    </row>
    <row r="1650" ht="15.75" customHeight="1">
      <c r="A1650" s="36"/>
      <c r="B1650" s="36"/>
      <c r="C1650" s="54"/>
      <c r="D1650" s="1"/>
      <c r="E1650" s="36"/>
      <c r="F1650" s="36"/>
      <c r="G1650" s="36"/>
      <c r="H1650" s="36"/>
      <c r="I1650" s="36"/>
      <c r="J1650" s="126"/>
      <c r="K1650" s="36"/>
      <c r="L1650" s="36"/>
      <c r="M1650" s="36"/>
      <c r="N1650" s="36"/>
      <c r="O1650" s="36"/>
    </row>
    <row r="1651" ht="15.75" customHeight="1">
      <c r="A1651" s="51" t="str">
        <f>A1601</f>
        <v>Year 7 Baseline Assessment Feedback</v>
      </c>
      <c r="B1651" s="36"/>
      <c r="C1651" s="54"/>
      <c r="D1651" s="1"/>
      <c r="E1651" s="36"/>
      <c r="F1651" s="36"/>
      <c r="G1651" s="36"/>
      <c r="H1651" s="36"/>
      <c r="I1651" s="36"/>
      <c r="J1651" s="150">
        <f>J1601+1</f>
        <v>50</v>
      </c>
      <c r="K1651" s="36"/>
      <c r="L1651" s="36"/>
      <c r="M1651" s="36"/>
      <c r="N1651" s="36"/>
      <c r="O1651" s="36"/>
    </row>
    <row r="1652" ht="15.75" customHeight="1">
      <c r="A1652" s="54" t="s">
        <v>104</v>
      </c>
      <c r="B1652" s="54" t="str">
        <f>$B$2</f>
        <v>Year 7 Baseline Assessment</v>
      </c>
      <c r="C1652" s="54"/>
      <c r="D1652" s="1"/>
      <c r="E1652" s="36"/>
      <c r="F1652" s="36"/>
      <c r="G1652" s="36"/>
      <c r="H1652" s="36"/>
      <c r="I1652" s="36"/>
      <c r="J1652" s="36" t="str">
        <f>CONCATENATE("Marksheet!$B$",J1651)</f>
        <v>Marksheet!$B$50</v>
      </c>
      <c r="K1652" s="36"/>
      <c r="L1652" s="36"/>
      <c r="M1652" s="36"/>
      <c r="N1652" s="36"/>
      <c r="O1652" s="36"/>
    </row>
    <row r="1653" ht="15.75" customHeight="1">
      <c r="A1653" s="54" t="s">
        <v>100</v>
      </c>
      <c r="B1653" s="54" t="str">
        <f>IF(INDIRECT(J1652)="","",INDIRECT(J1652))</f>
        <v/>
      </c>
      <c r="C1653" s="54"/>
      <c r="D1653" s="1"/>
      <c r="E1653" s="36"/>
      <c r="F1653" s="36"/>
      <c r="G1653" s="36"/>
      <c r="H1653" s="36"/>
      <c r="I1653" s="36"/>
      <c r="J1653" s="36" t="str">
        <f>CONCATENATE("Marksheet!$D$",J1651,":$AV$",J1651)</f>
        <v>Marksheet!$D$50:$AV$50</v>
      </c>
      <c r="K1653" s="36"/>
      <c r="L1653" s="36"/>
      <c r="M1653" s="36"/>
      <c r="N1653" s="36"/>
      <c r="O1653" s="36"/>
    </row>
    <row r="1654" ht="15.75" customHeight="1">
      <c r="A1654" s="54" t="s">
        <v>105</v>
      </c>
      <c r="B1654" s="54" t="str">
        <f>INDIRECT(CONCATENATE("Marksheet!$C$",INDIRECT(CONCATENATE("J",ROW()-3))))</f>
        <v/>
      </c>
      <c r="C1654" s="54"/>
      <c r="D1654" s="36"/>
      <c r="E1654" s="36"/>
      <c r="F1654" s="36"/>
      <c r="G1654" s="36"/>
      <c r="H1654" s="36"/>
      <c r="I1654" s="36"/>
      <c r="J1654" s="126"/>
      <c r="K1654" s="36"/>
      <c r="L1654" s="36"/>
      <c r="M1654" s="36"/>
      <c r="N1654" s="36"/>
      <c r="O1654" s="36"/>
    </row>
    <row r="1655" ht="15.75" customHeight="1">
      <c r="A1655" s="54"/>
      <c r="B1655" s="54"/>
      <c r="C1655" s="54"/>
      <c r="D1655" s="36"/>
      <c r="E1655" s="36"/>
      <c r="F1655" s="36"/>
      <c r="G1655" s="36"/>
      <c r="H1655" s="36"/>
      <c r="I1655" s="36"/>
      <c r="J1655" s="126"/>
      <c r="K1655" s="36"/>
      <c r="L1655" s="36"/>
      <c r="M1655" s="36"/>
      <c r="N1655" s="36"/>
      <c r="O1655" s="36"/>
    </row>
    <row r="1656" ht="15.75" customHeight="1">
      <c r="A1656" s="120"/>
      <c r="B1656" s="80" t="s">
        <v>93</v>
      </c>
      <c r="C1656" s="141" t="s">
        <v>94</v>
      </c>
      <c r="D1656" s="128" t="s">
        <v>95</v>
      </c>
      <c r="E1656" s="58"/>
      <c r="F1656" s="59"/>
      <c r="G1656" s="151" t="s">
        <v>106</v>
      </c>
      <c r="H1656" s="130"/>
      <c r="I1656" s="130"/>
      <c r="J1656" s="131"/>
      <c r="K1656" s="120"/>
      <c r="L1656" s="120"/>
      <c r="M1656" s="120"/>
      <c r="N1656" s="120"/>
      <c r="O1656" s="120"/>
    </row>
    <row r="1657" ht="15.75" customHeight="1">
      <c r="A1657" s="36"/>
      <c r="B1657" s="122" t="str">
        <f t="shared" ref="B1657:C1657" si="1378">B1607</f>
        <v>1a</v>
      </c>
      <c r="C1657" s="142" t="str">
        <f t="shared" si="1378"/>
        <v>Living and non-living things</v>
      </c>
      <c r="D1657" s="36" t="str">
        <f t="array" ref="D1657">IF(INDEX(INDIRECT(J1653),ROW($A$1))="","",INDEX(INDIRECT(J1653),ROW($A$1)))</f>
        <v/>
      </c>
      <c r="E1657" s="36" t="s">
        <v>73</v>
      </c>
      <c r="F1657" s="36">
        <f t="shared" ref="F1657:F1697" si="1380">IF($F7="","",$F7)</f>
        <v>2</v>
      </c>
      <c r="G1657" s="143" t="str">
        <f t="shared" ref="G1657:G1696" si="1381">IF($G1007="","",$G1007)</f>
        <v>Substantive</v>
      </c>
      <c r="H1657" s="36"/>
      <c r="I1657" s="36"/>
      <c r="J1657" s="126"/>
      <c r="K1657" s="36"/>
      <c r="L1657" s="36"/>
      <c r="M1657" s="36"/>
      <c r="N1657" s="36"/>
      <c r="O1657" s="36"/>
    </row>
    <row r="1658" ht="15.75" customHeight="1">
      <c r="A1658" s="36"/>
      <c r="B1658" s="35" t="str">
        <f t="shared" ref="B1658:C1658" si="1379">B1608</f>
        <v>1b</v>
      </c>
      <c r="C1658" s="144" t="str">
        <f t="shared" si="1379"/>
        <v>Measurement</v>
      </c>
      <c r="D1658" s="36" t="str">
        <f t="array" ref="D1658">IF(INDEX(INDIRECT(J1653),ROW($A$2))="","",INDEX(INDIRECT(J1653),ROW($A$2)))</f>
        <v/>
      </c>
      <c r="E1658" s="36" t="s">
        <v>73</v>
      </c>
      <c r="F1658" s="36">
        <f t="shared" si="1380"/>
        <v>1</v>
      </c>
      <c r="G1658" s="145" t="str">
        <f t="shared" si="1381"/>
        <v>Disciplinary</v>
      </c>
      <c r="H1658" s="36"/>
      <c r="I1658" s="36"/>
      <c r="J1658" s="126"/>
      <c r="K1658" s="36"/>
      <c r="L1658" s="36"/>
      <c r="M1658" s="36"/>
      <c r="N1658" s="36"/>
      <c r="O1658" s="36"/>
    </row>
    <row r="1659" ht="15.75" customHeight="1">
      <c r="A1659" s="36"/>
      <c r="B1659" s="35" t="str">
        <f t="shared" ref="B1659:C1659" si="1382">B1609</f>
        <v>1c</v>
      </c>
      <c r="C1659" s="144" t="str">
        <f t="shared" si="1382"/>
        <v>Tables</v>
      </c>
      <c r="D1659" s="36" t="str">
        <f t="array" ref="D1659">IF(INDEX(INDIRECT(J1653),ROW($A$3))="","",INDEX(INDIRECT(J1653),ROW($A$3)))</f>
        <v/>
      </c>
      <c r="E1659" s="36" t="s">
        <v>73</v>
      </c>
      <c r="F1659" s="36">
        <f t="shared" si="1380"/>
        <v>1</v>
      </c>
      <c r="G1659" s="145" t="str">
        <f t="shared" si="1381"/>
        <v>Disciplinary</v>
      </c>
      <c r="H1659" s="36"/>
      <c r="I1659" s="36"/>
      <c r="J1659" s="126"/>
      <c r="K1659" s="36"/>
      <c r="L1659" s="36"/>
      <c r="M1659" s="36"/>
      <c r="N1659" s="36"/>
      <c r="O1659" s="36"/>
    </row>
    <row r="1660" ht="15.75" customHeight="1">
      <c r="A1660" s="36"/>
      <c r="B1660" s="35" t="str">
        <f t="shared" ref="B1660:C1660" si="1383">B1610</f>
        <v>1d</v>
      </c>
      <c r="C1660" s="144" t="str">
        <f t="shared" si="1383"/>
        <v>Plants</v>
      </c>
      <c r="D1660" s="36" t="str">
        <f t="array" ref="D1660">IF(INDEX(INDIRECT(J1653),ROW($A$4))="","",INDEX(INDIRECT(J1653),ROW($A$4)))</f>
        <v/>
      </c>
      <c r="E1660" s="36" t="s">
        <v>73</v>
      </c>
      <c r="F1660" s="36">
        <f t="shared" si="1380"/>
        <v>1</v>
      </c>
      <c r="G1660" s="145" t="str">
        <f t="shared" si="1381"/>
        <v>Substantive</v>
      </c>
      <c r="H1660" s="36"/>
      <c r="I1660" s="36"/>
      <c r="J1660" s="126"/>
      <c r="K1660" s="36"/>
      <c r="L1660" s="36"/>
      <c r="M1660" s="36"/>
      <c r="N1660" s="36"/>
      <c r="O1660" s="36"/>
    </row>
    <row r="1661" ht="15.75" customHeight="1">
      <c r="A1661" s="36"/>
      <c r="B1661" s="35" t="str">
        <f t="shared" ref="B1661:C1661" si="1384">B1611</f>
        <v>1e</v>
      </c>
      <c r="C1661" s="144" t="str">
        <f t="shared" si="1384"/>
        <v>Food chains</v>
      </c>
      <c r="D1661" s="36" t="str">
        <f t="array" ref="D1661">IF(INDEX(INDIRECT(J1653),ROW($A$5))="","",INDEX(INDIRECT(J1653),ROW($A$5)))</f>
        <v/>
      </c>
      <c r="E1661" s="36" t="s">
        <v>73</v>
      </c>
      <c r="F1661" s="36">
        <f t="shared" si="1380"/>
        <v>2</v>
      </c>
      <c r="G1661" s="145" t="str">
        <f t="shared" si="1381"/>
        <v>Substantive</v>
      </c>
      <c r="H1661" s="36"/>
      <c r="I1661" s="36"/>
      <c r="J1661" s="126"/>
      <c r="K1661" s="36"/>
      <c r="L1661" s="36"/>
      <c r="M1661" s="36"/>
      <c r="N1661" s="36"/>
      <c r="O1661" s="36"/>
    </row>
    <row r="1662" ht="15.75" customHeight="1">
      <c r="A1662" s="36"/>
      <c r="B1662" s="35" t="str">
        <f t="shared" ref="B1662:C1662" si="1385">B1612</f>
        <v>2a</v>
      </c>
      <c r="C1662" s="144" t="str">
        <f t="shared" si="1385"/>
        <v>States of matter</v>
      </c>
      <c r="D1662" s="36" t="str">
        <f t="array" ref="D1662">IF(INDEX(INDIRECT(J1653),ROW($A$6))="","",INDEX(INDIRECT(J1653),ROW($A$6)))</f>
        <v/>
      </c>
      <c r="E1662" s="36" t="s">
        <v>73</v>
      </c>
      <c r="F1662" s="36">
        <f t="shared" si="1380"/>
        <v>1</v>
      </c>
      <c r="G1662" s="145" t="str">
        <f t="shared" si="1381"/>
        <v>Substantive</v>
      </c>
      <c r="H1662" s="36"/>
      <c r="I1662" s="36"/>
      <c r="J1662" s="126"/>
      <c r="K1662" s="36"/>
      <c r="L1662" s="36"/>
      <c r="M1662" s="36"/>
      <c r="N1662" s="36"/>
      <c r="O1662" s="36"/>
    </row>
    <row r="1663" ht="15.75" customHeight="1">
      <c r="A1663" s="36"/>
      <c r="B1663" s="35" t="str">
        <f t="shared" ref="B1663:C1663" si="1386">B1613</f>
        <v>2b</v>
      </c>
      <c r="C1663" s="144" t="str">
        <f t="shared" si="1386"/>
        <v>Graphs</v>
      </c>
      <c r="D1663" s="36" t="str">
        <f t="array" ref="D1663">IF(INDEX(INDIRECT(J1653),ROW($A$7))="","",INDEX(INDIRECT(J1653),ROW($A$7)))</f>
        <v/>
      </c>
      <c r="E1663" s="36" t="s">
        <v>73</v>
      </c>
      <c r="F1663" s="36">
        <f t="shared" si="1380"/>
        <v>1</v>
      </c>
      <c r="G1663" s="148" t="str">
        <f t="shared" si="1381"/>
        <v>Disciplinary</v>
      </c>
      <c r="H1663" s="36"/>
      <c r="I1663" s="36"/>
      <c r="J1663" s="126"/>
      <c r="K1663" s="36"/>
      <c r="L1663" s="36"/>
      <c r="M1663" s="36"/>
      <c r="N1663" s="36"/>
      <c r="O1663" s="36"/>
    </row>
    <row r="1664" ht="15.75" customHeight="1">
      <c r="A1664" s="36"/>
      <c r="B1664" s="35" t="str">
        <f t="shared" ref="B1664:C1664" si="1387">B1614</f>
        <v>2c</v>
      </c>
      <c r="C1664" s="144" t="str">
        <f t="shared" si="1387"/>
        <v>Plants</v>
      </c>
      <c r="D1664" s="36" t="str">
        <f t="array" ref="D1664">IF(INDEX(INDIRECT(J1653),ROW($A$8))="","",INDEX(INDIRECT(J1653),ROW($A$8)))</f>
        <v/>
      </c>
      <c r="E1664" s="36" t="s">
        <v>73</v>
      </c>
      <c r="F1664" s="36">
        <f t="shared" si="1380"/>
        <v>1</v>
      </c>
      <c r="G1664" s="145" t="str">
        <f t="shared" si="1381"/>
        <v>Substantive</v>
      </c>
      <c r="H1664" s="36"/>
      <c r="I1664" s="36"/>
      <c r="J1664" s="126"/>
      <c r="K1664" s="36"/>
      <c r="L1664" s="36"/>
      <c r="M1664" s="36"/>
      <c r="N1664" s="36"/>
      <c r="O1664" s="36"/>
    </row>
    <row r="1665" ht="15.75" customHeight="1">
      <c r="A1665" s="36"/>
      <c r="B1665" s="35" t="str">
        <f t="shared" ref="B1665:C1665" si="1388">B1615</f>
        <v>3a</v>
      </c>
      <c r="C1665" s="144" t="str">
        <f t="shared" si="1388"/>
        <v>Reversible and non-reversible changes</v>
      </c>
      <c r="D1665" s="36" t="str">
        <f t="array" ref="D1665">IF(INDEX(INDIRECT(J1653),ROW($A$9))="","",INDEX(INDIRECT(J1653),ROW($A$9)))</f>
        <v/>
      </c>
      <c r="E1665" s="36" t="s">
        <v>73</v>
      </c>
      <c r="F1665" s="36">
        <f t="shared" si="1380"/>
        <v>2</v>
      </c>
      <c r="G1665" s="145" t="str">
        <f t="shared" si="1381"/>
        <v>Substantive</v>
      </c>
      <c r="H1665" s="36"/>
      <c r="I1665" s="36"/>
      <c r="J1665" s="126"/>
      <c r="K1665" s="36"/>
      <c r="L1665" s="36"/>
      <c r="M1665" s="36"/>
      <c r="N1665" s="36"/>
      <c r="O1665" s="36"/>
    </row>
    <row r="1666" ht="15.75" customHeight="1">
      <c r="A1666" s="36"/>
      <c r="B1666" s="35" t="str">
        <f t="shared" ref="B1666:C1666" si="1389">B1616</f>
        <v>3b</v>
      </c>
      <c r="C1666" s="144" t="str">
        <f t="shared" si="1389"/>
        <v>Units</v>
      </c>
      <c r="D1666" s="36" t="str">
        <f t="array" ref="D1666">IF(INDEX(INDIRECT(J1653),ROW($A$10))="","",INDEX(INDIRECT(J1653),ROW($A$10)))</f>
        <v/>
      </c>
      <c r="E1666" s="36" t="s">
        <v>73</v>
      </c>
      <c r="F1666" s="36">
        <f t="shared" si="1380"/>
        <v>1</v>
      </c>
      <c r="G1666" s="145" t="str">
        <f t="shared" si="1381"/>
        <v>Disciplinary</v>
      </c>
      <c r="H1666" s="36"/>
      <c r="I1666" s="36"/>
      <c r="J1666" s="126"/>
      <c r="K1666" s="36"/>
      <c r="L1666" s="36"/>
      <c r="M1666" s="36"/>
      <c r="N1666" s="36"/>
      <c r="O1666" s="36"/>
    </row>
    <row r="1667" ht="15.75" customHeight="1">
      <c r="A1667" s="36"/>
      <c r="B1667" s="35" t="str">
        <f t="shared" ref="B1667:C1667" si="1390">B1617</f>
        <v>3c</v>
      </c>
      <c r="C1667" s="144" t="str">
        <f t="shared" si="1390"/>
        <v>Hazards, risks and precautions</v>
      </c>
      <c r="D1667" s="36" t="str">
        <f t="array" ref="D1667">IF(INDEX(INDIRECT(J1653),ROW($A$11))="","",INDEX(INDIRECT(J1653),ROW($A$11)))</f>
        <v/>
      </c>
      <c r="E1667" s="36" t="s">
        <v>73</v>
      </c>
      <c r="F1667" s="36">
        <f t="shared" si="1380"/>
        <v>1</v>
      </c>
      <c r="G1667" s="149" t="str">
        <f t="shared" si="1381"/>
        <v>Disciplinary</v>
      </c>
      <c r="H1667" s="36"/>
      <c r="I1667" s="36"/>
      <c r="J1667" s="126"/>
      <c r="K1667" s="36"/>
      <c r="L1667" s="36"/>
      <c r="M1667" s="36"/>
      <c r="N1667" s="36"/>
      <c r="O1667" s="36"/>
    </row>
    <row r="1668" ht="15.75" customHeight="1">
      <c r="A1668" s="36"/>
      <c r="B1668" s="35" t="str">
        <f t="shared" ref="B1668:C1668" si="1391">B1618</f>
        <v>3d</v>
      </c>
      <c r="C1668" s="144" t="str">
        <f t="shared" si="1391"/>
        <v>States of matter</v>
      </c>
      <c r="D1668" s="36" t="str">
        <f t="array" ref="D1668">IF(INDEX(INDIRECT(J1653),ROW($A$12))="","",INDEX(INDIRECT(J1653),ROW($A$12)))</f>
        <v/>
      </c>
      <c r="E1668" s="36" t="s">
        <v>73</v>
      </c>
      <c r="F1668" s="36">
        <f t="shared" si="1380"/>
        <v>1</v>
      </c>
      <c r="G1668" s="145" t="str">
        <f t="shared" si="1381"/>
        <v>Substantive</v>
      </c>
      <c r="H1668" s="36"/>
      <c r="I1668" s="36"/>
      <c r="J1668" s="126"/>
      <c r="K1668" s="36"/>
      <c r="L1668" s="36"/>
      <c r="M1668" s="36"/>
      <c r="N1668" s="36"/>
      <c r="O1668" s="36"/>
    </row>
    <row r="1669" ht="15.75" customHeight="1">
      <c r="A1669" s="36"/>
      <c r="B1669" s="35" t="str">
        <f t="shared" ref="B1669:C1669" si="1392">B1619</f>
        <v>3e</v>
      </c>
      <c r="C1669" s="144" t="str">
        <f t="shared" si="1392"/>
        <v>Reversible and non-reversible changes</v>
      </c>
      <c r="D1669" s="36" t="str">
        <f t="array" ref="D1669">IF(INDEX(INDIRECT(J1653),ROW($A$13))="","",INDEX(INDIRECT(J1653),ROW($A$13)))</f>
        <v/>
      </c>
      <c r="E1669" s="36" t="s">
        <v>73</v>
      </c>
      <c r="F1669" s="36">
        <f t="shared" si="1380"/>
        <v>1</v>
      </c>
      <c r="G1669" s="145" t="str">
        <f t="shared" si="1381"/>
        <v>Substantive</v>
      </c>
      <c r="H1669" s="36"/>
      <c r="I1669" s="36"/>
      <c r="J1669" s="126"/>
      <c r="K1669" s="36"/>
      <c r="L1669" s="36"/>
      <c r="M1669" s="36"/>
      <c r="N1669" s="36"/>
      <c r="O1669" s="36"/>
    </row>
    <row r="1670" ht="15.75" customHeight="1">
      <c r="A1670" s="36"/>
      <c r="B1670" s="35" t="str">
        <f t="shared" ref="B1670:C1670" si="1393">B1620</f>
        <v>4a</v>
      </c>
      <c r="C1670" s="144" t="str">
        <f t="shared" si="1393"/>
        <v>Equipment</v>
      </c>
      <c r="D1670" s="36" t="str">
        <f t="array" ref="D1670">IF(INDEX(INDIRECT(J1653),ROW($A$14))="","",INDEX(INDIRECT(J1653),ROW($A$14)))</f>
        <v/>
      </c>
      <c r="E1670" s="36" t="s">
        <v>73</v>
      </c>
      <c r="F1670" s="36">
        <f t="shared" si="1380"/>
        <v>2</v>
      </c>
      <c r="G1670" s="145" t="str">
        <f t="shared" si="1381"/>
        <v>Disciplinary</v>
      </c>
      <c r="H1670" s="36"/>
      <c r="I1670" s="36"/>
      <c r="J1670" s="126"/>
      <c r="K1670" s="36"/>
      <c r="L1670" s="36"/>
      <c r="M1670" s="36"/>
      <c r="N1670" s="36"/>
      <c r="O1670" s="36"/>
    </row>
    <row r="1671" ht="15.75" customHeight="1">
      <c r="A1671" s="36"/>
      <c r="B1671" s="35" t="str">
        <f t="shared" ref="B1671:C1671" si="1394">B1621</f>
        <v>4b</v>
      </c>
      <c r="C1671" s="144" t="str">
        <f t="shared" si="1394"/>
        <v>Accuracy and precision</v>
      </c>
      <c r="D1671" s="36" t="str">
        <f t="array" ref="D1671">IF(INDEX(INDIRECT(J1653),ROW($A$15))="","",INDEX(INDIRECT(J1653),ROW($A$15)))</f>
        <v/>
      </c>
      <c r="E1671" s="36" t="s">
        <v>73</v>
      </c>
      <c r="F1671" s="36">
        <f t="shared" si="1380"/>
        <v>1</v>
      </c>
      <c r="G1671" s="145" t="str">
        <f t="shared" si="1381"/>
        <v>Disciplinary</v>
      </c>
      <c r="H1671" s="36"/>
      <c r="I1671" s="36"/>
      <c r="J1671" s="126"/>
      <c r="K1671" s="36"/>
      <c r="L1671" s="36"/>
      <c r="M1671" s="36"/>
      <c r="N1671" s="36"/>
      <c r="O1671" s="36"/>
    </row>
    <row r="1672" ht="15.75" customHeight="1">
      <c r="A1672" s="36"/>
      <c r="B1672" s="35" t="str">
        <f t="shared" ref="B1672:C1672" si="1395">B1622</f>
        <v>4c</v>
      </c>
      <c r="C1672" s="144" t="str">
        <f t="shared" si="1395"/>
        <v>Conclusions</v>
      </c>
      <c r="D1672" s="36" t="str">
        <f t="array" ref="D1672">IF(INDEX(INDIRECT(J1653),ROW($A$16))="","",INDEX(INDIRECT(J1653),ROW($A$16)))</f>
        <v/>
      </c>
      <c r="E1672" s="36" t="s">
        <v>73</v>
      </c>
      <c r="F1672" s="36">
        <f t="shared" si="1380"/>
        <v>1</v>
      </c>
      <c r="G1672" s="145" t="str">
        <f t="shared" si="1381"/>
        <v>Disciplinary</v>
      </c>
      <c r="H1672" s="36"/>
      <c r="I1672" s="36"/>
      <c r="J1672" s="126"/>
      <c r="K1672" s="36"/>
      <c r="L1672" s="36"/>
      <c r="M1672" s="36"/>
      <c r="N1672" s="36"/>
      <c r="O1672" s="36"/>
    </row>
    <row r="1673" ht="15.75" customHeight="1">
      <c r="A1673" s="36"/>
      <c r="B1673" s="35" t="str">
        <f t="shared" ref="B1673:C1673" si="1396">B1623</f>
        <v>5a</v>
      </c>
      <c r="C1673" s="144" t="str">
        <f t="shared" si="1396"/>
        <v>Hazards, risks and precautions</v>
      </c>
      <c r="D1673" s="36" t="str">
        <f t="array" ref="D1673">IF(INDEX(INDIRECT(J1653),ROW($A$17))="","",INDEX(INDIRECT(J1653),ROW($A$17)))</f>
        <v/>
      </c>
      <c r="E1673" s="36" t="s">
        <v>73</v>
      </c>
      <c r="F1673" s="36">
        <f t="shared" si="1380"/>
        <v>1</v>
      </c>
      <c r="G1673" s="145" t="str">
        <f t="shared" si="1381"/>
        <v>Disciplinary</v>
      </c>
      <c r="H1673" s="36"/>
      <c r="I1673" s="36"/>
      <c r="J1673" s="126"/>
      <c r="K1673" s="36"/>
      <c r="L1673" s="36"/>
      <c r="M1673" s="36"/>
      <c r="N1673" s="36"/>
      <c r="O1673" s="36"/>
    </row>
    <row r="1674" ht="15.75" customHeight="1">
      <c r="A1674" s="36"/>
      <c r="B1674" s="35" t="str">
        <f t="shared" ref="B1674:C1674" si="1397">B1624</f>
        <v>5b</v>
      </c>
      <c r="C1674" s="144" t="str">
        <f t="shared" si="1397"/>
        <v>Electricity</v>
      </c>
      <c r="D1674" s="36" t="str">
        <f t="array" ref="D1674">IF(INDEX(INDIRECT(J1653),ROW($A$18))="","",INDEX(INDIRECT(J1653),ROW($A$18)))</f>
        <v/>
      </c>
      <c r="E1674" s="36" t="s">
        <v>73</v>
      </c>
      <c r="F1674" s="36">
        <f t="shared" si="1380"/>
        <v>1</v>
      </c>
      <c r="G1674" s="145" t="str">
        <f t="shared" si="1381"/>
        <v>Substantive</v>
      </c>
      <c r="H1674" s="36"/>
      <c r="I1674" s="36"/>
      <c r="J1674" s="126"/>
      <c r="K1674" s="36"/>
      <c r="L1674" s="36"/>
      <c r="M1674" s="36"/>
      <c r="N1674" s="36"/>
      <c r="O1674" s="36"/>
    </row>
    <row r="1675" ht="15.75" customHeight="1">
      <c r="A1675" s="36"/>
      <c r="B1675" s="35" t="str">
        <f t="shared" ref="B1675:C1675" si="1398">B1625</f>
        <v>5c</v>
      </c>
      <c r="C1675" s="144" t="str">
        <f t="shared" si="1398"/>
        <v>Physical properties of materials</v>
      </c>
      <c r="D1675" s="36" t="str">
        <f t="array" ref="D1675">IF(INDEX(INDIRECT(J1653),ROW($A$19))="","",INDEX(INDIRECT(J1653),ROW($A$19)))</f>
        <v/>
      </c>
      <c r="E1675" s="36" t="s">
        <v>73</v>
      </c>
      <c r="F1675" s="36">
        <f t="shared" si="1380"/>
        <v>1</v>
      </c>
      <c r="G1675" s="145" t="str">
        <f t="shared" si="1381"/>
        <v>Substantive</v>
      </c>
      <c r="H1675" s="36"/>
      <c r="I1675" s="36"/>
      <c r="J1675" s="126"/>
      <c r="K1675" s="36"/>
      <c r="L1675" s="36"/>
      <c r="M1675" s="36"/>
      <c r="N1675" s="36"/>
      <c r="O1675" s="36"/>
    </row>
    <row r="1676" ht="15.75" customHeight="1">
      <c r="A1676" s="36"/>
      <c r="B1676" s="35" t="str">
        <f t="shared" ref="B1676:C1676" si="1399">B1626</f>
        <v>5d</v>
      </c>
      <c r="C1676" s="144" t="str">
        <f t="shared" si="1399"/>
        <v>Electricity</v>
      </c>
      <c r="D1676" s="36" t="str">
        <f t="array" ref="D1676">IF(INDEX(INDIRECT(J1653),ROW($A$20))="","",INDEX(INDIRECT(J1653),ROW($A$20)))</f>
        <v/>
      </c>
      <c r="E1676" s="36" t="s">
        <v>73</v>
      </c>
      <c r="F1676" s="36">
        <f t="shared" si="1380"/>
        <v>1</v>
      </c>
      <c r="G1676" s="145" t="str">
        <f t="shared" si="1381"/>
        <v>Substantive</v>
      </c>
      <c r="H1676" s="36"/>
      <c r="I1676" s="36"/>
      <c r="J1676" s="126"/>
      <c r="K1676" s="36"/>
      <c r="L1676" s="36"/>
      <c r="M1676" s="36"/>
      <c r="N1676" s="36"/>
      <c r="O1676" s="36"/>
    </row>
    <row r="1677" ht="15.75" customHeight="1">
      <c r="A1677" s="36"/>
      <c r="B1677" s="35" t="str">
        <f t="shared" ref="B1677:C1677" si="1400">B1627</f>
        <v>6a</v>
      </c>
      <c r="C1677" s="144" t="str">
        <f t="shared" si="1400"/>
        <v>Planning scientific enquiry</v>
      </c>
      <c r="D1677" s="36" t="str">
        <f t="array" ref="D1677">IF(INDEX(INDIRECT(J1653),ROW($A$21))="","",INDEX(INDIRECT(J1653),ROW($A$21)))</f>
        <v/>
      </c>
      <c r="E1677" s="36" t="s">
        <v>73</v>
      </c>
      <c r="F1677" s="36">
        <f t="shared" si="1380"/>
        <v>2</v>
      </c>
      <c r="G1677" s="145" t="str">
        <f t="shared" si="1381"/>
        <v>Disciplinary</v>
      </c>
      <c r="H1677" s="36"/>
      <c r="I1677" s="36"/>
      <c r="J1677" s="126"/>
      <c r="K1677" s="36"/>
      <c r="L1677" s="36"/>
      <c r="M1677" s="36"/>
      <c r="N1677" s="36"/>
      <c r="O1677" s="36"/>
    </row>
    <row r="1678" ht="15.75" customHeight="1">
      <c r="A1678" s="36"/>
      <c r="B1678" s="35" t="str">
        <f t="shared" ref="B1678:C1678" si="1401">B1628</f>
        <v>6b</v>
      </c>
      <c r="C1678" s="144" t="str">
        <f t="shared" si="1401"/>
        <v>Units</v>
      </c>
      <c r="D1678" s="36" t="str">
        <f t="array" ref="D1678">IF(INDEX(INDIRECT(J1653),ROW($A$22))="","",INDEX(INDIRECT(J1653),ROW($A$22)))</f>
        <v/>
      </c>
      <c r="E1678" s="36" t="s">
        <v>73</v>
      </c>
      <c r="F1678" s="36">
        <f t="shared" si="1380"/>
        <v>1</v>
      </c>
      <c r="G1678" s="145" t="str">
        <f t="shared" si="1381"/>
        <v>Disciplinary</v>
      </c>
      <c r="H1678" s="36"/>
      <c r="I1678" s="36"/>
      <c r="J1678" s="126"/>
      <c r="K1678" s="36"/>
      <c r="L1678" s="36"/>
      <c r="M1678" s="36"/>
      <c r="N1678" s="36"/>
      <c r="O1678" s="36"/>
    </row>
    <row r="1679" ht="15.75" customHeight="1">
      <c r="A1679" s="36"/>
      <c r="B1679" s="35" t="str">
        <f t="shared" ref="B1679:C1679" si="1402">B1629</f>
        <v>6c</v>
      </c>
      <c r="C1679" s="144" t="str">
        <f t="shared" si="1402"/>
        <v>Forces</v>
      </c>
      <c r="D1679" s="36" t="str">
        <f t="array" ref="D1679">IF(INDEX(INDIRECT(J1653),ROW($A$23))="","",INDEX(INDIRECT(J1653),ROW($A$23)))</f>
        <v/>
      </c>
      <c r="E1679" s="36" t="s">
        <v>73</v>
      </c>
      <c r="F1679" s="36">
        <f t="shared" si="1380"/>
        <v>1</v>
      </c>
      <c r="G1679" s="148" t="str">
        <f t="shared" si="1381"/>
        <v>Substantive</v>
      </c>
      <c r="H1679" s="36"/>
      <c r="I1679" s="36"/>
      <c r="J1679" s="126"/>
      <c r="K1679" s="36"/>
      <c r="L1679" s="36"/>
      <c r="M1679" s="36"/>
      <c r="N1679" s="36"/>
      <c r="O1679" s="36"/>
    </row>
    <row r="1680" ht="15.75" customHeight="1">
      <c r="A1680" s="36"/>
      <c r="B1680" s="35" t="str">
        <f t="shared" ref="B1680:C1680" si="1403">B1630</f>
        <v>6d</v>
      </c>
      <c r="C1680" s="144" t="str">
        <f t="shared" si="1403"/>
        <v>Tables</v>
      </c>
      <c r="D1680" s="36" t="str">
        <f t="array" ref="D1680">IF(INDEX(INDIRECT(J1653),ROW($A$24))="","",INDEX(INDIRECT(J1653),ROW($A$24)))</f>
        <v/>
      </c>
      <c r="E1680" s="36" t="s">
        <v>73</v>
      </c>
      <c r="F1680" s="36">
        <f t="shared" si="1380"/>
        <v>1</v>
      </c>
      <c r="G1680" s="145" t="str">
        <f t="shared" si="1381"/>
        <v>Disciplinary</v>
      </c>
      <c r="H1680" s="36"/>
      <c r="I1680" s="36"/>
      <c r="J1680" s="126"/>
      <c r="K1680" s="36"/>
      <c r="L1680" s="36"/>
      <c r="M1680" s="36"/>
      <c r="N1680" s="36"/>
      <c r="O1680" s="36"/>
    </row>
    <row r="1681" ht="15.75" customHeight="1">
      <c r="A1681" s="36"/>
      <c r="B1681" s="35" t="str">
        <f t="shared" ref="B1681:C1681" si="1404">B1631</f>
        <v>7a</v>
      </c>
      <c r="C1681" s="144" t="str">
        <f t="shared" si="1404"/>
        <v>Behaviour of light</v>
      </c>
      <c r="D1681" s="36" t="str">
        <f t="array" ref="D1681">IF(INDEX(INDIRECT(J1653),ROW($A$25))="","",INDEX(INDIRECT(J1653),ROW($A$25)))</f>
        <v/>
      </c>
      <c r="E1681" s="36" t="s">
        <v>73</v>
      </c>
      <c r="F1681" s="36">
        <f t="shared" si="1380"/>
        <v>1</v>
      </c>
      <c r="G1681" s="148" t="str">
        <f t="shared" si="1381"/>
        <v>Substantive</v>
      </c>
      <c r="H1681" s="36"/>
      <c r="I1681" s="36"/>
      <c r="J1681" s="126"/>
      <c r="K1681" s="36"/>
      <c r="L1681" s="36"/>
      <c r="M1681" s="36"/>
      <c r="N1681" s="36"/>
      <c r="O1681" s="36"/>
    </row>
    <row r="1682" ht="15.75" customHeight="1">
      <c r="A1682" s="36"/>
      <c r="B1682" s="35" t="str">
        <f t="shared" ref="B1682:C1682" si="1405">B1632</f>
        <v>7b</v>
      </c>
      <c r="C1682" s="144" t="str">
        <f t="shared" si="1405"/>
        <v>Behaviour of light</v>
      </c>
      <c r="D1682" s="36" t="str">
        <f t="array" ref="D1682">IF(INDEX(INDIRECT(J1653),ROW($A$26))="","",INDEX(INDIRECT(J1653),ROW($A$26)))</f>
        <v/>
      </c>
      <c r="E1682" s="36" t="s">
        <v>73</v>
      </c>
      <c r="F1682" s="36">
        <f t="shared" si="1380"/>
        <v>2</v>
      </c>
      <c r="G1682" s="145" t="str">
        <f t="shared" si="1381"/>
        <v>Substantive</v>
      </c>
      <c r="H1682" s="36"/>
      <c r="I1682" s="36"/>
      <c r="J1682" s="126"/>
      <c r="K1682" s="36"/>
      <c r="L1682" s="36"/>
      <c r="M1682" s="36"/>
      <c r="N1682" s="36"/>
      <c r="O1682" s="36"/>
    </row>
    <row r="1683" ht="15.75" customHeight="1">
      <c r="A1683" s="36"/>
      <c r="B1683" s="35" t="str">
        <f t="shared" ref="B1683:C1683" si="1406">B1633</f>
        <v>7c</v>
      </c>
      <c r="C1683" s="144" t="str">
        <f t="shared" si="1406"/>
        <v>Behaviour of light</v>
      </c>
      <c r="D1683" s="36" t="str">
        <f t="array" ref="D1683">IF(INDEX(INDIRECT(J1653),ROW($A$27))="","",INDEX(INDIRECT(J1653),ROW($A$27)))</f>
        <v/>
      </c>
      <c r="E1683" s="36" t="s">
        <v>73</v>
      </c>
      <c r="F1683" s="36">
        <f t="shared" si="1380"/>
        <v>1</v>
      </c>
      <c r="G1683" s="145" t="str">
        <f t="shared" si="1381"/>
        <v>Substantive</v>
      </c>
      <c r="H1683" s="36"/>
      <c r="I1683" s="36"/>
      <c r="J1683" s="126"/>
      <c r="K1683" s="36"/>
      <c r="L1683" s="36"/>
      <c r="M1683" s="36"/>
      <c r="N1683" s="36"/>
      <c r="O1683" s="36"/>
    </row>
    <row r="1684" ht="15.75" customHeight="1">
      <c r="A1684" s="36"/>
      <c r="B1684" s="35" t="str">
        <f t="shared" ref="B1684:C1684" si="1407">B1634</f>
        <v>7d</v>
      </c>
      <c r="C1684" s="144" t="str">
        <f t="shared" si="1407"/>
        <v>Conclusions</v>
      </c>
      <c r="D1684" s="36" t="str">
        <f t="array" ref="D1684">IF(INDEX(INDIRECT(J1653),ROW($A$28))="","",INDEX(INDIRECT(J1653),ROW($A$28)))</f>
        <v/>
      </c>
      <c r="E1684" s="36" t="s">
        <v>73</v>
      </c>
      <c r="F1684" s="36">
        <f t="shared" si="1380"/>
        <v>1</v>
      </c>
      <c r="G1684" s="145" t="str">
        <f t="shared" si="1381"/>
        <v>Disciplinary</v>
      </c>
      <c r="H1684" s="36"/>
      <c r="I1684" s="36"/>
      <c r="J1684" s="126"/>
      <c r="K1684" s="36"/>
      <c r="L1684" s="36"/>
      <c r="M1684" s="36"/>
      <c r="N1684" s="36"/>
      <c r="O1684" s="36"/>
    </row>
    <row r="1685" ht="15.75" customHeight="1">
      <c r="A1685" s="36"/>
      <c r="B1685" s="35" t="str">
        <f t="shared" ref="B1685:C1685" si="1408">B1635</f>
        <v>8a</v>
      </c>
      <c r="C1685" s="144" t="str">
        <f t="shared" si="1408"/>
        <v>Measurement</v>
      </c>
      <c r="D1685" s="36" t="str">
        <f t="array" ref="D1685">IF(INDEX(INDIRECT(J1653),ROW($A$29))="","",INDEX(INDIRECT(J1653),ROW($A$29)))</f>
        <v/>
      </c>
      <c r="E1685" s="36" t="s">
        <v>73</v>
      </c>
      <c r="F1685" s="36">
        <f t="shared" si="1380"/>
        <v>1</v>
      </c>
      <c r="G1685" s="145" t="str">
        <f t="shared" si="1381"/>
        <v>Disciplinary</v>
      </c>
      <c r="H1685" s="36"/>
      <c r="I1685" s="36"/>
      <c r="J1685" s="126"/>
      <c r="K1685" s="36"/>
      <c r="L1685" s="36"/>
      <c r="M1685" s="36"/>
      <c r="N1685" s="36"/>
      <c r="O1685" s="36"/>
    </row>
    <row r="1686" ht="15.75" customHeight="1">
      <c r="A1686" s="36"/>
      <c r="B1686" s="35" t="str">
        <f t="shared" ref="B1686:C1686" si="1409">B1636</f>
        <v>8b</v>
      </c>
      <c r="C1686" s="144" t="str">
        <f t="shared" si="1409"/>
        <v>States of matter</v>
      </c>
      <c r="D1686" s="36" t="str">
        <f t="array" ref="D1686">IF(INDEX(INDIRECT(J1653),ROW($A$30))="","",INDEX(INDIRECT(J1653),ROW($A$30)))</f>
        <v/>
      </c>
      <c r="E1686" s="36" t="s">
        <v>73</v>
      </c>
      <c r="F1686" s="36">
        <f t="shared" si="1380"/>
        <v>1</v>
      </c>
      <c r="G1686" s="145" t="str">
        <f t="shared" si="1381"/>
        <v>Substantive</v>
      </c>
      <c r="H1686" s="36"/>
      <c r="I1686" s="36"/>
      <c r="J1686" s="126"/>
      <c r="K1686" s="36"/>
      <c r="L1686" s="36"/>
      <c r="M1686" s="36"/>
      <c r="N1686" s="36"/>
      <c r="O1686" s="36"/>
    </row>
    <row r="1687" ht="15.75" customHeight="1">
      <c r="A1687" s="36"/>
      <c r="B1687" s="35" t="str">
        <f t="shared" ref="B1687:C1687" si="1410">B1637</f>
        <v>8c</v>
      </c>
      <c r="C1687" s="144" t="str">
        <f t="shared" si="1410"/>
        <v>Accuracy and precision</v>
      </c>
      <c r="D1687" s="36" t="str">
        <f t="array" ref="D1687">IF(INDEX(INDIRECT(J1653),ROW($A$31))="","",INDEX(INDIRECT(J1653),ROW($A$31)))</f>
        <v/>
      </c>
      <c r="E1687" s="36" t="s">
        <v>73</v>
      </c>
      <c r="F1687" s="36">
        <f t="shared" si="1380"/>
        <v>1</v>
      </c>
      <c r="G1687" s="145" t="str">
        <f t="shared" si="1381"/>
        <v>Disciplinary</v>
      </c>
      <c r="H1687" s="36"/>
      <c r="I1687" s="36"/>
      <c r="J1687" s="126"/>
      <c r="K1687" s="36"/>
      <c r="L1687" s="36"/>
      <c r="M1687" s="36"/>
      <c r="N1687" s="36"/>
      <c r="O1687" s="36"/>
    </row>
    <row r="1688" ht="15.75" customHeight="1">
      <c r="A1688" s="36"/>
      <c r="B1688" s="35" t="str">
        <f t="shared" ref="B1688:C1688" si="1411">B1638</f>
        <v>9a</v>
      </c>
      <c r="C1688" s="144" t="str">
        <f t="shared" si="1411"/>
        <v>Planning scientific enquiry</v>
      </c>
      <c r="D1688" s="36" t="str">
        <f t="array" ref="D1688">IF(INDEX(INDIRECT(J1653),ROW($A$32))="","",INDEX(INDIRECT(J1653),ROW($A$32)))</f>
        <v/>
      </c>
      <c r="E1688" s="36" t="s">
        <v>73</v>
      </c>
      <c r="F1688" s="36">
        <f t="shared" si="1380"/>
        <v>2</v>
      </c>
      <c r="G1688" s="145" t="str">
        <f t="shared" si="1381"/>
        <v>Disciplinary</v>
      </c>
      <c r="H1688" s="36"/>
      <c r="I1688" s="36"/>
      <c r="J1688" s="126"/>
      <c r="K1688" s="36"/>
      <c r="L1688" s="36"/>
      <c r="M1688" s="36"/>
      <c r="N1688" s="36"/>
      <c r="O1688" s="36"/>
    </row>
    <row r="1689" ht="15.75" customHeight="1">
      <c r="A1689" s="36"/>
      <c r="B1689" s="35" t="str">
        <f t="shared" ref="B1689:C1689" si="1412">B1639</f>
        <v>9b</v>
      </c>
      <c r="C1689" s="144" t="str">
        <f t="shared" si="1412"/>
        <v>Forces</v>
      </c>
      <c r="D1689" s="36" t="str">
        <f t="array" ref="D1689">IF(INDEX(INDIRECT(J1653),ROW($A$33))="","",INDEX(INDIRECT(J1653),ROW($A$33)))</f>
        <v/>
      </c>
      <c r="E1689" s="36" t="s">
        <v>73</v>
      </c>
      <c r="F1689" s="36">
        <f t="shared" si="1380"/>
        <v>2</v>
      </c>
      <c r="G1689" s="148" t="str">
        <f t="shared" si="1381"/>
        <v>Substantive</v>
      </c>
      <c r="H1689" s="36"/>
      <c r="I1689" s="36"/>
      <c r="J1689" s="126"/>
      <c r="K1689" s="36"/>
      <c r="L1689" s="36"/>
      <c r="M1689" s="36"/>
      <c r="N1689" s="36"/>
      <c r="O1689" s="36"/>
    </row>
    <row r="1690" ht="15.75" customHeight="1">
      <c r="A1690" s="36"/>
      <c r="B1690" s="35" t="str">
        <f t="shared" ref="B1690:C1690" si="1413">B1640</f>
        <v>9c</v>
      </c>
      <c r="C1690" s="144" t="str">
        <f t="shared" si="1413"/>
        <v>Repeatability</v>
      </c>
      <c r="D1690" s="36" t="str">
        <f t="array" ref="D1690">IF(INDEX(INDIRECT(J1653),ROW($A$34))="","",INDEX(INDIRECT(J1653),ROW($A$34)))</f>
        <v/>
      </c>
      <c r="E1690" s="36" t="s">
        <v>73</v>
      </c>
      <c r="F1690" s="36">
        <f t="shared" si="1380"/>
        <v>1</v>
      </c>
      <c r="G1690" s="145" t="str">
        <f t="shared" si="1381"/>
        <v>Disciplinary</v>
      </c>
      <c r="H1690" s="36"/>
      <c r="I1690" s="36"/>
      <c r="J1690" s="126"/>
      <c r="K1690" s="36"/>
      <c r="L1690" s="36"/>
      <c r="M1690" s="36"/>
      <c r="N1690" s="36"/>
      <c r="O1690" s="36"/>
    </row>
    <row r="1691" ht="15.75" customHeight="1">
      <c r="A1691" s="36"/>
      <c r="B1691" s="35" t="str">
        <f t="shared" ref="B1691:C1691" si="1414">B1641</f>
        <v>9d</v>
      </c>
      <c r="C1691" s="144" t="str">
        <f t="shared" si="1414"/>
        <v>Graphs</v>
      </c>
      <c r="D1691" s="36" t="str">
        <f t="array" ref="D1691">IF(INDEX(INDIRECT(J1653),ROW($A$35))="","",INDEX(INDIRECT(J1653),ROW($A$35)))</f>
        <v/>
      </c>
      <c r="E1691" s="36" t="s">
        <v>73</v>
      </c>
      <c r="F1691" s="36">
        <f t="shared" si="1380"/>
        <v>1</v>
      </c>
      <c r="G1691" s="145" t="str">
        <f t="shared" si="1381"/>
        <v>Disciplinary</v>
      </c>
      <c r="H1691" s="36"/>
      <c r="I1691" s="36"/>
      <c r="J1691" s="126"/>
      <c r="K1691" s="36"/>
      <c r="L1691" s="36"/>
      <c r="M1691" s="36"/>
      <c r="N1691" s="36"/>
      <c r="O1691" s="36"/>
    </row>
    <row r="1692" ht="15.75" customHeight="1">
      <c r="A1692" s="36"/>
      <c r="B1692" s="35" t="str">
        <f t="shared" ref="B1692:C1692" si="1415">B1642</f>
        <v>10a</v>
      </c>
      <c r="C1692" s="144" t="str">
        <f t="shared" si="1415"/>
        <v>Physical properties of materials</v>
      </c>
      <c r="D1692" s="36" t="str">
        <f t="array" ref="D1692">IF(INDEX(INDIRECT(J1653),ROW($A$36))="","",INDEX(INDIRECT(J1653),ROW($A$36)))</f>
        <v/>
      </c>
      <c r="E1692" s="36" t="s">
        <v>73</v>
      </c>
      <c r="F1692" s="36">
        <f t="shared" si="1380"/>
        <v>1</v>
      </c>
      <c r="G1692" s="145" t="str">
        <f t="shared" si="1381"/>
        <v>Substantive</v>
      </c>
      <c r="H1692" s="36"/>
      <c r="I1692" s="36"/>
      <c r="J1692" s="126"/>
      <c r="K1692" s="36"/>
      <c r="L1692" s="36"/>
      <c r="M1692" s="36"/>
      <c r="N1692" s="36"/>
      <c r="O1692" s="36"/>
    </row>
    <row r="1693" ht="15.75" customHeight="1">
      <c r="A1693" s="36"/>
      <c r="B1693" s="35" t="str">
        <f t="shared" ref="B1693:C1693" si="1416">B1643</f>
        <v>10b</v>
      </c>
      <c r="C1693" s="144" t="str">
        <f t="shared" si="1416"/>
        <v>Physical properties of materials</v>
      </c>
      <c r="D1693" s="36" t="str">
        <f t="array" ref="D1693">IF(INDEX(INDIRECT(J1653),ROW($A$37))="","",INDEX(INDIRECT(J1653),ROW($A$37)))</f>
        <v/>
      </c>
      <c r="E1693" s="36" t="s">
        <v>73</v>
      </c>
      <c r="F1693" s="36">
        <f t="shared" si="1380"/>
        <v>1</v>
      </c>
      <c r="G1693" s="145" t="str">
        <f t="shared" si="1381"/>
        <v>Substantive</v>
      </c>
      <c r="H1693" s="36"/>
      <c r="I1693" s="36"/>
      <c r="J1693" s="126"/>
      <c r="K1693" s="36"/>
      <c r="L1693" s="36"/>
      <c r="M1693" s="36"/>
      <c r="N1693" s="36"/>
      <c r="O1693" s="36"/>
    </row>
    <row r="1694" ht="15.75" customHeight="1">
      <c r="A1694" s="36"/>
      <c r="B1694" s="35" t="str">
        <f t="shared" ref="B1694:C1694" si="1417">B1644</f>
        <v>10c</v>
      </c>
      <c r="C1694" s="144" t="str">
        <f t="shared" si="1417"/>
        <v>Graphs</v>
      </c>
      <c r="D1694" s="36" t="str">
        <f t="array" ref="D1694">IF(INDEX(INDIRECT(J1653),ROW($A$38))="","",INDEX(INDIRECT(J1653),ROW($A$38)))</f>
        <v/>
      </c>
      <c r="E1694" s="36" t="s">
        <v>73</v>
      </c>
      <c r="F1694" s="36">
        <f t="shared" si="1380"/>
        <v>1</v>
      </c>
      <c r="G1694" s="145" t="str">
        <f t="shared" si="1381"/>
        <v>Disciplinary</v>
      </c>
      <c r="H1694" s="36"/>
      <c r="I1694" s="36"/>
      <c r="J1694" s="126"/>
      <c r="K1694" s="36"/>
      <c r="L1694" s="36"/>
      <c r="M1694" s="36"/>
      <c r="N1694" s="36"/>
      <c r="O1694" s="36"/>
    </row>
    <row r="1695" ht="15.75" customHeight="1">
      <c r="A1695" s="36"/>
      <c r="B1695" s="35" t="str">
        <f t="shared" ref="B1695:C1695" si="1418">B1645</f>
        <v>11a</v>
      </c>
      <c r="C1695" s="144" t="str">
        <f t="shared" si="1418"/>
        <v>Repeatability</v>
      </c>
      <c r="D1695" s="36" t="str">
        <f t="array" ref="D1695">IF(INDEX(INDIRECT(J1653),ROW($A$39))="","",INDEX(INDIRECT(J1653),ROW($A$39)))</f>
        <v/>
      </c>
      <c r="E1695" s="36" t="s">
        <v>73</v>
      </c>
      <c r="F1695" s="36">
        <f t="shared" si="1380"/>
        <v>1</v>
      </c>
      <c r="G1695" s="145" t="str">
        <f t="shared" si="1381"/>
        <v>Disciplinary</v>
      </c>
      <c r="H1695" s="36"/>
      <c r="I1695" s="36"/>
      <c r="J1695" s="126"/>
      <c r="K1695" s="36"/>
      <c r="L1695" s="36"/>
      <c r="M1695" s="36"/>
      <c r="N1695" s="36"/>
      <c r="O1695" s="36"/>
    </row>
    <row r="1696" ht="15.75" customHeight="1">
      <c r="A1696" s="36"/>
      <c r="B1696" s="35" t="str">
        <f t="shared" ref="B1696:C1696" si="1419">B1646</f>
        <v>11b</v>
      </c>
      <c r="C1696" s="144" t="str">
        <f t="shared" si="1419"/>
        <v>Plants</v>
      </c>
      <c r="D1696" s="36" t="str">
        <f t="array" ref="D1696">IF(INDEX(INDIRECT(J1653),ROW($A$40))="","",INDEX(INDIRECT(J1653),ROW($A$40)))</f>
        <v/>
      </c>
      <c r="E1696" s="36" t="s">
        <v>73</v>
      </c>
      <c r="F1696" s="36">
        <f t="shared" si="1380"/>
        <v>1</v>
      </c>
      <c r="G1696" s="145" t="str">
        <f t="shared" si="1381"/>
        <v>Substantive</v>
      </c>
      <c r="H1696" s="36"/>
      <c r="I1696" s="36"/>
      <c r="J1696" s="126"/>
      <c r="K1696" s="36"/>
      <c r="L1696" s="36"/>
      <c r="M1696" s="36"/>
      <c r="N1696" s="36"/>
      <c r="O1696" s="36"/>
    </row>
    <row r="1697" ht="15.75" customHeight="1">
      <c r="A1697" s="36"/>
      <c r="B1697" s="123" t="str">
        <f t="shared" ref="B1697:C1697" si="1420">B1647</f>
        <v>11c</v>
      </c>
      <c r="C1697" s="146" t="str">
        <f t="shared" si="1420"/>
        <v>Conclusions</v>
      </c>
      <c r="D1697" s="36" t="str">
        <f t="array" ref="D1697">IF(INDEX(INDIRECT(J1653),ROW($A$41))="","",INDEX(INDIRECT(J1653),ROW($A$41)))</f>
        <v/>
      </c>
      <c r="E1697" s="36" t="s">
        <v>73</v>
      </c>
      <c r="F1697" s="36">
        <f t="shared" si="1380"/>
        <v>2</v>
      </c>
      <c r="G1697" s="147" t="str">
        <f>IF($G1547="","",$G1547)</f>
        <v>Disciplinary</v>
      </c>
      <c r="H1697" s="36"/>
      <c r="I1697" s="36"/>
      <c r="J1697" s="126"/>
      <c r="K1697" s="36"/>
      <c r="L1697" s="36"/>
      <c r="M1697" s="36"/>
      <c r="N1697" s="36"/>
      <c r="O1697" s="36"/>
    </row>
    <row r="1698" ht="15.75" customHeight="1">
      <c r="A1698" s="36"/>
      <c r="B1698" s="36"/>
      <c r="C1698" s="124" t="s">
        <v>67</v>
      </c>
      <c r="D1698" s="116">
        <f>SUM(D1657:D1697)</f>
        <v>0</v>
      </c>
      <c r="E1698" s="70" t="s">
        <v>73</v>
      </c>
      <c r="F1698" s="71">
        <f>SUM(F1657:F1697)</f>
        <v>50</v>
      </c>
      <c r="G1698" s="36"/>
      <c r="H1698" s="36"/>
      <c r="I1698" s="36"/>
      <c r="J1698" s="126"/>
      <c r="K1698" s="36"/>
      <c r="L1698" s="36"/>
      <c r="M1698" s="36"/>
      <c r="N1698" s="36"/>
      <c r="O1698" s="36"/>
    </row>
    <row r="1699" ht="15.75" customHeight="1">
      <c r="A1699" s="36"/>
      <c r="B1699" s="1"/>
      <c r="C1699" s="1"/>
      <c r="D1699" s="36"/>
      <c r="E1699" s="1"/>
      <c r="F1699" s="1"/>
      <c r="G1699" s="1"/>
      <c r="H1699" s="1"/>
      <c r="I1699" s="1"/>
      <c r="J1699" s="100"/>
      <c r="K1699" s="1"/>
      <c r="L1699" s="1"/>
      <c r="M1699" s="1"/>
      <c r="N1699" s="1"/>
      <c r="O1699" s="1"/>
    </row>
    <row r="1700" ht="15.75" customHeight="1">
      <c r="A1700" s="36"/>
      <c r="B1700" s="1"/>
      <c r="C1700" s="1"/>
      <c r="D1700" s="1"/>
      <c r="E1700" s="1"/>
      <c r="F1700" s="1"/>
      <c r="G1700" s="1"/>
      <c r="H1700" s="1"/>
      <c r="I1700" s="1"/>
      <c r="J1700" s="100"/>
      <c r="K1700" s="1"/>
      <c r="L1700" s="1"/>
      <c r="M1700" s="1"/>
      <c r="N1700" s="1"/>
      <c r="O1700" s="1"/>
    </row>
    <row r="1701" ht="15.75" customHeight="1">
      <c r="A1701" s="51" t="str">
        <f>A1651</f>
        <v>Year 7 Baseline Assessment Feedback</v>
      </c>
      <c r="B1701" s="36"/>
      <c r="C1701" s="54"/>
      <c r="D1701" s="1"/>
      <c r="E1701" s="36"/>
      <c r="F1701" s="36"/>
      <c r="G1701" s="36"/>
      <c r="H1701" s="36"/>
      <c r="I1701" s="36"/>
      <c r="J1701" s="150">
        <f>J1651+1</f>
        <v>51</v>
      </c>
      <c r="K1701" s="1"/>
      <c r="L1701" s="1"/>
      <c r="M1701" s="1"/>
      <c r="N1701" s="1"/>
      <c r="O1701" s="1"/>
    </row>
    <row r="1702" ht="15.75" customHeight="1">
      <c r="A1702" s="54" t="s">
        <v>104</v>
      </c>
      <c r="B1702" s="54" t="str">
        <f>$B$2</f>
        <v>Year 7 Baseline Assessment</v>
      </c>
      <c r="C1702" s="54"/>
      <c r="D1702" s="1"/>
      <c r="E1702" s="36"/>
      <c r="F1702" s="36"/>
      <c r="G1702" s="36"/>
      <c r="H1702" s="36"/>
      <c r="I1702" s="36"/>
      <c r="J1702" s="36" t="str">
        <f>CONCATENATE("Marksheet!$B$",J1701)</f>
        <v>Marksheet!$B$51</v>
      </c>
      <c r="K1702" s="1"/>
      <c r="L1702" s="1"/>
      <c r="M1702" s="1"/>
      <c r="N1702" s="1"/>
      <c r="O1702" s="1"/>
    </row>
    <row r="1703" ht="15.75" customHeight="1">
      <c r="A1703" s="54" t="s">
        <v>100</v>
      </c>
      <c r="B1703" s="54" t="str">
        <f>IF(INDIRECT(J1702)="","",INDIRECT(J1702))</f>
        <v/>
      </c>
      <c r="C1703" s="54"/>
      <c r="D1703" s="1"/>
      <c r="E1703" s="36"/>
      <c r="F1703" s="36"/>
      <c r="G1703" s="36"/>
      <c r="H1703" s="36"/>
      <c r="I1703" s="36"/>
      <c r="J1703" s="36" t="str">
        <f>CONCATENATE("Marksheet!$D$",J1701,":$AV$",J1701)</f>
        <v>Marksheet!$D$51:$AV$51</v>
      </c>
      <c r="K1703" s="1"/>
      <c r="L1703" s="1"/>
      <c r="M1703" s="1"/>
      <c r="N1703" s="1"/>
      <c r="O1703" s="1"/>
    </row>
    <row r="1704" ht="15.75" customHeight="1">
      <c r="A1704" s="54" t="s">
        <v>105</v>
      </c>
      <c r="B1704" s="54" t="str">
        <f>INDIRECT(CONCATENATE("Marksheet!$C$",INDIRECT(CONCATENATE("J",ROW()-3))))</f>
        <v/>
      </c>
      <c r="C1704" s="54"/>
      <c r="D1704" s="36"/>
      <c r="E1704" s="36"/>
      <c r="F1704" s="36"/>
      <c r="G1704" s="36"/>
      <c r="H1704" s="36"/>
      <c r="I1704" s="36"/>
      <c r="J1704" s="126"/>
      <c r="K1704" s="1"/>
      <c r="L1704" s="1"/>
      <c r="M1704" s="1"/>
      <c r="N1704" s="1"/>
      <c r="O1704" s="1"/>
    </row>
    <row r="1705" ht="15.75" customHeight="1">
      <c r="A1705" s="54"/>
      <c r="B1705" s="54"/>
      <c r="C1705" s="54"/>
      <c r="D1705" s="36"/>
      <c r="E1705" s="36"/>
      <c r="F1705" s="36"/>
      <c r="G1705" s="36"/>
      <c r="H1705" s="36"/>
      <c r="I1705" s="36"/>
      <c r="J1705" s="126"/>
      <c r="K1705" s="1"/>
      <c r="L1705" s="1"/>
      <c r="M1705" s="1"/>
      <c r="N1705" s="1"/>
      <c r="O1705" s="1"/>
    </row>
    <row r="1706" ht="15.75" customHeight="1">
      <c r="A1706" s="120"/>
      <c r="B1706" s="80" t="s">
        <v>93</v>
      </c>
      <c r="C1706" s="141" t="s">
        <v>94</v>
      </c>
      <c r="D1706" s="128" t="s">
        <v>95</v>
      </c>
      <c r="E1706" s="58"/>
      <c r="F1706" s="59"/>
      <c r="G1706" s="151" t="s">
        <v>106</v>
      </c>
      <c r="H1706" s="130"/>
      <c r="I1706" s="130"/>
      <c r="J1706" s="131"/>
      <c r="K1706" s="1"/>
      <c r="L1706" s="1"/>
      <c r="M1706" s="1"/>
      <c r="N1706" s="1"/>
      <c r="O1706" s="1"/>
    </row>
    <row r="1707" ht="15.75" customHeight="1">
      <c r="A1707" s="36"/>
      <c r="B1707" s="122" t="str">
        <f t="shared" ref="B1707:C1707" si="1421">B1657</f>
        <v>1a</v>
      </c>
      <c r="C1707" s="142" t="str">
        <f t="shared" si="1421"/>
        <v>Living and non-living things</v>
      </c>
      <c r="D1707" s="36" t="str">
        <f t="array" ref="D1707">IF(INDEX(INDIRECT(J1703),ROW($A$1))="","",INDEX(INDIRECT(J1703),ROW($A$1)))</f>
        <v/>
      </c>
      <c r="E1707" s="36" t="s">
        <v>73</v>
      </c>
      <c r="F1707" s="36">
        <f t="shared" ref="F1707:F1747" si="1423">IF($F57="","",$F57)</f>
        <v>2</v>
      </c>
      <c r="G1707" s="143" t="str">
        <f t="shared" ref="G1707:G1746" si="1424">IF($G1057="","",$G1057)</f>
        <v>Substantive</v>
      </c>
      <c r="H1707" s="36"/>
      <c r="I1707" s="36"/>
      <c r="J1707" s="126"/>
      <c r="K1707" s="1"/>
      <c r="L1707" s="1"/>
      <c r="M1707" s="1"/>
      <c r="N1707" s="1"/>
      <c r="O1707" s="1"/>
    </row>
    <row r="1708" ht="15.75" customHeight="1">
      <c r="A1708" s="36"/>
      <c r="B1708" s="35" t="str">
        <f t="shared" ref="B1708:C1708" si="1422">B1658</f>
        <v>1b</v>
      </c>
      <c r="C1708" s="144" t="str">
        <f t="shared" si="1422"/>
        <v>Measurement</v>
      </c>
      <c r="D1708" s="36" t="str">
        <f t="array" ref="D1708">IF(INDEX(INDIRECT(J1703),ROW($A$2))="","",INDEX(INDIRECT(J1703),ROW($A$2)))</f>
        <v/>
      </c>
      <c r="E1708" s="36" t="s">
        <v>73</v>
      </c>
      <c r="F1708" s="36">
        <f t="shared" si="1423"/>
        <v>1</v>
      </c>
      <c r="G1708" s="145" t="str">
        <f t="shared" si="1424"/>
        <v>Disciplinary</v>
      </c>
      <c r="H1708" s="36"/>
      <c r="I1708" s="36"/>
      <c r="J1708" s="126"/>
      <c r="K1708" s="1"/>
      <c r="L1708" s="1"/>
      <c r="M1708" s="1"/>
      <c r="N1708" s="1"/>
      <c r="O1708" s="1"/>
    </row>
    <row r="1709" ht="15.75" customHeight="1">
      <c r="A1709" s="36"/>
      <c r="B1709" s="35" t="str">
        <f t="shared" ref="B1709:C1709" si="1425">B1659</f>
        <v>1c</v>
      </c>
      <c r="C1709" s="144" t="str">
        <f t="shared" si="1425"/>
        <v>Tables</v>
      </c>
      <c r="D1709" s="36" t="str">
        <f t="array" ref="D1709">IF(INDEX(INDIRECT(J1703),ROW($A$3))="","",INDEX(INDIRECT(J1703),ROW($A$3)))</f>
        <v/>
      </c>
      <c r="E1709" s="36" t="s">
        <v>73</v>
      </c>
      <c r="F1709" s="36">
        <f t="shared" si="1423"/>
        <v>1</v>
      </c>
      <c r="G1709" s="145" t="str">
        <f t="shared" si="1424"/>
        <v>Disciplinary</v>
      </c>
      <c r="H1709" s="36"/>
      <c r="I1709" s="36"/>
      <c r="J1709" s="126"/>
      <c r="K1709" s="1"/>
      <c r="L1709" s="1"/>
      <c r="M1709" s="1"/>
      <c r="N1709" s="1"/>
      <c r="O1709" s="1"/>
    </row>
    <row r="1710" ht="15.75" customHeight="1">
      <c r="A1710" s="36"/>
      <c r="B1710" s="35" t="str">
        <f t="shared" ref="B1710:C1710" si="1426">B1660</f>
        <v>1d</v>
      </c>
      <c r="C1710" s="144" t="str">
        <f t="shared" si="1426"/>
        <v>Plants</v>
      </c>
      <c r="D1710" s="36" t="str">
        <f t="array" ref="D1710">IF(INDEX(INDIRECT(J1703),ROW($A$4))="","",INDEX(INDIRECT(J1703),ROW($A$4)))</f>
        <v/>
      </c>
      <c r="E1710" s="36" t="s">
        <v>73</v>
      </c>
      <c r="F1710" s="36">
        <f t="shared" si="1423"/>
        <v>1</v>
      </c>
      <c r="G1710" s="145" t="str">
        <f t="shared" si="1424"/>
        <v>Substantive</v>
      </c>
      <c r="H1710" s="36"/>
      <c r="I1710" s="36"/>
      <c r="J1710" s="126"/>
      <c r="K1710" s="1"/>
      <c r="L1710" s="1"/>
      <c r="M1710" s="1"/>
      <c r="N1710" s="1"/>
      <c r="O1710" s="1"/>
    </row>
    <row r="1711" ht="15.75" customHeight="1">
      <c r="A1711" s="36"/>
      <c r="B1711" s="35" t="str">
        <f t="shared" ref="B1711:C1711" si="1427">B1661</f>
        <v>1e</v>
      </c>
      <c r="C1711" s="144" t="str">
        <f t="shared" si="1427"/>
        <v>Food chains</v>
      </c>
      <c r="D1711" s="36" t="str">
        <f t="array" ref="D1711">IF(INDEX(INDIRECT(J1703),ROW($A$5))="","",INDEX(INDIRECT(J1703),ROW($A$5)))</f>
        <v/>
      </c>
      <c r="E1711" s="36" t="s">
        <v>73</v>
      </c>
      <c r="F1711" s="36">
        <f t="shared" si="1423"/>
        <v>2</v>
      </c>
      <c r="G1711" s="145" t="str">
        <f t="shared" si="1424"/>
        <v>Substantive</v>
      </c>
      <c r="H1711" s="36"/>
      <c r="I1711" s="36"/>
      <c r="J1711" s="126"/>
      <c r="K1711" s="1"/>
      <c r="L1711" s="1"/>
      <c r="M1711" s="1"/>
      <c r="N1711" s="1"/>
      <c r="O1711" s="1"/>
    </row>
    <row r="1712" ht="15.75" customHeight="1">
      <c r="A1712" s="36"/>
      <c r="B1712" s="35" t="str">
        <f t="shared" ref="B1712:C1712" si="1428">B1662</f>
        <v>2a</v>
      </c>
      <c r="C1712" s="144" t="str">
        <f t="shared" si="1428"/>
        <v>States of matter</v>
      </c>
      <c r="D1712" s="36" t="str">
        <f t="array" ref="D1712">IF(INDEX(INDIRECT(J1703),ROW($A$6))="","",INDEX(INDIRECT(J1703),ROW($A$6)))</f>
        <v/>
      </c>
      <c r="E1712" s="36" t="s">
        <v>73</v>
      </c>
      <c r="F1712" s="36">
        <f t="shared" si="1423"/>
        <v>1</v>
      </c>
      <c r="G1712" s="145" t="str">
        <f t="shared" si="1424"/>
        <v>Substantive</v>
      </c>
      <c r="H1712" s="36"/>
      <c r="I1712" s="36"/>
      <c r="J1712" s="126"/>
      <c r="K1712" s="1"/>
      <c r="L1712" s="1"/>
      <c r="M1712" s="1"/>
      <c r="N1712" s="1"/>
      <c r="O1712" s="1"/>
    </row>
    <row r="1713" ht="15.75" customHeight="1">
      <c r="A1713" s="36"/>
      <c r="B1713" s="35" t="str">
        <f t="shared" ref="B1713:C1713" si="1429">B1663</f>
        <v>2b</v>
      </c>
      <c r="C1713" s="144" t="str">
        <f t="shared" si="1429"/>
        <v>Graphs</v>
      </c>
      <c r="D1713" s="36" t="str">
        <f t="array" ref="D1713">IF(INDEX(INDIRECT(J1703),ROW($A$7))="","",INDEX(INDIRECT(J1703),ROW($A$7)))</f>
        <v/>
      </c>
      <c r="E1713" s="36" t="s">
        <v>73</v>
      </c>
      <c r="F1713" s="36">
        <f t="shared" si="1423"/>
        <v>1</v>
      </c>
      <c r="G1713" s="148" t="str">
        <f t="shared" si="1424"/>
        <v>Disciplinary</v>
      </c>
      <c r="H1713" s="36"/>
      <c r="I1713" s="36"/>
      <c r="J1713" s="126"/>
      <c r="K1713" s="1"/>
      <c r="L1713" s="1"/>
      <c r="M1713" s="1"/>
      <c r="N1713" s="1"/>
      <c r="O1713" s="1"/>
    </row>
    <row r="1714" ht="15.75" customHeight="1">
      <c r="A1714" s="36"/>
      <c r="B1714" s="35" t="str">
        <f t="shared" ref="B1714:C1714" si="1430">B1664</f>
        <v>2c</v>
      </c>
      <c r="C1714" s="144" t="str">
        <f t="shared" si="1430"/>
        <v>Plants</v>
      </c>
      <c r="D1714" s="36" t="str">
        <f t="array" ref="D1714">IF(INDEX(INDIRECT(J1703),ROW($A$8))="","",INDEX(INDIRECT(J1703),ROW($A$8)))</f>
        <v/>
      </c>
      <c r="E1714" s="36" t="s">
        <v>73</v>
      </c>
      <c r="F1714" s="36">
        <f t="shared" si="1423"/>
        <v>1</v>
      </c>
      <c r="G1714" s="145" t="str">
        <f t="shared" si="1424"/>
        <v>Substantive</v>
      </c>
      <c r="H1714" s="36"/>
      <c r="I1714" s="36"/>
      <c r="J1714" s="126"/>
      <c r="K1714" s="1"/>
      <c r="L1714" s="1"/>
      <c r="M1714" s="1"/>
      <c r="N1714" s="1"/>
      <c r="O1714" s="1"/>
    </row>
    <row r="1715" ht="15.75" customHeight="1">
      <c r="A1715" s="36"/>
      <c r="B1715" s="35" t="str">
        <f t="shared" ref="B1715:C1715" si="1431">B1665</f>
        <v>3a</v>
      </c>
      <c r="C1715" s="144" t="str">
        <f t="shared" si="1431"/>
        <v>Reversible and non-reversible changes</v>
      </c>
      <c r="D1715" s="36" t="str">
        <f t="array" ref="D1715">IF(INDEX(INDIRECT(J1703),ROW($A$9))="","",INDEX(INDIRECT(J1703),ROW($A$9)))</f>
        <v/>
      </c>
      <c r="E1715" s="36" t="s">
        <v>73</v>
      </c>
      <c r="F1715" s="36">
        <f t="shared" si="1423"/>
        <v>2</v>
      </c>
      <c r="G1715" s="145" t="str">
        <f t="shared" si="1424"/>
        <v>Substantive</v>
      </c>
      <c r="H1715" s="36"/>
      <c r="I1715" s="36"/>
      <c r="J1715" s="126"/>
      <c r="K1715" s="1"/>
      <c r="L1715" s="1"/>
      <c r="M1715" s="1"/>
      <c r="N1715" s="1"/>
      <c r="O1715" s="1"/>
    </row>
    <row r="1716" ht="15.75" customHeight="1">
      <c r="A1716" s="36"/>
      <c r="B1716" s="35" t="str">
        <f t="shared" ref="B1716:C1716" si="1432">B1666</f>
        <v>3b</v>
      </c>
      <c r="C1716" s="144" t="str">
        <f t="shared" si="1432"/>
        <v>Units</v>
      </c>
      <c r="D1716" s="36" t="str">
        <f t="array" ref="D1716">IF(INDEX(INDIRECT(J1703),ROW($A$10))="","",INDEX(INDIRECT(J1703),ROW($A$10)))</f>
        <v/>
      </c>
      <c r="E1716" s="36" t="s">
        <v>73</v>
      </c>
      <c r="F1716" s="36">
        <f t="shared" si="1423"/>
        <v>1</v>
      </c>
      <c r="G1716" s="145" t="str">
        <f t="shared" si="1424"/>
        <v>Disciplinary</v>
      </c>
      <c r="H1716" s="36"/>
      <c r="I1716" s="36"/>
      <c r="J1716" s="126"/>
      <c r="K1716" s="1"/>
      <c r="L1716" s="1"/>
      <c r="M1716" s="1"/>
      <c r="N1716" s="1"/>
      <c r="O1716" s="1"/>
    </row>
    <row r="1717" ht="15.75" customHeight="1">
      <c r="A1717" s="36"/>
      <c r="B1717" s="35" t="str">
        <f t="shared" ref="B1717:C1717" si="1433">B1667</f>
        <v>3c</v>
      </c>
      <c r="C1717" s="144" t="str">
        <f t="shared" si="1433"/>
        <v>Hazards, risks and precautions</v>
      </c>
      <c r="D1717" s="36" t="str">
        <f t="array" ref="D1717">IF(INDEX(INDIRECT(J1703),ROW($A$11))="","",INDEX(INDIRECT(J1703),ROW($A$11)))</f>
        <v/>
      </c>
      <c r="E1717" s="36" t="s">
        <v>73</v>
      </c>
      <c r="F1717" s="36">
        <f t="shared" si="1423"/>
        <v>1</v>
      </c>
      <c r="G1717" s="149" t="str">
        <f t="shared" si="1424"/>
        <v>Disciplinary</v>
      </c>
      <c r="H1717" s="36"/>
      <c r="I1717" s="36"/>
      <c r="J1717" s="126"/>
      <c r="K1717" s="1"/>
      <c r="L1717" s="1"/>
      <c r="M1717" s="1"/>
      <c r="N1717" s="1"/>
      <c r="O1717" s="1"/>
    </row>
    <row r="1718" ht="15.75" customHeight="1">
      <c r="A1718" s="36"/>
      <c r="B1718" s="35" t="str">
        <f t="shared" ref="B1718:C1718" si="1434">B1668</f>
        <v>3d</v>
      </c>
      <c r="C1718" s="144" t="str">
        <f t="shared" si="1434"/>
        <v>States of matter</v>
      </c>
      <c r="D1718" s="36" t="str">
        <f t="array" ref="D1718">IF(INDEX(INDIRECT(J1703),ROW($A$12))="","",INDEX(INDIRECT(J1703),ROW($A$12)))</f>
        <v/>
      </c>
      <c r="E1718" s="36" t="s">
        <v>73</v>
      </c>
      <c r="F1718" s="36">
        <f t="shared" si="1423"/>
        <v>1</v>
      </c>
      <c r="G1718" s="145" t="str">
        <f t="shared" si="1424"/>
        <v>Substantive</v>
      </c>
      <c r="H1718" s="36"/>
      <c r="I1718" s="36"/>
      <c r="J1718" s="126"/>
      <c r="K1718" s="1"/>
      <c r="L1718" s="1"/>
      <c r="M1718" s="1"/>
      <c r="N1718" s="1"/>
      <c r="O1718" s="1"/>
    </row>
    <row r="1719" ht="15.75" customHeight="1">
      <c r="A1719" s="36"/>
      <c r="B1719" s="35" t="str">
        <f t="shared" ref="B1719:C1719" si="1435">B1669</f>
        <v>3e</v>
      </c>
      <c r="C1719" s="144" t="str">
        <f t="shared" si="1435"/>
        <v>Reversible and non-reversible changes</v>
      </c>
      <c r="D1719" s="36" t="str">
        <f t="array" ref="D1719">IF(INDEX(INDIRECT(J1703),ROW($A$13))="","",INDEX(INDIRECT(J1703),ROW($A$13)))</f>
        <v/>
      </c>
      <c r="E1719" s="36" t="s">
        <v>73</v>
      </c>
      <c r="F1719" s="36">
        <f t="shared" si="1423"/>
        <v>1</v>
      </c>
      <c r="G1719" s="145" t="str">
        <f t="shared" si="1424"/>
        <v>Substantive</v>
      </c>
      <c r="H1719" s="36"/>
      <c r="I1719" s="36"/>
      <c r="J1719" s="126"/>
      <c r="K1719" s="1"/>
      <c r="L1719" s="1"/>
      <c r="M1719" s="1"/>
      <c r="N1719" s="1"/>
      <c r="O1719" s="1"/>
    </row>
    <row r="1720" ht="15.75" customHeight="1">
      <c r="A1720" s="36"/>
      <c r="B1720" s="35" t="str">
        <f t="shared" ref="B1720:C1720" si="1436">B1670</f>
        <v>4a</v>
      </c>
      <c r="C1720" s="144" t="str">
        <f t="shared" si="1436"/>
        <v>Equipment</v>
      </c>
      <c r="D1720" s="36" t="str">
        <f t="array" ref="D1720">IF(INDEX(INDIRECT(J1703),ROW($A$14))="","",INDEX(INDIRECT(J1703),ROW($A$14)))</f>
        <v/>
      </c>
      <c r="E1720" s="36" t="s">
        <v>73</v>
      </c>
      <c r="F1720" s="36">
        <f t="shared" si="1423"/>
        <v>2</v>
      </c>
      <c r="G1720" s="145" t="str">
        <f t="shared" si="1424"/>
        <v>Disciplinary</v>
      </c>
      <c r="H1720" s="36"/>
      <c r="I1720" s="36"/>
      <c r="J1720" s="126"/>
      <c r="K1720" s="1"/>
      <c r="L1720" s="1"/>
      <c r="M1720" s="1"/>
      <c r="N1720" s="1"/>
      <c r="O1720" s="1"/>
    </row>
    <row r="1721" ht="15.75" customHeight="1">
      <c r="A1721" s="36"/>
      <c r="B1721" s="35" t="str">
        <f t="shared" ref="B1721:C1721" si="1437">B1671</f>
        <v>4b</v>
      </c>
      <c r="C1721" s="144" t="str">
        <f t="shared" si="1437"/>
        <v>Accuracy and precision</v>
      </c>
      <c r="D1721" s="36" t="str">
        <f t="array" ref="D1721">IF(INDEX(INDIRECT(J1703),ROW($A$15))="","",INDEX(INDIRECT(J1703),ROW($A$15)))</f>
        <v/>
      </c>
      <c r="E1721" s="36" t="s">
        <v>73</v>
      </c>
      <c r="F1721" s="36">
        <f t="shared" si="1423"/>
        <v>1</v>
      </c>
      <c r="G1721" s="145" t="str">
        <f t="shared" si="1424"/>
        <v>Disciplinary</v>
      </c>
      <c r="H1721" s="36"/>
      <c r="I1721" s="36"/>
      <c r="J1721" s="126"/>
      <c r="K1721" s="1"/>
      <c r="L1721" s="1"/>
      <c r="M1721" s="1"/>
      <c r="N1721" s="1"/>
      <c r="O1721" s="1"/>
    </row>
    <row r="1722" ht="15.75" customHeight="1">
      <c r="A1722" s="36"/>
      <c r="B1722" s="35" t="str">
        <f t="shared" ref="B1722:C1722" si="1438">B1672</f>
        <v>4c</v>
      </c>
      <c r="C1722" s="144" t="str">
        <f t="shared" si="1438"/>
        <v>Conclusions</v>
      </c>
      <c r="D1722" s="36" t="str">
        <f t="array" ref="D1722">IF(INDEX(INDIRECT(J1703),ROW($A$16))="","",INDEX(INDIRECT(J1703),ROW($A$16)))</f>
        <v/>
      </c>
      <c r="E1722" s="36" t="s">
        <v>73</v>
      </c>
      <c r="F1722" s="36">
        <f t="shared" si="1423"/>
        <v>1</v>
      </c>
      <c r="G1722" s="145" t="str">
        <f t="shared" si="1424"/>
        <v>Disciplinary</v>
      </c>
      <c r="H1722" s="36"/>
      <c r="I1722" s="36"/>
      <c r="J1722" s="126"/>
      <c r="K1722" s="1"/>
      <c r="L1722" s="1"/>
      <c r="M1722" s="1"/>
      <c r="N1722" s="1"/>
      <c r="O1722" s="1"/>
    </row>
    <row r="1723" ht="15.75" customHeight="1">
      <c r="A1723" s="36"/>
      <c r="B1723" s="35" t="str">
        <f t="shared" ref="B1723:C1723" si="1439">B1673</f>
        <v>5a</v>
      </c>
      <c r="C1723" s="144" t="str">
        <f t="shared" si="1439"/>
        <v>Hazards, risks and precautions</v>
      </c>
      <c r="D1723" s="36" t="str">
        <f t="array" ref="D1723">IF(INDEX(INDIRECT(J1703),ROW($A$17))="","",INDEX(INDIRECT(J1703),ROW($A$17)))</f>
        <v/>
      </c>
      <c r="E1723" s="36" t="s">
        <v>73</v>
      </c>
      <c r="F1723" s="36">
        <f t="shared" si="1423"/>
        <v>1</v>
      </c>
      <c r="G1723" s="145" t="str">
        <f t="shared" si="1424"/>
        <v>Disciplinary</v>
      </c>
      <c r="H1723" s="36"/>
      <c r="I1723" s="36"/>
      <c r="J1723" s="126"/>
      <c r="K1723" s="1"/>
      <c r="L1723" s="1"/>
      <c r="M1723" s="1"/>
      <c r="N1723" s="1"/>
      <c r="O1723" s="1"/>
    </row>
    <row r="1724" ht="15.75" customHeight="1">
      <c r="A1724" s="36"/>
      <c r="B1724" s="35" t="str">
        <f t="shared" ref="B1724:C1724" si="1440">B1674</f>
        <v>5b</v>
      </c>
      <c r="C1724" s="144" t="str">
        <f t="shared" si="1440"/>
        <v>Electricity</v>
      </c>
      <c r="D1724" s="36" t="str">
        <f t="array" ref="D1724">IF(INDEX(INDIRECT(J1703),ROW($A$18))="","",INDEX(INDIRECT(J1703),ROW($A$18)))</f>
        <v/>
      </c>
      <c r="E1724" s="36" t="s">
        <v>73</v>
      </c>
      <c r="F1724" s="36">
        <f t="shared" si="1423"/>
        <v>1</v>
      </c>
      <c r="G1724" s="145" t="str">
        <f t="shared" si="1424"/>
        <v>Substantive</v>
      </c>
      <c r="H1724" s="36"/>
      <c r="I1724" s="36"/>
      <c r="J1724" s="126"/>
      <c r="K1724" s="1"/>
      <c r="L1724" s="1"/>
      <c r="M1724" s="1"/>
      <c r="N1724" s="1"/>
      <c r="O1724" s="1"/>
    </row>
    <row r="1725" ht="15.75" customHeight="1">
      <c r="A1725" s="36"/>
      <c r="B1725" s="35" t="str">
        <f t="shared" ref="B1725:C1725" si="1441">B1675</f>
        <v>5c</v>
      </c>
      <c r="C1725" s="144" t="str">
        <f t="shared" si="1441"/>
        <v>Physical properties of materials</v>
      </c>
      <c r="D1725" s="36" t="str">
        <f t="array" ref="D1725">IF(INDEX(INDIRECT(J1703),ROW($A$19))="","",INDEX(INDIRECT(J1703),ROW($A$19)))</f>
        <v/>
      </c>
      <c r="E1725" s="36" t="s">
        <v>73</v>
      </c>
      <c r="F1725" s="36">
        <f t="shared" si="1423"/>
        <v>1</v>
      </c>
      <c r="G1725" s="145" t="str">
        <f t="shared" si="1424"/>
        <v>Substantive</v>
      </c>
      <c r="H1725" s="36"/>
      <c r="I1725" s="36"/>
      <c r="J1725" s="126"/>
      <c r="K1725" s="1"/>
      <c r="L1725" s="1"/>
      <c r="M1725" s="1"/>
      <c r="N1725" s="1"/>
      <c r="O1725" s="1"/>
    </row>
    <row r="1726" ht="15.75" customHeight="1">
      <c r="A1726" s="36"/>
      <c r="B1726" s="35" t="str">
        <f t="shared" ref="B1726:C1726" si="1442">B1676</f>
        <v>5d</v>
      </c>
      <c r="C1726" s="144" t="str">
        <f t="shared" si="1442"/>
        <v>Electricity</v>
      </c>
      <c r="D1726" s="36" t="str">
        <f t="array" ref="D1726">IF(INDEX(INDIRECT(J1703),ROW($A$20))="","",INDEX(INDIRECT(J1703),ROW($A$20)))</f>
        <v/>
      </c>
      <c r="E1726" s="36" t="s">
        <v>73</v>
      </c>
      <c r="F1726" s="36">
        <f t="shared" si="1423"/>
        <v>1</v>
      </c>
      <c r="G1726" s="145" t="str">
        <f t="shared" si="1424"/>
        <v>Substantive</v>
      </c>
      <c r="H1726" s="36"/>
      <c r="I1726" s="36"/>
      <c r="J1726" s="126"/>
      <c r="K1726" s="1"/>
      <c r="L1726" s="1"/>
      <c r="M1726" s="1"/>
      <c r="N1726" s="1"/>
      <c r="O1726" s="1"/>
    </row>
    <row r="1727" ht="15.75" customHeight="1">
      <c r="A1727" s="36"/>
      <c r="B1727" s="35" t="str">
        <f t="shared" ref="B1727:C1727" si="1443">B1677</f>
        <v>6a</v>
      </c>
      <c r="C1727" s="144" t="str">
        <f t="shared" si="1443"/>
        <v>Planning scientific enquiry</v>
      </c>
      <c r="D1727" s="36" t="str">
        <f t="array" ref="D1727">IF(INDEX(INDIRECT(J1703),ROW($A$21))="","",INDEX(INDIRECT(J1703),ROW($A$21)))</f>
        <v/>
      </c>
      <c r="E1727" s="36" t="s">
        <v>73</v>
      </c>
      <c r="F1727" s="36">
        <f t="shared" si="1423"/>
        <v>2</v>
      </c>
      <c r="G1727" s="145" t="str">
        <f t="shared" si="1424"/>
        <v>Disciplinary</v>
      </c>
      <c r="H1727" s="36"/>
      <c r="I1727" s="36"/>
      <c r="J1727" s="126"/>
      <c r="K1727" s="1"/>
      <c r="L1727" s="1"/>
      <c r="M1727" s="1"/>
      <c r="N1727" s="1"/>
      <c r="O1727" s="1"/>
    </row>
    <row r="1728" ht="15.75" customHeight="1">
      <c r="A1728" s="36"/>
      <c r="B1728" s="35" t="str">
        <f t="shared" ref="B1728:C1728" si="1444">B1678</f>
        <v>6b</v>
      </c>
      <c r="C1728" s="144" t="str">
        <f t="shared" si="1444"/>
        <v>Units</v>
      </c>
      <c r="D1728" s="36" t="str">
        <f t="array" ref="D1728">IF(INDEX(INDIRECT(J1703),ROW($A$22))="","",INDEX(INDIRECT(J1703),ROW($A$22)))</f>
        <v/>
      </c>
      <c r="E1728" s="36" t="s">
        <v>73</v>
      </c>
      <c r="F1728" s="36">
        <f t="shared" si="1423"/>
        <v>1</v>
      </c>
      <c r="G1728" s="145" t="str">
        <f t="shared" si="1424"/>
        <v>Disciplinary</v>
      </c>
      <c r="H1728" s="36"/>
      <c r="I1728" s="36"/>
      <c r="J1728" s="126"/>
      <c r="K1728" s="1"/>
      <c r="L1728" s="1"/>
      <c r="M1728" s="1"/>
      <c r="N1728" s="1"/>
      <c r="O1728" s="1"/>
    </row>
    <row r="1729" ht="15.75" customHeight="1">
      <c r="A1729" s="36"/>
      <c r="B1729" s="35" t="str">
        <f t="shared" ref="B1729:C1729" si="1445">B1679</f>
        <v>6c</v>
      </c>
      <c r="C1729" s="144" t="str">
        <f t="shared" si="1445"/>
        <v>Forces</v>
      </c>
      <c r="D1729" s="36" t="str">
        <f t="array" ref="D1729">IF(INDEX(INDIRECT(J1703),ROW($A$23))="","",INDEX(INDIRECT(J1703),ROW($A$23)))</f>
        <v/>
      </c>
      <c r="E1729" s="36" t="s">
        <v>73</v>
      </c>
      <c r="F1729" s="36">
        <f t="shared" si="1423"/>
        <v>1</v>
      </c>
      <c r="G1729" s="148" t="str">
        <f t="shared" si="1424"/>
        <v>Substantive</v>
      </c>
      <c r="H1729" s="36"/>
      <c r="I1729" s="36"/>
      <c r="J1729" s="126"/>
      <c r="K1729" s="1"/>
      <c r="L1729" s="1"/>
      <c r="M1729" s="1"/>
      <c r="N1729" s="1"/>
      <c r="O1729" s="1"/>
    </row>
    <row r="1730" ht="15.75" customHeight="1">
      <c r="A1730" s="36"/>
      <c r="B1730" s="35" t="str">
        <f t="shared" ref="B1730:C1730" si="1446">B1680</f>
        <v>6d</v>
      </c>
      <c r="C1730" s="144" t="str">
        <f t="shared" si="1446"/>
        <v>Tables</v>
      </c>
      <c r="D1730" s="36" t="str">
        <f t="array" ref="D1730">IF(INDEX(INDIRECT(J1703),ROW($A$24))="","",INDEX(INDIRECT(J1703),ROW($A$24)))</f>
        <v/>
      </c>
      <c r="E1730" s="36" t="s">
        <v>73</v>
      </c>
      <c r="F1730" s="36">
        <f t="shared" si="1423"/>
        <v>1</v>
      </c>
      <c r="G1730" s="145" t="str">
        <f t="shared" si="1424"/>
        <v>Disciplinary</v>
      </c>
      <c r="H1730" s="36"/>
      <c r="I1730" s="36"/>
      <c r="J1730" s="126"/>
      <c r="K1730" s="1"/>
      <c r="L1730" s="1"/>
      <c r="M1730" s="1"/>
      <c r="N1730" s="1"/>
      <c r="O1730" s="1"/>
    </row>
    <row r="1731" ht="15.75" customHeight="1">
      <c r="A1731" s="36"/>
      <c r="B1731" s="35" t="str">
        <f t="shared" ref="B1731:C1731" si="1447">B1681</f>
        <v>7a</v>
      </c>
      <c r="C1731" s="144" t="str">
        <f t="shared" si="1447"/>
        <v>Behaviour of light</v>
      </c>
      <c r="D1731" s="36" t="str">
        <f t="array" ref="D1731">IF(INDEX(INDIRECT(J1703),ROW($A$25))="","",INDEX(INDIRECT(J1703),ROW($A$25)))</f>
        <v/>
      </c>
      <c r="E1731" s="36" t="s">
        <v>73</v>
      </c>
      <c r="F1731" s="36">
        <f t="shared" si="1423"/>
        <v>1</v>
      </c>
      <c r="G1731" s="148" t="str">
        <f t="shared" si="1424"/>
        <v>Substantive</v>
      </c>
      <c r="H1731" s="36"/>
      <c r="I1731" s="36"/>
      <c r="J1731" s="126"/>
      <c r="K1731" s="1"/>
      <c r="L1731" s="1"/>
      <c r="M1731" s="1"/>
      <c r="N1731" s="1"/>
      <c r="O1731" s="1"/>
    </row>
    <row r="1732" ht="15.75" customHeight="1">
      <c r="A1732" s="36"/>
      <c r="B1732" s="35" t="str">
        <f t="shared" ref="B1732:C1732" si="1448">B1682</f>
        <v>7b</v>
      </c>
      <c r="C1732" s="144" t="str">
        <f t="shared" si="1448"/>
        <v>Behaviour of light</v>
      </c>
      <c r="D1732" s="36" t="str">
        <f t="array" ref="D1732">IF(INDEX(INDIRECT(J1703),ROW($A$26))="","",INDEX(INDIRECT(J1703),ROW($A$26)))</f>
        <v/>
      </c>
      <c r="E1732" s="36" t="s">
        <v>73</v>
      </c>
      <c r="F1732" s="36">
        <f t="shared" si="1423"/>
        <v>2</v>
      </c>
      <c r="G1732" s="145" t="str">
        <f t="shared" si="1424"/>
        <v>Substantive</v>
      </c>
      <c r="H1732" s="36"/>
      <c r="I1732" s="36"/>
      <c r="J1732" s="126"/>
      <c r="K1732" s="1"/>
      <c r="L1732" s="1"/>
      <c r="M1732" s="1"/>
      <c r="N1732" s="1"/>
      <c r="O1732" s="1"/>
    </row>
    <row r="1733" ht="15.75" customHeight="1">
      <c r="A1733" s="36"/>
      <c r="B1733" s="35" t="str">
        <f t="shared" ref="B1733:C1733" si="1449">B1683</f>
        <v>7c</v>
      </c>
      <c r="C1733" s="144" t="str">
        <f t="shared" si="1449"/>
        <v>Behaviour of light</v>
      </c>
      <c r="D1733" s="36" t="str">
        <f t="array" ref="D1733">IF(INDEX(INDIRECT(J1703),ROW($A$27))="","",INDEX(INDIRECT(J1703),ROW($A$27)))</f>
        <v/>
      </c>
      <c r="E1733" s="36" t="s">
        <v>73</v>
      </c>
      <c r="F1733" s="36">
        <f t="shared" si="1423"/>
        <v>1</v>
      </c>
      <c r="G1733" s="145" t="str">
        <f t="shared" si="1424"/>
        <v>Substantive</v>
      </c>
      <c r="H1733" s="36"/>
      <c r="I1733" s="36"/>
      <c r="J1733" s="126"/>
      <c r="K1733" s="1"/>
      <c r="L1733" s="1"/>
      <c r="M1733" s="1"/>
      <c r="N1733" s="1"/>
      <c r="O1733" s="1"/>
    </row>
    <row r="1734" ht="15.75" customHeight="1">
      <c r="A1734" s="36"/>
      <c r="B1734" s="35" t="str">
        <f t="shared" ref="B1734:C1734" si="1450">B1684</f>
        <v>7d</v>
      </c>
      <c r="C1734" s="144" t="str">
        <f t="shared" si="1450"/>
        <v>Conclusions</v>
      </c>
      <c r="D1734" s="36" t="str">
        <f t="array" ref="D1734">IF(INDEX(INDIRECT(J1703),ROW($A$28))="","",INDEX(INDIRECT(J1703),ROW($A$28)))</f>
        <v/>
      </c>
      <c r="E1734" s="36" t="s">
        <v>73</v>
      </c>
      <c r="F1734" s="36">
        <f t="shared" si="1423"/>
        <v>1</v>
      </c>
      <c r="G1734" s="145" t="str">
        <f t="shared" si="1424"/>
        <v>Disciplinary</v>
      </c>
      <c r="H1734" s="36"/>
      <c r="I1734" s="36"/>
      <c r="J1734" s="126"/>
      <c r="K1734" s="1"/>
      <c r="L1734" s="1"/>
      <c r="M1734" s="1"/>
      <c r="N1734" s="1"/>
      <c r="O1734" s="1"/>
    </row>
    <row r="1735" ht="15.75" customHeight="1">
      <c r="A1735" s="36"/>
      <c r="B1735" s="35" t="str">
        <f t="shared" ref="B1735:C1735" si="1451">B1685</f>
        <v>8a</v>
      </c>
      <c r="C1735" s="144" t="str">
        <f t="shared" si="1451"/>
        <v>Measurement</v>
      </c>
      <c r="D1735" s="36" t="str">
        <f t="array" ref="D1735">IF(INDEX(INDIRECT(J1703),ROW($A$29))="","",INDEX(INDIRECT(J1703),ROW($A$29)))</f>
        <v/>
      </c>
      <c r="E1735" s="36" t="s">
        <v>73</v>
      </c>
      <c r="F1735" s="36">
        <f t="shared" si="1423"/>
        <v>1</v>
      </c>
      <c r="G1735" s="145" t="str">
        <f t="shared" si="1424"/>
        <v>Disciplinary</v>
      </c>
      <c r="H1735" s="36"/>
      <c r="I1735" s="36"/>
      <c r="J1735" s="126"/>
      <c r="K1735" s="1"/>
      <c r="L1735" s="1"/>
      <c r="M1735" s="1"/>
      <c r="N1735" s="1"/>
      <c r="O1735" s="1"/>
    </row>
    <row r="1736" ht="15.75" customHeight="1">
      <c r="A1736" s="36"/>
      <c r="B1736" s="35" t="str">
        <f t="shared" ref="B1736:C1736" si="1452">B1686</f>
        <v>8b</v>
      </c>
      <c r="C1736" s="144" t="str">
        <f t="shared" si="1452"/>
        <v>States of matter</v>
      </c>
      <c r="D1736" s="36" t="str">
        <f t="array" ref="D1736">IF(INDEX(INDIRECT(J1703),ROW($A$30))="","",INDEX(INDIRECT(J1703),ROW($A$30)))</f>
        <v/>
      </c>
      <c r="E1736" s="36" t="s">
        <v>73</v>
      </c>
      <c r="F1736" s="36">
        <f t="shared" si="1423"/>
        <v>1</v>
      </c>
      <c r="G1736" s="145" t="str">
        <f t="shared" si="1424"/>
        <v>Substantive</v>
      </c>
      <c r="H1736" s="36"/>
      <c r="I1736" s="36"/>
      <c r="J1736" s="126"/>
      <c r="K1736" s="1"/>
      <c r="L1736" s="1"/>
      <c r="M1736" s="1"/>
      <c r="N1736" s="1"/>
      <c r="O1736" s="1"/>
    </row>
    <row r="1737" ht="15.75" customHeight="1">
      <c r="A1737" s="36"/>
      <c r="B1737" s="35" t="str">
        <f t="shared" ref="B1737:C1737" si="1453">B1687</f>
        <v>8c</v>
      </c>
      <c r="C1737" s="144" t="str">
        <f t="shared" si="1453"/>
        <v>Accuracy and precision</v>
      </c>
      <c r="D1737" s="36" t="str">
        <f t="array" ref="D1737">IF(INDEX(INDIRECT(J1703),ROW($A$31))="","",INDEX(INDIRECT(J1703),ROW($A$31)))</f>
        <v/>
      </c>
      <c r="E1737" s="36" t="s">
        <v>73</v>
      </c>
      <c r="F1737" s="36">
        <f t="shared" si="1423"/>
        <v>1</v>
      </c>
      <c r="G1737" s="145" t="str">
        <f t="shared" si="1424"/>
        <v>Disciplinary</v>
      </c>
      <c r="H1737" s="36"/>
      <c r="I1737" s="36"/>
      <c r="J1737" s="126"/>
      <c r="K1737" s="1"/>
      <c r="L1737" s="1"/>
      <c r="M1737" s="1"/>
      <c r="N1737" s="1"/>
      <c r="O1737" s="1"/>
    </row>
    <row r="1738" ht="15.75" customHeight="1">
      <c r="A1738" s="36"/>
      <c r="B1738" s="35" t="str">
        <f t="shared" ref="B1738:C1738" si="1454">B1688</f>
        <v>9a</v>
      </c>
      <c r="C1738" s="144" t="str">
        <f t="shared" si="1454"/>
        <v>Planning scientific enquiry</v>
      </c>
      <c r="D1738" s="36" t="str">
        <f t="array" ref="D1738">IF(INDEX(INDIRECT(J1703),ROW($A$32))="","",INDEX(INDIRECT(J1703),ROW($A$32)))</f>
        <v/>
      </c>
      <c r="E1738" s="36" t="s">
        <v>73</v>
      </c>
      <c r="F1738" s="36">
        <f t="shared" si="1423"/>
        <v>2</v>
      </c>
      <c r="G1738" s="145" t="str">
        <f t="shared" si="1424"/>
        <v>Disciplinary</v>
      </c>
      <c r="H1738" s="36"/>
      <c r="I1738" s="36"/>
      <c r="J1738" s="126"/>
      <c r="K1738" s="1"/>
      <c r="L1738" s="1"/>
      <c r="M1738" s="1"/>
      <c r="N1738" s="1"/>
      <c r="O1738" s="1"/>
    </row>
    <row r="1739" ht="15.75" customHeight="1">
      <c r="A1739" s="36"/>
      <c r="B1739" s="35" t="str">
        <f t="shared" ref="B1739:C1739" si="1455">B1689</f>
        <v>9b</v>
      </c>
      <c r="C1739" s="144" t="str">
        <f t="shared" si="1455"/>
        <v>Forces</v>
      </c>
      <c r="D1739" s="36" t="str">
        <f t="array" ref="D1739">IF(INDEX(INDIRECT(J1703),ROW($A$33))="","",INDEX(INDIRECT(J1703),ROW($A$33)))</f>
        <v/>
      </c>
      <c r="E1739" s="36" t="s">
        <v>73</v>
      </c>
      <c r="F1739" s="36">
        <f t="shared" si="1423"/>
        <v>2</v>
      </c>
      <c r="G1739" s="148" t="str">
        <f t="shared" si="1424"/>
        <v>Substantive</v>
      </c>
      <c r="H1739" s="36"/>
      <c r="I1739" s="36"/>
      <c r="J1739" s="126"/>
      <c r="K1739" s="1"/>
      <c r="L1739" s="1"/>
      <c r="M1739" s="1"/>
      <c r="N1739" s="1"/>
      <c r="O1739" s="1"/>
    </row>
    <row r="1740" ht="15.75" customHeight="1">
      <c r="A1740" s="36"/>
      <c r="B1740" s="35" t="str">
        <f t="shared" ref="B1740:C1740" si="1456">B1690</f>
        <v>9c</v>
      </c>
      <c r="C1740" s="144" t="str">
        <f t="shared" si="1456"/>
        <v>Repeatability</v>
      </c>
      <c r="D1740" s="36" t="str">
        <f t="array" ref="D1740">IF(INDEX(INDIRECT(J1703),ROW($A$34))="","",INDEX(INDIRECT(J1703),ROW($A$34)))</f>
        <v/>
      </c>
      <c r="E1740" s="36" t="s">
        <v>73</v>
      </c>
      <c r="F1740" s="36">
        <f t="shared" si="1423"/>
        <v>1</v>
      </c>
      <c r="G1740" s="145" t="str">
        <f t="shared" si="1424"/>
        <v>Disciplinary</v>
      </c>
      <c r="H1740" s="36"/>
      <c r="I1740" s="36"/>
      <c r="J1740" s="126"/>
      <c r="K1740" s="1"/>
      <c r="L1740" s="1"/>
      <c r="M1740" s="1"/>
      <c r="N1740" s="1"/>
      <c r="O1740" s="1"/>
    </row>
    <row r="1741" ht="15.75" customHeight="1">
      <c r="A1741" s="36"/>
      <c r="B1741" s="35" t="str">
        <f t="shared" ref="B1741:C1741" si="1457">B1691</f>
        <v>9d</v>
      </c>
      <c r="C1741" s="144" t="str">
        <f t="shared" si="1457"/>
        <v>Graphs</v>
      </c>
      <c r="D1741" s="36" t="str">
        <f t="array" ref="D1741">IF(INDEX(INDIRECT(J1703),ROW($A$35))="","",INDEX(INDIRECT(J1703),ROW($A$35)))</f>
        <v/>
      </c>
      <c r="E1741" s="36" t="s">
        <v>73</v>
      </c>
      <c r="F1741" s="36">
        <f t="shared" si="1423"/>
        <v>1</v>
      </c>
      <c r="G1741" s="145" t="str">
        <f t="shared" si="1424"/>
        <v>Disciplinary</v>
      </c>
      <c r="H1741" s="36"/>
      <c r="I1741" s="36"/>
      <c r="J1741" s="126"/>
      <c r="K1741" s="1"/>
      <c r="L1741" s="1"/>
      <c r="M1741" s="1"/>
      <c r="N1741" s="1"/>
      <c r="O1741" s="1"/>
    </row>
    <row r="1742" ht="15.75" customHeight="1">
      <c r="A1742" s="36"/>
      <c r="B1742" s="35" t="str">
        <f t="shared" ref="B1742:C1742" si="1458">B1692</f>
        <v>10a</v>
      </c>
      <c r="C1742" s="144" t="str">
        <f t="shared" si="1458"/>
        <v>Physical properties of materials</v>
      </c>
      <c r="D1742" s="36" t="str">
        <f t="array" ref="D1742">IF(INDEX(INDIRECT(J1703),ROW($A$36))="","",INDEX(INDIRECT(J1703),ROW($A$36)))</f>
        <v/>
      </c>
      <c r="E1742" s="36" t="s">
        <v>73</v>
      </c>
      <c r="F1742" s="36">
        <f t="shared" si="1423"/>
        <v>1</v>
      </c>
      <c r="G1742" s="145" t="str">
        <f t="shared" si="1424"/>
        <v>Substantive</v>
      </c>
      <c r="H1742" s="36"/>
      <c r="I1742" s="36"/>
      <c r="J1742" s="126"/>
      <c r="K1742" s="1"/>
      <c r="L1742" s="1"/>
      <c r="M1742" s="1"/>
      <c r="N1742" s="1"/>
      <c r="O1742" s="1"/>
    </row>
    <row r="1743" ht="15.75" customHeight="1">
      <c r="A1743" s="36"/>
      <c r="B1743" s="35" t="str">
        <f t="shared" ref="B1743:C1743" si="1459">B1693</f>
        <v>10b</v>
      </c>
      <c r="C1743" s="144" t="str">
        <f t="shared" si="1459"/>
        <v>Physical properties of materials</v>
      </c>
      <c r="D1743" s="36" t="str">
        <f t="array" ref="D1743">IF(INDEX(INDIRECT(J1703),ROW($A$37))="","",INDEX(INDIRECT(J1703),ROW($A$37)))</f>
        <v/>
      </c>
      <c r="E1743" s="36" t="s">
        <v>73</v>
      </c>
      <c r="F1743" s="36">
        <f t="shared" si="1423"/>
        <v>1</v>
      </c>
      <c r="G1743" s="145" t="str">
        <f t="shared" si="1424"/>
        <v>Substantive</v>
      </c>
      <c r="H1743" s="36"/>
      <c r="I1743" s="36"/>
      <c r="J1743" s="126"/>
      <c r="K1743" s="1"/>
      <c r="L1743" s="1"/>
      <c r="M1743" s="1"/>
      <c r="N1743" s="1"/>
      <c r="O1743" s="1"/>
    </row>
    <row r="1744" ht="15.75" customHeight="1">
      <c r="A1744" s="36"/>
      <c r="B1744" s="35" t="str">
        <f t="shared" ref="B1744:C1744" si="1460">B1694</f>
        <v>10c</v>
      </c>
      <c r="C1744" s="144" t="str">
        <f t="shared" si="1460"/>
        <v>Graphs</v>
      </c>
      <c r="D1744" s="36" t="str">
        <f t="array" ref="D1744">IF(INDEX(INDIRECT(J1703),ROW($A$38))="","",INDEX(INDIRECT(J1703),ROW($A$38)))</f>
        <v/>
      </c>
      <c r="E1744" s="36" t="s">
        <v>73</v>
      </c>
      <c r="F1744" s="36">
        <f t="shared" si="1423"/>
        <v>1</v>
      </c>
      <c r="G1744" s="145" t="str">
        <f t="shared" si="1424"/>
        <v>Disciplinary</v>
      </c>
      <c r="H1744" s="36"/>
      <c r="I1744" s="36"/>
      <c r="J1744" s="126"/>
      <c r="K1744" s="1"/>
      <c r="L1744" s="1"/>
      <c r="M1744" s="1"/>
      <c r="N1744" s="1"/>
      <c r="O1744" s="1"/>
    </row>
    <row r="1745" ht="15.75" customHeight="1">
      <c r="A1745" s="36"/>
      <c r="B1745" s="35" t="str">
        <f t="shared" ref="B1745:C1745" si="1461">B1695</f>
        <v>11a</v>
      </c>
      <c r="C1745" s="144" t="str">
        <f t="shared" si="1461"/>
        <v>Repeatability</v>
      </c>
      <c r="D1745" s="36" t="str">
        <f t="array" ref="D1745">IF(INDEX(INDIRECT(J1703),ROW($A$39))="","",INDEX(INDIRECT(J1703),ROW($A$39)))</f>
        <v/>
      </c>
      <c r="E1745" s="36" t="s">
        <v>73</v>
      </c>
      <c r="F1745" s="36">
        <f t="shared" si="1423"/>
        <v>1</v>
      </c>
      <c r="G1745" s="145" t="str">
        <f t="shared" si="1424"/>
        <v>Disciplinary</v>
      </c>
      <c r="H1745" s="36"/>
      <c r="I1745" s="36"/>
      <c r="J1745" s="126"/>
      <c r="K1745" s="1"/>
      <c r="L1745" s="1"/>
      <c r="M1745" s="1"/>
      <c r="N1745" s="1"/>
      <c r="O1745" s="1"/>
    </row>
    <row r="1746" ht="15.75" customHeight="1">
      <c r="A1746" s="36"/>
      <c r="B1746" s="35" t="str">
        <f t="shared" ref="B1746:C1746" si="1462">B1696</f>
        <v>11b</v>
      </c>
      <c r="C1746" s="144" t="str">
        <f t="shared" si="1462"/>
        <v>Plants</v>
      </c>
      <c r="D1746" s="36" t="str">
        <f t="array" ref="D1746">IF(INDEX(INDIRECT(J1703),ROW($A$40))="","",INDEX(INDIRECT(J1703),ROW($A$40)))</f>
        <v/>
      </c>
      <c r="E1746" s="36" t="s">
        <v>73</v>
      </c>
      <c r="F1746" s="36">
        <f t="shared" si="1423"/>
        <v>1</v>
      </c>
      <c r="G1746" s="145" t="str">
        <f t="shared" si="1424"/>
        <v>Substantive</v>
      </c>
      <c r="H1746" s="36"/>
      <c r="I1746" s="36"/>
      <c r="J1746" s="126"/>
      <c r="K1746" s="1"/>
      <c r="L1746" s="1"/>
      <c r="M1746" s="1"/>
      <c r="N1746" s="1"/>
      <c r="O1746" s="1"/>
    </row>
    <row r="1747" ht="15.75" customHeight="1">
      <c r="A1747" s="36"/>
      <c r="B1747" s="123" t="str">
        <f t="shared" ref="B1747:C1747" si="1463">B1697</f>
        <v>11c</v>
      </c>
      <c r="C1747" s="146" t="str">
        <f t="shared" si="1463"/>
        <v>Conclusions</v>
      </c>
      <c r="D1747" s="36" t="str">
        <f t="array" ref="D1747">IF(INDEX(INDIRECT(J1703),ROW($A$41))="","",INDEX(INDIRECT(J1703),ROW($A$41)))</f>
        <v/>
      </c>
      <c r="E1747" s="36" t="s">
        <v>73</v>
      </c>
      <c r="F1747" s="36">
        <f t="shared" si="1423"/>
        <v>2</v>
      </c>
      <c r="G1747" s="147" t="str">
        <f>IF($G1597="","",$G1597)</f>
        <v>Disciplinary</v>
      </c>
      <c r="H1747" s="36"/>
      <c r="I1747" s="36"/>
      <c r="J1747" s="126"/>
      <c r="K1747" s="1"/>
      <c r="L1747" s="1"/>
      <c r="M1747" s="1"/>
      <c r="N1747" s="1"/>
      <c r="O1747" s="1"/>
    </row>
    <row r="1748" ht="15.75" customHeight="1">
      <c r="A1748" s="36"/>
      <c r="B1748" s="36"/>
      <c r="C1748" s="124" t="s">
        <v>67</v>
      </c>
      <c r="D1748" s="116">
        <f>SUM(D1707:D1747)</f>
        <v>0</v>
      </c>
      <c r="E1748" s="70" t="s">
        <v>73</v>
      </c>
      <c r="F1748" s="71">
        <f>SUM(F1707:F1747)</f>
        <v>50</v>
      </c>
      <c r="G1748" s="36"/>
      <c r="H1748" s="36"/>
      <c r="I1748" s="36"/>
      <c r="J1748" s="126"/>
      <c r="K1748" s="1"/>
      <c r="L1748" s="1"/>
      <c r="M1748" s="1"/>
      <c r="N1748" s="1"/>
      <c r="O1748" s="1"/>
    </row>
    <row r="1749" ht="15.75" customHeight="1">
      <c r="A1749" s="36"/>
      <c r="B1749" s="1"/>
      <c r="C1749" s="1"/>
      <c r="D1749" s="36"/>
      <c r="E1749" s="1"/>
      <c r="F1749" s="1"/>
      <c r="G1749" s="1"/>
      <c r="H1749" s="1"/>
      <c r="I1749" s="1"/>
      <c r="J1749" s="100"/>
      <c r="K1749" s="1"/>
      <c r="L1749" s="1"/>
      <c r="M1749" s="1"/>
      <c r="N1749" s="1"/>
      <c r="O1749" s="1"/>
    </row>
    <row r="1750" ht="15.75" customHeight="1">
      <c r="A1750" s="36"/>
      <c r="B1750" s="1"/>
      <c r="C1750" s="1"/>
      <c r="D1750" s="1"/>
      <c r="E1750" s="1"/>
      <c r="F1750" s="1"/>
      <c r="G1750" s="1"/>
      <c r="H1750" s="1"/>
      <c r="I1750" s="1"/>
      <c r="J1750" s="100"/>
      <c r="K1750" s="1"/>
      <c r="L1750" s="1"/>
      <c r="M1750" s="1"/>
      <c r="N1750" s="1"/>
      <c r="O1750" s="1"/>
    </row>
    <row r="1751" ht="15.75" customHeight="1">
      <c r="A1751" s="51" t="str">
        <f>A1701</f>
        <v>Year 7 Baseline Assessment Feedback</v>
      </c>
      <c r="B1751" s="36"/>
      <c r="C1751" s="54"/>
      <c r="D1751" s="1"/>
      <c r="E1751" s="36"/>
      <c r="F1751" s="36"/>
      <c r="G1751" s="36"/>
      <c r="H1751" s="36"/>
      <c r="I1751" s="36"/>
      <c r="J1751" s="150">
        <f>J1701+1</f>
        <v>52</v>
      </c>
      <c r="K1751" s="1"/>
      <c r="L1751" s="1"/>
      <c r="M1751" s="1"/>
      <c r="N1751" s="1"/>
      <c r="O1751" s="1"/>
    </row>
    <row r="1752" ht="15.75" customHeight="1">
      <c r="A1752" s="54" t="s">
        <v>104</v>
      </c>
      <c r="B1752" s="54" t="str">
        <f>$B$2</f>
        <v>Year 7 Baseline Assessment</v>
      </c>
      <c r="C1752" s="54"/>
      <c r="D1752" s="1"/>
      <c r="E1752" s="36"/>
      <c r="F1752" s="36"/>
      <c r="G1752" s="36"/>
      <c r="H1752" s="36"/>
      <c r="I1752" s="36"/>
      <c r="J1752" s="36" t="str">
        <f>CONCATENATE("Marksheet!$B$",J1751)</f>
        <v>Marksheet!$B$52</v>
      </c>
      <c r="K1752" s="1"/>
      <c r="L1752" s="1"/>
      <c r="M1752" s="1"/>
      <c r="N1752" s="1"/>
      <c r="O1752" s="1"/>
    </row>
    <row r="1753" ht="15.75" customHeight="1">
      <c r="A1753" s="54" t="s">
        <v>100</v>
      </c>
      <c r="B1753" s="54" t="str">
        <f>IF(INDIRECT(J1752)="","",INDIRECT(J1752))</f>
        <v/>
      </c>
      <c r="C1753" s="54"/>
      <c r="D1753" s="1"/>
      <c r="E1753" s="36"/>
      <c r="F1753" s="36"/>
      <c r="G1753" s="36"/>
      <c r="H1753" s="36"/>
      <c r="I1753" s="36"/>
      <c r="J1753" s="36" t="str">
        <f>CONCATENATE("Marksheet!$D$",J1751,":$AV$",J1751)</f>
        <v>Marksheet!$D$52:$AV$52</v>
      </c>
      <c r="K1753" s="1"/>
      <c r="L1753" s="1"/>
      <c r="M1753" s="1"/>
      <c r="N1753" s="1"/>
      <c r="O1753" s="1"/>
    </row>
    <row r="1754" ht="15.75" customHeight="1">
      <c r="A1754" s="54" t="s">
        <v>105</v>
      </c>
      <c r="B1754" s="54" t="str">
        <f>INDIRECT(CONCATENATE("Marksheet!$C$",INDIRECT(CONCATENATE("J",ROW()-3))))</f>
        <v/>
      </c>
      <c r="C1754" s="54"/>
      <c r="D1754" s="36"/>
      <c r="E1754" s="36"/>
      <c r="F1754" s="36"/>
      <c r="G1754" s="36"/>
      <c r="H1754" s="36"/>
      <c r="I1754" s="36"/>
      <c r="J1754" s="126"/>
      <c r="K1754" s="1"/>
      <c r="L1754" s="1"/>
      <c r="M1754" s="1"/>
      <c r="N1754" s="1"/>
      <c r="O1754" s="1"/>
    </row>
    <row r="1755" ht="15.75" customHeight="1">
      <c r="A1755" s="54"/>
      <c r="B1755" s="54"/>
      <c r="C1755" s="54"/>
      <c r="D1755" s="36"/>
      <c r="E1755" s="36"/>
      <c r="F1755" s="36"/>
      <c r="G1755" s="36"/>
      <c r="H1755" s="36"/>
      <c r="I1755" s="36"/>
      <c r="J1755" s="126"/>
      <c r="K1755" s="1"/>
      <c r="L1755" s="1"/>
      <c r="M1755" s="1"/>
      <c r="N1755" s="1"/>
      <c r="O1755" s="1"/>
    </row>
    <row r="1756" ht="15.75" customHeight="1">
      <c r="A1756" s="120"/>
      <c r="B1756" s="80" t="s">
        <v>93</v>
      </c>
      <c r="C1756" s="141" t="s">
        <v>94</v>
      </c>
      <c r="D1756" s="128" t="s">
        <v>95</v>
      </c>
      <c r="E1756" s="58"/>
      <c r="F1756" s="59"/>
      <c r="G1756" s="151" t="s">
        <v>106</v>
      </c>
      <c r="H1756" s="130"/>
      <c r="I1756" s="130"/>
      <c r="J1756" s="131"/>
      <c r="K1756" s="1"/>
      <c r="L1756" s="1"/>
      <c r="M1756" s="1"/>
      <c r="N1756" s="1"/>
      <c r="O1756" s="1"/>
    </row>
    <row r="1757" ht="15.75" customHeight="1">
      <c r="A1757" s="36"/>
      <c r="B1757" s="122" t="str">
        <f t="shared" ref="B1757:C1757" si="1464">B1707</f>
        <v>1a</v>
      </c>
      <c r="C1757" s="142" t="str">
        <f t="shared" si="1464"/>
        <v>Living and non-living things</v>
      </c>
      <c r="D1757" s="36" t="str">
        <f t="array" ref="D1757">IF(INDEX(INDIRECT(J1753),ROW($A$1))="","",INDEX(INDIRECT(J1753),ROW($A$1)))</f>
        <v/>
      </c>
      <c r="E1757" s="36" t="s">
        <v>73</v>
      </c>
      <c r="F1757" s="36">
        <f t="shared" ref="F1757:F1797" si="1466">F1707</f>
        <v>2</v>
      </c>
      <c r="G1757" s="143" t="str">
        <f t="shared" ref="G1757:G1796" si="1467">IF($G1107="","",$G1107)</f>
        <v>Substantive</v>
      </c>
      <c r="H1757" s="36"/>
      <c r="I1757" s="36"/>
      <c r="J1757" s="126"/>
      <c r="K1757" s="1"/>
      <c r="L1757" s="1"/>
      <c r="M1757" s="1"/>
      <c r="N1757" s="1"/>
      <c r="O1757" s="1"/>
    </row>
    <row r="1758" ht="15.75" customHeight="1">
      <c r="A1758" s="36"/>
      <c r="B1758" s="35" t="str">
        <f t="shared" ref="B1758:C1758" si="1465">B1708</f>
        <v>1b</v>
      </c>
      <c r="C1758" s="144" t="str">
        <f t="shared" si="1465"/>
        <v>Measurement</v>
      </c>
      <c r="D1758" s="36" t="str">
        <f t="array" ref="D1758">IF(INDEX(INDIRECT(J1753),ROW($A$2))="","",INDEX(INDIRECT(J1753),ROW($A$2)))</f>
        <v/>
      </c>
      <c r="E1758" s="36" t="s">
        <v>73</v>
      </c>
      <c r="F1758" s="36">
        <f t="shared" si="1466"/>
        <v>1</v>
      </c>
      <c r="G1758" s="145" t="str">
        <f t="shared" si="1467"/>
        <v>Disciplinary</v>
      </c>
      <c r="H1758" s="36"/>
      <c r="I1758" s="36"/>
      <c r="J1758" s="126"/>
      <c r="K1758" s="1"/>
      <c r="L1758" s="1"/>
      <c r="M1758" s="1"/>
      <c r="N1758" s="1"/>
      <c r="O1758" s="1"/>
    </row>
    <row r="1759" ht="15.75" customHeight="1">
      <c r="A1759" s="36"/>
      <c r="B1759" s="35" t="str">
        <f t="shared" ref="B1759:C1759" si="1468">B1709</f>
        <v>1c</v>
      </c>
      <c r="C1759" s="144" t="str">
        <f t="shared" si="1468"/>
        <v>Tables</v>
      </c>
      <c r="D1759" s="36" t="str">
        <f t="array" ref="D1759">IF(INDEX(INDIRECT(J1753),ROW($A$3))="","",INDEX(INDIRECT(J1753),ROW($A$3)))</f>
        <v/>
      </c>
      <c r="E1759" s="36" t="s">
        <v>73</v>
      </c>
      <c r="F1759" s="36">
        <f t="shared" si="1466"/>
        <v>1</v>
      </c>
      <c r="G1759" s="145" t="str">
        <f t="shared" si="1467"/>
        <v>Disciplinary</v>
      </c>
      <c r="H1759" s="36"/>
      <c r="I1759" s="36"/>
      <c r="J1759" s="126"/>
      <c r="K1759" s="1"/>
      <c r="L1759" s="1"/>
      <c r="M1759" s="1"/>
      <c r="N1759" s="1"/>
      <c r="O1759" s="1"/>
    </row>
    <row r="1760" ht="15.75" customHeight="1">
      <c r="A1760" s="36"/>
      <c r="B1760" s="35" t="str">
        <f t="shared" ref="B1760:C1760" si="1469">B1710</f>
        <v>1d</v>
      </c>
      <c r="C1760" s="144" t="str">
        <f t="shared" si="1469"/>
        <v>Plants</v>
      </c>
      <c r="D1760" s="36" t="str">
        <f t="array" ref="D1760">IF(INDEX(INDIRECT(J1753),ROW($A$4))="","",INDEX(INDIRECT(J1753),ROW($A$4)))</f>
        <v/>
      </c>
      <c r="E1760" s="36" t="s">
        <v>73</v>
      </c>
      <c r="F1760" s="36">
        <f t="shared" si="1466"/>
        <v>1</v>
      </c>
      <c r="G1760" s="145" t="str">
        <f t="shared" si="1467"/>
        <v>Substantive</v>
      </c>
      <c r="H1760" s="36"/>
      <c r="I1760" s="36"/>
      <c r="J1760" s="126"/>
      <c r="K1760" s="1"/>
      <c r="L1760" s="1"/>
      <c r="M1760" s="1"/>
      <c r="N1760" s="1"/>
      <c r="O1760" s="1"/>
    </row>
    <row r="1761" ht="15.75" customHeight="1">
      <c r="A1761" s="36"/>
      <c r="B1761" s="35" t="str">
        <f t="shared" ref="B1761:C1761" si="1470">B1711</f>
        <v>1e</v>
      </c>
      <c r="C1761" s="144" t="str">
        <f t="shared" si="1470"/>
        <v>Food chains</v>
      </c>
      <c r="D1761" s="36" t="str">
        <f t="array" ref="D1761">IF(INDEX(INDIRECT(J1753),ROW($A$5))="","",INDEX(INDIRECT(J1753),ROW($A$5)))</f>
        <v/>
      </c>
      <c r="E1761" s="36" t="s">
        <v>73</v>
      </c>
      <c r="F1761" s="36">
        <f t="shared" si="1466"/>
        <v>2</v>
      </c>
      <c r="G1761" s="145" t="str">
        <f t="shared" si="1467"/>
        <v>Substantive</v>
      </c>
      <c r="H1761" s="36"/>
      <c r="I1761" s="36"/>
      <c r="J1761" s="126"/>
      <c r="K1761" s="1"/>
      <c r="L1761" s="1"/>
      <c r="M1761" s="1"/>
      <c r="N1761" s="1"/>
      <c r="O1761" s="1"/>
    </row>
    <row r="1762" ht="15.75" customHeight="1">
      <c r="A1762" s="36"/>
      <c r="B1762" s="35" t="str">
        <f t="shared" ref="B1762:C1762" si="1471">B1712</f>
        <v>2a</v>
      </c>
      <c r="C1762" s="144" t="str">
        <f t="shared" si="1471"/>
        <v>States of matter</v>
      </c>
      <c r="D1762" s="36" t="str">
        <f t="array" ref="D1762">IF(INDEX(INDIRECT(J1753),ROW($A$6))="","",INDEX(INDIRECT(J1753),ROW($A$6)))</f>
        <v/>
      </c>
      <c r="E1762" s="36" t="s">
        <v>73</v>
      </c>
      <c r="F1762" s="36">
        <f t="shared" si="1466"/>
        <v>1</v>
      </c>
      <c r="G1762" s="145" t="str">
        <f t="shared" si="1467"/>
        <v>Substantive</v>
      </c>
      <c r="H1762" s="36"/>
      <c r="I1762" s="36"/>
      <c r="J1762" s="126"/>
      <c r="K1762" s="1"/>
      <c r="L1762" s="1"/>
      <c r="M1762" s="1"/>
      <c r="N1762" s="1"/>
      <c r="O1762" s="1"/>
    </row>
    <row r="1763" ht="15.75" customHeight="1">
      <c r="A1763" s="36"/>
      <c r="B1763" s="35" t="str">
        <f t="shared" ref="B1763:C1763" si="1472">B1713</f>
        <v>2b</v>
      </c>
      <c r="C1763" s="144" t="str">
        <f t="shared" si="1472"/>
        <v>Graphs</v>
      </c>
      <c r="D1763" s="36" t="str">
        <f t="array" ref="D1763">IF(INDEX(INDIRECT(J1753),ROW($A$7))="","",INDEX(INDIRECT(J1753),ROW($A$7)))</f>
        <v/>
      </c>
      <c r="E1763" s="36" t="s">
        <v>73</v>
      </c>
      <c r="F1763" s="36">
        <f t="shared" si="1466"/>
        <v>1</v>
      </c>
      <c r="G1763" s="148" t="str">
        <f t="shared" si="1467"/>
        <v>Disciplinary</v>
      </c>
      <c r="H1763" s="36"/>
      <c r="I1763" s="36"/>
      <c r="J1763" s="126"/>
      <c r="K1763" s="1"/>
      <c r="L1763" s="1"/>
      <c r="M1763" s="1"/>
      <c r="N1763" s="1"/>
      <c r="O1763" s="1"/>
    </row>
    <row r="1764" ht="15.75" customHeight="1">
      <c r="A1764" s="36"/>
      <c r="B1764" s="35" t="str">
        <f t="shared" ref="B1764:C1764" si="1473">B1714</f>
        <v>2c</v>
      </c>
      <c r="C1764" s="144" t="str">
        <f t="shared" si="1473"/>
        <v>Plants</v>
      </c>
      <c r="D1764" s="36" t="str">
        <f t="array" ref="D1764">IF(INDEX(INDIRECT(J1753),ROW($A$8))="","",INDEX(INDIRECT(J1753),ROW($A$8)))</f>
        <v/>
      </c>
      <c r="E1764" s="36" t="s">
        <v>73</v>
      </c>
      <c r="F1764" s="36">
        <f t="shared" si="1466"/>
        <v>1</v>
      </c>
      <c r="G1764" s="145" t="str">
        <f t="shared" si="1467"/>
        <v>Substantive</v>
      </c>
      <c r="H1764" s="36"/>
      <c r="I1764" s="36"/>
      <c r="J1764" s="126"/>
      <c r="K1764" s="1"/>
      <c r="L1764" s="1"/>
      <c r="M1764" s="1"/>
      <c r="N1764" s="1"/>
      <c r="O1764" s="1"/>
    </row>
    <row r="1765" ht="15.75" customHeight="1">
      <c r="A1765" s="36"/>
      <c r="B1765" s="35" t="str">
        <f t="shared" ref="B1765:C1765" si="1474">B1715</f>
        <v>3a</v>
      </c>
      <c r="C1765" s="144" t="str">
        <f t="shared" si="1474"/>
        <v>Reversible and non-reversible changes</v>
      </c>
      <c r="D1765" s="36" t="str">
        <f t="array" ref="D1765">IF(INDEX(INDIRECT(J1753),ROW($A$9))="","",INDEX(INDIRECT(J1753),ROW($A$9)))</f>
        <v/>
      </c>
      <c r="E1765" s="36" t="s">
        <v>73</v>
      </c>
      <c r="F1765" s="36">
        <f t="shared" si="1466"/>
        <v>2</v>
      </c>
      <c r="G1765" s="145" t="str">
        <f t="shared" si="1467"/>
        <v>Substantive</v>
      </c>
      <c r="H1765" s="36"/>
      <c r="I1765" s="36"/>
      <c r="J1765" s="126"/>
      <c r="K1765" s="1"/>
      <c r="L1765" s="1"/>
      <c r="M1765" s="1"/>
      <c r="N1765" s="1"/>
      <c r="O1765" s="1"/>
    </row>
    <row r="1766" ht="15.75" customHeight="1">
      <c r="A1766" s="36"/>
      <c r="B1766" s="35" t="str">
        <f t="shared" ref="B1766:C1766" si="1475">B1716</f>
        <v>3b</v>
      </c>
      <c r="C1766" s="144" t="str">
        <f t="shared" si="1475"/>
        <v>Units</v>
      </c>
      <c r="D1766" s="36" t="str">
        <f t="array" ref="D1766">IF(INDEX(INDIRECT(J1753),ROW($A$10))="","",INDEX(INDIRECT(J1753),ROW($A$10)))</f>
        <v/>
      </c>
      <c r="E1766" s="36" t="s">
        <v>73</v>
      </c>
      <c r="F1766" s="36">
        <f t="shared" si="1466"/>
        <v>1</v>
      </c>
      <c r="G1766" s="145" t="str">
        <f t="shared" si="1467"/>
        <v>Disciplinary</v>
      </c>
      <c r="H1766" s="36"/>
      <c r="I1766" s="36"/>
      <c r="J1766" s="126"/>
      <c r="K1766" s="1"/>
      <c r="L1766" s="1"/>
      <c r="M1766" s="1"/>
      <c r="N1766" s="1"/>
      <c r="O1766" s="1"/>
    </row>
    <row r="1767" ht="15.75" customHeight="1">
      <c r="A1767" s="36"/>
      <c r="B1767" s="35" t="str">
        <f t="shared" ref="B1767:C1767" si="1476">B1717</f>
        <v>3c</v>
      </c>
      <c r="C1767" s="144" t="str">
        <f t="shared" si="1476"/>
        <v>Hazards, risks and precautions</v>
      </c>
      <c r="D1767" s="36" t="str">
        <f t="array" ref="D1767">IF(INDEX(INDIRECT(J1753),ROW($A$11))="","",INDEX(INDIRECT(J1753),ROW($A$11)))</f>
        <v/>
      </c>
      <c r="E1767" s="36" t="s">
        <v>73</v>
      </c>
      <c r="F1767" s="36">
        <f t="shared" si="1466"/>
        <v>1</v>
      </c>
      <c r="G1767" s="149" t="str">
        <f t="shared" si="1467"/>
        <v>Disciplinary</v>
      </c>
      <c r="H1767" s="36"/>
      <c r="I1767" s="36"/>
      <c r="J1767" s="126"/>
      <c r="K1767" s="1"/>
      <c r="L1767" s="1"/>
      <c r="M1767" s="1"/>
      <c r="N1767" s="1"/>
      <c r="O1767" s="1"/>
    </row>
    <row r="1768" ht="15.75" customHeight="1">
      <c r="A1768" s="36"/>
      <c r="B1768" s="35" t="str">
        <f t="shared" ref="B1768:C1768" si="1477">B1718</f>
        <v>3d</v>
      </c>
      <c r="C1768" s="144" t="str">
        <f t="shared" si="1477"/>
        <v>States of matter</v>
      </c>
      <c r="D1768" s="36" t="str">
        <f t="array" ref="D1768">IF(INDEX(INDIRECT(J1753),ROW($A$12))="","",INDEX(INDIRECT(J1753),ROW($A$12)))</f>
        <v/>
      </c>
      <c r="E1768" s="36" t="s">
        <v>73</v>
      </c>
      <c r="F1768" s="36">
        <f t="shared" si="1466"/>
        <v>1</v>
      </c>
      <c r="G1768" s="145" t="str">
        <f t="shared" si="1467"/>
        <v>Substantive</v>
      </c>
      <c r="H1768" s="36"/>
      <c r="I1768" s="36"/>
      <c r="J1768" s="126"/>
      <c r="K1768" s="1"/>
      <c r="L1768" s="1"/>
      <c r="M1768" s="1"/>
      <c r="N1768" s="1"/>
      <c r="O1768" s="1"/>
    </row>
    <row r="1769" ht="15.75" customHeight="1">
      <c r="A1769" s="36"/>
      <c r="B1769" s="35" t="str">
        <f t="shared" ref="B1769:C1769" si="1478">B1719</f>
        <v>3e</v>
      </c>
      <c r="C1769" s="144" t="str">
        <f t="shared" si="1478"/>
        <v>Reversible and non-reversible changes</v>
      </c>
      <c r="D1769" s="36" t="str">
        <f t="array" ref="D1769">IF(INDEX(INDIRECT(J1753),ROW($A$13))="","",INDEX(INDIRECT(J1753),ROW($A$13)))</f>
        <v/>
      </c>
      <c r="E1769" s="36" t="s">
        <v>73</v>
      </c>
      <c r="F1769" s="36">
        <f t="shared" si="1466"/>
        <v>1</v>
      </c>
      <c r="G1769" s="145" t="str">
        <f t="shared" si="1467"/>
        <v>Substantive</v>
      </c>
      <c r="H1769" s="36"/>
      <c r="I1769" s="36"/>
      <c r="J1769" s="126"/>
      <c r="K1769" s="1"/>
      <c r="L1769" s="1"/>
      <c r="M1769" s="1"/>
      <c r="N1769" s="1"/>
      <c r="O1769" s="1"/>
    </row>
    <row r="1770" ht="15.75" customHeight="1">
      <c r="A1770" s="36"/>
      <c r="B1770" s="35" t="str">
        <f t="shared" ref="B1770:C1770" si="1479">B1720</f>
        <v>4a</v>
      </c>
      <c r="C1770" s="144" t="str">
        <f t="shared" si="1479"/>
        <v>Equipment</v>
      </c>
      <c r="D1770" s="36" t="str">
        <f t="array" ref="D1770">IF(INDEX(INDIRECT(J1753),ROW($A$14))="","",INDEX(INDIRECT(J1753),ROW($A$14)))</f>
        <v/>
      </c>
      <c r="E1770" s="36" t="s">
        <v>73</v>
      </c>
      <c r="F1770" s="36">
        <f t="shared" si="1466"/>
        <v>2</v>
      </c>
      <c r="G1770" s="145" t="str">
        <f t="shared" si="1467"/>
        <v>Disciplinary</v>
      </c>
      <c r="H1770" s="36"/>
      <c r="I1770" s="36"/>
      <c r="J1770" s="126"/>
      <c r="K1770" s="1"/>
      <c r="L1770" s="1"/>
      <c r="M1770" s="1"/>
      <c r="N1770" s="1"/>
      <c r="O1770" s="1"/>
    </row>
    <row r="1771" ht="15.75" customHeight="1">
      <c r="A1771" s="36"/>
      <c r="B1771" s="35" t="str">
        <f t="shared" ref="B1771:C1771" si="1480">B1721</f>
        <v>4b</v>
      </c>
      <c r="C1771" s="144" t="str">
        <f t="shared" si="1480"/>
        <v>Accuracy and precision</v>
      </c>
      <c r="D1771" s="36" t="str">
        <f t="array" ref="D1771">IF(INDEX(INDIRECT(J1753),ROW($A$15))="","",INDEX(INDIRECT(J1753),ROW($A$15)))</f>
        <v/>
      </c>
      <c r="E1771" s="36" t="s">
        <v>73</v>
      </c>
      <c r="F1771" s="36">
        <f t="shared" si="1466"/>
        <v>1</v>
      </c>
      <c r="G1771" s="145" t="str">
        <f t="shared" si="1467"/>
        <v>Disciplinary</v>
      </c>
      <c r="H1771" s="36"/>
      <c r="I1771" s="36"/>
      <c r="J1771" s="126"/>
      <c r="K1771" s="1"/>
      <c r="L1771" s="1"/>
      <c r="M1771" s="1"/>
      <c r="N1771" s="1"/>
      <c r="O1771" s="1"/>
    </row>
    <row r="1772" ht="15.75" customHeight="1">
      <c r="A1772" s="36"/>
      <c r="B1772" s="35" t="str">
        <f t="shared" ref="B1772:C1772" si="1481">B1722</f>
        <v>4c</v>
      </c>
      <c r="C1772" s="144" t="str">
        <f t="shared" si="1481"/>
        <v>Conclusions</v>
      </c>
      <c r="D1772" s="36" t="str">
        <f t="array" ref="D1772">IF(INDEX(INDIRECT(J1753),ROW($A$16))="","",INDEX(INDIRECT(J1753),ROW($A$16)))</f>
        <v/>
      </c>
      <c r="E1772" s="36" t="s">
        <v>73</v>
      </c>
      <c r="F1772" s="36">
        <f t="shared" si="1466"/>
        <v>1</v>
      </c>
      <c r="G1772" s="145" t="str">
        <f t="shared" si="1467"/>
        <v>Disciplinary</v>
      </c>
      <c r="H1772" s="36"/>
      <c r="I1772" s="36"/>
      <c r="J1772" s="126"/>
      <c r="K1772" s="1"/>
      <c r="L1772" s="1"/>
      <c r="M1772" s="1"/>
      <c r="N1772" s="1"/>
      <c r="O1772" s="1"/>
    </row>
    <row r="1773" ht="15.75" customHeight="1">
      <c r="A1773" s="36"/>
      <c r="B1773" s="35" t="str">
        <f t="shared" ref="B1773:C1773" si="1482">B1723</f>
        <v>5a</v>
      </c>
      <c r="C1773" s="144" t="str">
        <f t="shared" si="1482"/>
        <v>Hazards, risks and precautions</v>
      </c>
      <c r="D1773" s="36" t="str">
        <f t="array" ref="D1773">IF(INDEX(INDIRECT(J1753),ROW($A$17))="","",INDEX(INDIRECT(J1753),ROW($A$17)))</f>
        <v/>
      </c>
      <c r="E1773" s="36" t="s">
        <v>73</v>
      </c>
      <c r="F1773" s="36">
        <f t="shared" si="1466"/>
        <v>1</v>
      </c>
      <c r="G1773" s="145" t="str">
        <f t="shared" si="1467"/>
        <v>Disciplinary</v>
      </c>
      <c r="H1773" s="36"/>
      <c r="I1773" s="36"/>
      <c r="J1773" s="126"/>
      <c r="K1773" s="1"/>
      <c r="L1773" s="1"/>
      <c r="M1773" s="1"/>
      <c r="N1773" s="1"/>
      <c r="O1773" s="1"/>
    </row>
    <row r="1774" ht="15.75" customHeight="1">
      <c r="A1774" s="36"/>
      <c r="B1774" s="35" t="str">
        <f t="shared" ref="B1774:C1774" si="1483">B1724</f>
        <v>5b</v>
      </c>
      <c r="C1774" s="144" t="str">
        <f t="shared" si="1483"/>
        <v>Electricity</v>
      </c>
      <c r="D1774" s="36" t="str">
        <f t="array" ref="D1774">IF(INDEX(INDIRECT(J1753),ROW($A$18))="","",INDEX(INDIRECT(J1753),ROW($A$18)))</f>
        <v/>
      </c>
      <c r="E1774" s="36" t="s">
        <v>73</v>
      </c>
      <c r="F1774" s="36">
        <f t="shared" si="1466"/>
        <v>1</v>
      </c>
      <c r="G1774" s="145" t="str">
        <f t="shared" si="1467"/>
        <v>Substantive</v>
      </c>
      <c r="H1774" s="36"/>
      <c r="I1774" s="36"/>
      <c r="J1774" s="126"/>
      <c r="K1774" s="1"/>
      <c r="L1774" s="1"/>
      <c r="M1774" s="1"/>
      <c r="N1774" s="1"/>
      <c r="O1774" s="1"/>
    </row>
    <row r="1775" ht="15.75" customHeight="1">
      <c r="A1775" s="36"/>
      <c r="B1775" s="35" t="str">
        <f t="shared" ref="B1775:C1775" si="1484">B1725</f>
        <v>5c</v>
      </c>
      <c r="C1775" s="144" t="str">
        <f t="shared" si="1484"/>
        <v>Physical properties of materials</v>
      </c>
      <c r="D1775" s="36" t="str">
        <f t="array" ref="D1775">IF(INDEX(INDIRECT(J1753),ROW($A$19))="","",INDEX(INDIRECT(J1753),ROW($A$19)))</f>
        <v/>
      </c>
      <c r="E1775" s="36" t="s">
        <v>73</v>
      </c>
      <c r="F1775" s="36">
        <f t="shared" si="1466"/>
        <v>1</v>
      </c>
      <c r="G1775" s="145" t="str">
        <f t="shared" si="1467"/>
        <v>Substantive</v>
      </c>
      <c r="H1775" s="36"/>
      <c r="I1775" s="36"/>
      <c r="J1775" s="126"/>
      <c r="K1775" s="1"/>
      <c r="L1775" s="1"/>
      <c r="M1775" s="1"/>
      <c r="N1775" s="1"/>
      <c r="O1775" s="1"/>
    </row>
    <row r="1776" ht="15.75" customHeight="1">
      <c r="A1776" s="36"/>
      <c r="B1776" s="35" t="str">
        <f t="shared" ref="B1776:C1776" si="1485">B1726</f>
        <v>5d</v>
      </c>
      <c r="C1776" s="144" t="str">
        <f t="shared" si="1485"/>
        <v>Electricity</v>
      </c>
      <c r="D1776" s="36" t="str">
        <f t="array" ref="D1776">IF(INDEX(INDIRECT(J1753),ROW($A$20))="","",INDEX(INDIRECT(J1753),ROW($A$20)))</f>
        <v/>
      </c>
      <c r="E1776" s="36" t="s">
        <v>73</v>
      </c>
      <c r="F1776" s="36">
        <f t="shared" si="1466"/>
        <v>1</v>
      </c>
      <c r="G1776" s="145" t="str">
        <f t="shared" si="1467"/>
        <v>Substantive</v>
      </c>
      <c r="H1776" s="36"/>
      <c r="I1776" s="36"/>
      <c r="J1776" s="126"/>
      <c r="K1776" s="1"/>
      <c r="L1776" s="1"/>
      <c r="M1776" s="1"/>
      <c r="N1776" s="1"/>
      <c r="O1776" s="1"/>
    </row>
    <row r="1777" ht="15.75" customHeight="1">
      <c r="A1777" s="36"/>
      <c r="B1777" s="35" t="str">
        <f t="shared" ref="B1777:C1777" si="1486">B1727</f>
        <v>6a</v>
      </c>
      <c r="C1777" s="144" t="str">
        <f t="shared" si="1486"/>
        <v>Planning scientific enquiry</v>
      </c>
      <c r="D1777" s="36" t="str">
        <f t="array" ref="D1777">IF(INDEX(INDIRECT(J1753),ROW($A$21))="","",INDEX(INDIRECT(J1753),ROW($A$21)))</f>
        <v/>
      </c>
      <c r="E1777" s="36" t="s">
        <v>73</v>
      </c>
      <c r="F1777" s="36">
        <f t="shared" si="1466"/>
        <v>2</v>
      </c>
      <c r="G1777" s="145" t="str">
        <f t="shared" si="1467"/>
        <v>Disciplinary</v>
      </c>
      <c r="H1777" s="36"/>
      <c r="I1777" s="36"/>
      <c r="J1777" s="126"/>
      <c r="K1777" s="1"/>
      <c r="L1777" s="1"/>
      <c r="M1777" s="1"/>
      <c r="N1777" s="1"/>
      <c r="O1777" s="1"/>
    </row>
    <row r="1778" ht="15.75" customHeight="1">
      <c r="A1778" s="36"/>
      <c r="B1778" s="35" t="str">
        <f t="shared" ref="B1778:C1778" si="1487">B1728</f>
        <v>6b</v>
      </c>
      <c r="C1778" s="144" t="str">
        <f t="shared" si="1487"/>
        <v>Units</v>
      </c>
      <c r="D1778" s="36" t="str">
        <f t="array" ref="D1778">IF(INDEX(INDIRECT(J1753),ROW($A$22))="","",INDEX(INDIRECT(J1753),ROW($A$22)))</f>
        <v/>
      </c>
      <c r="E1778" s="36" t="s">
        <v>73</v>
      </c>
      <c r="F1778" s="36">
        <f t="shared" si="1466"/>
        <v>1</v>
      </c>
      <c r="G1778" s="145" t="str">
        <f t="shared" si="1467"/>
        <v>Disciplinary</v>
      </c>
      <c r="H1778" s="36"/>
      <c r="I1778" s="36"/>
      <c r="J1778" s="126"/>
      <c r="K1778" s="1"/>
      <c r="L1778" s="1"/>
      <c r="M1778" s="1"/>
      <c r="N1778" s="1"/>
      <c r="O1778" s="1"/>
    </row>
    <row r="1779" ht="15.75" customHeight="1">
      <c r="A1779" s="36"/>
      <c r="B1779" s="35" t="str">
        <f t="shared" ref="B1779:C1779" si="1488">B1729</f>
        <v>6c</v>
      </c>
      <c r="C1779" s="144" t="str">
        <f t="shared" si="1488"/>
        <v>Forces</v>
      </c>
      <c r="D1779" s="36" t="str">
        <f t="array" ref="D1779">IF(INDEX(INDIRECT(J1753),ROW($A$23))="","",INDEX(INDIRECT(J1753),ROW($A$23)))</f>
        <v/>
      </c>
      <c r="E1779" s="36" t="s">
        <v>73</v>
      </c>
      <c r="F1779" s="36">
        <f t="shared" si="1466"/>
        <v>1</v>
      </c>
      <c r="G1779" s="148" t="str">
        <f t="shared" si="1467"/>
        <v>Substantive</v>
      </c>
      <c r="H1779" s="36"/>
      <c r="I1779" s="36"/>
      <c r="J1779" s="126"/>
      <c r="K1779" s="1"/>
      <c r="L1779" s="1"/>
      <c r="M1779" s="1"/>
      <c r="N1779" s="1"/>
      <c r="O1779" s="1"/>
    </row>
    <row r="1780" ht="15.75" customHeight="1">
      <c r="A1780" s="36"/>
      <c r="B1780" s="35" t="str">
        <f t="shared" ref="B1780:C1780" si="1489">B1730</f>
        <v>6d</v>
      </c>
      <c r="C1780" s="144" t="str">
        <f t="shared" si="1489"/>
        <v>Tables</v>
      </c>
      <c r="D1780" s="36" t="str">
        <f t="array" ref="D1780">IF(INDEX(INDIRECT(J1753),ROW($A$24))="","",INDEX(INDIRECT(J1753),ROW($A$24)))</f>
        <v/>
      </c>
      <c r="E1780" s="36" t="s">
        <v>73</v>
      </c>
      <c r="F1780" s="36">
        <f t="shared" si="1466"/>
        <v>1</v>
      </c>
      <c r="G1780" s="145" t="str">
        <f t="shared" si="1467"/>
        <v>Disciplinary</v>
      </c>
      <c r="H1780" s="36"/>
      <c r="I1780" s="36"/>
      <c r="J1780" s="126"/>
      <c r="K1780" s="1"/>
      <c r="L1780" s="1"/>
      <c r="M1780" s="1"/>
      <c r="N1780" s="1"/>
      <c r="O1780" s="1"/>
    </row>
    <row r="1781" ht="15.75" customHeight="1">
      <c r="A1781" s="36"/>
      <c r="B1781" s="35" t="str">
        <f t="shared" ref="B1781:C1781" si="1490">B1731</f>
        <v>7a</v>
      </c>
      <c r="C1781" s="144" t="str">
        <f t="shared" si="1490"/>
        <v>Behaviour of light</v>
      </c>
      <c r="D1781" s="36" t="str">
        <f t="array" ref="D1781">IF(INDEX(INDIRECT(J1753),ROW($A$25))="","",INDEX(INDIRECT(J1753),ROW($A$25)))</f>
        <v/>
      </c>
      <c r="E1781" s="36" t="s">
        <v>73</v>
      </c>
      <c r="F1781" s="36">
        <f t="shared" si="1466"/>
        <v>1</v>
      </c>
      <c r="G1781" s="148" t="str">
        <f t="shared" si="1467"/>
        <v>Substantive</v>
      </c>
      <c r="H1781" s="36"/>
      <c r="I1781" s="36"/>
      <c r="J1781" s="126"/>
      <c r="K1781" s="1"/>
      <c r="L1781" s="1"/>
      <c r="M1781" s="1"/>
      <c r="N1781" s="1"/>
      <c r="O1781" s="1"/>
    </row>
    <row r="1782" ht="15.75" customHeight="1">
      <c r="A1782" s="36"/>
      <c r="B1782" s="35" t="str">
        <f t="shared" ref="B1782:C1782" si="1491">B1732</f>
        <v>7b</v>
      </c>
      <c r="C1782" s="144" t="str">
        <f t="shared" si="1491"/>
        <v>Behaviour of light</v>
      </c>
      <c r="D1782" s="36" t="str">
        <f t="array" ref="D1782">IF(INDEX(INDIRECT(J1753),ROW($A$26))="","",INDEX(INDIRECT(J1753),ROW($A$26)))</f>
        <v/>
      </c>
      <c r="E1782" s="36" t="s">
        <v>73</v>
      </c>
      <c r="F1782" s="36">
        <f t="shared" si="1466"/>
        <v>2</v>
      </c>
      <c r="G1782" s="145" t="str">
        <f t="shared" si="1467"/>
        <v>Substantive</v>
      </c>
      <c r="H1782" s="36"/>
      <c r="I1782" s="36"/>
      <c r="J1782" s="126"/>
      <c r="K1782" s="1"/>
      <c r="L1782" s="1"/>
      <c r="M1782" s="1"/>
      <c r="N1782" s="1"/>
      <c r="O1782" s="1"/>
    </row>
    <row r="1783" ht="15.75" customHeight="1">
      <c r="A1783" s="36"/>
      <c r="B1783" s="35" t="str">
        <f t="shared" ref="B1783:C1783" si="1492">B1733</f>
        <v>7c</v>
      </c>
      <c r="C1783" s="144" t="str">
        <f t="shared" si="1492"/>
        <v>Behaviour of light</v>
      </c>
      <c r="D1783" s="36" t="str">
        <f t="array" ref="D1783">IF(INDEX(INDIRECT(J1753),ROW($A$27))="","",INDEX(INDIRECT(J1753),ROW($A$27)))</f>
        <v/>
      </c>
      <c r="E1783" s="36" t="s">
        <v>73</v>
      </c>
      <c r="F1783" s="36">
        <f t="shared" si="1466"/>
        <v>1</v>
      </c>
      <c r="G1783" s="145" t="str">
        <f t="shared" si="1467"/>
        <v>Substantive</v>
      </c>
      <c r="H1783" s="36"/>
      <c r="I1783" s="36"/>
      <c r="J1783" s="126"/>
      <c r="K1783" s="1"/>
      <c r="L1783" s="1"/>
      <c r="M1783" s="1"/>
      <c r="N1783" s="1"/>
      <c r="O1783" s="1"/>
    </row>
    <row r="1784" ht="15.75" customHeight="1">
      <c r="A1784" s="36"/>
      <c r="B1784" s="35" t="str">
        <f t="shared" ref="B1784:C1784" si="1493">B1734</f>
        <v>7d</v>
      </c>
      <c r="C1784" s="144" t="str">
        <f t="shared" si="1493"/>
        <v>Conclusions</v>
      </c>
      <c r="D1784" s="36" t="str">
        <f t="array" ref="D1784">IF(INDEX(INDIRECT(J1753),ROW($A$28))="","",INDEX(INDIRECT(J1753),ROW($A$28)))</f>
        <v/>
      </c>
      <c r="E1784" s="36" t="s">
        <v>73</v>
      </c>
      <c r="F1784" s="36">
        <f t="shared" si="1466"/>
        <v>1</v>
      </c>
      <c r="G1784" s="145" t="str">
        <f t="shared" si="1467"/>
        <v>Disciplinary</v>
      </c>
      <c r="H1784" s="36"/>
      <c r="I1784" s="36"/>
      <c r="J1784" s="126"/>
      <c r="K1784" s="1"/>
      <c r="L1784" s="1"/>
      <c r="M1784" s="1"/>
      <c r="N1784" s="1"/>
      <c r="O1784" s="1"/>
    </row>
    <row r="1785" ht="15.75" customHeight="1">
      <c r="A1785" s="36"/>
      <c r="B1785" s="35" t="str">
        <f t="shared" ref="B1785:C1785" si="1494">B1735</f>
        <v>8a</v>
      </c>
      <c r="C1785" s="144" t="str">
        <f t="shared" si="1494"/>
        <v>Measurement</v>
      </c>
      <c r="D1785" s="36" t="str">
        <f t="array" ref="D1785">IF(INDEX(INDIRECT(J1753),ROW($A$29))="","",INDEX(INDIRECT(J1753),ROW($A$29)))</f>
        <v/>
      </c>
      <c r="E1785" s="36" t="s">
        <v>73</v>
      </c>
      <c r="F1785" s="36">
        <f t="shared" si="1466"/>
        <v>1</v>
      </c>
      <c r="G1785" s="145" t="str">
        <f t="shared" si="1467"/>
        <v>Disciplinary</v>
      </c>
      <c r="H1785" s="36"/>
      <c r="I1785" s="36"/>
      <c r="J1785" s="126"/>
      <c r="K1785" s="1"/>
      <c r="L1785" s="1"/>
      <c r="M1785" s="1"/>
      <c r="N1785" s="1"/>
      <c r="O1785" s="1"/>
    </row>
    <row r="1786" ht="15.75" customHeight="1">
      <c r="A1786" s="36"/>
      <c r="B1786" s="35" t="str">
        <f t="shared" ref="B1786:C1786" si="1495">B1736</f>
        <v>8b</v>
      </c>
      <c r="C1786" s="144" t="str">
        <f t="shared" si="1495"/>
        <v>States of matter</v>
      </c>
      <c r="D1786" s="36" t="str">
        <f t="array" ref="D1786">IF(INDEX(INDIRECT(J1753),ROW($A$30))="","",INDEX(INDIRECT(J1753),ROW($A$30)))</f>
        <v/>
      </c>
      <c r="E1786" s="36" t="s">
        <v>73</v>
      </c>
      <c r="F1786" s="36">
        <f t="shared" si="1466"/>
        <v>1</v>
      </c>
      <c r="G1786" s="145" t="str">
        <f t="shared" si="1467"/>
        <v>Substantive</v>
      </c>
      <c r="H1786" s="36"/>
      <c r="I1786" s="36"/>
      <c r="J1786" s="126"/>
      <c r="K1786" s="1"/>
      <c r="L1786" s="1"/>
      <c r="M1786" s="1"/>
      <c r="N1786" s="1"/>
      <c r="O1786" s="1"/>
    </row>
    <row r="1787" ht="15.75" customHeight="1">
      <c r="A1787" s="36"/>
      <c r="B1787" s="35" t="str">
        <f t="shared" ref="B1787:C1787" si="1496">B1737</f>
        <v>8c</v>
      </c>
      <c r="C1787" s="144" t="str">
        <f t="shared" si="1496"/>
        <v>Accuracy and precision</v>
      </c>
      <c r="D1787" s="36" t="str">
        <f t="array" ref="D1787">IF(INDEX(INDIRECT(J1753),ROW($A$31))="","",INDEX(INDIRECT(J1753),ROW($A$31)))</f>
        <v/>
      </c>
      <c r="E1787" s="36" t="s">
        <v>73</v>
      </c>
      <c r="F1787" s="36">
        <f t="shared" si="1466"/>
        <v>1</v>
      </c>
      <c r="G1787" s="145" t="str">
        <f t="shared" si="1467"/>
        <v>Disciplinary</v>
      </c>
      <c r="H1787" s="36"/>
      <c r="I1787" s="36"/>
      <c r="J1787" s="126"/>
      <c r="K1787" s="1"/>
      <c r="L1787" s="1"/>
      <c r="M1787" s="1"/>
      <c r="N1787" s="1"/>
      <c r="O1787" s="1"/>
    </row>
    <row r="1788" ht="15.75" customHeight="1">
      <c r="A1788" s="36"/>
      <c r="B1788" s="35" t="str">
        <f t="shared" ref="B1788:C1788" si="1497">B1738</f>
        <v>9a</v>
      </c>
      <c r="C1788" s="144" t="str">
        <f t="shared" si="1497"/>
        <v>Planning scientific enquiry</v>
      </c>
      <c r="D1788" s="36" t="str">
        <f t="array" ref="D1788">IF(INDEX(INDIRECT(J1753),ROW($A$32))="","",INDEX(INDIRECT(J1753),ROW($A$32)))</f>
        <v/>
      </c>
      <c r="E1788" s="36" t="s">
        <v>73</v>
      </c>
      <c r="F1788" s="36">
        <f t="shared" si="1466"/>
        <v>2</v>
      </c>
      <c r="G1788" s="145" t="str">
        <f t="shared" si="1467"/>
        <v>Disciplinary</v>
      </c>
      <c r="H1788" s="36"/>
      <c r="I1788" s="36"/>
      <c r="J1788" s="126"/>
      <c r="K1788" s="1"/>
      <c r="L1788" s="1"/>
      <c r="M1788" s="1"/>
      <c r="N1788" s="1"/>
      <c r="O1788" s="1"/>
    </row>
    <row r="1789" ht="15.75" customHeight="1">
      <c r="A1789" s="36"/>
      <c r="B1789" s="35" t="str">
        <f t="shared" ref="B1789:C1789" si="1498">B1739</f>
        <v>9b</v>
      </c>
      <c r="C1789" s="144" t="str">
        <f t="shared" si="1498"/>
        <v>Forces</v>
      </c>
      <c r="D1789" s="36" t="str">
        <f t="array" ref="D1789">IF(INDEX(INDIRECT(J1753),ROW($A$33))="","",INDEX(INDIRECT(J1753),ROW($A$33)))</f>
        <v/>
      </c>
      <c r="E1789" s="36" t="s">
        <v>73</v>
      </c>
      <c r="F1789" s="36">
        <f t="shared" si="1466"/>
        <v>2</v>
      </c>
      <c r="G1789" s="148" t="str">
        <f t="shared" si="1467"/>
        <v>Substantive</v>
      </c>
      <c r="H1789" s="36"/>
      <c r="I1789" s="36"/>
      <c r="J1789" s="126"/>
      <c r="K1789" s="1"/>
      <c r="L1789" s="1"/>
      <c r="M1789" s="1"/>
      <c r="N1789" s="1"/>
      <c r="O1789" s="1"/>
    </row>
    <row r="1790" ht="15.75" customHeight="1">
      <c r="A1790" s="36"/>
      <c r="B1790" s="35" t="str">
        <f t="shared" ref="B1790:C1790" si="1499">B1740</f>
        <v>9c</v>
      </c>
      <c r="C1790" s="144" t="str">
        <f t="shared" si="1499"/>
        <v>Repeatability</v>
      </c>
      <c r="D1790" s="36" t="str">
        <f t="array" ref="D1790">IF(INDEX(INDIRECT(J1753),ROW($A$34))="","",INDEX(INDIRECT(J1753),ROW($A$34)))</f>
        <v/>
      </c>
      <c r="E1790" s="36" t="s">
        <v>73</v>
      </c>
      <c r="F1790" s="36">
        <f t="shared" si="1466"/>
        <v>1</v>
      </c>
      <c r="G1790" s="145" t="str">
        <f t="shared" si="1467"/>
        <v>Disciplinary</v>
      </c>
      <c r="H1790" s="36"/>
      <c r="I1790" s="36"/>
      <c r="J1790" s="126"/>
      <c r="K1790" s="1"/>
      <c r="L1790" s="1"/>
      <c r="M1790" s="1"/>
      <c r="N1790" s="1"/>
      <c r="O1790" s="1"/>
    </row>
    <row r="1791" ht="15.75" customHeight="1">
      <c r="A1791" s="36"/>
      <c r="B1791" s="35" t="str">
        <f t="shared" ref="B1791:C1791" si="1500">B1741</f>
        <v>9d</v>
      </c>
      <c r="C1791" s="144" t="str">
        <f t="shared" si="1500"/>
        <v>Graphs</v>
      </c>
      <c r="D1791" s="36" t="str">
        <f t="array" ref="D1791">IF(INDEX(INDIRECT(J1753),ROW($A$35))="","",INDEX(INDIRECT(J1753),ROW($A$35)))</f>
        <v/>
      </c>
      <c r="E1791" s="36" t="s">
        <v>73</v>
      </c>
      <c r="F1791" s="36">
        <f t="shared" si="1466"/>
        <v>1</v>
      </c>
      <c r="G1791" s="145" t="str">
        <f t="shared" si="1467"/>
        <v>Disciplinary</v>
      </c>
      <c r="H1791" s="36"/>
      <c r="I1791" s="36"/>
      <c r="J1791" s="126"/>
      <c r="K1791" s="1"/>
      <c r="L1791" s="1"/>
      <c r="M1791" s="1"/>
      <c r="N1791" s="1"/>
      <c r="O1791" s="1"/>
    </row>
    <row r="1792" ht="15.75" customHeight="1">
      <c r="A1792" s="36"/>
      <c r="B1792" s="35" t="str">
        <f t="shared" ref="B1792:C1792" si="1501">B1742</f>
        <v>10a</v>
      </c>
      <c r="C1792" s="144" t="str">
        <f t="shared" si="1501"/>
        <v>Physical properties of materials</v>
      </c>
      <c r="D1792" s="36" t="str">
        <f t="array" ref="D1792">IF(INDEX(INDIRECT(J1753),ROW($A$36))="","",INDEX(INDIRECT(J1753),ROW($A$36)))</f>
        <v/>
      </c>
      <c r="E1792" s="36" t="s">
        <v>73</v>
      </c>
      <c r="F1792" s="36">
        <f t="shared" si="1466"/>
        <v>1</v>
      </c>
      <c r="G1792" s="145" t="str">
        <f t="shared" si="1467"/>
        <v>Substantive</v>
      </c>
      <c r="H1792" s="36"/>
      <c r="I1792" s="36"/>
      <c r="J1792" s="126"/>
      <c r="K1792" s="1"/>
      <c r="L1792" s="1"/>
      <c r="M1792" s="1"/>
      <c r="N1792" s="1"/>
      <c r="O1792" s="1"/>
    </row>
    <row r="1793" ht="15.75" customHeight="1">
      <c r="A1793" s="36"/>
      <c r="B1793" s="35" t="str">
        <f t="shared" ref="B1793:C1793" si="1502">B1743</f>
        <v>10b</v>
      </c>
      <c r="C1793" s="144" t="str">
        <f t="shared" si="1502"/>
        <v>Physical properties of materials</v>
      </c>
      <c r="D1793" s="36" t="str">
        <f t="array" ref="D1793">IF(INDEX(INDIRECT(J1753),ROW($A$37))="","",INDEX(INDIRECT(J1753),ROW($A$37)))</f>
        <v/>
      </c>
      <c r="E1793" s="36" t="s">
        <v>73</v>
      </c>
      <c r="F1793" s="36">
        <f t="shared" si="1466"/>
        <v>1</v>
      </c>
      <c r="G1793" s="145" t="str">
        <f t="shared" si="1467"/>
        <v>Substantive</v>
      </c>
      <c r="H1793" s="36"/>
      <c r="I1793" s="36"/>
      <c r="J1793" s="126"/>
      <c r="K1793" s="1"/>
      <c r="L1793" s="1"/>
      <c r="M1793" s="1"/>
      <c r="N1793" s="1"/>
      <c r="O1793" s="1"/>
    </row>
    <row r="1794" ht="15.75" customHeight="1">
      <c r="A1794" s="36"/>
      <c r="B1794" s="35" t="str">
        <f t="shared" ref="B1794:C1794" si="1503">B1744</f>
        <v>10c</v>
      </c>
      <c r="C1794" s="144" t="str">
        <f t="shared" si="1503"/>
        <v>Graphs</v>
      </c>
      <c r="D1794" s="36" t="str">
        <f t="array" ref="D1794">IF(INDEX(INDIRECT(J1753),ROW($A$38))="","",INDEX(INDIRECT(J1753),ROW($A$38)))</f>
        <v/>
      </c>
      <c r="E1794" s="36" t="s">
        <v>73</v>
      </c>
      <c r="F1794" s="36">
        <f t="shared" si="1466"/>
        <v>1</v>
      </c>
      <c r="G1794" s="145" t="str">
        <f t="shared" si="1467"/>
        <v>Disciplinary</v>
      </c>
      <c r="H1794" s="36"/>
      <c r="I1794" s="36"/>
      <c r="J1794" s="126"/>
      <c r="K1794" s="1"/>
      <c r="L1794" s="1"/>
      <c r="M1794" s="1"/>
      <c r="N1794" s="1"/>
      <c r="O1794" s="1"/>
    </row>
    <row r="1795" ht="15.75" customHeight="1">
      <c r="A1795" s="36"/>
      <c r="B1795" s="35" t="str">
        <f t="shared" ref="B1795:C1795" si="1504">B1745</f>
        <v>11a</v>
      </c>
      <c r="C1795" s="144" t="str">
        <f t="shared" si="1504"/>
        <v>Repeatability</v>
      </c>
      <c r="D1795" s="36" t="str">
        <f t="array" ref="D1795">IF(INDEX(INDIRECT(J1753),ROW($A$39))="","",INDEX(INDIRECT(J1753),ROW($A$39)))</f>
        <v/>
      </c>
      <c r="E1795" s="36" t="s">
        <v>73</v>
      </c>
      <c r="F1795" s="36">
        <f t="shared" si="1466"/>
        <v>1</v>
      </c>
      <c r="G1795" s="145" t="str">
        <f t="shared" si="1467"/>
        <v>Disciplinary</v>
      </c>
      <c r="H1795" s="36"/>
      <c r="I1795" s="36"/>
      <c r="J1795" s="126"/>
      <c r="K1795" s="1"/>
      <c r="L1795" s="1"/>
      <c r="M1795" s="1"/>
      <c r="N1795" s="1"/>
      <c r="O1795" s="1"/>
    </row>
    <row r="1796" ht="15.75" customHeight="1">
      <c r="A1796" s="36"/>
      <c r="B1796" s="35" t="str">
        <f t="shared" ref="B1796:C1796" si="1505">B1746</f>
        <v>11b</v>
      </c>
      <c r="C1796" s="144" t="str">
        <f t="shared" si="1505"/>
        <v>Plants</v>
      </c>
      <c r="D1796" s="36" t="str">
        <f t="array" ref="D1796">IF(INDEX(INDIRECT(J1753),ROW($A$40))="","",INDEX(INDIRECT(J1753),ROW($A$40)))</f>
        <v/>
      </c>
      <c r="E1796" s="36" t="s">
        <v>73</v>
      </c>
      <c r="F1796" s="36">
        <f t="shared" si="1466"/>
        <v>1</v>
      </c>
      <c r="G1796" s="145" t="str">
        <f t="shared" si="1467"/>
        <v>Substantive</v>
      </c>
      <c r="H1796" s="36"/>
      <c r="I1796" s="36"/>
      <c r="J1796" s="126"/>
      <c r="K1796" s="1"/>
      <c r="L1796" s="1"/>
      <c r="M1796" s="1"/>
      <c r="N1796" s="1"/>
      <c r="O1796" s="1"/>
    </row>
    <row r="1797" ht="15.75" customHeight="1">
      <c r="A1797" s="36"/>
      <c r="B1797" s="123" t="str">
        <f t="shared" ref="B1797:C1797" si="1506">B1747</f>
        <v>11c</v>
      </c>
      <c r="C1797" s="146" t="str">
        <f t="shared" si="1506"/>
        <v>Conclusions</v>
      </c>
      <c r="D1797" s="36" t="str">
        <f t="array" ref="D1797">IF(INDEX(INDIRECT(J1753),ROW($A$41))="","",INDEX(INDIRECT(J1753),ROW($A$41)))</f>
        <v/>
      </c>
      <c r="E1797" s="36" t="s">
        <v>73</v>
      </c>
      <c r="F1797" s="36">
        <f t="shared" si="1466"/>
        <v>2</v>
      </c>
      <c r="G1797" s="147" t="str">
        <f>IF($G1647="","",$G1647)</f>
        <v>Disciplinary</v>
      </c>
      <c r="H1797" s="36"/>
      <c r="I1797" s="36"/>
      <c r="J1797" s="126"/>
      <c r="K1797" s="1"/>
      <c r="L1797" s="1"/>
      <c r="M1797" s="1"/>
      <c r="N1797" s="1"/>
      <c r="O1797" s="1"/>
    </row>
    <row r="1798" ht="15.75" customHeight="1">
      <c r="A1798" s="36"/>
      <c r="B1798" s="36"/>
      <c r="C1798" s="124" t="s">
        <v>67</v>
      </c>
      <c r="D1798" s="116">
        <f>SUM(D1757:D1797)</f>
        <v>0</v>
      </c>
      <c r="E1798" s="70" t="s">
        <v>73</v>
      </c>
      <c r="F1798" s="71">
        <f>SUM(F1757:F1797)</f>
        <v>50</v>
      </c>
      <c r="G1798" s="36"/>
      <c r="H1798" s="36"/>
      <c r="I1798" s="36"/>
      <c r="J1798" s="126"/>
      <c r="K1798" s="1"/>
      <c r="L1798" s="1"/>
      <c r="M1798" s="1"/>
      <c r="N1798" s="1"/>
      <c r="O1798" s="1"/>
    </row>
    <row r="1799" ht="15.75" customHeight="1">
      <c r="A1799" s="36"/>
      <c r="B1799" s="1"/>
      <c r="C1799" s="1"/>
      <c r="D1799" s="36"/>
      <c r="E1799" s="1"/>
      <c r="F1799" s="1"/>
      <c r="G1799" s="1"/>
      <c r="H1799" s="1"/>
      <c r="I1799" s="1"/>
      <c r="J1799" s="100"/>
      <c r="K1799" s="1"/>
      <c r="L1799" s="1"/>
      <c r="M1799" s="1"/>
      <c r="N1799" s="1"/>
      <c r="O1799" s="1"/>
    </row>
    <row r="1800" ht="15.75" customHeight="1">
      <c r="A1800" s="36"/>
      <c r="B1800" s="1"/>
      <c r="C1800" s="1"/>
      <c r="D1800" s="1"/>
      <c r="E1800" s="1"/>
      <c r="F1800" s="1"/>
      <c r="G1800" s="1"/>
      <c r="H1800" s="1"/>
      <c r="I1800" s="1"/>
      <c r="J1800" s="100"/>
      <c r="K1800" s="1"/>
      <c r="L1800" s="1"/>
      <c r="M1800" s="1"/>
      <c r="N1800" s="1"/>
      <c r="O1800" s="1"/>
    </row>
    <row r="1801" ht="15.75" customHeight="1">
      <c r="A1801" s="51" t="str">
        <f>A1751</f>
        <v>Year 7 Baseline Assessment Feedback</v>
      </c>
      <c r="B1801" s="36"/>
      <c r="C1801" s="54"/>
      <c r="D1801" s="1"/>
      <c r="E1801" s="36"/>
      <c r="F1801" s="36"/>
      <c r="G1801" s="36"/>
      <c r="H1801" s="36"/>
      <c r="I1801" s="36"/>
      <c r="J1801" s="150">
        <f>J1751+1</f>
        <v>53</v>
      </c>
      <c r="K1801" s="1"/>
      <c r="L1801" s="1"/>
      <c r="M1801" s="1"/>
      <c r="N1801" s="1"/>
      <c r="O1801" s="1"/>
    </row>
    <row r="1802" ht="15.75" customHeight="1">
      <c r="A1802" s="54" t="s">
        <v>104</v>
      </c>
      <c r="B1802" s="54" t="str">
        <f>$B$2</f>
        <v>Year 7 Baseline Assessment</v>
      </c>
      <c r="C1802" s="54"/>
      <c r="D1802" s="1"/>
      <c r="E1802" s="36"/>
      <c r="F1802" s="36"/>
      <c r="G1802" s="36"/>
      <c r="H1802" s="36"/>
      <c r="I1802" s="36"/>
      <c r="J1802" s="36" t="str">
        <f>CONCATENATE("Marksheet!$B$",J1801)</f>
        <v>Marksheet!$B$53</v>
      </c>
      <c r="K1802" s="1"/>
      <c r="L1802" s="1"/>
      <c r="M1802" s="1"/>
      <c r="N1802" s="1"/>
      <c r="O1802" s="1"/>
    </row>
    <row r="1803" ht="15.75" customHeight="1">
      <c r="A1803" s="54" t="s">
        <v>100</v>
      </c>
      <c r="B1803" s="54" t="str">
        <f>IF(INDIRECT(J1802)="","",INDIRECT(J1802))</f>
        <v/>
      </c>
      <c r="C1803" s="54"/>
      <c r="D1803" s="1"/>
      <c r="E1803" s="36"/>
      <c r="F1803" s="36"/>
      <c r="G1803" s="36"/>
      <c r="H1803" s="36"/>
      <c r="I1803" s="36"/>
      <c r="J1803" s="36" t="str">
        <f>CONCATENATE("Marksheet!$D$",J1801,":$AV$",J1801)</f>
        <v>Marksheet!$D$53:$AV$53</v>
      </c>
      <c r="K1803" s="1"/>
      <c r="L1803" s="1"/>
      <c r="M1803" s="1"/>
      <c r="N1803" s="1"/>
      <c r="O1803" s="1"/>
    </row>
    <row r="1804" ht="15.75" customHeight="1">
      <c r="A1804" s="54" t="s">
        <v>105</v>
      </c>
      <c r="B1804" s="54" t="str">
        <f>INDIRECT(CONCATENATE("Marksheet!$C$",INDIRECT(CONCATENATE("J",ROW()-3))))</f>
        <v/>
      </c>
      <c r="C1804" s="54"/>
      <c r="D1804" s="36"/>
      <c r="E1804" s="36"/>
      <c r="F1804" s="36"/>
      <c r="G1804" s="36"/>
      <c r="H1804" s="36"/>
      <c r="I1804" s="36"/>
      <c r="J1804" s="126"/>
      <c r="K1804" s="1"/>
      <c r="L1804" s="1"/>
      <c r="M1804" s="1"/>
      <c r="N1804" s="1"/>
      <c r="O1804" s="1"/>
    </row>
    <row r="1805" ht="15.75" customHeight="1">
      <c r="A1805" s="54"/>
      <c r="B1805" s="54"/>
      <c r="C1805" s="54"/>
      <c r="D1805" s="36"/>
      <c r="E1805" s="36"/>
      <c r="F1805" s="36"/>
      <c r="G1805" s="36"/>
      <c r="H1805" s="36"/>
      <c r="I1805" s="36"/>
      <c r="J1805" s="126"/>
      <c r="K1805" s="1"/>
      <c r="L1805" s="1"/>
      <c r="M1805" s="1"/>
      <c r="N1805" s="1"/>
      <c r="O1805" s="1"/>
    </row>
    <row r="1806" ht="15.75" customHeight="1">
      <c r="A1806" s="120"/>
      <c r="B1806" s="80" t="s">
        <v>93</v>
      </c>
      <c r="C1806" s="141" t="s">
        <v>94</v>
      </c>
      <c r="D1806" s="128" t="s">
        <v>95</v>
      </c>
      <c r="E1806" s="58"/>
      <c r="F1806" s="59"/>
      <c r="G1806" s="151" t="s">
        <v>106</v>
      </c>
      <c r="H1806" s="130"/>
      <c r="I1806" s="130"/>
      <c r="J1806" s="131"/>
      <c r="K1806" s="1"/>
      <c r="L1806" s="1"/>
      <c r="M1806" s="1"/>
      <c r="N1806" s="1"/>
      <c r="O1806" s="1"/>
    </row>
    <row r="1807" ht="15.75" customHeight="1">
      <c r="A1807" s="36"/>
      <c r="B1807" s="122" t="str">
        <f t="shared" ref="B1807:C1807" si="1507">B1757</f>
        <v>1a</v>
      </c>
      <c r="C1807" s="142" t="str">
        <f t="shared" si="1507"/>
        <v>Living and non-living things</v>
      </c>
      <c r="D1807" s="36" t="str">
        <f t="array" ref="D1807">IF(INDEX(INDIRECT(J1803),ROW($A$1))="","",INDEX(INDIRECT(J1803),ROW($A$1)))</f>
        <v/>
      </c>
      <c r="E1807" s="36" t="s">
        <v>73</v>
      </c>
      <c r="F1807" s="36">
        <f t="shared" ref="F1807:F1847" si="1509">F1757</f>
        <v>2</v>
      </c>
      <c r="G1807" s="143" t="str">
        <f t="shared" ref="G1807:G1846" si="1510">IF($G1157="","",$G1157)</f>
        <v>Substantive</v>
      </c>
      <c r="H1807" s="36"/>
      <c r="I1807" s="36"/>
      <c r="J1807" s="126"/>
      <c r="K1807" s="1"/>
      <c r="L1807" s="1"/>
      <c r="M1807" s="1"/>
      <c r="N1807" s="1"/>
      <c r="O1807" s="1"/>
    </row>
    <row r="1808" ht="15.75" customHeight="1">
      <c r="A1808" s="36"/>
      <c r="B1808" s="35" t="str">
        <f t="shared" ref="B1808:C1808" si="1508">B1758</f>
        <v>1b</v>
      </c>
      <c r="C1808" s="144" t="str">
        <f t="shared" si="1508"/>
        <v>Measurement</v>
      </c>
      <c r="D1808" s="36" t="str">
        <f t="array" ref="D1808">IF(INDEX(INDIRECT(J1803),ROW($A$2))="","",INDEX(INDIRECT(J1803),ROW($A$2)))</f>
        <v/>
      </c>
      <c r="E1808" s="36" t="s">
        <v>73</v>
      </c>
      <c r="F1808" s="36">
        <f t="shared" si="1509"/>
        <v>1</v>
      </c>
      <c r="G1808" s="145" t="str">
        <f t="shared" si="1510"/>
        <v>Disciplinary</v>
      </c>
      <c r="H1808" s="36"/>
      <c r="I1808" s="36"/>
      <c r="J1808" s="126"/>
      <c r="K1808" s="1"/>
      <c r="L1808" s="1"/>
      <c r="M1808" s="1"/>
      <c r="N1808" s="1"/>
      <c r="O1808" s="1"/>
    </row>
    <row r="1809" ht="15.75" customHeight="1">
      <c r="A1809" s="36"/>
      <c r="B1809" s="35" t="str">
        <f t="shared" ref="B1809:C1809" si="1511">B1759</f>
        <v>1c</v>
      </c>
      <c r="C1809" s="144" t="str">
        <f t="shared" si="1511"/>
        <v>Tables</v>
      </c>
      <c r="D1809" s="36" t="str">
        <f t="array" ref="D1809">IF(INDEX(INDIRECT(J1803),ROW($A$3))="","",INDEX(INDIRECT(J1803),ROW($A$3)))</f>
        <v/>
      </c>
      <c r="E1809" s="36" t="s">
        <v>73</v>
      </c>
      <c r="F1809" s="36">
        <f t="shared" si="1509"/>
        <v>1</v>
      </c>
      <c r="G1809" s="145" t="str">
        <f t="shared" si="1510"/>
        <v>Disciplinary</v>
      </c>
      <c r="H1809" s="36"/>
      <c r="I1809" s="36"/>
      <c r="J1809" s="126"/>
      <c r="K1809" s="1"/>
      <c r="L1809" s="1"/>
      <c r="M1809" s="1"/>
      <c r="N1809" s="1"/>
      <c r="O1809" s="1"/>
    </row>
    <row r="1810" ht="15.75" customHeight="1">
      <c r="A1810" s="36"/>
      <c r="B1810" s="35" t="str">
        <f t="shared" ref="B1810:C1810" si="1512">B1760</f>
        <v>1d</v>
      </c>
      <c r="C1810" s="144" t="str">
        <f t="shared" si="1512"/>
        <v>Plants</v>
      </c>
      <c r="D1810" s="36" t="str">
        <f t="array" ref="D1810">IF(INDEX(INDIRECT(J1803),ROW($A$4))="","",INDEX(INDIRECT(J1803),ROW($A$4)))</f>
        <v/>
      </c>
      <c r="E1810" s="36" t="s">
        <v>73</v>
      </c>
      <c r="F1810" s="36">
        <f t="shared" si="1509"/>
        <v>1</v>
      </c>
      <c r="G1810" s="145" t="str">
        <f t="shared" si="1510"/>
        <v>Substantive</v>
      </c>
      <c r="H1810" s="36"/>
      <c r="I1810" s="36"/>
      <c r="J1810" s="126"/>
      <c r="K1810" s="1"/>
      <c r="L1810" s="1"/>
      <c r="M1810" s="1"/>
      <c r="N1810" s="1"/>
      <c r="O1810" s="1"/>
    </row>
    <row r="1811" ht="15.75" customHeight="1">
      <c r="A1811" s="36"/>
      <c r="B1811" s="35" t="str">
        <f t="shared" ref="B1811:C1811" si="1513">B1761</f>
        <v>1e</v>
      </c>
      <c r="C1811" s="144" t="str">
        <f t="shared" si="1513"/>
        <v>Food chains</v>
      </c>
      <c r="D1811" s="36" t="str">
        <f t="array" ref="D1811">IF(INDEX(INDIRECT(J1803),ROW($A$5))="","",INDEX(INDIRECT(J1803),ROW($A$5)))</f>
        <v/>
      </c>
      <c r="E1811" s="36" t="s">
        <v>73</v>
      </c>
      <c r="F1811" s="36">
        <f t="shared" si="1509"/>
        <v>2</v>
      </c>
      <c r="G1811" s="145" t="str">
        <f t="shared" si="1510"/>
        <v>Substantive</v>
      </c>
      <c r="H1811" s="36"/>
      <c r="I1811" s="36"/>
      <c r="J1811" s="126"/>
      <c r="K1811" s="1"/>
      <c r="L1811" s="1"/>
      <c r="M1811" s="1"/>
      <c r="N1811" s="1"/>
      <c r="O1811" s="1"/>
    </row>
    <row r="1812" ht="15.75" customHeight="1">
      <c r="A1812" s="36"/>
      <c r="B1812" s="35" t="str">
        <f t="shared" ref="B1812:C1812" si="1514">B1762</f>
        <v>2a</v>
      </c>
      <c r="C1812" s="144" t="str">
        <f t="shared" si="1514"/>
        <v>States of matter</v>
      </c>
      <c r="D1812" s="36" t="str">
        <f t="array" ref="D1812">IF(INDEX(INDIRECT(J1803),ROW($A$6))="","",INDEX(INDIRECT(J1803),ROW($A$6)))</f>
        <v/>
      </c>
      <c r="E1812" s="36" t="s">
        <v>73</v>
      </c>
      <c r="F1812" s="36">
        <f t="shared" si="1509"/>
        <v>1</v>
      </c>
      <c r="G1812" s="145" t="str">
        <f t="shared" si="1510"/>
        <v>Substantive</v>
      </c>
      <c r="H1812" s="36"/>
      <c r="I1812" s="36"/>
      <c r="J1812" s="126"/>
      <c r="K1812" s="1"/>
      <c r="L1812" s="1"/>
      <c r="M1812" s="1"/>
      <c r="N1812" s="1"/>
      <c r="O1812" s="1"/>
    </row>
    <row r="1813" ht="15.75" customHeight="1">
      <c r="A1813" s="36"/>
      <c r="B1813" s="35" t="str">
        <f t="shared" ref="B1813:C1813" si="1515">B1763</f>
        <v>2b</v>
      </c>
      <c r="C1813" s="144" t="str">
        <f t="shared" si="1515"/>
        <v>Graphs</v>
      </c>
      <c r="D1813" s="36" t="str">
        <f t="array" ref="D1813">IF(INDEX(INDIRECT(J1803),ROW($A$7))="","",INDEX(INDIRECT(J1803),ROW($A$7)))</f>
        <v/>
      </c>
      <c r="E1813" s="36" t="s">
        <v>73</v>
      </c>
      <c r="F1813" s="36">
        <f t="shared" si="1509"/>
        <v>1</v>
      </c>
      <c r="G1813" s="148" t="str">
        <f t="shared" si="1510"/>
        <v>Disciplinary</v>
      </c>
      <c r="H1813" s="36"/>
      <c r="I1813" s="36"/>
      <c r="J1813" s="126"/>
      <c r="K1813" s="1"/>
      <c r="L1813" s="1"/>
      <c r="M1813" s="1"/>
      <c r="N1813" s="1"/>
      <c r="O1813" s="1"/>
    </row>
    <row r="1814" ht="15.75" customHeight="1">
      <c r="A1814" s="36"/>
      <c r="B1814" s="35" t="str">
        <f t="shared" ref="B1814:C1814" si="1516">B1764</f>
        <v>2c</v>
      </c>
      <c r="C1814" s="144" t="str">
        <f t="shared" si="1516"/>
        <v>Plants</v>
      </c>
      <c r="D1814" s="36" t="str">
        <f t="array" ref="D1814">IF(INDEX(INDIRECT(J1803),ROW($A$8))="","",INDEX(INDIRECT(J1803),ROW($A$8)))</f>
        <v/>
      </c>
      <c r="E1814" s="36" t="s">
        <v>73</v>
      </c>
      <c r="F1814" s="36">
        <f t="shared" si="1509"/>
        <v>1</v>
      </c>
      <c r="G1814" s="145" t="str">
        <f t="shared" si="1510"/>
        <v>Substantive</v>
      </c>
      <c r="H1814" s="36"/>
      <c r="I1814" s="36"/>
      <c r="J1814" s="126"/>
      <c r="K1814" s="1"/>
      <c r="L1814" s="1"/>
      <c r="M1814" s="1"/>
      <c r="N1814" s="1"/>
      <c r="O1814" s="1"/>
    </row>
    <row r="1815" ht="15.75" customHeight="1">
      <c r="A1815" s="36"/>
      <c r="B1815" s="35" t="str">
        <f t="shared" ref="B1815:C1815" si="1517">B1765</f>
        <v>3a</v>
      </c>
      <c r="C1815" s="144" t="str">
        <f t="shared" si="1517"/>
        <v>Reversible and non-reversible changes</v>
      </c>
      <c r="D1815" s="36" t="str">
        <f t="array" ref="D1815">IF(INDEX(INDIRECT(J1803),ROW($A$9))="","",INDEX(INDIRECT(J1803),ROW($A$9)))</f>
        <v/>
      </c>
      <c r="E1815" s="36" t="s">
        <v>73</v>
      </c>
      <c r="F1815" s="36">
        <f t="shared" si="1509"/>
        <v>2</v>
      </c>
      <c r="G1815" s="145" t="str">
        <f t="shared" si="1510"/>
        <v>Substantive</v>
      </c>
      <c r="H1815" s="36"/>
      <c r="I1815" s="36"/>
      <c r="J1815" s="126"/>
      <c r="K1815" s="1"/>
      <c r="L1815" s="1"/>
      <c r="M1815" s="1"/>
      <c r="N1815" s="1"/>
      <c r="O1815" s="1"/>
    </row>
    <row r="1816" ht="15.75" customHeight="1">
      <c r="A1816" s="36"/>
      <c r="B1816" s="35" t="str">
        <f t="shared" ref="B1816:C1816" si="1518">B1766</f>
        <v>3b</v>
      </c>
      <c r="C1816" s="144" t="str">
        <f t="shared" si="1518"/>
        <v>Units</v>
      </c>
      <c r="D1816" s="36" t="str">
        <f t="array" ref="D1816">IF(INDEX(INDIRECT(J1803),ROW($A$10))="","",INDEX(INDIRECT(J1803),ROW($A$10)))</f>
        <v/>
      </c>
      <c r="E1816" s="36" t="s">
        <v>73</v>
      </c>
      <c r="F1816" s="36">
        <f t="shared" si="1509"/>
        <v>1</v>
      </c>
      <c r="G1816" s="145" t="str">
        <f t="shared" si="1510"/>
        <v>Disciplinary</v>
      </c>
      <c r="H1816" s="36"/>
      <c r="I1816" s="36"/>
      <c r="J1816" s="126"/>
      <c r="K1816" s="1"/>
      <c r="L1816" s="1"/>
      <c r="M1816" s="1"/>
      <c r="N1816" s="1"/>
      <c r="O1816" s="1"/>
    </row>
    <row r="1817" ht="15.75" customHeight="1">
      <c r="A1817" s="36"/>
      <c r="B1817" s="35" t="str">
        <f t="shared" ref="B1817:C1817" si="1519">B1767</f>
        <v>3c</v>
      </c>
      <c r="C1817" s="144" t="str">
        <f t="shared" si="1519"/>
        <v>Hazards, risks and precautions</v>
      </c>
      <c r="D1817" s="36" t="str">
        <f t="array" ref="D1817">IF(INDEX(INDIRECT(J1803),ROW($A$11))="","",INDEX(INDIRECT(J1803),ROW($A$11)))</f>
        <v/>
      </c>
      <c r="E1817" s="36" t="s">
        <v>73</v>
      </c>
      <c r="F1817" s="36">
        <f t="shared" si="1509"/>
        <v>1</v>
      </c>
      <c r="G1817" s="149" t="str">
        <f t="shared" si="1510"/>
        <v>Disciplinary</v>
      </c>
      <c r="H1817" s="36"/>
      <c r="I1817" s="36"/>
      <c r="J1817" s="126"/>
      <c r="K1817" s="1"/>
      <c r="L1817" s="1"/>
      <c r="M1817" s="1"/>
      <c r="N1817" s="1"/>
      <c r="O1817" s="1"/>
    </row>
    <row r="1818" ht="15.75" customHeight="1">
      <c r="A1818" s="36"/>
      <c r="B1818" s="35" t="str">
        <f t="shared" ref="B1818:C1818" si="1520">B1768</f>
        <v>3d</v>
      </c>
      <c r="C1818" s="144" t="str">
        <f t="shared" si="1520"/>
        <v>States of matter</v>
      </c>
      <c r="D1818" s="36" t="str">
        <f t="array" ref="D1818">IF(INDEX(INDIRECT(J1803),ROW($A$12))="","",INDEX(INDIRECT(J1803),ROW($A$12)))</f>
        <v/>
      </c>
      <c r="E1818" s="36" t="s">
        <v>73</v>
      </c>
      <c r="F1818" s="36">
        <f t="shared" si="1509"/>
        <v>1</v>
      </c>
      <c r="G1818" s="145" t="str">
        <f t="shared" si="1510"/>
        <v>Substantive</v>
      </c>
      <c r="H1818" s="36"/>
      <c r="I1818" s="36"/>
      <c r="J1818" s="126"/>
      <c r="K1818" s="1"/>
      <c r="L1818" s="1"/>
      <c r="M1818" s="1"/>
      <c r="N1818" s="1"/>
      <c r="O1818" s="1"/>
    </row>
    <row r="1819" ht="15.75" customHeight="1">
      <c r="A1819" s="36"/>
      <c r="B1819" s="35" t="str">
        <f t="shared" ref="B1819:C1819" si="1521">B1769</f>
        <v>3e</v>
      </c>
      <c r="C1819" s="144" t="str">
        <f t="shared" si="1521"/>
        <v>Reversible and non-reversible changes</v>
      </c>
      <c r="D1819" s="36" t="str">
        <f t="array" ref="D1819">IF(INDEX(INDIRECT(J1803),ROW($A$13))="","",INDEX(INDIRECT(J1803),ROW($A$13)))</f>
        <v/>
      </c>
      <c r="E1819" s="36" t="s">
        <v>73</v>
      </c>
      <c r="F1819" s="36">
        <f t="shared" si="1509"/>
        <v>1</v>
      </c>
      <c r="G1819" s="145" t="str">
        <f t="shared" si="1510"/>
        <v>Substantive</v>
      </c>
      <c r="H1819" s="36"/>
      <c r="I1819" s="36"/>
      <c r="J1819" s="126"/>
      <c r="K1819" s="1"/>
      <c r="L1819" s="1"/>
      <c r="M1819" s="1"/>
      <c r="N1819" s="1"/>
      <c r="O1819" s="1"/>
    </row>
    <row r="1820" ht="15.75" customHeight="1">
      <c r="A1820" s="36"/>
      <c r="B1820" s="35" t="str">
        <f t="shared" ref="B1820:C1820" si="1522">B1770</f>
        <v>4a</v>
      </c>
      <c r="C1820" s="144" t="str">
        <f t="shared" si="1522"/>
        <v>Equipment</v>
      </c>
      <c r="D1820" s="36" t="str">
        <f t="array" ref="D1820">IF(INDEX(INDIRECT(J1803),ROW($A$14))="","",INDEX(INDIRECT(J1803),ROW($A$14)))</f>
        <v/>
      </c>
      <c r="E1820" s="36" t="s">
        <v>73</v>
      </c>
      <c r="F1820" s="36">
        <f t="shared" si="1509"/>
        <v>2</v>
      </c>
      <c r="G1820" s="145" t="str">
        <f t="shared" si="1510"/>
        <v>Disciplinary</v>
      </c>
      <c r="H1820" s="36"/>
      <c r="I1820" s="36"/>
      <c r="J1820" s="126"/>
      <c r="K1820" s="1"/>
      <c r="L1820" s="1"/>
      <c r="M1820" s="1"/>
      <c r="N1820" s="1"/>
      <c r="O1820" s="1"/>
    </row>
    <row r="1821" ht="15.75" customHeight="1">
      <c r="A1821" s="36"/>
      <c r="B1821" s="35" t="str">
        <f t="shared" ref="B1821:C1821" si="1523">B1771</f>
        <v>4b</v>
      </c>
      <c r="C1821" s="144" t="str">
        <f t="shared" si="1523"/>
        <v>Accuracy and precision</v>
      </c>
      <c r="D1821" s="36" t="str">
        <f t="array" ref="D1821">IF(INDEX(INDIRECT(J1803),ROW($A$15))="","",INDEX(INDIRECT(J1803),ROW($A$15)))</f>
        <v/>
      </c>
      <c r="E1821" s="36" t="s">
        <v>73</v>
      </c>
      <c r="F1821" s="36">
        <f t="shared" si="1509"/>
        <v>1</v>
      </c>
      <c r="G1821" s="145" t="str">
        <f t="shared" si="1510"/>
        <v>Disciplinary</v>
      </c>
      <c r="H1821" s="36"/>
      <c r="I1821" s="36"/>
      <c r="J1821" s="126"/>
      <c r="K1821" s="1"/>
      <c r="L1821" s="1"/>
      <c r="M1821" s="1"/>
      <c r="N1821" s="1"/>
      <c r="O1821" s="1"/>
    </row>
    <row r="1822" ht="15.75" customHeight="1">
      <c r="A1822" s="36"/>
      <c r="B1822" s="35" t="str">
        <f t="shared" ref="B1822:C1822" si="1524">B1772</f>
        <v>4c</v>
      </c>
      <c r="C1822" s="144" t="str">
        <f t="shared" si="1524"/>
        <v>Conclusions</v>
      </c>
      <c r="D1822" s="36" t="str">
        <f t="array" ref="D1822">IF(INDEX(INDIRECT(J1803),ROW($A$16))="","",INDEX(INDIRECT(J1803),ROW($A$16)))</f>
        <v/>
      </c>
      <c r="E1822" s="36" t="s">
        <v>73</v>
      </c>
      <c r="F1822" s="36">
        <f t="shared" si="1509"/>
        <v>1</v>
      </c>
      <c r="G1822" s="145" t="str">
        <f t="shared" si="1510"/>
        <v>Disciplinary</v>
      </c>
      <c r="H1822" s="36"/>
      <c r="I1822" s="36"/>
      <c r="J1822" s="126"/>
      <c r="K1822" s="1"/>
      <c r="L1822" s="1"/>
      <c r="M1822" s="1"/>
      <c r="N1822" s="1"/>
      <c r="O1822" s="1"/>
    </row>
    <row r="1823" ht="15.75" customHeight="1">
      <c r="A1823" s="36"/>
      <c r="B1823" s="35" t="str">
        <f t="shared" ref="B1823:C1823" si="1525">B1773</f>
        <v>5a</v>
      </c>
      <c r="C1823" s="144" t="str">
        <f t="shared" si="1525"/>
        <v>Hazards, risks and precautions</v>
      </c>
      <c r="D1823" s="36" t="str">
        <f t="array" ref="D1823">IF(INDEX(INDIRECT(J1803),ROW($A$17))="","",INDEX(INDIRECT(J1803),ROW($A$17)))</f>
        <v/>
      </c>
      <c r="E1823" s="36" t="s">
        <v>73</v>
      </c>
      <c r="F1823" s="36">
        <f t="shared" si="1509"/>
        <v>1</v>
      </c>
      <c r="G1823" s="145" t="str">
        <f t="shared" si="1510"/>
        <v>Disciplinary</v>
      </c>
      <c r="H1823" s="36"/>
      <c r="I1823" s="36"/>
      <c r="J1823" s="126"/>
      <c r="K1823" s="1"/>
      <c r="L1823" s="1"/>
      <c r="M1823" s="1"/>
      <c r="N1823" s="1"/>
      <c r="O1823" s="1"/>
    </row>
    <row r="1824" ht="15.75" customHeight="1">
      <c r="A1824" s="36"/>
      <c r="B1824" s="35" t="str">
        <f t="shared" ref="B1824:C1824" si="1526">B1774</f>
        <v>5b</v>
      </c>
      <c r="C1824" s="144" t="str">
        <f t="shared" si="1526"/>
        <v>Electricity</v>
      </c>
      <c r="D1824" s="36" t="str">
        <f t="array" ref="D1824">IF(INDEX(INDIRECT(J1803),ROW($A$18))="","",INDEX(INDIRECT(J1803),ROW($A$18)))</f>
        <v/>
      </c>
      <c r="E1824" s="36" t="s">
        <v>73</v>
      </c>
      <c r="F1824" s="36">
        <f t="shared" si="1509"/>
        <v>1</v>
      </c>
      <c r="G1824" s="145" t="str">
        <f t="shared" si="1510"/>
        <v>Substantive</v>
      </c>
      <c r="H1824" s="36"/>
      <c r="I1824" s="36"/>
      <c r="J1824" s="126"/>
      <c r="K1824" s="1"/>
      <c r="L1824" s="1"/>
      <c r="M1824" s="1"/>
      <c r="N1824" s="1"/>
      <c r="O1824" s="1"/>
    </row>
    <row r="1825" ht="15.75" customHeight="1">
      <c r="A1825" s="36"/>
      <c r="B1825" s="35" t="str">
        <f t="shared" ref="B1825:C1825" si="1527">B1775</f>
        <v>5c</v>
      </c>
      <c r="C1825" s="144" t="str">
        <f t="shared" si="1527"/>
        <v>Physical properties of materials</v>
      </c>
      <c r="D1825" s="36" t="str">
        <f t="array" ref="D1825">IF(INDEX(INDIRECT(J1803),ROW($A$19))="","",INDEX(INDIRECT(J1803),ROW($A$19)))</f>
        <v/>
      </c>
      <c r="E1825" s="36" t="s">
        <v>73</v>
      </c>
      <c r="F1825" s="36">
        <f t="shared" si="1509"/>
        <v>1</v>
      </c>
      <c r="G1825" s="145" t="str">
        <f t="shared" si="1510"/>
        <v>Substantive</v>
      </c>
      <c r="H1825" s="36"/>
      <c r="I1825" s="36"/>
      <c r="J1825" s="126"/>
      <c r="K1825" s="1"/>
      <c r="L1825" s="1"/>
      <c r="M1825" s="1"/>
      <c r="N1825" s="1"/>
      <c r="O1825" s="1"/>
    </row>
    <row r="1826" ht="15.75" customHeight="1">
      <c r="A1826" s="36"/>
      <c r="B1826" s="35" t="str">
        <f t="shared" ref="B1826:C1826" si="1528">B1776</f>
        <v>5d</v>
      </c>
      <c r="C1826" s="144" t="str">
        <f t="shared" si="1528"/>
        <v>Electricity</v>
      </c>
      <c r="D1826" s="36" t="str">
        <f t="array" ref="D1826">IF(INDEX(INDIRECT(J1803),ROW($A$20))="","",INDEX(INDIRECT(J1803),ROW($A$20)))</f>
        <v/>
      </c>
      <c r="E1826" s="36" t="s">
        <v>73</v>
      </c>
      <c r="F1826" s="36">
        <f t="shared" si="1509"/>
        <v>1</v>
      </c>
      <c r="G1826" s="145" t="str">
        <f t="shared" si="1510"/>
        <v>Substantive</v>
      </c>
      <c r="H1826" s="36"/>
      <c r="I1826" s="36"/>
      <c r="J1826" s="126"/>
      <c r="K1826" s="1"/>
      <c r="L1826" s="1"/>
      <c r="M1826" s="1"/>
      <c r="N1826" s="1"/>
      <c r="O1826" s="1"/>
    </row>
    <row r="1827" ht="15.75" customHeight="1">
      <c r="A1827" s="36"/>
      <c r="B1827" s="35" t="str">
        <f t="shared" ref="B1827:C1827" si="1529">B1777</f>
        <v>6a</v>
      </c>
      <c r="C1827" s="144" t="str">
        <f t="shared" si="1529"/>
        <v>Planning scientific enquiry</v>
      </c>
      <c r="D1827" s="36" t="str">
        <f t="array" ref="D1827">IF(INDEX(INDIRECT(J1803),ROW($A$21))="","",INDEX(INDIRECT(J1803),ROW($A$21)))</f>
        <v/>
      </c>
      <c r="E1827" s="36" t="s">
        <v>73</v>
      </c>
      <c r="F1827" s="36">
        <f t="shared" si="1509"/>
        <v>2</v>
      </c>
      <c r="G1827" s="145" t="str">
        <f t="shared" si="1510"/>
        <v>Disciplinary</v>
      </c>
      <c r="H1827" s="36"/>
      <c r="I1827" s="36"/>
      <c r="J1827" s="126"/>
      <c r="K1827" s="1"/>
      <c r="L1827" s="1"/>
      <c r="M1827" s="1"/>
      <c r="N1827" s="1"/>
      <c r="O1827" s="1"/>
    </row>
    <row r="1828" ht="15.75" customHeight="1">
      <c r="A1828" s="36"/>
      <c r="B1828" s="35" t="str">
        <f t="shared" ref="B1828:C1828" si="1530">B1778</f>
        <v>6b</v>
      </c>
      <c r="C1828" s="144" t="str">
        <f t="shared" si="1530"/>
        <v>Units</v>
      </c>
      <c r="D1828" s="36" t="str">
        <f t="array" ref="D1828">IF(INDEX(INDIRECT(J1803),ROW($A$22))="","",INDEX(INDIRECT(J1803),ROW($A$22)))</f>
        <v/>
      </c>
      <c r="E1828" s="36" t="s">
        <v>73</v>
      </c>
      <c r="F1828" s="36">
        <f t="shared" si="1509"/>
        <v>1</v>
      </c>
      <c r="G1828" s="145" t="str">
        <f t="shared" si="1510"/>
        <v>Disciplinary</v>
      </c>
      <c r="H1828" s="36"/>
      <c r="I1828" s="36"/>
      <c r="J1828" s="126"/>
      <c r="K1828" s="1"/>
      <c r="L1828" s="1"/>
      <c r="M1828" s="1"/>
      <c r="N1828" s="1"/>
      <c r="O1828" s="1"/>
    </row>
    <row r="1829" ht="15.75" customHeight="1">
      <c r="A1829" s="36"/>
      <c r="B1829" s="35" t="str">
        <f t="shared" ref="B1829:C1829" si="1531">B1779</f>
        <v>6c</v>
      </c>
      <c r="C1829" s="144" t="str">
        <f t="shared" si="1531"/>
        <v>Forces</v>
      </c>
      <c r="D1829" s="36" t="str">
        <f t="array" ref="D1829">IF(INDEX(INDIRECT(J1803),ROW($A$23))="","",INDEX(INDIRECT(J1803),ROW($A$23)))</f>
        <v/>
      </c>
      <c r="E1829" s="36" t="s">
        <v>73</v>
      </c>
      <c r="F1829" s="36">
        <f t="shared" si="1509"/>
        <v>1</v>
      </c>
      <c r="G1829" s="148" t="str">
        <f t="shared" si="1510"/>
        <v>Substantive</v>
      </c>
      <c r="H1829" s="36"/>
      <c r="I1829" s="36"/>
      <c r="J1829" s="126"/>
      <c r="K1829" s="1"/>
      <c r="L1829" s="1"/>
      <c r="M1829" s="1"/>
      <c r="N1829" s="1"/>
      <c r="O1829" s="1"/>
    </row>
    <row r="1830" ht="15.75" customHeight="1">
      <c r="A1830" s="36"/>
      <c r="B1830" s="35" t="str">
        <f t="shared" ref="B1830:C1830" si="1532">B1780</f>
        <v>6d</v>
      </c>
      <c r="C1830" s="144" t="str">
        <f t="shared" si="1532"/>
        <v>Tables</v>
      </c>
      <c r="D1830" s="36" t="str">
        <f t="array" ref="D1830">IF(INDEX(INDIRECT(J1803),ROW($A$24))="","",INDEX(INDIRECT(J1803),ROW($A$24)))</f>
        <v/>
      </c>
      <c r="E1830" s="36" t="s">
        <v>73</v>
      </c>
      <c r="F1830" s="36">
        <f t="shared" si="1509"/>
        <v>1</v>
      </c>
      <c r="G1830" s="145" t="str">
        <f t="shared" si="1510"/>
        <v>Disciplinary</v>
      </c>
      <c r="H1830" s="36"/>
      <c r="I1830" s="36"/>
      <c r="J1830" s="126"/>
      <c r="K1830" s="1"/>
      <c r="L1830" s="1"/>
      <c r="M1830" s="1"/>
      <c r="N1830" s="1"/>
      <c r="O1830" s="1"/>
    </row>
    <row r="1831" ht="15.75" customHeight="1">
      <c r="A1831" s="36"/>
      <c r="B1831" s="35" t="str">
        <f t="shared" ref="B1831:C1831" si="1533">B1781</f>
        <v>7a</v>
      </c>
      <c r="C1831" s="144" t="str">
        <f t="shared" si="1533"/>
        <v>Behaviour of light</v>
      </c>
      <c r="D1831" s="36" t="str">
        <f t="array" ref="D1831">IF(INDEX(INDIRECT(J1803),ROW($A$25))="","",INDEX(INDIRECT(J1803),ROW($A$25)))</f>
        <v/>
      </c>
      <c r="E1831" s="36" t="s">
        <v>73</v>
      </c>
      <c r="F1831" s="36">
        <f t="shared" si="1509"/>
        <v>1</v>
      </c>
      <c r="G1831" s="148" t="str">
        <f t="shared" si="1510"/>
        <v>Substantive</v>
      </c>
      <c r="H1831" s="36"/>
      <c r="I1831" s="36"/>
      <c r="J1831" s="126"/>
      <c r="K1831" s="1"/>
      <c r="L1831" s="1"/>
      <c r="M1831" s="1"/>
      <c r="N1831" s="1"/>
      <c r="O1831" s="1"/>
    </row>
    <row r="1832" ht="15.75" customHeight="1">
      <c r="A1832" s="36"/>
      <c r="B1832" s="35" t="str">
        <f t="shared" ref="B1832:C1832" si="1534">B1782</f>
        <v>7b</v>
      </c>
      <c r="C1832" s="144" t="str">
        <f t="shared" si="1534"/>
        <v>Behaviour of light</v>
      </c>
      <c r="D1832" s="36" t="str">
        <f t="array" ref="D1832">IF(INDEX(INDIRECT(J1803),ROW($A$26))="","",INDEX(INDIRECT(J1803),ROW($A$26)))</f>
        <v/>
      </c>
      <c r="E1832" s="36" t="s">
        <v>73</v>
      </c>
      <c r="F1832" s="36">
        <f t="shared" si="1509"/>
        <v>2</v>
      </c>
      <c r="G1832" s="145" t="str">
        <f t="shared" si="1510"/>
        <v>Substantive</v>
      </c>
      <c r="H1832" s="36"/>
      <c r="I1832" s="36"/>
      <c r="J1832" s="126"/>
      <c r="K1832" s="1"/>
      <c r="L1832" s="1"/>
      <c r="M1832" s="1"/>
      <c r="N1832" s="1"/>
      <c r="O1832" s="1"/>
    </row>
    <row r="1833" ht="15.75" customHeight="1">
      <c r="A1833" s="36"/>
      <c r="B1833" s="35" t="str">
        <f t="shared" ref="B1833:C1833" si="1535">B1783</f>
        <v>7c</v>
      </c>
      <c r="C1833" s="144" t="str">
        <f t="shared" si="1535"/>
        <v>Behaviour of light</v>
      </c>
      <c r="D1833" s="36" t="str">
        <f t="array" ref="D1833">IF(INDEX(INDIRECT(J1803),ROW($A$27))="","",INDEX(INDIRECT(J1803),ROW($A$27)))</f>
        <v/>
      </c>
      <c r="E1833" s="36" t="s">
        <v>73</v>
      </c>
      <c r="F1833" s="36">
        <f t="shared" si="1509"/>
        <v>1</v>
      </c>
      <c r="G1833" s="145" t="str">
        <f t="shared" si="1510"/>
        <v>Substantive</v>
      </c>
      <c r="H1833" s="36"/>
      <c r="I1833" s="36"/>
      <c r="J1833" s="126"/>
      <c r="K1833" s="1"/>
      <c r="L1833" s="1"/>
      <c r="M1833" s="1"/>
      <c r="N1833" s="1"/>
      <c r="O1833" s="1"/>
    </row>
    <row r="1834" ht="15.75" customHeight="1">
      <c r="A1834" s="36"/>
      <c r="B1834" s="35" t="str">
        <f t="shared" ref="B1834:C1834" si="1536">B1784</f>
        <v>7d</v>
      </c>
      <c r="C1834" s="144" t="str">
        <f t="shared" si="1536"/>
        <v>Conclusions</v>
      </c>
      <c r="D1834" s="36" t="str">
        <f t="array" ref="D1834">IF(INDEX(INDIRECT(J1803),ROW($A$28))="","",INDEX(INDIRECT(J1803),ROW($A$28)))</f>
        <v/>
      </c>
      <c r="E1834" s="36" t="s">
        <v>73</v>
      </c>
      <c r="F1834" s="36">
        <f t="shared" si="1509"/>
        <v>1</v>
      </c>
      <c r="G1834" s="145" t="str">
        <f t="shared" si="1510"/>
        <v>Disciplinary</v>
      </c>
      <c r="H1834" s="36"/>
      <c r="I1834" s="36"/>
      <c r="J1834" s="126"/>
      <c r="K1834" s="1"/>
      <c r="L1834" s="1"/>
      <c r="M1834" s="1"/>
      <c r="N1834" s="1"/>
      <c r="O1834" s="1"/>
    </row>
    <row r="1835" ht="15.75" customHeight="1">
      <c r="A1835" s="36"/>
      <c r="B1835" s="35" t="str">
        <f t="shared" ref="B1835:C1835" si="1537">B1785</f>
        <v>8a</v>
      </c>
      <c r="C1835" s="144" t="str">
        <f t="shared" si="1537"/>
        <v>Measurement</v>
      </c>
      <c r="D1835" s="36" t="str">
        <f t="array" ref="D1835">IF(INDEX(INDIRECT(J1803),ROW($A$29))="","",INDEX(INDIRECT(J1803),ROW($A$29)))</f>
        <v/>
      </c>
      <c r="E1835" s="36" t="s">
        <v>73</v>
      </c>
      <c r="F1835" s="36">
        <f t="shared" si="1509"/>
        <v>1</v>
      </c>
      <c r="G1835" s="145" t="str">
        <f t="shared" si="1510"/>
        <v>Disciplinary</v>
      </c>
      <c r="H1835" s="36"/>
      <c r="I1835" s="36"/>
      <c r="J1835" s="126"/>
      <c r="K1835" s="1"/>
      <c r="L1835" s="1"/>
      <c r="M1835" s="1"/>
      <c r="N1835" s="1"/>
      <c r="O1835" s="1"/>
    </row>
    <row r="1836" ht="15.75" customHeight="1">
      <c r="A1836" s="36"/>
      <c r="B1836" s="35" t="str">
        <f t="shared" ref="B1836:C1836" si="1538">B1786</f>
        <v>8b</v>
      </c>
      <c r="C1836" s="144" t="str">
        <f t="shared" si="1538"/>
        <v>States of matter</v>
      </c>
      <c r="D1836" s="36" t="str">
        <f t="array" ref="D1836">IF(INDEX(INDIRECT(J1803),ROW($A$30))="","",INDEX(INDIRECT(J1803),ROW($A$30)))</f>
        <v/>
      </c>
      <c r="E1836" s="36" t="s">
        <v>73</v>
      </c>
      <c r="F1836" s="36">
        <f t="shared" si="1509"/>
        <v>1</v>
      </c>
      <c r="G1836" s="145" t="str">
        <f t="shared" si="1510"/>
        <v>Substantive</v>
      </c>
      <c r="H1836" s="36"/>
      <c r="I1836" s="36"/>
      <c r="J1836" s="126"/>
      <c r="K1836" s="1"/>
      <c r="L1836" s="1"/>
      <c r="M1836" s="1"/>
      <c r="N1836" s="1"/>
      <c r="O1836" s="1"/>
    </row>
    <row r="1837" ht="15.75" customHeight="1">
      <c r="A1837" s="36"/>
      <c r="B1837" s="35" t="str">
        <f t="shared" ref="B1837:C1837" si="1539">B1787</f>
        <v>8c</v>
      </c>
      <c r="C1837" s="144" t="str">
        <f t="shared" si="1539"/>
        <v>Accuracy and precision</v>
      </c>
      <c r="D1837" s="36" t="str">
        <f t="array" ref="D1837">IF(INDEX(INDIRECT(J1803),ROW($A$31))="","",INDEX(INDIRECT(J1803),ROW($A$31)))</f>
        <v/>
      </c>
      <c r="E1837" s="36" t="s">
        <v>73</v>
      </c>
      <c r="F1837" s="36">
        <f t="shared" si="1509"/>
        <v>1</v>
      </c>
      <c r="G1837" s="145" t="str">
        <f t="shared" si="1510"/>
        <v>Disciplinary</v>
      </c>
      <c r="H1837" s="36"/>
      <c r="I1837" s="36"/>
      <c r="J1837" s="126"/>
      <c r="K1837" s="1"/>
      <c r="L1837" s="1"/>
      <c r="M1837" s="1"/>
      <c r="N1837" s="1"/>
      <c r="O1837" s="1"/>
    </row>
    <row r="1838" ht="15.75" customHeight="1">
      <c r="A1838" s="36"/>
      <c r="B1838" s="35" t="str">
        <f t="shared" ref="B1838:C1838" si="1540">B1788</f>
        <v>9a</v>
      </c>
      <c r="C1838" s="144" t="str">
        <f t="shared" si="1540"/>
        <v>Planning scientific enquiry</v>
      </c>
      <c r="D1838" s="36" t="str">
        <f t="array" ref="D1838">IF(INDEX(INDIRECT(J1803),ROW($A$32))="","",INDEX(INDIRECT(J1803),ROW($A$32)))</f>
        <v/>
      </c>
      <c r="E1838" s="36" t="s">
        <v>73</v>
      </c>
      <c r="F1838" s="36">
        <f t="shared" si="1509"/>
        <v>2</v>
      </c>
      <c r="G1838" s="145" t="str">
        <f t="shared" si="1510"/>
        <v>Disciplinary</v>
      </c>
      <c r="H1838" s="36"/>
      <c r="I1838" s="36"/>
      <c r="J1838" s="126"/>
      <c r="K1838" s="1"/>
      <c r="L1838" s="1"/>
      <c r="M1838" s="1"/>
      <c r="N1838" s="1"/>
      <c r="O1838" s="1"/>
    </row>
    <row r="1839" ht="15.75" customHeight="1">
      <c r="A1839" s="36"/>
      <c r="B1839" s="35" t="str">
        <f t="shared" ref="B1839:C1839" si="1541">B1789</f>
        <v>9b</v>
      </c>
      <c r="C1839" s="144" t="str">
        <f t="shared" si="1541"/>
        <v>Forces</v>
      </c>
      <c r="D1839" s="36" t="str">
        <f t="array" ref="D1839">IF(INDEX(INDIRECT(J1803),ROW($A$33))="","",INDEX(INDIRECT(J1803),ROW($A$33)))</f>
        <v/>
      </c>
      <c r="E1839" s="36" t="s">
        <v>73</v>
      </c>
      <c r="F1839" s="36">
        <f t="shared" si="1509"/>
        <v>2</v>
      </c>
      <c r="G1839" s="148" t="str">
        <f t="shared" si="1510"/>
        <v>Substantive</v>
      </c>
      <c r="H1839" s="36"/>
      <c r="I1839" s="36"/>
      <c r="J1839" s="126"/>
      <c r="K1839" s="1"/>
      <c r="L1839" s="1"/>
      <c r="M1839" s="1"/>
      <c r="N1839" s="1"/>
      <c r="O1839" s="1"/>
    </row>
    <row r="1840" ht="15.75" customHeight="1">
      <c r="A1840" s="36"/>
      <c r="B1840" s="35" t="str">
        <f t="shared" ref="B1840:C1840" si="1542">B1790</f>
        <v>9c</v>
      </c>
      <c r="C1840" s="144" t="str">
        <f t="shared" si="1542"/>
        <v>Repeatability</v>
      </c>
      <c r="D1840" s="36" t="str">
        <f t="array" ref="D1840">IF(INDEX(INDIRECT(J1803),ROW($A$34))="","",INDEX(INDIRECT(J1803),ROW($A$34)))</f>
        <v/>
      </c>
      <c r="E1840" s="36" t="s">
        <v>73</v>
      </c>
      <c r="F1840" s="36">
        <f t="shared" si="1509"/>
        <v>1</v>
      </c>
      <c r="G1840" s="145" t="str">
        <f t="shared" si="1510"/>
        <v>Disciplinary</v>
      </c>
      <c r="H1840" s="36"/>
      <c r="I1840" s="36"/>
      <c r="J1840" s="126"/>
      <c r="K1840" s="1"/>
      <c r="L1840" s="1"/>
      <c r="M1840" s="1"/>
      <c r="N1840" s="1"/>
      <c r="O1840" s="1"/>
    </row>
    <row r="1841" ht="15.75" customHeight="1">
      <c r="A1841" s="36"/>
      <c r="B1841" s="35" t="str">
        <f t="shared" ref="B1841:C1841" si="1543">B1791</f>
        <v>9d</v>
      </c>
      <c r="C1841" s="144" t="str">
        <f t="shared" si="1543"/>
        <v>Graphs</v>
      </c>
      <c r="D1841" s="36" t="str">
        <f t="array" ref="D1841">IF(INDEX(INDIRECT(J1803),ROW($A$35))="","",INDEX(INDIRECT(J1803),ROW($A$35)))</f>
        <v/>
      </c>
      <c r="E1841" s="36" t="s">
        <v>73</v>
      </c>
      <c r="F1841" s="36">
        <f t="shared" si="1509"/>
        <v>1</v>
      </c>
      <c r="G1841" s="145" t="str">
        <f t="shared" si="1510"/>
        <v>Disciplinary</v>
      </c>
      <c r="H1841" s="36"/>
      <c r="I1841" s="36"/>
      <c r="J1841" s="126"/>
      <c r="K1841" s="1"/>
      <c r="L1841" s="1"/>
      <c r="M1841" s="1"/>
      <c r="N1841" s="1"/>
      <c r="O1841" s="1"/>
    </row>
    <row r="1842" ht="15.75" customHeight="1">
      <c r="A1842" s="36"/>
      <c r="B1842" s="35" t="str">
        <f t="shared" ref="B1842:C1842" si="1544">B1792</f>
        <v>10a</v>
      </c>
      <c r="C1842" s="144" t="str">
        <f t="shared" si="1544"/>
        <v>Physical properties of materials</v>
      </c>
      <c r="D1842" s="36" t="str">
        <f t="array" ref="D1842">IF(INDEX(INDIRECT(J1803),ROW($A$36))="","",INDEX(INDIRECT(J1803),ROW($A$36)))</f>
        <v/>
      </c>
      <c r="E1842" s="36" t="s">
        <v>73</v>
      </c>
      <c r="F1842" s="36">
        <f t="shared" si="1509"/>
        <v>1</v>
      </c>
      <c r="G1842" s="145" t="str">
        <f t="shared" si="1510"/>
        <v>Substantive</v>
      </c>
      <c r="H1842" s="36"/>
      <c r="I1842" s="36"/>
      <c r="J1842" s="126"/>
      <c r="K1842" s="1"/>
      <c r="L1842" s="1"/>
      <c r="M1842" s="1"/>
      <c r="N1842" s="1"/>
      <c r="O1842" s="1"/>
    </row>
    <row r="1843" ht="15.75" customHeight="1">
      <c r="A1843" s="36"/>
      <c r="B1843" s="35" t="str">
        <f t="shared" ref="B1843:C1843" si="1545">B1793</f>
        <v>10b</v>
      </c>
      <c r="C1843" s="144" t="str">
        <f t="shared" si="1545"/>
        <v>Physical properties of materials</v>
      </c>
      <c r="D1843" s="36" t="str">
        <f t="array" ref="D1843">IF(INDEX(INDIRECT(J1803),ROW($A$37))="","",INDEX(INDIRECT(J1803),ROW($A$37)))</f>
        <v/>
      </c>
      <c r="E1843" s="36" t="s">
        <v>73</v>
      </c>
      <c r="F1843" s="36">
        <f t="shared" si="1509"/>
        <v>1</v>
      </c>
      <c r="G1843" s="145" t="str">
        <f t="shared" si="1510"/>
        <v>Substantive</v>
      </c>
      <c r="H1843" s="36"/>
      <c r="I1843" s="36"/>
      <c r="J1843" s="126"/>
      <c r="K1843" s="1"/>
      <c r="L1843" s="1"/>
      <c r="M1843" s="1"/>
      <c r="N1843" s="1"/>
      <c r="O1843" s="1"/>
    </row>
    <row r="1844" ht="15.75" customHeight="1">
      <c r="A1844" s="36"/>
      <c r="B1844" s="35" t="str">
        <f t="shared" ref="B1844:C1844" si="1546">B1794</f>
        <v>10c</v>
      </c>
      <c r="C1844" s="144" t="str">
        <f t="shared" si="1546"/>
        <v>Graphs</v>
      </c>
      <c r="D1844" s="36" t="str">
        <f t="array" ref="D1844">IF(INDEX(INDIRECT(J1803),ROW($A$38))="","",INDEX(INDIRECT(J1803),ROW($A$38)))</f>
        <v/>
      </c>
      <c r="E1844" s="36" t="s">
        <v>73</v>
      </c>
      <c r="F1844" s="36">
        <f t="shared" si="1509"/>
        <v>1</v>
      </c>
      <c r="G1844" s="145" t="str">
        <f t="shared" si="1510"/>
        <v>Disciplinary</v>
      </c>
      <c r="H1844" s="36"/>
      <c r="I1844" s="36"/>
      <c r="J1844" s="126"/>
      <c r="K1844" s="1"/>
      <c r="L1844" s="1"/>
      <c r="M1844" s="1"/>
      <c r="N1844" s="1"/>
      <c r="O1844" s="1"/>
    </row>
    <row r="1845" ht="15.75" customHeight="1">
      <c r="A1845" s="36"/>
      <c r="B1845" s="35" t="str">
        <f t="shared" ref="B1845:C1845" si="1547">B1795</f>
        <v>11a</v>
      </c>
      <c r="C1845" s="144" t="str">
        <f t="shared" si="1547"/>
        <v>Repeatability</v>
      </c>
      <c r="D1845" s="36" t="str">
        <f t="array" ref="D1845">IF(INDEX(INDIRECT(J1803),ROW($A$39))="","",INDEX(INDIRECT(J1803),ROW($A$39)))</f>
        <v/>
      </c>
      <c r="E1845" s="36" t="s">
        <v>73</v>
      </c>
      <c r="F1845" s="36">
        <f t="shared" si="1509"/>
        <v>1</v>
      </c>
      <c r="G1845" s="145" t="str">
        <f t="shared" si="1510"/>
        <v>Disciplinary</v>
      </c>
      <c r="H1845" s="36"/>
      <c r="I1845" s="36"/>
      <c r="J1845" s="126"/>
      <c r="K1845" s="1"/>
      <c r="L1845" s="1"/>
      <c r="M1845" s="1"/>
      <c r="N1845" s="1"/>
      <c r="O1845" s="1"/>
    </row>
    <row r="1846" ht="15.75" customHeight="1">
      <c r="A1846" s="36"/>
      <c r="B1846" s="35" t="str">
        <f t="shared" ref="B1846:C1846" si="1548">B1796</f>
        <v>11b</v>
      </c>
      <c r="C1846" s="144" t="str">
        <f t="shared" si="1548"/>
        <v>Plants</v>
      </c>
      <c r="D1846" s="36" t="str">
        <f t="array" ref="D1846">IF(INDEX(INDIRECT(J1803),ROW($A$40))="","",INDEX(INDIRECT(J1803),ROW($A$40)))</f>
        <v/>
      </c>
      <c r="E1846" s="36" t="s">
        <v>73</v>
      </c>
      <c r="F1846" s="36">
        <f t="shared" si="1509"/>
        <v>1</v>
      </c>
      <c r="G1846" s="145" t="str">
        <f t="shared" si="1510"/>
        <v>Substantive</v>
      </c>
      <c r="H1846" s="36"/>
      <c r="I1846" s="36"/>
      <c r="J1846" s="126"/>
      <c r="K1846" s="1"/>
      <c r="L1846" s="1"/>
      <c r="M1846" s="1"/>
      <c r="N1846" s="1"/>
      <c r="O1846" s="1"/>
    </row>
    <row r="1847" ht="15.75" customHeight="1">
      <c r="A1847" s="36"/>
      <c r="B1847" s="123" t="str">
        <f t="shared" ref="B1847:C1847" si="1549">B1797</f>
        <v>11c</v>
      </c>
      <c r="C1847" s="146" t="str">
        <f t="shared" si="1549"/>
        <v>Conclusions</v>
      </c>
      <c r="D1847" s="36" t="str">
        <f t="array" ref="D1847">IF(INDEX(INDIRECT(J1803),ROW($A$41))="","",INDEX(INDIRECT(J1803),ROW($A$41)))</f>
        <v/>
      </c>
      <c r="E1847" s="36" t="s">
        <v>73</v>
      </c>
      <c r="F1847" s="36">
        <f t="shared" si="1509"/>
        <v>2</v>
      </c>
      <c r="G1847" s="147" t="str">
        <f>IF($G1697="","",$G1697)</f>
        <v>Disciplinary</v>
      </c>
      <c r="H1847" s="36"/>
      <c r="I1847" s="36"/>
      <c r="J1847" s="126"/>
      <c r="K1847" s="1"/>
      <c r="L1847" s="1"/>
      <c r="M1847" s="1"/>
      <c r="N1847" s="1"/>
      <c r="O1847" s="1"/>
    </row>
    <row r="1848" ht="15.75" customHeight="1">
      <c r="A1848" s="36"/>
      <c r="B1848" s="36"/>
      <c r="C1848" s="124" t="s">
        <v>67</v>
      </c>
      <c r="D1848" s="116">
        <f>SUM(D1807:D1847)</f>
        <v>0</v>
      </c>
      <c r="E1848" s="70" t="s">
        <v>73</v>
      </c>
      <c r="F1848" s="71">
        <f>SUM(F1807:F1847)</f>
        <v>50</v>
      </c>
      <c r="G1848" s="36"/>
      <c r="H1848" s="36"/>
      <c r="I1848" s="36"/>
      <c r="J1848" s="126"/>
      <c r="K1848" s="1"/>
      <c r="L1848" s="1"/>
      <c r="M1848" s="1"/>
      <c r="N1848" s="1"/>
      <c r="O1848" s="1"/>
    </row>
    <row r="1849" ht="15.75" customHeight="1">
      <c r="A1849" s="36"/>
      <c r="B1849" s="1"/>
      <c r="C1849" s="1"/>
      <c r="D1849" s="36"/>
      <c r="E1849" s="1"/>
      <c r="F1849" s="1"/>
      <c r="G1849" s="1"/>
      <c r="H1849" s="1"/>
      <c r="I1849" s="1"/>
      <c r="J1849" s="100"/>
      <c r="K1849" s="1"/>
      <c r="L1849" s="1"/>
      <c r="M1849" s="1"/>
      <c r="N1849" s="1"/>
      <c r="O1849" s="1"/>
    </row>
    <row r="1850" ht="15.75" customHeight="1">
      <c r="A1850" s="36"/>
      <c r="B1850" s="1"/>
      <c r="C1850" s="1"/>
      <c r="D1850" s="1"/>
      <c r="E1850" s="1"/>
      <c r="F1850" s="1"/>
      <c r="G1850" s="1"/>
      <c r="H1850" s="1"/>
      <c r="I1850" s="1"/>
      <c r="J1850" s="100"/>
      <c r="K1850" s="1"/>
      <c r="L1850" s="1"/>
      <c r="M1850" s="1"/>
      <c r="N1850" s="1"/>
      <c r="O1850" s="1"/>
    </row>
    <row r="1851" ht="15.75" customHeight="1">
      <c r="A1851" s="51" t="str">
        <f>A1801</f>
        <v>Year 7 Baseline Assessment Feedback</v>
      </c>
      <c r="B1851" s="36"/>
      <c r="C1851" s="54"/>
      <c r="D1851" s="1"/>
      <c r="E1851" s="36"/>
      <c r="F1851" s="36"/>
      <c r="G1851" s="36"/>
      <c r="H1851" s="36"/>
      <c r="I1851" s="36"/>
      <c r="J1851" s="150">
        <f>J1801+1</f>
        <v>54</v>
      </c>
      <c r="K1851" s="1"/>
      <c r="L1851" s="1"/>
      <c r="M1851" s="1"/>
      <c r="N1851" s="1"/>
      <c r="O1851" s="1"/>
    </row>
    <row r="1852" ht="15.75" customHeight="1">
      <c r="A1852" s="54" t="s">
        <v>104</v>
      </c>
      <c r="B1852" s="54" t="str">
        <f>$B$2</f>
        <v>Year 7 Baseline Assessment</v>
      </c>
      <c r="C1852" s="54"/>
      <c r="D1852" s="1"/>
      <c r="E1852" s="36"/>
      <c r="F1852" s="36"/>
      <c r="G1852" s="36"/>
      <c r="H1852" s="36"/>
      <c r="I1852" s="36"/>
      <c r="J1852" s="36" t="str">
        <f>CONCATENATE("Marksheet!$B$",J1851)</f>
        <v>Marksheet!$B$54</v>
      </c>
      <c r="K1852" s="1"/>
      <c r="L1852" s="1"/>
      <c r="M1852" s="1"/>
      <c r="N1852" s="1"/>
      <c r="O1852" s="1"/>
    </row>
    <row r="1853" ht="15.75" customHeight="1">
      <c r="A1853" s="54" t="s">
        <v>100</v>
      </c>
      <c r="B1853" s="54" t="str">
        <f>IF(INDIRECT(J1852)="","",INDIRECT(J1852))</f>
        <v/>
      </c>
      <c r="C1853" s="54"/>
      <c r="D1853" s="1"/>
      <c r="E1853" s="36"/>
      <c r="F1853" s="36"/>
      <c r="G1853" s="36"/>
      <c r="H1853" s="36"/>
      <c r="I1853" s="36"/>
      <c r="J1853" s="36" t="str">
        <f>CONCATENATE("Marksheet!$D$",J1851,":$AV$",J1851)</f>
        <v>Marksheet!$D$54:$AV$54</v>
      </c>
      <c r="K1853" s="1"/>
      <c r="L1853" s="1"/>
      <c r="M1853" s="1"/>
      <c r="N1853" s="1"/>
      <c r="O1853" s="1"/>
    </row>
    <row r="1854" ht="15.75" customHeight="1">
      <c r="A1854" s="54" t="s">
        <v>105</v>
      </c>
      <c r="B1854" s="54" t="str">
        <f>INDIRECT(CONCATENATE("Marksheet!$C$",INDIRECT(CONCATENATE("J",ROW()-3))))</f>
        <v/>
      </c>
      <c r="C1854" s="54"/>
      <c r="D1854" s="36"/>
      <c r="E1854" s="36"/>
      <c r="F1854" s="36"/>
      <c r="G1854" s="36"/>
      <c r="H1854" s="36"/>
      <c r="I1854" s="36"/>
      <c r="J1854" s="126"/>
      <c r="K1854" s="1"/>
      <c r="L1854" s="1"/>
      <c r="M1854" s="1"/>
      <c r="N1854" s="1"/>
      <c r="O1854" s="1"/>
    </row>
    <row r="1855" ht="15.75" customHeight="1">
      <c r="A1855" s="54"/>
      <c r="B1855" s="54"/>
      <c r="C1855" s="54"/>
      <c r="D1855" s="36"/>
      <c r="E1855" s="36"/>
      <c r="F1855" s="36"/>
      <c r="G1855" s="36"/>
      <c r="H1855" s="36"/>
      <c r="I1855" s="36"/>
      <c r="J1855" s="126"/>
      <c r="K1855" s="1"/>
      <c r="L1855" s="1"/>
      <c r="M1855" s="1"/>
      <c r="N1855" s="1"/>
      <c r="O1855" s="1"/>
    </row>
    <row r="1856" ht="15.75" customHeight="1">
      <c r="A1856" s="120"/>
      <c r="B1856" s="80" t="s">
        <v>93</v>
      </c>
      <c r="C1856" s="141" t="s">
        <v>94</v>
      </c>
      <c r="D1856" s="128" t="s">
        <v>95</v>
      </c>
      <c r="E1856" s="58"/>
      <c r="F1856" s="59"/>
      <c r="G1856" s="151" t="s">
        <v>106</v>
      </c>
      <c r="H1856" s="130"/>
      <c r="I1856" s="130"/>
      <c r="J1856" s="131"/>
      <c r="K1856" s="1"/>
      <c r="L1856" s="1"/>
      <c r="M1856" s="1"/>
      <c r="N1856" s="1"/>
      <c r="O1856" s="1"/>
    </row>
    <row r="1857" ht="15.75" customHeight="1">
      <c r="A1857" s="36"/>
      <c r="B1857" s="122" t="str">
        <f t="shared" ref="B1857:C1857" si="1550">B1807</f>
        <v>1a</v>
      </c>
      <c r="C1857" s="142" t="str">
        <f t="shared" si="1550"/>
        <v>Living and non-living things</v>
      </c>
      <c r="D1857" s="36" t="str">
        <f t="array" ref="D1857">IF(INDEX(INDIRECT(J1853),ROW($A$1))="","",INDEX(INDIRECT(J1853),ROW($A$1)))</f>
        <v/>
      </c>
      <c r="E1857" s="36" t="s">
        <v>73</v>
      </c>
      <c r="F1857" s="36">
        <f t="shared" ref="F1857:F1897" si="1552">F1807</f>
        <v>2</v>
      </c>
      <c r="G1857" s="143" t="str">
        <f t="shared" ref="G1857:G1896" si="1553">IF($G1207="","",$G1207)</f>
        <v>Substantive</v>
      </c>
      <c r="H1857" s="36"/>
      <c r="I1857" s="36"/>
      <c r="J1857" s="126"/>
      <c r="K1857" s="1"/>
      <c r="L1857" s="1"/>
      <c r="M1857" s="1"/>
      <c r="N1857" s="1"/>
      <c r="O1857" s="1"/>
    </row>
    <row r="1858" ht="15.75" customHeight="1">
      <c r="A1858" s="36"/>
      <c r="B1858" s="35" t="str">
        <f t="shared" ref="B1858:C1858" si="1551">B1808</f>
        <v>1b</v>
      </c>
      <c r="C1858" s="144" t="str">
        <f t="shared" si="1551"/>
        <v>Measurement</v>
      </c>
      <c r="D1858" s="36" t="str">
        <f t="array" ref="D1858">IF(INDEX(INDIRECT(J1853),ROW($A$2))="","",INDEX(INDIRECT(J1853),ROW($A$2)))</f>
        <v/>
      </c>
      <c r="E1858" s="36" t="s">
        <v>73</v>
      </c>
      <c r="F1858" s="36">
        <f t="shared" si="1552"/>
        <v>1</v>
      </c>
      <c r="G1858" s="145" t="str">
        <f t="shared" si="1553"/>
        <v>Disciplinary</v>
      </c>
      <c r="H1858" s="36"/>
      <c r="I1858" s="36"/>
      <c r="J1858" s="126"/>
      <c r="K1858" s="1"/>
      <c r="L1858" s="1"/>
      <c r="M1858" s="1"/>
      <c r="N1858" s="1"/>
      <c r="O1858" s="1"/>
    </row>
    <row r="1859" ht="15.75" customHeight="1">
      <c r="A1859" s="36"/>
      <c r="B1859" s="35" t="str">
        <f t="shared" ref="B1859:C1859" si="1554">B1809</f>
        <v>1c</v>
      </c>
      <c r="C1859" s="144" t="str">
        <f t="shared" si="1554"/>
        <v>Tables</v>
      </c>
      <c r="D1859" s="36" t="str">
        <f t="array" ref="D1859">IF(INDEX(INDIRECT(J1853),ROW($A$3))="","",INDEX(INDIRECT(J1853),ROW($A$3)))</f>
        <v/>
      </c>
      <c r="E1859" s="36" t="s">
        <v>73</v>
      </c>
      <c r="F1859" s="36">
        <f t="shared" si="1552"/>
        <v>1</v>
      </c>
      <c r="G1859" s="145" t="str">
        <f t="shared" si="1553"/>
        <v>Disciplinary</v>
      </c>
      <c r="H1859" s="36"/>
      <c r="I1859" s="36"/>
      <c r="J1859" s="126"/>
      <c r="K1859" s="1"/>
      <c r="L1859" s="1"/>
      <c r="M1859" s="1"/>
      <c r="N1859" s="1"/>
      <c r="O1859" s="1"/>
    </row>
    <row r="1860" ht="15.75" customHeight="1">
      <c r="A1860" s="36"/>
      <c r="B1860" s="35" t="str">
        <f t="shared" ref="B1860:C1860" si="1555">B1810</f>
        <v>1d</v>
      </c>
      <c r="C1860" s="144" t="str">
        <f t="shared" si="1555"/>
        <v>Plants</v>
      </c>
      <c r="D1860" s="36" t="str">
        <f t="array" ref="D1860">IF(INDEX(INDIRECT(J1853),ROW($A$4))="","",INDEX(INDIRECT(J1853),ROW($A$4)))</f>
        <v/>
      </c>
      <c r="E1860" s="36" t="s">
        <v>73</v>
      </c>
      <c r="F1860" s="36">
        <f t="shared" si="1552"/>
        <v>1</v>
      </c>
      <c r="G1860" s="145" t="str">
        <f t="shared" si="1553"/>
        <v>Substantive</v>
      </c>
      <c r="H1860" s="36"/>
      <c r="I1860" s="36"/>
      <c r="J1860" s="126"/>
      <c r="K1860" s="1"/>
      <c r="L1860" s="1"/>
      <c r="M1860" s="1"/>
      <c r="N1860" s="1"/>
      <c r="O1860" s="1"/>
    </row>
    <row r="1861" ht="15.75" customHeight="1">
      <c r="A1861" s="36"/>
      <c r="B1861" s="35" t="str">
        <f t="shared" ref="B1861:C1861" si="1556">B1811</f>
        <v>1e</v>
      </c>
      <c r="C1861" s="144" t="str">
        <f t="shared" si="1556"/>
        <v>Food chains</v>
      </c>
      <c r="D1861" s="36" t="str">
        <f t="array" ref="D1861">IF(INDEX(INDIRECT(J1853),ROW($A$5))="","",INDEX(INDIRECT(J1853),ROW($A$5)))</f>
        <v/>
      </c>
      <c r="E1861" s="36" t="s">
        <v>73</v>
      </c>
      <c r="F1861" s="36">
        <f t="shared" si="1552"/>
        <v>2</v>
      </c>
      <c r="G1861" s="145" t="str">
        <f t="shared" si="1553"/>
        <v>Substantive</v>
      </c>
      <c r="H1861" s="36"/>
      <c r="I1861" s="36"/>
      <c r="J1861" s="126"/>
      <c r="K1861" s="1"/>
      <c r="L1861" s="1"/>
      <c r="M1861" s="1"/>
      <c r="N1861" s="1"/>
      <c r="O1861" s="1"/>
    </row>
    <row r="1862" ht="15.75" customHeight="1">
      <c r="A1862" s="36"/>
      <c r="B1862" s="35" t="str">
        <f t="shared" ref="B1862:C1862" si="1557">B1812</f>
        <v>2a</v>
      </c>
      <c r="C1862" s="144" t="str">
        <f t="shared" si="1557"/>
        <v>States of matter</v>
      </c>
      <c r="D1862" s="36" t="str">
        <f t="array" ref="D1862">IF(INDEX(INDIRECT(J1853),ROW($A$6))="","",INDEX(INDIRECT(J1853),ROW($A$6)))</f>
        <v/>
      </c>
      <c r="E1862" s="36" t="s">
        <v>73</v>
      </c>
      <c r="F1862" s="36">
        <f t="shared" si="1552"/>
        <v>1</v>
      </c>
      <c r="G1862" s="145" t="str">
        <f t="shared" si="1553"/>
        <v>Substantive</v>
      </c>
      <c r="H1862" s="36"/>
      <c r="I1862" s="36"/>
      <c r="J1862" s="126"/>
      <c r="K1862" s="1"/>
      <c r="L1862" s="1"/>
      <c r="M1862" s="1"/>
      <c r="N1862" s="1"/>
      <c r="O1862" s="1"/>
    </row>
    <row r="1863" ht="15.75" customHeight="1">
      <c r="A1863" s="36"/>
      <c r="B1863" s="35" t="str">
        <f t="shared" ref="B1863:C1863" si="1558">B1813</f>
        <v>2b</v>
      </c>
      <c r="C1863" s="144" t="str">
        <f t="shared" si="1558"/>
        <v>Graphs</v>
      </c>
      <c r="D1863" s="36" t="str">
        <f t="array" ref="D1863">IF(INDEX(INDIRECT(J1853),ROW($A$7))="","",INDEX(INDIRECT(J1853),ROW($A$7)))</f>
        <v/>
      </c>
      <c r="E1863" s="36" t="s">
        <v>73</v>
      </c>
      <c r="F1863" s="36">
        <f t="shared" si="1552"/>
        <v>1</v>
      </c>
      <c r="G1863" s="148" t="str">
        <f t="shared" si="1553"/>
        <v>Disciplinary</v>
      </c>
      <c r="H1863" s="36"/>
      <c r="I1863" s="36"/>
      <c r="J1863" s="126"/>
      <c r="K1863" s="1"/>
      <c r="L1863" s="1"/>
      <c r="M1863" s="1"/>
      <c r="N1863" s="1"/>
      <c r="O1863" s="1"/>
    </row>
    <row r="1864" ht="15.75" customHeight="1">
      <c r="A1864" s="36"/>
      <c r="B1864" s="35" t="str">
        <f t="shared" ref="B1864:C1864" si="1559">B1814</f>
        <v>2c</v>
      </c>
      <c r="C1864" s="144" t="str">
        <f t="shared" si="1559"/>
        <v>Plants</v>
      </c>
      <c r="D1864" s="36" t="str">
        <f t="array" ref="D1864">IF(INDEX(INDIRECT(J1853),ROW($A$8))="","",INDEX(INDIRECT(J1853),ROW($A$8)))</f>
        <v/>
      </c>
      <c r="E1864" s="36" t="s">
        <v>73</v>
      </c>
      <c r="F1864" s="36">
        <f t="shared" si="1552"/>
        <v>1</v>
      </c>
      <c r="G1864" s="145" t="str">
        <f t="shared" si="1553"/>
        <v>Substantive</v>
      </c>
      <c r="H1864" s="36"/>
      <c r="I1864" s="36"/>
      <c r="J1864" s="126"/>
      <c r="K1864" s="1"/>
      <c r="L1864" s="1"/>
      <c r="M1864" s="1"/>
      <c r="N1864" s="1"/>
      <c r="O1864" s="1"/>
    </row>
    <row r="1865" ht="15.75" customHeight="1">
      <c r="A1865" s="36"/>
      <c r="B1865" s="35" t="str">
        <f t="shared" ref="B1865:C1865" si="1560">B1815</f>
        <v>3a</v>
      </c>
      <c r="C1865" s="144" t="str">
        <f t="shared" si="1560"/>
        <v>Reversible and non-reversible changes</v>
      </c>
      <c r="D1865" s="36" t="str">
        <f t="array" ref="D1865">IF(INDEX(INDIRECT(J1853),ROW($A$9))="","",INDEX(INDIRECT(J1853),ROW($A$9)))</f>
        <v/>
      </c>
      <c r="E1865" s="36" t="s">
        <v>73</v>
      </c>
      <c r="F1865" s="36">
        <f t="shared" si="1552"/>
        <v>2</v>
      </c>
      <c r="G1865" s="145" t="str">
        <f t="shared" si="1553"/>
        <v>Substantive</v>
      </c>
      <c r="H1865" s="36"/>
      <c r="I1865" s="36"/>
      <c r="J1865" s="126"/>
      <c r="K1865" s="1"/>
      <c r="L1865" s="1"/>
      <c r="M1865" s="1"/>
      <c r="N1865" s="1"/>
      <c r="O1865" s="1"/>
    </row>
    <row r="1866" ht="15.75" customHeight="1">
      <c r="A1866" s="36"/>
      <c r="B1866" s="35" t="str">
        <f t="shared" ref="B1866:C1866" si="1561">B1816</f>
        <v>3b</v>
      </c>
      <c r="C1866" s="144" t="str">
        <f t="shared" si="1561"/>
        <v>Units</v>
      </c>
      <c r="D1866" s="36" t="str">
        <f t="array" ref="D1866">IF(INDEX(INDIRECT(J1853),ROW($A$10))="","",INDEX(INDIRECT(J1853),ROW($A$10)))</f>
        <v/>
      </c>
      <c r="E1866" s="36" t="s">
        <v>73</v>
      </c>
      <c r="F1866" s="36">
        <f t="shared" si="1552"/>
        <v>1</v>
      </c>
      <c r="G1866" s="145" t="str">
        <f t="shared" si="1553"/>
        <v>Disciplinary</v>
      </c>
      <c r="H1866" s="36"/>
      <c r="I1866" s="36"/>
      <c r="J1866" s="126"/>
      <c r="K1866" s="1"/>
      <c r="L1866" s="1"/>
      <c r="M1866" s="1"/>
      <c r="N1866" s="1"/>
      <c r="O1866" s="1"/>
    </row>
    <row r="1867" ht="15.75" customHeight="1">
      <c r="A1867" s="36"/>
      <c r="B1867" s="35" t="str">
        <f t="shared" ref="B1867:C1867" si="1562">B1817</f>
        <v>3c</v>
      </c>
      <c r="C1867" s="144" t="str">
        <f t="shared" si="1562"/>
        <v>Hazards, risks and precautions</v>
      </c>
      <c r="D1867" s="36" t="str">
        <f t="array" ref="D1867">IF(INDEX(INDIRECT(J1853),ROW($A$11))="","",INDEX(INDIRECT(J1853),ROW($A$11)))</f>
        <v/>
      </c>
      <c r="E1867" s="36" t="s">
        <v>73</v>
      </c>
      <c r="F1867" s="36">
        <f t="shared" si="1552"/>
        <v>1</v>
      </c>
      <c r="G1867" s="149" t="str">
        <f t="shared" si="1553"/>
        <v>Disciplinary</v>
      </c>
      <c r="H1867" s="36"/>
      <c r="I1867" s="36"/>
      <c r="J1867" s="126"/>
      <c r="K1867" s="1"/>
      <c r="L1867" s="1"/>
      <c r="M1867" s="1"/>
      <c r="N1867" s="1"/>
      <c r="O1867" s="1"/>
    </row>
    <row r="1868" ht="15.75" customHeight="1">
      <c r="A1868" s="36"/>
      <c r="B1868" s="35" t="str">
        <f t="shared" ref="B1868:C1868" si="1563">B1818</f>
        <v>3d</v>
      </c>
      <c r="C1868" s="144" t="str">
        <f t="shared" si="1563"/>
        <v>States of matter</v>
      </c>
      <c r="D1868" s="36" t="str">
        <f t="array" ref="D1868">IF(INDEX(INDIRECT(J1853),ROW($A$12))="","",INDEX(INDIRECT(J1853),ROW($A$12)))</f>
        <v/>
      </c>
      <c r="E1868" s="36" t="s">
        <v>73</v>
      </c>
      <c r="F1868" s="36">
        <f t="shared" si="1552"/>
        <v>1</v>
      </c>
      <c r="G1868" s="145" t="str">
        <f t="shared" si="1553"/>
        <v>Substantive</v>
      </c>
      <c r="H1868" s="36"/>
      <c r="I1868" s="36"/>
      <c r="J1868" s="126"/>
      <c r="K1868" s="1"/>
      <c r="L1868" s="1"/>
      <c r="M1868" s="1"/>
      <c r="N1868" s="1"/>
      <c r="O1868" s="1"/>
    </row>
    <row r="1869" ht="15.75" customHeight="1">
      <c r="A1869" s="36"/>
      <c r="B1869" s="35" t="str">
        <f t="shared" ref="B1869:C1869" si="1564">B1819</f>
        <v>3e</v>
      </c>
      <c r="C1869" s="144" t="str">
        <f t="shared" si="1564"/>
        <v>Reversible and non-reversible changes</v>
      </c>
      <c r="D1869" s="36" t="str">
        <f t="array" ref="D1869">IF(INDEX(INDIRECT(J1853),ROW($A$13))="","",INDEX(INDIRECT(J1853),ROW($A$13)))</f>
        <v/>
      </c>
      <c r="E1869" s="36" t="s">
        <v>73</v>
      </c>
      <c r="F1869" s="36">
        <f t="shared" si="1552"/>
        <v>1</v>
      </c>
      <c r="G1869" s="145" t="str">
        <f t="shared" si="1553"/>
        <v>Substantive</v>
      </c>
      <c r="H1869" s="36"/>
      <c r="I1869" s="36"/>
      <c r="J1869" s="126"/>
      <c r="K1869" s="1"/>
      <c r="L1869" s="1"/>
      <c r="M1869" s="1"/>
      <c r="N1869" s="1"/>
      <c r="O1869" s="1"/>
    </row>
    <row r="1870" ht="15.75" customHeight="1">
      <c r="A1870" s="36"/>
      <c r="B1870" s="35" t="str">
        <f t="shared" ref="B1870:C1870" si="1565">B1820</f>
        <v>4a</v>
      </c>
      <c r="C1870" s="144" t="str">
        <f t="shared" si="1565"/>
        <v>Equipment</v>
      </c>
      <c r="D1870" s="36" t="str">
        <f t="array" ref="D1870">IF(INDEX(INDIRECT(J1853),ROW($A$14))="","",INDEX(INDIRECT(J1853),ROW($A$14)))</f>
        <v/>
      </c>
      <c r="E1870" s="36" t="s">
        <v>73</v>
      </c>
      <c r="F1870" s="36">
        <f t="shared" si="1552"/>
        <v>2</v>
      </c>
      <c r="G1870" s="145" t="str">
        <f t="shared" si="1553"/>
        <v>Disciplinary</v>
      </c>
      <c r="H1870" s="36"/>
      <c r="I1870" s="36"/>
      <c r="J1870" s="126"/>
      <c r="K1870" s="1"/>
      <c r="L1870" s="1"/>
      <c r="M1870" s="1"/>
      <c r="N1870" s="1"/>
      <c r="O1870" s="1"/>
    </row>
    <row r="1871" ht="15.75" customHeight="1">
      <c r="A1871" s="36"/>
      <c r="B1871" s="35" t="str">
        <f t="shared" ref="B1871:C1871" si="1566">B1821</f>
        <v>4b</v>
      </c>
      <c r="C1871" s="144" t="str">
        <f t="shared" si="1566"/>
        <v>Accuracy and precision</v>
      </c>
      <c r="D1871" s="36" t="str">
        <f t="array" ref="D1871">IF(INDEX(INDIRECT(J1853),ROW($A$15))="","",INDEX(INDIRECT(J1853),ROW($A$15)))</f>
        <v/>
      </c>
      <c r="E1871" s="36" t="s">
        <v>73</v>
      </c>
      <c r="F1871" s="36">
        <f t="shared" si="1552"/>
        <v>1</v>
      </c>
      <c r="G1871" s="145" t="str">
        <f t="shared" si="1553"/>
        <v>Disciplinary</v>
      </c>
      <c r="H1871" s="36"/>
      <c r="I1871" s="36"/>
      <c r="J1871" s="126"/>
      <c r="K1871" s="1"/>
      <c r="L1871" s="1"/>
      <c r="M1871" s="1"/>
      <c r="N1871" s="1"/>
      <c r="O1871" s="1"/>
    </row>
    <row r="1872" ht="15.75" customHeight="1">
      <c r="A1872" s="36"/>
      <c r="B1872" s="35" t="str">
        <f t="shared" ref="B1872:C1872" si="1567">B1822</f>
        <v>4c</v>
      </c>
      <c r="C1872" s="144" t="str">
        <f t="shared" si="1567"/>
        <v>Conclusions</v>
      </c>
      <c r="D1872" s="36" t="str">
        <f t="array" ref="D1872">IF(INDEX(INDIRECT(J1853),ROW($A$16))="","",INDEX(INDIRECT(J1853),ROW($A$16)))</f>
        <v/>
      </c>
      <c r="E1872" s="36" t="s">
        <v>73</v>
      </c>
      <c r="F1872" s="36">
        <f t="shared" si="1552"/>
        <v>1</v>
      </c>
      <c r="G1872" s="145" t="str">
        <f t="shared" si="1553"/>
        <v>Disciplinary</v>
      </c>
      <c r="H1872" s="36"/>
      <c r="I1872" s="36"/>
      <c r="J1872" s="126"/>
      <c r="K1872" s="1"/>
      <c r="L1872" s="1"/>
      <c r="M1872" s="1"/>
      <c r="N1872" s="1"/>
      <c r="O1872" s="1"/>
    </row>
    <row r="1873" ht="15.75" customHeight="1">
      <c r="A1873" s="36"/>
      <c r="B1873" s="35" t="str">
        <f t="shared" ref="B1873:C1873" si="1568">B1823</f>
        <v>5a</v>
      </c>
      <c r="C1873" s="144" t="str">
        <f t="shared" si="1568"/>
        <v>Hazards, risks and precautions</v>
      </c>
      <c r="D1873" s="36" t="str">
        <f t="array" ref="D1873">IF(INDEX(INDIRECT(J1853),ROW($A$17))="","",INDEX(INDIRECT(J1853),ROW($A$17)))</f>
        <v/>
      </c>
      <c r="E1873" s="36" t="s">
        <v>73</v>
      </c>
      <c r="F1873" s="36">
        <f t="shared" si="1552"/>
        <v>1</v>
      </c>
      <c r="G1873" s="145" t="str">
        <f t="shared" si="1553"/>
        <v>Disciplinary</v>
      </c>
      <c r="H1873" s="36"/>
      <c r="I1873" s="36"/>
      <c r="J1873" s="126"/>
      <c r="K1873" s="1"/>
      <c r="L1873" s="1"/>
      <c r="M1873" s="1"/>
      <c r="N1873" s="1"/>
      <c r="O1873" s="1"/>
    </row>
    <row r="1874" ht="15.75" customHeight="1">
      <c r="A1874" s="36"/>
      <c r="B1874" s="35" t="str">
        <f t="shared" ref="B1874:C1874" si="1569">B1824</f>
        <v>5b</v>
      </c>
      <c r="C1874" s="144" t="str">
        <f t="shared" si="1569"/>
        <v>Electricity</v>
      </c>
      <c r="D1874" s="36" t="str">
        <f t="array" ref="D1874">IF(INDEX(INDIRECT(J1853),ROW($A$18))="","",INDEX(INDIRECT(J1853),ROW($A$18)))</f>
        <v/>
      </c>
      <c r="E1874" s="36" t="s">
        <v>73</v>
      </c>
      <c r="F1874" s="36">
        <f t="shared" si="1552"/>
        <v>1</v>
      </c>
      <c r="G1874" s="145" t="str">
        <f t="shared" si="1553"/>
        <v>Substantive</v>
      </c>
      <c r="H1874" s="36"/>
      <c r="I1874" s="36"/>
      <c r="J1874" s="126"/>
      <c r="K1874" s="1"/>
      <c r="L1874" s="1"/>
      <c r="M1874" s="1"/>
      <c r="N1874" s="1"/>
      <c r="O1874" s="1"/>
    </row>
    <row r="1875" ht="15.75" customHeight="1">
      <c r="A1875" s="36"/>
      <c r="B1875" s="35" t="str">
        <f t="shared" ref="B1875:C1875" si="1570">B1825</f>
        <v>5c</v>
      </c>
      <c r="C1875" s="144" t="str">
        <f t="shared" si="1570"/>
        <v>Physical properties of materials</v>
      </c>
      <c r="D1875" s="36" t="str">
        <f t="array" ref="D1875">IF(INDEX(INDIRECT(J1853),ROW($A$19))="","",INDEX(INDIRECT(J1853),ROW($A$19)))</f>
        <v/>
      </c>
      <c r="E1875" s="36" t="s">
        <v>73</v>
      </c>
      <c r="F1875" s="36">
        <f t="shared" si="1552"/>
        <v>1</v>
      </c>
      <c r="G1875" s="145" t="str">
        <f t="shared" si="1553"/>
        <v>Substantive</v>
      </c>
      <c r="H1875" s="36"/>
      <c r="I1875" s="36"/>
      <c r="J1875" s="126"/>
      <c r="K1875" s="1"/>
      <c r="L1875" s="1"/>
      <c r="M1875" s="1"/>
      <c r="N1875" s="1"/>
      <c r="O1875" s="1"/>
    </row>
    <row r="1876" ht="15.75" customHeight="1">
      <c r="A1876" s="36"/>
      <c r="B1876" s="35" t="str">
        <f t="shared" ref="B1876:C1876" si="1571">B1826</f>
        <v>5d</v>
      </c>
      <c r="C1876" s="144" t="str">
        <f t="shared" si="1571"/>
        <v>Electricity</v>
      </c>
      <c r="D1876" s="36" t="str">
        <f t="array" ref="D1876">IF(INDEX(INDIRECT(J1853),ROW($A$20))="","",INDEX(INDIRECT(J1853),ROW($A$20)))</f>
        <v/>
      </c>
      <c r="E1876" s="36" t="s">
        <v>73</v>
      </c>
      <c r="F1876" s="36">
        <f t="shared" si="1552"/>
        <v>1</v>
      </c>
      <c r="G1876" s="145" t="str">
        <f t="shared" si="1553"/>
        <v>Substantive</v>
      </c>
      <c r="H1876" s="36"/>
      <c r="I1876" s="36"/>
      <c r="J1876" s="126"/>
      <c r="K1876" s="1"/>
      <c r="L1876" s="1"/>
      <c r="M1876" s="1"/>
      <c r="N1876" s="1"/>
      <c r="O1876" s="1"/>
    </row>
    <row r="1877" ht="15.75" customHeight="1">
      <c r="A1877" s="36"/>
      <c r="B1877" s="35" t="str">
        <f t="shared" ref="B1877:C1877" si="1572">B1827</f>
        <v>6a</v>
      </c>
      <c r="C1877" s="144" t="str">
        <f t="shared" si="1572"/>
        <v>Planning scientific enquiry</v>
      </c>
      <c r="D1877" s="36" t="str">
        <f t="array" ref="D1877">IF(INDEX(INDIRECT(J1853),ROW($A$21))="","",INDEX(INDIRECT(J1853),ROW($A$21)))</f>
        <v/>
      </c>
      <c r="E1877" s="36" t="s">
        <v>73</v>
      </c>
      <c r="F1877" s="36">
        <f t="shared" si="1552"/>
        <v>2</v>
      </c>
      <c r="G1877" s="145" t="str">
        <f t="shared" si="1553"/>
        <v>Disciplinary</v>
      </c>
      <c r="H1877" s="36"/>
      <c r="I1877" s="36"/>
      <c r="J1877" s="126"/>
      <c r="K1877" s="1"/>
      <c r="L1877" s="1"/>
      <c r="M1877" s="1"/>
      <c r="N1877" s="1"/>
      <c r="O1877" s="1"/>
    </row>
    <row r="1878" ht="15.75" customHeight="1">
      <c r="A1878" s="36"/>
      <c r="B1878" s="35" t="str">
        <f t="shared" ref="B1878:C1878" si="1573">B1828</f>
        <v>6b</v>
      </c>
      <c r="C1878" s="144" t="str">
        <f t="shared" si="1573"/>
        <v>Units</v>
      </c>
      <c r="D1878" s="36" t="str">
        <f t="array" ref="D1878">IF(INDEX(INDIRECT(J1853),ROW($A$22))="","",INDEX(INDIRECT(J1853),ROW($A$22)))</f>
        <v/>
      </c>
      <c r="E1878" s="36" t="s">
        <v>73</v>
      </c>
      <c r="F1878" s="36">
        <f t="shared" si="1552"/>
        <v>1</v>
      </c>
      <c r="G1878" s="145" t="str">
        <f t="shared" si="1553"/>
        <v>Disciplinary</v>
      </c>
      <c r="H1878" s="36"/>
      <c r="I1878" s="36"/>
      <c r="J1878" s="126"/>
      <c r="K1878" s="1"/>
      <c r="L1878" s="1"/>
      <c r="M1878" s="1"/>
      <c r="N1878" s="1"/>
      <c r="O1878" s="1"/>
    </row>
    <row r="1879" ht="15.75" customHeight="1">
      <c r="A1879" s="36"/>
      <c r="B1879" s="35" t="str">
        <f t="shared" ref="B1879:C1879" si="1574">B1829</f>
        <v>6c</v>
      </c>
      <c r="C1879" s="144" t="str">
        <f t="shared" si="1574"/>
        <v>Forces</v>
      </c>
      <c r="D1879" s="36" t="str">
        <f t="array" ref="D1879">IF(INDEX(INDIRECT(J1853),ROW($A$23))="","",INDEX(INDIRECT(J1853),ROW($A$23)))</f>
        <v/>
      </c>
      <c r="E1879" s="36" t="s">
        <v>73</v>
      </c>
      <c r="F1879" s="36">
        <f t="shared" si="1552"/>
        <v>1</v>
      </c>
      <c r="G1879" s="148" t="str">
        <f t="shared" si="1553"/>
        <v>Substantive</v>
      </c>
      <c r="H1879" s="36"/>
      <c r="I1879" s="36"/>
      <c r="J1879" s="126"/>
      <c r="K1879" s="1"/>
      <c r="L1879" s="1"/>
      <c r="M1879" s="1"/>
      <c r="N1879" s="1"/>
      <c r="O1879" s="1"/>
    </row>
    <row r="1880" ht="15.75" customHeight="1">
      <c r="A1880" s="36"/>
      <c r="B1880" s="35" t="str">
        <f t="shared" ref="B1880:C1880" si="1575">B1830</f>
        <v>6d</v>
      </c>
      <c r="C1880" s="144" t="str">
        <f t="shared" si="1575"/>
        <v>Tables</v>
      </c>
      <c r="D1880" s="36" t="str">
        <f t="array" ref="D1880">IF(INDEX(INDIRECT(J1853),ROW($A$24))="","",INDEX(INDIRECT(J1853),ROW($A$24)))</f>
        <v/>
      </c>
      <c r="E1880" s="36" t="s">
        <v>73</v>
      </c>
      <c r="F1880" s="36">
        <f t="shared" si="1552"/>
        <v>1</v>
      </c>
      <c r="G1880" s="145" t="str">
        <f t="shared" si="1553"/>
        <v>Disciplinary</v>
      </c>
      <c r="H1880" s="36"/>
      <c r="I1880" s="36"/>
      <c r="J1880" s="126"/>
      <c r="K1880" s="1"/>
      <c r="L1880" s="1"/>
      <c r="M1880" s="1"/>
      <c r="N1880" s="1"/>
      <c r="O1880" s="1"/>
    </row>
    <row r="1881" ht="15.75" customHeight="1">
      <c r="A1881" s="36"/>
      <c r="B1881" s="35" t="str">
        <f t="shared" ref="B1881:C1881" si="1576">B1831</f>
        <v>7a</v>
      </c>
      <c r="C1881" s="144" t="str">
        <f t="shared" si="1576"/>
        <v>Behaviour of light</v>
      </c>
      <c r="D1881" s="36" t="str">
        <f t="array" ref="D1881">IF(INDEX(INDIRECT(J1853),ROW($A$25))="","",INDEX(INDIRECT(J1853),ROW($A$25)))</f>
        <v/>
      </c>
      <c r="E1881" s="36" t="s">
        <v>73</v>
      </c>
      <c r="F1881" s="36">
        <f t="shared" si="1552"/>
        <v>1</v>
      </c>
      <c r="G1881" s="148" t="str">
        <f t="shared" si="1553"/>
        <v>Substantive</v>
      </c>
      <c r="H1881" s="36"/>
      <c r="I1881" s="36"/>
      <c r="J1881" s="126"/>
      <c r="K1881" s="1"/>
      <c r="L1881" s="1"/>
      <c r="M1881" s="1"/>
      <c r="N1881" s="1"/>
      <c r="O1881" s="1"/>
    </row>
    <row r="1882" ht="15.75" customHeight="1">
      <c r="A1882" s="36"/>
      <c r="B1882" s="35" t="str">
        <f t="shared" ref="B1882:C1882" si="1577">B1832</f>
        <v>7b</v>
      </c>
      <c r="C1882" s="144" t="str">
        <f t="shared" si="1577"/>
        <v>Behaviour of light</v>
      </c>
      <c r="D1882" s="36" t="str">
        <f t="array" ref="D1882">IF(INDEX(INDIRECT(J1853),ROW($A$26))="","",INDEX(INDIRECT(J1853),ROW($A$26)))</f>
        <v/>
      </c>
      <c r="E1882" s="36" t="s">
        <v>73</v>
      </c>
      <c r="F1882" s="36">
        <f t="shared" si="1552"/>
        <v>2</v>
      </c>
      <c r="G1882" s="145" t="str">
        <f t="shared" si="1553"/>
        <v>Substantive</v>
      </c>
      <c r="H1882" s="36"/>
      <c r="I1882" s="36"/>
      <c r="J1882" s="126"/>
      <c r="K1882" s="1"/>
      <c r="L1882" s="1"/>
      <c r="M1882" s="1"/>
      <c r="N1882" s="1"/>
      <c r="O1882" s="1"/>
    </row>
    <row r="1883" ht="15.75" customHeight="1">
      <c r="A1883" s="36"/>
      <c r="B1883" s="35" t="str">
        <f t="shared" ref="B1883:C1883" si="1578">B1833</f>
        <v>7c</v>
      </c>
      <c r="C1883" s="144" t="str">
        <f t="shared" si="1578"/>
        <v>Behaviour of light</v>
      </c>
      <c r="D1883" s="36" t="str">
        <f t="array" ref="D1883">IF(INDEX(INDIRECT(J1853),ROW($A$27))="","",INDEX(INDIRECT(J1853),ROW($A$27)))</f>
        <v/>
      </c>
      <c r="E1883" s="36" t="s">
        <v>73</v>
      </c>
      <c r="F1883" s="36">
        <f t="shared" si="1552"/>
        <v>1</v>
      </c>
      <c r="G1883" s="145" t="str">
        <f t="shared" si="1553"/>
        <v>Substantive</v>
      </c>
      <c r="H1883" s="36"/>
      <c r="I1883" s="36"/>
      <c r="J1883" s="126"/>
      <c r="K1883" s="1"/>
      <c r="L1883" s="1"/>
      <c r="M1883" s="1"/>
      <c r="N1883" s="1"/>
      <c r="O1883" s="1"/>
    </row>
    <row r="1884" ht="15.75" customHeight="1">
      <c r="A1884" s="36"/>
      <c r="B1884" s="35" t="str">
        <f t="shared" ref="B1884:C1884" si="1579">B1834</f>
        <v>7d</v>
      </c>
      <c r="C1884" s="144" t="str">
        <f t="shared" si="1579"/>
        <v>Conclusions</v>
      </c>
      <c r="D1884" s="36" t="str">
        <f t="array" ref="D1884">IF(INDEX(INDIRECT(J1853),ROW($A$28))="","",INDEX(INDIRECT(J1853),ROW($A$28)))</f>
        <v/>
      </c>
      <c r="E1884" s="36" t="s">
        <v>73</v>
      </c>
      <c r="F1884" s="36">
        <f t="shared" si="1552"/>
        <v>1</v>
      </c>
      <c r="G1884" s="145" t="str">
        <f t="shared" si="1553"/>
        <v>Disciplinary</v>
      </c>
      <c r="H1884" s="36"/>
      <c r="I1884" s="36"/>
      <c r="J1884" s="126"/>
      <c r="K1884" s="1"/>
      <c r="L1884" s="1"/>
      <c r="M1884" s="1"/>
      <c r="N1884" s="1"/>
      <c r="O1884" s="1"/>
    </row>
    <row r="1885" ht="15.75" customHeight="1">
      <c r="A1885" s="36"/>
      <c r="B1885" s="35" t="str">
        <f t="shared" ref="B1885:C1885" si="1580">B1835</f>
        <v>8a</v>
      </c>
      <c r="C1885" s="144" t="str">
        <f t="shared" si="1580"/>
        <v>Measurement</v>
      </c>
      <c r="D1885" s="36" t="str">
        <f t="array" ref="D1885">IF(INDEX(INDIRECT(J1853),ROW($A$29))="","",INDEX(INDIRECT(J1853),ROW($A$29)))</f>
        <v/>
      </c>
      <c r="E1885" s="36" t="s">
        <v>73</v>
      </c>
      <c r="F1885" s="36">
        <f t="shared" si="1552"/>
        <v>1</v>
      </c>
      <c r="G1885" s="145" t="str">
        <f t="shared" si="1553"/>
        <v>Disciplinary</v>
      </c>
      <c r="H1885" s="36"/>
      <c r="I1885" s="36"/>
      <c r="J1885" s="126"/>
      <c r="K1885" s="1"/>
      <c r="L1885" s="1"/>
      <c r="M1885" s="1"/>
      <c r="N1885" s="1"/>
      <c r="O1885" s="1"/>
    </row>
    <row r="1886" ht="15.75" customHeight="1">
      <c r="A1886" s="36"/>
      <c r="B1886" s="35" t="str">
        <f t="shared" ref="B1886:C1886" si="1581">B1836</f>
        <v>8b</v>
      </c>
      <c r="C1886" s="144" t="str">
        <f t="shared" si="1581"/>
        <v>States of matter</v>
      </c>
      <c r="D1886" s="36" t="str">
        <f t="array" ref="D1886">IF(INDEX(INDIRECT(J1853),ROW($A$30))="","",INDEX(INDIRECT(J1853),ROW($A$30)))</f>
        <v/>
      </c>
      <c r="E1886" s="36" t="s">
        <v>73</v>
      </c>
      <c r="F1886" s="36">
        <f t="shared" si="1552"/>
        <v>1</v>
      </c>
      <c r="G1886" s="145" t="str">
        <f t="shared" si="1553"/>
        <v>Substantive</v>
      </c>
      <c r="H1886" s="36"/>
      <c r="I1886" s="36"/>
      <c r="J1886" s="126"/>
      <c r="K1886" s="1"/>
      <c r="L1886" s="1"/>
      <c r="M1886" s="1"/>
      <c r="N1886" s="1"/>
      <c r="O1886" s="1"/>
    </row>
    <row r="1887" ht="15.75" customHeight="1">
      <c r="A1887" s="36"/>
      <c r="B1887" s="35" t="str">
        <f t="shared" ref="B1887:C1887" si="1582">B1837</f>
        <v>8c</v>
      </c>
      <c r="C1887" s="144" t="str">
        <f t="shared" si="1582"/>
        <v>Accuracy and precision</v>
      </c>
      <c r="D1887" s="36" t="str">
        <f t="array" ref="D1887">IF(INDEX(INDIRECT(J1853),ROW($A$31))="","",INDEX(INDIRECT(J1853),ROW($A$31)))</f>
        <v/>
      </c>
      <c r="E1887" s="36" t="s">
        <v>73</v>
      </c>
      <c r="F1887" s="36">
        <f t="shared" si="1552"/>
        <v>1</v>
      </c>
      <c r="G1887" s="145" t="str">
        <f t="shared" si="1553"/>
        <v>Disciplinary</v>
      </c>
      <c r="H1887" s="36"/>
      <c r="I1887" s="36"/>
      <c r="J1887" s="126"/>
      <c r="K1887" s="1"/>
      <c r="L1887" s="1"/>
      <c r="M1887" s="1"/>
      <c r="N1887" s="1"/>
      <c r="O1887" s="1"/>
    </row>
    <row r="1888" ht="15.75" customHeight="1">
      <c r="A1888" s="36"/>
      <c r="B1888" s="35" t="str">
        <f t="shared" ref="B1888:C1888" si="1583">B1838</f>
        <v>9a</v>
      </c>
      <c r="C1888" s="144" t="str">
        <f t="shared" si="1583"/>
        <v>Planning scientific enquiry</v>
      </c>
      <c r="D1888" s="36" t="str">
        <f t="array" ref="D1888">IF(INDEX(INDIRECT(J1853),ROW($A$32))="","",INDEX(INDIRECT(J1853),ROW($A$32)))</f>
        <v/>
      </c>
      <c r="E1888" s="36" t="s">
        <v>73</v>
      </c>
      <c r="F1888" s="36">
        <f t="shared" si="1552"/>
        <v>2</v>
      </c>
      <c r="G1888" s="145" t="str">
        <f t="shared" si="1553"/>
        <v>Disciplinary</v>
      </c>
      <c r="H1888" s="36"/>
      <c r="I1888" s="36"/>
      <c r="J1888" s="126"/>
      <c r="K1888" s="1"/>
      <c r="L1888" s="1"/>
      <c r="M1888" s="1"/>
      <c r="N1888" s="1"/>
      <c r="O1888" s="1"/>
    </row>
    <row r="1889" ht="15.75" customHeight="1">
      <c r="A1889" s="36"/>
      <c r="B1889" s="35" t="str">
        <f t="shared" ref="B1889:C1889" si="1584">B1839</f>
        <v>9b</v>
      </c>
      <c r="C1889" s="144" t="str">
        <f t="shared" si="1584"/>
        <v>Forces</v>
      </c>
      <c r="D1889" s="36" t="str">
        <f t="array" ref="D1889">IF(INDEX(INDIRECT(J1853),ROW($A$33))="","",INDEX(INDIRECT(J1853),ROW($A$33)))</f>
        <v/>
      </c>
      <c r="E1889" s="36" t="s">
        <v>73</v>
      </c>
      <c r="F1889" s="36">
        <f t="shared" si="1552"/>
        <v>2</v>
      </c>
      <c r="G1889" s="148" t="str">
        <f t="shared" si="1553"/>
        <v>Substantive</v>
      </c>
      <c r="H1889" s="36"/>
      <c r="I1889" s="36"/>
      <c r="J1889" s="126"/>
      <c r="K1889" s="1"/>
      <c r="L1889" s="1"/>
      <c r="M1889" s="1"/>
      <c r="N1889" s="1"/>
      <c r="O1889" s="1"/>
    </row>
    <row r="1890" ht="15.75" customHeight="1">
      <c r="A1890" s="36"/>
      <c r="B1890" s="35" t="str">
        <f t="shared" ref="B1890:C1890" si="1585">B1840</f>
        <v>9c</v>
      </c>
      <c r="C1890" s="144" t="str">
        <f t="shared" si="1585"/>
        <v>Repeatability</v>
      </c>
      <c r="D1890" s="36" t="str">
        <f t="array" ref="D1890">IF(INDEX(INDIRECT(J1853),ROW($A$34))="","",INDEX(INDIRECT(J1853),ROW($A$34)))</f>
        <v/>
      </c>
      <c r="E1890" s="36" t="s">
        <v>73</v>
      </c>
      <c r="F1890" s="36">
        <f t="shared" si="1552"/>
        <v>1</v>
      </c>
      <c r="G1890" s="145" t="str">
        <f t="shared" si="1553"/>
        <v>Disciplinary</v>
      </c>
      <c r="H1890" s="36"/>
      <c r="I1890" s="36"/>
      <c r="J1890" s="126"/>
      <c r="K1890" s="1"/>
      <c r="L1890" s="1"/>
      <c r="M1890" s="1"/>
      <c r="N1890" s="1"/>
      <c r="O1890" s="1"/>
    </row>
    <row r="1891" ht="15.75" customHeight="1">
      <c r="A1891" s="36"/>
      <c r="B1891" s="35" t="str">
        <f t="shared" ref="B1891:C1891" si="1586">B1841</f>
        <v>9d</v>
      </c>
      <c r="C1891" s="144" t="str">
        <f t="shared" si="1586"/>
        <v>Graphs</v>
      </c>
      <c r="D1891" s="36" t="str">
        <f t="array" ref="D1891">IF(INDEX(INDIRECT(J1853),ROW($A$35))="","",INDEX(INDIRECT(J1853),ROW($A$35)))</f>
        <v/>
      </c>
      <c r="E1891" s="36" t="s">
        <v>73</v>
      </c>
      <c r="F1891" s="36">
        <f t="shared" si="1552"/>
        <v>1</v>
      </c>
      <c r="G1891" s="145" t="str">
        <f t="shared" si="1553"/>
        <v>Disciplinary</v>
      </c>
      <c r="H1891" s="36"/>
      <c r="I1891" s="36"/>
      <c r="J1891" s="126"/>
      <c r="K1891" s="1"/>
      <c r="L1891" s="1"/>
      <c r="M1891" s="1"/>
      <c r="N1891" s="1"/>
      <c r="O1891" s="1"/>
    </row>
    <row r="1892" ht="15.75" customHeight="1">
      <c r="A1892" s="36"/>
      <c r="B1892" s="35" t="str">
        <f t="shared" ref="B1892:C1892" si="1587">B1842</f>
        <v>10a</v>
      </c>
      <c r="C1892" s="144" t="str">
        <f t="shared" si="1587"/>
        <v>Physical properties of materials</v>
      </c>
      <c r="D1892" s="36" t="str">
        <f t="array" ref="D1892">IF(INDEX(INDIRECT(J1853),ROW($A$36))="","",INDEX(INDIRECT(J1853),ROW($A$36)))</f>
        <v/>
      </c>
      <c r="E1892" s="36" t="s">
        <v>73</v>
      </c>
      <c r="F1892" s="36">
        <f t="shared" si="1552"/>
        <v>1</v>
      </c>
      <c r="G1892" s="145" t="str">
        <f t="shared" si="1553"/>
        <v>Substantive</v>
      </c>
      <c r="H1892" s="36"/>
      <c r="I1892" s="36"/>
      <c r="J1892" s="126"/>
      <c r="K1892" s="1"/>
      <c r="L1892" s="1"/>
      <c r="M1892" s="1"/>
      <c r="N1892" s="1"/>
      <c r="O1892" s="1"/>
    </row>
    <row r="1893" ht="15.75" customHeight="1">
      <c r="A1893" s="36"/>
      <c r="B1893" s="35" t="str">
        <f t="shared" ref="B1893:C1893" si="1588">B1843</f>
        <v>10b</v>
      </c>
      <c r="C1893" s="144" t="str">
        <f t="shared" si="1588"/>
        <v>Physical properties of materials</v>
      </c>
      <c r="D1893" s="36" t="str">
        <f t="array" ref="D1893">IF(INDEX(INDIRECT(J1853),ROW($A$37))="","",INDEX(INDIRECT(J1853),ROW($A$37)))</f>
        <v/>
      </c>
      <c r="E1893" s="36" t="s">
        <v>73</v>
      </c>
      <c r="F1893" s="36">
        <f t="shared" si="1552"/>
        <v>1</v>
      </c>
      <c r="G1893" s="145" t="str">
        <f t="shared" si="1553"/>
        <v>Substantive</v>
      </c>
      <c r="H1893" s="36"/>
      <c r="I1893" s="36"/>
      <c r="J1893" s="126"/>
      <c r="K1893" s="1"/>
      <c r="L1893" s="1"/>
      <c r="M1893" s="1"/>
      <c r="N1893" s="1"/>
      <c r="O1893" s="1"/>
    </row>
    <row r="1894" ht="15.75" customHeight="1">
      <c r="A1894" s="36"/>
      <c r="B1894" s="35" t="str">
        <f t="shared" ref="B1894:C1894" si="1589">B1844</f>
        <v>10c</v>
      </c>
      <c r="C1894" s="144" t="str">
        <f t="shared" si="1589"/>
        <v>Graphs</v>
      </c>
      <c r="D1894" s="36" t="str">
        <f t="array" ref="D1894">IF(INDEX(INDIRECT(J1853),ROW($A$38))="","",INDEX(INDIRECT(J1853),ROW($A$38)))</f>
        <v/>
      </c>
      <c r="E1894" s="36" t="s">
        <v>73</v>
      </c>
      <c r="F1894" s="36">
        <f t="shared" si="1552"/>
        <v>1</v>
      </c>
      <c r="G1894" s="145" t="str">
        <f t="shared" si="1553"/>
        <v>Disciplinary</v>
      </c>
      <c r="H1894" s="36"/>
      <c r="I1894" s="36"/>
      <c r="J1894" s="126"/>
      <c r="K1894" s="1"/>
      <c r="L1894" s="1"/>
      <c r="M1894" s="1"/>
      <c r="N1894" s="1"/>
      <c r="O1894" s="1"/>
    </row>
    <row r="1895" ht="15.75" customHeight="1">
      <c r="A1895" s="36"/>
      <c r="B1895" s="35" t="str">
        <f t="shared" ref="B1895:C1895" si="1590">B1845</f>
        <v>11a</v>
      </c>
      <c r="C1895" s="144" t="str">
        <f t="shared" si="1590"/>
        <v>Repeatability</v>
      </c>
      <c r="D1895" s="36" t="str">
        <f t="array" ref="D1895">IF(INDEX(INDIRECT(J1853),ROW($A$39))="","",INDEX(INDIRECT(J1853),ROW($A$39)))</f>
        <v/>
      </c>
      <c r="E1895" s="36" t="s">
        <v>73</v>
      </c>
      <c r="F1895" s="36">
        <f t="shared" si="1552"/>
        <v>1</v>
      </c>
      <c r="G1895" s="145" t="str">
        <f t="shared" si="1553"/>
        <v>Disciplinary</v>
      </c>
      <c r="H1895" s="36"/>
      <c r="I1895" s="36"/>
      <c r="J1895" s="126"/>
      <c r="K1895" s="1"/>
      <c r="L1895" s="1"/>
      <c r="M1895" s="1"/>
      <c r="N1895" s="1"/>
      <c r="O1895" s="1"/>
    </row>
    <row r="1896" ht="15.75" customHeight="1">
      <c r="A1896" s="36"/>
      <c r="B1896" s="35" t="str">
        <f t="shared" ref="B1896:C1896" si="1591">B1846</f>
        <v>11b</v>
      </c>
      <c r="C1896" s="144" t="str">
        <f t="shared" si="1591"/>
        <v>Plants</v>
      </c>
      <c r="D1896" s="36" t="str">
        <f t="array" ref="D1896">IF(INDEX(INDIRECT(J1853),ROW($A$40))="","",INDEX(INDIRECT(J1853),ROW($A$40)))</f>
        <v/>
      </c>
      <c r="E1896" s="36" t="s">
        <v>73</v>
      </c>
      <c r="F1896" s="36">
        <f t="shared" si="1552"/>
        <v>1</v>
      </c>
      <c r="G1896" s="145" t="str">
        <f t="shared" si="1553"/>
        <v>Substantive</v>
      </c>
      <c r="H1896" s="36"/>
      <c r="I1896" s="36"/>
      <c r="J1896" s="126"/>
      <c r="K1896" s="1"/>
      <c r="L1896" s="1"/>
      <c r="M1896" s="1"/>
      <c r="N1896" s="1"/>
      <c r="O1896" s="1"/>
    </row>
    <row r="1897" ht="15.75" customHeight="1">
      <c r="A1897" s="36"/>
      <c r="B1897" s="123" t="str">
        <f t="shared" ref="B1897:C1897" si="1592">B1847</f>
        <v>11c</v>
      </c>
      <c r="C1897" s="146" t="str">
        <f t="shared" si="1592"/>
        <v>Conclusions</v>
      </c>
      <c r="D1897" s="36" t="str">
        <f t="array" ref="D1897">IF(INDEX(INDIRECT(J1853),ROW($A$41))="","",INDEX(INDIRECT(J1853),ROW($A$41)))</f>
        <v/>
      </c>
      <c r="E1897" s="36" t="s">
        <v>73</v>
      </c>
      <c r="F1897" s="36">
        <f t="shared" si="1552"/>
        <v>2</v>
      </c>
      <c r="G1897" s="147" t="str">
        <f>IF($G1747="","",$G1747)</f>
        <v>Disciplinary</v>
      </c>
      <c r="H1897" s="36"/>
      <c r="I1897" s="36"/>
      <c r="J1897" s="126"/>
      <c r="K1897" s="1"/>
      <c r="L1897" s="1"/>
      <c r="M1897" s="1"/>
      <c r="N1897" s="1"/>
      <c r="O1897" s="1"/>
    </row>
    <row r="1898" ht="15.75" customHeight="1">
      <c r="A1898" s="36"/>
      <c r="B1898" s="36"/>
      <c r="C1898" s="124" t="s">
        <v>67</v>
      </c>
      <c r="D1898" s="116">
        <f>SUM(D1857:D1897)</f>
        <v>0</v>
      </c>
      <c r="E1898" s="70" t="s">
        <v>73</v>
      </c>
      <c r="F1898" s="71">
        <f>SUM(F1857:F1897)</f>
        <v>50</v>
      </c>
      <c r="G1898" s="36"/>
      <c r="H1898" s="36"/>
      <c r="I1898" s="36"/>
      <c r="J1898" s="126"/>
      <c r="K1898" s="1"/>
      <c r="L1898" s="1"/>
      <c r="M1898" s="1"/>
      <c r="N1898" s="1"/>
      <c r="O1898" s="1"/>
    </row>
    <row r="1899" ht="15.75" customHeight="1">
      <c r="A1899" s="36"/>
      <c r="B1899" s="1"/>
      <c r="C1899" s="1"/>
      <c r="D1899" s="36"/>
      <c r="E1899" s="1"/>
      <c r="F1899" s="1"/>
      <c r="G1899" s="1"/>
      <c r="H1899" s="1"/>
      <c r="I1899" s="1"/>
      <c r="J1899" s="100"/>
      <c r="K1899" s="1"/>
      <c r="L1899" s="1"/>
      <c r="M1899" s="1"/>
      <c r="N1899" s="1"/>
      <c r="O1899" s="1"/>
    </row>
    <row r="1900" ht="15.75" customHeight="1">
      <c r="A1900" s="36"/>
      <c r="B1900" s="1"/>
      <c r="C1900" s="1"/>
      <c r="D1900" s="1"/>
      <c r="E1900" s="1"/>
      <c r="F1900" s="1"/>
      <c r="G1900" s="1"/>
      <c r="H1900" s="1"/>
      <c r="I1900" s="1"/>
      <c r="J1900" s="100"/>
      <c r="K1900" s="1"/>
      <c r="L1900" s="1"/>
      <c r="M1900" s="1"/>
      <c r="N1900" s="1"/>
      <c r="O1900" s="1"/>
    </row>
    <row r="1901" ht="15.75" customHeight="1">
      <c r="A1901" s="51" t="str">
        <f>A1851</f>
        <v>Year 7 Baseline Assessment Feedback</v>
      </c>
      <c r="B1901" s="36"/>
      <c r="C1901" s="54"/>
      <c r="D1901" s="1"/>
      <c r="E1901" s="36"/>
      <c r="F1901" s="36"/>
      <c r="G1901" s="36"/>
      <c r="H1901" s="36"/>
      <c r="I1901" s="36"/>
      <c r="J1901" s="150">
        <f>J1851+1</f>
        <v>55</v>
      </c>
      <c r="K1901" s="1"/>
      <c r="L1901" s="1"/>
      <c r="M1901" s="1"/>
      <c r="N1901" s="1"/>
      <c r="O1901" s="1"/>
    </row>
    <row r="1902" ht="15.75" customHeight="1">
      <c r="A1902" s="54" t="s">
        <v>104</v>
      </c>
      <c r="B1902" s="54" t="str">
        <f>$B$2</f>
        <v>Year 7 Baseline Assessment</v>
      </c>
      <c r="C1902" s="54"/>
      <c r="D1902" s="1"/>
      <c r="E1902" s="36"/>
      <c r="F1902" s="36"/>
      <c r="G1902" s="36"/>
      <c r="H1902" s="36"/>
      <c r="I1902" s="36"/>
      <c r="J1902" s="36" t="str">
        <f>CONCATENATE("Marksheet!$B$",J1901)</f>
        <v>Marksheet!$B$55</v>
      </c>
      <c r="K1902" s="1"/>
      <c r="L1902" s="1"/>
      <c r="M1902" s="1"/>
      <c r="N1902" s="1"/>
      <c r="O1902" s="1"/>
    </row>
    <row r="1903" ht="15.75" customHeight="1">
      <c r="A1903" s="54" t="s">
        <v>100</v>
      </c>
      <c r="B1903" s="54" t="str">
        <f>IF(INDIRECT(J1902)="","",INDIRECT(J1902))</f>
        <v/>
      </c>
      <c r="C1903" s="54"/>
      <c r="D1903" s="1"/>
      <c r="E1903" s="36"/>
      <c r="F1903" s="36"/>
      <c r="G1903" s="36"/>
      <c r="H1903" s="36"/>
      <c r="I1903" s="36"/>
      <c r="J1903" s="36" t="str">
        <f>CONCATENATE("Marksheet!$D$",J1901,":$AV$",J1901)</f>
        <v>Marksheet!$D$55:$AV$55</v>
      </c>
      <c r="K1903" s="1"/>
      <c r="L1903" s="1"/>
      <c r="M1903" s="1"/>
      <c r="N1903" s="1"/>
      <c r="O1903" s="1"/>
    </row>
    <row r="1904" ht="15.75" customHeight="1">
      <c r="A1904" s="54" t="s">
        <v>105</v>
      </c>
      <c r="B1904" s="54" t="str">
        <f>INDIRECT(CONCATENATE("Marksheet!$C$",INDIRECT(CONCATENATE("J",ROW()-3))))</f>
        <v/>
      </c>
      <c r="C1904" s="54"/>
      <c r="D1904" s="36"/>
      <c r="E1904" s="36"/>
      <c r="F1904" s="36"/>
      <c r="G1904" s="36"/>
      <c r="H1904" s="36"/>
      <c r="I1904" s="36"/>
      <c r="J1904" s="126"/>
      <c r="K1904" s="1"/>
      <c r="L1904" s="1"/>
      <c r="M1904" s="1"/>
      <c r="N1904" s="1"/>
      <c r="O1904" s="1"/>
    </row>
    <row r="1905" ht="15.75" customHeight="1">
      <c r="A1905" s="54"/>
      <c r="B1905" s="54"/>
      <c r="C1905" s="54"/>
      <c r="D1905" s="36"/>
      <c r="E1905" s="36"/>
      <c r="F1905" s="36"/>
      <c r="G1905" s="36"/>
      <c r="H1905" s="36"/>
      <c r="I1905" s="36"/>
      <c r="J1905" s="126"/>
      <c r="K1905" s="1"/>
      <c r="L1905" s="1"/>
      <c r="M1905" s="1"/>
      <c r="N1905" s="1"/>
      <c r="O1905" s="1"/>
    </row>
    <row r="1906" ht="15.75" customHeight="1">
      <c r="A1906" s="120"/>
      <c r="B1906" s="80" t="s">
        <v>93</v>
      </c>
      <c r="C1906" s="141" t="s">
        <v>94</v>
      </c>
      <c r="D1906" s="128" t="s">
        <v>95</v>
      </c>
      <c r="E1906" s="58"/>
      <c r="F1906" s="59"/>
      <c r="G1906" s="151" t="s">
        <v>106</v>
      </c>
      <c r="H1906" s="130"/>
      <c r="I1906" s="130"/>
      <c r="J1906" s="131"/>
      <c r="K1906" s="1"/>
      <c r="L1906" s="1"/>
      <c r="M1906" s="1"/>
      <c r="N1906" s="1"/>
      <c r="O1906" s="1"/>
    </row>
    <row r="1907" ht="15.75" customHeight="1">
      <c r="A1907" s="36"/>
      <c r="B1907" s="122" t="str">
        <f t="shared" ref="B1907:C1907" si="1593">B1857</f>
        <v>1a</v>
      </c>
      <c r="C1907" s="142" t="str">
        <f t="shared" si="1593"/>
        <v>Living and non-living things</v>
      </c>
      <c r="D1907" s="36" t="str">
        <f t="array" ref="D1907">IF(INDEX(INDIRECT(J1903),ROW($A$1))="","",INDEX(INDIRECT(J1903),ROW($A$1)))</f>
        <v/>
      </c>
      <c r="E1907" s="36" t="s">
        <v>73</v>
      </c>
      <c r="F1907" s="36">
        <f t="shared" ref="F1907:F1947" si="1595">F1857</f>
        <v>2</v>
      </c>
      <c r="G1907" s="143" t="str">
        <f t="shared" ref="G1907:G1946" si="1596">IF($G1257="","",$G1257)</f>
        <v>Substantive</v>
      </c>
      <c r="H1907" s="36"/>
      <c r="I1907" s="36"/>
      <c r="J1907" s="126"/>
      <c r="K1907" s="1"/>
      <c r="L1907" s="1"/>
      <c r="M1907" s="1"/>
      <c r="N1907" s="1"/>
      <c r="O1907" s="1"/>
    </row>
    <row r="1908" ht="15.75" customHeight="1">
      <c r="A1908" s="36"/>
      <c r="B1908" s="35" t="str">
        <f t="shared" ref="B1908:C1908" si="1594">B1858</f>
        <v>1b</v>
      </c>
      <c r="C1908" s="144" t="str">
        <f t="shared" si="1594"/>
        <v>Measurement</v>
      </c>
      <c r="D1908" s="36" t="str">
        <f t="array" ref="D1908">IF(INDEX(INDIRECT(J1903),ROW($A$2))="","",INDEX(INDIRECT(J1903),ROW($A$2)))</f>
        <v/>
      </c>
      <c r="E1908" s="36" t="s">
        <v>73</v>
      </c>
      <c r="F1908" s="36">
        <f t="shared" si="1595"/>
        <v>1</v>
      </c>
      <c r="G1908" s="145" t="str">
        <f t="shared" si="1596"/>
        <v>Disciplinary</v>
      </c>
      <c r="H1908" s="36"/>
      <c r="I1908" s="36"/>
      <c r="J1908" s="126"/>
      <c r="K1908" s="1"/>
      <c r="L1908" s="1"/>
      <c r="M1908" s="1"/>
      <c r="N1908" s="1"/>
      <c r="O1908" s="1"/>
    </row>
    <row r="1909" ht="15.75" customHeight="1">
      <c r="A1909" s="36"/>
      <c r="B1909" s="35" t="str">
        <f t="shared" ref="B1909:C1909" si="1597">B1859</f>
        <v>1c</v>
      </c>
      <c r="C1909" s="144" t="str">
        <f t="shared" si="1597"/>
        <v>Tables</v>
      </c>
      <c r="D1909" s="36" t="str">
        <f t="array" ref="D1909">IF(INDEX(INDIRECT(J1903),ROW($A$3))="","",INDEX(INDIRECT(J1903),ROW($A$3)))</f>
        <v/>
      </c>
      <c r="E1909" s="36" t="s">
        <v>73</v>
      </c>
      <c r="F1909" s="36">
        <f t="shared" si="1595"/>
        <v>1</v>
      </c>
      <c r="G1909" s="145" t="str">
        <f t="shared" si="1596"/>
        <v>Disciplinary</v>
      </c>
      <c r="H1909" s="36"/>
      <c r="I1909" s="36"/>
      <c r="J1909" s="126"/>
      <c r="K1909" s="1"/>
      <c r="L1909" s="1"/>
      <c r="M1909" s="1"/>
      <c r="N1909" s="1"/>
      <c r="O1909" s="1"/>
    </row>
    <row r="1910" ht="15.75" customHeight="1">
      <c r="A1910" s="36"/>
      <c r="B1910" s="35" t="str">
        <f t="shared" ref="B1910:C1910" si="1598">B1860</f>
        <v>1d</v>
      </c>
      <c r="C1910" s="144" t="str">
        <f t="shared" si="1598"/>
        <v>Plants</v>
      </c>
      <c r="D1910" s="36" t="str">
        <f t="array" ref="D1910">IF(INDEX(INDIRECT(J1903),ROW($A$4))="","",INDEX(INDIRECT(J1903),ROW($A$4)))</f>
        <v/>
      </c>
      <c r="E1910" s="36" t="s">
        <v>73</v>
      </c>
      <c r="F1910" s="36">
        <f t="shared" si="1595"/>
        <v>1</v>
      </c>
      <c r="G1910" s="145" t="str">
        <f t="shared" si="1596"/>
        <v>Substantive</v>
      </c>
      <c r="H1910" s="36"/>
      <c r="I1910" s="36"/>
      <c r="J1910" s="126"/>
      <c r="K1910" s="1"/>
      <c r="L1910" s="1"/>
      <c r="M1910" s="1"/>
      <c r="N1910" s="1"/>
      <c r="O1910" s="1"/>
    </row>
    <row r="1911" ht="15.75" customHeight="1">
      <c r="A1911" s="36"/>
      <c r="B1911" s="35" t="str">
        <f t="shared" ref="B1911:C1911" si="1599">B1861</f>
        <v>1e</v>
      </c>
      <c r="C1911" s="144" t="str">
        <f t="shared" si="1599"/>
        <v>Food chains</v>
      </c>
      <c r="D1911" s="36" t="str">
        <f t="array" ref="D1911">IF(INDEX(INDIRECT(J1903),ROW($A$5))="","",INDEX(INDIRECT(J1903),ROW($A$5)))</f>
        <v/>
      </c>
      <c r="E1911" s="36" t="s">
        <v>73</v>
      </c>
      <c r="F1911" s="36">
        <f t="shared" si="1595"/>
        <v>2</v>
      </c>
      <c r="G1911" s="145" t="str">
        <f t="shared" si="1596"/>
        <v>Substantive</v>
      </c>
      <c r="H1911" s="36"/>
      <c r="I1911" s="36"/>
      <c r="J1911" s="126"/>
      <c r="K1911" s="1"/>
      <c r="L1911" s="1"/>
      <c r="M1911" s="1"/>
      <c r="N1911" s="1"/>
      <c r="O1911" s="1"/>
    </row>
    <row r="1912" ht="15.75" customHeight="1">
      <c r="A1912" s="36"/>
      <c r="B1912" s="35" t="str">
        <f t="shared" ref="B1912:C1912" si="1600">B1862</f>
        <v>2a</v>
      </c>
      <c r="C1912" s="144" t="str">
        <f t="shared" si="1600"/>
        <v>States of matter</v>
      </c>
      <c r="D1912" s="36" t="str">
        <f t="array" ref="D1912">IF(INDEX(INDIRECT(J1903),ROW($A$6))="","",INDEX(INDIRECT(J1903),ROW($A$6)))</f>
        <v/>
      </c>
      <c r="E1912" s="36" t="s">
        <v>73</v>
      </c>
      <c r="F1912" s="36">
        <f t="shared" si="1595"/>
        <v>1</v>
      </c>
      <c r="G1912" s="145" t="str">
        <f t="shared" si="1596"/>
        <v>Substantive</v>
      </c>
      <c r="H1912" s="36"/>
      <c r="I1912" s="36"/>
      <c r="J1912" s="126"/>
      <c r="K1912" s="1"/>
      <c r="L1912" s="1"/>
      <c r="M1912" s="1"/>
      <c r="N1912" s="1"/>
      <c r="O1912" s="1"/>
    </row>
    <row r="1913" ht="15.75" customHeight="1">
      <c r="A1913" s="36"/>
      <c r="B1913" s="35" t="str">
        <f t="shared" ref="B1913:C1913" si="1601">B1863</f>
        <v>2b</v>
      </c>
      <c r="C1913" s="144" t="str">
        <f t="shared" si="1601"/>
        <v>Graphs</v>
      </c>
      <c r="D1913" s="36" t="str">
        <f t="array" ref="D1913">IF(INDEX(INDIRECT(J1903),ROW($A$7))="","",INDEX(INDIRECT(J1903),ROW($A$7)))</f>
        <v/>
      </c>
      <c r="E1913" s="36" t="s">
        <v>73</v>
      </c>
      <c r="F1913" s="36">
        <f t="shared" si="1595"/>
        <v>1</v>
      </c>
      <c r="G1913" s="148" t="str">
        <f t="shared" si="1596"/>
        <v>Disciplinary</v>
      </c>
      <c r="H1913" s="36"/>
      <c r="I1913" s="36"/>
      <c r="J1913" s="126"/>
      <c r="K1913" s="1"/>
      <c r="L1913" s="1"/>
      <c r="M1913" s="1"/>
      <c r="N1913" s="1"/>
      <c r="O1913" s="1"/>
    </row>
    <row r="1914" ht="15.75" customHeight="1">
      <c r="A1914" s="36"/>
      <c r="B1914" s="35" t="str">
        <f t="shared" ref="B1914:C1914" si="1602">B1864</f>
        <v>2c</v>
      </c>
      <c r="C1914" s="144" t="str">
        <f t="shared" si="1602"/>
        <v>Plants</v>
      </c>
      <c r="D1914" s="36" t="str">
        <f t="array" ref="D1914">IF(INDEX(INDIRECT(J1903),ROW($A$8))="","",INDEX(INDIRECT(J1903),ROW($A$8)))</f>
        <v/>
      </c>
      <c r="E1914" s="36" t="s">
        <v>73</v>
      </c>
      <c r="F1914" s="36">
        <f t="shared" si="1595"/>
        <v>1</v>
      </c>
      <c r="G1914" s="145" t="str">
        <f t="shared" si="1596"/>
        <v>Substantive</v>
      </c>
      <c r="H1914" s="36"/>
      <c r="I1914" s="36"/>
      <c r="J1914" s="126"/>
      <c r="K1914" s="1"/>
      <c r="L1914" s="1"/>
      <c r="M1914" s="1"/>
      <c r="N1914" s="1"/>
      <c r="O1914" s="1"/>
    </row>
    <row r="1915" ht="15.75" customHeight="1">
      <c r="A1915" s="36"/>
      <c r="B1915" s="35" t="str">
        <f t="shared" ref="B1915:C1915" si="1603">B1865</f>
        <v>3a</v>
      </c>
      <c r="C1915" s="144" t="str">
        <f t="shared" si="1603"/>
        <v>Reversible and non-reversible changes</v>
      </c>
      <c r="D1915" s="36" t="str">
        <f t="array" ref="D1915">IF(INDEX(INDIRECT(J1903),ROW($A$9))="","",INDEX(INDIRECT(J1903),ROW($A$9)))</f>
        <v/>
      </c>
      <c r="E1915" s="36" t="s">
        <v>73</v>
      </c>
      <c r="F1915" s="36">
        <f t="shared" si="1595"/>
        <v>2</v>
      </c>
      <c r="G1915" s="145" t="str">
        <f t="shared" si="1596"/>
        <v>Substantive</v>
      </c>
      <c r="H1915" s="36"/>
      <c r="I1915" s="36"/>
      <c r="J1915" s="126"/>
      <c r="K1915" s="1"/>
      <c r="L1915" s="1"/>
      <c r="M1915" s="1"/>
      <c r="N1915" s="1"/>
      <c r="O1915" s="1"/>
    </row>
    <row r="1916" ht="15.75" customHeight="1">
      <c r="A1916" s="36"/>
      <c r="B1916" s="35" t="str">
        <f t="shared" ref="B1916:C1916" si="1604">B1866</f>
        <v>3b</v>
      </c>
      <c r="C1916" s="144" t="str">
        <f t="shared" si="1604"/>
        <v>Units</v>
      </c>
      <c r="D1916" s="36" t="str">
        <f t="array" ref="D1916">IF(INDEX(INDIRECT(J1903),ROW($A$10))="","",INDEX(INDIRECT(J1903),ROW($A$10)))</f>
        <v/>
      </c>
      <c r="E1916" s="36" t="s">
        <v>73</v>
      </c>
      <c r="F1916" s="36">
        <f t="shared" si="1595"/>
        <v>1</v>
      </c>
      <c r="G1916" s="145" t="str">
        <f t="shared" si="1596"/>
        <v>Disciplinary</v>
      </c>
      <c r="H1916" s="36"/>
      <c r="I1916" s="36"/>
      <c r="J1916" s="126"/>
      <c r="K1916" s="1"/>
      <c r="L1916" s="1"/>
      <c r="M1916" s="1"/>
      <c r="N1916" s="1"/>
      <c r="O1916" s="1"/>
    </row>
    <row r="1917" ht="15.75" customHeight="1">
      <c r="A1917" s="36"/>
      <c r="B1917" s="35" t="str">
        <f t="shared" ref="B1917:C1917" si="1605">B1867</f>
        <v>3c</v>
      </c>
      <c r="C1917" s="144" t="str">
        <f t="shared" si="1605"/>
        <v>Hazards, risks and precautions</v>
      </c>
      <c r="D1917" s="36" t="str">
        <f t="array" ref="D1917">IF(INDEX(INDIRECT(J1903),ROW($A$11))="","",INDEX(INDIRECT(J1903),ROW($A$11)))</f>
        <v/>
      </c>
      <c r="E1917" s="36" t="s">
        <v>73</v>
      </c>
      <c r="F1917" s="36">
        <f t="shared" si="1595"/>
        <v>1</v>
      </c>
      <c r="G1917" s="149" t="str">
        <f t="shared" si="1596"/>
        <v>Disciplinary</v>
      </c>
      <c r="H1917" s="36"/>
      <c r="I1917" s="36"/>
      <c r="J1917" s="126"/>
      <c r="K1917" s="1"/>
      <c r="L1917" s="1"/>
      <c r="M1917" s="1"/>
      <c r="N1917" s="1"/>
      <c r="O1917" s="1"/>
    </row>
    <row r="1918" ht="15.75" customHeight="1">
      <c r="A1918" s="36"/>
      <c r="B1918" s="35" t="str">
        <f t="shared" ref="B1918:C1918" si="1606">B1868</f>
        <v>3d</v>
      </c>
      <c r="C1918" s="144" t="str">
        <f t="shared" si="1606"/>
        <v>States of matter</v>
      </c>
      <c r="D1918" s="36" t="str">
        <f t="array" ref="D1918">IF(INDEX(INDIRECT(J1903),ROW($A$12))="","",INDEX(INDIRECT(J1903),ROW($A$12)))</f>
        <v/>
      </c>
      <c r="E1918" s="36" t="s">
        <v>73</v>
      </c>
      <c r="F1918" s="36">
        <f t="shared" si="1595"/>
        <v>1</v>
      </c>
      <c r="G1918" s="145" t="str">
        <f t="shared" si="1596"/>
        <v>Substantive</v>
      </c>
      <c r="H1918" s="36"/>
      <c r="I1918" s="36"/>
      <c r="J1918" s="126"/>
      <c r="K1918" s="1"/>
      <c r="L1918" s="1"/>
      <c r="M1918" s="1"/>
      <c r="N1918" s="1"/>
      <c r="O1918" s="1"/>
    </row>
    <row r="1919" ht="15.75" customHeight="1">
      <c r="A1919" s="36"/>
      <c r="B1919" s="35" t="str">
        <f t="shared" ref="B1919:C1919" si="1607">B1869</f>
        <v>3e</v>
      </c>
      <c r="C1919" s="144" t="str">
        <f t="shared" si="1607"/>
        <v>Reversible and non-reversible changes</v>
      </c>
      <c r="D1919" s="36" t="str">
        <f t="array" ref="D1919">IF(INDEX(INDIRECT(J1903),ROW($A$13))="","",INDEX(INDIRECT(J1903),ROW($A$13)))</f>
        <v/>
      </c>
      <c r="E1919" s="36" t="s">
        <v>73</v>
      </c>
      <c r="F1919" s="36">
        <f t="shared" si="1595"/>
        <v>1</v>
      </c>
      <c r="G1919" s="145" t="str">
        <f t="shared" si="1596"/>
        <v>Substantive</v>
      </c>
      <c r="H1919" s="36"/>
      <c r="I1919" s="36"/>
      <c r="J1919" s="126"/>
      <c r="K1919" s="1"/>
      <c r="L1919" s="1"/>
      <c r="M1919" s="1"/>
      <c r="N1919" s="1"/>
      <c r="O1919" s="1"/>
    </row>
    <row r="1920" ht="15.75" customHeight="1">
      <c r="A1920" s="36"/>
      <c r="B1920" s="35" t="str">
        <f t="shared" ref="B1920:C1920" si="1608">B1870</f>
        <v>4a</v>
      </c>
      <c r="C1920" s="144" t="str">
        <f t="shared" si="1608"/>
        <v>Equipment</v>
      </c>
      <c r="D1920" s="36" t="str">
        <f t="array" ref="D1920">IF(INDEX(INDIRECT(J1903),ROW($A$14))="","",INDEX(INDIRECT(J1903),ROW($A$14)))</f>
        <v/>
      </c>
      <c r="E1920" s="36" t="s">
        <v>73</v>
      </c>
      <c r="F1920" s="36">
        <f t="shared" si="1595"/>
        <v>2</v>
      </c>
      <c r="G1920" s="145" t="str">
        <f t="shared" si="1596"/>
        <v>Disciplinary</v>
      </c>
      <c r="H1920" s="36"/>
      <c r="I1920" s="36"/>
      <c r="J1920" s="126"/>
      <c r="K1920" s="1"/>
      <c r="L1920" s="1"/>
      <c r="M1920" s="1"/>
      <c r="N1920" s="1"/>
      <c r="O1920" s="1"/>
    </row>
    <row r="1921" ht="15.75" customHeight="1">
      <c r="A1921" s="36"/>
      <c r="B1921" s="35" t="str">
        <f t="shared" ref="B1921:C1921" si="1609">B1871</f>
        <v>4b</v>
      </c>
      <c r="C1921" s="144" t="str">
        <f t="shared" si="1609"/>
        <v>Accuracy and precision</v>
      </c>
      <c r="D1921" s="36" t="str">
        <f t="array" ref="D1921">IF(INDEX(INDIRECT(J1903),ROW($A$15))="","",INDEX(INDIRECT(J1903),ROW($A$15)))</f>
        <v/>
      </c>
      <c r="E1921" s="36" t="s">
        <v>73</v>
      </c>
      <c r="F1921" s="36">
        <f t="shared" si="1595"/>
        <v>1</v>
      </c>
      <c r="G1921" s="145" t="str">
        <f t="shared" si="1596"/>
        <v>Disciplinary</v>
      </c>
      <c r="H1921" s="36"/>
      <c r="I1921" s="36"/>
      <c r="J1921" s="126"/>
      <c r="K1921" s="1"/>
      <c r="L1921" s="1"/>
      <c r="M1921" s="1"/>
      <c r="N1921" s="1"/>
      <c r="O1921" s="1"/>
    </row>
    <row r="1922" ht="15.75" customHeight="1">
      <c r="A1922" s="36"/>
      <c r="B1922" s="35" t="str">
        <f t="shared" ref="B1922:C1922" si="1610">B1872</f>
        <v>4c</v>
      </c>
      <c r="C1922" s="144" t="str">
        <f t="shared" si="1610"/>
        <v>Conclusions</v>
      </c>
      <c r="D1922" s="36" t="str">
        <f t="array" ref="D1922">IF(INDEX(INDIRECT(J1903),ROW($A$16))="","",INDEX(INDIRECT(J1903),ROW($A$16)))</f>
        <v/>
      </c>
      <c r="E1922" s="36" t="s">
        <v>73</v>
      </c>
      <c r="F1922" s="36">
        <f t="shared" si="1595"/>
        <v>1</v>
      </c>
      <c r="G1922" s="145" t="str">
        <f t="shared" si="1596"/>
        <v>Disciplinary</v>
      </c>
      <c r="H1922" s="36"/>
      <c r="I1922" s="36"/>
      <c r="J1922" s="126"/>
      <c r="K1922" s="1"/>
      <c r="L1922" s="1"/>
      <c r="M1922" s="1"/>
      <c r="N1922" s="1"/>
      <c r="O1922" s="1"/>
    </row>
    <row r="1923" ht="15.75" customHeight="1">
      <c r="A1923" s="36"/>
      <c r="B1923" s="35" t="str">
        <f t="shared" ref="B1923:C1923" si="1611">B1873</f>
        <v>5a</v>
      </c>
      <c r="C1923" s="144" t="str">
        <f t="shared" si="1611"/>
        <v>Hazards, risks and precautions</v>
      </c>
      <c r="D1923" s="36" t="str">
        <f t="array" ref="D1923">IF(INDEX(INDIRECT(J1903),ROW($A$17))="","",INDEX(INDIRECT(J1903),ROW($A$17)))</f>
        <v/>
      </c>
      <c r="E1923" s="36" t="s">
        <v>73</v>
      </c>
      <c r="F1923" s="36">
        <f t="shared" si="1595"/>
        <v>1</v>
      </c>
      <c r="G1923" s="145" t="str">
        <f t="shared" si="1596"/>
        <v>Disciplinary</v>
      </c>
      <c r="H1923" s="36"/>
      <c r="I1923" s="36"/>
      <c r="J1923" s="126"/>
      <c r="K1923" s="1"/>
      <c r="L1923" s="1"/>
      <c r="M1923" s="1"/>
      <c r="N1923" s="1"/>
      <c r="O1923" s="1"/>
    </row>
    <row r="1924" ht="15.75" customHeight="1">
      <c r="A1924" s="36"/>
      <c r="B1924" s="35" t="str">
        <f t="shared" ref="B1924:C1924" si="1612">B1874</f>
        <v>5b</v>
      </c>
      <c r="C1924" s="144" t="str">
        <f t="shared" si="1612"/>
        <v>Electricity</v>
      </c>
      <c r="D1924" s="36" t="str">
        <f t="array" ref="D1924">IF(INDEX(INDIRECT(J1903),ROW($A$18))="","",INDEX(INDIRECT(J1903),ROW($A$18)))</f>
        <v/>
      </c>
      <c r="E1924" s="36" t="s">
        <v>73</v>
      </c>
      <c r="F1924" s="36">
        <f t="shared" si="1595"/>
        <v>1</v>
      </c>
      <c r="G1924" s="145" t="str">
        <f t="shared" si="1596"/>
        <v>Substantive</v>
      </c>
      <c r="H1924" s="36"/>
      <c r="I1924" s="36"/>
      <c r="J1924" s="126"/>
      <c r="K1924" s="1"/>
      <c r="L1924" s="1"/>
      <c r="M1924" s="1"/>
      <c r="N1924" s="1"/>
      <c r="O1924" s="1"/>
    </row>
    <row r="1925" ht="15.75" customHeight="1">
      <c r="A1925" s="36"/>
      <c r="B1925" s="35" t="str">
        <f t="shared" ref="B1925:C1925" si="1613">B1875</f>
        <v>5c</v>
      </c>
      <c r="C1925" s="144" t="str">
        <f t="shared" si="1613"/>
        <v>Physical properties of materials</v>
      </c>
      <c r="D1925" s="36" t="str">
        <f t="array" ref="D1925">IF(INDEX(INDIRECT(J1903),ROW($A$19))="","",INDEX(INDIRECT(J1903),ROW($A$19)))</f>
        <v/>
      </c>
      <c r="E1925" s="36" t="s">
        <v>73</v>
      </c>
      <c r="F1925" s="36">
        <f t="shared" si="1595"/>
        <v>1</v>
      </c>
      <c r="G1925" s="145" t="str">
        <f t="shared" si="1596"/>
        <v>Substantive</v>
      </c>
      <c r="H1925" s="36"/>
      <c r="I1925" s="36"/>
      <c r="J1925" s="126"/>
      <c r="K1925" s="1"/>
      <c r="L1925" s="1"/>
      <c r="M1925" s="1"/>
      <c r="N1925" s="1"/>
      <c r="O1925" s="1"/>
    </row>
    <row r="1926" ht="15.75" customHeight="1">
      <c r="A1926" s="36"/>
      <c r="B1926" s="35" t="str">
        <f t="shared" ref="B1926:C1926" si="1614">B1876</f>
        <v>5d</v>
      </c>
      <c r="C1926" s="144" t="str">
        <f t="shared" si="1614"/>
        <v>Electricity</v>
      </c>
      <c r="D1926" s="36" t="str">
        <f t="array" ref="D1926">IF(INDEX(INDIRECT(J1903),ROW($A$20))="","",INDEX(INDIRECT(J1903),ROW($A$20)))</f>
        <v/>
      </c>
      <c r="E1926" s="36" t="s">
        <v>73</v>
      </c>
      <c r="F1926" s="36">
        <f t="shared" si="1595"/>
        <v>1</v>
      </c>
      <c r="G1926" s="145" t="str">
        <f t="shared" si="1596"/>
        <v>Substantive</v>
      </c>
      <c r="H1926" s="36"/>
      <c r="I1926" s="36"/>
      <c r="J1926" s="126"/>
      <c r="K1926" s="1"/>
      <c r="L1926" s="1"/>
      <c r="M1926" s="1"/>
      <c r="N1926" s="1"/>
      <c r="O1926" s="1"/>
    </row>
    <row r="1927" ht="15.75" customHeight="1">
      <c r="A1927" s="36"/>
      <c r="B1927" s="35" t="str">
        <f t="shared" ref="B1927:C1927" si="1615">B1877</f>
        <v>6a</v>
      </c>
      <c r="C1927" s="144" t="str">
        <f t="shared" si="1615"/>
        <v>Planning scientific enquiry</v>
      </c>
      <c r="D1927" s="36" t="str">
        <f t="array" ref="D1927">IF(INDEX(INDIRECT(J1903),ROW($A$21))="","",INDEX(INDIRECT(J1903),ROW($A$21)))</f>
        <v/>
      </c>
      <c r="E1927" s="36" t="s">
        <v>73</v>
      </c>
      <c r="F1927" s="36">
        <f t="shared" si="1595"/>
        <v>2</v>
      </c>
      <c r="G1927" s="145" t="str">
        <f t="shared" si="1596"/>
        <v>Disciplinary</v>
      </c>
      <c r="H1927" s="36"/>
      <c r="I1927" s="36"/>
      <c r="J1927" s="126"/>
      <c r="K1927" s="1"/>
      <c r="L1927" s="1"/>
      <c r="M1927" s="1"/>
      <c r="N1927" s="1"/>
      <c r="O1927" s="1"/>
    </row>
    <row r="1928" ht="15.75" customHeight="1">
      <c r="A1928" s="36"/>
      <c r="B1928" s="35" t="str">
        <f t="shared" ref="B1928:C1928" si="1616">B1878</f>
        <v>6b</v>
      </c>
      <c r="C1928" s="144" t="str">
        <f t="shared" si="1616"/>
        <v>Units</v>
      </c>
      <c r="D1928" s="36" t="str">
        <f t="array" ref="D1928">IF(INDEX(INDIRECT(J1903),ROW($A$22))="","",INDEX(INDIRECT(J1903),ROW($A$22)))</f>
        <v/>
      </c>
      <c r="E1928" s="36" t="s">
        <v>73</v>
      </c>
      <c r="F1928" s="36">
        <f t="shared" si="1595"/>
        <v>1</v>
      </c>
      <c r="G1928" s="145" t="str">
        <f t="shared" si="1596"/>
        <v>Disciplinary</v>
      </c>
      <c r="H1928" s="36"/>
      <c r="I1928" s="36"/>
      <c r="J1928" s="126"/>
      <c r="K1928" s="1"/>
      <c r="L1928" s="1"/>
      <c r="M1928" s="1"/>
      <c r="N1928" s="1"/>
      <c r="O1928" s="1"/>
    </row>
    <row r="1929" ht="15.75" customHeight="1">
      <c r="A1929" s="36"/>
      <c r="B1929" s="35" t="str">
        <f t="shared" ref="B1929:C1929" si="1617">B1879</f>
        <v>6c</v>
      </c>
      <c r="C1929" s="144" t="str">
        <f t="shared" si="1617"/>
        <v>Forces</v>
      </c>
      <c r="D1929" s="36" t="str">
        <f t="array" ref="D1929">IF(INDEX(INDIRECT(J1903),ROW($A$23))="","",INDEX(INDIRECT(J1903),ROW($A$23)))</f>
        <v/>
      </c>
      <c r="E1929" s="36" t="s">
        <v>73</v>
      </c>
      <c r="F1929" s="36">
        <f t="shared" si="1595"/>
        <v>1</v>
      </c>
      <c r="G1929" s="148" t="str">
        <f t="shared" si="1596"/>
        <v>Substantive</v>
      </c>
      <c r="H1929" s="36"/>
      <c r="I1929" s="36"/>
      <c r="J1929" s="126"/>
      <c r="K1929" s="1"/>
      <c r="L1929" s="1"/>
      <c r="M1929" s="1"/>
      <c r="N1929" s="1"/>
      <c r="O1929" s="1"/>
    </row>
    <row r="1930" ht="15.75" customHeight="1">
      <c r="A1930" s="36"/>
      <c r="B1930" s="35" t="str">
        <f t="shared" ref="B1930:C1930" si="1618">B1880</f>
        <v>6d</v>
      </c>
      <c r="C1930" s="144" t="str">
        <f t="shared" si="1618"/>
        <v>Tables</v>
      </c>
      <c r="D1930" s="36" t="str">
        <f t="array" ref="D1930">IF(INDEX(INDIRECT(J1903),ROW($A$24))="","",INDEX(INDIRECT(J1903),ROW($A$24)))</f>
        <v/>
      </c>
      <c r="E1930" s="36" t="s">
        <v>73</v>
      </c>
      <c r="F1930" s="36">
        <f t="shared" si="1595"/>
        <v>1</v>
      </c>
      <c r="G1930" s="145" t="str">
        <f t="shared" si="1596"/>
        <v>Disciplinary</v>
      </c>
      <c r="H1930" s="36"/>
      <c r="I1930" s="36"/>
      <c r="J1930" s="126"/>
      <c r="K1930" s="1"/>
      <c r="L1930" s="1"/>
      <c r="M1930" s="1"/>
      <c r="N1930" s="1"/>
      <c r="O1930" s="1"/>
    </row>
    <row r="1931" ht="15.75" customHeight="1">
      <c r="A1931" s="36"/>
      <c r="B1931" s="35" t="str">
        <f t="shared" ref="B1931:C1931" si="1619">B1881</f>
        <v>7a</v>
      </c>
      <c r="C1931" s="144" t="str">
        <f t="shared" si="1619"/>
        <v>Behaviour of light</v>
      </c>
      <c r="D1931" s="36" t="str">
        <f t="array" ref="D1931">IF(INDEX(INDIRECT(J1903),ROW($A$25))="","",INDEX(INDIRECT(J1903),ROW($A$25)))</f>
        <v/>
      </c>
      <c r="E1931" s="36" t="s">
        <v>73</v>
      </c>
      <c r="F1931" s="36">
        <f t="shared" si="1595"/>
        <v>1</v>
      </c>
      <c r="G1931" s="148" t="str">
        <f t="shared" si="1596"/>
        <v>Substantive</v>
      </c>
      <c r="H1931" s="36"/>
      <c r="I1931" s="36"/>
      <c r="J1931" s="126"/>
      <c r="K1931" s="1"/>
      <c r="L1931" s="1"/>
      <c r="M1931" s="1"/>
      <c r="N1931" s="1"/>
      <c r="O1931" s="1"/>
    </row>
    <row r="1932" ht="15.75" customHeight="1">
      <c r="A1932" s="36"/>
      <c r="B1932" s="35" t="str">
        <f t="shared" ref="B1932:C1932" si="1620">B1882</f>
        <v>7b</v>
      </c>
      <c r="C1932" s="144" t="str">
        <f t="shared" si="1620"/>
        <v>Behaviour of light</v>
      </c>
      <c r="D1932" s="36" t="str">
        <f t="array" ref="D1932">IF(INDEX(INDIRECT(J1903),ROW($A$26))="","",INDEX(INDIRECT(J1903),ROW($A$26)))</f>
        <v/>
      </c>
      <c r="E1932" s="36" t="s">
        <v>73</v>
      </c>
      <c r="F1932" s="36">
        <f t="shared" si="1595"/>
        <v>2</v>
      </c>
      <c r="G1932" s="145" t="str">
        <f t="shared" si="1596"/>
        <v>Substantive</v>
      </c>
      <c r="H1932" s="36"/>
      <c r="I1932" s="36"/>
      <c r="J1932" s="126"/>
      <c r="K1932" s="1"/>
      <c r="L1932" s="1"/>
      <c r="M1932" s="1"/>
      <c r="N1932" s="1"/>
      <c r="O1932" s="1"/>
    </row>
    <row r="1933" ht="15.75" customHeight="1">
      <c r="A1933" s="36"/>
      <c r="B1933" s="35" t="str">
        <f t="shared" ref="B1933:C1933" si="1621">B1883</f>
        <v>7c</v>
      </c>
      <c r="C1933" s="144" t="str">
        <f t="shared" si="1621"/>
        <v>Behaviour of light</v>
      </c>
      <c r="D1933" s="36" t="str">
        <f t="array" ref="D1933">IF(INDEX(INDIRECT(J1903),ROW($A$27))="","",INDEX(INDIRECT(J1903),ROW($A$27)))</f>
        <v/>
      </c>
      <c r="E1933" s="36" t="s">
        <v>73</v>
      </c>
      <c r="F1933" s="36">
        <f t="shared" si="1595"/>
        <v>1</v>
      </c>
      <c r="G1933" s="145" t="str">
        <f t="shared" si="1596"/>
        <v>Substantive</v>
      </c>
      <c r="H1933" s="36"/>
      <c r="I1933" s="36"/>
      <c r="J1933" s="126"/>
      <c r="K1933" s="1"/>
      <c r="L1933" s="1"/>
      <c r="M1933" s="1"/>
      <c r="N1933" s="1"/>
      <c r="O1933" s="1"/>
    </row>
    <row r="1934" ht="15.75" customHeight="1">
      <c r="A1934" s="36"/>
      <c r="B1934" s="35" t="str">
        <f t="shared" ref="B1934:C1934" si="1622">B1884</f>
        <v>7d</v>
      </c>
      <c r="C1934" s="144" t="str">
        <f t="shared" si="1622"/>
        <v>Conclusions</v>
      </c>
      <c r="D1934" s="36" t="str">
        <f t="array" ref="D1934">IF(INDEX(INDIRECT(J1903),ROW($A$28))="","",INDEX(INDIRECT(J1903),ROW($A$28)))</f>
        <v/>
      </c>
      <c r="E1934" s="36" t="s">
        <v>73</v>
      </c>
      <c r="F1934" s="36">
        <f t="shared" si="1595"/>
        <v>1</v>
      </c>
      <c r="G1934" s="145" t="str">
        <f t="shared" si="1596"/>
        <v>Disciplinary</v>
      </c>
      <c r="H1934" s="36"/>
      <c r="I1934" s="36"/>
      <c r="J1934" s="126"/>
      <c r="K1934" s="1"/>
      <c r="L1934" s="1"/>
      <c r="M1934" s="1"/>
      <c r="N1934" s="1"/>
      <c r="O1934" s="1"/>
    </row>
    <row r="1935" ht="15.75" customHeight="1">
      <c r="A1935" s="36"/>
      <c r="B1935" s="35" t="str">
        <f t="shared" ref="B1935:C1935" si="1623">B1885</f>
        <v>8a</v>
      </c>
      <c r="C1935" s="144" t="str">
        <f t="shared" si="1623"/>
        <v>Measurement</v>
      </c>
      <c r="D1935" s="36" t="str">
        <f t="array" ref="D1935">IF(INDEX(INDIRECT(J1903),ROW($A$29))="","",INDEX(INDIRECT(J1903),ROW($A$29)))</f>
        <v/>
      </c>
      <c r="E1935" s="36" t="s">
        <v>73</v>
      </c>
      <c r="F1935" s="36">
        <f t="shared" si="1595"/>
        <v>1</v>
      </c>
      <c r="G1935" s="145" t="str">
        <f t="shared" si="1596"/>
        <v>Disciplinary</v>
      </c>
      <c r="H1935" s="36"/>
      <c r="I1935" s="36"/>
      <c r="J1935" s="126"/>
      <c r="K1935" s="1"/>
      <c r="L1935" s="1"/>
      <c r="M1935" s="1"/>
      <c r="N1935" s="1"/>
      <c r="O1935" s="1"/>
    </row>
    <row r="1936" ht="15.75" customHeight="1">
      <c r="A1936" s="36"/>
      <c r="B1936" s="35" t="str">
        <f t="shared" ref="B1936:C1936" si="1624">B1886</f>
        <v>8b</v>
      </c>
      <c r="C1936" s="144" t="str">
        <f t="shared" si="1624"/>
        <v>States of matter</v>
      </c>
      <c r="D1936" s="36" t="str">
        <f t="array" ref="D1936">IF(INDEX(INDIRECT(J1903),ROW($A$30))="","",INDEX(INDIRECT(J1903),ROW($A$30)))</f>
        <v/>
      </c>
      <c r="E1936" s="36" t="s">
        <v>73</v>
      </c>
      <c r="F1936" s="36">
        <f t="shared" si="1595"/>
        <v>1</v>
      </c>
      <c r="G1936" s="145" t="str">
        <f t="shared" si="1596"/>
        <v>Substantive</v>
      </c>
      <c r="H1936" s="36"/>
      <c r="I1936" s="36"/>
      <c r="J1936" s="126"/>
      <c r="K1936" s="1"/>
      <c r="L1936" s="1"/>
      <c r="M1936" s="1"/>
      <c r="N1936" s="1"/>
      <c r="O1936" s="1"/>
    </row>
    <row r="1937" ht="15.75" customHeight="1">
      <c r="A1937" s="36"/>
      <c r="B1937" s="35" t="str">
        <f t="shared" ref="B1937:C1937" si="1625">B1887</f>
        <v>8c</v>
      </c>
      <c r="C1937" s="144" t="str">
        <f t="shared" si="1625"/>
        <v>Accuracy and precision</v>
      </c>
      <c r="D1937" s="36" t="str">
        <f t="array" ref="D1937">IF(INDEX(INDIRECT(J1903),ROW($A$31))="","",INDEX(INDIRECT(J1903),ROW($A$31)))</f>
        <v/>
      </c>
      <c r="E1937" s="36" t="s">
        <v>73</v>
      </c>
      <c r="F1937" s="36">
        <f t="shared" si="1595"/>
        <v>1</v>
      </c>
      <c r="G1937" s="145" t="str">
        <f t="shared" si="1596"/>
        <v>Disciplinary</v>
      </c>
      <c r="H1937" s="36"/>
      <c r="I1937" s="36"/>
      <c r="J1937" s="126"/>
      <c r="K1937" s="1"/>
      <c r="L1937" s="1"/>
      <c r="M1937" s="1"/>
      <c r="N1937" s="1"/>
      <c r="O1937" s="1"/>
    </row>
    <row r="1938" ht="15.75" customHeight="1">
      <c r="A1938" s="36"/>
      <c r="B1938" s="35" t="str">
        <f t="shared" ref="B1938:C1938" si="1626">B1888</f>
        <v>9a</v>
      </c>
      <c r="C1938" s="144" t="str">
        <f t="shared" si="1626"/>
        <v>Planning scientific enquiry</v>
      </c>
      <c r="D1938" s="36" t="str">
        <f t="array" ref="D1938">IF(INDEX(INDIRECT(J1903),ROW($A$32))="","",INDEX(INDIRECT(J1903),ROW($A$32)))</f>
        <v/>
      </c>
      <c r="E1938" s="36" t="s">
        <v>73</v>
      </c>
      <c r="F1938" s="36">
        <f t="shared" si="1595"/>
        <v>2</v>
      </c>
      <c r="G1938" s="145" t="str">
        <f t="shared" si="1596"/>
        <v>Disciplinary</v>
      </c>
      <c r="H1938" s="36"/>
      <c r="I1938" s="36"/>
      <c r="J1938" s="126"/>
      <c r="K1938" s="1"/>
      <c r="L1938" s="1"/>
      <c r="M1938" s="1"/>
      <c r="N1938" s="1"/>
      <c r="O1938" s="1"/>
    </row>
    <row r="1939" ht="15.75" customHeight="1">
      <c r="A1939" s="36"/>
      <c r="B1939" s="35" t="str">
        <f t="shared" ref="B1939:C1939" si="1627">B1889</f>
        <v>9b</v>
      </c>
      <c r="C1939" s="144" t="str">
        <f t="shared" si="1627"/>
        <v>Forces</v>
      </c>
      <c r="D1939" s="36" t="str">
        <f t="array" ref="D1939">IF(INDEX(INDIRECT(J1903),ROW($A$33))="","",INDEX(INDIRECT(J1903),ROW($A$33)))</f>
        <v/>
      </c>
      <c r="E1939" s="36" t="s">
        <v>73</v>
      </c>
      <c r="F1939" s="36">
        <f t="shared" si="1595"/>
        <v>2</v>
      </c>
      <c r="G1939" s="148" t="str">
        <f t="shared" si="1596"/>
        <v>Substantive</v>
      </c>
      <c r="H1939" s="36"/>
      <c r="I1939" s="36"/>
      <c r="J1939" s="126"/>
      <c r="K1939" s="1"/>
      <c r="L1939" s="1"/>
      <c r="M1939" s="1"/>
      <c r="N1939" s="1"/>
      <c r="O1939" s="1"/>
    </row>
    <row r="1940" ht="15.75" customHeight="1">
      <c r="A1940" s="36"/>
      <c r="B1940" s="35" t="str">
        <f t="shared" ref="B1940:C1940" si="1628">B1890</f>
        <v>9c</v>
      </c>
      <c r="C1940" s="144" t="str">
        <f t="shared" si="1628"/>
        <v>Repeatability</v>
      </c>
      <c r="D1940" s="36" t="str">
        <f t="array" ref="D1940">IF(INDEX(INDIRECT(J1903),ROW($A$34))="","",INDEX(INDIRECT(J1903),ROW($A$34)))</f>
        <v/>
      </c>
      <c r="E1940" s="36" t="s">
        <v>73</v>
      </c>
      <c r="F1940" s="36">
        <f t="shared" si="1595"/>
        <v>1</v>
      </c>
      <c r="G1940" s="145" t="str">
        <f t="shared" si="1596"/>
        <v>Disciplinary</v>
      </c>
      <c r="H1940" s="36"/>
      <c r="I1940" s="36"/>
      <c r="J1940" s="126"/>
      <c r="K1940" s="1"/>
      <c r="L1940" s="1"/>
      <c r="M1940" s="1"/>
      <c r="N1940" s="1"/>
      <c r="O1940" s="1"/>
    </row>
    <row r="1941" ht="15.75" customHeight="1">
      <c r="A1941" s="36"/>
      <c r="B1941" s="35" t="str">
        <f t="shared" ref="B1941:C1941" si="1629">B1891</f>
        <v>9d</v>
      </c>
      <c r="C1941" s="144" t="str">
        <f t="shared" si="1629"/>
        <v>Graphs</v>
      </c>
      <c r="D1941" s="36" t="str">
        <f t="array" ref="D1941">IF(INDEX(INDIRECT(J1903),ROW($A$35))="","",INDEX(INDIRECT(J1903),ROW($A$35)))</f>
        <v/>
      </c>
      <c r="E1941" s="36" t="s">
        <v>73</v>
      </c>
      <c r="F1941" s="36">
        <f t="shared" si="1595"/>
        <v>1</v>
      </c>
      <c r="G1941" s="145" t="str">
        <f t="shared" si="1596"/>
        <v>Disciplinary</v>
      </c>
      <c r="H1941" s="36"/>
      <c r="I1941" s="36"/>
      <c r="J1941" s="126"/>
      <c r="K1941" s="1"/>
      <c r="L1941" s="1"/>
      <c r="M1941" s="1"/>
      <c r="N1941" s="1"/>
      <c r="O1941" s="1"/>
    </row>
    <row r="1942" ht="15.75" customHeight="1">
      <c r="A1942" s="36"/>
      <c r="B1942" s="35" t="str">
        <f t="shared" ref="B1942:C1942" si="1630">B1892</f>
        <v>10a</v>
      </c>
      <c r="C1942" s="144" t="str">
        <f t="shared" si="1630"/>
        <v>Physical properties of materials</v>
      </c>
      <c r="D1942" s="36" t="str">
        <f t="array" ref="D1942">IF(INDEX(INDIRECT(J1903),ROW($A$36))="","",INDEX(INDIRECT(J1903),ROW($A$36)))</f>
        <v/>
      </c>
      <c r="E1942" s="36" t="s">
        <v>73</v>
      </c>
      <c r="F1942" s="36">
        <f t="shared" si="1595"/>
        <v>1</v>
      </c>
      <c r="G1942" s="145" t="str">
        <f t="shared" si="1596"/>
        <v>Substantive</v>
      </c>
      <c r="H1942" s="36"/>
      <c r="I1942" s="36"/>
      <c r="J1942" s="126"/>
      <c r="K1942" s="1"/>
      <c r="L1942" s="1"/>
      <c r="M1942" s="1"/>
      <c r="N1942" s="1"/>
      <c r="O1942" s="1"/>
    </row>
    <row r="1943" ht="15.75" customHeight="1">
      <c r="A1943" s="36"/>
      <c r="B1943" s="35" t="str">
        <f t="shared" ref="B1943:C1943" si="1631">B1893</f>
        <v>10b</v>
      </c>
      <c r="C1943" s="144" t="str">
        <f t="shared" si="1631"/>
        <v>Physical properties of materials</v>
      </c>
      <c r="D1943" s="36" t="str">
        <f t="array" ref="D1943">IF(INDEX(INDIRECT(J1903),ROW($A$37))="","",INDEX(INDIRECT(J1903),ROW($A$37)))</f>
        <v/>
      </c>
      <c r="E1943" s="36" t="s">
        <v>73</v>
      </c>
      <c r="F1943" s="36">
        <f t="shared" si="1595"/>
        <v>1</v>
      </c>
      <c r="G1943" s="145" t="str">
        <f t="shared" si="1596"/>
        <v>Substantive</v>
      </c>
      <c r="H1943" s="36"/>
      <c r="I1943" s="36"/>
      <c r="J1943" s="126"/>
      <c r="K1943" s="1"/>
      <c r="L1943" s="1"/>
      <c r="M1943" s="1"/>
      <c r="N1943" s="1"/>
      <c r="O1943" s="1"/>
    </row>
    <row r="1944" ht="15.75" customHeight="1">
      <c r="A1944" s="36"/>
      <c r="B1944" s="35" t="str">
        <f t="shared" ref="B1944:C1944" si="1632">B1894</f>
        <v>10c</v>
      </c>
      <c r="C1944" s="144" t="str">
        <f t="shared" si="1632"/>
        <v>Graphs</v>
      </c>
      <c r="D1944" s="36" t="str">
        <f t="array" ref="D1944">IF(INDEX(INDIRECT(J1903),ROW($A$38))="","",INDEX(INDIRECT(J1903),ROW($A$38)))</f>
        <v/>
      </c>
      <c r="E1944" s="36" t="s">
        <v>73</v>
      </c>
      <c r="F1944" s="36">
        <f t="shared" si="1595"/>
        <v>1</v>
      </c>
      <c r="G1944" s="145" t="str">
        <f t="shared" si="1596"/>
        <v>Disciplinary</v>
      </c>
      <c r="H1944" s="36"/>
      <c r="I1944" s="36"/>
      <c r="J1944" s="126"/>
      <c r="K1944" s="1"/>
      <c r="L1944" s="1"/>
      <c r="M1944" s="1"/>
      <c r="N1944" s="1"/>
      <c r="O1944" s="1"/>
    </row>
    <row r="1945" ht="15.75" customHeight="1">
      <c r="A1945" s="36"/>
      <c r="B1945" s="35" t="str">
        <f t="shared" ref="B1945:C1945" si="1633">B1895</f>
        <v>11a</v>
      </c>
      <c r="C1945" s="144" t="str">
        <f t="shared" si="1633"/>
        <v>Repeatability</v>
      </c>
      <c r="D1945" s="36" t="str">
        <f t="array" ref="D1945">IF(INDEX(INDIRECT(J1903),ROW($A$39))="","",INDEX(INDIRECT(J1903),ROW($A$39)))</f>
        <v/>
      </c>
      <c r="E1945" s="36" t="s">
        <v>73</v>
      </c>
      <c r="F1945" s="36">
        <f t="shared" si="1595"/>
        <v>1</v>
      </c>
      <c r="G1945" s="145" t="str">
        <f t="shared" si="1596"/>
        <v>Disciplinary</v>
      </c>
      <c r="H1945" s="36"/>
      <c r="I1945" s="36"/>
      <c r="J1945" s="126"/>
      <c r="K1945" s="1"/>
      <c r="L1945" s="1"/>
      <c r="M1945" s="1"/>
      <c r="N1945" s="1"/>
      <c r="O1945" s="1"/>
    </row>
    <row r="1946" ht="15.75" customHeight="1">
      <c r="A1946" s="36"/>
      <c r="B1946" s="35" t="str">
        <f t="shared" ref="B1946:C1946" si="1634">B1896</f>
        <v>11b</v>
      </c>
      <c r="C1946" s="144" t="str">
        <f t="shared" si="1634"/>
        <v>Plants</v>
      </c>
      <c r="D1946" s="36" t="str">
        <f t="array" ref="D1946">IF(INDEX(INDIRECT(J1903),ROW($A$40))="","",INDEX(INDIRECT(J1903),ROW($A$40)))</f>
        <v/>
      </c>
      <c r="E1946" s="36" t="s">
        <v>73</v>
      </c>
      <c r="F1946" s="36">
        <f t="shared" si="1595"/>
        <v>1</v>
      </c>
      <c r="G1946" s="145" t="str">
        <f t="shared" si="1596"/>
        <v>Substantive</v>
      </c>
      <c r="H1946" s="36"/>
      <c r="I1946" s="36"/>
      <c r="J1946" s="126"/>
      <c r="K1946" s="1"/>
      <c r="L1946" s="1"/>
      <c r="M1946" s="1"/>
      <c r="N1946" s="1"/>
      <c r="O1946" s="1"/>
    </row>
    <row r="1947" ht="15.75" customHeight="1">
      <c r="A1947" s="36"/>
      <c r="B1947" s="123" t="str">
        <f t="shared" ref="B1947:C1947" si="1635">B1897</f>
        <v>11c</v>
      </c>
      <c r="C1947" s="146" t="str">
        <f t="shared" si="1635"/>
        <v>Conclusions</v>
      </c>
      <c r="D1947" s="36" t="str">
        <f t="array" ref="D1947">IF(INDEX(INDIRECT(J1903),ROW($A$41))="","",INDEX(INDIRECT(J1903),ROW($A$41)))</f>
        <v/>
      </c>
      <c r="E1947" s="36" t="s">
        <v>73</v>
      </c>
      <c r="F1947" s="36">
        <f t="shared" si="1595"/>
        <v>2</v>
      </c>
      <c r="G1947" s="147" t="str">
        <f>IF($G1797="","",$G1797)</f>
        <v>Disciplinary</v>
      </c>
      <c r="H1947" s="36"/>
      <c r="I1947" s="36"/>
      <c r="J1947" s="126"/>
      <c r="K1947" s="1"/>
      <c r="L1947" s="1"/>
      <c r="M1947" s="1"/>
      <c r="N1947" s="1"/>
      <c r="O1947" s="1"/>
    </row>
    <row r="1948" ht="15.75" customHeight="1">
      <c r="A1948" s="36"/>
      <c r="B1948" s="36"/>
      <c r="C1948" s="124" t="s">
        <v>67</v>
      </c>
      <c r="D1948" s="116">
        <f>SUM(D1907:D1947)</f>
        <v>0</v>
      </c>
      <c r="E1948" s="70" t="s">
        <v>73</v>
      </c>
      <c r="F1948" s="71">
        <f>SUM(F1907:F1947)</f>
        <v>50</v>
      </c>
      <c r="G1948" s="36"/>
      <c r="H1948" s="36"/>
      <c r="I1948" s="36"/>
      <c r="J1948" s="126"/>
      <c r="K1948" s="1"/>
      <c r="L1948" s="1"/>
      <c r="M1948" s="1"/>
      <c r="N1948" s="1"/>
      <c r="O1948" s="1"/>
    </row>
    <row r="1949" ht="15.75" customHeight="1">
      <c r="A1949" s="36"/>
      <c r="B1949" s="1"/>
      <c r="C1949" s="1"/>
      <c r="D1949" s="36"/>
      <c r="E1949" s="1"/>
      <c r="F1949" s="1"/>
      <c r="G1949" s="1"/>
      <c r="H1949" s="1"/>
      <c r="I1949" s="1"/>
      <c r="J1949" s="100"/>
      <c r="K1949" s="1"/>
      <c r="L1949" s="1"/>
      <c r="M1949" s="1"/>
      <c r="N1949" s="1"/>
      <c r="O1949" s="1"/>
    </row>
    <row r="1950" ht="15.75" customHeight="1">
      <c r="A1950" s="36"/>
      <c r="B1950" s="1"/>
      <c r="C1950" s="1"/>
      <c r="D1950" s="1"/>
      <c r="E1950" s="1"/>
      <c r="F1950" s="1"/>
      <c r="G1950" s="1"/>
      <c r="H1950" s="1"/>
      <c r="I1950" s="1"/>
      <c r="J1950" s="100"/>
      <c r="K1950" s="1"/>
      <c r="L1950" s="1"/>
      <c r="M1950" s="1"/>
      <c r="N1950" s="1"/>
      <c r="O1950" s="1"/>
    </row>
    <row r="1951" ht="15.75" customHeight="1">
      <c r="A1951" s="51" t="str">
        <f>A1901</f>
        <v>Year 7 Baseline Assessment Feedback</v>
      </c>
      <c r="B1951" s="36"/>
      <c r="C1951" s="54"/>
      <c r="D1951" s="1"/>
      <c r="E1951" s="36"/>
      <c r="F1951" s="36"/>
      <c r="G1951" s="36"/>
      <c r="H1951" s="36"/>
      <c r="I1951" s="36"/>
      <c r="J1951" s="150">
        <f>J1901+1</f>
        <v>56</v>
      </c>
      <c r="K1951" s="1"/>
      <c r="L1951" s="1"/>
      <c r="M1951" s="1"/>
      <c r="N1951" s="1"/>
      <c r="O1951" s="1"/>
    </row>
    <row r="1952" ht="15.75" customHeight="1">
      <c r="A1952" s="54" t="s">
        <v>104</v>
      </c>
      <c r="B1952" s="54" t="str">
        <f>$B$2</f>
        <v>Year 7 Baseline Assessment</v>
      </c>
      <c r="C1952" s="54"/>
      <c r="D1952" s="1"/>
      <c r="E1952" s="36"/>
      <c r="F1952" s="36"/>
      <c r="G1952" s="36"/>
      <c r="H1952" s="36"/>
      <c r="I1952" s="36"/>
      <c r="J1952" s="36" t="str">
        <f>CONCATENATE("Marksheet!$B$",J1951)</f>
        <v>Marksheet!$B$56</v>
      </c>
      <c r="K1952" s="1"/>
      <c r="L1952" s="1"/>
      <c r="M1952" s="1"/>
      <c r="N1952" s="1"/>
      <c r="O1952" s="1"/>
    </row>
    <row r="1953" ht="15.75" customHeight="1">
      <c r="A1953" s="54" t="s">
        <v>100</v>
      </c>
      <c r="B1953" s="54" t="str">
        <f>IF(INDIRECT(J1952)="","",INDIRECT(J1952))</f>
        <v/>
      </c>
      <c r="C1953" s="54"/>
      <c r="D1953" s="1"/>
      <c r="E1953" s="36"/>
      <c r="F1953" s="36"/>
      <c r="G1953" s="36"/>
      <c r="H1953" s="36"/>
      <c r="I1953" s="36"/>
      <c r="J1953" s="36" t="str">
        <f>CONCATENATE("Marksheet!$D$",J1951,":$AV$",J1951)</f>
        <v>Marksheet!$D$56:$AV$56</v>
      </c>
      <c r="K1953" s="1"/>
      <c r="L1953" s="1"/>
      <c r="M1953" s="1"/>
      <c r="N1953" s="1"/>
      <c r="O1953" s="1"/>
    </row>
    <row r="1954" ht="15.75" customHeight="1">
      <c r="A1954" s="54" t="s">
        <v>105</v>
      </c>
      <c r="B1954" s="54" t="str">
        <f>INDIRECT(CONCATENATE("Marksheet!$C$",INDIRECT(CONCATENATE("J",ROW()-3))))</f>
        <v/>
      </c>
      <c r="C1954" s="54"/>
      <c r="D1954" s="36"/>
      <c r="E1954" s="36"/>
      <c r="F1954" s="36"/>
      <c r="G1954" s="36"/>
      <c r="H1954" s="36"/>
      <c r="I1954" s="36"/>
      <c r="J1954" s="126"/>
      <c r="K1954" s="1"/>
      <c r="L1954" s="1"/>
      <c r="M1954" s="1"/>
      <c r="N1954" s="1"/>
      <c r="O1954" s="1"/>
    </row>
    <row r="1955" ht="15.75" customHeight="1">
      <c r="A1955" s="54"/>
      <c r="B1955" s="54"/>
      <c r="C1955" s="54"/>
      <c r="D1955" s="36"/>
      <c r="E1955" s="36"/>
      <c r="F1955" s="36"/>
      <c r="G1955" s="36"/>
      <c r="H1955" s="36"/>
      <c r="I1955" s="36"/>
      <c r="J1955" s="126"/>
      <c r="K1955" s="1"/>
      <c r="L1955" s="1"/>
      <c r="M1955" s="1"/>
      <c r="N1955" s="1"/>
      <c r="O1955" s="1"/>
    </row>
    <row r="1956" ht="15.75" customHeight="1">
      <c r="A1956" s="120"/>
      <c r="B1956" s="80" t="s">
        <v>93</v>
      </c>
      <c r="C1956" s="141" t="s">
        <v>94</v>
      </c>
      <c r="D1956" s="128" t="s">
        <v>95</v>
      </c>
      <c r="E1956" s="58"/>
      <c r="F1956" s="59"/>
      <c r="G1956" s="151" t="s">
        <v>106</v>
      </c>
      <c r="H1956" s="130"/>
      <c r="I1956" s="130"/>
      <c r="J1956" s="131"/>
      <c r="K1956" s="1"/>
      <c r="L1956" s="1"/>
      <c r="M1956" s="1"/>
      <c r="N1956" s="1"/>
      <c r="O1956" s="1"/>
    </row>
    <row r="1957" ht="15.75" customHeight="1">
      <c r="A1957" s="36"/>
      <c r="B1957" s="122" t="str">
        <f t="shared" ref="B1957:C1957" si="1636">B1907</f>
        <v>1a</v>
      </c>
      <c r="C1957" s="142" t="str">
        <f t="shared" si="1636"/>
        <v>Living and non-living things</v>
      </c>
      <c r="D1957" s="36" t="str">
        <f t="array" ref="D1957">IF(INDEX(INDIRECT(J1953),ROW($A$1))="","",INDEX(INDIRECT(J1953),ROW($A$1)))</f>
        <v/>
      </c>
      <c r="E1957" s="36" t="s">
        <v>73</v>
      </c>
      <c r="F1957" s="36">
        <f t="shared" ref="F1957:F1997" si="1638">F1907</f>
        <v>2</v>
      </c>
      <c r="G1957" s="143" t="str">
        <f t="shared" ref="G1957:G1996" si="1639">IF($G1307="","",$G1307)</f>
        <v>Substantive</v>
      </c>
      <c r="H1957" s="36"/>
      <c r="I1957" s="36"/>
      <c r="J1957" s="126"/>
      <c r="K1957" s="1"/>
      <c r="L1957" s="1"/>
      <c r="M1957" s="1"/>
      <c r="N1957" s="1"/>
      <c r="O1957" s="1"/>
    </row>
    <row r="1958" ht="15.75" customHeight="1">
      <c r="A1958" s="36"/>
      <c r="B1958" s="35" t="str">
        <f t="shared" ref="B1958:C1958" si="1637">B1908</f>
        <v>1b</v>
      </c>
      <c r="C1958" s="144" t="str">
        <f t="shared" si="1637"/>
        <v>Measurement</v>
      </c>
      <c r="D1958" s="36" t="str">
        <f t="array" ref="D1958">IF(INDEX(INDIRECT(J1953),ROW($A$2))="","",INDEX(INDIRECT(J1953),ROW($A$2)))</f>
        <v/>
      </c>
      <c r="E1958" s="36" t="s">
        <v>73</v>
      </c>
      <c r="F1958" s="36">
        <f t="shared" si="1638"/>
        <v>1</v>
      </c>
      <c r="G1958" s="145" t="str">
        <f t="shared" si="1639"/>
        <v>Disciplinary</v>
      </c>
      <c r="H1958" s="36"/>
      <c r="I1958" s="36"/>
      <c r="J1958" s="126"/>
      <c r="K1958" s="1"/>
      <c r="L1958" s="1"/>
      <c r="M1958" s="1"/>
      <c r="N1958" s="1"/>
      <c r="O1958" s="1"/>
    </row>
    <row r="1959" ht="15.75" customHeight="1">
      <c r="A1959" s="36"/>
      <c r="B1959" s="35" t="str">
        <f t="shared" ref="B1959:C1959" si="1640">B1909</f>
        <v>1c</v>
      </c>
      <c r="C1959" s="144" t="str">
        <f t="shared" si="1640"/>
        <v>Tables</v>
      </c>
      <c r="D1959" s="36" t="str">
        <f t="array" ref="D1959">IF(INDEX(INDIRECT(J1953),ROW($A$3))="","",INDEX(INDIRECT(J1953),ROW($A$3)))</f>
        <v/>
      </c>
      <c r="E1959" s="36" t="s">
        <v>73</v>
      </c>
      <c r="F1959" s="36">
        <f t="shared" si="1638"/>
        <v>1</v>
      </c>
      <c r="G1959" s="145" t="str">
        <f t="shared" si="1639"/>
        <v>Disciplinary</v>
      </c>
      <c r="H1959" s="36"/>
      <c r="I1959" s="36"/>
      <c r="J1959" s="126"/>
      <c r="K1959" s="1"/>
      <c r="L1959" s="1"/>
      <c r="M1959" s="1"/>
      <c r="N1959" s="1"/>
      <c r="O1959" s="1"/>
    </row>
    <row r="1960" ht="15.75" customHeight="1">
      <c r="A1960" s="36"/>
      <c r="B1960" s="35" t="str">
        <f t="shared" ref="B1960:C1960" si="1641">B1910</f>
        <v>1d</v>
      </c>
      <c r="C1960" s="144" t="str">
        <f t="shared" si="1641"/>
        <v>Plants</v>
      </c>
      <c r="D1960" s="36" t="str">
        <f t="array" ref="D1960">IF(INDEX(INDIRECT(J1953),ROW($A$4))="","",INDEX(INDIRECT(J1953),ROW($A$4)))</f>
        <v/>
      </c>
      <c r="E1960" s="36" t="s">
        <v>73</v>
      </c>
      <c r="F1960" s="36">
        <f t="shared" si="1638"/>
        <v>1</v>
      </c>
      <c r="G1960" s="145" t="str">
        <f t="shared" si="1639"/>
        <v>Substantive</v>
      </c>
      <c r="H1960" s="36"/>
      <c r="I1960" s="36"/>
      <c r="J1960" s="126"/>
      <c r="K1960" s="1"/>
      <c r="L1960" s="1"/>
      <c r="M1960" s="1"/>
      <c r="N1960" s="1"/>
      <c r="O1960" s="1"/>
    </row>
    <row r="1961" ht="15.75" customHeight="1">
      <c r="A1961" s="36"/>
      <c r="B1961" s="35" t="str">
        <f t="shared" ref="B1961:C1961" si="1642">B1911</f>
        <v>1e</v>
      </c>
      <c r="C1961" s="144" t="str">
        <f t="shared" si="1642"/>
        <v>Food chains</v>
      </c>
      <c r="D1961" s="36" t="str">
        <f t="array" ref="D1961">IF(INDEX(INDIRECT(J1953),ROW($A$5))="","",INDEX(INDIRECT(J1953),ROW($A$5)))</f>
        <v/>
      </c>
      <c r="E1961" s="36" t="s">
        <v>73</v>
      </c>
      <c r="F1961" s="36">
        <f t="shared" si="1638"/>
        <v>2</v>
      </c>
      <c r="G1961" s="145" t="str">
        <f t="shared" si="1639"/>
        <v>Substantive</v>
      </c>
      <c r="H1961" s="36"/>
      <c r="I1961" s="36"/>
      <c r="J1961" s="126"/>
      <c r="K1961" s="1"/>
      <c r="L1961" s="1"/>
      <c r="M1961" s="1"/>
      <c r="N1961" s="1"/>
      <c r="O1961" s="1"/>
    </row>
    <row r="1962" ht="15.75" customHeight="1">
      <c r="A1962" s="36"/>
      <c r="B1962" s="35" t="str">
        <f t="shared" ref="B1962:C1962" si="1643">B1912</f>
        <v>2a</v>
      </c>
      <c r="C1962" s="144" t="str">
        <f t="shared" si="1643"/>
        <v>States of matter</v>
      </c>
      <c r="D1962" s="36" t="str">
        <f t="array" ref="D1962">IF(INDEX(INDIRECT(J1953),ROW($A$6))="","",INDEX(INDIRECT(J1953),ROW($A$6)))</f>
        <v/>
      </c>
      <c r="E1962" s="36" t="s">
        <v>73</v>
      </c>
      <c r="F1962" s="36">
        <f t="shared" si="1638"/>
        <v>1</v>
      </c>
      <c r="G1962" s="145" t="str">
        <f t="shared" si="1639"/>
        <v>Substantive</v>
      </c>
      <c r="H1962" s="36"/>
      <c r="I1962" s="36"/>
      <c r="J1962" s="126"/>
      <c r="K1962" s="1"/>
      <c r="L1962" s="1"/>
      <c r="M1962" s="1"/>
      <c r="N1962" s="1"/>
      <c r="O1962" s="1"/>
    </row>
    <row r="1963" ht="15.75" customHeight="1">
      <c r="A1963" s="36"/>
      <c r="B1963" s="35" t="str">
        <f t="shared" ref="B1963:C1963" si="1644">B1913</f>
        <v>2b</v>
      </c>
      <c r="C1963" s="144" t="str">
        <f t="shared" si="1644"/>
        <v>Graphs</v>
      </c>
      <c r="D1963" s="36" t="str">
        <f t="array" ref="D1963">IF(INDEX(INDIRECT(J1953),ROW($A$7))="","",INDEX(INDIRECT(J1953),ROW($A$7)))</f>
        <v/>
      </c>
      <c r="E1963" s="36" t="s">
        <v>73</v>
      </c>
      <c r="F1963" s="36">
        <f t="shared" si="1638"/>
        <v>1</v>
      </c>
      <c r="G1963" s="148" t="str">
        <f t="shared" si="1639"/>
        <v>Disciplinary</v>
      </c>
      <c r="H1963" s="36"/>
      <c r="I1963" s="36"/>
      <c r="J1963" s="126"/>
      <c r="K1963" s="1"/>
      <c r="L1963" s="1"/>
      <c r="M1963" s="1"/>
      <c r="N1963" s="1"/>
      <c r="O1963" s="1"/>
    </row>
    <row r="1964" ht="15.75" customHeight="1">
      <c r="A1964" s="36"/>
      <c r="B1964" s="35" t="str">
        <f t="shared" ref="B1964:C1964" si="1645">B1914</f>
        <v>2c</v>
      </c>
      <c r="C1964" s="144" t="str">
        <f t="shared" si="1645"/>
        <v>Plants</v>
      </c>
      <c r="D1964" s="36" t="str">
        <f t="array" ref="D1964">IF(INDEX(INDIRECT(J1953),ROW($A$8))="","",INDEX(INDIRECT(J1953),ROW($A$8)))</f>
        <v/>
      </c>
      <c r="E1964" s="36" t="s">
        <v>73</v>
      </c>
      <c r="F1964" s="36">
        <f t="shared" si="1638"/>
        <v>1</v>
      </c>
      <c r="G1964" s="145" t="str">
        <f t="shared" si="1639"/>
        <v>Substantive</v>
      </c>
      <c r="H1964" s="36"/>
      <c r="I1964" s="36"/>
      <c r="J1964" s="126"/>
      <c r="K1964" s="1"/>
      <c r="L1964" s="1"/>
      <c r="M1964" s="1"/>
      <c r="N1964" s="1"/>
      <c r="O1964" s="1"/>
    </row>
    <row r="1965" ht="15.75" customHeight="1">
      <c r="A1965" s="36"/>
      <c r="B1965" s="35" t="str">
        <f t="shared" ref="B1965:C1965" si="1646">B1915</f>
        <v>3a</v>
      </c>
      <c r="C1965" s="144" t="str">
        <f t="shared" si="1646"/>
        <v>Reversible and non-reversible changes</v>
      </c>
      <c r="D1965" s="36" t="str">
        <f t="array" ref="D1965">IF(INDEX(INDIRECT(J1953),ROW($A$9))="","",INDEX(INDIRECT(J1953),ROW($A$9)))</f>
        <v/>
      </c>
      <c r="E1965" s="36" t="s">
        <v>73</v>
      </c>
      <c r="F1965" s="36">
        <f t="shared" si="1638"/>
        <v>2</v>
      </c>
      <c r="G1965" s="145" t="str">
        <f t="shared" si="1639"/>
        <v>Substantive</v>
      </c>
      <c r="H1965" s="36"/>
      <c r="I1965" s="36"/>
      <c r="J1965" s="126"/>
      <c r="K1965" s="1"/>
      <c r="L1965" s="1"/>
      <c r="M1965" s="1"/>
      <c r="N1965" s="1"/>
      <c r="O1965" s="1"/>
    </row>
    <row r="1966" ht="15.75" customHeight="1">
      <c r="A1966" s="36"/>
      <c r="B1966" s="35" t="str">
        <f t="shared" ref="B1966:C1966" si="1647">B1916</f>
        <v>3b</v>
      </c>
      <c r="C1966" s="144" t="str">
        <f t="shared" si="1647"/>
        <v>Units</v>
      </c>
      <c r="D1966" s="36" t="str">
        <f t="array" ref="D1966">IF(INDEX(INDIRECT(J1953),ROW($A$10))="","",INDEX(INDIRECT(J1953),ROW($A$10)))</f>
        <v/>
      </c>
      <c r="E1966" s="36" t="s">
        <v>73</v>
      </c>
      <c r="F1966" s="36">
        <f t="shared" si="1638"/>
        <v>1</v>
      </c>
      <c r="G1966" s="145" t="str">
        <f t="shared" si="1639"/>
        <v>Disciplinary</v>
      </c>
      <c r="H1966" s="36"/>
      <c r="I1966" s="36"/>
      <c r="J1966" s="126"/>
      <c r="K1966" s="1"/>
      <c r="L1966" s="1"/>
      <c r="M1966" s="1"/>
      <c r="N1966" s="1"/>
      <c r="O1966" s="1"/>
    </row>
    <row r="1967" ht="15.75" customHeight="1">
      <c r="A1967" s="36"/>
      <c r="B1967" s="35" t="str">
        <f t="shared" ref="B1967:C1967" si="1648">B1917</f>
        <v>3c</v>
      </c>
      <c r="C1967" s="144" t="str">
        <f t="shared" si="1648"/>
        <v>Hazards, risks and precautions</v>
      </c>
      <c r="D1967" s="36" t="str">
        <f t="array" ref="D1967">IF(INDEX(INDIRECT(J1953),ROW($A$11))="","",INDEX(INDIRECT(J1953),ROW($A$11)))</f>
        <v/>
      </c>
      <c r="E1967" s="36" t="s">
        <v>73</v>
      </c>
      <c r="F1967" s="36">
        <f t="shared" si="1638"/>
        <v>1</v>
      </c>
      <c r="G1967" s="149" t="str">
        <f t="shared" si="1639"/>
        <v>Disciplinary</v>
      </c>
      <c r="H1967" s="36"/>
      <c r="I1967" s="36"/>
      <c r="J1967" s="126"/>
      <c r="K1967" s="1"/>
      <c r="L1967" s="1"/>
      <c r="M1967" s="1"/>
      <c r="N1967" s="1"/>
      <c r="O1967" s="1"/>
    </row>
    <row r="1968" ht="15.75" customHeight="1">
      <c r="A1968" s="36"/>
      <c r="B1968" s="35" t="str">
        <f t="shared" ref="B1968:C1968" si="1649">B1918</f>
        <v>3d</v>
      </c>
      <c r="C1968" s="144" t="str">
        <f t="shared" si="1649"/>
        <v>States of matter</v>
      </c>
      <c r="D1968" s="36" t="str">
        <f t="array" ref="D1968">IF(INDEX(INDIRECT(J1953),ROW($A$12))="","",INDEX(INDIRECT(J1953),ROW($A$12)))</f>
        <v/>
      </c>
      <c r="E1968" s="36" t="s">
        <v>73</v>
      </c>
      <c r="F1968" s="36">
        <f t="shared" si="1638"/>
        <v>1</v>
      </c>
      <c r="G1968" s="145" t="str">
        <f t="shared" si="1639"/>
        <v>Substantive</v>
      </c>
      <c r="H1968" s="36"/>
      <c r="I1968" s="36"/>
      <c r="J1968" s="126"/>
      <c r="K1968" s="1"/>
      <c r="L1968" s="1"/>
      <c r="M1968" s="1"/>
      <c r="N1968" s="1"/>
      <c r="O1968" s="1"/>
    </row>
    <row r="1969" ht="15.75" customHeight="1">
      <c r="A1969" s="36"/>
      <c r="B1969" s="35" t="str">
        <f t="shared" ref="B1969:C1969" si="1650">B1919</f>
        <v>3e</v>
      </c>
      <c r="C1969" s="144" t="str">
        <f t="shared" si="1650"/>
        <v>Reversible and non-reversible changes</v>
      </c>
      <c r="D1969" s="36" t="str">
        <f t="array" ref="D1969">IF(INDEX(INDIRECT(J1953),ROW($A$13))="","",INDEX(INDIRECT(J1953),ROW($A$13)))</f>
        <v/>
      </c>
      <c r="E1969" s="36" t="s">
        <v>73</v>
      </c>
      <c r="F1969" s="36">
        <f t="shared" si="1638"/>
        <v>1</v>
      </c>
      <c r="G1969" s="145" t="str">
        <f t="shared" si="1639"/>
        <v>Substantive</v>
      </c>
      <c r="H1969" s="36"/>
      <c r="I1969" s="36"/>
      <c r="J1969" s="126"/>
      <c r="K1969" s="1"/>
      <c r="L1969" s="1"/>
      <c r="M1969" s="1"/>
      <c r="N1969" s="1"/>
      <c r="O1969" s="1"/>
    </row>
    <row r="1970" ht="15.75" customHeight="1">
      <c r="A1970" s="36"/>
      <c r="B1970" s="35" t="str">
        <f t="shared" ref="B1970:C1970" si="1651">B1920</f>
        <v>4a</v>
      </c>
      <c r="C1970" s="144" t="str">
        <f t="shared" si="1651"/>
        <v>Equipment</v>
      </c>
      <c r="D1970" s="36" t="str">
        <f t="array" ref="D1970">IF(INDEX(INDIRECT(J1953),ROW($A$14))="","",INDEX(INDIRECT(J1953),ROW($A$14)))</f>
        <v/>
      </c>
      <c r="E1970" s="36" t="s">
        <v>73</v>
      </c>
      <c r="F1970" s="36">
        <f t="shared" si="1638"/>
        <v>2</v>
      </c>
      <c r="G1970" s="145" t="str">
        <f t="shared" si="1639"/>
        <v>Disciplinary</v>
      </c>
      <c r="H1970" s="36"/>
      <c r="I1970" s="36"/>
      <c r="J1970" s="126"/>
      <c r="K1970" s="1"/>
      <c r="L1970" s="1"/>
      <c r="M1970" s="1"/>
      <c r="N1970" s="1"/>
      <c r="O1970" s="1"/>
    </row>
    <row r="1971" ht="15.75" customHeight="1">
      <c r="A1971" s="36"/>
      <c r="B1971" s="35" t="str">
        <f t="shared" ref="B1971:C1971" si="1652">B1921</f>
        <v>4b</v>
      </c>
      <c r="C1971" s="144" t="str">
        <f t="shared" si="1652"/>
        <v>Accuracy and precision</v>
      </c>
      <c r="D1971" s="36" t="str">
        <f t="array" ref="D1971">IF(INDEX(INDIRECT(J1953),ROW($A$15))="","",INDEX(INDIRECT(J1953),ROW($A$15)))</f>
        <v/>
      </c>
      <c r="E1971" s="36" t="s">
        <v>73</v>
      </c>
      <c r="F1971" s="36">
        <f t="shared" si="1638"/>
        <v>1</v>
      </c>
      <c r="G1971" s="145" t="str">
        <f t="shared" si="1639"/>
        <v>Disciplinary</v>
      </c>
      <c r="H1971" s="36"/>
      <c r="I1971" s="36"/>
      <c r="J1971" s="126"/>
      <c r="K1971" s="1"/>
      <c r="L1971" s="1"/>
      <c r="M1971" s="1"/>
      <c r="N1971" s="1"/>
      <c r="O1971" s="1"/>
    </row>
    <row r="1972" ht="15.75" customHeight="1">
      <c r="A1972" s="36"/>
      <c r="B1972" s="35" t="str">
        <f t="shared" ref="B1972:C1972" si="1653">B1922</f>
        <v>4c</v>
      </c>
      <c r="C1972" s="144" t="str">
        <f t="shared" si="1653"/>
        <v>Conclusions</v>
      </c>
      <c r="D1972" s="36" t="str">
        <f t="array" ref="D1972">IF(INDEX(INDIRECT(J1953),ROW($A$16))="","",INDEX(INDIRECT(J1953),ROW($A$16)))</f>
        <v/>
      </c>
      <c r="E1972" s="36" t="s">
        <v>73</v>
      </c>
      <c r="F1972" s="36">
        <f t="shared" si="1638"/>
        <v>1</v>
      </c>
      <c r="G1972" s="145" t="str">
        <f t="shared" si="1639"/>
        <v>Disciplinary</v>
      </c>
      <c r="H1972" s="36"/>
      <c r="I1972" s="36"/>
      <c r="J1972" s="126"/>
      <c r="K1972" s="1"/>
      <c r="L1972" s="1"/>
      <c r="M1972" s="1"/>
      <c r="N1972" s="1"/>
      <c r="O1972" s="1"/>
    </row>
    <row r="1973" ht="15.75" customHeight="1">
      <c r="A1973" s="36"/>
      <c r="B1973" s="35" t="str">
        <f t="shared" ref="B1973:C1973" si="1654">B1923</f>
        <v>5a</v>
      </c>
      <c r="C1973" s="144" t="str">
        <f t="shared" si="1654"/>
        <v>Hazards, risks and precautions</v>
      </c>
      <c r="D1973" s="36" t="str">
        <f t="array" ref="D1973">IF(INDEX(INDIRECT(J1953),ROW($A$17))="","",INDEX(INDIRECT(J1953),ROW($A$17)))</f>
        <v/>
      </c>
      <c r="E1973" s="36" t="s">
        <v>73</v>
      </c>
      <c r="F1973" s="36">
        <f t="shared" si="1638"/>
        <v>1</v>
      </c>
      <c r="G1973" s="145" t="str">
        <f t="shared" si="1639"/>
        <v>Disciplinary</v>
      </c>
      <c r="H1973" s="36"/>
      <c r="I1973" s="36"/>
      <c r="J1973" s="126"/>
      <c r="K1973" s="1"/>
      <c r="L1973" s="1"/>
      <c r="M1973" s="1"/>
      <c r="N1973" s="1"/>
      <c r="O1973" s="1"/>
    </row>
    <row r="1974" ht="15.75" customHeight="1">
      <c r="A1974" s="36"/>
      <c r="B1974" s="35" t="str">
        <f t="shared" ref="B1974:C1974" si="1655">B1924</f>
        <v>5b</v>
      </c>
      <c r="C1974" s="144" t="str">
        <f t="shared" si="1655"/>
        <v>Electricity</v>
      </c>
      <c r="D1974" s="36" t="str">
        <f t="array" ref="D1974">IF(INDEX(INDIRECT(J1953),ROW($A$18))="","",INDEX(INDIRECT(J1953),ROW($A$18)))</f>
        <v/>
      </c>
      <c r="E1974" s="36" t="s">
        <v>73</v>
      </c>
      <c r="F1974" s="36">
        <f t="shared" si="1638"/>
        <v>1</v>
      </c>
      <c r="G1974" s="145" t="str">
        <f t="shared" si="1639"/>
        <v>Substantive</v>
      </c>
      <c r="H1974" s="36"/>
      <c r="I1974" s="36"/>
      <c r="J1974" s="126"/>
      <c r="K1974" s="1"/>
      <c r="L1974" s="1"/>
      <c r="M1974" s="1"/>
      <c r="N1974" s="1"/>
      <c r="O1974" s="1"/>
    </row>
    <row r="1975" ht="15.75" customHeight="1">
      <c r="A1975" s="36"/>
      <c r="B1975" s="35" t="str">
        <f t="shared" ref="B1975:C1975" si="1656">B1925</f>
        <v>5c</v>
      </c>
      <c r="C1975" s="144" t="str">
        <f t="shared" si="1656"/>
        <v>Physical properties of materials</v>
      </c>
      <c r="D1975" s="36" t="str">
        <f t="array" ref="D1975">IF(INDEX(INDIRECT(J1953),ROW($A$19))="","",INDEX(INDIRECT(J1953),ROW($A$19)))</f>
        <v/>
      </c>
      <c r="E1975" s="36" t="s">
        <v>73</v>
      </c>
      <c r="F1975" s="36">
        <f t="shared" si="1638"/>
        <v>1</v>
      </c>
      <c r="G1975" s="145" t="str">
        <f t="shared" si="1639"/>
        <v>Substantive</v>
      </c>
      <c r="H1975" s="36"/>
      <c r="I1975" s="36"/>
      <c r="J1975" s="126"/>
      <c r="K1975" s="1"/>
      <c r="L1975" s="1"/>
      <c r="M1975" s="1"/>
      <c r="N1975" s="1"/>
      <c r="O1975" s="1"/>
    </row>
    <row r="1976" ht="15.75" customHeight="1">
      <c r="A1976" s="36"/>
      <c r="B1976" s="35" t="str">
        <f t="shared" ref="B1976:C1976" si="1657">B1926</f>
        <v>5d</v>
      </c>
      <c r="C1976" s="144" t="str">
        <f t="shared" si="1657"/>
        <v>Electricity</v>
      </c>
      <c r="D1976" s="36" t="str">
        <f t="array" ref="D1976">IF(INDEX(INDIRECT(J1953),ROW($A$20))="","",INDEX(INDIRECT(J1953),ROW($A$20)))</f>
        <v/>
      </c>
      <c r="E1976" s="36" t="s">
        <v>73</v>
      </c>
      <c r="F1976" s="36">
        <f t="shared" si="1638"/>
        <v>1</v>
      </c>
      <c r="G1976" s="145" t="str">
        <f t="shared" si="1639"/>
        <v>Substantive</v>
      </c>
      <c r="H1976" s="36"/>
      <c r="I1976" s="36"/>
      <c r="J1976" s="126"/>
      <c r="K1976" s="1"/>
      <c r="L1976" s="1"/>
      <c r="M1976" s="1"/>
      <c r="N1976" s="1"/>
      <c r="O1976" s="1"/>
    </row>
    <row r="1977" ht="15.75" customHeight="1">
      <c r="A1977" s="36"/>
      <c r="B1977" s="35" t="str">
        <f t="shared" ref="B1977:C1977" si="1658">B1927</f>
        <v>6a</v>
      </c>
      <c r="C1977" s="144" t="str">
        <f t="shared" si="1658"/>
        <v>Planning scientific enquiry</v>
      </c>
      <c r="D1977" s="36" t="str">
        <f t="array" ref="D1977">IF(INDEX(INDIRECT(J1953),ROW($A$21))="","",INDEX(INDIRECT(J1953),ROW($A$21)))</f>
        <v/>
      </c>
      <c r="E1977" s="36" t="s">
        <v>73</v>
      </c>
      <c r="F1977" s="36">
        <f t="shared" si="1638"/>
        <v>2</v>
      </c>
      <c r="G1977" s="145" t="str">
        <f t="shared" si="1639"/>
        <v>Disciplinary</v>
      </c>
      <c r="H1977" s="36"/>
      <c r="I1977" s="36"/>
      <c r="J1977" s="126"/>
      <c r="K1977" s="1"/>
      <c r="L1977" s="1"/>
      <c r="M1977" s="1"/>
      <c r="N1977" s="1"/>
      <c r="O1977" s="1"/>
    </row>
    <row r="1978" ht="15.75" customHeight="1">
      <c r="A1978" s="36"/>
      <c r="B1978" s="35" t="str">
        <f t="shared" ref="B1978:C1978" si="1659">B1928</f>
        <v>6b</v>
      </c>
      <c r="C1978" s="144" t="str">
        <f t="shared" si="1659"/>
        <v>Units</v>
      </c>
      <c r="D1978" s="36" t="str">
        <f t="array" ref="D1978">IF(INDEX(INDIRECT(J1953),ROW($A$22))="","",INDEX(INDIRECT(J1953),ROW($A$22)))</f>
        <v/>
      </c>
      <c r="E1978" s="36" t="s">
        <v>73</v>
      </c>
      <c r="F1978" s="36">
        <f t="shared" si="1638"/>
        <v>1</v>
      </c>
      <c r="G1978" s="145" t="str">
        <f t="shared" si="1639"/>
        <v>Disciplinary</v>
      </c>
      <c r="H1978" s="36"/>
      <c r="I1978" s="36"/>
      <c r="J1978" s="126"/>
      <c r="K1978" s="1"/>
      <c r="L1978" s="1"/>
      <c r="M1978" s="1"/>
      <c r="N1978" s="1"/>
      <c r="O1978" s="1"/>
    </row>
    <row r="1979" ht="15.75" customHeight="1">
      <c r="A1979" s="36"/>
      <c r="B1979" s="35" t="str">
        <f t="shared" ref="B1979:C1979" si="1660">B1929</f>
        <v>6c</v>
      </c>
      <c r="C1979" s="144" t="str">
        <f t="shared" si="1660"/>
        <v>Forces</v>
      </c>
      <c r="D1979" s="36" t="str">
        <f t="array" ref="D1979">IF(INDEX(INDIRECT(J1953),ROW($A$23))="","",INDEX(INDIRECT(J1953),ROW($A$23)))</f>
        <v/>
      </c>
      <c r="E1979" s="36" t="s">
        <v>73</v>
      </c>
      <c r="F1979" s="36">
        <f t="shared" si="1638"/>
        <v>1</v>
      </c>
      <c r="G1979" s="148" t="str">
        <f t="shared" si="1639"/>
        <v>Substantive</v>
      </c>
      <c r="H1979" s="36"/>
      <c r="I1979" s="36"/>
      <c r="J1979" s="126"/>
      <c r="K1979" s="1"/>
      <c r="L1979" s="1"/>
      <c r="M1979" s="1"/>
      <c r="N1979" s="1"/>
      <c r="O1979" s="1"/>
    </row>
    <row r="1980" ht="15.75" customHeight="1">
      <c r="A1980" s="36"/>
      <c r="B1980" s="35" t="str">
        <f t="shared" ref="B1980:C1980" si="1661">B1930</f>
        <v>6d</v>
      </c>
      <c r="C1980" s="144" t="str">
        <f t="shared" si="1661"/>
        <v>Tables</v>
      </c>
      <c r="D1980" s="36" t="str">
        <f t="array" ref="D1980">IF(INDEX(INDIRECT(J1953),ROW($A$24))="","",INDEX(INDIRECT(J1953),ROW($A$24)))</f>
        <v/>
      </c>
      <c r="E1980" s="36" t="s">
        <v>73</v>
      </c>
      <c r="F1980" s="36">
        <f t="shared" si="1638"/>
        <v>1</v>
      </c>
      <c r="G1980" s="145" t="str">
        <f t="shared" si="1639"/>
        <v>Disciplinary</v>
      </c>
      <c r="H1980" s="36"/>
      <c r="I1980" s="36"/>
      <c r="J1980" s="126"/>
      <c r="K1980" s="1"/>
      <c r="L1980" s="1"/>
      <c r="M1980" s="1"/>
      <c r="N1980" s="1"/>
      <c r="O1980" s="1"/>
    </row>
    <row r="1981" ht="15.75" customHeight="1">
      <c r="A1981" s="36"/>
      <c r="B1981" s="35" t="str">
        <f t="shared" ref="B1981:C1981" si="1662">B1931</f>
        <v>7a</v>
      </c>
      <c r="C1981" s="144" t="str">
        <f t="shared" si="1662"/>
        <v>Behaviour of light</v>
      </c>
      <c r="D1981" s="36" t="str">
        <f t="array" ref="D1981">IF(INDEX(INDIRECT(J1953),ROW($A$25))="","",INDEX(INDIRECT(J1953),ROW($A$25)))</f>
        <v/>
      </c>
      <c r="E1981" s="36" t="s">
        <v>73</v>
      </c>
      <c r="F1981" s="36">
        <f t="shared" si="1638"/>
        <v>1</v>
      </c>
      <c r="G1981" s="148" t="str">
        <f t="shared" si="1639"/>
        <v>Substantive</v>
      </c>
      <c r="H1981" s="36"/>
      <c r="I1981" s="36"/>
      <c r="J1981" s="126"/>
      <c r="K1981" s="1"/>
      <c r="L1981" s="1"/>
      <c r="M1981" s="1"/>
      <c r="N1981" s="1"/>
      <c r="O1981" s="1"/>
    </row>
    <row r="1982" ht="15.75" customHeight="1">
      <c r="A1982" s="36"/>
      <c r="B1982" s="35" t="str">
        <f t="shared" ref="B1982:C1982" si="1663">B1932</f>
        <v>7b</v>
      </c>
      <c r="C1982" s="144" t="str">
        <f t="shared" si="1663"/>
        <v>Behaviour of light</v>
      </c>
      <c r="D1982" s="36" t="str">
        <f t="array" ref="D1982">IF(INDEX(INDIRECT(J1953),ROW($A$26))="","",INDEX(INDIRECT(J1953),ROW($A$26)))</f>
        <v/>
      </c>
      <c r="E1982" s="36" t="s">
        <v>73</v>
      </c>
      <c r="F1982" s="36">
        <f t="shared" si="1638"/>
        <v>2</v>
      </c>
      <c r="G1982" s="145" t="str">
        <f t="shared" si="1639"/>
        <v>Substantive</v>
      </c>
      <c r="H1982" s="36"/>
      <c r="I1982" s="36"/>
      <c r="J1982" s="126"/>
      <c r="K1982" s="1"/>
      <c r="L1982" s="1"/>
      <c r="M1982" s="1"/>
      <c r="N1982" s="1"/>
      <c r="O1982" s="1"/>
    </row>
    <row r="1983" ht="15.75" customHeight="1">
      <c r="A1983" s="36"/>
      <c r="B1983" s="35" t="str">
        <f t="shared" ref="B1983:C1983" si="1664">B1933</f>
        <v>7c</v>
      </c>
      <c r="C1983" s="144" t="str">
        <f t="shared" si="1664"/>
        <v>Behaviour of light</v>
      </c>
      <c r="D1983" s="36" t="str">
        <f t="array" ref="D1983">IF(INDEX(INDIRECT(J1953),ROW($A$27))="","",INDEX(INDIRECT(J1953),ROW($A$27)))</f>
        <v/>
      </c>
      <c r="E1983" s="36" t="s">
        <v>73</v>
      </c>
      <c r="F1983" s="36">
        <f t="shared" si="1638"/>
        <v>1</v>
      </c>
      <c r="G1983" s="145" t="str">
        <f t="shared" si="1639"/>
        <v>Substantive</v>
      </c>
      <c r="H1983" s="36"/>
      <c r="I1983" s="36"/>
      <c r="J1983" s="126"/>
      <c r="K1983" s="1"/>
      <c r="L1983" s="1"/>
      <c r="M1983" s="1"/>
      <c r="N1983" s="1"/>
      <c r="O1983" s="1"/>
    </row>
    <row r="1984" ht="15.75" customHeight="1">
      <c r="A1984" s="36"/>
      <c r="B1984" s="35" t="str">
        <f t="shared" ref="B1984:C1984" si="1665">B1934</f>
        <v>7d</v>
      </c>
      <c r="C1984" s="144" t="str">
        <f t="shared" si="1665"/>
        <v>Conclusions</v>
      </c>
      <c r="D1984" s="36" t="str">
        <f t="array" ref="D1984">IF(INDEX(INDIRECT(J1953),ROW($A$28))="","",INDEX(INDIRECT(J1953),ROW($A$28)))</f>
        <v/>
      </c>
      <c r="E1984" s="36" t="s">
        <v>73</v>
      </c>
      <c r="F1984" s="36">
        <f t="shared" si="1638"/>
        <v>1</v>
      </c>
      <c r="G1984" s="145" t="str">
        <f t="shared" si="1639"/>
        <v>Disciplinary</v>
      </c>
      <c r="H1984" s="36"/>
      <c r="I1984" s="36"/>
      <c r="J1984" s="126"/>
      <c r="K1984" s="1"/>
      <c r="L1984" s="1"/>
      <c r="M1984" s="1"/>
      <c r="N1984" s="1"/>
      <c r="O1984" s="1"/>
    </row>
    <row r="1985" ht="15.75" customHeight="1">
      <c r="A1985" s="36"/>
      <c r="B1985" s="35" t="str">
        <f t="shared" ref="B1985:C1985" si="1666">B1935</f>
        <v>8a</v>
      </c>
      <c r="C1985" s="144" t="str">
        <f t="shared" si="1666"/>
        <v>Measurement</v>
      </c>
      <c r="D1985" s="36" t="str">
        <f t="array" ref="D1985">IF(INDEX(INDIRECT(J1953),ROW($A$29))="","",INDEX(INDIRECT(J1953),ROW($A$29)))</f>
        <v/>
      </c>
      <c r="E1985" s="36" t="s">
        <v>73</v>
      </c>
      <c r="F1985" s="36">
        <f t="shared" si="1638"/>
        <v>1</v>
      </c>
      <c r="G1985" s="145" t="str">
        <f t="shared" si="1639"/>
        <v>Disciplinary</v>
      </c>
      <c r="H1985" s="36"/>
      <c r="I1985" s="36"/>
      <c r="J1985" s="126"/>
      <c r="K1985" s="1"/>
      <c r="L1985" s="1"/>
      <c r="M1985" s="1"/>
      <c r="N1985" s="1"/>
      <c r="O1985" s="1"/>
    </row>
    <row r="1986" ht="15.75" customHeight="1">
      <c r="A1986" s="36"/>
      <c r="B1986" s="35" t="str">
        <f t="shared" ref="B1986:C1986" si="1667">B1936</f>
        <v>8b</v>
      </c>
      <c r="C1986" s="144" t="str">
        <f t="shared" si="1667"/>
        <v>States of matter</v>
      </c>
      <c r="D1986" s="36" t="str">
        <f t="array" ref="D1986">IF(INDEX(INDIRECT(J1953),ROW($A$30))="","",INDEX(INDIRECT(J1953),ROW($A$30)))</f>
        <v/>
      </c>
      <c r="E1986" s="36" t="s">
        <v>73</v>
      </c>
      <c r="F1986" s="36">
        <f t="shared" si="1638"/>
        <v>1</v>
      </c>
      <c r="G1986" s="145" t="str">
        <f t="shared" si="1639"/>
        <v>Substantive</v>
      </c>
      <c r="H1986" s="36"/>
      <c r="I1986" s="36"/>
      <c r="J1986" s="126"/>
      <c r="K1986" s="1"/>
      <c r="L1986" s="1"/>
      <c r="M1986" s="1"/>
      <c r="N1986" s="1"/>
      <c r="O1986" s="1"/>
    </row>
    <row r="1987" ht="15.75" customHeight="1">
      <c r="A1987" s="36"/>
      <c r="B1987" s="35" t="str">
        <f t="shared" ref="B1987:C1987" si="1668">B1937</f>
        <v>8c</v>
      </c>
      <c r="C1987" s="144" t="str">
        <f t="shared" si="1668"/>
        <v>Accuracy and precision</v>
      </c>
      <c r="D1987" s="36" t="str">
        <f t="array" ref="D1987">IF(INDEX(INDIRECT(J1953),ROW($A$31))="","",INDEX(INDIRECT(J1953),ROW($A$31)))</f>
        <v/>
      </c>
      <c r="E1987" s="36" t="s">
        <v>73</v>
      </c>
      <c r="F1987" s="36">
        <f t="shared" si="1638"/>
        <v>1</v>
      </c>
      <c r="G1987" s="145" t="str">
        <f t="shared" si="1639"/>
        <v>Disciplinary</v>
      </c>
      <c r="H1987" s="36"/>
      <c r="I1987" s="36"/>
      <c r="J1987" s="126"/>
      <c r="K1987" s="1"/>
      <c r="L1987" s="1"/>
      <c r="M1987" s="1"/>
      <c r="N1987" s="1"/>
      <c r="O1987" s="1"/>
    </row>
    <row r="1988" ht="15.75" customHeight="1">
      <c r="A1988" s="36"/>
      <c r="B1988" s="35" t="str">
        <f t="shared" ref="B1988:C1988" si="1669">B1938</f>
        <v>9a</v>
      </c>
      <c r="C1988" s="144" t="str">
        <f t="shared" si="1669"/>
        <v>Planning scientific enquiry</v>
      </c>
      <c r="D1988" s="36" t="str">
        <f t="array" ref="D1988">IF(INDEX(INDIRECT(J1953),ROW($A$32))="","",INDEX(INDIRECT(J1953),ROW($A$32)))</f>
        <v/>
      </c>
      <c r="E1988" s="36" t="s">
        <v>73</v>
      </c>
      <c r="F1988" s="36">
        <f t="shared" si="1638"/>
        <v>2</v>
      </c>
      <c r="G1988" s="145" t="str">
        <f t="shared" si="1639"/>
        <v>Disciplinary</v>
      </c>
      <c r="H1988" s="36"/>
      <c r="I1988" s="36"/>
      <c r="J1988" s="126"/>
      <c r="K1988" s="1"/>
      <c r="L1988" s="1"/>
      <c r="M1988" s="1"/>
      <c r="N1988" s="1"/>
      <c r="O1988" s="1"/>
    </row>
    <row r="1989" ht="15.75" customHeight="1">
      <c r="A1989" s="36"/>
      <c r="B1989" s="35" t="str">
        <f t="shared" ref="B1989:C1989" si="1670">B1939</f>
        <v>9b</v>
      </c>
      <c r="C1989" s="144" t="str">
        <f t="shared" si="1670"/>
        <v>Forces</v>
      </c>
      <c r="D1989" s="36" t="str">
        <f t="array" ref="D1989">IF(INDEX(INDIRECT(J1953),ROW($A$33))="","",INDEX(INDIRECT(J1953),ROW($A$33)))</f>
        <v/>
      </c>
      <c r="E1989" s="36" t="s">
        <v>73</v>
      </c>
      <c r="F1989" s="36">
        <f t="shared" si="1638"/>
        <v>2</v>
      </c>
      <c r="G1989" s="148" t="str">
        <f t="shared" si="1639"/>
        <v>Substantive</v>
      </c>
      <c r="H1989" s="36"/>
      <c r="I1989" s="36"/>
      <c r="J1989" s="126"/>
      <c r="K1989" s="1"/>
      <c r="L1989" s="1"/>
      <c r="M1989" s="1"/>
      <c r="N1989" s="1"/>
      <c r="O1989" s="1"/>
    </row>
    <row r="1990" ht="15.75" customHeight="1">
      <c r="A1990" s="36"/>
      <c r="B1990" s="35" t="str">
        <f t="shared" ref="B1990:C1990" si="1671">B1940</f>
        <v>9c</v>
      </c>
      <c r="C1990" s="144" t="str">
        <f t="shared" si="1671"/>
        <v>Repeatability</v>
      </c>
      <c r="D1990" s="36" t="str">
        <f t="array" ref="D1990">IF(INDEX(INDIRECT(J1953),ROW($A$34))="","",INDEX(INDIRECT(J1953),ROW($A$34)))</f>
        <v/>
      </c>
      <c r="E1990" s="36" t="s">
        <v>73</v>
      </c>
      <c r="F1990" s="36">
        <f t="shared" si="1638"/>
        <v>1</v>
      </c>
      <c r="G1990" s="145" t="str">
        <f t="shared" si="1639"/>
        <v>Disciplinary</v>
      </c>
      <c r="H1990" s="36"/>
      <c r="I1990" s="36"/>
      <c r="J1990" s="126"/>
      <c r="K1990" s="1"/>
      <c r="L1990" s="1"/>
      <c r="M1990" s="1"/>
      <c r="N1990" s="1"/>
      <c r="O1990" s="1"/>
    </row>
    <row r="1991" ht="15.75" customHeight="1">
      <c r="A1991" s="36"/>
      <c r="B1991" s="35" t="str">
        <f t="shared" ref="B1991:C1991" si="1672">B1941</f>
        <v>9d</v>
      </c>
      <c r="C1991" s="144" t="str">
        <f t="shared" si="1672"/>
        <v>Graphs</v>
      </c>
      <c r="D1991" s="36" t="str">
        <f t="array" ref="D1991">IF(INDEX(INDIRECT(J1953),ROW($A$35))="","",INDEX(INDIRECT(J1953),ROW($A$35)))</f>
        <v/>
      </c>
      <c r="E1991" s="36" t="s">
        <v>73</v>
      </c>
      <c r="F1991" s="36">
        <f t="shared" si="1638"/>
        <v>1</v>
      </c>
      <c r="G1991" s="145" t="str">
        <f t="shared" si="1639"/>
        <v>Disciplinary</v>
      </c>
      <c r="H1991" s="36"/>
      <c r="I1991" s="36"/>
      <c r="J1991" s="126"/>
      <c r="K1991" s="1"/>
      <c r="L1991" s="1"/>
      <c r="M1991" s="1"/>
      <c r="N1991" s="1"/>
      <c r="O1991" s="1"/>
    </row>
    <row r="1992" ht="15.75" customHeight="1">
      <c r="A1992" s="36"/>
      <c r="B1992" s="35" t="str">
        <f t="shared" ref="B1992:C1992" si="1673">B1942</f>
        <v>10a</v>
      </c>
      <c r="C1992" s="144" t="str">
        <f t="shared" si="1673"/>
        <v>Physical properties of materials</v>
      </c>
      <c r="D1992" s="36" t="str">
        <f t="array" ref="D1992">IF(INDEX(INDIRECT(J1953),ROW($A$36))="","",INDEX(INDIRECT(J1953),ROW($A$36)))</f>
        <v/>
      </c>
      <c r="E1992" s="36" t="s">
        <v>73</v>
      </c>
      <c r="F1992" s="36">
        <f t="shared" si="1638"/>
        <v>1</v>
      </c>
      <c r="G1992" s="145" t="str">
        <f t="shared" si="1639"/>
        <v>Substantive</v>
      </c>
      <c r="H1992" s="36"/>
      <c r="I1992" s="36"/>
      <c r="J1992" s="126"/>
      <c r="K1992" s="1"/>
      <c r="L1992" s="1"/>
      <c r="M1992" s="1"/>
      <c r="N1992" s="1"/>
      <c r="O1992" s="1"/>
    </row>
    <row r="1993" ht="15.75" customHeight="1">
      <c r="A1993" s="36"/>
      <c r="B1993" s="35" t="str">
        <f t="shared" ref="B1993:C1993" si="1674">B1943</f>
        <v>10b</v>
      </c>
      <c r="C1993" s="144" t="str">
        <f t="shared" si="1674"/>
        <v>Physical properties of materials</v>
      </c>
      <c r="D1993" s="36" t="str">
        <f t="array" ref="D1993">IF(INDEX(INDIRECT(J1953),ROW($A$37))="","",INDEX(INDIRECT(J1953),ROW($A$37)))</f>
        <v/>
      </c>
      <c r="E1993" s="36" t="s">
        <v>73</v>
      </c>
      <c r="F1993" s="36">
        <f t="shared" si="1638"/>
        <v>1</v>
      </c>
      <c r="G1993" s="145" t="str">
        <f t="shared" si="1639"/>
        <v>Substantive</v>
      </c>
      <c r="H1993" s="36"/>
      <c r="I1993" s="36"/>
      <c r="J1993" s="126"/>
      <c r="K1993" s="1"/>
      <c r="L1993" s="1"/>
      <c r="M1993" s="1"/>
      <c r="N1993" s="1"/>
      <c r="O1993" s="1"/>
    </row>
    <row r="1994" ht="15.75" customHeight="1">
      <c r="A1994" s="36"/>
      <c r="B1994" s="35" t="str">
        <f t="shared" ref="B1994:C1994" si="1675">B1944</f>
        <v>10c</v>
      </c>
      <c r="C1994" s="144" t="str">
        <f t="shared" si="1675"/>
        <v>Graphs</v>
      </c>
      <c r="D1994" s="36" t="str">
        <f t="array" ref="D1994">IF(INDEX(INDIRECT(J1953),ROW($A$38))="","",INDEX(INDIRECT(J1953),ROW($A$38)))</f>
        <v/>
      </c>
      <c r="E1994" s="36" t="s">
        <v>73</v>
      </c>
      <c r="F1994" s="36">
        <f t="shared" si="1638"/>
        <v>1</v>
      </c>
      <c r="G1994" s="145" t="str">
        <f t="shared" si="1639"/>
        <v>Disciplinary</v>
      </c>
      <c r="H1994" s="36"/>
      <c r="I1994" s="36"/>
      <c r="J1994" s="126"/>
      <c r="K1994" s="1"/>
      <c r="L1994" s="1"/>
      <c r="M1994" s="1"/>
      <c r="N1994" s="1"/>
      <c r="O1994" s="1"/>
    </row>
    <row r="1995" ht="15.75" customHeight="1">
      <c r="A1995" s="36"/>
      <c r="B1995" s="35" t="str">
        <f t="shared" ref="B1995:C1995" si="1676">B1945</f>
        <v>11a</v>
      </c>
      <c r="C1995" s="144" t="str">
        <f t="shared" si="1676"/>
        <v>Repeatability</v>
      </c>
      <c r="D1995" s="36" t="str">
        <f t="array" ref="D1995">IF(INDEX(INDIRECT(J1953),ROW($A$39))="","",INDEX(INDIRECT(J1953),ROW($A$39)))</f>
        <v/>
      </c>
      <c r="E1995" s="36" t="s">
        <v>73</v>
      </c>
      <c r="F1995" s="36">
        <f t="shared" si="1638"/>
        <v>1</v>
      </c>
      <c r="G1995" s="145" t="str">
        <f t="shared" si="1639"/>
        <v>Disciplinary</v>
      </c>
      <c r="H1995" s="36"/>
      <c r="I1995" s="36"/>
      <c r="J1995" s="126"/>
      <c r="K1995" s="1"/>
      <c r="L1995" s="1"/>
      <c r="M1995" s="1"/>
      <c r="N1995" s="1"/>
      <c r="O1995" s="1"/>
    </row>
    <row r="1996" ht="15.75" customHeight="1">
      <c r="A1996" s="36"/>
      <c r="B1996" s="35" t="str">
        <f t="shared" ref="B1996:C1996" si="1677">B1946</f>
        <v>11b</v>
      </c>
      <c r="C1996" s="144" t="str">
        <f t="shared" si="1677"/>
        <v>Plants</v>
      </c>
      <c r="D1996" s="36" t="str">
        <f t="array" ref="D1996">IF(INDEX(INDIRECT(J1953),ROW($A$40))="","",INDEX(INDIRECT(J1953),ROW($A$40)))</f>
        <v/>
      </c>
      <c r="E1996" s="36" t="s">
        <v>73</v>
      </c>
      <c r="F1996" s="36">
        <f t="shared" si="1638"/>
        <v>1</v>
      </c>
      <c r="G1996" s="145" t="str">
        <f t="shared" si="1639"/>
        <v>Substantive</v>
      </c>
      <c r="H1996" s="36"/>
      <c r="I1996" s="36"/>
      <c r="J1996" s="126"/>
      <c r="K1996" s="1"/>
      <c r="L1996" s="1"/>
      <c r="M1996" s="1"/>
      <c r="N1996" s="1"/>
      <c r="O1996" s="1"/>
    </row>
    <row r="1997" ht="15.75" customHeight="1">
      <c r="A1997" s="36"/>
      <c r="B1997" s="123" t="str">
        <f t="shared" ref="B1997:C1997" si="1678">B1947</f>
        <v>11c</v>
      </c>
      <c r="C1997" s="146" t="str">
        <f t="shared" si="1678"/>
        <v>Conclusions</v>
      </c>
      <c r="D1997" s="36" t="str">
        <f t="array" ref="D1997">IF(INDEX(INDIRECT(J1953),ROW($A$41))="","",INDEX(INDIRECT(J1953),ROW($A$41)))</f>
        <v/>
      </c>
      <c r="E1997" s="36" t="s">
        <v>73</v>
      </c>
      <c r="F1997" s="36">
        <f t="shared" si="1638"/>
        <v>2</v>
      </c>
      <c r="G1997" s="147" t="str">
        <f>IF($G1847="","",$G1847)</f>
        <v>Disciplinary</v>
      </c>
      <c r="H1997" s="36"/>
      <c r="I1997" s="36"/>
      <c r="J1997" s="126"/>
      <c r="K1997" s="1"/>
      <c r="L1997" s="1"/>
      <c r="M1997" s="1"/>
      <c r="N1997" s="1"/>
      <c r="O1997" s="1"/>
    </row>
    <row r="1998" ht="15.75" customHeight="1">
      <c r="A1998" s="36"/>
      <c r="B1998" s="36"/>
      <c r="C1998" s="124" t="s">
        <v>67</v>
      </c>
      <c r="D1998" s="116">
        <f>SUM(D1957:D1997)</f>
        <v>0</v>
      </c>
      <c r="E1998" s="70" t="s">
        <v>73</v>
      </c>
      <c r="F1998" s="71">
        <f>SUM(F1957:F1997)</f>
        <v>50</v>
      </c>
      <c r="G1998" s="36"/>
      <c r="H1998" s="36"/>
      <c r="I1998" s="36"/>
      <c r="J1998" s="126"/>
      <c r="K1998" s="1"/>
      <c r="L1998" s="1"/>
      <c r="M1998" s="1"/>
      <c r="N1998" s="1"/>
      <c r="O1998" s="1"/>
    </row>
    <row r="1999" ht="15.75" customHeight="1">
      <c r="A1999" s="36"/>
      <c r="B1999" s="1"/>
      <c r="C1999" s="1"/>
      <c r="D1999" s="36"/>
      <c r="E1999" s="1"/>
      <c r="F1999" s="1"/>
      <c r="G1999" s="1"/>
      <c r="H1999" s="1"/>
      <c r="I1999" s="1"/>
      <c r="J1999" s="100"/>
      <c r="K1999" s="1"/>
      <c r="L1999" s="1"/>
      <c r="M1999" s="1"/>
      <c r="N1999" s="1"/>
      <c r="O1999" s="1"/>
    </row>
    <row r="2000" ht="15.75" customHeight="1">
      <c r="A2000" s="36"/>
      <c r="B2000" s="1"/>
      <c r="C2000" s="1"/>
      <c r="D2000" s="1"/>
      <c r="E2000" s="1"/>
      <c r="F2000" s="1"/>
      <c r="G2000" s="1"/>
      <c r="H2000" s="1"/>
      <c r="I2000" s="1"/>
      <c r="J2000" s="100"/>
      <c r="K2000" s="1"/>
      <c r="L2000" s="1"/>
      <c r="M2000" s="1"/>
      <c r="N2000" s="1"/>
      <c r="O2000" s="1"/>
    </row>
    <row r="2001" ht="15.75" customHeight="1">
      <c r="A2001" s="51" t="str">
        <f>A1951</f>
        <v>Year 7 Baseline Assessment Feedback</v>
      </c>
      <c r="B2001" s="36"/>
      <c r="C2001" s="54"/>
      <c r="D2001" s="1"/>
      <c r="E2001" s="1"/>
      <c r="F2001" s="36"/>
      <c r="G2001" s="36"/>
      <c r="H2001" s="36"/>
      <c r="I2001" s="36"/>
      <c r="J2001" s="150">
        <f>J1951+1</f>
        <v>57</v>
      </c>
      <c r="K2001" s="1"/>
      <c r="L2001" s="1"/>
      <c r="M2001" s="1"/>
      <c r="N2001" s="1"/>
      <c r="O2001" s="1"/>
    </row>
    <row r="2002" ht="15.75" customHeight="1">
      <c r="A2002" s="54" t="s">
        <v>104</v>
      </c>
      <c r="B2002" s="54" t="str">
        <f>$B$2</f>
        <v>Year 7 Baseline Assessment</v>
      </c>
      <c r="C2002" s="54"/>
      <c r="D2002" s="1"/>
      <c r="E2002" s="36"/>
      <c r="F2002" s="36"/>
      <c r="G2002" s="36"/>
      <c r="H2002" s="36"/>
      <c r="I2002" s="36"/>
      <c r="J2002" s="126" t="str">
        <f>CONCATENATE("Marksheet!$B$",J2001)</f>
        <v>Marksheet!$B$57</v>
      </c>
      <c r="K2002" s="1"/>
      <c r="L2002" s="1"/>
      <c r="M2002" s="1"/>
      <c r="N2002" s="1"/>
      <c r="O2002" s="1"/>
    </row>
    <row r="2003" ht="15.75" customHeight="1">
      <c r="A2003" s="54" t="s">
        <v>100</v>
      </c>
      <c r="B2003" s="54" t="str">
        <f>IF(INDIRECT(J2002)="","",INDIRECT(J2002))</f>
        <v/>
      </c>
      <c r="C2003" s="54"/>
      <c r="D2003" s="1"/>
      <c r="E2003" s="36"/>
      <c r="F2003" s="36"/>
      <c r="G2003" s="36"/>
      <c r="H2003" s="36"/>
      <c r="I2003" s="36"/>
      <c r="J2003" s="126" t="str">
        <f>CONCATENATE("Marksheet!$D$",J2001,":$AV$",J2001)</f>
        <v>Marksheet!$D$57:$AV$57</v>
      </c>
      <c r="K2003" s="1"/>
      <c r="L2003" s="1"/>
      <c r="M2003" s="1"/>
      <c r="N2003" s="1"/>
      <c r="O2003" s="1"/>
    </row>
    <row r="2004" ht="15.75" customHeight="1">
      <c r="A2004" s="54" t="s">
        <v>105</v>
      </c>
      <c r="B2004" s="54" t="str">
        <f>INDIRECT(CONCATENATE("Marksheet!$C$",INDIRECT(CONCATENATE("J",ROW()-3))))</f>
        <v/>
      </c>
      <c r="C2004" s="54"/>
      <c r="D2004" s="36"/>
      <c r="E2004" s="36"/>
      <c r="F2004" s="36"/>
      <c r="G2004" s="36"/>
      <c r="H2004" s="36"/>
      <c r="I2004" s="36"/>
      <c r="J2004" s="126"/>
      <c r="K2004" s="1"/>
      <c r="L2004" s="1"/>
      <c r="M2004" s="1"/>
      <c r="N2004" s="1"/>
      <c r="O2004" s="1"/>
    </row>
    <row r="2005" ht="15.75" customHeight="1">
      <c r="A2005" s="54"/>
      <c r="B2005" s="54"/>
      <c r="C2005" s="54"/>
      <c r="D2005" s="36"/>
      <c r="E2005" s="36"/>
      <c r="F2005" s="36"/>
      <c r="G2005" s="36"/>
      <c r="H2005" s="36"/>
      <c r="I2005" s="36"/>
      <c r="J2005" s="126"/>
      <c r="K2005" s="1"/>
      <c r="L2005" s="1"/>
      <c r="M2005" s="1"/>
      <c r="N2005" s="1"/>
      <c r="O2005" s="1"/>
    </row>
    <row r="2006" ht="15.75" customHeight="1">
      <c r="A2006" s="120"/>
      <c r="B2006" s="80" t="s">
        <v>93</v>
      </c>
      <c r="C2006" s="141" t="s">
        <v>94</v>
      </c>
      <c r="D2006" s="128" t="s">
        <v>95</v>
      </c>
      <c r="E2006" s="58"/>
      <c r="F2006" s="59"/>
      <c r="G2006" s="151" t="s">
        <v>106</v>
      </c>
      <c r="H2006" s="130"/>
      <c r="I2006" s="130"/>
      <c r="J2006" s="131"/>
      <c r="K2006" s="1"/>
      <c r="L2006" s="1"/>
      <c r="M2006" s="1"/>
      <c r="N2006" s="1"/>
      <c r="O2006" s="1"/>
    </row>
    <row r="2007" ht="15.75" customHeight="1">
      <c r="A2007" s="36"/>
      <c r="B2007" s="122" t="str">
        <f t="shared" ref="B2007:C2007" si="1679">B1957</f>
        <v>1a</v>
      </c>
      <c r="C2007" s="142" t="str">
        <f t="shared" si="1679"/>
        <v>Living and non-living things</v>
      </c>
      <c r="D2007" s="36" t="str">
        <f t="array" ref="D2007">IF(INDEX(INDIRECT(J2003),ROW($A$1))="","",INDEX(INDIRECT(J2003),ROW($A$1)))</f>
        <v/>
      </c>
      <c r="E2007" s="36" t="s">
        <v>73</v>
      </c>
      <c r="F2007" s="36">
        <f t="shared" ref="F2007:F2047" si="1681">F1957</f>
        <v>2</v>
      </c>
      <c r="G2007" s="143" t="str">
        <f t="shared" ref="G2007:G2046" si="1682">IF($G1357="","",$G1357)</f>
        <v>Substantive</v>
      </c>
      <c r="H2007" s="36"/>
      <c r="I2007" s="36"/>
      <c r="J2007" s="126"/>
      <c r="K2007" s="1"/>
      <c r="L2007" s="1"/>
      <c r="M2007" s="1"/>
      <c r="N2007" s="1"/>
      <c r="O2007" s="1"/>
    </row>
    <row r="2008" ht="15.75" customHeight="1">
      <c r="A2008" s="36"/>
      <c r="B2008" s="35" t="str">
        <f t="shared" ref="B2008:C2008" si="1680">B1958</f>
        <v>1b</v>
      </c>
      <c r="C2008" s="144" t="str">
        <f t="shared" si="1680"/>
        <v>Measurement</v>
      </c>
      <c r="D2008" s="36" t="str">
        <f t="array" ref="D2008">IF(INDEX(INDIRECT(J2003),ROW($A$2))="","",INDEX(INDIRECT(J2003),ROW($A$2)))</f>
        <v/>
      </c>
      <c r="E2008" s="36" t="s">
        <v>73</v>
      </c>
      <c r="F2008" s="36">
        <f t="shared" si="1681"/>
        <v>1</v>
      </c>
      <c r="G2008" s="145" t="str">
        <f t="shared" si="1682"/>
        <v>Disciplinary</v>
      </c>
      <c r="H2008" s="36"/>
      <c r="I2008" s="36"/>
      <c r="J2008" s="126"/>
      <c r="K2008" s="1"/>
      <c r="L2008" s="1"/>
      <c r="M2008" s="1"/>
      <c r="N2008" s="1"/>
      <c r="O2008" s="1"/>
    </row>
    <row r="2009" ht="15.75" customHeight="1">
      <c r="A2009" s="36"/>
      <c r="B2009" s="35" t="str">
        <f t="shared" ref="B2009:C2009" si="1683">B1959</f>
        <v>1c</v>
      </c>
      <c r="C2009" s="144" t="str">
        <f t="shared" si="1683"/>
        <v>Tables</v>
      </c>
      <c r="D2009" s="36" t="str">
        <f t="array" ref="D2009">IF(INDEX(INDIRECT(J2003),ROW($A$3))="","",INDEX(INDIRECT(J2003),ROW($A$3)))</f>
        <v/>
      </c>
      <c r="E2009" s="36" t="s">
        <v>73</v>
      </c>
      <c r="F2009" s="36">
        <f t="shared" si="1681"/>
        <v>1</v>
      </c>
      <c r="G2009" s="145" t="str">
        <f t="shared" si="1682"/>
        <v>Disciplinary</v>
      </c>
      <c r="H2009" s="36"/>
      <c r="I2009" s="36"/>
      <c r="J2009" s="126"/>
      <c r="K2009" s="1"/>
      <c r="L2009" s="1"/>
      <c r="M2009" s="1"/>
      <c r="N2009" s="1"/>
      <c r="O2009" s="1"/>
    </row>
    <row r="2010" ht="15.75" customHeight="1">
      <c r="A2010" s="36"/>
      <c r="B2010" s="35" t="str">
        <f t="shared" ref="B2010:C2010" si="1684">B1960</f>
        <v>1d</v>
      </c>
      <c r="C2010" s="144" t="str">
        <f t="shared" si="1684"/>
        <v>Plants</v>
      </c>
      <c r="D2010" s="36" t="str">
        <f t="array" ref="D2010">IF(INDEX(INDIRECT(J2003),ROW($A$4))="","",INDEX(INDIRECT(J2003),ROW($A$4)))</f>
        <v/>
      </c>
      <c r="E2010" s="36" t="s">
        <v>73</v>
      </c>
      <c r="F2010" s="36">
        <f t="shared" si="1681"/>
        <v>1</v>
      </c>
      <c r="G2010" s="145" t="str">
        <f t="shared" si="1682"/>
        <v>Substantive</v>
      </c>
      <c r="H2010" s="36"/>
      <c r="I2010" s="36"/>
      <c r="J2010" s="126"/>
      <c r="K2010" s="1"/>
      <c r="L2010" s="1"/>
      <c r="M2010" s="1"/>
      <c r="N2010" s="1"/>
      <c r="O2010" s="1"/>
    </row>
    <row r="2011" ht="15.75" customHeight="1">
      <c r="A2011" s="36"/>
      <c r="B2011" s="35" t="str">
        <f t="shared" ref="B2011:C2011" si="1685">B1961</f>
        <v>1e</v>
      </c>
      <c r="C2011" s="144" t="str">
        <f t="shared" si="1685"/>
        <v>Food chains</v>
      </c>
      <c r="D2011" s="36" t="str">
        <f t="array" ref="D2011">IF(INDEX(INDIRECT(J2003),ROW($A$5))="","",INDEX(INDIRECT(J2003),ROW($A$5)))</f>
        <v/>
      </c>
      <c r="E2011" s="36" t="s">
        <v>73</v>
      </c>
      <c r="F2011" s="36">
        <f t="shared" si="1681"/>
        <v>2</v>
      </c>
      <c r="G2011" s="145" t="str">
        <f t="shared" si="1682"/>
        <v>Substantive</v>
      </c>
      <c r="H2011" s="36"/>
      <c r="I2011" s="36"/>
      <c r="J2011" s="126"/>
      <c r="K2011" s="1"/>
      <c r="L2011" s="1"/>
      <c r="M2011" s="1"/>
      <c r="N2011" s="1"/>
      <c r="O2011" s="1"/>
    </row>
    <row r="2012" ht="15.75" customHeight="1">
      <c r="A2012" s="36"/>
      <c r="B2012" s="35" t="str">
        <f t="shared" ref="B2012:C2012" si="1686">B1962</f>
        <v>2a</v>
      </c>
      <c r="C2012" s="144" t="str">
        <f t="shared" si="1686"/>
        <v>States of matter</v>
      </c>
      <c r="D2012" s="36" t="str">
        <f t="array" ref="D2012">IF(INDEX(INDIRECT(J2003),ROW($A$6))="","",INDEX(INDIRECT(J2003),ROW($A$6)))</f>
        <v/>
      </c>
      <c r="E2012" s="36" t="s">
        <v>73</v>
      </c>
      <c r="F2012" s="36">
        <f t="shared" si="1681"/>
        <v>1</v>
      </c>
      <c r="G2012" s="145" t="str">
        <f t="shared" si="1682"/>
        <v>Substantive</v>
      </c>
      <c r="H2012" s="36"/>
      <c r="I2012" s="36"/>
      <c r="J2012" s="126"/>
      <c r="K2012" s="1"/>
      <c r="L2012" s="1"/>
      <c r="M2012" s="1"/>
      <c r="N2012" s="1"/>
      <c r="O2012" s="1"/>
    </row>
    <row r="2013" ht="15.75" customHeight="1">
      <c r="A2013" s="36"/>
      <c r="B2013" s="35" t="str">
        <f t="shared" ref="B2013:C2013" si="1687">B1963</f>
        <v>2b</v>
      </c>
      <c r="C2013" s="144" t="str">
        <f t="shared" si="1687"/>
        <v>Graphs</v>
      </c>
      <c r="D2013" s="36" t="str">
        <f t="array" ref="D2013">IF(INDEX(INDIRECT(J2003),ROW($A$7))="","",INDEX(INDIRECT(J2003),ROW($A$7)))</f>
        <v/>
      </c>
      <c r="E2013" s="36" t="s">
        <v>73</v>
      </c>
      <c r="F2013" s="36">
        <f t="shared" si="1681"/>
        <v>1</v>
      </c>
      <c r="G2013" s="148" t="str">
        <f t="shared" si="1682"/>
        <v>Disciplinary</v>
      </c>
      <c r="H2013" s="36"/>
      <c r="I2013" s="36"/>
      <c r="J2013" s="126"/>
      <c r="K2013" s="1"/>
      <c r="L2013" s="1"/>
      <c r="M2013" s="1"/>
      <c r="N2013" s="1"/>
      <c r="O2013" s="1"/>
    </row>
    <row r="2014" ht="15.75" customHeight="1">
      <c r="A2014" s="36"/>
      <c r="B2014" s="35" t="str">
        <f t="shared" ref="B2014:C2014" si="1688">B1964</f>
        <v>2c</v>
      </c>
      <c r="C2014" s="144" t="str">
        <f t="shared" si="1688"/>
        <v>Plants</v>
      </c>
      <c r="D2014" s="36" t="str">
        <f t="array" ref="D2014">IF(INDEX(INDIRECT(J2003),ROW($A$8))="","",INDEX(INDIRECT(J2003),ROW($A$8)))</f>
        <v/>
      </c>
      <c r="E2014" s="36" t="s">
        <v>73</v>
      </c>
      <c r="F2014" s="36">
        <f t="shared" si="1681"/>
        <v>1</v>
      </c>
      <c r="G2014" s="145" t="str">
        <f t="shared" si="1682"/>
        <v>Substantive</v>
      </c>
      <c r="H2014" s="36"/>
      <c r="I2014" s="36"/>
      <c r="J2014" s="126"/>
      <c r="K2014" s="1"/>
      <c r="L2014" s="1"/>
      <c r="M2014" s="1"/>
      <c r="N2014" s="1"/>
      <c r="O2014" s="1"/>
    </row>
    <row r="2015" ht="15.75" customHeight="1">
      <c r="A2015" s="36"/>
      <c r="B2015" s="35" t="str">
        <f t="shared" ref="B2015:C2015" si="1689">B1965</f>
        <v>3a</v>
      </c>
      <c r="C2015" s="144" t="str">
        <f t="shared" si="1689"/>
        <v>Reversible and non-reversible changes</v>
      </c>
      <c r="D2015" s="36" t="str">
        <f t="array" ref="D2015">IF(INDEX(INDIRECT(J2003),ROW($A$9))="","",INDEX(INDIRECT(J2003),ROW($A$9)))</f>
        <v/>
      </c>
      <c r="E2015" s="36" t="s">
        <v>73</v>
      </c>
      <c r="F2015" s="36">
        <f t="shared" si="1681"/>
        <v>2</v>
      </c>
      <c r="G2015" s="145" t="str">
        <f t="shared" si="1682"/>
        <v>Substantive</v>
      </c>
      <c r="H2015" s="36"/>
      <c r="I2015" s="36"/>
      <c r="J2015" s="126"/>
      <c r="K2015" s="1"/>
      <c r="L2015" s="1"/>
      <c r="M2015" s="1"/>
      <c r="N2015" s="1"/>
      <c r="O2015" s="1"/>
    </row>
    <row r="2016" ht="15.75" customHeight="1">
      <c r="A2016" s="36"/>
      <c r="B2016" s="35" t="str">
        <f t="shared" ref="B2016:C2016" si="1690">B1966</f>
        <v>3b</v>
      </c>
      <c r="C2016" s="144" t="str">
        <f t="shared" si="1690"/>
        <v>Units</v>
      </c>
      <c r="D2016" s="36" t="str">
        <f t="array" ref="D2016">IF(INDEX(INDIRECT(J2003),ROW($A$10))="","",INDEX(INDIRECT(J2003),ROW($A$10)))</f>
        <v/>
      </c>
      <c r="E2016" s="36" t="s">
        <v>73</v>
      </c>
      <c r="F2016" s="36">
        <f t="shared" si="1681"/>
        <v>1</v>
      </c>
      <c r="G2016" s="145" t="str">
        <f t="shared" si="1682"/>
        <v>Disciplinary</v>
      </c>
      <c r="H2016" s="36"/>
      <c r="I2016" s="36"/>
      <c r="J2016" s="126"/>
      <c r="K2016" s="1"/>
      <c r="L2016" s="1"/>
      <c r="M2016" s="1"/>
      <c r="N2016" s="1"/>
      <c r="O2016" s="1"/>
    </row>
    <row r="2017" ht="15.75" customHeight="1">
      <c r="A2017" s="36"/>
      <c r="B2017" s="35" t="str">
        <f t="shared" ref="B2017:C2017" si="1691">B1967</f>
        <v>3c</v>
      </c>
      <c r="C2017" s="144" t="str">
        <f t="shared" si="1691"/>
        <v>Hazards, risks and precautions</v>
      </c>
      <c r="D2017" s="36" t="str">
        <f t="array" ref="D2017">IF(INDEX(INDIRECT(J2003),ROW($A$11))="","",INDEX(INDIRECT(J2003),ROW($A$11)))</f>
        <v/>
      </c>
      <c r="E2017" s="36" t="s">
        <v>73</v>
      </c>
      <c r="F2017" s="36">
        <f t="shared" si="1681"/>
        <v>1</v>
      </c>
      <c r="G2017" s="149" t="str">
        <f t="shared" si="1682"/>
        <v>Disciplinary</v>
      </c>
      <c r="H2017" s="36"/>
      <c r="I2017" s="36"/>
      <c r="J2017" s="126"/>
      <c r="K2017" s="1"/>
      <c r="L2017" s="1"/>
      <c r="M2017" s="1"/>
      <c r="N2017" s="1"/>
      <c r="O2017" s="1"/>
    </row>
    <row r="2018" ht="15.75" customHeight="1">
      <c r="A2018" s="36"/>
      <c r="B2018" s="35" t="str">
        <f t="shared" ref="B2018:C2018" si="1692">B1968</f>
        <v>3d</v>
      </c>
      <c r="C2018" s="144" t="str">
        <f t="shared" si="1692"/>
        <v>States of matter</v>
      </c>
      <c r="D2018" s="36" t="str">
        <f t="array" ref="D2018">IF(INDEX(INDIRECT(J2003),ROW($A$12))="","",INDEX(INDIRECT(J2003),ROW($A$12)))</f>
        <v/>
      </c>
      <c r="E2018" s="36" t="s">
        <v>73</v>
      </c>
      <c r="F2018" s="36">
        <f t="shared" si="1681"/>
        <v>1</v>
      </c>
      <c r="G2018" s="145" t="str">
        <f t="shared" si="1682"/>
        <v>Substantive</v>
      </c>
      <c r="H2018" s="36"/>
      <c r="I2018" s="36"/>
      <c r="J2018" s="126"/>
      <c r="K2018" s="1"/>
      <c r="L2018" s="1"/>
      <c r="M2018" s="1"/>
      <c r="N2018" s="1"/>
      <c r="O2018" s="1"/>
    </row>
    <row r="2019" ht="15.75" customHeight="1">
      <c r="A2019" s="36"/>
      <c r="B2019" s="35" t="str">
        <f t="shared" ref="B2019:C2019" si="1693">B1969</f>
        <v>3e</v>
      </c>
      <c r="C2019" s="144" t="str">
        <f t="shared" si="1693"/>
        <v>Reversible and non-reversible changes</v>
      </c>
      <c r="D2019" s="36" t="str">
        <f t="array" ref="D2019">IF(INDEX(INDIRECT(J2003),ROW($A$13))="","",INDEX(INDIRECT(J2003),ROW($A$13)))</f>
        <v/>
      </c>
      <c r="E2019" s="36" t="s">
        <v>73</v>
      </c>
      <c r="F2019" s="36">
        <f t="shared" si="1681"/>
        <v>1</v>
      </c>
      <c r="G2019" s="145" t="str">
        <f t="shared" si="1682"/>
        <v>Substantive</v>
      </c>
      <c r="H2019" s="36"/>
      <c r="I2019" s="36"/>
      <c r="J2019" s="126"/>
      <c r="K2019" s="1"/>
      <c r="L2019" s="1"/>
      <c r="M2019" s="1"/>
      <c r="N2019" s="1"/>
      <c r="O2019" s="1"/>
    </row>
    <row r="2020" ht="15.75" customHeight="1">
      <c r="A2020" s="36"/>
      <c r="B2020" s="35" t="str">
        <f t="shared" ref="B2020:C2020" si="1694">B1970</f>
        <v>4a</v>
      </c>
      <c r="C2020" s="144" t="str">
        <f t="shared" si="1694"/>
        <v>Equipment</v>
      </c>
      <c r="D2020" s="36" t="str">
        <f t="array" ref="D2020">IF(INDEX(INDIRECT(J2003),ROW($A$14))="","",INDEX(INDIRECT(J2003),ROW($A$14)))</f>
        <v/>
      </c>
      <c r="E2020" s="36" t="s">
        <v>73</v>
      </c>
      <c r="F2020" s="36">
        <f t="shared" si="1681"/>
        <v>2</v>
      </c>
      <c r="G2020" s="145" t="str">
        <f t="shared" si="1682"/>
        <v>Disciplinary</v>
      </c>
      <c r="H2020" s="36"/>
      <c r="I2020" s="36"/>
      <c r="J2020" s="126"/>
      <c r="K2020" s="1"/>
      <c r="L2020" s="1"/>
      <c r="M2020" s="1"/>
      <c r="N2020" s="1"/>
      <c r="O2020" s="1"/>
    </row>
    <row r="2021" ht="15.75" customHeight="1">
      <c r="A2021" s="36"/>
      <c r="B2021" s="35" t="str">
        <f t="shared" ref="B2021:C2021" si="1695">B1971</f>
        <v>4b</v>
      </c>
      <c r="C2021" s="144" t="str">
        <f t="shared" si="1695"/>
        <v>Accuracy and precision</v>
      </c>
      <c r="D2021" s="36" t="str">
        <f t="array" ref="D2021">IF(INDEX(INDIRECT(J2003),ROW($A$15))="","",INDEX(INDIRECT(J2003),ROW($A$15)))</f>
        <v/>
      </c>
      <c r="E2021" s="36" t="s">
        <v>73</v>
      </c>
      <c r="F2021" s="36">
        <f t="shared" si="1681"/>
        <v>1</v>
      </c>
      <c r="G2021" s="145" t="str">
        <f t="shared" si="1682"/>
        <v>Disciplinary</v>
      </c>
      <c r="H2021" s="36"/>
      <c r="I2021" s="36"/>
      <c r="J2021" s="126"/>
      <c r="K2021" s="1"/>
      <c r="L2021" s="1"/>
      <c r="M2021" s="1"/>
      <c r="N2021" s="1"/>
      <c r="O2021" s="1"/>
    </row>
    <row r="2022" ht="15.75" customHeight="1">
      <c r="A2022" s="36"/>
      <c r="B2022" s="35" t="str">
        <f t="shared" ref="B2022:C2022" si="1696">B1972</f>
        <v>4c</v>
      </c>
      <c r="C2022" s="144" t="str">
        <f t="shared" si="1696"/>
        <v>Conclusions</v>
      </c>
      <c r="D2022" s="36" t="str">
        <f t="array" ref="D2022">IF(INDEX(INDIRECT(J2003),ROW($A$16))="","",INDEX(INDIRECT(J2003),ROW($A$16)))</f>
        <v/>
      </c>
      <c r="E2022" s="36" t="s">
        <v>73</v>
      </c>
      <c r="F2022" s="36">
        <f t="shared" si="1681"/>
        <v>1</v>
      </c>
      <c r="G2022" s="145" t="str">
        <f t="shared" si="1682"/>
        <v>Disciplinary</v>
      </c>
      <c r="H2022" s="36"/>
      <c r="I2022" s="36"/>
      <c r="J2022" s="126"/>
      <c r="K2022" s="1"/>
      <c r="L2022" s="1"/>
      <c r="M2022" s="1"/>
      <c r="N2022" s="1"/>
      <c r="O2022" s="1"/>
    </row>
    <row r="2023" ht="15.75" customHeight="1">
      <c r="A2023" s="36"/>
      <c r="B2023" s="35" t="str">
        <f t="shared" ref="B2023:C2023" si="1697">B1973</f>
        <v>5a</v>
      </c>
      <c r="C2023" s="144" t="str">
        <f t="shared" si="1697"/>
        <v>Hazards, risks and precautions</v>
      </c>
      <c r="D2023" s="36" t="str">
        <f t="array" ref="D2023">IF(INDEX(INDIRECT(J2003),ROW($A$17))="","",INDEX(INDIRECT(J2003),ROW($A$17)))</f>
        <v/>
      </c>
      <c r="E2023" s="36" t="s">
        <v>73</v>
      </c>
      <c r="F2023" s="36">
        <f t="shared" si="1681"/>
        <v>1</v>
      </c>
      <c r="G2023" s="145" t="str">
        <f t="shared" si="1682"/>
        <v>Disciplinary</v>
      </c>
      <c r="H2023" s="36"/>
      <c r="I2023" s="36"/>
      <c r="J2023" s="126"/>
      <c r="K2023" s="1"/>
      <c r="L2023" s="1"/>
      <c r="M2023" s="1"/>
      <c r="N2023" s="1"/>
      <c r="O2023" s="1"/>
    </row>
    <row r="2024" ht="15.75" customHeight="1">
      <c r="A2024" s="36"/>
      <c r="B2024" s="35" t="str">
        <f t="shared" ref="B2024:C2024" si="1698">B1974</f>
        <v>5b</v>
      </c>
      <c r="C2024" s="144" t="str">
        <f t="shared" si="1698"/>
        <v>Electricity</v>
      </c>
      <c r="D2024" s="36" t="str">
        <f t="array" ref="D2024">IF(INDEX(INDIRECT(J2003),ROW($A$18))="","",INDEX(INDIRECT(J2003),ROW($A$18)))</f>
        <v/>
      </c>
      <c r="E2024" s="36" t="s">
        <v>73</v>
      </c>
      <c r="F2024" s="36">
        <f t="shared" si="1681"/>
        <v>1</v>
      </c>
      <c r="G2024" s="145" t="str">
        <f t="shared" si="1682"/>
        <v>Substantive</v>
      </c>
      <c r="H2024" s="36"/>
      <c r="I2024" s="36"/>
      <c r="J2024" s="126"/>
      <c r="K2024" s="1"/>
      <c r="L2024" s="1"/>
      <c r="M2024" s="1"/>
      <c r="N2024" s="1"/>
      <c r="O2024" s="1"/>
    </row>
    <row r="2025" ht="15.75" customHeight="1">
      <c r="A2025" s="36"/>
      <c r="B2025" s="35" t="str">
        <f t="shared" ref="B2025:C2025" si="1699">B1975</f>
        <v>5c</v>
      </c>
      <c r="C2025" s="144" t="str">
        <f t="shared" si="1699"/>
        <v>Physical properties of materials</v>
      </c>
      <c r="D2025" s="36" t="str">
        <f t="array" ref="D2025">IF(INDEX(INDIRECT(J2003),ROW($A$19))="","",INDEX(INDIRECT(J2003),ROW($A$19)))</f>
        <v/>
      </c>
      <c r="E2025" s="36" t="s">
        <v>73</v>
      </c>
      <c r="F2025" s="36">
        <f t="shared" si="1681"/>
        <v>1</v>
      </c>
      <c r="G2025" s="145" t="str">
        <f t="shared" si="1682"/>
        <v>Substantive</v>
      </c>
      <c r="H2025" s="36"/>
      <c r="I2025" s="36"/>
      <c r="J2025" s="126"/>
      <c r="K2025" s="1"/>
      <c r="L2025" s="1"/>
      <c r="M2025" s="1"/>
      <c r="N2025" s="1"/>
      <c r="O2025" s="1"/>
    </row>
    <row r="2026" ht="15.75" customHeight="1">
      <c r="A2026" s="36"/>
      <c r="B2026" s="35" t="str">
        <f t="shared" ref="B2026:C2026" si="1700">B1976</f>
        <v>5d</v>
      </c>
      <c r="C2026" s="144" t="str">
        <f t="shared" si="1700"/>
        <v>Electricity</v>
      </c>
      <c r="D2026" s="36" t="str">
        <f t="array" ref="D2026">IF(INDEX(INDIRECT(J2003),ROW($A$20))="","",INDEX(INDIRECT(J2003),ROW($A$20)))</f>
        <v/>
      </c>
      <c r="E2026" s="36" t="s">
        <v>73</v>
      </c>
      <c r="F2026" s="36">
        <f t="shared" si="1681"/>
        <v>1</v>
      </c>
      <c r="G2026" s="145" t="str">
        <f t="shared" si="1682"/>
        <v>Substantive</v>
      </c>
      <c r="H2026" s="36"/>
      <c r="I2026" s="36"/>
      <c r="J2026" s="126"/>
      <c r="K2026" s="1"/>
      <c r="L2026" s="1"/>
      <c r="M2026" s="1"/>
      <c r="N2026" s="1"/>
      <c r="O2026" s="1"/>
    </row>
    <row r="2027" ht="15.75" customHeight="1">
      <c r="A2027" s="36"/>
      <c r="B2027" s="35" t="str">
        <f t="shared" ref="B2027:C2027" si="1701">B1977</f>
        <v>6a</v>
      </c>
      <c r="C2027" s="144" t="str">
        <f t="shared" si="1701"/>
        <v>Planning scientific enquiry</v>
      </c>
      <c r="D2027" s="36" t="str">
        <f t="array" ref="D2027">IF(INDEX(INDIRECT(J2003),ROW($A$21))="","",INDEX(INDIRECT(J2003),ROW($A$21)))</f>
        <v/>
      </c>
      <c r="E2027" s="36" t="s">
        <v>73</v>
      </c>
      <c r="F2027" s="36">
        <f t="shared" si="1681"/>
        <v>2</v>
      </c>
      <c r="G2027" s="145" t="str">
        <f t="shared" si="1682"/>
        <v>Disciplinary</v>
      </c>
      <c r="H2027" s="36"/>
      <c r="I2027" s="36"/>
      <c r="J2027" s="126"/>
      <c r="K2027" s="1"/>
      <c r="L2027" s="1"/>
      <c r="M2027" s="1"/>
      <c r="N2027" s="1"/>
      <c r="O2027" s="1"/>
    </row>
    <row r="2028" ht="15.75" customHeight="1">
      <c r="A2028" s="36"/>
      <c r="B2028" s="35" t="str">
        <f t="shared" ref="B2028:C2028" si="1702">B1978</f>
        <v>6b</v>
      </c>
      <c r="C2028" s="144" t="str">
        <f t="shared" si="1702"/>
        <v>Units</v>
      </c>
      <c r="D2028" s="36" t="str">
        <f t="array" ref="D2028">IF(INDEX(INDIRECT(J2003),ROW($A$22))="","",INDEX(INDIRECT(J2003),ROW($A$22)))</f>
        <v/>
      </c>
      <c r="E2028" s="36" t="s">
        <v>73</v>
      </c>
      <c r="F2028" s="36">
        <f t="shared" si="1681"/>
        <v>1</v>
      </c>
      <c r="G2028" s="145" t="str">
        <f t="shared" si="1682"/>
        <v>Disciplinary</v>
      </c>
      <c r="H2028" s="36"/>
      <c r="I2028" s="36"/>
      <c r="J2028" s="126"/>
      <c r="K2028" s="1"/>
      <c r="L2028" s="1"/>
      <c r="M2028" s="1"/>
      <c r="N2028" s="1"/>
      <c r="O2028" s="1"/>
    </row>
    <row r="2029" ht="15.75" customHeight="1">
      <c r="A2029" s="36"/>
      <c r="B2029" s="35" t="str">
        <f t="shared" ref="B2029:C2029" si="1703">B1979</f>
        <v>6c</v>
      </c>
      <c r="C2029" s="144" t="str">
        <f t="shared" si="1703"/>
        <v>Forces</v>
      </c>
      <c r="D2029" s="36" t="str">
        <f t="array" ref="D2029">IF(INDEX(INDIRECT(J2003),ROW($A$23))="","",INDEX(INDIRECT(J2003),ROW($A$23)))</f>
        <v/>
      </c>
      <c r="E2029" s="36" t="s">
        <v>73</v>
      </c>
      <c r="F2029" s="36">
        <f t="shared" si="1681"/>
        <v>1</v>
      </c>
      <c r="G2029" s="148" t="str">
        <f t="shared" si="1682"/>
        <v>Substantive</v>
      </c>
      <c r="H2029" s="36"/>
      <c r="I2029" s="36"/>
      <c r="J2029" s="126"/>
      <c r="K2029" s="1"/>
      <c r="L2029" s="1"/>
      <c r="M2029" s="1"/>
      <c r="N2029" s="1"/>
      <c r="O2029" s="1"/>
    </row>
    <row r="2030" ht="15.75" customHeight="1">
      <c r="A2030" s="36"/>
      <c r="B2030" s="35" t="str">
        <f t="shared" ref="B2030:C2030" si="1704">B1980</f>
        <v>6d</v>
      </c>
      <c r="C2030" s="144" t="str">
        <f t="shared" si="1704"/>
        <v>Tables</v>
      </c>
      <c r="D2030" s="36" t="str">
        <f t="array" ref="D2030">IF(INDEX(INDIRECT(J2003),ROW($A$24))="","",INDEX(INDIRECT(J2003),ROW($A$24)))</f>
        <v/>
      </c>
      <c r="E2030" s="36" t="s">
        <v>73</v>
      </c>
      <c r="F2030" s="36">
        <f t="shared" si="1681"/>
        <v>1</v>
      </c>
      <c r="G2030" s="145" t="str">
        <f t="shared" si="1682"/>
        <v>Disciplinary</v>
      </c>
      <c r="H2030" s="36"/>
      <c r="I2030" s="36"/>
      <c r="J2030" s="126"/>
      <c r="K2030" s="1"/>
      <c r="L2030" s="1"/>
      <c r="M2030" s="1"/>
      <c r="N2030" s="1"/>
      <c r="O2030" s="1"/>
    </row>
    <row r="2031" ht="15.75" customHeight="1">
      <c r="A2031" s="36"/>
      <c r="B2031" s="35" t="str">
        <f t="shared" ref="B2031:C2031" si="1705">B1981</f>
        <v>7a</v>
      </c>
      <c r="C2031" s="144" t="str">
        <f t="shared" si="1705"/>
        <v>Behaviour of light</v>
      </c>
      <c r="D2031" s="36" t="str">
        <f t="array" ref="D2031">IF(INDEX(INDIRECT(J2003),ROW($A$25))="","",INDEX(INDIRECT(J2003),ROW($A$25)))</f>
        <v/>
      </c>
      <c r="E2031" s="36" t="s">
        <v>73</v>
      </c>
      <c r="F2031" s="36">
        <f t="shared" si="1681"/>
        <v>1</v>
      </c>
      <c r="G2031" s="148" t="str">
        <f t="shared" si="1682"/>
        <v>Substantive</v>
      </c>
      <c r="H2031" s="36"/>
      <c r="I2031" s="36"/>
      <c r="J2031" s="126"/>
      <c r="K2031" s="1"/>
      <c r="L2031" s="1"/>
      <c r="M2031" s="1"/>
      <c r="N2031" s="1"/>
      <c r="O2031" s="1"/>
    </row>
    <row r="2032" ht="15.75" customHeight="1">
      <c r="A2032" s="36"/>
      <c r="B2032" s="35" t="str">
        <f t="shared" ref="B2032:C2032" si="1706">B1982</f>
        <v>7b</v>
      </c>
      <c r="C2032" s="144" t="str">
        <f t="shared" si="1706"/>
        <v>Behaviour of light</v>
      </c>
      <c r="D2032" s="36" t="str">
        <f t="array" ref="D2032">IF(INDEX(INDIRECT(J2003),ROW($A$26))="","",INDEX(INDIRECT(J2003),ROW($A$26)))</f>
        <v/>
      </c>
      <c r="E2032" s="36" t="s">
        <v>73</v>
      </c>
      <c r="F2032" s="36">
        <f t="shared" si="1681"/>
        <v>2</v>
      </c>
      <c r="G2032" s="145" t="str">
        <f t="shared" si="1682"/>
        <v>Substantive</v>
      </c>
      <c r="H2032" s="36"/>
      <c r="I2032" s="36"/>
      <c r="J2032" s="126"/>
      <c r="K2032" s="1"/>
      <c r="L2032" s="1"/>
      <c r="M2032" s="1"/>
      <c r="N2032" s="1"/>
      <c r="O2032" s="1"/>
    </row>
    <row r="2033" ht="15.75" customHeight="1">
      <c r="A2033" s="36"/>
      <c r="B2033" s="35" t="str">
        <f t="shared" ref="B2033:C2033" si="1707">B1983</f>
        <v>7c</v>
      </c>
      <c r="C2033" s="144" t="str">
        <f t="shared" si="1707"/>
        <v>Behaviour of light</v>
      </c>
      <c r="D2033" s="36" t="str">
        <f t="array" ref="D2033">IF(INDEX(INDIRECT(J2003),ROW($A$27))="","",INDEX(INDIRECT(J2003),ROW($A$27)))</f>
        <v/>
      </c>
      <c r="E2033" s="36" t="s">
        <v>73</v>
      </c>
      <c r="F2033" s="36">
        <f t="shared" si="1681"/>
        <v>1</v>
      </c>
      <c r="G2033" s="145" t="str">
        <f t="shared" si="1682"/>
        <v>Substantive</v>
      </c>
      <c r="H2033" s="36"/>
      <c r="I2033" s="36"/>
      <c r="J2033" s="126"/>
      <c r="K2033" s="1"/>
      <c r="L2033" s="1"/>
      <c r="M2033" s="1"/>
      <c r="N2033" s="1"/>
      <c r="O2033" s="1"/>
    </row>
    <row r="2034" ht="15.75" customHeight="1">
      <c r="A2034" s="36"/>
      <c r="B2034" s="35" t="str">
        <f t="shared" ref="B2034:C2034" si="1708">B1984</f>
        <v>7d</v>
      </c>
      <c r="C2034" s="144" t="str">
        <f t="shared" si="1708"/>
        <v>Conclusions</v>
      </c>
      <c r="D2034" s="36" t="str">
        <f t="array" ref="D2034">IF(INDEX(INDIRECT(J2003),ROW($A$28))="","",INDEX(INDIRECT(J2003),ROW($A$28)))</f>
        <v/>
      </c>
      <c r="E2034" s="36" t="s">
        <v>73</v>
      </c>
      <c r="F2034" s="36">
        <f t="shared" si="1681"/>
        <v>1</v>
      </c>
      <c r="G2034" s="145" t="str">
        <f t="shared" si="1682"/>
        <v>Disciplinary</v>
      </c>
      <c r="H2034" s="36"/>
      <c r="I2034" s="36"/>
      <c r="J2034" s="126"/>
      <c r="K2034" s="1"/>
      <c r="L2034" s="1"/>
      <c r="M2034" s="1"/>
      <c r="N2034" s="1"/>
      <c r="O2034" s="1"/>
    </row>
    <row r="2035" ht="15.75" customHeight="1">
      <c r="A2035" s="36"/>
      <c r="B2035" s="35" t="str">
        <f t="shared" ref="B2035:C2035" si="1709">B1985</f>
        <v>8a</v>
      </c>
      <c r="C2035" s="144" t="str">
        <f t="shared" si="1709"/>
        <v>Measurement</v>
      </c>
      <c r="D2035" s="36" t="str">
        <f t="array" ref="D2035">IF(INDEX(INDIRECT(J2003),ROW($A$29))="","",INDEX(INDIRECT(J2003),ROW($A$29)))</f>
        <v/>
      </c>
      <c r="E2035" s="36" t="s">
        <v>73</v>
      </c>
      <c r="F2035" s="36">
        <f t="shared" si="1681"/>
        <v>1</v>
      </c>
      <c r="G2035" s="145" t="str">
        <f t="shared" si="1682"/>
        <v>Disciplinary</v>
      </c>
      <c r="H2035" s="36"/>
      <c r="I2035" s="36"/>
      <c r="J2035" s="126"/>
      <c r="K2035" s="1"/>
      <c r="L2035" s="1"/>
      <c r="M2035" s="1"/>
      <c r="N2035" s="1"/>
      <c r="O2035" s="1"/>
    </row>
    <row r="2036" ht="15.75" customHeight="1">
      <c r="A2036" s="36"/>
      <c r="B2036" s="35" t="str">
        <f t="shared" ref="B2036:C2036" si="1710">B1986</f>
        <v>8b</v>
      </c>
      <c r="C2036" s="144" t="str">
        <f t="shared" si="1710"/>
        <v>States of matter</v>
      </c>
      <c r="D2036" s="36" t="str">
        <f t="array" ref="D2036">IF(INDEX(INDIRECT(J2003),ROW($A$30))="","",INDEX(INDIRECT(J2003),ROW($A$30)))</f>
        <v/>
      </c>
      <c r="E2036" s="36" t="s">
        <v>73</v>
      </c>
      <c r="F2036" s="36">
        <f t="shared" si="1681"/>
        <v>1</v>
      </c>
      <c r="G2036" s="145" t="str">
        <f t="shared" si="1682"/>
        <v>Substantive</v>
      </c>
      <c r="H2036" s="36"/>
      <c r="I2036" s="36"/>
      <c r="J2036" s="126"/>
      <c r="K2036" s="1"/>
      <c r="L2036" s="1"/>
      <c r="M2036" s="1"/>
      <c r="N2036" s="1"/>
      <c r="O2036" s="1"/>
    </row>
    <row r="2037" ht="15.75" customHeight="1">
      <c r="A2037" s="36"/>
      <c r="B2037" s="35" t="str">
        <f t="shared" ref="B2037:C2037" si="1711">B1987</f>
        <v>8c</v>
      </c>
      <c r="C2037" s="144" t="str">
        <f t="shared" si="1711"/>
        <v>Accuracy and precision</v>
      </c>
      <c r="D2037" s="36" t="str">
        <f t="array" ref="D2037">IF(INDEX(INDIRECT(J2003),ROW($A$31))="","",INDEX(INDIRECT(J2003),ROW($A$31)))</f>
        <v/>
      </c>
      <c r="E2037" s="36" t="s">
        <v>73</v>
      </c>
      <c r="F2037" s="36">
        <f t="shared" si="1681"/>
        <v>1</v>
      </c>
      <c r="G2037" s="145" t="str">
        <f t="shared" si="1682"/>
        <v>Disciplinary</v>
      </c>
      <c r="H2037" s="36"/>
      <c r="I2037" s="36"/>
      <c r="J2037" s="126"/>
      <c r="K2037" s="1"/>
      <c r="L2037" s="1"/>
      <c r="M2037" s="1"/>
      <c r="N2037" s="1"/>
      <c r="O2037" s="1"/>
    </row>
    <row r="2038" ht="15.75" customHeight="1">
      <c r="A2038" s="36"/>
      <c r="B2038" s="35" t="str">
        <f t="shared" ref="B2038:C2038" si="1712">B1988</f>
        <v>9a</v>
      </c>
      <c r="C2038" s="144" t="str">
        <f t="shared" si="1712"/>
        <v>Planning scientific enquiry</v>
      </c>
      <c r="D2038" s="36" t="str">
        <f t="array" ref="D2038">IF(INDEX(INDIRECT(J2003),ROW($A$32))="","",INDEX(INDIRECT(J2003),ROW($A$32)))</f>
        <v/>
      </c>
      <c r="E2038" s="36" t="s">
        <v>73</v>
      </c>
      <c r="F2038" s="36">
        <f t="shared" si="1681"/>
        <v>2</v>
      </c>
      <c r="G2038" s="145" t="str">
        <f t="shared" si="1682"/>
        <v>Disciplinary</v>
      </c>
      <c r="H2038" s="36"/>
      <c r="I2038" s="36"/>
      <c r="J2038" s="126"/>
      <c r="K2038" s="1"/>
      <c r="L2038" s="1"/>
      <c r="M2038" s="1"/>
      <c r="N2038" s="1"/>
      <c r="O2038" s="1"/>
    </row>
    <row r="2039" ht="15.75" customHeight="1">
      <c r="A2039" s="36"/>
      <c r="B2039" s="35" t="str">
        <f t="shared" ref="B2039:C2039" si="1713">B1989</f>
        <v>9b</v>
      </c>
      <c r="C2039" s="144" t="str">
        <f t="shared" si="1713"/>
        <v>Forces</v>
      </c>
      <c r="D2039" s="36" t="str">
        <f t="array" ref="D2039">IF(INDEX(INDIRECT(J2003),ROW($A$33))="","",INDEX(INDIRECT(J2003),ROW($A$33)))</f>
        <v/>
      </c>
      <c r="E2039" s="36" t="s">
        <v>73</v>
      </c>
      <c r="F2039" s="36">
        <f t="shared" si="1681"/>
        <v>2</v>
      </c>
      <c r="G2039" s="148" t="str">
        <f t="shared" si="1682"/>
        <v>Substantive</v>
      </c>
      <c r="H2039" s="36"/>
      <c r="I2039" s="36"/>
      <c r="J2039" s="126"/>
      <c r="K2039" s="1"/>
      <c r="L2039" s="1"/>
      <c r="M2039" s="1"/>
      <c r="N2039" s="1"/>
      <c r="O2039" s="1"/>
    </row>
    <row r="2040" ht="15.75" customHeight="1">
      <c r="A2040" s="36"/>
      <c r="B2040" s="35" t="str">
        <f t="shared" ref="B2040:C2040" si="1714">B1990</f>
        <v>9c</v>
      </c>
      <c r="C2040" s="144" t="str">
        <f t="shared" si="1714"/>
        <v>Repeatability</v>
      </c>
      <c r="D2040" s="36" t="str">
        <f t="array" ref="D2040">IF(INDEX(INDIRECT(J2003),ROW($A$34))="","",INDEX(INDIRECT(J2003),ROW($A$34)))</f>
        <v/>
      </c>
      <c r="E2040" s="36" t="s">
        <v>73</v>
      </c>
      <c r="F2040" s="36">
        <f t="shared" si="1681"/>
        <v>1</v>
      </c>
      <c r="G2040" s="145" t="str">
        <f t="shared" si="1682"/>
        <v>Disciplinary</v>
      </c>
      <c r="H2040" s="36"/>
      <c r="I2040" s="36"/>
      <c r="J2040" s="126"/>
      <c r="K2040" s="1"/>
      <c r="L2040" s="1"/>
      <c r="M2040" s="1"/>
      <c r="N2040" s="1"/>
      <c r="O2040" s="1"/>
    </row>
    <row r="2041" ht="15.75" customHeight="1">
      <c r="A2041" s="36"/>
      <c r="B2041" s="35" t="str">
        <f t="shared" ref="B2041:C2041" si="1715">B1991</f>
        <v>9d</v>
      </c>
      <c r="C2041" s="144" t="str">
        <f t="shared" si="1715"/>
        <v>Graphs</v>
      </c>
      <c r="D2041" s="36" t="str">
        <f t="array" ref="D2041">IF(INDEX(INDIRECT(J2003),ROW($A$35))="","",INDEX(INDIRECT(J2003),ROW($A$35)))</f>
        <v/>
      </c>
      <c r="E2041" s="36" t="s">
        <v>73</v>
      </c>
      <c r="F2041" s="36">
        <f t="shared" si="1681"/>
        <v>1</v>
      </c>
      <c r="G2041" s="145" t="str">
        <f t="shared" si="1682"/>
        <v>Disciplinary</v>
      </c>
      <c r="H2041" s="36"/>
      <c r="I2041" s="36"/>
      <c r="J2041" s="126"/>
      <c r="K2041" s="1"/>
      <c r="L2041" s="1"/>
      <c r="M2041" s="1"/>
      <c r="N2041" s="1"/>
      <c r="O2041" s="1"/>
    </row>
    <row r="2042" ht="15.75" customHeight="1">
      <c r="A2042" s="36"/>
      <c r="B2042" s="35" t="str">
        <f t="shared" ref="B2042:C2042" si="1716">B1992</f>
        <v>10a</v>
      </c>
      <c r="C2042" s="144" t="str">
        <f t="shared" si="1716"/>
        <v>Physical properties of materials</v>
      </c>
      <c r="D2042" s="36" t="str">
        <f t="array" ref="D2042">IF(INDEX(INDIRECT(J2003),ROW($A$36))="","",INDEX(INDIRECT(J2003),ROW($A$36)))</f>
        <v/>
      </c>
      <c r="E2042" s="36" t="s">
        <v>73</v>
      </c>
      <c r="F2042" s="36">
        <f t="shared" si="1681"/>
        <v>1</v>
      </c>
      <c r="G2042" s="145" t="str">
        <f t="shared" si="1682"/>
        <v>Substantive</v>
      </c>
      <c r="H2042" s="36"/>
      <c r="I2042" s="36"/>
      <c r="J2042" s="126"/>
      <c r="K2042" s="1"/>
      <c r="L2042" s="1"/>
      <c r="M2042" s="1"/>
      <c r="N2042" s="1"/>
      <c r="O2042" s="1"/>
    </row>
    <row r="2043" ht="15.75" customHeight="1">
      <c r="A2043" s="36"/>
      <c r="B2043" s="35" t="str">
        <f t="shared" ref="B2043:C2043" si="1717">B1993</f>
        <v>10b</v>
      </c>
      <c r="C2043" s="144" t="str">
        <f t="shared" si="1717"/>
        <v>Physical properties of materials</v>
      </c>
      <c r="D2043" s="36" t="str">
        <f t="array" ref="D2043">IF(INDEX(INDIRECT(J2003),ROW($A$37))="","",INDEX(INDIRECT(J2003),ROW($A$37)))</f>
        <v/>
      </c>
      <c r="E2043" s="36" t="s">
        <v>73</v>
      </c>
      <c r="F2043" s="36">
        <f t="shared" si="1681"/>
        <v>1</v>
      </c>
      <c r="G2043" s="145" t="str">
        <f t="shared" si="1682"/>
        <v>Substantive</v>
      </c>
      <c r="H2043" s="36"/>
      <c r="I2043" s="36"/>
      <c r="J2043" s="126"/>
      <c r="K2043" s="1"/>
      <c r="L2043" s="1"/>
      <c r="M2043" s="1"/>
      <c r="N2043" s="1"/>
      <c r="O2043" s="1"/>
    </row>
    <row r="2044" ht="15.75" customHeight="1">
      <c r="A2044" s="36"/>
      <c r="B2044" s="35" t="str">
        <f t="shared" ref="B2044:C2044" si="1718">B1994</f>
        <v>10c</v>
      </c>
      <c r="C2044" s="144" t="str">
        <f t="shared" si="1718"/>
        <v>Graphs</v>
      </c>
      <c r="D2044" s="36" t="str">
        <f t="array" ref="D2044">IF(INDEX(INDIRECT(J2003),ROW($A$38))="","",INDEX(INDIRECT(J2003),ROW($A$38)))</f>
        <v/>
      </c>
      <c r="E2044" s="36" t="s">
        <v>73</v>
      </c>
      <c r="F2044" s="36">
        <f t="shared" si="1681"/>
        <v>1</v>
      </c>
      <c r="G2044" s="145" t="str">
        <f t="shared" si="1682"/>
        <v>Disciplinary</v>
      </c>
      <c r="H2044" s="36"/>
      <c r="I2044" s="36"/>
      <c r="J2044" s="126"/>
      <c r="K2044" s="1"/>
      <c r="L2044" s="1"/>
      <c r="M2044" s="1"/>
      <c r="N2044" s="1"/>
      <c r="O2044" s="1"/>
    </row>
    <row r="2045" ht="15.75" customHeight="1">
      <c r="A2045" s="36"/>
      <c r="B2045" s="35" t="str">
        <f t="shared" ref="B2045:C2045" si="1719">B1995</f>
        <v>11a</v>
      </c>
      <c r="C2045" s="144" t="str">
        <f t="shared" si="1719"/>
        <v>Repeatability</v>
      </c>
      <c r="D2045" s="36" t="str">
        <f t="array" ref="D2045">IF(INDEX(INDIRECT(J2003),ROW($A$39))="","",INDEX(INDIRECT(J2003),ROW($A$39)))</f>
        <v/>
      </c>
      <c r="E2045" s="36" t="s">
        <v>73</v>
      </c>
      <c r="F2045" s="36">
        <f t="shared" si="1681"/>
        <v>1</v>
      </c>
      <c r="G2045" s="145" t="str">
        <f t="shared" si="1682"/>
        <v>Disciplinary</v>
      </c>
      <c r="H2045" s="36"/>
      <c r="I2045" s="36"/>
      <c r="J2045" s="126"/>
      <c r="K2045" s="1"/>
      <c r="L2045" s="1"/>
      <c r="M2045" s="1"/>
      <c r="N2045" s="1"/>
      <c r="O2045" s="1"/>
    </row>
    <row r="2046" ht="15.75" customHeight="1">
      <c r="A2046" s="36"/>
      <c r="B2046" s="35" t="str">
        <f t="shared" ref="B2046:C2046" si="1720">B1996</f>
        <v>11b</v>
      </c>
      <c r="C2046" s="144" t="str">
        <f t="shared" si="1720"/>
        <v>Plants</v>
      </c>
      <c r="D2046" s="36" t="str">
        <f t="array" ref="D2046">IF(INDEX(INDIRECT(J2003),ROW($A$40))="","",INDEX(INDIRECT(J2003),ROW($A$40)))</f>
        <v/>
      </c>
      <c r="E2046" s="36" t="s">
        <v>73</v>
      </c>
      <c r="F2046" s="36">
        <f t="shared" si="1681"/>
        <v>1</v>
      </c>
      <c r="G2046" s="145" t="str">
        <f t="shared" si="1682"/>
        <v>Substantive</v>
      </c>
      <c r="H2046" s="36"/>
      <c r="I2046" s="36"/>
      <c r="J2046" s="126"/>
      <c r="K2046" s="1"/>
      <c r="L2046" s="1"/>
      <c r="M2046" s="1"/>
      <c r="N2046" s="1"/>
      <c r="O2046" s="1"/>
    </row>
    <row r="2047" ht="15.75" customHeight="1">
      <c r="A2047" s="36"/>
      <c r="B2047" s="123" t="str">
        <f t="shared" ref="B2047:C2047" si="1721">B1997</f>
        <v>11c</v>
      </c>
      <c r="C2047" s="146" t="str">
        <f t="shared" si="1721"/>
        <v>Conclusions</v>
      </c>
      <c r="D2047" s="36" t="str">
        <f t="array" ref="D2047">IF(INDEX(INDIRECT(J2003),ROW($A$41))="","",INDEX(INDIRECT(J2003),ROW($A$41)))</f>
        <v/>
      </c>
      <c r="E2047" s="36" t="s">
        <v>73</v>
      </c>
      <c r="F2047" s="36">
        <f t="shared" si="1681"/>
        <v>2</v>
      </c>
      <c r="G2047" s="147" t="str">
        <f>IF($G1897="","",$G1897)</f>
        <v>Disciplinary</v>
      </c>
      <c r="H2047" s="36"/>
      <c r="I2047" s="36"/>
      <c r="J2047" s="126"/>
      <c r="K2047" s="1"/>
      <c r="L2047" s="1"/>
      <c r="M2047" s="1"/>
      <c r="N2047" s="1"/>
      <c r="O2047" s="1"/>
    </row>
    <row r="2048" ht="15.75" customHeight="1">
      <c r="A2048" s="36"/>
      <c r="B2048" s="36"/>
      <c r="C2048" s="124" t="s">
        <v>67</v>
      </c>
      <c r="D2048" s="116">
        <f>SUM(D2007:D2047)</f>
        <v>0</v>
      </c>
      <c r="E2048" s="70" t="s">
        <v>73</v>
      </c>
      <c r="F2048" s="71">
        <f>SUM(F2007:F2047)</f>
        <v>50</v>
      </c>
      <c r="G2048" s="36"/>
      <c r="H2048" s="36"/>
      <c r="I2048" s="36"/>
      <c r="J2048" s="126"/>
      <c r="K2048" s="1"/>
      <c r="L2048" s="1"/>
      <c r="M2048" s="1"/>
      <c r="N2048" s="1"/>
      <c r="O2048" s="1"/>
    </row>
    <row r="2049" ht="15.75" customHeight="1">
      <c r="A2049" s="36"/>
      <c r="B2049" s="36"/>
      <c r="C2049" s="54"/>
      <c r="D2049" s="36"/>
      <c r="E2049" s="36"/>
      <c r="F2049" s="36"/>
      <c r="G2049" s="36"/>
      <c r="H2049" s="36"/>
      <c r="I2049" s="36"/>
      <c r="J2049" s="126"/>
      <c r="K2049" s="1"/>
      <c r="L2049" s="1"/>
      <c r="M2049" s="1"/>
      <c r="N2049" s="1"/>
      <c r="O2049" s="1"/>
    </row>
    <row r="2050" ht="15.75" customHeight="1">
      <c r="A2050" s="36"/>
      <c r="B2050" s="36"/>
      <c r="C2050" s="54"/>
      <c r="D2050" s="36"/>
      <c r="E2050" s="36"/>
      <c r="F2050" s="36"/>
      <c r="G2050" s="36"/>
      <c r="H2050" s="36"/>
      <c r="I2050" s="36"/>
      <c r="J2050" s="126"/>
      <c r="K2050" s="1"/>
      <c r="L2050" s="1"/>
      <c r="M2050" s="1"/>
      <c r="N2050" s="1"/>
      <c r="O2050" s="1"/>
    </row>
    <row r="2051" ht="15.75" customHeight="1">
      <c r="A2051" s="51" t="str">
        <f>A2001</f>
        <v>Year 7 Baseline Assessment Feedback</v>
      </c>
      <c r="B2051" s="36"/>
      <c r="C2051" s="54"/>
      <c r="D2051" s="1"/>
      <c r="E2051" s="1"/>
      <c r="F2051" s="36"/>
      <c r="G2051" s="36"/>
      <c r="H2051" s="36"/>
      <c r="I2051" s="36"/>
      <c r="J2051" s="140">
        <f>J2001+1</f>
        <v>58</v>
      </c>
      <c r="K2051" s="1"/>
      <c r="L2051" s="1"/>
      <c r="M2051" s="1"/>
      <c r="N2051" s="1"/>
      <c r="O2051" s="1"/>
    </row>
    <row r="2052" ht="15.75" customHeight="1">
      <c r="A2052" s="54" t="s">
        <v>104</v>
      </c>
      <c r="B2052" s="54" t="str">
        <f>$B$2</f>
        <v>Year 7 Baseline Assessment</v>
      </c>
      <c r="C2052" s="54"/>
      <c r="D2052" s="1"/>
      <c r="E2052" s="36"/>
      <c r="F2052" s="36"/>
      <c r="G2052" s="36"/>
      <c r="H2052" s="36"/>
      <c r="I2052" s="36"/>
      <c r="J2052" s="126" t="str">
        <f>CONCATENATE("Marksheet!$B$",J2051)</f>
        <v>Marksheet!$B$58</v>
      </c>
      <c r="K2052" s="1"/>
      <c r="L2052" s="1"/>
      <c r="M2052" s="1"/>
      <c r="N2052" s="1"/>
      <c r="O2052" s="1"/>
    </row>
    <row r="2053" ht="15.75" customHeight="1">
      <c r="A2053" s="54" t="s">
        <v>100</v>
      </c>
      <c r="B2053" s="54" t="str">
        <f>IF(INDIRECT(J2052)="","",INDIRECT(J2052))</f>
        <v/>
      </c>
      <c r="C2053" s="54"/>
      <c r="D2053" s="1"/>
      <c r="E2053" s="36"/>
      <c r="F2053" s="36"/>
      <c r="G2053" s="36"/>
      <c r="H2053" s="36"/>
      <c r="I2053" s="36"/>
      <c r="J2053" s="126" t="str">
        <f>CONCATENATE("Marksheet!$D$",J2051,":$AV$",J2051)</f>
        <v>Marksheet!$D$58:$AV$58</v>
      </c>
      <c r="K2053" s="1"/>
      <c r="L2053" s="1"/>
      <c r="M2053" s="1"/>
      <c r="N2053" s="1"/>
      <c r="O2053" s="1"/>
    </row>
    <row r="2054" ht="15.75" customHeight="1">
      <c r="A2054" s="54" t="s">
        <v>105</v>
      </c>
      <c r="B2054" s="54" t="str">
        <f>INDIRECT(CONCATENATE("Marksheet!$C$",INDIRECT(CONCATENATE("J",ROW()-3))))</f>
        <v/>
      </c>
      <c r="C2054" s="54"/>
      <c r="D2054" s="36"/>
      <c r="E2054" s="36"/>
      <c r="F2054" s="36"/>
      <c r="G2054" s="36"/>
      <c r="H2054" s="36"/>
      <c r="I2054" s="36"/>
      <c r="J2054" s="126"/>
      <c r="K2054" s="1"/>
      <c r="L2054" s="1"/>
      <c r="M2054" s="1"/>
      <c r="N2054" s="1"/>
      <c r="O2054" s="1"/>
    </row>
    <row r="2055" ht="15.75" customHeight="1">
      <c r="A2055" s="54"/>
      <c r="B2055" s="54"/>
      <c r="C2055" s="54"/>
      <c r="D2055" s="36"/>
      <c r="E2055" s="36"/>
      <c r="F2055" s="36"/>
      <c r="G2055" s="36"/>
      <c r="H2055" s="36"/>
      <c r="I2055" s="36"/>
      <c r="J2055" s="126"/>
      <c r="K2055" s="1"/>
      <c r="L2055" s="1"/>
      <c r="M2055" s="1"/>
      <c r="N2055" s="1"/>
      <c r="O2055" s="1"/>
    </row>
    <row r="2056" ht="15.75" customHeight="1">
      <c r="A2056" s="120"/>
      <c r="B2056" s="80" t="s">
        <v>93</v>
      </c>
      <c r="C2056" s="141" t="s">
        <v>94</v>
      </c>
      <c r="D2056" s="128" t="s">
        <v>95</v>
      </c>
      <c r="E2056" s="58"/>
      <c r="F2056" s="59"/>
      <c r="G2056" s="151" t="s">
        <v>106</v>
      </c>
      <c r="H2056" s="130"/>
      <c r="I2056" s="130"/>
      <c r="J2056" s="131"/>
      <c r="K2056" s="1"/>
      <c r="L2056" s="1"/>
      <c r="M2056" s="1"/>
      <c r="N2056" s="1"/>
      <c r="O2056" s="1"/>
    </row>
    <row r="2057" ht="15.75" customHeight="1">
      <c r="A2057" s="36"/>
      <c r="B2057" s="122" t="str">
        <f t="shared" ref="B2057:C2057" si="1722">B2007</f>
        <v>1a</v>
      </c>
      <c r="C2057" s="142" t="str">
        <f t="shared" si="1722"/>
        <v>Living and non-living things</v>
      </c>
      <c r="D2057" s="36" t="str">
        <f t="array" ref="D2057">IF(INDEX(INDIRECT(J2053),ROW($A$1))="","",INDEX(INDIRECT(J2053),ROW($A$1)))</f>
        <v/>
      </c>
      <c r="E2057" s="36" t="s">
        <v>73</v>
      </c>
      <c r="F2057" s="36">
        <f t="shared" ref="F2057:F2097" si="1724">F2007</f>
        <v>2</v>
      </c>
      <c r="G2057" s="143" t="str">
        <f t="shared" ref="G2057:G2096" si="1725">IF($G1407="","",$G1407)</f>
        <v>Substantive</v>
      </c>
      <c r="H2057" s="36"/>
      <c r="I2057" s="36"/>
      <c r="J2057" s="126"/>
      <c r="K2057" s="1"/>
      <c r="L2057" s="1"/>
      <c r="M2057" s="1"/>
      <c r="N2057" s="1"/>
      <c r="O2057" s="1"/>
    </row>
    <row r="2058" ht="15.75" customHeight="1">
      <c r="A2058" s="36"/>
      <c r="B2058" s="35" t="str">
        <f t="shared" ref="B2058:C2058" si="1723">B2008</f>
        <v>1b</v>
      </c>
      <c r="C2058" s="144" t="str">
        <f t="shared" si="1723"/>
        <v>Measurement</v>
      </c>
      <c r="D2058" s="36" t="str">
        <f t="array" ref="D2058">IF(INDEX(INDIRECT(J2053),ROW($A$2))="","",INDEX(INDIRECT(J2053),ROW($A$2)))</f>
        <v/>
      </c>
      <c r="E2058" s="36" t="s">
        <v>73</v>
      </c>
      <c r="F2058" s="36">
        <f t="shared" si="1724"/>
        <v>1</v>
      </c>
      <c r="G2058" s="145" t="str">
        <f t="shared" si="1725"/>
        <v>Disciplinary</v>
      </c>
      <c r="H2058" s="36"/>
      <c r="I2058" s="36"/>
      <c r="J2058" s="126"/>
      <c r="K2058" s="1"/>
      <c r="L2058" s="1"/>
      <c r="M2058" s="1"/>
      <c r="N2058" s="1"/>
      <c r="O2058" s="1"/>
    </row>
    <row r="2059" ht="15.75" customHeight="1">
      <c r="A2059" s="36"/>
      <c r="B2059" s="35" t="str">
        <f t="shared" ref="B2059:C2059" si="1726">B2009</f>
        <v>1c</v>
      </c>
      <c r="C2059" s="144" t="str">
        <f t="shared" si="1726"/>
        <v>Tables</v>
      </c>
      <c r="D2059" s="36" t="str">
        <f t="array" ref="D2059">IF(INDEX(INDIRECT(J2053),ROW($A$3))="","",INDEX(INDIRECT(J2053),ROW($A$3)))</f>
        <v/>
      </c>
      <c r="E2059" s="36" t="s">
        <v>73</v>
      </c>
      <c r="F2059" s="36">
        <f t="shared" si="1724"/>
        <v>1</v>
      </c>
      <c r="G2059" s="145" t="str">
        <f t="shared" si="1725"/>
        <v>Disciplinary</v>
      </c>
      <c r="H2059" s="36"/>
      <c r="I2059" s="36"/>
      <c r="J2059" s="126"/>
      <c r="K2059" s="1"/>
      <c r="L2059" s="1"/>
      <c r="M2059" s="1"/>
      <c r="N2059" s="1"/>
      <c r="O2059" s="1"/>
    </row>
    <row r="2060" ht="15.75" customHeight="1">
      <c r="A2060" s="36"/>
      <c r="B2060" s="35" t="str">
        <f t="shared" ref="B2060:C2060" si="1727">B2010</f>
        <v>1d</v>
      </c>
      <c r="C2060" s="144" t="str">
        <f t="shared" si="1727"/>
        <v>Plants</v>
      </c>
      <c r="D2060" s="36" t="str">
        <f t="array" ref="D2060">IF(INDEX(INDIRECT(J2053),ROW($A$4))="","",INDEX(INDIRECT(J2053),ROW($A$4)))</f>
        <v/>
      </c>
      <c r="E2060" s="36" t="s">
        <v>73</v>
      </c>
      <c r="F2060" s="36">
        <f t="shared" si="1724"/>
        <v>1</v>
      </c>
      <c r="G2060" s="145" t="str">
        <f t="shared" si="1725"/>
        <v>Substantive</v>
      </c>
      <c r="H2060" s="36"/>
      <c r="I2060" s="36"/>
      <c r="J2060" s="126"/>
      <c r="K2060" s="1"/>
      <c r="L2060" s="1"/>
      <c r="M2060" s="1"/>
      <c r="N2060" s="1"/>
      <c r="O2060" s="1"/>
    </row>
    <row r="2061" ht="15.75" customHeight="1">
      <c r="A2061" s="36"/>
      <c r="B2061" s="35" t="str">
        <f t="shared" ref="B2061:C2061" si="1728">B2011</f>
        <v>1e</v>
      </c>
      <c r="C2061" s="144" t="str">
        <f t="shared" si="1728"/>
        <v>Food chains</v>
      </c>
      <c r="D2061" s="36" t="str">
        <f t="array" ref="D2061">IF(INDEX(INDIRECT(J2053),ROW($A$5))="","",INDEX(INDIRECT(J2053),ROW($A$5)))</f>
        <v/>
      </c>
      <c r="E2061" s="36" t="s">
        <v>73</v>
      </c>
      <c r="F2061" s="36">
        <f t="shared" si="1724"/>
        <v>2</v>
      </c>
      <c r="G2061" s="145" t="str">
        <f t="shared" si="1725"/>
        <v>Substantive</v>
      </c>
      <c r="H2061" s="36"/>
      <c r="I2061" s="36"/>
      <c r="J2061" s="126"/>
      <c r="K2061" s="1"/>
      <c r="L2061" s="1"/>
      <c r="M2061" s="1"/>
      <c r="N2061" s="1"/>
      <c r="O2061" s="1"/>
    </row>
    <row r="2062" ht="15.75" customHeight="1">
      <c r="A2062" s="36"/>
      <c r="B2062" s="35" t="str">
        <f t="shared" ref="B2062:C2062" si="1729">B2012</f>
        <v>2a</v>
      </c>
      <c r="C2062" s="144" t="str">
        <f t="shared" si="1729"/>
        <v>States of matter</v>
      </c>
      <c r="D2062" s="36" t="str">
        <f t="array" ref="D2062">IF(INDEX(INDIRECT(J2053),ROW($A$6))="","",INDEX(INDIRECT(J2053),ROW($A$6)))</f>
        <v/>
      </c>
      <c r="E2062" s="36" t="s">
        <v>73</v>
      </c>
      <c r="F2062" s="36">
        <f t="shared" si="1724"/>
        <v>1</v>
      </c>
      <c r="G2062" s="145" t="str">
        <f t="shared" si="1725"/>
        <v>Substantive</v>
      </c>
      <c r="H2062" s="36"/>
      <c r="I2062" s="36"/>
      <c r="J2062" s="126"/>
      <c r="K2062" s="1"/>
      <c r="L2062" s="1"/>
      <c r="M2062" s="1"/>
      <c r="N2062" s="1"/>
      <c r="O2062" s="1"/>
    </row>
    <row r="2063" ht="15.75" customHeight="1">
      <c r="A2063" s="36"/>
      <c r="B2063" s="35" t="str">
        <f t="shared" ref="B2063:C2063" si="1730">B2013</f>
        <v>2b</v>
      </c>
      <c r="C2063" s="144" t="str">
        <f t="shared" si="1730"/>
        <v>Graphs</v>
      </c>
      <c r="D2063" s="36" t="str">
        <f t="array" ref="D2063">IF(INDEX(INDIRECT(J2053),ROW($A$7))="","",INDEX(INDIRECT(J2053),ROW($A$7)))</f>
        <v/>
      </c>
      <c r="E2063" s="36" t="s">
        <v>73</v>
      </c>
      <c r="F2063" s="36">
        <f t="shared" si="1724"/>
        <v>1</v>
      </c>
      <c r="G2063" s="148" t="str">
        <f t="shared" si="1725"/>
        <v>Disciplinary</v>
      </c>
      <c r="H2063" s="36"/>
      <c r="I2063" s="36"/>
      <c r="J2063" s="126"/>
      <c r="K2063" s="1"/>
      <c r="L2063" s="1"/>
      <c r="M2063" s="1"/>
      <c r="N2063" s="1"/>
      <c r="O2063" s="1"/>
    </row>
    <row r="2064" ht="15.75" customHeight="1">
      <c r="A2064" s="36"/>
      <c r="B2064" s="35" t="str">
        <f t="shared" ref="B2064:C2064" si="1731">B2014</f>
        <v>2c</v>
      </c>
      <c r="C2064" s="144" t="str">
        <f t="shared" si="1731"/>
        <v>Plants</v>
      </c>
      <c r="D2064" s="36" t="str">
        <f t="array" ref="D2064">IF(INDEX(INDIRECT(J2053),ROW($A$8))="","",INDEX(INDIRECT(J2053),ROW($A$8)))</f>
        <v/>
      </c>
      <c r="E2064" s="36" t="s">
        <v>73</v>
      </c>
      <c r="F2064" s="36">
        <f t="shared" si="1724"/>
        <v>1</v>
      </c>
      <c r="G2064" s="145" t="str">
        <f t="shared" si="1725"/>
        <v>Substantive</v>
      </c>
      <c r="H2064" s="36"/>
      <c r="I2064" s="36"/>
      <c r="J2064" s="126"/>
      <c r="K2064" s="1"/>
      <c r="L2064" s="1"/>
      <c r="M2064" s="1"/>
      <c r="N2064" s="1"/>
      <c r="O2064" s="1"/>
    </row>
    <row r="2065" ht="15.75" customHeight="1">
      <c r="A2065" s="36"/>
      <c r="B2065" s="35" t="str">
        <f t="shared" ref="B2065:C2065" si="1732">B2015</f>
        <v>3a</v>
      </c>
      <c r="C2065" s="144" t="str">
        <f t="shared" si="1732"/>
        <v>Reversible and non-reversible changes</v>
      </c>
      <c r="D2065" s="36" t="str">
        <f t="array" ref="D2065">IF(INDEX(INDIRECT(J2053),ROW($A$9))="","",INDEX(INDIRECT(J2053),ROW($A$9)))</f>
        <v/>
      </c>
      <c r="E2065" s="36" t="s">
        <v>73</v>
      </c>
      <c r="F2065" s="36">
        <f t="shared" si="1724"/>
        <v>2</v>
      </c>
      <c r="G2065" s="145" t="str">
        <f t="shared" si="1725"/>
        <v>Substantive</v>
      </c>
      <c r="H2065" s="36"/>
      <c r="I2065" s="36"/>
      <c r="J2065" s="126"/>
      <c r="K2065" s="1"/>
      <c r="L2065" s="1"/>
      <c r="M2065" s="1"/>
      <c r="N2065" s="1"/>
      <c r="O2065" s="1"/>
    </row>
    <row r="2066" ht="15.75" customHeight="1">
      <c r="A2066" s="36"/>
      <c r="B2066" s="35" t="str">
        <f t="shared" ref="B2066:C2066" si="1733">B2016</f>
        <v>3b</v>
      </c>
      <c r="C2066" s="144" t="str">
        <f t="shared" si="1733"/>
        <v>Units</v>
      </c>
      <c r="D2066" s="36" t="str">
        <f t="array" ref="D2066">IF(INDEX(INDIRECT(J2053),ROW($A$10))="","",INDEX(INDIRECT(J2053),ROW($A$10)))</f>
        <v/>
      </c>
      <c r="E2066" s="36" t="s">
        <v>73</v>
      </c>
      <c r="F2066" s="36">
        <f t="shared" si="1724"/>
        <v>1</v>
      </c>
      <c r="G2066" s="145" t="str">
        <f t="shared" si="1725"/>
        <v>Disciplinary</v>
      </c>
      <c r="H2066" s="36"/>
      <c r="I2066" s="36"/>
      <c r="J2066" s="126"/>
      <c r="K2066" s="1"/>
      <c r="L2066" s="1"/>
      <c r="M2066" s="1"/>
      <c r="N2066" s="1"/>
      <c r="O2066" s="1"/>
    </row>
    <row r="2067" ht="15.75" customHeight="1">
      <c r="A2067" s="36"/>
      <c r="B2067" s="35" t="str">
        <f t="shared" ref="B2067:C2067" si="1734">B2017</f>
        <v>3c</v>
      </c>
      <c r="C2067" s="144" t="str">
        <f t="shared" si="1734"/>
        <v>Hazards, risks and precautions</v>
      </c>
      <c r="D2067" s="36" t="str">
        <f t="array" ref="D2067">IF(INDEX(INDIRECT(J2053),ROW($A$11))="","",INDEX(INDIRECT(J2053),ROW($A$11)))</f>
        <v/>
      </c>
      <c r="E2067" s="36" t="s">
        <v>73</v>
      </c>
      <c r="F2067" s="36">
        <f t="shared" si="1724"/>
        <v>1</v>
      </c>
      <c r="G2067" s="149" t="str">
        <f t="shared" si="1725"/>
        <v>Disciplinary</v>
      </c>
      <c r="H2067" s="36"/>
      <c r="I2067" s="36"/>
      <c r="J2067" s="126"/>
      <c r="K2067" s="1"/>
      <c r="L2067" s="1"/>
      <c r="M2067" s="1"/>
      <c r="N2067" s="1"/>
      <c r="O2067" s="1"/>
    </row>
    <row r="2068" ht="15.75" customHeight="1">
      <c r="A2068" s="36"/>
      <c r="B2068" s="35" t="str">
        <f t="shared" ref="B2068:C2068" si="1735">B2018</f>
        <v>3d</v>
      </c>
      <c r="C2068" s="144" t="str">
        <f t="shared" si="1735"/>
        <v>States of matter</v>
      </c>
      <c r="D2068" s="36" t="str">
        <f t="array" ref="D2068">IF(INDEX(INDIRECT(J2053),ROW($A$12))="","",INDEX(INDIRECT(J2053),ROW($A$12)))</f>
        <v/>
      </c>
      <c r="E2068" s="36" t="s">
        <v>73</v>
      </c>
      <c r="F2068" s="36">
        <f t="shared" si="1724"/>
        <v>1</v>
      </c>
      <c r="G2068" s="145" t="str">
        <f t="shared" si="1725"/>
        <v>Substantive</v>
      </c>
      <c r="H2068" s="36"/>
      <c r="I2068" s="36"/>
      <c r="J2068" s="126"/>
      <c r="K2068" s="1"/>
      <c r="L2068" s="1"/>
      <c r="M2068" s="1"/>
      <c r="N2068" s="1"/>
      <c r="O2068" s="1"/>
    </row>
    <row r="2069" ht="15.75" customHeight="1">
      <c r="A2069" s="36"/>
      <c r="B2069" s="35" t="str">
        <f t="shared" ref="B2069:C2069" si="1736">B2019</f>
        <v>3e</v>
      </c>
      <c r="C2069" s="144" t="str">
        <f t="shared" si="1736"/>
        <v>Reversible and non-reversible changes</v>
      </c>
      <c r="D2069" s="36" t="str">
        <f t="array" ref="D2069">IF(INDEX(INDIRECT(J2053),ROW($A$13))="","",INDEX(INDIRECT(J2053),ROW($A$13)))</f>
        <v/>
      </c>
      <c r="E2069" s="36" t="s">
        <v>73</v>
      </c>
      <c r="F2069" s="36">
        <f t="shared" si="1724"/>
        <v>1</v>
      </c>
      <c r="G2069" s="145" t="str">
        <f t="shared" si="1725"/>
        <v>Substantive</v>
      </c>
      <c r="H2069" s="36"/>
      <c r="I2069" s="36"/>
      <c r="J2069" s="126"/>
      <c r="K2069" s="1"/>
      <c r="L2069" s="1"/>
      <c r="M2069" s="1"/>
      <c r="N2069" s="1"/>
      <c r="O2069" s="1"/>
    </row>
    <row r="2070" ht="15.75" customHeight="1">
      <c r="A2070" s="36"/>
      <c r="B2070" s="35" t="str">
        <f t="shared" ref="B2070:C2070" si="1737">B2020</f>
        <v>4a</v>
      </c>
      <c r="C2070" s="144" t="str">
        <f t="shared" si="1737"/>
        <v>Equipment</v>
      </c>
      <c r="D2070" s="36" t="str">
        <f t="array" ref="D2070">IF(INDEX(INDIRECT(J2053),ROW($A$14))="","",INDEX(INDIRECT(J2053),ROW($A$14)))</f>
        <v/>
      </c>
      <c r="E2070" s="36" t="s">
        <v>73</v>
      </c>
      <c r="F2070" s="36">
        <f t="shared" si="1724"/>
        <v>2</v>
      </c>
      <c r="G2070" s="145" t="str">
        <f t="shared" si="1725"/>
        <v>Disciplinary</v>
      </c>
      <c r="H2070" s="36"/>
      <c r="I2070" s="36"/>
      <c r="J2070" s="126"/>
      <c r="K2070" s="1"/>
      <c r="L2070" s="1"/>
      <c r="M2070" s="1"/>
      <c r="N2070" s="1"/>
      <c r="O2070" s="1"/>
    </row>
    <row r="2071" ht="15.75" customHeight="1">
      <c r="A2071" s="36"/>
      <c r="B2071" s="35" t="str">
        <f t="shared" ref="B2071:C2071" si="1738">B2021</f>
        <v>4b</v>
      </c>
      <c r="C2071" s="144" t="str">
        <f t="shared" si="1738"/>
        <v>Accuracy and precision</v>
      </c>
      <c r="D2071" s="36" t="str">
        <f t="array" ref="D2071">IF(INDEX(INDIRECT(J2053),ROW($A$15))="","",INDEX(INDIRECT(J2053),ROW($A$15)))</f>
        <v/>
      </c>
      <c r="E2071" s="36" t="s">
        <v>73</v>
      </c>
      <c r="F2071" s="36">
        <f t="shared" si="1724"/>
        <v>1</v>
      </c>
      <c r="G2071" s="145" t="str">
        <f t="shared" si="1725"/>
        <v>Disciplinary</v>
      </c>
      <c r="H2071" s="36"/>
      <c r="I2071" s="36"/>
      <c r="J2071" s="126"/>
      <c r="K2071" s="1"/>
      <c r="L2071" s="1"/>
      <c r="M2071" s="1"/>
      <c r="N2071" s="1"/>
      <c r="O2071" s="1"/>
    </row>
    <row r="2072" ht="15.75" customHeight="1">
      <c r="A2072" s="36"/>
      <c r="B2072" s="35" t="str">
        <f t="shared" ref="B2072:C2072" si="1739">B2022</f>
        <v>4c</v>
      </c>
      <c r="C2072" s="144" t="str">
        <f t="shared" si="1739"/>
        <v>Conclusions</v>
      </c>
      <c r="D2072" s="36" t="str">
        <f t="array" ref="D2072">IF(INDEX(INDIRECT(J2053),ROW($A$16))="","",INDEX(INDIRECT(J2053),ROW($A$16)))</f>
        <v/>
      </c>
      <c r="E2072" s="36" t="s">
        <v>73</v>
      </c>
      <c r="F2072" s="36">
        <f t="shared" si="1724"/>
        <v>1</v>
      </c>
      <c r="G2072" s="145" t="str">
        <f t="shared" si="1725"/>
        <v>Disciplinary</v>
      </c>
      <c r="H2072" s="36"/>
      <c r="I2072" s="36"/>
      <c r="J2072" s="126"/>
      <c r="K2072" s="1"/>
      <c r="L2072" s="1"/>
      <c r="M2072" s="1"/>
      <c r="N2072" s="1"/>
      <c r="O2072" s="1"/>
    </row>
    <row r="2073" ht="15.75" customHeight="1">
      <c r="A2073" s="36"/>
      <c r="B2073" s="35" t="str">
        <f t="shared" ref="B2073:C2073" si="1740">B2023</f>
        <v>5a</v>
      </c>
      <c r="C2073" s="144" t="str">
        <f t="shared" si="1740"/>
        <v>Hazards, risks and precautions</v>
      </c>
      <c r="D2073" s="36" t="str">
        <f t="array" ref="D2073">IF(INDEX(INDIRECT(J2053),ROW($A$17))="","",INDEX(INDIRECT(J2053),ROW($A$17)))</f>
        <v/>
      </c>
      <c r="E2073" s="36" t="s">
        <v>73</v>
      </c>
      <c r="F2073" s="36">
        <f t="shared" si="1724"/>
        <v>1</v>
      </c>
      <c r="G2073" s="145" t="str">
        <f t="shared" si="1725"/>
        <v>Disciplinary</v>
      </c>
      <c r="H2073" s="36"/>
      <c r="I2073" s="36"/>
      <c r="J2073" s="126"/>
      <c r="K2073" s="1"/>
      <c r="L2073" s="1"/>
      <c r="M2073" s="1"/>
      <c r="N2073" s="1"/>
      <c r="O2073" s="1"/>
    </row>
    <row r="2074" ht="15.75" customHeight="1">
      <c r="A2074" s="36"/>
      <c r="B2074" s="35" t="str">
        <f t="shared" ref="B2074:C2074" si="1741">B2024</f>
        <v>5b</v>
      </c>
      <c r="C2074" s="144" t="str">
        <f t="shared" si="1741"/>
        <v>Electricity</v>
      </c>
      <c r="D2074" s="36" t="str">
        <f t="array" ref="D2074">IF(INDEX(INDIRECT(J2053),ROW($A$18))="","",INDEX(INDIRECT(J2053),ROW($A$18)))</f>
        <v/>
      </c>
      <c r="E2074" s="36" t="s">
        <v>73</v>
      </c>
      <c r="F2074" s="36">
        <f t="shared" si="1724"/>
        <v>1</v>
      </c>
      <c r="G2074" s="145" t="str">
        <f t="shared" si="1725"/>
        <v>Substantive</v>
      </c>
      <c r="H2074" s="36"/>
      <c r="I2074" s="36"/>
      <c r="J2074" s="126"/>
      <c r="K2074" s="1"/>
      <c r="L2074" s="1"/>
      <c r="M2074" s="1"/>
      <c r="N2074" s="1"/>
      <c r="O2074" s="1"/>
    </row>
    <row r="2075" ht="15.75" customHeight="1">
      <c r="A2075" s="36"/>
      <c r="B2075" s="35" t="str">
        <f t="shared" ref="B2075:C2075" si="1742">B2025</f>
        <v>5c</v>
      </c>
      <c r="C2075" s="144" t="str">
        <f t="shared" si="1742"/>
        <v>Physical properties of materials</v>
      </c>
      <c r="D2075" s="36" t="str">
        <f t="array" ref="D2075">IF(INDEX(INDIRECT(J2053),ROW($A$19))="","",INDEX(INDIRECT(J2053),ROW($A$19)))</f>
        <v/>
      </c>
      <c r="E2075" s="36" t="s">
        <v>73</v>
      </c>
      <c r="F2075" s="36">
        <f t="shared" si="1724"/>
        <v>1</v>
      </c>
      <c r="G2075" s="145" t="str">
        <f t="shared" si="1725"/>
        <v>Substantive</v>
      </c>
      <c r="H2075" s="36"/>
      <c r="I2075" s="36"/>
      <c r="J2075" s="126"/>
      <c r="K2075" s="1"/>
      <c r="L2075" s="1"/>
      <c r="M2075" s="1"/>
      <c r="N2075" s="1"/>
      <c r="O2075" s="1"/>
    </row>
    <row r="2076" ht="15.75" customHeight="1">
      <c r="A2076" s="36"/>
      <c r="B2076" s="35" t="str">
        <f t="shared" ref="B2076:C2076" si="1743">B2026</f>
        <v>5d</v>
      </c>
      <c r="C2076" s="144" t="str">
        <f t="shared" si="1743"/>
        <v>Electricity</v>
      </c>
      <c r="D2076" s="36" t="str">
        <f t="array" ref="D2076">IF(INDEX(INDIRECT(J2053),ROW($A$20))="","",INDEX(INDIRECT(J2053),ROW($A$20)))</f>
        <v/>
      </c>
      <c r="E2076" s="36" t="s">
        <v>73</v>
      </c>
      <c r="F2076" s="36">
        <f t="shared" si="1724"/>
        <v>1</v>
      </c>
      <c r="G2076" s="145" t="str">
        <f t="shared" si="1725"/>
        <v>Substantive</v>
      </c>
      <c r="H2076" s="36"/>
      <c r="I2076" s="36"/>
      <c r="J2076" s="126"/>
      <c r="K2076" s="1"/>
      <c r="L2076" s="1"/>
      <c r="M2076" s="1"/>
      <c r="N2076" s="1"/>
      <c r="O2076" s="1"/>
    </row>
    <row r="2077" ht="15.75" customHeight="1">
      <c r="A2077" s="36"/>
      <c r="B2077" s="35" t="str">
        <f t="shared" ref="B2077:C2077" si="1744">B2027</f>
        <v>6a</v>
      </c>
      <c r="C2077" s="144" t="str">
        <f t="shared" si="1744"/>
        <v>Planning scientific enquiry</v>
      </c>
      <c r="D2077" s="36" t="str">
        <f t="array" ref="D2077">IF(INDEX(INDIRECT(J2053),ROW($A$21))="","",INDEX(INDIRECT(J2053),ROW($A$21)))</f>
        <v/>
      </c>
      <c r="E2077" s="36" t="s">
        <v>73</v>
      </c>
      <c r="F2077" s="36">
        <f t="shared" si="1724"/>
        <v>2</v>
      </c>
      <c r="G2077" s="145" t="str">
        <f t="shared" si="1725"/>
        <v>Disciplinary</v>
      </c>
      <c r="H2077" s="36"/>
      <c r="I2077" s="36"/>
      <c r="J2077" s="126"/>
      <c r="K2077" s="1"/>
      <c r="L2077" s="1"/>
      <c r="M2077" s="1"/>
      <c r="N2077" s="1"/>
      <c r="O2077" s="1"/>
    </row>
    <row r="2078" ht="15.75" customHeight="1">
      <c r="A2078" s="36"/>
      <c r="B2078" s="35" t="str">
        <f t="shared" ref="B2078:C2078" si="1745">B2028</f>
        <v>6b</v>
      </c>
      <c r="C2078" s="144" t="str">
        <f t="shared" si="1745"/>
        <v>Units</v>
      </c>
      <c r="D2078" s="36" t="str">
        <f t="array" ref="D2078">IF(INDEX(INDIRECT(J2053),ROW($A$22))="","",INDEX(INDIRECT(J2053),ROW($A$22)))</f>
        <v/>
      </c>
      <c r="E2078" s="36" t="s">
        <v>73</v>
      </c>
      <c r="F2078" s="36">
        <f t="shared" si="1724"/>
        <v>1</v>
      </c>
      <c r="G2078" s="145" t="str">
        <f t="shared" si="1725"/>
        <v>Disciplinary</v>
      </c>
      <c r="H2078" s="36"/>
      <c r="I2078" s="36"/>
      <c r="J2078" s="126"/>
      <c r="K2078" s="1"/>
      <c r="L2078" s="1"/>
      <c r="M2078" s="1"/>
      <c r="N2078" s="1"/>
      <c r="O2078" s="1"/>
    </row>
    <row r="2079" ht="15.75" customHeight="1">
      <c r="A2079" s="36"/>
      <c r="B2079" s="35" t="str">
        <f t="shared" ref="B2079:C2079" si="1746">B2029</f>
        <v>6c</v>
      </c>
      <c r="C2079" s="144" t="str">
        <f t="shared" si="1746"/>
        <v>Forces</v>
      </c>
      <c r="D2079" s="36" t="str">
        <f t="array" ref="D2079">IF(INDEX(INDIRECT(J2053),ROW($A$23))="","",INDEX(INDIRECT(J2053),ROW($A$23)))</f>
        <v/>
      </c>
      <c r="E2079" s="36" t="s">
        <v>73</v>
      </c>
      <c r="F2079" s="36">
        <f t="shared" si="1724"/>
        <v>1</v>
      </c>
      <c r="G2079" s="148" t="str">
        <f t="shared" si="1725"/>
        <v>Substantive</v>
      </c>
      <c r="H2079" s="36"/>
      <c r="I2079" s="36"/>
      <c r="J2079" s="126"/>
      <c r="K2079" s="1"/>
      <c r="L2079" s="1"/>
      <c r="M2079" s="1"/>
      <c r="N2079" s="1"/>
      <c r="O2079" s="1"/>
    </row>
    <row r="2080" ht="15.75" customHeight="1">
      <c r="A2080" s="36"/>
      <c r="B2080" s="35" t="str">
        <f t="shared" ref="B2080:C2080" si="1747">B2030</f>
        <v>6d</v>
      </c>
      <c r="C2080" s="144" t="str">
        <f t="shared" si="1747"/>
        <v>Tables</v>
      </c>
      <c r="D2080" s="36" t="str">
        <f t="array" ref="D2080">IF(INDEX(INDIRECT(J2053),ROW($A$24))="","",INDEX(INDIRECT(J2053),ROW($A$24)))</f>
        <v/>
      </c>
      <c r="E2080" s="36" t="s">
        <v>73</v>
      </c>
      <c r="F2080" s="36">
        <f t="shared" si="1724"/>
        <v>1</v>
      </c>
      <c r="G2080" s="145" t="str">
        <f t="shared" si="1725"/>
        <v>Disciplinary</v>
      </c>
      <c r="H2080" s="36"/>
      <c r="I2080" s="36"/>
      <c r="J2080" s="126"/>
      <c r="K2080" s="1"/>
      <c r="L2080" s="1"/>
      <c r="M2080" s="1"/>
      <c r="N2080" s="1"/>
      <c r="O2080" s="1"/>
    </row>
    <row r="2081" ht="15.75" customHeight="1">
      <c r="A2081" s="36"/>
      <c r="B2081" s="35" t="str">
        <f t="shared" ref="B2081:C2081" si="1748">B2031</f>
        <v>7a</v>
      </c>
      <c r="C2081" s="144" t="str">
        <f t="shared" si="1748"/>
        <v>Behaviour of light</v>
      </c>
      <c r="D2081" s="36" t="str">
        <f t="array" ref="D2081">IF(INDEX(INDIRECT(J2053),ROW($A$25))="","",INDEX(INDIRECT(J2053),ROW($A$25)))</f>
        <v/>
      </c>
      <c r="E2081" s="36" t="s">
        <v>73</v>
      </c>
      <c r="F2081" s="36">
        <f t="shared" si="1724"/>
        <v>1</v>
      </c>
      <c r="G2081" s="148" t="str">
        <f t="shared" si="1725"/>
        <v>Substantive</v>
      </c>
      <c r="H2081" s="36"/>
      <c r="I2081" s="36"/>
      <c r="J2081" s="126"/>
      <c r="K2081" s="1"/>
      <c r="L2081" s="1"/>
      <c r="M2081" s="1"/>
      <c r="N2081" s="1"/>
      <c r="O2081" s="1"/>
    </row>
    <row r="2082" ht="15.75" customHeight="1">
      <c r="A2082" s="36"/>
      <c r="B2082" s="35" t="str">
        <f t="shared" ref="B2082:C2082" si="1749">B2032</f>
        <v>7b</v>
      </c>
      <c r="C2082" s="144" t="str">
        <f t="shared" si="1749"/>
        <v>Behaviour of light</v>
      </c>
      <c r="D2082" s="36" t="str">
        <f t="array" ref="D2082">IF(INDEX(INDIRECT(J2053),ROW($A$26))="","",INDEX(INDIRECT(J2053),ROW($A$26)))</f>
        <v/>
      </c>
      <c r="E2082" s="36" t="s">
        <v>73</v>
      </c>
      <c r="F2082" s="36">
        <f t="shared" si="1724"/>
        <v>2</v>
      </c>
      <c r="G2082" s="145" t="str">
        <f t="shared" si="1725"/>
        <v>Substantive</v>
      </c>
      <c r="H2082" s="36"/>
      <c r="I2082" s="36"/>
      <c r="J2082" s="126"/>
      <c r="K2082" s="1"/>
      <c r="L2082" s="1"/>
      <c r="M2082" s="1"/>
      <c r="N2082" s="1"/>
      <c r="O2082" s="1"/>
    </row>
    <row r="2083" ht="15.75" customHeight="1">
      <c r="A2083" s="36"/>
      <c r="B2083" s="35" t="str">
        <f t="shared" ref="B2083:C2083" si="1750">B2033</f>
        <v>7c</v>
      </c>
      <c r="C2083" s="144" t="str">
        <f t="shared" si="1750"/>
        <v>Behaviour of light</v>
      </c>
      <c r="D2083" s="36" t="str">
        <f t="array" ref="D2083">IF(INDEX(INDIRECT(J2053),ROW($A$27))="","",INDEX(INDIRECT(J2053),ROW($A$27)))</f>
        <v/>
      </c>
      <c r="E2083" s="36" t="s">
        <v>73</v>
      </c>
      <c r="F2083" s="36">
        <f t="shared" si="1724"/>
        <v>1</v>
      </c>
      <c r="G2083" s="145" t="str">
        <f t="shared" si="1725"/>
        <v>Substantive</v>
      </c>
      <c r="H2083" s="36"/>
      <c r="I2083" s="36"/>
      <c r="J2083" s="126"/>
      <c r="K2083" s="1"/>
      <c r="L2083" s="1"/>
      <c r="M2083" s="1"/>
      <c r="N2083" s="1"/>
      <c r="O2083" s="1"/>
    </row>
    <row r="2084" ht="15.75" customHeight="1">
      <c r="A2084" s="36"/>
      <c r="B2084" s="35" t="str">
        <f t="shared" ref="B2084:C2084" si="1751">B2034</f>
        <v>7d</v>
      </c>
      <c r="C2084" s="144" t="str">
        <f t="shared" si="1751"/>
        <v>Conclusions</v>
      </c>
      <c r="D2084" s="36" t="str">
        <f t="array" ref="D2084">IF(INDEX(INDIRECT(J2053),ROW($A$28))="","",INDEX(INDIRECT(J2053),ROW($A$28)))</f>
        <v/>
      </c>
      <c r="E2084" s="36" t="s">
        <v>73</v>
      </c>
      <c r="F2084" s="36">
        <f t="shared" si="1724"/>
        <v>1</v>
      </c>
      <c r="G2084" s="145" t="str">
        <f t="shared" si="1725"/>
        <v>Disciplinary</v>
      </c>
      <c r="H2084" s="36"/>
      <c r="I2084" s="36"/>
      <c r="J2084" s="126"/>
      <c r="K2084" s="1"/>
      <c r="L2084" s="1"/>
      <c r="M2084" s="1"/>
      <c r="N2084" s="1"/>
      <c r="O2084" s="1"/>
    </row>
    <row r="2085" ht="15.75" customHeight="1">
      <c r="A2085" s="36"/>
      <c r="B2085" s="35" t="str">
        <f t="shared" ref="B2085:C2085" si="1752">B2035</f>
        <v>8a</v>
      </c>
      <c r="C2085" s="144" t="str">
        <f t="shared" si="1752"/>
        <v>Measurement</v>
      </c>
      <c r="D2085" s="36" t="str">
        <f t="array" ref="D2085">IF(INDEX(INDIRECT(J2053),ROW($A$29))="","",INDEX(INDIRECT(J2053),ROW($A$29)))</f>
        <v/>
      </c>
      <c r="E2085" s="36" t="s">
        <v>73</v>
      </c>
      <c r="F2085" s="36">
        <f t="shared" si="1724"/>
        <v>1</v>
      </c>
      <c r="G2085" s="145" t="str">
        <f t="shared" si="1725"/>
        <v>Disciplinary</v>
      </c>
      <c r="H2085" s="36"/>
      <c r="I2085" s="36"/>
      <c r="J2085" s="126"/>
      <c r="K2085" s="1"/>
      <c r="L2085" s="1"/>
      <c r="M2085" s="1"/>
      <c r="N2085" s="1"/>
      <c r="O2085" s="1"/>
    </row>
    <row r="2086" ht="15.75" customHeight="1">
      <c r="A2086" s="36"/>
      <c r="B2086" s="35" t="str">
        <f t="shared" ref="B2086:C2086" si="1753">B2036</f>
        <v>8b</v>
      </c>
      <c r="C2086" s="144" t="str">
        <f t="shared" si="1753"/>
        <v>States of matter</v>
      </c>
      <c r="D2086" s="36" t="str">
        <f t="array" ref="D2086">IF(INDEX(INDIRECT(J2053),ROW($A$30))="","",INDEX(INDIRECT(J2053),ROW($A$30)))</f>
        <v/>
      </c>
      <c r="E2086" s="36" t="s">
        <v>73</v>
      </c>
      <c r="F2086" s="36">
        <f t="shared" si="1724"/>
        <v>1</v>
      </c>
      <c r="G2086" s="145" t="str">
        <f t="shared" si="1725"/>
        <v>Substantive</v>
      </c>
      <c r="H2086" s="36"/>
      <c r="I2086" s="36"/>
      <c r="J2086" s="126"/>
      <c r="K2086" s="1"/>
      <c r="L2086" s="1"/>
      <c r="M2086" s="1"/>
      <c r="N2086" s="1"/>
      <c r="O2086" s="1"/>
    </row>
    <row r="2087" ht="15.75" customHeight="1">
      <c r="A2087" s="36"/>
      <c r="B2087" s="35" t="str">
        <f t="shared" ref="B2087:C2087" si="1754">B2037</f>
        <v>8c</v>
      </c>
      <c r="C2087" s="144" t="str">
        <f t="shared" si="1754"/>
        <v>Accuracy and precision</v>
      </c>
      <c r="D2087" s="36" t="str">
        <f t="array" ref="D2087">IF(INDEX(INDIRECT(J2053),ROW($A$31))="","",INDEX(INDIRECT(J2053),ROW($A$31)))</f>
        <v/>
      </c>
      <c r="E2087" s="36" t="s">
        <v>73</v>
      </c>
      <c r="F2087" s="36">
        <f t="shared" si="1724"/>
        <v>1</v>
      </c>
      <c r="G2087" s="145" t="str">
        <f t="shared" si="1725"/>
        <v>Disciplinary</v>
      </c>
      <c r="H2087" s="36"/>
      <c r="I2087" s="36"/>
      <c r="J2087" s="126"/>
      <c r="K2087" s="1"/>
      <c r="L2087" s="1"/>
      <c r="M2087" s="1"/>
      <c r="N2087" s="1"/>
      <c r="O2087" s="1"/>
    </row>
    <row r="2088" ht="15.75" customHeight="1">
      <c r="A2088" s="36"/>
      <c r="B2088" s="35" t="str">
        <f t="shared" ref="B2088:C2088" si="1755">B2038</f>
        <v>9a</v>
      </c>
      <c r="C2088" s="144" t="str">
        <f t="shared" si="1755"/>
        <v>Planning scientific enquiry</v>
      </c>
      <c r="D2088" s="36" t="str">
        <f t="array" ref="D2088">IF(INDEX(INDIRECT(J2053),ROW($A$32))="","",INDEX(INDIRECT(J2053),ROW($A$32)))</f>
        <v/>
      </c>
      <c r="E2088" s="36" t="s">
        <v>73</v>
      </c>
      <c r="F2088" s="36">
        <f t="shared" si="1724"/>
        <v>2</v>
      </c>
      <c r="G2088" s="145" t="str">
        <f t="shared" si="1725"/>
        <v>Disciplinary</v>
      </c>
      <c r="H2088" s="36"/>
      <c r="I2088" s="36"/>
      <c r="J2088" s="126"/>
      <c r="K2088" s="1"/>
      <c r="L2088" s="1"/>
      <c r="M2088" s="1"/>
      <c r="N2088" s="1"/>
      <c r="O2088" s="1"/>
    </row>
    <row r="2089" ht="15.75" customHeight="1">
      <c r="A2089" s="36"/>
      <c r="B2089" s="35" t="str">
        <f t="shared" ref="B2089:C2089" si="1756">B2039</f>
        <v>9b</v>
      </c>
      <c r="C2089" s="144" t="str">
        <f t="shared" si="1756"/>
        <v>Forces</v>
      </c>
      <c r="D2089" s="36" t="str">
        <f t="array" ref="D2089">IF(INDEX(INDIRECT(J2053),ROW($A$33))="","",INDEX(INDIRECT(J2053),ROW($A$33)))</f>
        <v/>
      </c>
      <c r="E2089" s="36" t="s">
        <v>73</v>
      </c>
      <c r="F2089" s="36">
        <f t="shared" si="1724"/>
        <v>2</v>
      </c>
      <c r="G2089" s="148" t="str">
        <f t="shared" si="1725"/>
        <v>Substantive</v>
      </c>
      <c r="H2089" s="36"/>
      <c r="I2089" s="36"/>
      <c r="J2089" s="126"/>
      <c r="K2089" s="1"/>
      <c r="L2089" s="1"/>
      <c r="M2089" s="1"/>
      <c r="N2089" s="1"/>
      <c r="O2089" s="1"/>
    </row>
    <row r="2090" ht="15.75" customHeight="1">
      <c r="A2090" s="36"/>
      <c r="B2090" s="35" t="str">
        <f t="shared" ref="B2090:C2090" si="1757">B2040</f>
        <v>9c</v>
      </c>
      <c r="C2090" s="144" t="str">
        <f t="shared" si="1757"/>
        <v>Repeatability</v>
      </c>
      <c r="D2090" s="36" t="str">
        <f t="array" ref="D2090">IF(INDEX(INDIRECT(J2053),ROW($A$34))="","",INDEX(INDIRECT(J2053),ROW($A$34)))</f>
        <v/>
      </c>
      <c r="E2090" s="36" t="s">
        <v>73</v>
      </c>
      <c r="F2090" s="36">
        <f t="shared" si="1724"/>
        <v>1</v>
      </c>
      <c r="G2090" s="145" t="str">
        <f t="shared" si="1725"/>
        <v>Disciplinary</v>
      </c>
      <c r="H2090" s="36"/>
      <c r="I2090" s="36"/>
      <c r="J2090" s="126"/>
      <c r="K2090" s="1"/>
      <c r="L2090" s="1"/>
      <c r="M2090" s="1"/>
      <c r="N2090" s="1"/>
      <c r="O2090" s="1"/>
    </row>
    <row r="2091" ht="15.75" customHeight="1">
      <c r="A2091" s="36"/>
      <c r="B2091" s="35" t="str">
        <f t="shared" ref="B2091:C2091" si="1758">B2041</f>
        <v>9d</v>
      </c>
      <c r="C2091" s="144" t="str">
        <f t="shared" si="1758"/>
        <v>Graphs</v>
      </c>
      <c r="D2091" s="36" t="str">
        <f t="array" ref="D2091">IF(INDEX(INDIRECT(J2053),ROW($A$35))="","",INDEX(INDIRECT(J2053),ROW($A$35)))</f>
        <v/>
      </c>
      <c r="E2091" s="36" t="s">
        <v>73</v>
      </c>
      <c r="F2091" s="36">
        <f t="shared" si="1724"/>
        <v>1</v>
      </c>
      <c r="G2091" s="145" t="str">
        <f t="shared" si="1725"/>
        <v>Disciplinary</v>
      </c>
      <c r="H2091" s="36"/>
      <c r="I2091" s="36"/>
      <c r="J2091" s="126"/>
      <c r="K2091" s="1"/>
      <c r="L2091" s="1"/>
      <c r="M2091" s="1"/>
      <c r="N2091" s="1"/>
      <c r="O2091" s="1"/>
    </row>
    <row r="2092" ht="15.75" customHeight="1">
      <c r="A2092" s="36"/>
      <c r="B2092" s="35" t="str">
        <f t="shared" ref="B2092:C2092" si="1759">B2042</f>
        <v>10a</v>
      </c>
      <c r="C2092" s="144" t="str">
        <f t="shared" si="1759"/>
        <v>Physical properties of materials</v>
      </c>
      <c r="D2092" s="36" t="str">
        <f t="array" ref="D2092">IF(INDEX(INDIRECT(J2053),ROW($A$36))="","",INDEX(INDIRECT(J2053),ROW($A$36)))</f>
        <v/>
      </c>
      <c r="E2092" s="36" t="s">
        <v>73</v>
      </c>
      <c r="F2092" s="36">
        <f t="shared" si="1724"/>
        <v>1</v>
      </c>
      <c r="G2092" s="145" t="str">
        <f t="shared" si="1725"/>
        <v>Substantive</v>
      </c>
      <c r="H2092" s="36"/>
      <c r="I2092" s="36"/>
      <c r="J2092" s="126"/>
      <c r="K2092" s="1"/>
      <c r="L2092" s="1"/>
      <c r="M2092" s="1"/>
      <c r="N2092" s="1"/>
      <c r="O2092" s="1"/>
    </row>
    <row r="2093" ht="15.75" customHeight="1">
      <c r="A2093" s="36"/>
      <c r="B2093" s="35" t="str">
        <f t="shared" ref="B2093:C2093" si="1760">B2043</f>
        <v>10b</v>
      </c>
      <c r="C2093" s="144" t="str">
        <f t="shared" si="1760"/>
        <v>Physical properties of materials</v>
      </c>
      <c r="D2093" s="36" t="str">
        <f t="array" ref="D2093">IF(INDEX(INDIRECT(J2053),ROW($A$37))="","",INDEX(INDIRECT(J2053),ROW($A$37)))</f>
        <v/>
      </c>
      <c r="E2093" s="36" t="s">
        <v>73</v>
      </c>
      <c r="F2093" s="36">
        <f t="shared" si="1724"/>
        <v>1</v>
      </c>
      <c r="G2093" s="145" t="str">
        <f t="shared" si="1725"/>
        <v>Substantive</v>
      </c>
      <c r="H2093" s="36"/>
      <c r="I2093" s="36"/>
      <c r="J2093" s="126"/>
      <c r="K2093" s="1"/>
      <c r="L2093" s="1"/>
      <c r="M2093" s="1"/>
      <c r="N2093" s="1"/>
      <c r="O2093" s="1"/>
    </row>
    <row r="2094" ht="15.75" customHeight="1">
      <c r="A2094" s="36"/>
      <c r="B2094" s="35" t="str">
        <f t="shared" ref="B2094:C2094" si="1761">B2044</f>
        <v>10c</v>
      </c>
      <c r="C2094" s="144" t="str">
        <f t="shared" si="1761"/>
        <v>Graphs</v>
      </c>
      <c r="D2094" s="36" t="str">
        <f t="array" ref="D2094">IF(INDEX(INDIRECT(J2053),ROW($A$38))="","",INDEX(INDIRECT(J2053),ROW($A$38)))</f>
        <v/>
      </c>
      <c r="E2094" s="36" t="s">
        <v>73</v>
      </c>
      <c r="F2094" s="36">
        <f t="shared" si="1724"/>
        <v>1</v>
      </c>
      <c r="G2094" s="145" t="str">
        <f t="shared" si="1725"/>
        <v>Disciplinary</v>
      </c>
      <c r="H2094" s="36"/>
      <c r="I2094" s="36"/>
      <c r="J2094" s="126"/>
      <c r="K2094" s="1"/>
      <c r="L2094" s="1"/>
      <c r="M2094" s="1"/>
      <c r="N2094" s="1"/>
      <c r="O2094" s="1"/>
    </row>
    <row r="2095" ht="15.75" customHeight="1">
      <c r="A2095" s="36"/>
      <c r="B2095" s="35" t="str">
        <f t="shared" ref="B2095:C2095" si="1762">B2045</f>
        <v>11a</v>
      </c>
      <c r="C2095" s="144" t="str">
        <f t="shared" si="1762"/>
        <v>Repeatability</v>
      </c>
      <c r="D2095" s="36" t="str">
        <f t="array" ref="D2095">IF(INDEX(INDIRECT(J2053),ROW($A$39))="","",INDEX(INDIRECT(J2053),ROW($A$39)))</f>
        <v/>
      </c>
      <c r="E2095" s="36" t="s">
        <v>73</v>
      </c>
      <c r="F2095" s="36">
        <f t="shared" si="1724"/>
        <v>1</v>
      </c>
      <c r="G2095" s="145" t="str">
        <f t="shared" si="1725"/>
        <v>Disciplinary</v>
      </c>
      <c r="H2095" s="36"/>
      <c r="I2095" s="36"/>
      <c r="J2095" s="126"/>
      <c r="K2095" s="1"/>
      <c r="L2095" s="1"/>
      <c r="M2095" s="1"/>
      <c r="N2095" s="1"/>
      <c r="O2095" s="1"/>
    </row>
    <row r="2096" ht="15.75" customHeight="1">
      <c r="A2096" s="36"/>
      <c r="B2096" s="35" t="str">
        <f t="shared" ref="B2096:C2096" si="1763">B2046</f>
        <v>11b</v>
      </c>
      <c r="C2096" s="144" t="str">
        <f t="shared" si="1763"/>
        <v>Plants</v>
      </c>
      <c r="D2096" s="36" t="str">
        <f t="array" ref="D2096">IF(INDEX(INDIRECT(J2053),ROW($A$40))="","",INDEX(INDIRECT(J2053),ROW($A$40)))</f>
        <v/>
      </c>
      <c r="E2096" s="36" t="s">
        <v>73</v>
      </c>
      <c r="F2096" s="36">
        <f t="shared" si="1724"/>
        <v>1</v>
      </c>
      <c r="G2096" s="145" t="str">
        <f t="shared" si="1725"/>
        <v>Substantive</v>
      </c>
      <c r="H2096" s="36"/>
      <c r="I2096" s="36"/>
      <c r="J2096" s="126"/>
      <c r="K2096" s="1"/>
      <c r="L2096" s="1"/>
      <c r="M2096" s="1"/>
      <c r="N2096" s="1"/>
      <c r="O2096" s="1"/>
    </row>
    <row r="2097" ht="15.75" customHeight="1">
      <c r="A2097" s="36"/>
      <c r="B2097" s="123" t="str">
        <f t="shared" ref="B2097:C2097" si="1764">B2047</f>
        <v>11c</v>
      </c>
      <c r="C2097" s="146" t="str">
        <f t="shared" si="1764"/>
        <v>Conclusions</v>
      </c>
      <c r="D2097" s="36" t="str">
        <f t="array" ref="D2097">IF(INDEX(INDIRECT(J2053),ROW($A$41))="","",INDEX(INDIRECT(J2053),ROW($A$41)))</f>
        <v/>
      </c>
      <c r="E2097" s="36" t="s">
        <v>73</v>
      </c>
      <c r="F2097" s="36">
        <f t="shared" si="1724"/>
        <v>2</v>
      </c>
      <c r="G2097" s="147" t="str">
        <f>IF($G1947="","",$G1947)</f>
        <v>Disciplinary</v>
      </c>
      <c r="H2097" s="36"/>
      <c r="I2097" s="36"/>
      <c r="J2097" s="126"/>
      <c r="K2097" s="1"/>
      <c r="L2097" s="1"/>
      <c r="M2097" s="1"/>
      <c r="N2097" s="1"/>
      <c r="O2097" s="1"/>
    </row>
    <row r="2098" ht="15.75" customHeight="1">
      <c r="A2098" s="36"/>
      <c r="B2098" s="36"/>
      <c r="C2098" s="124" t="s">
        <v>67</v>
      </c>
      <c r="D2098" s="116">
        <f>SUM(D2057:D2097)</f>
        <v>0</v>
      </c>
      <c r="E2098" s="70" t="s">
        <v>73</v>
      </c>
      <c r="F2098" s="71">
        <f>SUM(F2057:F2097)</f>
        <v>50</v>
      </c>
      <c r="G2098" s="36"/>
      <c r="H2098" s="36"/>
      <c r="I2098" s="36"/>
      <c r="J2098" s="126"/>
      <c r="K2098" s="1"/>
      <c r="L2098" s="1"/>
      <c r="M2098" s="1"/>
      <c r="N2098" s="1"/>
      <c r="O2098" s="1"/>
    </row>
    <row r="2099" ht="15.75" customHeight="1">
      <c r="A2099" s="36"/>
      <c r="B2099" s="36"/>
      <c r="C2099" s="124"/>
      <c r="D2099" s="36"/>
      <c r="E2099" s="36"/>
      <c r="F2099" s="36"/>
      <c r="G2099" s="36"/>
      <c r="H2099" s="36"/>
      <c r="I2099" s="36"/>
      <c r="J2099" s="126"/>
      <c r="K2099" s="1"/>
      <c r="L2099" s="1"/>
      <c r="M2099" s="1"/>
      <c r="N2099" s="1"/>
      <c r="O2099" s="1"/>
    </row>
    <row r="2100" ht="15.75" customHeight="1">
      <c r="A2100" s="36"/>
      <c r="B2100" s="36"/>
      <c r="C2100" s="54"/>
      <c r="D2100" s="36"/>
      <c r="E2100" s="36"/>
      <c r="F2100" s="36"/>
      <c r="G2100" s="36"/>
      <c r="H2100" s="36"/>
      <c r="I2100" s="36"/>
      <c r="J2100" s="126"/>
      <c r="K2100" s="1"/>
      <c r="L2100" s="1"/>
      <c r="M2100" s="1"/>
      <c r="N2100" s="1"/>
      <c r="O2100" s="1"/>
    </row>
    <row r="2101" ht="15.75" customHeight="1">
      <c r="A2101" s="51" t="str">
        <f>A2051</f>
        <v>Year 7 Baseline Assessment Feedback</v>
      </c>
      <c r="B2101" s="36"/>
      <c r="C2101" s="54"/>
      <c r="D2101" s="1"/>
      <c r="E2101" s="1"/>
      <c r="F2101" s="36"/>
      <c r="G2101" s="36"/>
      <c r="H2101" s="36"/>
      <c r="I2101" s="36"/>
      <c r="J2101" s="140">
        <f>J2051+1</f>
        <v>59</v>
      </c>
      <c r="K2101" s="1"/>
      <c r="L2101" s="1"/>
      <c r="M2101" s="1"/>
      <c r="N2101" s="1"/>
      <c r="O2101" s="1"/>
    </row>
    <row r="2102" ht="15.75" customHeight="1">
      <c r="A2102" s="54" t="s">
        <v>104</v>
      </c>
      <c r="B2102" s="54" t="str">
        <f>$B$2</f>
        <v>Year 7 Baseline Assessment</v>
      </c>
      <c r="C2102" s="54"/>
      <c r="D2102" s="1"/>
      <c r="E2102" s="36"/>
      <c r="F2102" s="36"/>
      <c r="G2102" s="36"/>
      <c r="H2102" s="36"/>
      <c r="I2102" s="36"/>
      <c r="J2102" s="126" t="str">
        <f>CONCATENATE("Marksheet!$B$",J2101)</f>
        <v>Marksheet!$B$59</v>
      </c>
      <c r="K2102" s="1"/>
      <c r="L2102" s="1"/>
      <c r="M2102" s="1"/>
      <c r="N2102" s="1"/>
      <c r="O2102" s="1"/>
    </row>
    <row r="2103" ht="15.75" customHeight="1">
      <c r="A2103" s="54" t="s">
        <v>100</v>
      </c>
      <c r="B2103" s="54" t="str">
        <f>IF(INDIRECT(J2102)="","",INDIRECT(J2102))</f>
        <v/>
      </c>
      <c r="C2103" s="54"/>
      <c r="D2103" s="1"/>
      <c r="E2103" s="36"/>
      <c r="F2103" s="36"/>
      <c r="G2103" s="36"/>
      <c r="H2103" s="36"/>
      <c r="I2103" s="36"/>
      <c r="J2103" s="126" t="str">
        <f>CONCATENATE("Marksheet!$D$",J2101,":$AV$",J2101)</f>
        <v>Marksheet!$D$59:$AV$59</v>
      </c>
      <c r="K2103" s="1"/>
      <c r="L2103" s="1"/>
      <c r="M2103" s="1"/>
      <c r="N2103" s="1"/>
      <c r="O2103" s="1"/>
    </row>
    <row r="2104" ht="15.75" customHeight="1">
      <c r="A2104" s="54" t="s">
        <v>105</v>
      </c>
      <c r="B2104" s="54" t="str">
        <f>INDIRECT(CONCATENATE("Marksheet!$C$",INDIRECT(CONCATENATE("J",ROW()-3))))</f>
        <v/>
      </c>
      <c r="C2104" s="54"/>
      <c r="D2104" s="36"/>
      <c r="E2104" s="36"/>
      <c r="F2104" s="36"/>
      <c r="G2104" s="36"/>
      <c r="H2104" s="36"/>
      <c r="I2104" s="36"/>
      <c r="J2104" s="126"/>
      <c r="K2104" s="1"/>
      <c r="L2104" s="1"/>
      <c r="M2104" s="1"/>
      <c r="N2104" s="1"/>
      <c r="O2104" s="1"/>
    </row>
    <row r="2105" ht="15.75" customHeight="1">
      <c r="A2105" s="54"/>
      <c r="B2105" s="54"/>
      <c r="C2105" s="54"/>
      <c r="D2105" s="36"/>
      <c r="E2105" s="36"/>
      <c r="F2105" s="36"/>
      <c r="G2105" s="36"/>
      <c r="H2105" s="36"/>
      <c r="I2105" s="36"/>
      <c r="J2105" s="126"/>
      <c r="K2105" s="1"/>
      <c r="L2105" s="1"/>
      <c r="M2105" s="1"/>
      <c r="N2105" s="1"/>
      <c r="O2105" s="1"/>
    </row>
    <row r="2106" ht="15.75" customHeight="1">
      <c r="A2106" s="120"/>
      <c r="B2106" s="80" t="s">
        <v>93</v>
      </c>
      <c r="C2106" s="141" t="s">
        <v>94</v>
      </c>
      <c r="D2106" s="128" t="s">
        <v>95</v>
      </c>
      <c r="E2106" s="58"/>
      <c r="F2106" s="59"/>
      <c r="G2106" s="151" t="s">
        <v>106</v>
      </c>
      <c r="H2106" s="130"/>
      <c r="I2106" s="130"/>
      <c r="J2106" s="131"/>
      <c r="K2106" s="1"/>
      <c r="L2106" s="1"/>
      <c r="M2106" s="1"/>
      <c r="N2106" s="1"/>
      <c r="O2106" s="1"/>
    </row>
    <row r="2107" ht="15.75" customHeight="1">
      <c r="A2107" s="36"/>
      <c r="B2107" s="122" t="str">
        <f t="shared" ref="B2107:C2107" si="1765">B2057</f>
        <v>1a</v>
      </c>
      <c r="C2107" s="142" t="str">
        <f t="shared" si="1765"/>
        <v>Living and non-living things</v>
      </c>
      <c r="D2107" s="36" t="str">
        <f t="array" ref="D2107">IF(INDEX(INDIRECT(J2103),ROW($A$1))="","",INDEX(INDIRECT(J2103),ROW($A$1)))</f>
        <v/>
      </c>
      <c r="E2107" s="36" t="s">
        <v>73</v>
      </c>
      <c r="F2107" s="36">
        <f t="shared" ref="F2107:F2147" si="1767">F2057</f>
        <v>2</v>
      </c>
      <c r="G2107" s="143" t="str">
        <f t="shared" ref="G2107:G2146" si="1768">IF($G1457="","",$G1457)</f>
        <v>Substantive</v>
      </c>
      <c r="H2107" s="36"/>
      <c r="I2107" s="36"/>
      <c r="J2107" s="126"/>
      <c r="K2107" s="1"/>
      <c r="L2107" s="1"/>
      <c r="M2107" s="1"/>
      <c r="N2107" s="1"/>
      <c r="O2107" s="1"/>
    </row>
    <row r="2108" ht="15.75" customHeight="1">
      <c r="A2108" s="36"/>
      <c r="B2108" s="35" t="str">
        <f t="shared" ref="B2108:C2108" si="1766">B2058</f>
        <v>1b</v>
      </c>
      <c r="C2108" s="144" t="str">
        <f t="shared" si="1766"/>
        <v>Measurement</v>
      </c>
      <c r="D2108" s="36" t="str">
        <f t="array" ref="D2108">IF(INDEX(INDIRECT(J2103),ROW($A$2))="","",INDEX(INDIRECT(J2103),ROW($A$2)))</f>
        <v/>
      </c>
      <c r="E2108" s="36" t="s">
        <v>73</v>
      </c>
      <c r="F2108" s="36">
        <f t="shared" si="1767"/>
        <v>1</v>
      </c>
      <c r="G2108" s="145" t="str">
        <f t="shared" si="1768"/>
        <v>Disciplinary</v>
      </c>
      <c r="H2108" s="36"/>
      <c r="I2108" s="36"/>
      <c r="J2108" s="126"/>
      <c r="K2108" s="1"/>
      <c r="L2108" s="1"/>
      <c r="M2108" s="1"/>
      <c r="N2108" s="1"/>
      <c r="O2108" s="1"/>
    </row>
    <row r="2109" ht="15.75" customHeight="1">
      <c r="A2109" s="36"/>
      <c r="B2109" s="35" t="str">
        <f t="shared" ref="B2109:C2109" si="1769">B2059</f>
        <v>1c</v>
      </c>
      <c r="C2109" s="144" t="str">
        <f t="shared" si="1769"/>
        <v>Tables</v>
      </c>
      <c r="D2109" s="36" t="str">
        <f t="array" ref="D2109">IF(INDEX(INDIRECT(J2103),ROW($A$3))="","",INDEX(INDIRECT(J2103),ROW($A$3)))</f>
        <v/>
      </c>
      <c r="E2109" s="36" t="s">
        <v>73</v>
      </c>
      <c r="F2109" s="36">
        <f t="shared" si="1767"/>
        <v>1</v>
      </c>
      <c r="G2109" s="145" t="str">
        <f t="shared" si="1768"/>
        <v>Disciplinary</v>
      </c>
      <c r="H2109" s="36"/>
      <c r="I2109" s="36"/>
      <c r="J2109" s="126"/>
      <c r="K2109" s="1"/>
      <c r="L2109" s="1"/>
      <c r="M2109" s="1"/>
      <c r="N2109" s="1"/>
      <c r="O2109" s="1"/>
    </row>
    <row r="2110" ht="15.75" customHeight="1">
      <c r="A2110" s="36"/>
      <c r="B2110" s="35" t="str">
        <f t="shared" ref="B2110:C2110" si="1770">B2060</f>
        <v>1d</v>
      </c>
      <c r="C2110" s="144" t="str">
        <f t="shared" si="1770"/>
        <v>Plants</v>
      </c>
      <c r="D2110" s="36" t="str">
        <f t="array" ref="D2110">IF(INDEX(INDIRECT(J2103),ROW($A$4))="","",INDEX(INDIRECT(J2103),ROW($A$4)))</f>
        <v/>
      </c>
      <c r="E2110" s="36" t="s">
        <v>73</v>
      </c>
      <c r="F2110" s="36">
        <f t="shared" si="1767"/>
        <v>1</v>
      </c>
      <c r="G2110" s="145" t="str">
        <f t="shared" si="1768"/>
        <v>Substantive</v>
      </c>
      <c r="H2110" s="36"/>
      <c r="I2110" s="36"/>
      <c r="J2110" s="126"/>
      <c r="K2110" s="1"/>
      <c r="L2110" s="1"/>
      <c r="M2110" s="1"/>
      <c r="N2110" s="1"/>
      <c r="O2110" s="1"/>
    </row>
    <row r="2111" ht="15.75" customHeight="1">
      <c r="A2111" s="36"/>
      <c r="B2111" s="35" t="str">
        <f t="shared" ref="B2111:C2111" si="1771">B2061</f>
        <v>1e</v>
      </c>
      <c r="C2111" s="144" t="str">
        <f t="shared" si="1771"/>
        <v>Food chains</v>
      </c>
      <c r="D2111" s="36" t="str">
        <f t="array" ref="D2111">IF(INDEX(INDIRECT(J2103),ROW($A$5))="","",INDEX(INDIRECT(J2103),ROW($A$5)))</f>
        <v/>
      </c>
      <c r="E2111" s="36" t="s">
        <v>73</v>
      </c>
      <c r="F2111" s="36">
        <f t="shared" si="1767"/>
        <v>2</v>
      </c>
      <c r="G2111" s="145" t="str">
        <f t="shared" si="1768"/>
        <v>Substantive</v>
      </c>
      <c r="H2111" s="36"/>
      <c r="I2111" s="36"/>
      <c r="J2111" s="126"/>
      <c r="K2111" s="1"/>
      <c r="L2111" s="1"/>
      <c r="M2111" s="1"/>
      <c r="N2111" s="1"/>
      <c r="O2111" s="1"/>
    </row>
    <row r="2112" ht="15.75" customHeight="1">
      <c r="A2112" s="36"/>
      <c r="B2112" s="35" t="str">
        <f t="shared" ref="B2112:C2112" si="1772">B2062</f>
        <v>2a</v>
      </c>
      <c r="C2112" s="144" t="str">
        <f t="shared" si="1772"/>
        <v>States of matter</v>
      </c>
      <c r="D2112" s="36" t="str">
        <f t="array" ref="D2112">IF(INDEX(INDIRECT(J2103),ROW($A$6))="","",INDEX(INDIRECT(J2103),ROW($A$6)))</f>
        <v/>
      </c>
      <c r="E2112" s="36" t="s">
        <v>73</v>
      </c>
      <c r="F2112" s="36">
        <f t="shared" si="1767"/>
        <v>1</v>
      </c>
      <c r="G2112" s="145" t="str">
        <f t="shared" si="1768"/>
        <v>Substantive</v>
      </c>
      <c r="H2112" s="36"/>
      <c r="I2112" s="36"/>
      <c r="J2112" s="126"/>
      <c r="K2112" s="1"/>
      <c r="L2112" s="1"/>
      <c r="M2112" s="1"/>
      <c r="N2112" s="1"/>
      <c r="O2112" s="1"/>
    </row>
    <row r="2113" ht="15.75" customHeight="1">
      <c r="A2113" s="36"/>
      <c r="B2113" s="35" t="str">
        <f t="shared" ref="B2113:C2113" si="1773">B2063</f>
        <v>2b</v>
      </c>
      <c r="C2113" s="144" t="str">
        <f t="shared" si="1773"/>
        <v>Graphs</v>
      </c>
      <c r="D2113" s="36" t="str">
        <f t="array" ref="D2113">IF(INDEX(INDIRECT(J2103),ROW($A$7))="","",INDEX(INDIRECT(J2103),ROW($A$7)))</f>
        <v/>
      </c>
      <c r="E2113" s="36" t="s">
        <v>73</v>
      </c>
      <c r="F2113" s="36">
        <f t="shared" si="1767"/>
        <v>1</v>
      </c>
      <c r="G2113" s="148" t="str">
        <f t="shared" si="1768"/>
        <v>Disciplinary</v>
      </c>
      <c r="H2113" s="36"/>
      <c r="I2113" s="36"/>
      <c r="J2113" s="126"/>
      <c r="K2113" s="1"/>
      <c r="L2113" s="1"/>
      <c r="M2113" s="1"/>
      <c r="N2113" s="1"/>
      <c r="O2113" s="1"/>
    </row>
    <row r="2114" ht="15.75" customHeight="1">
      <c r="A2114" s="36"/>
      <c r="B2114" s="35" t="str">
        <f t="shared" ref="B2114:C2114" si="1774">B2064</f>
        <v>2c</v>
      </c>
      <c r="C2114" s="144" t="str">
        <f t="shared" si="1774"/>
        <v>Plants</v>
      </c>
      <c r="D2114" s="36" t="str">
        <f t="array" ref="D2114">IF(INDEX(INDIRECT(J2103),ROW($A$8))="","",INDEX(INDIRECT(J2103),ROW($A$8)))</f>
        <v/>
      </c>
      <c r="E2114" s="36" t="s">
        <v>73</v>
      </c>
      <c r="F2114" s="36">
        <f t="shared" si="1767"/>
        <v>1</v>
      </c>
      <c r="G2114" s="145" t="str">
        <f t="shared" si="1768"/>
        <v>Substantive</v>
      </c>
      <c r="H2114" s="36"/>
      <c r="I2114" s="36"/>
      <c r="J2114" s="126"/>
      <c r="K2114" s="1"/>
      <c r="L2114" s="1"/>
      <c r="M2114" s="1"/>
      <c r="N2114" s="1"/>
      <c r="O2114" s="1"/>
    </row>
    <row r="2115" ht="15.75" customHeight="1">
      <c r="A2115" s="36"/>
      <c r="B2115" s="35" t="str">
        <f t="shared" ref="B2115:C2115" si="1775">B2065</f>
        <v>3a</v>
      </c>
      <c r="C2115" s="144" t="str">
        <f t="shared" si="1775"/>
        <v>Reversible and non-reversible changes</v>
      </c>
      <c r="D2115" s="36" t="str">
        <f t="array" ref="D2115">IF(INDEX(INDIRECT(J2103),ROW($A$9))="","",INDEX(INDIRECT(J2103),ROW($A$9)))</f>
        <v/>
      </c>
      <c r="E2115" s="36" t="s">
        <v>73</v>
      </c>
      <c r="F2115" s="36">
        <f t="shared" si="1767"/>
        <v>2</v>
      </c>
      <c r="G2115" s="145" t="str">
        <f t="shared" si="1768"/>
        <v>Substantive</v>
      </c>
      <c r="H2115" s="36"/>
      <c r="I2115" s="36"/>
      <c r="J2115" s="126"/>
      <c r="K2115" s="1"/>
      <c r="L2115" s="1"/>
      <c r="M2115" s="1"/>
      <c r="N2115" s="1"/>
      <c r="O2115" s="1"/>
    </row>
    <row r="2116" ht="15.75" customHeight="1">
      <c r="A2116" s="36"/>
      <c r="B2116" s="35" t="str">
        <f t="shared" ref="B2116:C2116" si="1776">B2066</f>
        <v>3b</v>
      </c>
      <c r="C2116" s="144" t="str">
        <f t="shared" si="1776"/>
        <v>Units</v>
      </c>
      <c r="D2116" s="36" t="str">
        <f t="array" ref="D2116">IF(INDEX(INDIRECT(J2103),ROW($A$10))="","",INDEX(INDIRECT(J2103),ROW($A$10)))</f>
        <v/>
      </c>
      <c r="E2116" s="36" t="s">
        <v>73</v>
      </c>
      <c r="F2116" s="36">
        <f t="shared" si="1767"/>
        <v>1</v>
      </c>
      <c r="G2116" s="145" t="str">
        <f t="shared" si="1768"/>
        <v>Disciplinary</v>
      </c>
      <c r="H2116" s="36"/>
      <c r="I2116" s="36"/>
      <c r="J2116" s="126"/>
      <c r="K2116" s="1"/>
      <c r="L2116" s="1"/>
      <c r="M2116" s="1"/>
      <c r="N2116" s="1"/>
      <c r="O2116" s="1"/>
    </row>
    <row r="2117" ht="15.75" customHeight="1">
      <c r="A2117" s="36"/>
      <c r="B2117" s="35" t="str">
        <f t="shared" ref="B2117:C2117" si="1777">B2067</f>
        <v>3c</v>
      </c>
      <c r="C2117" s="144" t="str">
        <f t="shared" si="1777"/>
        <v>Hazards, risks and precautions</v>
      </c>
      <c r="D2117" s="36" t="str">
        <f t="array" ref="D2117">IF(INDEX(INDIRECT(J2103),ROW($A$11))="","",INDEX(INDIRECT(J2103),ROW($A$11)))</f>
        <v/>
      </c>
      <c r="E2117" s="36" t="s">
        <v>73</v>
      </c>
      <c r="F2117" s="36">
        <f t="shared" si="1767"/>
        <v>1</v>
      </c>
      <c r="G2117" s="149" t="str">
        <f t="shared" si="1768"/>
        <v>Disciplinary</v>
      </c>
      <c r="H2117" s="36"/>
      <c r="I2117" s="36"/>
      <c r="J2117" s="126"/>
      <c r="K2117" s="1"/>
      <c r="L2117" s="1"/>
      <c r="M2117" s="1"/>
      <c r="N2117" s="1"/>
      <c r="O2117" s="1"/>
    </row>
    <row r="2118" ht="15.75" customHeight="1">
      <c r="A2118" s="36"/>
      <c r="B2118" s="35" t="str">
        <f t="shared" ref="B2118:C2118" si="1778">B2068</f>
        <v>3d</v>
      </c>
      <c r="C2118" s="144" t="str">
        <f t="shared" si="1778"/>
        <v>States of matter</v>
      </c>
      <c r="D2118" s="36" t="str">
        <f t="array" ref="D2118">IF(INDEX(INDIRECT(J2103),ROW($A$12))="","",INDEX(INDIRECT(J2103),ROW($A$12)))</f>
        <v/>
      </c>
      <c r="E2118" s="36" t="s">
        <v>73</v>
      </c>
      <c r="F2118" s="36">
        <f t="shared" si="1767"/>
        <v>1</v>
      </c>
      <c r="G2118" s="145" t="str">
        <f t="shared" si="1768"/>
        <v>Substantive</v>
      </c>
      <c r="H2118" s="36"/>
      <c r="I2118" s="36"/>
      <c r="J2118" s="126"/>
      <c r="K2118" s="1"/>
      <c r="L2118" s="1"/>
      <c r="M2118" s="1"/>
      <c r="N2118" s="1"/>
      <c r="O2118" s="1"/>
    </row>
    <row r="2119" ht="15.75" customHeight="1">
      <c r="A2119" s="36"/>
      <c r="B2119" s="35" t="str">
        <f t="shared" ref="B2119:C2119" si="1779">B2069</f>
        <v>3e</v>
      </c>
      <c r="C2119" s="144" t="str">
        <f t="shared" si="1779"/>
        <v>Reversible and non-reversible changes</v>
      </c>
      <c r="D2119" s="36" t="str">
        <f t="array" ref="D2119">IF(INDEX(INDIRECT(J2103),ROW($A$13))="","",INDEX(INDIRECT(J2103),ROW($A$13)))</f>
        <v/>
      </c>
      <c r="E2119" s="36" t="s">
        <v>73</v>
      </c>
      <c r="F2119" s="36">
        <f t="shared" si="1767"/>
        <v>1</v>
      </c>
      <c r="G2119" s="145" t="str">
        <f t="shared" si="1768"/>
        <v>Substantive</v>
      </c>
      <c r="H2119" s="36"/>
      <c r="I2119" s="36"/>
      <c r="J2119" s="126"/>
      <c r="K2119" s="1"/>
      <c r="L2119" s="1"/>
      <c r="M2119" s="1"/>
      <c r="N2119" s="1"/>
      <c r="O2119" s="1"/>
    </row>
    <row r="2120" ht="15.75" customHeight="1">
      <c r="A2120" s="36"/>
      <c r="B2120" s="35" t="str">
        <f t="shared" ref="B2120:C2120" si="1780">B2070</f>
        <v>4a</v>
      </c>
      <c r="C2120" s="144" t="str">
        <f t="shared" si="1780"/>
        <v>Equipment</v>
      </c>
      <c r="D2120" s="36" t="str">
        <f t="array" ref="D2120">IF(INDEX(INDIRECT(J2103),ROW($A$14))="","",INDEX(INDIRECT(J2103),ROW($A$14)))</f>
        <v/>
      </c>
      <c r="E2120" s="36" t="s">
        <v>73</v>
      </c>
      <c r="F2120" s="36">
        <f t="shared" si="1767"/>
        <v>2</v>
      </c>
      <c r="G2120" s="145" t="str">
        <f t="shared" si="1768"/>
        <v>Disciplinary</v>
      </c>
      <c r="H2120" s="36"/>
      <c r="I2120" s="36"/>
      <c r="J2120" s="126"/>
      <c r="K2120" s="1"/>
      <c r="L2120" s="1"/>
      <c r="M2120" s="1"/>
      <c r="N2120" s="1"/>
      <c r="O2120" s="1"/>
    </row>
    <row r="2121" ht="15.75" customHeight="1">
      <c r="A2121" s="36"/>
      <c r="B2121" s="35" t="str">
        <f t="shared" ref="B2121:C2121" si="1781">B2071</f>
        <v>4b</v>
      </c>
      <c r="C2121" s="144" t="str">
        <f t="shared" si="1781"/>
        <v>Accuracy and precision</v>
      </c>
      <c r="D2121" s="36" t="str">
        <f t="array" ref="D2121">IF(INDEX(INDIRECT(J2103),ROW($A$15))="","",INDEX(INDIRECT(J2103),ROW($A$15)))</f>
        <v/>
      </c>
      <c r="E2121" s="36" t="s">
        <v>73</v>
      </c>
      <c r="F2121" s="36">
        <f t="shared" si="1767"/>
        <v>1</v>
      </c>
      <c r="G2121" s="145" t="str">
        <f t="shared" si="1768"/>
        <v>Disciplinary</v>
      </c>
      <c r="H2121" s="36"/>
      <c r="I2121" s="36"/>
      <c r="J2121" s="126"/>
      <c r="K2121" s="1"/>
      <c r="L2121" s="1"/>
      <c r="M2121" s="1"/>
      <c r="N2121" s="1"/>
      <c r="O2121" s="1"/>
    </row>
    <row r="2122" ht="15.75" customHeight="1">
      <c r="A2122" s="36"/>
      <c r="B2122" s="35" t="str">
        <f t="shared" ref="B2122:C2122" si="1782">B2072</f>
        <v>4c</v>
      </c>
      <c r="C2122" s="144" t="str">
        <f t="shared" si="1782"/>
        <v>Conclusions</v>
      </c>
      <c r="D2122" s="36" t="str">
        <f t="array" ref="D2122">IF(INDEX(INDIRECT(J2103),ROW($A$16))="","",INDEX(INDIRECT(J2103),ROW($A$16)))</f>
        <v/>
      </c>
      <c r="E2122" s="36" t="s">
        <v>73</v>
      </c>
      <c r="F2122" s="36">
        <f t="shared" si="1767"/>
        <v>1</v>
      </c>
      <c r="G2122" s="145" t="str">
        <f t="shared" si="1768"/>
        <v>Disciplinary</v>
      </c>
      <c r="H2122" s="36"/>
      <c r="I2122" s="36"/>
      <c r="J2122" s="126"/>
      <c r="K2122" s="1"/>
      <c r="L2122" s="1"/>
      <c r="M2122" s="1"/>
      <c r="N2122" s="1"/>
      <c r="O2122" s="1"/>
    </row>
    <row r="2123" ht="15.75" customHeight="1">
      <c r="A2123" s="36"/>
      <c r="B2123" s="35" t="str">
        <f t="shared" ref="B2123:C2123" si="1783">B2073</f>
        <v>5a</v>
      </c>
      <c r="C2123" s="144" t="str">
        <f t="shared" si="1783"/>
        <v>Hazards, risks and precautions</v>
      </c>
      <c r="D2123" s="36" t="str">
        <f t="array" ref="D2123">IF(INDEX(INDIRECT(J2103),ROW($A$17))="","",INDEX(INDIRECT(J2103),ROW($A$17)))</f>
        <v/>
      </c>
      <c r="E2123" s="36" t="s">
        <v>73</v>
      </c>
      <c r="F2123" s="36">
        <f t="shared" si="1767"/>
        <v>1</v>
      </c>
      <c r="G2123" s="145" t="str">
        <f t="shared" si="1768"/>
        <v>Disciplinary</v>
      </c>
      <c r="H2123" s="36"/>
      <c r="I2123" s="36"/>
      <c r="J2123" s="126"/>
      <c r="K2123" s="1"/>
      <c r="L2123" s="1"/>
      <c r="M2123" s="1"/>
      <c r="N2123" s="1"/>
      <c r="O2123" s="1"/>
    </row>
    <row r="2124" ht="15.75" customHeight="1">
      <c r="A2124" s="36"/>
      <c r="B2124" s="35" t="str">
        <f t="shared" ref="B2124:C2124" si="1784">B2074</f>
        <v>5b</v>
      </c>
      <c r="C2124" s="144" t="str">
        <f t="shared" si="1784"/>
        <v>Electricity</v>
      </c>
      <c r="D2124" s="36" t="str">
        <f t="array" ref="D2124">IF(INDEX(INDIRECT(J2103),ROW($A$18))="","",INDEX(INDIRECT(J2103),ROW($A$18)))</f>
        <v/>
      </c>
      <c r="E2124" s="36" t="s">
        <v>73</v>
      </c>
      <c r="F2124" s="36">
        <f t="shared" si="1767"/>
        <v>1</v>
      </c>
      <c r="G2124" s="145" t="str">
        <f t="shared" si="1768"/>
        <v>Substantive</v>
      </c>
      <c r="H2124" s="36"/>
      <c r="I2124" s="36"/>
      <c r="J2124" s="126"/>
      <c r="K2124" s="1"/>
      <c r="L2124" s="1"/>
      <c r="M2124" s="1"/>
      <c r="N2124" s="1"/>
      <c r="O2124" s="1"/>
    </row>
    <row r="2125" ht="15.75" customHeight="1">
      <c r="A2125" s="36"/>
      <c r="B2125" s="35" t="str">
        <f t="shared" ref="B2125:C2125" si="1785">B2075</f>
        <v>5c</v>
      </c>
      <c r="C2125" s="144" t="str">
        <f t="shared" si="1785"/>
        <v>Physical properties of materials</v>
      </c>
      <c r="D2125" s="36" t="str">
        <f t="array" ref="D2125">IF(INDEX(INDIRECT(J2103),ROW($A$19))="","",INDEX(INDIRECT(J2103),ROW($A$19)))</f>
        <v/>
      </c>
      <c r="E2125" s="36" t="s">
        <v>73</v>
      </c>
      <c r="F2125" s="36">
        <f t="shared" si="1767"/>
        <v>1</v>
      </c>
      <c r="G2125" s="145" t="str">
        <f t="shared" si="1768"/>
        <v>Substantive</v>
      </c>
      <c r="H2125" s="36"/>
      <c r="I2125" s="36"/>
      <c r="J2125" s="126"/>
      <c r="K2125" s="1"/>
      <c r="L2125" s="1"/>
      <c r="M2125" s="1"/>
      <c r="N2125" s="1"/>
      <c r="O2125" s="1"/>
    </row>
    <row r="2126" ht="15.75" customHeight="1">
      <c r="A2126" s="36"/>
      <c r="B2126" s="35" t="str">
        <f t="shared" ref="B2126:C2126" si="1786">B2076</f>
        <v>5d</v>
      </c>
      <c r="C2126" s="144" t="str">
        <f t="shared" si="1786"/>
        <v>Electricity</v>
      </c>
      <c r="D2126" s="36" t="str">
        <f t="array" ref="D2126">IF(INDEX(INDIRECT(J2103),ROW($A$20))="","",INDEX(INDIRECT(J2103),ROW($A$20)))</f>
        <v/>
      </c>
      <c r="E2126" s="36" t="s">
        <v>73</v>
      </c>
      <c r="F2126" s="36">
        <f t="shared" si="1767"/>
        <v>1</v>
      </c>
      <c r="G2126" s="145" t="str">
        <f t="shared" si="1768"/>
        <v>Substantive</v>
      </c>
      <c r="H2126" s="36"/>
      <c r="I2126" s="36"/>
      <c r="J2126" s="126"/>
      <c r="K2126" s="1"/>
      <c r="L2126" s="1"/>
      <c r="M2126" s="1"/>
      <c r="N2126" s="1"/>
      <c r="O2126" s="1"/>
    </row>
    <row r="2127" ht="15.75" customHeight="1">
      <c r="A2127" s="36"/>
      <c r="B2127" s="35" t="str">
        <f t="shared" ref="B2127:C2127" si="1787">B2077</f>
        <v>6a</v>
      </c>
      <c r="C2127" s="144" t="str">
        <f t="shared" si="1787"/>
        <v>Planning scientific enquiry</v>
      </c>
      <c r="D2127" s="36" t="str">
        <f t="array" ref="D2127">IF(INDEX(INDIRECT(J2103),ROW($A$21))="","",INDEX(INDIRECT(J2103),ROW($A$21)))</f>
        <v/>
      </c>
      <c r="E2127" s="36" t="s">
        <v>73</v>
      </c>
      <c r="F2127" s="36">
        <f t="shared" si="1767"/>
        <v>2</v>
      </c>
      <c r="G2127" s="145" t="str">
        <f t="shared" si="1768"/>
        <v>Disciplinary</v>
      </c>
      <c r="H2127" s="36"/>
      <c r="I2127" s="36"/>
      <c r="J2127" s="126"/>
      <c r="K2127" s="1"/>
      <c r="L2127" s="1"/>
      <c r="M2127" s="1"/>
      <c r="N2127" s="1"/>
      <c r="O2127" s="1"/>
    </row>
    <row r="2128" ht="15.75" customHeight="1">
      <c r="A2128" s="36"/>
      <c r="B2128" s="35" t="str">
        <f t="shared" ref="B2128:C2128" si="1788">B2078</f>
        <v>6b</v>
      </c>
      <c r="C2128" s="144" t="str">
        <f t="shared" si="1788"/>
        <v>Units</v>
      </c>
      <c r="D2128" s="36" t="str">
        <f t="array" ref="D2128">IF(INDEX(INDIRECT(J2103),ROW($A$22))="","",INDEX(INDIRECT(J2103),ROW($A$22)))</f>
        <v/>
      </c>
      <c r="E2128" s="36" t="s">
        <v>73</v>
      </c>
      <c r="F2128" s="36">
        <f t="shared" si="1767"/>
        <v>1</v>
      </c>
      <c r="G2128" s="145" t="str">
        <f t="shared" si="1768"/>
        <v>Disciplinary</v>
      </c>
      <c r="H2128" s="36"/>
      <c r="I2128" s="36"/>
      <c r="J2128" s="126"/>
      <c r="K2128" s="1"/>
      <c r="L2128" s="1"/>
      <c r="M2128" s="1"/>
      <c r="N2128" s="1"/>
      <c r="O2128" s="1"/>
    </row>
    <row r="2129" ht="15.75" customHeight="1">
      <c r="A2129" s="36"/>
      <c r="B2129" s="35" t="str">
        <f t="shared" ref="B2129:C2129" si="1789">B2079</f>
        <v>6c</v>
      </c>
      <c r="C2129" s="144" t="str">
        <f t="shared" si="1789"/>
        <v>Forces</v>
      </c>
      <c r="D2129" s="36" t="str">
        <f t="array" ref="D2129">IF(INDEX(INDIRECT(J2103),ROW($A$23))="","",INDEX(INDIRECT(J2103),ROW($A$23)))</f>
        <v/>
      </c>
      <c r="E2129" s="36" t="s">
        <v>73</v>
      </c>
      <c r="F2129" s="36">
        <f t="shared" si="1767"/>
        <v>1</v>
      </c>
      <c r="G2129" s="148" t="str">
        <f t="shared" si="1768"/>
        <v>Substantive</v>
      </c>
      <c r="H2129" s="36"/>
      <c r="I2129" s="36"/>
      <c r="J2129" s="126"/>
      <c r="K2129" s="1"/>
      <c r="L2129" s="1"/>
      <c r="M2129" s="1"/>
      <c r="N2129" s="1"/>
      <c r="O2129" s="1"/>
    </row>
    <row r="2130" ht="15.75" customHeight="1">
      <c r="A2130" s="36"/>
      <c r="B2130" s="35" t="str">
        <f t="shared" ref="B2130:C2130" si="1790">B2080</f>
        <v>6d</v>
      </c>
      <c r="C2130" s="144" t="str">
        <f t="shared" si="1790"/>
        <v>Tables</v>
      </c>
      <c r="D2130" s="36" t="str">
        <f t="array" ref="D2130">IF(INDEX(INDIRECT(J2103),ROW($A$24))="","",INDEX(INDIRECT(J2103),ROW($A$24)))</f>
        <v/>
      </c>
      <c r="E2130" s="36" t="s">
        <v>73</v>
      </c>
      <c r="F2130" s="36">
        <f t="shared" si="1767"/>
        <v>1</v>
      </c>
      <c r="G2130" s="145" t="str">
        <f t="shared" si="1768"/>
        <v>Disciplinary</v>
      </c>
      <c r="H2130" s="36"/>
      <c r="I2130" s="36"/>
      <c r="J2130" s="126"/>
      <c r="K2130" s="1"/>
      <c r="L2130" s="1"/>
      <c r="M2130" s="1"/>
      <c r="N2130" s="1"/>
      <c r="O2130" s="1"/>
    </row>
    <row r="2131" ht="15.75" customHeight="1">
      <c r="A2131" s="36"/>
      <c r="B2131" s="35" t="str">
        <f t="shared" ref="B2131:C2131" si="1791">B2081</f>
        <v>7a</v>
      </c>
      <c r="C2131" s="144" t="str">
        <f t="shared" si="1791"/>
        <v>Behaviour of light</v>
      </c>
      <c r="D2131" s="36" t="str">
        <f t="array" ref="D2131">IF(INDEX(INDIRECT(J2103),ROW($A$25))="","",INDEX(INDIRECT(J2103),ROW($A$25)))</f>
        <v/>
      </c>
      <c r="E2131" s="36" t="s">
        <v>73</v>
      </c>
      <c r="F2131" s="36">
        <f t="shared" si="1767"/>
        <v>1</v>
      </c>
      <c r="G2131" s="148" t="str">
        <f t="shared" si="1768"/>
        <v>Substantive</v>
      </c>
      <c r="H2131" s="36"/>
      <c r="I2131" s="36"/>
      <c r="J2131" s="126"/>
      <c r="K2131" s="1"/>
      <c r="L2131" s="1"/>
      <c r="M2131" s="1"/>
      <c r="N2131" s="1"/>
      <c r="O2131" s="1"/>
    </row>
    <row r="2132" ht="15.75" customHeight="1">
      <c r="A2132" s="36"/>
      <c r="B2132" s="35" t="str">
        <f t="shared" ref="B2132:C2132" si="1792">B2082</f>
        <v>7b</v>
      </c>
      <c r="C2132" s="144" t="str">
        <f t="shared" si="1792"/>
        <v>Behaviour of light</v>
      </c>
      <c r="D2132" s="36" t="str">
        <f t="array" ref="D2132">IF(INDEX(INDIRECT(J2103),ROW($A$26))="","",INDEX(INDIRECT(J2103),ROW($A$26)))</f>
        <v/>
      </c>
      <c r="E2132" s="36" t="s">
        <v>73</v>
      </c>
      <c r="F2132" s="36">
        <f t="shared" si="1767"/>
        <v>2</v>
      </c>
      <c r="G2132" s="145" t="str">
        <f t="shared" si="1768"/>
        <v>Substantive</v>
      </c>
      <c r="H2132" s="36"/>
      <c r="I2132" s="36"/>
      <c r="J2132" s="126"/>
      <c r="K2132" s="1"/>
      <c r="L2132" s="1"/>
      <c r="M2132" s="1"/>
      <c r="N2132" s="1"/>
      <c r="O2132" s="1"/>
    </row>
    <row r="2133" ht="15.75" customHeight="1">
      <c r="A2133" s="36"/>
      <c r="B2133" s="35" t="str">
        <f t="shared" ref="B2133:C2133" si="1793">B2083</f>
        <v>7c</v>
      </c>
      <c r="C2133" s="144" t="str">
        <f t="shared" si="1793"/>
        <v>Behaviour of light</v>
      </c>
      <c r="D2133" s="36" t="str">
        <f t="array" ref="D2133">IF(INDEX(INDIRECT(J2103),ROW($A$27))="","",INDEX(INDIRECT(J2103),ROW($A$27)))</f>
        <v/>
      </c>
      <c r="E2133" s="36" t="s">
        <v>73</v>
      </c>
      <c r="F2133" s="36">
        <f t="shared" si="1767"/>
        <v>1</v>
      </c>
      <c r="G2133" s="145" t="str">
        <f t="shared" si="1768"/>
        <v>Substantive</v>
      </c>
      <c r="H2133" s="36"/>
      <c r="I2133" s="36"/>
      <c r="J2133" s="126"/>
      <c r="K2133" s="1"/>
      <c r="L2133" s="1"/>
      <c r="M2133" s="1"/>
      <c r="N2133" s="1"/>
      <c r="O2133" s="1"/>
    </row>
    <row r="2134" ht="15.75" customHeight="1">
      <c r="A2134" s="36"/>
      <c r="B2134" s="35" t="str">
        <f t="shared" ref="B2134:C2134" si="1794">B2084</f>
        <v>7d</v>
      </c>
      <c r="C2134" s="144" t="str">
        <f t="shared" si="1794"/>
        <v>Conclusions</v>
      </c>
      <c r="D2134" s="36" t="str">
        <f t="array" ref="D2134">IF(INDEX(INDIRECT(J2103),ROW($A$28))="","",INDEX(INDIRECT(J2103),ROW($A$28)))</f>
        <v/>
      </c>
      <c r="E2134" s="36" t="s">
        <v>73</v>
      </c>
      <c r="F2134" s="36">
        <f t="shared" si="1767"/>
        <v>1</v>
      </c>
      <c r="G2134" s="145" t="str">
        <f t="shared" si="1768"/>
        <v>Disciplinary</v>
      </c>
      <c r="H2134" s="36"/>
      <c r="I2134" s="36"/>
      <c r="J2134" s="126"/>
      <c r="K2134" s="1"/>
      <c r="L2134" s="1"/>
      <c r="M2134" s="1"/>
      <c r="N2134" s="1"/>
      <c r="O2134" s="1"/>
    </row>
    <row r="2135" ht="15.75" customHeight="1">
      <c r="A2135" s="36"/>
      <c r="B2135" s="35" t="str">
        <f t="shared" ref="B2135:C2135" si="1795">B2085</f>
        <v>8a</v>
      </c>
      <c r="C2135" s="144" t="str">
        <f t="shared" si="1795"/>
        <v>Measurement</v>
      </c>
      <c r="D2135" s="36" t="str">
        <f t="array" ref="D2135">IF(INDEX(INDIRECT(J2103),ROW($A$29))="","",INDEX(INDIRECT(J2103),ROW($A$29)))</f>
        <v/>
      </c>
      <c r="E2135" s="36" t="s">
        <v>73</v>
      </c>
      <c r="F2135" s="36">
        <f t="shared" si="1767"/>
        <v>1</v>
      </c>
      <c r="G2135" s="145" t="str">
        <f t="shared" si="1768"/>
        <v>Disciplinary</v>
      </c>
      <c r="H2135" s="36"/>
      <c r="I2135" s="36"/>
      <c r="J2135" s="126"/>
      <c r="K2135" s="1"/>
      <c r="L2135" s="1"/>
      <c r="M2135" s="1"/>
      <c r="N2135" s="1"/>
      <c r="O2135" s="1"/>
    </row>
    <row r="2136" ht="15.75" customHeight="1">
      <c r="A2136" s="36"/>
      <c r="B2136" s="35" t="str">
        <f t="shared" ref="B2136:C2136" si="1796">B2086</f>
        <v>8b</v>
      </c>
      <c r="C2136" s="144" t="str">
        <f t="shared" si="1796"/>
        <v>States of matter</v>
      </c>
      <c r="D2136" s="36" t="str">
        <f t="array" ref="D2136">IF(INDEX(INDIRECT(J2103),ROW($A$30))="","",INDEX(INDIRECT(J2103),ROW($A$30)))</f>
        <v/>
      </c>
      <c r="E2136" s="36" t="s">
        <v>73</v>
      </c>
      <c r="F2136" s="36">
        <f t="shared" si="1767"/>
        <v>1</v>
      </c>
      <c r="G2136" s="145" t="str">
        <f t="shared" si="1768"/>
        <v>Substantive</v>
      </c>
      <c r="H2136" s="36"/>
      <c r="I2136" s="36"/>
      <c r="J2136" s="126"/>
      <c r="K2136" s="1"/>
      <c r="L2136" s="1"/>
      <c r="M2136" s="1"/>
      <c r="N2136" s="1"/>
      <c r="O2136" s="1"/>
    </row>
    <row r="2137" ht="15.75" customHeight="1">
      <c r="A2137" s="36"/>
      <c r="B2137" s="35" t="str">
        <f t="shared" ref="B2137:C2137" si="1797">B2087</f>
        <v>8c</v>
      </c>
      <c r="C2137" s="144" t="str">
        <f t="shared" si="1797"/>
        <v>Accuracy and precision</v>
      </c>
      <c r="D2137" s="36" t="str">
        <f t="array" ref="D2137">IF(INDEX(INDIRECT(J2103),ROW($A$31))="","",INDEX(INDIRECT(J2103),ROW($A$31)))</f>
        <v/>
      </c>
      <c r="E2137" s="36" t="s">
        <v>73</v>
      </c>
      <c r="F2137" s="36">
        <f t="shared" si="1767"/>
        <v>1</v>
      </c>
      <c r="G2137" s="145" t="str">
        <f t="shared" si="1768"/>
        <v>Disciplinary</v>
      </c>
      <c r="H2137" s="36"/>
      <c r="I2137" s="36"/>
      <c r="J2137" s="126"/>
      <c r="K2137" s="1"/>
      <c r="L2137" s="1"/>
      <c r="M2137" s="1"/>
      <c r="N2137" s="1"/>
      <c r="O2137" s="1"/>
    </row>
    <row r="2138" ht="15.75" customHeight="1">
      <c r="A2138" s="36"/>
      <c r="B2138" s="35" t="str">
        <f t="shared" ref="B2138:C2138" si="1798">B2088</f>
        <v>9a</v>
      </c>
      <c r="C2138" s="144" t="str">
        <f t="shared" si="1798"/>
        <v>Planning scientific enquiry</v>
      </c>
      <c r="D2138" s="36" t="str">
        <f t="array" ref="D2138">IF(INDEX(INDIRECT(J2103),ROW($A$32))="","",INDEX(INDIRECT(J2103),ROW($A$32)))</f>
        <v/>
      </c>
      <c r="E2138" s="36" t="s">
        <v>73</v>
      </c>
      <c r="F2138" s="36">
        <f t="shared" si="1767"/>
        <v>2</v>
      </c>
      <c r="G2138" s="145" t="str">
        <f t="shared" si="1768"/>
        <v>Disciplinary</v>
      </c>
      <c r="H2138" s="36"/>
      <c r="I2138" s="36"/>
      <c r="J2138" s="126"/>
      <c r="K2138" s="1"/>
      <c r="L2138" s="1"/>
      <c r="M2138" s="1"/>
      <c r="N2138" s="1"/>
      <c r="O2138" s="1"/>
    </row>
    <row r="2139" ht="15.75" customHeight="1">
      <c r="A2139" s="36"/>
      <c r="B2139" s="35" t="str">
        <f t="shared" ref="B2139:C2139" si="1799">B2089</f>
        <v>9b</v>
      </c>
      <c r="C2139" s="144" t="str">
        <f t="shared" si="1799"/>
        <v>Forces</v>
      </c>
      <c r="D2139" s="36" t="str">
        <f t="array" ref="D2139">IF(INDEX(INDIRECT(J2103),ROW($A$33))="","",INDEX(INDIRECT(J2103),ROW($A$33)))</f>
        <v/>
      </c>
      <c r="E2139" s="36" t="s">
        <v>73</v>
      </c>
      <c r="F2139" s="36">
        <f t="shared" si="1767"/>
        <v>2</v>
      </c>
      <c r="G2139" s="148" t="str">
        <f t="shared" si="1768"/>
        <v>Substantive</v>
      </c>
      <c r="H2139" s="36"/>
      <c r="I2139" s="36"/>
      <c r="J2139" s="126"/>
      <c r="K2139" s="1"/>
      <c r="L2139" s="1"/>
      <c r="M2139" s="1"/>
      <c r="N2139" s="1"/>
      <c r="O2139" s="1"/>
    </row>
    <row r="2140" ht="15.75" customHeight="1">
      <c r="A2140" s="36"/>
      <c r="B2140" s="35" t="str">
        <f t="shared" ref="B2140:C2140" si="1800">B2090</f>
        <v>9c</v>
      </c>
      <c r="C2140" s="144" t="str">
        <f t="shared" si="1800"/>
        <v>Repeatability</v>
      </c>
      <c r="D2140" s="36" t="str">
        <f t="array" ref="D2140">IF(INDEX(INDIRECT(J2103),ROW($A$34))="","",INDEX(INDIRECT(J2103),ROW($A$34)))</f>
        <v/>
      </c>
      <c r="E2140" s="36" t="s">
        <v>73</v>
      </c>
      <c r="F2140" s="36">
        <f t="shared" si="1767"/>
        <v>1</v>
      </c>
      <c r="G2140" s="145" t="str">
        <f t="shared" si="1768"/>
        <v>Disciplinary</v>
      </c>
      <c r="H2140" s="36"/>
      <c r="I2140" s="36"/>
      <c r="J2140" s="126"/>
      <c r="K2140" s="1"/>
      <c r="L2140" s="1"/>
      <c r="M2140" s="1"/>
      <c r="N2140" s="1"/>
      <c r="O2140" s="1"/>
    </row>
    <row r="2141" ht="15.75" customHeight="1">
      <c r="A2141" s="36"/>
      <c r="B2141" s="35" t="str">
        <f t="shared" ref="B2141:C2141" si="1801">B2091</f>
        <v>9d</v>
      </c>
      <c r="C2141" s="144" t="str">
        <f t="shared" si="1801"/>
        <v>Graphs</v>
      </c>
      <c r="D2141" s="36" t="str">
        <f t="array" ref="D2141">IF(INDEX(INDIRECT(J2103),ROW($A$35))="","",INDEX(INDIRECT(J2103),ROW($A$35)))</f>
        <v/>
      </c>
      <c r="E2141" s="36" t="s">
        <v>73</v>
      </c>
      <c r="F2141" s="36">
        <f t="shared" si="1767"/>
        <v>1</v>
      </c>
      <c r="G2141" s="145" t="str">
        <f t="shared" si="1768"/>
        <v>Disciplinary</v>
      </c>
      <c r="H2141" s="36"/>
      <c r="I2141" s="36"/>
      <c r="J2141" s="126"/>
      <c r="K2141" s="1"/>
      <c r="L2141" s="1"/>
      <c r="M2141" s="1"/>
      <c r="N2141" s="1"/>
      <c r="O2141" s="1"/>
    </row>
    <row r="2142" ht="15.75" customHeight="1">
      <c r="A2142" s="36"/>
      <c r="B2142" s="35" t="str">
        <f t="shared" ref="B2142:C2142" si="1802">B2092</f>
        <v>10a</v>
      </c>
      <c r="C2142" s="144" t="str">
        <f t="shared" si="1802"/>
        <v>Physical properties of materials</v>
      </c>
      <c r="D2142" s="36" t="str">
        <f t="array" ref="D2142">IF(INDEX(INDIRECT(J2103),ROW($A$36))="","",INDEX(INDIRECT(J2103),ROW($A$36)))</f>
        <v/>
      </c>
      <c r="E2142" s="36" t="s">
        <v>73</v>
      </c>
      <c r="F2142" s="36">
        <f t="shared" si="1767"/>
        <v>1</v>
      </c>
      <c r="G2142" s="145" t="str">
        <f t="shared" si="1768"/>
        <v>Substantive</v>
      </c>
      <c r="H2142" s="36"/>
      <c r="I2142" s="36"/>
      <c r="J2142" s="126"/>
      <c r="K2142" s="1"/>
      <c r="L2142" s="1"/>
      <c r="M2142" s="1"/>
      <c r="N2142" s="1"/>
      <c r="O2142" s="1"/>
    </row>
    <row r="2143" ht="15.75" customHeight="1">
      <c r="A2143" s="36"/>
      <c r="B2143" s="35" t="str">
        <f t="shared" ref="B2143:C2143" si="1803">B2093</f>
        <v>10b</v>
      </c>
      <c r="C2143" s="144" t="str">
        <f t="shared" si="1803"/>
        <v>Physical properties of materials</v>
      </c>
      <c r="D2143" s="36" t="str">
        <f t="array" ref="D2143">IF(INDEX(INDIRECT(J2103),ROW($A$37))="","",INDEX(INDIRECT(J2103),ROW($A$37)))</f>
        <v/>
      </c>
      <c r="E2143" s="36" t="s">
        <v>73</v>
      </c>
      <c r="F2143" s="36">
        <f t="shared" si="1767"/>
        <v>1</v>
      </c>
      <c r="G2143" s="145" t="str">
        <f t="shared" si="1768"/>
        <v>Substantive</v>
      </c>
      <c r="H2143" s="36"/>
      <c r="I2143" s="36"/>
      <c r="J2143" s="126"/>
      <c r="K2143" s="1"/>
      <c r="L2143" s="1"/>
      <c r="M2143" s="1"/>
      <c r="N2143" s="1"/>
      <c r="O2143" s="1"/>
    </row>
    <row r="2144" ht="15.75" customHeight="1">
      <c r="A2144" s="36"/>
      <c r="B2144" s="35" t="str">
        <f t="shared" ref="B2144:C2144" si="1804">B2094</f>
        <v>10c</v>
      </c>
      <c r="C2144" s="144" t="str">
        <f t="shared" si="1804"/>
        <v>Graphs</v>
      </c>
      <c r="D2144" s="36" t="str">
        <f t="array" ref="D2144">IF(INDEX(INDIRECT(J2103),ROW($A$38))="","",INDEX(INDIRECT(J2103),ROW($A$38)))</f>
        <v/>
      </c>
      <c r="E2144" s="36" t="s">
        <v>73</v>
      </c>
      <c r="F2144" s="36">
        <f t="shared" si="1767"/>
        <v>1</v>
      </c>
      <c r="G2144" s="145" t="str">
        <f t="shared" si="1768"/>
        <v>Disciplinary</v>
      </c>
      <c r="H2144" s="36"/>
      <c r="I2144" s="36"/>
      <c r="J2144" s="126"/>
      <c r="K2144" s="1"/>
      <c r="L2144" s="1"/>
      <c r="M2144" s="1"/>
      <c r="N2144" s="1"/>
      <c r="O2144" s="1"/>
    </row>
    <row r="2145" ht="15.75" customHeight="1">
      <c r="A2145" s="36"/>
      <c r="B2145" s="35" t="str">
        <f t="shared" ref="B2145:C2145" si="1805">B2095</f>
        <v>11a</v>
      </c>
      <c r="C2145" s="144" t="str">
        <f t="shared" si="1805"/>
        <v>Repeatability</v>
      </c>
      <c r="D2145" s="36" t="str">
        <f t="array" ref="D2145">IF(INDEX(INDIRECT(J2103),ROW($A$39))="","",INDEX(INDIRECT(J2103),ROW($A$39)))</f>
        <v/>
      </c>
      <c r="E2145" s="36" t="s">
        <v>73</v>
      </c>
      <c r="F2145" s="36">
        <f t="shared" si="1767"/>
        <v>1</v>
      </c>
      <c r="G2145" s="145" t="str">
        <f t="shared" si="1768"/>
        <v>Disciplinary</v>
      </c>
      <c r="H2145" s="36"/>
      <c r="I2145" s="36"/>
      <c r="J2145" s="126"/>
      <c r="K2145" s="1"/>
      <c r="L2145" s="1"/>
      <c r="M2145" s="1"/>
      <c r="N2145" s="1"/>
      <c r="O2145" s="1"/>
    </row>
    <row r="2146" ht="15.75" customHeight="1">
      <c r="A2146" s="36"/>
      <c r="B2146" s="35" t="str">
        <f t="shared" ref="B2146:C2146" si="1806">B2096</f>
        <v>11b</v>
      </c>
      <c r="C2146" s="144" t="str">
        <f t="shared" si="1806"/>
        <v>Plants</v>
      </c>
      <c r="D2146" s="36" t="str">
        <f t="array" ref="D2146">IF(INDEX(INDIRECT(J2103),ROW($A$40))="","",INDEX(INDIRECT(J2103),ROW($A$40)))</f>
        <v/>
      </c>
      <c r="E2146" s="36" t="s">
        <v>73</v>
      </c>
      <c r="F2146" s="36">
        <f t="shared" si="1767"/>
        <v>1</v>
      </c>
      <c r="G2146" s="145" t="str">
        <f t="shared" si="1768"/>
        <v>Substantive</v>
      </c>
      <c r="H2146" s="36"/>
      <c r="I2146" s="36"/>
      <c r="J2146" s="126"/>
      <c r="K2146" s="1"/>
      <c r="L2146" s="1"/>
      <c r="M2146" s="1"/>
      <c r="N2146" s="1"/>
      <c r="O2146" s="1"/>
    </row>
    <row r="2147" ht="15.75" customHeight="1">
      <c r="A2147" s="36"/>
      <c r="B2147" s="123" t="str">
        <f t="shared" ref="B2147:C2147" si="1807">B2097</f>
        <v>11c</v>
      </c>
      <c r="C2147" s="146" t="str">
        <f t="shared" si="1807"/>
        <v>Conclusions</v>
      </c>
      <c r="D2147" s="36" t="str">
        <f t="array" ref="D2147">IF(INDEX(INDIRECT(J2103),ROW($A$41))="","",INDEX(INDIRECT(J2103),ROW($A$41)))</f>
        <v/>
      </c>
      <c r="E2147" s="36" t="s">
        <v>73</v>
      </c>
      <c r="F2147" s="36">
        <f t="shared" si="1767"/>
        <v>2</v>
      </c>
      <c r="G2147" s="147" t="str">
        <f>IF($G1997="","",$G1997)</f>
        <v>Disciplinary</v>
      </c>
      <c r="H2147" s="36"/>
      <c r="I2147" s="36"/>
      <c r="J2147" s="126"/>
      <c r="K2147" s="1"/>
      <c r="L2147" s="1"/>
      <c r="M2147" s="1"/>
      <c r="N2147" s="1"/>
      <c r="O2147" s="1"/>
    </row>
    <row r="2148" ht="15.75" customHeight="1">
      <c r="A2148" s="36"/>
      <c r="B2148" s="36"/>
      <c r="C2148" s="124" t="s">
        <v>67</v>
      </c>
      <c r="D2148" s="116">
        <f>SUM(D2107:D2147)</f>
        <v>0</v>
      </c>
      <c r="E2148" s="70" t="s">
        <v>73</v>
      </c>
      <c r="F2148" s="71">
        <f>SUM(F2107:F2147)</f>
        <v>50</v>
      </c>
      <c r="G2148" s="36"/>
      <c r="H2148" s="36"/>
      <c r="I2148" s="36"/>
      <c r="J2148" s="126"/>
      <c r="K2148" s="1"/>
      <c r="L2148" s="1"/>
      <c r="M2148" s="1"/>
      <c r="N2148" s="1"/>
      <c r="O2148" s="1"/>
    </row>
    <row r="2149" ht="15.75" customHeight="1">
      <c r="A2149" s="36"/>
      <c r="B2149" s="36"/>
      <c r="C2149" s="54"/>
      <c r="D2149" s="36"/>
      <c r="E2149" s="36"/>
      <c r="F2149" s="36"/>
      <c r="G2149" s="36"/>
      <c r="H2149" s="36"/>
      <c r="I2149" s="36"/>
      <c r="J2149" s="126"/>
      <c r="K2149" s="1"/>
      <c r="L2149" s="1"/>
      <c r="M2149" s="1"/>
      <c r="N2149" s="1"/>
      <c r="O2149" s="1"/>
    </row>
    <row r="2150" ht="15.75" customHeight="1">
      <c r="A2150" s="36"/>
      <c r="B2150" s="152"/>
      <c r="C2150" s="54"/>
      <c r="D2150" s="1"/>
      <c r="E2150" s="36"/>
      <c r="F2150" s="36"/>
      <c r="G2150" s="152"/>
      <c r="H2150" s="36"/>
      <c r="I2150" s="36"/>
      <c r="J2150" s="126"/>
      <c r="K2150" s="1"/>
      <c r="L2150" s="1"/>
      <c r="M2150" s="1"/>
      <c r="N2150" s="1"/>
      <c r="O2150" s="1"/>
    </row>
    <row r="2151" ht="15.75" customHeight="1">
      <c r="A2151" s="51" t="str">
        <f>A2101</f>
        <v>Year 7 Baseline Assessment Feedback</v>
      </c>
      <c r="B2151" s="36"/>
      <c r="C2151" s="54"/>
      <c r="D2151" s="1"/>
      <c r="E2151" s="36"/>
      <c r="F2151" s="36"/>
      <c r="G2151" s="36"/>
      <c r="H2151" s="36"/>
      <c r="I2151" s="36"/>
      <c r="J2151" s="140">
        <f>J2101+1</f>
        <v>60</v>
      </c>
      <c r="K2151" s="1"/>
      <c r="L2151" s="1"/>
      <c r="M2151" s="1"/>
      <c r="N2151" s="1"/>
      <c r="O2151" s="1"/>
    </row>
    <row r="2152" ht="15.75" customHeight="1">
      <c r="A2152" s="54" t="s">
        <v>104</v>
      </c>
      <c r="B2152" s="54" t="str">
        <f>$B$2</f>
        <v>Year 7 Baseline Assessment</v>
      </c>
      <c r="C2152" s="54"/>
      <c r="D2152" s="1"/>
      <c r="E2152" s="36"/>
      <c r="F2152" s="36"/>
      <c r="G2152" s="36"/>
      <c r="H2152" s="36"/>
      <c r="I2152" s="36"/>
      <c r="J2152" s="126" t="str">
        <f>CONCATENATE("Marksheet!$B$",J2151)</f>
        <v>Marksheet!$B$60</v>
      </c>
      <c r="K2152" s="1"/>
      <c r="L2152" s="1"/>
      <c r="M2152" s="1"/>
      <c r="N2152" s="1"/>
      <c r="O2152" s="1"/>
    </row>
    <row r="2153" ht="15.75" customHeight="1">
      <c r="A2153" s="54" t="s">
        <v>100</v>
      </c>
      <c r="B2153" s="54" t="str">
        <f>IF(INDIRECT(J2152)="","",INDIRECT(J2152))</f>
        <v/>
      </c>
      <c r="C2153" s="54"/>
      <c r="D2153" s="1"/>
      <c r="E2153" s="36"/>
      <c r="F2153" s="36"/>
      <c r="G2153" s="36"/>
      <c r="H2153" s="36"/>
      <c r="I2153" s="36"/>
      <c r="J2153" s="126" t="str">
        <f>CONCATENATE("Marksheet!$D$",J2151,":$AV$",J2151)</f>
        <v>Marksheet!$D$60:$AV$60</v>
      </c>
      <c r="K2153" s="1"/>
      <c r="L2153" s="1"/>
      <c r="M2153" s="1"/>
      <c r="N2153" s="1"/>
      <c r="O2153" s="1"/>
    </row>
    <row r="2154" ht="15.75" customHeight="1">
      <c r="A2154" s="54" t="s">
        <v>105</v>
      </c>
      <c r="B2154" s="54" t="str">
        <f>INDIRECT(CONCATENATE("Marksheet!$C$",INDIRECT(CONCATENATE("J",ROW()-3))))</f>
        <v/>
      </c>
      <c r="C2154" s="54"/>
      <c r="D2154" s="36"/>
      <c r="E2154" s="36"/>
      <c r="F2154" s="36"/>
      <c r="G2154" s="36"/>
      <c r="H2154" s="36"/>
      <c r="I2154" s="36"/>
      <c r="J2154" s="126"/>
      <c r="K2154" s="1"/>
      <c r="L2154" s="1"/>
      <c r="M2154" s="1"/>
      <c r="N2154" s="1"/>
      <c r="O2154" s="1"/>
    </row>
    <row r="2155" ht="15.75" customHeight="1">
      <c r="A2155" s="54"/>
      <c r="B2155" s="54"/>
      <c r="C2155" s="54"/>
      <c r="D2155" s="36"/>
      <c r="E2155" s="36"/>
      <c r="F2155" s="36"/>
      <c r="G2155" s="36"/>
      <c r="H2155" s="36"/>
      <c r="I2155" s="36"/>
      <c r="J2155" s="126"/>
      <c r="K2155" s="1"/>
      <c r="L2155" s="1"/>
      <c r="M2155" s="1"/>
      <c r="N2155" s="1"/>
      <c r="O2155" s="1"/>
    </row>
    <row r="2156" ht="15.75" customHeight="1">
      <c r="A2156" s="120"/>
      <c r="B2156" s="80" t="s">
        <v>93</v>
      </c>
      <c r="C2156" s="141" t="s">
        <v>94</v>
      </c>
      <c r="D2156" s="128" t="s">
        <v>95</v>
      </c>
      <c r="E2156" s="58"/>
      <c r="F2156" s="59"/>
      <c r="G2156" s="151" t="s">
        <v>106</v>
      </c>
      <c r="H2156" s="130"/>
      <c r="I2156" s="130"/>
      <c r="J2156" s="131"/>
      <c r="K2156" s="1"/>
      <c r="L2156" s="1"/>
      <c r="M2156" s="1"/>
      <c r="N2156" s="1"/>
      <c r="O2156" s="1"/>
    </row>
    <row r="2157" ht="15.75" customHeight="1">
      <c r="A2157" s="36"/>
      <c r="B2157" s="122" t="str">
        <f t="shared" ref="B2157:C2157" si="1808">B2107</f>
        <v>1a</v>
      </c>
      <c r="C2157" s="142" t="str">
        <f t="shared" si="1808"/>
        <v>Living and non-living things</v>
      </c>
      <c r="D2157" s="36" t="str">
        <f t="array" ref="D2157">IF(INDEX(INDIRECT(J2153),ROW($A$1))="","",INDEX(INDIRECT(J2153),ROW($A$1)))</f>
        <v/>
      </c>
      <c r="E2157" s="36" t="s">
        <v>73</v>
      </c>
      <c r="F2157" s="36">
        <f t="shared" ref="F2157:F2197" si="1810">F2107</f>
        <v>2</v>
      </c>
      <c r="G2157" s="143" t="str">
        <f t="shared" ref="G2157:G2196" si="1811">IF($G1507="","",$G1507)</f>
        <v>Substantive</v>
      </c>
      <c r="H2157" s="36"/>
      <c r="I2157" s="36"/>
      <c r="J2157" s="126"/>
      <c r="K2157" s="1"/>
      <c r="L2157" s="1"/>
      <c r="M2157" s="1"/>
      <c r="N2157" s="1"/>
      <c r="O2157" s="1"/>
    </row>
    <row r="2158" ht="15.75" customHeight="1">
      <c r="A2158" s="36"/>
      <c r="B2158" s="35" t="str">
        <f t="shared" ref="B2158:C2158" si="1809">B2108</f>
        <v>1b</v>
      </c>
      <c r="C2158" s="144" t="str">
        <f t="shared" si="1809"/>
        <v>Measurement</v>
      </c>
      <c r="D2158" s="36" t="str">
        <f t="array" ref="D2158">IF(INDEX(INDIRECT(J2153),ROW($A$2))="","",INDEX(INDIRECT(J2153),ROW($A$2)))</f>
        <v/>
      </c>
      <c r="E2158" s="36" t="s">
        <v>73</v>
      </c>
      <c r="F2158" s="36">
        <f t="shared" si="1810"/>
        <v>1</v>
      </c>
      <c r="G2158" s="145" t="str">
        <f t="shared" si="1811"/>
        <v>Disciplinary</v>
      </c>
      <c r="H2158" s="36"/>
      <c r="I2158" s="36"/>
      <c r="J2158" s="126"/>
      <c r="K2158" s="1"/>
      <c r="L2158" s="1"/>
      <c r="M2158" s="1"/>
      <c r="N2158" s="1"/>
      <c r="O2158" s="1"/>
    </row>
    <row r="2159" ht="15.75" customHeight="1">
      <c r="A2159" s="36"/>
      <c r="B2159" s="35" t="str">
        <f t="shared" ref="B2159:C2159" si="1812">B2109</f>
        <v>1c</v>
      </c>
      <c r="C2159" s="144" t="str">
        <f t="shared" si="1812"/>
        <v>Tables</v>
      </c>
      <c r="D2159" s="36" t="str">
        <f t="array" ref="D2159">IF(INDEX(INDIRECT(J2153),ROW($A$3))="","",INDEX(INDIRECT(J2153),ROW($A$3)))</f>
        <v/>
      </c>
      <c r="E2159" s="36" t="s">
        <v>73</v>
      </c>
      <c r="F2159" s="36">
        <f t="shared" si="1810"/>
        <v>1</v>
      </c>
      <c r="G2159" s="145" t="str">
        <f t="shared" si="1811"/>
        <v>Disciplinary</v>
      </c>
      <c r="H2159" s="36"/>
      <c r="I2159" s="36"/>
      <c r="J2159" s="126"/>
      <c r="K2159" s="1"/>
      <c r="L2159" s="1"/>
      <c r="M2159" s="1"/>
      <c r="N2159" s="1"/>
      <c r="O2159" s="1"/>
    </row>
    <row r="2160" ht="15.75" customHeight="1">
      <c r="A2160" s="36"/>
      <c r="B2160" s="35" t="str">
        <f t="shared" ref="B2160:C2160" si="1813">B2110</f>
        <v>1d</v>
      </c>
      <c r="C2160" s="144" t="str">
        <f t="shared" si="1813"/>
        <v>Plants</v>
      </c>
      <c r="D2160" s="36" t="str">
        <f t="array" ref="D2160">IF(INDEX(INDIRECT(J2153),ROW($A$4))="","",INDEX(INDIRECT(J2153),ROW($A$4)))</f>
        <v/>
      </c>
      <c r="E2160" s="36" t="s">
        <v>73</v>
      </c>
      <c r="F2160" s="36">
        <f t="shared" si="1810"/>
        <v>1</v>
      </c>
      <c r="G2160" s="145" t="str">
        <f t="shared" si="1811"/>
        <v>Substantive</v>
      </c>
      <c r="H2160" s="36"/>
      <c r="I2160" s="36"/>
      <c r="J2160" s="126"/>
      <c r="K2160" s="1"/>
      <c r="L2160" s="1"/>
      <c r="M2160" s="1"/>
      <c r="N2160" s="1"/>
      <c r="O2160" s="1"/>
    </row>
    <row r="2161" ht="15.75" customHeight="1">
      <c r="A2161" s="36"/>
      <c r="B2161" s="35" t="str">
        <f t="shared" ref="B2161:C2161" si="1814">B2111</f>
        <v>1e</v>
      </c>
      <c r="C2161" s="144" t="str">
        <f t="shared" si="1814"/>
        <v>Food chains</v>
      </c>
      <c r="D2161" s="36" t="str">
        <f t="array" ref="D2161">IF(INDEX(INDIRECT(J2153),ROW($A$5))="","",INDEX(INDIRECT(J2153),ROW($A$5)))</f>
        <v/>
      </c>
      <c r="E2161" s="36" t="s">
        <v>73</v>
      </c>
      <c r="F2161" s="36">
        <f t="shared" si="1810"/>
        <v>2</v>
      </c>
      <c r="G2161" s="145" t="str">
        <f t="shared" si="1811"/>
        <v>Substantive</v>
      </c>
      <c r="H2161" s="36"/>
      <c r="I2161" s="36"/>
      <c r="J2161" s="126"/>
      <c r="K2161" s="1"/>
      <c r="L2161" s="1"/>
      <c r="M2161" s="1"/>
      <c r="N2161" s="1"/>
      <c r="O2161" s="1"/>
    </row>
    <row r="2162" ht="15.75" customHeight="1">
      <c r="A2162" s="36"/>
      <c r="B2162" s="35" t="str">
        <f t="shared" ref="B2162:C2162" si="1815">B2112</f>
        <v>2a</v>
      </c>
      <c r="C2162" s="144" t="str">
        <f t="shared" si="1815"/>
        <v>States of matter</v>
      </c>
      <c r="D2162" s="36" t="str">
        <f t="array" ref="D2162">IF(INDEX(INDIRECT(J2153),ROW($A$6))="","",INDEX(INDIRECT(J2153),ROW($A$6)))</f>
        <v/>
      </c>
      <c r="E2162" s="36" t="s">
        <v>73</v>
      </c>
      <c r="F2162" s="36">
        <f t="shared" si="1810"/>
        <v>1</v>
      </c>
      <c r="G2162" s="145" t="str">
        <f t="shared" si="1811"/>
        <v>Substantive</v>
      </c>
      <c r="H2162" s="36"/>
      <c r="I2162" s="36"/>
      <c r="J2162" s="126"/>
      <c r="K2162" s="1"/>
      <c r="L2162" s="1"/>
      <c r="M2162" s="1"/>
      <c r="N2162" s="1"/>
      <c r="O2162" s="1"/>
    </row>
    <row r="2163" ht="15.75" customHeight="1">
      <c r="A2163" s="36"/>
      <c r="B2163" s="35" t="str">
        <f t="shared" ref="B2163:C2163" si="1816">B2113</f>
        <v>2b</v>
      </c>
      <c r="C2163" s="144" t="str">
        <f t="shared" si="1816"/>
        <v>Graphs</v>
      </c>
      <c r="D2163" s="36" t="str">
        <f t="array" ref="D2163">IF(INDEX(INDIRECT(J2153),ROW($A$7))="","",INDEX(INDIRECT(J2153),ROW($A$7)))</f>
        <v/>
      </c>
      <c r="E2163" s="36" t="s">
        <v>73</v>
      </c>
      <c r="F2163" s="36">
        <f t="shared" si="1810"/>
        <v>1</v>
      </c>
      <c r="G2163" s="148" t="str">
        <f t="shared" si="1811"/>
        <v>Disciplinary</v>
      </c>
      <c r="H2163" s="36"/>
      <c r="I2163" s="36"/>
      <c r="J2163" s="126"/>
      <c r="K2163" s="1"/>
      <c r="L2163" s="1"/>
      <c r="M2163" s="1"/>
      <c r="N2163" s="1"/>
      <c r="O2163" s="1"/>
    </row>
    <row r="2164" ht="15.75" customHeight="1">
      <c r="A2164" s="36"/>
      <c r="B2164" s="35" t="str">
        <f t="shared" ref="B2164:C2164" si="1817">B2114</f>
        <v>2c</v>
      </c>
      <c r="C2164" s="144" t="str">
        <f t="shared" si="1817"/>
        <v>Plants</v>
      </c>
      <c r="D2164" s="36" t="str">
        <f t="array" ref="D2164">IF(INDEX(INDIRECT(J2153),ROW($A$8))="","",INDEX(INDIRECT(J2153),ROW($A$8)))</f>
        <v/>
      </c>
      <c r="E2164" s="36" t="s">
        <v>73</v>
      </c>
      <c r="F2164" s="36">
        <f t="shared" si="1810"/>
        <v>1</v>
      </c>
      <c r="G2164" s="145" t="str">
        <f t="shared" si="1811"/>
        <v>Substantive</v>
      </c>
      <c r="H2164" s="36"/>
      <c r="I2164" s="36"/>
      <c r="J2164" s="126"/>
      <c r="K2164" s="1"/>
      <c r="L2164" s="1"/>
      <c r="M2164" s="1"/>
      <c r="N2164" s="1"/>
      <c r="O2164" s="1"/>
    </row>
    <row r="2165" ht="15.75" customHeight="1">
      <c r="A2165" s="36"/>
      <c r="B2165" s="35" t="str">
        <f t="shared" ref="B2165:C2165" si="1818">B2115</f>
        <v>3a</v>
      </c>
      <c r="C2165" s="144" t="str">
        <f t="shared" si="1818"/>
        <v>Reversible and non-reversible changes</v>
      </c>
      <c r="D2165" s="36" t="str">
        <f t="array" ref="D2165">IF(INDEX(INDIRECT(J2153),ROW($A$9))="","",INDEX(INDIRECT(J2153),ROW($A$9)))</f>
        <v/>
      </c>
      <c r="E2165" s="36" t="s">
        <v>73</v>
      </c>
      <c r="F2165" s="36">
        <f t="shared" si="1810"/>
        <v>2</v>
      </c>
      <c r="G2165" s="145" t="str">
        <f t="shared" si="1811"/>
        <v>Substantive</v>
      </c>
      <c r="H2165" s="36"/>
      <c r="I2165" s="36"/>
      <c r="J2165" s="126"/>
      <c r="K2165" s="1"/>
      <c r="L2165" s="1"/>
      <c r="M2165" s="1"/>
      <c r="N2165" s="1"/>
      <c r="O2165" s="1"/>
    </row>
    <row r="2166" ht="15.75" customHeight="1">
      <c r="A2166" s="36"/>
      <c r="B2166" s="35" t="str">
        <f t="shared" ref="B2166:C2166" si="1819">B2116</f>
        <v>3b</v>
      </c>
      <c r="C2166" s="144" t="str">
        <f t="shared" si="1819"/>
        <v>Units</v>
      </c>
      <c r="D2166" s="36" t="str">
        <f t="array" ref="D2166">IF(INDEX(INDIRECT(J2153),ROW($A$10))="","",INDEX(INDIRECT(J2153),ROW($A$10)))</f>
        <v/>
      </c>
      <c r="E2166" s="36" t="s">
        <v>73</v>
      </c>
      <c r="F2166" s="36">
        <f t="shared" si="1810"/>
        <v>1</v>
      </c>
      <c r="G2166" s="145" t="str">
        <f t="shared" si="1811"/>
        <v>Disciplinary</v>
      </c>
      <c r="H2166" s="36"/>
      <c r="I2166" s="36"/>
      <c r="J2166" s="126"/>
      <c r="K2166" s="1"/>
      <c r="L2166" s="1"/>
      <c r="M2166" s="1"/>
      <c r="N2166" s="1"/>
      <c r="O2166" s="1"/>
    </row>
    <row r="2167" ht="15.75" customHeight="1">
      <c r="A2167" s="36"/>
      <c r="B2167" s="35" t="str">
        <f t="shared" ref="B2167:C2167" si="1820">B2117</f>
        <v>3c</v>
      </c>
      <c r="C2167" s="144" t="str">
        <f t="shared" si="1820"/>
        <v>Hazards, risks and precautions</v>
      </c>
      <c r="D2167" s="36" t="str">
        <f t="array" ref="D2167">IF(INDEX(INDIRECT(J2153),ROW($A$11))="","",INDEX(INDIRECT(J2153),ROW($A$11)))</f>
        <v/>
      </c>
      <c r="E2167" s="36" t="s">
        <v>73</v>
      </c>
      <c r="F2167" s="36">
        <f t="shared" si="1810"/>
        <v>1</v>
      </c>
      <c r="G2167" s="149" t="str">
        <f t="shared" si="1811"/>
        <v>Disciplinary</v>
      </c>
      <c r="H2167" s="36"/>
      <c r="I2167" s="36"/>
      <c r="J2167" s="126"/>
      <c r="K2167" s="1"/>
      <c r="L2167" s="1"/>
      <c r="M2167" s="1"/>
      <c r="N2167" s="1"/>
      <c r="O2167" s="1"/>
    </row>
    <row r="2168" ht="15.75" customHeight="1">
      <c r="A2168" s="36"/>
      <c r="B2168" s="35" t="str">
        <f t="shared" ref="B2168:C2168" si="1821">B2118</f>
        <v>3d</v>
      </c>
      <c r="C2168" s="144" t="str">
        <f t="shared" si="1821"/>
        <v>States of matter</v>
      </c>
      <c r="D2168" s="36" t="str">
        <f t="array" ref="D2168">IF(INDEX(INDIRECT(J2153),ROW($A$12))="","",INDEX(INDIRECT(J2153),ROW($A$12)))</f>
        <v/>
      </c>
      <c r="E2168" s="36" t="s">
        <v>73</v>
      </c>
      <c r="F2168" s="36">
        <f t="shared" si="1810"/>
        <v>1</v>
      </c>
      <c r="G2168" s="145" t="str">
        <f t="shared" si="1811"/>
        <v>Substantive</v>
      </c>
      <c r="H2168" s="36"/>
      <c r="I2168" s="36"/>
      <c r="J2168" s="126"/>
      <c r="K2168" s="1"/>
      <c r="L2168" s="1"/>
      <c r="M2168" s="1"/>
      <c r="N2168" s="1"/>
      <c r="O2168" s="1"/>
    </row>
    <row r="2169" ht="15.75" customHeight="1">
      <c r="A2169" s="36"/>
      <c r="B2169" s="35" t="str">
        <f t="shared" ref="B2169:C2169" si="1822">B2119</f>
        <v>3e</v>
      </c>
      <c r="C2169" s="144" t="str">
        <f t="shared" si="1822"/>
        <v>Reversible and non-reversible changes</v>
      </c>
      <c r="D2169" s="36" t="str">
        <f t="array" ref="D2169">IF(INDEX(INDIRECT(J2153),ROW($A$13))="","",INDEX(INDIRECT(J2153),ROW($A$13)))</f>
        <v/>
      </c>
      <c r="E2169" s="36" t="s">
        <v>73</v>
      </c>
      <c r="F2169" s="36">
        <f t="shared" si="1810"/>
        <v>1</v>
      </c>
      <c r="G2169" s="145" t="str">
        <f t="shared" si="1811"/>
        <v>Substantive</v>
      </c>
      <c r="H2169" s="36"/>
      <c r="I2169" s="36"/>
      <c r="J2169" s="126"/>
      <c r="K2169" s="1"/>
      <c r="L2169" s="1"/>
      <c r="M2169" s="1"/>
      <c r="N2169" s="1"/>
      <c r="O2169" s="1"/>
    </row>
    <row r="2170" ht="15.75" customHeight="1">
      <c r="A2170" s="36"/>
      <c r="B2170" s="35" t="str">
        <f t="shared" ref="B2170:C2170" si="1823">B2120</f>
        <v>4a</v>
      </c>
      <c r="C2170" s="144" t="str">
        <f t="shared" si="1823"/>
        <v>Equipment</v>
      </c>
      <c r="D2170" s="36" t="str">
        <f t="array" ref="D2170">IF(INDEX(INDIRECT(J2153),ROW($A$14))="","",INDEX(INDIRECT(J2153),ROW($A$14)))</f>
        <v/>
      </c>
      <c r="E2170" s="36" t="s">
        <v>73</v>
      </c>
      <c r="F2170" s="36">
        <f t="shared" si="1810"/>
        <v>2</v>
      </c>
      <c r="G2170" s="145" t="str">
        <f t="shared" si="1811"/>
        <v>Disciplinary</v>
      </c>
      <c r="H2170" s="36"/>
      <c r="I2170" s="36"/>
      <c r="J2170" s="126"/>
      <c r="K2170" s="1"/>
      <c r="L2170" s="1"/>
      <c r="M2170" s="1"/>
      <c r="N2170" s="1"/>
      <c r="O2170" s="1"/>
    </row>
    <row r="2171" ht="15.75" customHeight="1">
      <c r="A2171" s="36"/>
      <c r="B2171" s="35" t="str">
        <f t="shared" ref="B2171:C2171" si="1824">B2121</f>
        <v>4b</v>
      </c>
      <c r="C2171" s="144" t="str">
        <f t="shared" si="1824"/>
        <v>Accuracy and precision</v>
      </c>
      <c r="D2171" s="36" t="str">
        <f t="array" ref="D2171">IF(INDEX(INDIRECT(J2153),ROW($A$15))="","",INDEX(INDIRECT(J2153),ROW($A$15)))</f>
        <v/>
      </c>
      <c r="E2171" s="36" t="s">
        <v>73</v>
      </c>
      <c r="F2171" s="36">
        <f t="shared" si="1810"/>
        <v>1</v>
      </c>
      <c r="G2171" s="145" t="str">
        <f t="shared" si="1811"/>
        <v>Disciplinary</v>
      </c>
      <c r="H2171" s="36"/>
      <c r="I2171" s="36"/>
      <c r="J2171" s="126"/>
      <c r="K2171" s="1"/>
      <c r="L2171" s="1"/>
      <c r="M2171" s="1"/>
      <c r="N2171" s="1"/>
      <c r="O2171" s="1"/>
    </row>
    <row r="2172" ht="15.75" customHeight="1">
      <c r="A2172" s="36"/>
      <c r="B2172" s="35" t="str">
        <f t="shared" ref="B2172:C2172" si="1825">B2122</f>
        <v>4c</v>
      </c>
      <c r="C2172" s="144" t="str">
        <f t="shared" si="1825"/>
        <v>Conclusions</v>
      </c>
      <c r="D2172" s="36" t="str">
        <f t="array" ref="D2172">IF(INDEX(INDIRECT(J2153),ROW($A$16))="","",INDEX(INDIRECT(J2153),ROW($A$16)))</f>
        <v/>
      </c>
      <c r="E2172" s="36" t="s">
        <v>73</v>
      </c>
      <c r="F2172" s="36">
        <f t="shared" si="1810"/>
        <v>1</v>
      </c>
      <c r="G2172" s="145" t="str">
        <f t="shared" si="1811"/>
        <v>Disciplinary</v>
      </c>
      <c r="H2172" s="36"/>
      <c r="I2172" s="36"/>
      <c r="J2172" s="126"/>
      <c r="K2172" s="1"/>
      <c r="L2172" s="1"/>
      <c r="M2172" s="1"/>
      <c r="N2172" s="1"/>
      <c r="O2172" s="1"/>
    </row>
    <row r="2173" ht="15.75" customHeight="1">
      <c r="A2173" s="36"/>
      <c r="B2173" s="35" t="str">
        <f t="shared" ref="B2173:C2173" si="1826">B2123</f>
        <v>5a</v>
      </c>
      <c r="C2173" s="144" t="str">
        <f t="shared" si="1826"/>
        <v>Hazards, risks and precautions</v>
      </c>
      <c r="D2173" s="36" t="str">
        <f t="array" ref="D2173">IF(INDEX(INDIRECT(J2153),ROW($A$17))="","",INDEX(INDIRECT(J2153),ROW($A$17)))</f>
        <v/>
      </c>
      <c r="E2173" s="36" t="s">
        <v>73</v>
      </c>
      <c r="F2173" s="36">
        <f t="shared" si="1810"/>
        <v>1</v>
      </c>
      <c r="G2173" s="145" t="str">
        <f t="shared" si="1811"/>
        <v>Disciplinary</v>
      </c>
      <c r="H2173" s="36"/>
      <c r="I2173" s="36"/>
      <c r="J2173" s="126"/>
      <c r="K2173" s="1"/>
      <c r="L2173" s="1"/>
      <c r="M2173" s="1"/>
      <c r="N2173" s="1"/>
      <c r="O2173" s="1"/>
    </row>
    <row r="2174" ht="15.75" customHeight="1">
      <c r="A2174" s="36"/>
      <c r="B2174" s="35" t="str">
        <f t="shared" ref="B2174:C2174" si="1827">B2124</f>
        <v>5b</v>
      </c>
      <c r="C2174" s="144" t="str">
        <f t="shared" si="1827"/>
        <v>Electricity</v>
      </c>
      <c r="D2174" s="36" t="str">
        <f t="array" ref="D2174">IF(INDEX(INDIRECT(J2153),ROW($A$18))="","",INDEX(INDIRECT(J2153),ROW($A$18)))</f>
        <v/>
      </c>
      <c r="E2174" s="36" t="s">
        <v>73</v>
      </c>
      <c r="F2174" s="36">
        <f t="shared" si="1810"/>
        <v>1</v>
      </c>
      <c r="G2174" s="145" t="str">
        <f t="shared" si="1811"/>
        <v>Substantive</v>
      </c>
      <c r="H2174" s="36"/>
      <c r="I2174" s="36"/>
      <c r="J2174" s="126"/>
      <c r="K2174" s="1"/>
      <c r="L2174" s="1"/>
      <c r="M2174" s="1"/>
      <c r="N2174" s="1"/>
      <c r="O2174" s="1"/>
    </row>
    <row r="2175" ht="15.75" customHeight="1">
      <c r="A2175" s="36"/>
      <c r="B2175" s="35" t="str">
        <f t="shared" ref="B2175:C2175" si="1828">B2125</f>
        <v>5c</v>
      </c>
      <c r="C2175" s="144" t="str">
        <f t="shared" si="1828"/>
        <v>Physical properties of materials</v>
      </c>
      <c r="D2175" s="36" t="str">
        <f t="array" ref="D2175">IF(INDEX(INDIRECT(J2153),ROW($A$19))="","",INDEX(INDIRECT(J2153),ROW($A$19)))</f>
        <v/>
      </c>
      <c r="E2175" s="36" t="s">
        <v>73</v>
      </c>
      <c r="F2175" s="36">
        <f t="shared" si="1810"/>
        <v>1</v>
      </c>
      <c r="G2175" s="145" t="str">
        <f t="shared" si="1811"/>
        <v>Substantive</v>
      </c>
      <c r="H2175" s="36"/>
      <c r="I2175" s="36"/>
      <c r="J2175" s="126"/>
      <c r="K2175" s="1"/>
      <c r="L2175" s="1"/>
      <c r="M2175" s="1"/>
      <c r="N2175" s="1"/>
      <c r="O2175" s="1"/>
    </row>
    <row r="2176" ht="15.75" customHeight="1">
      <c r="A2176" s="36"/>
      <c r="B2176" s="35" t="str">
        <f t="shared" ref="B2176:C2176" si="1829">B2126</f>
        <v>5d</v>
      </c>
      <c r="C2176" s="144" t="str">
        <f t="shared" si="1829"/>
        <v>Electricity</v>
      </c>
      <c r="D2176" s="36" t="str">
        <f t="array" ref="D2176">IF(INDEX(INDIRECT(J2153),ROW($A$20))="","",INDEX(INDIRECT(J2153),ROW($A$20)))</f>
        <v/>
      </c>
      <c r="E2176" s="36" t="s">
        <v>73</v>
      </c>
      <c r="F2176" s="36">
        <f t="shared" si="1810"/>
        <v>1</v>
      </c>
      <c r="G2176" s="145" t="str">
        <f t="shared" si="1811"/>
        <v>Substantive</v>
      </c>
      <c r="H2176" s="36"/>
      <c r="I2176" s="36"/>
      <c r="J2176" s="126"/>
      <c r="K2176" s="1"/>
      <c r="L2176" s="1"/>
      <c r="M2176" s="1"/>
      <c r="N2176" s="1"/>
      <c r="O2176" s="1"/>
    </row>
    <row r="2177" ht="15.75" customHeight="1">
      <c r="A2177" s="36"/>
      <c r="B2177" s="35" t="str">
        <f t="shared" ref="B2177:C2177" si="1830">B2127</f>
        <v>6a</v>
      </c>
      <c r="C2177" s="144" t="str">
        <f t="shared" si="1830"/>
        <v>Planning scientific enquiry</v>
      </c>
      <c r="D2177" s="36" t="str">
        <f t="array" ref="D2177">IF(INDEX(INDIRECT(J2153),ROW($A$21))="","",INDEX(INDIRECT(J2153),ROW($A$21)))</f>
        <v/>
      </c>
      <c r="E2177" s="36" t="s">
        <v>73</v>
      </c>
      <c r="F2177" s="36">
        <f t="shared" si="1810"/>
        <v>2</v>
      </c>
      <c r="G2177" s="145" t="str">
        <f t="shared" si="1811"/>
        <v>Disciplinary</v>
      </c>
      <c r="H2177" s="36"/>
      <c r="I2177" s="36"/>
      <c r="J2177" s="126"/>
      <c r="K2177" s="1"/>
      <c r="L2177" s="1"/>
      <c r="M2177" s="1"/>
      <c r="N2177" s="1"/>
      <c r="O2177" s="1"/>
    </row>
    <row r="2178" ht="15.75" customHeight="1">
      <c r="A2178" s="36"/>
      <c r="B2178" s="35" t="str">
        <f t="shared" ref="B2178:C2178" si="1831">B2128</f>
        <v>6b</v>
      </c>
      <c r="C2178" s="144" t="str">
        <f t="shared" si="1831"/>
        <v>Units</v>
      </c>
      <c r="D2178" s="36" t="str">
        <f t="array" ref="D2178">IF(INDEX(INDIRECT(J2153),ROW($A$22))="","",INDEX(INDIRECT(J2153),ROW($A$22)))</f>
        <v/>
      </c>
      <c r="E2178" s="36" t="s">
        <v>73</v>
      </c>
      <c r="F2178" s="36">
        <f t="shared" si="1810"/>
        <v>1</v>
      </c>
      <c r="G2178" s="145" t="str">
        <f t="shared" si="1811"/>
        <v>Disciplinary</v>
      </c>
      <c r="H2178" s="36"/>
      <c r="I2178" s="36"/>
      <c r="J2178" s="126"/>
      <c r="K2178" s="1"/>
      <c r="L2178" s="1"/>
      <c r="M2178" s="1"/>
      <c r="N2178" s="1"/>
      <c r="O2178" s="1"/>
    </row>
    <row r="2179" ht="15.75" customHeight="1">
      <c r="A2179" s="36"/>
      <c r="B2179" s="35" t="str">
        <f t="shared" ref="B2179:C2179" si="1832">B2129</f>
        <v>6c</v>
      </c>
      <c r="C2179" s="144" t="str">
        <f t="shared" si="1832"/>
        <v>Forces</v>
      </c>
      <c r="D2179" s="36" t="str">
        <f t="array" ref="D2179">IF(INDEX(INDIRECT(J2153),ROW($A$23))="","",INDEX(INDIRECT(J2153),ROW($A$23)))</f>
        <v/>
      </c>
      <c r="E2179" s="36" t="s">
        <v>73</v>
      </c>
      <c r="F2179" s="36">
        <f t="shared" si="1810"/>
        <v>1</v>
      </c>
      <c r="G2179" s="148" t="str">
        <f t="shared" si="1811"/>
        <v>Substantive</v>
      </c>
      <c r="H2179" s="36"/>
      <c r="I2179" s="36"/>
      <c r="J2179" s="126"/>
      <c r="K2179" s="1"/>
      <c r="L2179" s="1"/>
      <c r="M2179" s="1"/>
      <c r="N2179" s="1"/>
      <c r="O2179" s="1"/>
    </row>
    <row r="2180" ht="15.75" customHeight="1">
      <c r="A2180" s="36"/>
      <c r="B2180" s="35" t="str">
        <f t="shared" ref="B2180:C2180" si="1833">B2130</f>
        <v>6d</v>
      </c>
      <c r="C2180" s="144" t="str">
        <f t="shared" si="1833"/>
        <v>Tables</v>
      </c>
      <c r="D2180" s="36" t="str">
        <f t="array" ref="D2180">IF(INDEX(INDIRECT(J2153),ROW($A$24))="","",INDEX(INDIRECT(J2153),ROW($A$24)))</f>
        <v/>
      </c>
      <c r="E2180" s="36" t="s">
        <v>73</v>
      </c>
      <c r="F2180" s="36">
        <f t="shared" si="1810"/>
        <v>1</v>
      </c>
      <c r="G2180" s="145" t="str">
        <f t="shared" si="1811"/>
        <v>Disciplinary</v>
      </c>
      <c r="H2180" s="36"/>
      <c r="I2180" s="36"/>
      <c r="J2180" s="126"/>
      <c r="K2180" s="1"/>
      <c r="L2180" s="1"/>
      <c r="M2180" s="1"/>
      <c r="N2180" s="1"/>
      <c r="O2180" s="1"/>
    </row>
    <row r="2181" ht="15.75" customHeight="1">
      <c r="A2181" s="36"/>
      <c r="B2181" s="35" t="str">
        <f t="shared" ref="B2181:C2181" si="1834">B2131</f>
        <v>7a</v>
      </c>
      <c r="C2181" s="144" t="str">
        <f t="shared" si="1834"/>
        <v>Behaviour of light</v>
      </c>
      <c r="D2181" s="36" t="str">
        <f t="array" ref="D2181">IF(INDEX(INDIRECT(J2153),ROW($A$25))="","",INDEX(INDIRECT(J2153),ROW($A$25)))</f>
        <v/>
      </c>
      <c r="E2181" s="36" t="s">
        <v>73</v>
      </c>
      <c r="F2181" s="36">
        <f t="shared" si="1810"/>
        <v>1</v>
      </c>
      <c r="G2181" s="148" t="str">
        <f t="shared" si="1811"/>
        <v>Substantive</v>
      </c>
      <c r="H2181" s="36"/>
      <c r="I2181" s="36"/>
      <c r="J2181" s="126"/>
      <c r="K2181" s="1"/>
      <c r="L2181" s="1"/>
      <c r="M2181" s="1"/>
      <c r="N2181" s="1"/>
      <c r="O2181" s="1"/>
    </row>
    <row r="2182" ht="15.75" customHeight="1">
      <c r="A2182" s="36"/>
      <c r="B2182" s="35" t="str">
        <f t="shared" ref="B2182:C2182" si="1835">B2132</f>
        <v>7b</v>
      </c>
      <c r="C2182" s="144" t="str">
        <f t="shared" si="1835"/>
        <v>Behaviour of light</v>
      </c>
      <c r="D2182" s="36" t="str">
        <f t="array" ref="D2182">IF(INDEX(INDIRECT(J2153),ROW($A$26))="","",INDEX(INDIRECT(J2153),ROW($A$26)))</f>
        <v/>
      </c>
      <c r="E2182" s="36" t="s">
        <v>73</v>
      </c>
      <c r="F2182" s="36">
        <f t="shared" si="1810"/>
        <v>2</v>
      </c>
      <c r="G2182" s="145" t="str">
        <f t="shared" si="1811"/>
        <v>Substantive</v>
      </c>
      <c r="H2182" s="36"/>
      <c r="I2182" s="36"/>
      <c r="J2182" s="126"/>
      <c r="K2182" s="1"/>
      <c r="L2182" s="1"/>
      <c r="M2182" s="1"/>
      <c r="N2182" s="1"/>
      <c r="O2182" s="1"/>
    </row>
    <row r="2183" ht="15.75" customHeight="1">
      <c r="A2183" s="36"/>
      <c r="B2183" s="35" t="str">
        <f t="shared" ref="B2183:C2183" si="1836">B2133</f>
        <v>7c</v>
      </c>
      <c r="C2183" s="144" t="str">
        <f t="shared" si="1836"/>
        <v>Behaviour of light</v>
      </c>
      <c r="D2183" s="36" t="str">
        <f t="array" ref="D2183">IF(INDEX(INDIRECT(J2153),ROW($A$27))="","",INDEX(INDIRECT(J2153),ROW($A$27)))</f>
        <v/>
      </c>
      <c r="E2183" s="36" t="s">
        <v>73</v>
      </c>
      <c r="F2183" s="36">
        <f t="shared" si="1810"/>
        <v>1</v>
      </c>
      <c r="G2183" s="145" t="str">
        <f t="shared" si="1811"/>
        <v>Substantive</v>
      </c>
      <c r="H2183" s="36"/>
      <c r="I2183" s="36"/>
      <c r="J2183" s="126"/>
      <c r="K2183" s="1"/>
      <c r="L2183" s="1"/>
      <c r="M2183" s="1"/>
      <c r="N2183" s="1"/>
      <c r="O2183" s="1"/>
    </row>
    <row r="2184" ht="15.75" customHeight="1">
      <c r="A2184" s="36"/>
      <c r="B2184" s="35" t="str">
        <f t="shared" ref="B2184:C2184" si="1837">B2134</f>
        <v>7d</v>
      </c>
      <c r="C2184" s="144" t="str">
        <f t="shared" si="1837"/>
        <v>Conclusions</v>
      </c>
      <c r="D2184" s="36" t="str">
        <f t="array" ref="D2184">IF(INDEX(INDIRECT(J2153),ROW($A$28))="","",INDEX(INDIRECT(J2153),ROW($A$28)))</f>
        <v/>
      </c>
      <c r="E2184" s="36" t="s">
        <v>73</v>
      </c>
      <c r="F2184" s="36">
        <f t="shared" si="1810"/>
        <v>1</v>
      </c>
      <c r="G2184" s="145" t="str">
        <f t="shared" si="1811"/>
        <v>Disciplinary</v>
      </c>
      <c r="H2184" s="36"/>
      <c r="I2184" s="36"/>
      <c r="J2184" s="126"/>
      <c r="K2184" s="1"/>
      <c r="L2184" s="1"/>
      <c r="M2184" s="1"/>
      <c r="N2184" s="1"/>
      <c r="O2184" s="1"/>
    </row>
    <row r="2185" ht="15.75" customHeight="1">
      <c r="A2185" s="36"/>
      <c r="B2185" s="35" t="str">
        <f t="shared" ref="B2185:C2185" si="1838">B2135</f>
        <v>8a</v>
      </c>
      <c r="C2185" s="144" t="str">
        <f t="shared" si="1838"/>
        <v>Measurement</v>
      </c>
      <c r="D2185" s="36" t="str">
        <f t="array" ref="D2185">IF(INDEX(INDIRECT(J2153),ROW($A$29))="","",INDEX(INDIRECT(J2153),ROW($A$29)))</f>
        <v/>
      </c>
      <c r="E2185" s="36" t="s">
        <v>73</v>
      </c>
      <c r="F2185" s="36">
        <f t="shared" si="1810"/>
        <v>1</v>
      </c>
      <c r="G2185" s="145" t="str">
        <f t="shared" si="1811"/>
        <v>Disciplinary</v>
      </c>
      <c r="H2185" s="36"/>
      <c r="I2185" s="36"/>
      <c r="J2185" s="126"/>
      <c r="K2185" s="1"/>
      <c r="L2185" s="1"/>
      <c r="M2185" s="1"/>
      <c r="N2185" s="1"/>
      <c r="O2185" s="1"/>
    </row>
    <row r="2186" ht="15.75" customHeight="1">
      <c r="A2186" s="36"/>
      <c r="B2186" s="35" t="str">
        <f t="shared" ref="B2186:C2186" si="1839">B2136</f>
        <v>8b</v>
      </c>
      <c r="C2186" s="144" t="str">
        <f t="shared" si="1839"/>
        <v>States of matter</v>
      </c>
      <c r="D2186" s="36" t="str">
        <f t="array" ref="D2186">IF(INDEX(INDIRECT(J2153),ROW($A$30))="","",INDEX(INDIRECT(J2153),ROW($A$30)))</f>
        <v/>
      </c>
      <c r="E2186" s="36" t="s">
        <v>73</v>
      </c>
      <c r="F2186" s="36">
        <f t="shared" si="1810"/>
        <v>1</v>
      </c>
      <c r="G2186" s="145" t="str">
        <f t="shared" si="1811"/>
        <v>Substantive</v>
      </c>
      <c r="H2186" s="36"/>
      <c r="I2186" s="36"/>
      <c r="J2186" s="126"/>
      <c r="K2186" s="1"/>
      <c r="L2186" s="1"/>
      <c r="M2186" s="1"/>
      <c r="N2186" s="1"/>
      <c r="O2186" s="1"/>
    </row>
    <row r="2187" ht="15.75" customHeight="1">
      <c r="A2187" s="36"/>
      <c r="B2187" s="35" t="str">
        <f t="shared" ref="B2187:C2187" si="1840">B2137</f>
        <v>8c</v>
      </c>
      <c r="C2187" s="144" t="str">
        <f t="shared" si="1840"/>
        <v>Accuracy and precision</v>
      </c>
      <c r="D2187" s="36" t="str">
        <f t="array" ref="D2187">IF(INDEX(INDIRECT(J2153),ROW($A$31))="","",INDEX(INDIRECT(J2153),ROW($A$31)))</f>
        <v/>
      </c>
      <c r="E2187" s="36" t="s">
        <v>73</v>
      </c>
      <c r="F2187" s="36">
        <f t="shared" si="1810"/>
        <v>1</v>
      </c>
      <c r="G2187" s="145" t="str">
        <f t="shared" si="1811"/>
        <v>Disciplinary</v>
      </c>
      <c r="H2187" s="36"/>
      <c r="I2187" s="36"/>
      <c r="J2187" s="126"/>
      <c r="K2187" s="1"/>
      <c r="L2187" s="1"/>
      <c r="M2187" s="1"/>
      <c r="N2187" s="1"/>
      <c r="O2187" s="1"/>
    </row>
    <row r="2188" ht="15.75" customHeight="1">
      <c r="A2188" s="36"/>
      <c r="B2188" s="35" t="str">
        <f t="shared" ref="B2188:C2188" si="1841">B2138</f>
        <v>9a</v>
      </c>
      <c r="C2188" s="144" t="str">
        <f t="shared" si="1841"/>
        <v>Planning scientific enquiry</v>
      </c>
      <c r="D2188" s="36" t="str">
        <f t="array" ref="D2188">IF(INDEX(INDIRECT(J2153),ROW($A$32))="","",INDEX(INDIRECT(J2153),ROW($A$32)))</f>
        <v/>
      </c>
      <c r="E2188" s="36" t="s">
        <v>73</v>
      </c>
      <c r="F2188" s="36">
        <f t="shared" si="1810"/>
        <v>2</v>
      </c>
      <c r="G2188" s="145" t="str">
        <f t="shared" si="1811"/>
        <v>Disciplinary</v>
      </c>
      <c r="H2188" s="36"/>
      <c r="I2188" s="36"/>
      <c r="J2188" s="126"/>
      <c r="K2188" s="1"/>
      <c r="L2188" s="1"/>
      <c r="M2188" s="1"/>
      <c r="N2188" s="1"/>
      <c r="O2188" s="1"/>
    </row>
    <row r="2189" ht="15.75" customHeight="1">
      <c r="A2189" s="36"/>
      <c r="B2189" s="35" t="str">
        <f t="shared" ref="B2189:C2189" si="1842">B2139</f>
        <v>9b</v>
      </c>
      <c r="C2189" s="144" t="str">
        <f t="shared" si="1842"/>
        <v>Forces</v>
      </c>
      <c r="D2189" s="36" t="str">
        <f t="array" ref="D2189">IF(INDEX(INDIRECT(J2153),ROW($A$33))="","",INDEX(INDIRECT(J2153),ROW($A$33)))</f>
        <v/>
      </c>
      <c r="E2189" s="36" t="s">
        <v>73</v>
      </c>
      <c r="F2189" s="36">
        <f t="shared" si="1810"/>
        <v>2</v>
      </c>
      <c r="G2189" s="148" t="str">
        <f t="shared" si="1811"/>
        <v>Substantive</v>
      </c>
      <c r="H2189" s="36"/>
      <c r="I2189" s="36"/>
      <c r="J2189" s="126"/>
      <c r="K2189" s="1"/>
      <c r="L2189" s="1"/>
      <c r="M2189" s="1"/>
      <c r="N2189" s="1"/>
      <c r="O2189" s="1"/>
    </row>
    <row r="2190" ht="15.75" customHeight="1">
      <c r="A2190" s="36"/>
      <c r="B2190" s="35" t="str">
        <f t="shared" ref="B2190:C2190" si="1843">B2140</f>
        <v>9c</v>
      </c>
      <c r="C2190" s="144" t="str">
        <f t="shared" si="1843"/>
        <v>Repeatability</v>
      </c>
      <c r="D2190" s="36" t="str">
        <f t="array" ref="D2190">IF(INDEX(INDIRECT(J2153),ROW($A$34))="","",INDEX(INDIRECT(J2153),ROW($A$34)))</f>
        <v/>
      </c>
      <c r="E2190" s="36" t="s">
        <v>73</v>
      </c>
      <c r="F2190" s="36">
        <f t="shared" si="1810"/>
        <v>1</v>
      </c>
      <c r="G2190" s="145" t="str">
        <f t="shared" si="1811"/>
        <v>Disciplinary</v>
      </c>
      <c r="H2190" s="36"/>
      <c r="I2190" s="36"/>
      <c r="J2190" s="126"/>
      <c r="K2190" s="1"/>
      <c r="L2190" s="1"/>
      <c r="M2190" s="1"/>
      <c r="N2190" s="1"/>
      <c r="O2190" s="1"/>
    </row>
    <row r="2191" ht="15.75" customHeight="1">
      <c r="A2191" s="36"/>
      <c r="B2191" s="35" t="str">
        <f t="shared" ref="B2191:C2191" si="1844">B2141</f>
        <v>9d</v>
      </c>
      <c r="C2191" s="144" t="str">
        <f t="shared" si="1844"/>
        <v>Graphs</v>
      </c>
      <c r="D2191" s="36" t="str">
        <f t="array" ref="D2191">IF(INDEX(INDIRECT(J2153),ROW($A$35))="","",INDEX(INDIRECT(J2153),ROW($A$35)))</f>
        <v/>
      </c>
      <c r="E2191" s="36" t="s">
        <v>73</v>
      </c>
      <c r="F2191" s="36">
        <f t="shared" si="1810"/>
        <v>1</v>
      </c>
      <c r="G2191" s="145" t="str">
        <f t="shared" si="1811"/>
        <v>Disciplinary</v>
      </c>
      <c r="H2191" s="36"/>
      <c r="I2191" s="36"/>
      <c r="J2191" s="126"/>
      <c r="K2191" s="1"/>
      <c r="L2191" s="1"/>
      <c r="M2191" s="1"/>
      <c r="N2191" s="1"/>
      <c r="O2191" s="1"/>
    </row>
    <row r="2192" ht="15.75" customHeight="1">
      <c r="A2192" s="36"/>
      <c r="B2192" s="35" t="str">
        <f t="shared" ref="B2192:C2192" si="1845">B2142</f>
        <v>10a</v>
      </c>
      <c r="C2192" s="144" t="str">
        <f t="shared" si="1845"/>
        <v>Physical properties of materials</v>
      </c>
      <c r="D2192" s="36" t="str">
        <f t="array" ref="D2192">IF(INDEX(INDIRECT(J2153),ROW($A$36))="","",INDEX(INDIRECT(J2153),ROW($A$36)))</f>
        <v/>
      </c>
      <c r="E2192" s="36" t="s">
        <v>73</v>
      </c>
      <c r="F2192" s="36">
        <f t="shared" si="1810"/>
        <v>1</v>
      </c>
      <c r="G2192" s="145" t="str">
        <f t="shared" si="1811"/>
        <v>Substantive</v>
      </c>
      <c r="H2192" s="36"/>
      <c r="I2192" s="36"/>
      <c r="J2192" s="126"/>
      <c r="K2192" s="1"/>
      <c r="L2192" s="1"/>
      <c r="M2192" s="1"/>
      <c r="N2192" s="1"/>
      <c r="O2192" s="1"/>
    </row>
    <row r="2193" ht="15.75" customHeight="1">
      <c r="A2193" s="36"/>
      <c r="B2193" s="35" t="str">
        <f t="shared" ref="B2193:C2193" si="1846">B2143</f>
        <v>10b</v>
      </c>
      <c r="C2193" s="144" t="str">
        <f t="shared" si="1846"/>
        <v>Physical properties of materials</v>
      </c>
      <c r="D2193" s="36" t="str">
        <f t="array" ref="D2193">IF(INDEX(INDIRECT(J2153),ROW($A$37))="","",INDEX(INDIRECT(J2153),ROW($A$37)))</f>
        <v/>
      </c>
      <c r="E2193" s="36" t="s">
        <v>73</v>
      </c>
      <c r="F2193" s="36">
        <f t="shared" si="1810"/>
        <v>1</v>
      </c>
      <c r="G2193" s="145" t="str">
        <f t="shared" si="1811"/>
        <v>Substantive</v>
      </c>
      <c r="H2193" s="36"/>
      <c r="I2193" s="36"/>
      <c r="J2193" s="126"/>
      <c r="K2193" s="1"/>
      <c r="L2193" s="1"/>
      <c r="M2193" s="1"/>
      <c r="N2193" s="1"/>
      <c r="O2193" s="1"/>
    </row>
    <row r="2194" ht="15.75" customHeight="1">
      <c r="A2194" s="36"/>
      <c r="B2194" s="35" t="str">
        <f t="shared" ref="B2194:C2194" si="1847">B2144</f>
        <v>10c</v>
      </c>
      <c r="C2194" s="144" t="str">
        <f t="shared" si="1847"/>
        <v>Graphs</v>
      </c>
      <c r="D2194" s="36" t="str">
        <f t="array" ref="D2194">IF(INDEX(INDIRECT(J2153),ROW($A$38))="","",INDEX(INDIRECT(J2153),ROW($A$38)))</f>
        <v/>
      </c>
      <c r="E2194" s="36" t="s">
        <v>73</v>
      </c>
      <c r="F2194" s="36">
        <f t="shared" si="1810"/>
        <v>1</v>
      </c>
      <c r="G2194" s="145" t="str">
        <f t="shared" si="1811"/>
        <v>Disciplinary</v>
      </c>
      <c r="H2194" s="36"/>
      <c r="I2194" s="36"/>
      <c r="J2194" s="126"/>
      <c r="K2194" s="1"/>
      <c r="L2194" s="1"/>
      <c r="M2194" s="1"/>
      <c r="N2194" s="1"/>
      <c r="O2194" s="1"/>
    </row>
    <row r="2195" ht="15.75" customHeight="1">
      <c r="A2195" s="36"/>
      <c r="B2195" s="35" t="str">
        <f t="shared" ref="B2195:C2195" si="1848">B2145</f>
        <v>11a</v>
      </c>
      <c r="C2195" s="144" t="str">
        <f t="shared" si="1848"/>
        <v>Repeatability</v>
      </c>
      <c r="D2195" s="36" t="str">
        <f t="array" ref="D2195">IF(INDEX(INDIRECT(J2153),ROW($A$39))="","",INDEX(INDIRECT(J2153),ROW($A$39)))</f>
        <v/>
      </c>
      <c r="E2195" s="36" t="s">
        <v>73</v>
      </c>
      <c r="F2195" s="36">
        <f t="shared" si="1810"/>
        <v>1</v>
      </c>
      <c r="G2195" s="145" t="str">
        <f t="shared" si="1811"/>
        <v>Disciplinary</v>
      </c>
      <c r="H2195" s="36"/>
      <c r="I2195" s="36"/>
      <c r="J2195" s="126"/>
      <c r="K2195" s="1"/>
      <c r="L2195" s="1"/>
      <c r="M2195" s="1"/>
      <c r="N2195" s="1"/>
      <c r="O2195" s="1"/>
    </row>
    <row r="2196" ht="15.75" customHeight="1">
      <c r="A2196" s="36"/>
      <c r="B2196" s="35" t="str">
        <f t="shared" ref="B2196:C2196" si="1849">B2146</f>
        <v>11b</v>
      </c>
      <c r="C2196" s="144" t="str">
        <f t="shared" si="1849"/>
        <v>Plants</v>
      </c>
      <c r="D2196" s="36" t="str">
        <f t="array" ref="D2196">IF(INDEX(INDIRECT(J2153),ROW($A$40))="","",INDEX(INDIRECT(J2153),ROW($A$40)))</f>
        <v/>
      </c>
      <c r="E2196" s="36" t="s">
        <v>73</v>
      </c>
      <c r="F2196" s="36">
        <f t="shared" si="1810"/>
        <v>1</v>
      </c>
      <c r="G2196" s="145" t="str">
        <f t="shared" si="1811"/>
        <v>Substantive</v>
      </c>
      <c r="H2196" s="36"/>
      <c r="I2196" s="36"/>
      <c r="J2196" s="126"/>
      <c r="K2196" s="1"/>
      <c r="L2196" s="1"/>
      <c r="M2196" s="1"/>
      <c r="N2196" s="1"/>
      <c r="O2196" s="1"/>
    </row>
    <row r="2197" ht="15.75" customHeight="1">
      <c r="A2197" s="36"/>
      <c r="B2197" s="123" t="str">
        <f t="shared" ref="B2197:C2197" si="1850">B2147</f>
        <v>11c</v>
      </c>
      <c r="C2197" s="146" t="str">
        <f t="shared" si="1850"/>
        <v>Conclusions</v>
      </c>
      <c r="D2197" s="36" t="str">
        <f t="array" ref="D2197">IF(INDEX(INDIRECT(J2153),ROW($A$41))="","",INDEX(INDIRECT(J2153),ROW($A$41)))</f>
        <v/>
      </c>
      <c r="E2197" s="36" t="s">
        <v>73</v>
      </c>
      <c r="F2197" s="36">
        <f t="shared" si="1810"/>
        <v>2</v>
      </c>
      <c r="G2197" s="147" t="str">
        <f>IF($G2047="","",$G2047)</f>
        <v>Disciplinary</v>
      </c>
      <c r="H2197" s="36"/>
      <c r="I2197" s="36"/>
      <c r="J2197" s="126"/>
      <c r="K2197" s="1"/>
      <c r="L2197" s="1"/>
      <c r="M2197" s="1"/>
      <c r="N2197" s="1"/>
      <c r="O2197" s="1"/>
    </row>
    <row r="2198" ht="15.75" customHeight="1">
      <c r="A2198" s="36"/>
      <c r="B2198" s="36"/>
      <c r="C2198" s="124" t="s">
        <v>67</v>
      </c>
      <c r="D2198" s="116">
        <f>SUM(D2157:D2197)</f>
        <v>0</v>
      </c>
      <c r="E2198" s="70" t="s">
        <v>73</v>
      </c>
      <c r="F2198" s="71">
        <f>SUM(F2157:F2197)</f>
        <v>50</v>
      </c>
      <c r="G2198" s="36"/>
      <c r="H2198" s="36"/>
      <c r="I2198" s="36"/>
      <c r="J2198" s="126"/>
      <c r="K2198" s="1"/>
      <c r="L2198" s="1"/>
      <c r="M2198" s="1"/>
      <c r="N2198" s="1"/>
      <c r="O2198" s="1"/>
    </row>
    <row r="2199" ht="15.75" customHeight="1">
      <c r="A2199" s="36"/>
      <c r="B2199" s="36"/>
      <c r="C2199" s="54"/>
      <c r="D2199" s="36"/>
      <c r="E2199" s="36"/>
      <c r="F2199" s="36"/>
      <c r="G2199" s="36"/>
      <c r="H2199" s="36"/>
      <c r="I2199" s="36"/>
      <c r="J2199" s="126"/>
      <c r="K2199" s="1"/>
      <c r="L2199" s="1"/>
      <c r="M2199" s="1"/>
      <c r="N2199" s="1"/>
      <c r="O2199" s="1"/>
    </row>
    <row r="2200" ht="15.75" customHeight="1">
      <c r="A2200" s="36"/>
      <c r="B2200" s="36"/>
      <c r="C2200" s="54"/>
      <c r="D2200" s="1"/>
      <c r="E2200" s="36"/>
      <c r="F2200" s="36"/>
      <c r="G2200" s="36"/>
      <c r="H2200" s="36"/>
      <c r="I2200" s="36"/>
      <c r="J2200" s="126"/>
      <c r="K2200" s="1"/>
      <c r="L2200" s="1"/>
      <c r="M2200" s="1"/>
      <c r="N2200" s="1"/>
      <c r="O2200" s="1"/>
    </row>
    <row r="2201" ht="15.75" customHeight="1">
      <c r="A2201" s="51" t="str">
        <f>A2151</f>
        <v>Year 7 Baseline Assessment Feedback</v>
      </c>
      <c r="B2201" s="36"/>
      <c r="C2201" s="54"/>
      <c r="D2201" s="1"/>
      <c r="E2201" s="36"/>
      <c r="F2201" s="36"/>
      <c r="G2201" s="36"/>
      <c r="H2201" s="36"/>
      <c r="I2201" s="36"/>
      <c r="J2201" s="150">
        <f>J2151+1</f>
        <v>61</v>
      </c>
      <c r="K2201" s="1"/>
      <c r="L2201" s="1"/>
      <c r="M2201" s="1"/>
      <c r="N2201" s="1"/>
      <c r="O2201" s="1"/>
    </row>
    <row r="2202" ht="15.75" customHeight="1">
      <c r="A2202" s="54" t="s">
        <v>104</v>
      </c>
      <c r="B2202" s="54" t="str">
        <f>$B$2</f>
        <v>Year 7 Baseline Assessment</v>
      </c>
      <c r="C2202" s="54"/>
      <c r="D2202" s="1"/>
      <c r="E2202" s="36"/>
      <c r="F2202" s="36"/>
      <c r="G2202" s="36"/>
      <c r="H2202" s="36"/>
      <c r="I2202" s="36"/>
      <c r="J2202" s="36" t="str">
        <f>CONCATENATE("Marksheet!$B$",J2201)</f>
        <v>Marksheet!$B$61</v>
      </c>
      <c r="K2202" s="1"/>
      <c r="L2202" s="1"/>
      <c r="M2202" s="1"/>
      <c r="N2202" s="1"/>
      <c r="O2202" s="1"/>
    </row>
    <row r="2203" ht="15.75" customHeight="1">
      <c r="A2203" s="54" t="s">
        <v>100</v>
      </c>
      <c r="B2203" s="54" t="str">
        <f>IF(INDIRECT(J2202)="","",INDIRECT(J2202))</f>
        <v/>
      </c>
      <c r="C2203" s="54"/>
      <c r="D2203" s="1"/>
      <c r="E2203" s="36"/>
      <c r="F2203" s="36"/>
      <c r="G2203" s="36"/>
      <c r="H2203" s="36"/>
      <c r="I2203" s="36"/>
      <c r="J2203" s="36" t="str">
        <f>CONCATENATE("Marksheet!$D$",J2201,":$AV$",J2201)</f>
        <v>Marksheet!$D$61:$AV$61</v>
      </c>
      <c r="K2203" s="1"/>
      <c r="L2203" s="1"/>
      <c r="M2203" s="1"/>
      <c r="N2203" s="1"/>
      <c r="O2203" s="1"/>
    </row>
    <row r="2204" ht="15.75" customHeight="1">
      <c r="A2204" s="54" t="s">
        <v>105</v>
      </c>
      <c r="B2204" s="54" t="str">
        <f>INDIRECT(CONCATENATE("Marksheet!$C$",INDIRECT(CONCATENATE("J",ROW()-3))))</f>
        <v/>
      </c>
      <c r="C2204" s="54"/>
      <c r="D2204" s="36"/>
      <c r="E2204" s="36"/>
      <c r="F2204" s="36"/>
      <c r="G2204" s="36"/>
      <c r="H2204" s="36"/>
      <c r="I2204" s="36"/>
      <c r="J2204" s="126"/>
      <c r="K2204" s="1"/>
      <c r="L2204" s="1"/>
      <c r="M2204" s="1"/>
      <c r="N2204" s="1"/>
      <c r="O2204" s="1"/>
    </row>
    <row r="2205" ht="15.75" customHeight="1">
      <c r="A2205" s="54"/>
      <c r="B2205" s="54"/>
      <c r="C2205" s="54"/>
      <c r="D2205" s="36"/>
      <c r="E2205" s="36"/>
      <c r="F2205" s="36"/>
      <c r="G2205" s="36"/>
      <c r="H2205" s="36"/>
      <c r="I2205" s="36"/>
      <c r="J2205" s="126"/>
      <c r="K2205" s="1"/>
      <c r="L2205" s="1"/>
      <c r="M2205" s="1"/>
      <c r="N2205" s="1"/>
      <c r="O2205" s="1"/>
    </row>
    <row r="2206" ht="15.75" customHeight="1">
      <c r="A2206" s="120"/>
      <c r="B2206" s="80" t="s">
        <v>93</v>
      </c>
      <c r="C2206" s="141" t="s">
        <v>94</v>
      </c>
      <c r="D2206" s="128" t="s">
        <v>95</v>
      </c>
      <c r="E2206" s="58"/>
      <c r="F2206" s="59"/>
      <c r="G2206" s="151" t="s">
        <v>106</v>
      </c>
      <c r="H2206" s="130"/>
      <c r="I2206" s="130"/>
      <c r="J2206" s="131"/>
      <c r="K2206" s="1"/>
      <c r="L2206" s="1"/>
      <c r="M2206" s="1"/>
      <c r="N2206" s="1"/>
      <c r="O2206" s="1"/>
    </row>
    <row r="2207" ht="15.75" customHeight="1">
      <c r="A2207" s="36"/>
      <c r="B2207" s="122" t="str">
        <f t="shared" ref="B2207:C2207" si="1851">B2157</f>
        <v>1a</v>
      </c>
      <c r="C2207" s="142" t="str">
        <f t="shared" si="1851"/>
        <v>Living and non-living things</v>
      </c>
      <c r="D2207" s="36" t="str">
        <f t="array" ref="D2207">IF(INDEX(INDIRECT(J2203),ROW($A$1))="","",INDEX(INDIRECT(J2203),ROW($A$1)))</f>
        <v/>
      </c>
      <c r="E2207" s="36" t="s">
        <v>73</v>
      </c>
      <c r="F2207" s="36">
        <f t="shared" ref="F2207:F2247" si="1853">F2157</f>
        <v>2</v>
      </c>
      <c r="G2207" s="143" t="str">
        <f t="shared" ref="G2207:G2246" si="1854">IF($G1557="","",$G1557)</f>
        <v>Substantive</v>
      </c>
      <c r="H2207" s="36"/>
      <c r="I2207" s="36"/>
      <c r="J2207" s="126"/>
      <c r="K2207" s="1"/>
      <c r="L2207" s="1"/>
      <c r="M2207" s="1"/>
      <c r="N2207" s="1"/>
      <c r="O2207" s="1"/>
    </row>
    <row r="2208" ht="15.75" customHeight="1">
      <c r="A2208" s="36"/>
      <c r="B2208" s="35" t="str">
        <f t="shared" ref="B2208:C2208" si="1852">B2158</f>
        <v>1b</v>
      </c>
      <c r="C2208" s="144" t="str">
        <f t="shared" si="1852"/>
        <v>Measurement</v>
      </c>
      <c r="D2208" s="36" t="str">
        <f t="array" ref="D2208">IF(INDEX(INDIRECT(J2203),ROW($A$2))="","",INDEX(INDIRECT(J2203),ROW($A$2)))</f>
        <v/>
      </c>
      <c r="E2208" s="36" t="s">
        <v>73</v>
      </c>
      <c r="F2208" s="36">
        <f t="shared" si="1853"/>
        <v>1</v>
      </c>
      <c r="G2208" s="145" t="str">
        <f t="shared" si="1854"/>
        <v>Disciplinary</v>
      </c>
      <c r="H2208" s="36"/>
      <c r="I2208" s="36"/>
      <c r="J2208" s="126"/>
      <c r="K2208" s="1"/>
      <c r="L2208" s="1"/>
      <c r="M2208" s="1"/>
      <c r="N2208" s="1"/>
      <c r="O2208" s="1"/>
    </row>
    <row r="2209" ht="15.75" customHeight="1">
      <c r="A2209" s="36"/>
      <c r="B2209" s="35" t="str">
        <f t="shared" ref="B2209:C2209" si="1855">B2159</f>
        <v>1c</v>
      </c>
      <c r="C2209" s="144" t="str">
        <f t="shared" si="1855"/>
        <v>Tables</v>
      </c>
      <c r="D2209" s="36" t="str">
        <f t="array" ref="D2209">IF(INDEX(INDIRECT(J2203),ROW($A$3))="","",INDEX(INDIRECT(J2203),ROW($A$3)))</f>
        <v/>
      </c>
      <c r="E2209" s="36" t="s">
        <v>73</v>
      </c>
      <c r="F2209" s="36">
        <f t="shared" si="1853"/>
        <v>1</v>
      </c>
      <c r="G2209" s="145" t="str">
        <f t="shared" si="1854"/>
        <v>Disciplinary</v>
      </c>
      <c r="H2209" s="36"/>
      <c r="I2209" s="36"/>
      <c r="J2209" s="126"/>
      <c r="K2209" s="1"/>
      <c r="L2209" s="1"/>
      <c r="M2209" s="1"/>
      <c r="N2209" s="1"/>
      <c r="O2209" s="1"/>
    </row>
    <row r="2210" ht="15.75" customHeight="1">
      <c r="A2210" s="36"/>
      <c r="B2210" s="35" t="str">
        <f t="shared" ref="B2210:C2210" si="1856">B2160</f>
        <v>1d</v>
      </c>
      <c r="C2210" s="144" t="str">
        <f t="shared" si="1856"/>
        <v>Plants</v>
      </c>
      <c r="D2210" s="36" t="str">
        <f t="array" ref="D2210">IF(INDEX(INDIRECT(J2203),ROW($A$4))="","",INDEX(INDIRECT(J2203),ROW($A$4)))</f>
        <v/>
      </c>
      <c r="E2210" s="36" t="s">
        <v>73</v>
      </c>
      <c r="F2210" s="36">
        <f t="shared" si="1853"/>
        <v>1</v>
      </c>
      <c r="G2210" s="145" t="str">
        <f t="shared" si="1854"/>
        <v>Substantive</v>
      </c>
      <c r="H2210" s="36"/>
      <c r="I2210" s="36"/>
      <c r="J2210" s="126"/>
      <c r="K2210" s="1"/>
      <c r="L2210" s="1"/>
      <c r="M2210" s="1"/>
      <c r="N2210" s="1"/>
      <c r="O2210" s="1"/>
    </row>
    <row r="2211" ht="15.75" customHeight="1">
      <c r="A2211" s="36"/>
      <c r="B2211" s="35" t="str">
        <f t="shared" ref="B2211:C2211" si="1857">B2161</f>
        <v>1e</v>
      </c>
      <c r="C2211" s="144" t="str">
        <f t="shared" si="1857"/>
        <v>Food chains</v>
      </c>
      <c r="D2211" s="36" t="str">
        <f t="array" ref="D2211">IF(INDEX(INDIRECT(J2203),ROW($A$5))="","",INDEX(INDIRECT(J2203),ROW($A$5)))</f>
        <v/>
      </c>
      <c r="E2211" s="36" t="s">
        <v>73</v>
      </c>
      <c r="F2211" s="36">
        <f t="shared" si="1853"/>
        <v>2</v>
      </c>
      <c r="G2211" s="145" t="str">
        <f t="shared" si="1854"/>
        <v>Substantive</v>
      </c>
      <c r="H2211" s="36"/>
      <c r="I2211" s="36"/>
      <c r="J2211" s="126"/>
      <c r="K2211" s="1"/>
      <c r="L2211" s="1"/>
      <c r="M2211" s="1"/>
      <c r="N2211" s="1"/>
      <c r="O2211" s="1"/>
    </row>
    <row r="2212" ht="15.75" customHeight="1">
      <c r="A2212" s="36"/>
      <c r="B2212" s="35" t="str">
        <f t="shared" ref="B2212:C2212" si="1858">B2162</f>
        <v>2a</v>
      </c>
      <c r="C2212" s="144" t="str">
        <f t="shared" si="1858"/>
        <v>States of matter</v>
      </c>
      <c r="D2212" s="36" t="str">
        <f t="array" ref="D2212">IF(INDEX(INDIRECT(J2203),ROW($A$6))="","",INDEX(INDIRECT(J2203),ROW($A$6)))</f>
        <v/>
      </c>
      <c r="E2212" s="36" t="s">
        <v>73</v>
      </c>
      <c r="F2212" s="36">
        <f t="shared" si="1853"/>
        <v>1</v>
      </c>
      <c r="G2212" s="145" t="str">
        <f t="shared" si="1854"/>
        <v>Substantive</v>
      </c>
      <c r="H2212" s="36"/>
      <c r="I2212" s="36"/>
      <c r="J2212" s="126"/>
      <c r="K2212" s="1"/>
      <c r="L2212" s="1"/>
      <c r="M2212" s="1"/>
      <c r="N2212" s="1"/>
      <c r="O2212" s="1"/>
    </row>
    <row r="2213" ht="15.75" customHeight="1">
      <c r="A2213" s="36"/>
      <c r="B2213" s="35" t="str">
        <f t="shared" ref="B2213:C2213" si="1859">B2163</f>
        <v>2b</v>
      </c>
      <c r="C2213" s="144" t="str">
        <f t="shared" si="1859"/>
        <v>Graphs</v>
      </c>
      <c r="D2213" s="36" t="str">
        <f t="array" ref="D2213">IF(INDEX(INDIRECT(J2203),ROW($A$7))="","",INDEX(INDIRECT(J2203),ROW($A$7)))</f>
        <v/>
      </c>
      <c r="E2213" s="36" t="s">
        <v>73</v>
      </c>
      <c r="F2213" s="36">
        <f t="shared" si="1853"/>
        <v>1</v>
      </c>
      <c r="G2213" s="148" t="str">
        <f t="shared" si="1854"/>
        <v>Disciplinary</v>
      </c>
      <c r="H2213" s="36"/>
      <c r="I2213" s="36"/>
      <c r="J2213" s="126"/>
      <c r="K2213" s="1"/>
      <c r="L2213" s="1"/>
      <c r="M2213" s="1"/>
      <c r="N2213" s="1"/>
      <c r="O2213" s="1"/>
    </row>
    <row r="2214" ht="15.75" customHeight="1">
      <c r="A2214" s="36"/>
      <c r="B2214" s="35" t="str">
        <f t="shared" ref="B2214:C2214" si="1860">B2164</f>
        <v>2c</v>
      </c>
      <c r="C2214" s="144" t="str">
        <f t="shared" si="1860"/>
        <v>Plants</v>
      </c>
      <c r="D2214" s="36" t="str">
        <f t="array" ref="D2214">IF(INDEX(INDIRECT(J2203),ROW($A$8))="","",INDEX(INDIRECT(J2203),ROW($A$8)))</f>
        <v/>
      </c>
      <c r="E2214" s="36" t="s">
        <v>73</v>
      </c>
      <c r="F2214" s="36">
        <f t="shared" si="1853"/>
        <v>1</v>
      </c>
      <c r="G2214" s="145" t="str">
        <f t="shared" si="1854"/>
        <v>Substantive</v>
      </c>
      <c r="H2214" s="36"/>
      <c r="I2214" s="36"/>
      <c r="J2214" s="126"/>
      <c r="K2214" s="1"/>
      <c r="L2214" s="1"/>
      <c r="M2214" s="1"/>
      <c r="N2214" s="1"/>
      <c r="O2214" s="1"/>
    </row>
    <row r="2215" ht="15.75" customHeight="1">
      <c r="A2215" s="36"/>
      <c r="B2215" s="35" t="str">
        <f t="shared" ref="B2215:C2215" si="1861">B2165</f>
        <v>3a</v>
      </c>
      <c r="C2215" s="144" t="str">
        <f t="shared" si="1861"/>
        <v>Reversible and non-reversible changes</v>
      </c>
      <c r="D2215" s="36" t="str">
        <f t="array" ref="D2215">IF(INDEX(INDIRECT(J2203),ROW($A$9))="","",INDEX(INDIRECT(J2203),ROW($A$9)))</f>
        <v/>
      </c>
      <c r="E2215" s="36" t="s">
        <v>73</v>
      </c>
      <c r="F2215" s="36">
        <f t="shared" si="1853"/>
        <v>2</v>
      </c>
      <c r="G2215" s="145" t="str">
        <f t="shared" si="1854"/>
        <v>Substantive</v>
      </c>
      <c r="H2215" s="36"/>
      <c r="I2215" s="36"/>
      <c r="J2215" s="126"/>
      <c r="K2215" s="1"/>
      <c r="L2215" s="1"/>
      <c r="M2215" s="1"/>
      <c r="N2215" s="1"/>
      <c r="O2215" s="1"/>
    </row>
    <row r="2216" ht="15.75" customHeight="1">
      <c r="A2216" s="36"/>
      <c r="B2216" s="35" t="str">
        <f t="shared" ref="B2216:C2216" si="1862">B2166</f>
        <v>3b</v>
      </c>
      <c r="C2216" s="144" t="str">
        <f t="shared" si="1862"/>
        <v>Units</v>
      </c>
      <c r="D2216" s="36" t="str">
        <f t="array" ref="D2216">IF(INDEX(INDIRECT(J2203),ROW($A$10))="","",INDEX(INDIRECT(J2203),ROW($A$10)))</f>
        <v/>
      </c>
      <c r="E2216" s="36" t="s">
        <v>73</v>
      </c>
      <c r="F2216" s="36">
        <f t="shared" si="1853"/>
        <v>1</v>
      </c>
      <c r="G2216" s="145" t="str">
        <f t="shared" si="1854"/>
        <v>Disciplinary</v>
      </c>
      <c r="H2216" s="36"/>
      <c r="I2216" s="36"/>
      <c r="J2216" s="126"/>
      <c r="K2216" s="1"/>
      <c r="L2216" s="1"/>
      <c r="M2216" s="1"/>
      <c r="N2216" s="1"/>
      <c r="O2216" s="1"/>
    </row>
    <row r="2217" ht="15.75" customHeight="1">
      <c r="A2217" s="36"/>
      <c r="B2217" s="35" t="str">
        <f t="shared" ref="B2217:C2217" si="1863">B2167</f>
        <v>3c</v>
      </c>
      <c r="C2217" s="144" t="str">
        <f t="shared" si="1863"/>
        <v>Hazards, risks and precautions</v>
      </c>
      <c r="D2217" s="36" t="str">
        <f t="array" ref="D2217">IF(INDEX(INDIRECT(J2203),ROW($A$11))="","",INDEX(INDIRECT(J2203),ROW($A$11)))</f>
        <v/>
      </c>
      <c r="E2217" s="36" t="s">
        <v>73</v>
      </c>
      <c r="F2217" s="36">
        <f t="shared" si="1853"/>
        <v>1</v>
      </c>
      <c r="G2217" s="149" t="str">
        <f t="shared" si="1854"/>
        <v>Disciplinary</v>
      </c>
      <c r="H2217" s="36"/>
      <c r="I2217" s="36"/>
      <c r="J2217" s="126"/>
      <c r="K2217" s="1"/>
      <c r="L2217" s="1"/>
      <c r="M2217" s="1"/>
      <c r="N2217" s="1"/>
      <c r="O2217" s="1"/>
    </row>
    <row r="2218" ht="15.75" customHeight="1">
      <c r="A2218" s="36"/>
      <c r="B2218" s="35" t="str">
        <f t="shared" ref="B2218:C2218" si="1864">B2168</f>
        <v>3d</v>
      </c>
      <c r="C2218" s="144" t="str">
        <f t="shared" si="1864"/>
        <v>States of matter</v>
      </c>
      <c r="D2218" s="36" t="str">
        <f t="array" ref="D2218">IF(INDEX(INDIRECT(J2203),ROW($A$12))="","",INDEX(INDIRECT(J2203),ROW($A$12)))</f>
        <v/>
      </c>
      <c r="E2218" s="36" t="s">
        <v>73</v>
      </c>
      <c r="F2218" s="36">
        <f t="shared" si="1853"/>
        <v>1</v>
      </c>
      <c r="G2218" s="145" t="str">
        <f t="shared" si="1854"/>
        <v>Substantive</v>
      </c>
      <c r="H2218" s="36"/>
      <c r="I2218" s="36"/>
      <c r="J2218" s="126"/>
      <c r="K2218" s="1"/>
      <c r="L2218" s="1"/>
      <c r="M2218" s="1"/>
      <c r="N2218" s="1"/>
      <c r="O2218" s="1"/>
    </row>
    <row r="2219" ht="15.75" customHeight="1">
      <c r="A2219" s="36"/>
      <c r="B2219" s="35" t="str">
        <f t="shared" ref="B2219:C2219" si="1865">B2169</f>
        <v>3e</v>
      </c>
      <c r="C2219" s="144" t="str">
        <f t="shared" si="1865"/>
        <v>Reversible and non-reversible changes</v>
      </c>
      <c r="D2219" s="36" t="str">
        <f t="array" ref="D2219">IF(INDEX(INDIRECT(J2203),ROW($A$13))="","",INDEX(INDIRECT(J2203),ROW($A$13)))</f>
        <v/>
      </c>
      <c r="E2219" s="36" t="s">
        <v>73</v>
      </c>
      <c r="F2219" s="36">
        <f t="shared" si="1853"/>
        <v>1</v>
      </c>
      <c r="G2219" s="145" t="str">
        <f t="shared" si="1854"/>
        <v>Substantive</v>
      </c>
      <c r="H2219" s="36"/>
      <c r="I2219" s="36"/>
      <c r="J2219" s="126"/>
      <c r="K2219" s="1"/>
      <c r="L2219" s="1"/>
      <c r="M2219" s="1"/>
      <c r="N2219" s="1"/>
      <c r="O2219" s="1"/>
    </row>
    <row r="2220" ht="15.75" customHeight="1">
      <c r="A2220" s="36"/>
      <c r="B2220" s="35" t="str">
        <f t="shared" ref="B2220:C2220" si="1866">B2170</f>
        <v>4a</v>
      </c>
      <c r="C2220" s="144" t="str">
        <f t="shared" si="1866"/>
        <v>Equipment</v>
      </c>
      <c r="D2220" s="36" t="str">
        <f t="array" ref="D2220">IF(INDEX(INDIRECT(J2203),ROW($A$14))="","",INDEX(INDIRECT(J2203),ROW($A$14)))</f>
        <v/>
      </c>
      <c r="E2220" s="36" t="s">
        <v>73</v>
      </c>
      <c r="F2220" s="36">
        <f t="shared" si="1853"/>
        <v>2</v>
      </c>
      <c r="G2220" s="145" t="str">
        <f t="shared" si="1854"/>
        <v>Disciplinary</v>
      </c>
      <c r="H2220" s="36"/>
      <c r="I2220" s="36"/>
      <c r="J2220" s="126"/>
      <c r="K2220" s="1"/>
      <c r="L2220" s="1"/>
      <c r="M2220" s="1"/>
      <c r="N2220" s="1"/>
      <c r="O2220" s="1"/>
    </row>
    <row r="2221" ht="15.75" customHeight="1">
      <c r="A2221" s="36"/>
      <c r="B2221" s="35" t="str">
        <f t="shared" ref="B2221:C2221" si="1867">B2171</f>
        <v>4b</v>
      </c>
      <c r="C2221" s="144" t="str">
        <f t="shared" si="1867"/>
        <v>Accuracy and precision</v>
      </c>
      <c r="D2221" s="36" t="str">
        <f t="array" ref="D2221">IF(INDEX(INDIRECT(J2203),ROW($A$15))="","",INDEX(INDIRECT(J2203),ROW($A$15)))</f>
        <v/>
      </c>
      <c r="E2221" s="36" t="s">
        <v>73</v>
      </c>
      <c r="F2221" s="36">
        <f t="shared" si="1853"/>
        <v>1</v>
      </c>
      <c r="G2221" s="145" t="str">
        <f t="shared" si="1854"/>
        <v>Disciplinary</v>
      </c>
      <c r="H2221" s="36"/>
      <c r="I2221" s="36"/>
      <c r="J2221" s="126"/>
      <c r="K2221" s="1"/>
      <c r="L2221" s="1"/>
      <c r="M2221" s="1"/>
      <c r="N2221" s="1"/>
      <c r="O2221" s="1"/>
    </row>
    <row r="2222" ht="15.75" customHeight="1">
      <c r="A2222" s="36"/>
      <c r="B2222" s="35" t="str">
        <f t="shared" ref="B2222:C2222" si="1868">B2172</f>
        <v>4c</v>
      </c>
      <c r="C2222" s="144" t="str">
        <f t="shared" si="1868"/>
        <v>Conclusions</v>
      </c>
      <c r="D2222" s="36" t="str">
        <f t="array" ref="D2222">IF(INDEX(INDIRECT(J2203),ROW($A$16))="","",INDEX(INDIRECT(J2203),ROW($A$16)))</f>
        <v/>
      </c>
      <c r="E2222" s="36" t="s">
        <v>73</v>
      </c>
      <c r="F2222" s="36">
        <f t="shared" si="1853"/>
        <v>1</v>
      </c>
      <c r="G2222" s="145" t="str">
        <f t="shared" si="1854"/>
        <v>Disciplinary</v>
      </c>
      <c r="H2222" s="36"/>
      <c r="I2222" s="36"/>
      <c r="J2222" s="126"/>
      <c r="K2222" s="1"/>
      <c r="L2222" s="1"/>
      <c r="M2222" s="1"/>
      <c r="N2222" s="1"/>
      <c r="O2222" s="1"/>
    </row>
    <row r="2223" ht="15.75" customHeight="1">
      <c r="A2223" s="36"/>
      <c r="B2223" s="35" t="str">
        <f t="shared" ref="B2223:C2223" si="1869">B2173</f>
        <v>5a</v>
      </c>
      <c r="C2223" s="144" t="str">
        <f t="shared" si="1869"/>
        <v>Hazards, risks and precautions</v>
      </c>
      <c r="D2223" s="36" t="str">
        <f t="array" ref="D2223">IF(INDEX(INDIRECT(J2203),ROW($A$17))="","",INDEX(INDIRECT(J2203),ROW($A$17)))</f>
        <v/>
      </c>
      <c r="E2223" s="36" t="s">
        <v>73</v>
      </c>
      <c r="F2223" s="36">
        <f t="shared" si="1853"/>
        <v>1</v>
      </c>
      <c r="G2223" s="145" t="str">
        <f t="shared" si="1854"/>
        <v>Disciplinary</v>
      </c>
      <c r="H2223" s="36"/>
      <c r="I2223" s="36"/>
      <c r="J2223" s="126"/>
      <c r="K2223" s="1"/>
      <c r="L2223" s="1"/>
      <c r="M2223" s="1"/>
      <c r="N2223" s="1"/>
      <c r="O2223" s="1"/>
    </row>
    <row r="2224" ht="15.75" customHeight="1">
      <c r="A2224" s="36"/>
      <c r="B2224" s="35" t="str">
        <f t="shared" ref="B2224:C2224" si="1870">B2174</f>
        <v>5b</v>
      </c>
      <c r="C2224" s="144" t="str">
        <f t="shared" si="1870"/>
        <v>Electricity</v>
      </c>
      <c r="D2224" s="36" t="str">
        <f t="array" ref="D2224">IF(INDEX(INDIRECT(J2203),ROW($A$18))="","",INDEX(INDIRECT(J2203),ROW($A$18)))</f>
        <v/>
      </c>
      <c r="E2224" s="36" t="s">
        <v>73</v>
      </c>
      <c r="F2224" s="36">
        <f t="shared" si="1853"/>
        <v>1</v>
      </c>
      <c r="G2224" s="145" t="str">
        <f t="shared" si="1854"/>
        <v>Substantive</v>
      </c>
      <c r="H2224" s="36"/>
      <c r="I2224" s="36"/>
      <c r="J2224" s="126"/>
      <c r="K2224" s="1"/>
      <c r="L2224" s="1"/>
      <c r="M2224" s="1"/>
      <c r="N2224" s="1"/>
      <c r="O2224" s="1"/>
    </row>
    <row r="2225" ht="15.75" customHeight="1">
      <c r="A2225" s="36"/>
      <c r="B2225" s="35" t="str">
        <f t="shared" ref="B2225:C2225" si="1871">B2175</f>
        <v>5c</v>
      </c>
      <c r="C2225" s="144" t="str">
        <f t="shared" si="1871"/>
        <v>Physical properties of materials</v>
      </c>
      <c r="D2225" s="36" t="str">
        <f t="array" ref="D2225">IF(INDEX(INDIRECT(J2203),ROW($A$19))="","",INDEX(INDIRECT(J2203),ROW($A$19)))</f>
        <v/>
      </c>
      <c r="E2225" s="36" t="s">
        <v>73</v>
      </c>
      <c r="F2225" s="36">
        <f t="shared" si="1853"/>
        <v>1</v>
      </c>
      <c r="G2225" s="145" t="str">
        <f t="shared" si="1854"/>
        <v>Substantive</v>
      </c>
      <c r="H2225" s="36"/>
      <c r="I2225" s="36"/>
      <c r="J2225" s="126"/>
      <c r="K2225" s="1"/>
      <c r="L2225" s="1"/>
      <c r="M2225" s="1"/>
      <c r="N2225" s="1"/>
      <c r="O2225" s="1"/>
    </row>
    <row r="2226" ht="15.75" customHeight="1">
      <c r="A2226" s="36"/>
      <c r="B2226" s="35" t="str">
        <f t="shared" ref="B2226:C2226" si="1872">B2176</f>
        <v>5d</v>
      </c>
      <c r="C2226" s="144" t="str">
        <f t="shared" si="1872"/>
        <v>Electricity</v>
      </c>
      <c r="D2226" s="36" t="str">
        <f t="array" ref="D2226">IF(INDEX(INDIRECT(J2203),ROW($A$20))="","",INDEX(INDIRECT(J2203),ROW($A$20)))</f>
        <v/>
      </c>
      <c r="E2226" s="36" t="s">
        <v>73</v>
      </c>
      <c r="F2226" s="36">
        <f t="shared" si="1853"/>
        <v>1</v>
      </c>
      <c r="G2226" s="145" t="str">
        <f t="shared" si="1854"/>
        <v>Substantive</v>
      </c>
      <c r="H2226" s="36"/>
      <c r="I2226" s="36"/>
      <c r="J2226" s="126"/>
      <c r="K2226" s="1"/>
      <c r="L2226" s="1"/>
      <c r="M2226" s="1"/>
      <c r="N2226" s="1"/>
      <c r="O2226" s="1"/>
    </row>
    <row r="2227" ht="15.75" customHeight="1">
      <c r="A2227" s="36"/>
      <c r="B2227" s="35" t="str">
        <f t="shared" ref="B2227:C2227" si="1873">B2177</f>
        <v>6a</v>
      </c>
      <c r="C2227" s="144" t="str">
        <f t="shared" si="1873"/>
        <v>Planning scientific enquiry</v>
      </c>
      <c r="D2227" s="36" t="str">
        <f t="array" ref="D2227">IF(INDEX(INDIRECT(J2203),ROW($A$21))="","",INDEX(INDIRECT(J2203),ROW($A$21)))</f>
        <v/>
      </c>
      <c r="E2227" s="36" t="s">
        <v>73</v>
      </c>
      <c r="F2227" s="36">
        <f t="shared" si="1853"/>
        <v>2</v>
      </c>
      <c r="G2227" s="145" t="str">
        <f t="shared" si="1854"/>
        <v>Disciplinary</v>
      </c>
      <c r="H2227" s="36"/>
      <c r="I2227" s="36"/>
      <c r="J2227" s="126"/>
      <c r="K2227" s="1"/>
      <c r="L2227" s="1"/>
      <c r="M2227" s="1"/>
      <c r="N2227" s="1"/>
      <c r="O2227" s="1"/>
    </row>
    <row r="2228" ht="15.75" customHeight="1">
      <c r="A2228" s="36"/>
      <c r="B2228" s="35" t="str">
        <f t="shared" ref="B2228:C2228" si="1874">B2178</f>
        <v>6b</v>
      </c>
      <c r="C2228" s="144" t="str">
        <f t="shared" si="1874"/>
        <v>Units</v>
      </c>
      <c r="D2228" s="36" t="str">
        <f t="array" ref="D2228">IF(INDEX(INDIRECT(J2203),ROW($A$22))="","",INDEX(INDIRECT(J2203),ROW($A$22)))</f>
        <v/>
      </c>
      <c r="E2228" s="36" t="s">
        <v>73</v>
      </c>
      <c r="F2228" s="36">
        <f t="shared" si="1853"/>
        <v>1</v>
      </c>
      <c r="G2228" s="145" t="str">
        <f t="shared" si="1854"/>
        <v>Disciplinary</v>
      </c>
      <c r="H2228" s="36"/>
      <c r="I2228" s="36"/>
      <c r="J2228" s="126"/>
      <c r="K2228" s="1"/>
      <c r="L2228" s="1"/>
      <c r="M2228" s="1"/>
      <c r="N2228" s="1"/>
      <c r="O2228" s="1"/>
    </row>
    <row r="2229" ht="15.75" customHeight="1">
      <c r="A2229" s="36"/>
      <c r="B2229" s="35" t="str">
        <f t="shared" ref="B2229:C2229" si="1875">B2179</f>
        <v>6c</v>
      </c>
      <c r="C2229" s="144" t="str">
        <f t="shared" si="1875"/>
        <v>Forces</v>
      </c>
      <c r="D2229" s="36" t="str">
        <f t="array" ref="D2229">IF(INDEX(INDIRECT(J2203),ROW($A$23))="","",INDEX(INDIRECT(J2203),ROW($A$23)))</f>
        <v/>
      </c>
      <c r="E2229" s="36" t="s">
        <v>73</v>
      </c>
      <c r="F2229" s="36">
        <f t="shared" si="1853"/>
        <v>1</v>
      </c>
      <c r="G2229" s="148" t="str">
        <f t="shared" si="1854"/>
        <v>Substantive</v>
      </c>
      <c r="H2229" s="36"/>
      <c r="I2229" s="36"/>
      <c r="J2229" s="126"/>
      <c r="K2229" s="1"/>
      <c r="L2229" s="1"/>
      <c r="M2229" s="1"/>
      <c r="N2229" s="1"/>
      <c r="O2229" s="1"/>
    </row>
    <row r="2230" ht="15.75" customHeight="1">
      <c r="A2230" s="36"/>
      <c r="B2230" s="35" t="str">
        <f t="shared" ref="B2230:C2230" si="1876">B2180</f>
        <v>6d</v>
      </c>
      <c r="C2230" s="144" t="str">
        <f t="shared" si="1876"/>
        <v>Tables</v>
      </c>
      <c r="D2230" s="36" t="str">
        <f t="array" ref="D2230">IF(INDEX(INDIRECT(J2203),ROW($A$24))="","",INDEX(INDIRECT(J2203),ROW($A$24)))</f>
        <v/>
      </c>
      <c r="E2230" s="36" t="s">
        <v>73</v>
      </c>
      <c r="F2230" s="36">
        <f t="shared" si="1853"/>
        <v>1</v>
      </c>
      <c r="G2230" s="145" t="str">
        <f t="shared" si="1854"/>
        <v>Disciplinary</v>
      </c>
      <c r="H2230" s="36"/>
      <c r="I2230" s="36"/>
      <c r="J2230" s="126"/>
      <c r="K2230" s="1"/>
      <c r="L2230" s="1"/>
      <c r="M2230" s="1"/>
      <c r="N2230" s="1"/>
      <c r="O2230" s="1"/>
    </row>
    <row r="2231" ht="15.75" customHeight="1">
      <c r="A2231" s="36"/>
      <c r="B2231" s="35" t="str">
        <f t="shared" ref="B2231:C2231" si="1877">B2181</f>
        <v>7a</v>
      </c>
      <c r="C2231" s="144" t="str">
        <f t="shared" si="1877"/>
        <v>Behaviour of light</v>
      </c>
      <c r="D2231" s="36" t="str">
        <f t="array" ref="D2231">IF(INDEX(INDIRECT(J2203),ROW($A$25))="","",INDEX(INDIRECT(J2203),ROW($A$25)))</f>
        <v/>
      </c>
      <c r="E2231" s="36" t="s">
        <v>73</v>
      </c>
      <c r="F2231" s="36">
        <f t="shared" si="1853"/>
        <v>1</v>
      </c>
      <c r="G2231" s="148" t="str">
        <f t="shared" si="1854"/>
        <v>Substantive</v>
      </c>
      <c r="H2231" s="36"/>
      <c r="I2231" s="36"/>
      <c r="J2231" s="126"/>
      <c r="K2231" s="1"/>
      <c r="L2231" s="1"/>
      <c r="M2231" s="1"/>
      <c r="N2231" s="1"/>
      <c r="O2231" s="1"/>
    </row>
    <row r="2232" ht="15.75" customHeight="1">
      <c r="A2232" s="36"/>
      <c r="B2232" s="35" t="str">
        <f t="shared" ref="B2232:C2232" si="1878">B2182</f>
        <v>7b</v>
      </c>
      <c r="C2232" s="144" t="str">
        <f t="shared" si="1878"/>
        <v>Behaviour of light</v>
      </c>
      <c r="D2232" s="36" t="str">
        <f t="array" ref="D2232">IF(INDEX(INDIRECT(J2203),ROW($A$26))="","",INDEX(INDIRECT(J2203),ROW($A$26)))</f>
        <v/>
      </c>
      <c r="E2232" s="36" t="s">
        <v>73</v>
      </c>
      <c r="F2232" s="36">
        <f t="shared" si="1853"/>
        <v>2</v>
      </c>
      <c r="G2232" s="145" t="str">
        <f t="shared" si="1854"/>
        <v>Substantive</v>
      </c>
      <c r="H2232" s="36"/>
      <c r="I2232" s="36"/>
      <c r="J2232" s="126"/>
      <c r="K2232" s="1"/>
      <c r="L2232" s="1"/>
      <c r="M2232" s="1"/>
      <c r="N2232" s="1"/>
      <c r="O2232" s="1"/>
    </row>
    <row r="2233" ht="15.75" customHeight="1">
      <c r="A2233" s="36"/>
      <c r="B2233" s="35" t="str">
        <f t="shared" ref="B2233:C2233" si="1879">B2183</f>
        <v>7c</v>
      </c>
      <c r="C2233" s="144" t="str">
        <f t="shared" si="1879"/>
        <v>Behaviour of light</v>
      </c>
      <c r="D2233" s="36" t="str">
        <f t="array" ref="D2233">IF(INDEX(INDIRECT(J2203),ROW($A$27))="","",INDEX(INDIRECT(J2203),ROW($A$27)))</f>
        <v/>
      </c>
      <c r="E2233" s="36" t="s">
        <v>73</v>
      </c>
      <c r="F2233" s="36">
        <f t="shared" si="1853"/>
        <v>1</v>
      </c>
      <c r="G2233" s="145" t="str">
        <f t="shared" si="1854"/>
        <v>Substantive</v>
      </c>
      <c r="H2233" s="36"/>
      <c r="I2233" s="36"/>
      <c r="J2233" s="126"/>
      <c r="K2233" s="1"/>
      <c r="L2233" s="1"/>
      <c r="M2233" s="1"/>
      <c r="N2233" s="1"/>
      <c r="O2233" s="1"/>
    </row>
    <row r="2234" ht="15.75" customHeight="1">
      <c r="A2234" s="36"/>
      <c r="B2234" s="35" t="str">
        <f t="shared" ref="B2234:C2234" si="1880">B2184</f>
        <v>7d</v>
      </c>
      <c r="C2234" s="144" t="str">
        <f t="shared" si="1880"/>
        <v>Conclusions</v>
      </c>
      <c r="D2234" s="36" t="str">
        <f t="array" ref="D2234">IF(INDEX(INDIRECT(J2203),ROW($A$28))="","",INDEX(INDIRECT(J2203),ROW($A$28)))</f>
        <v/>
      </c>
      <c r="E2234" s="36" t="s">
        <v>73</v>
      </c>
      <c r="F2234" s="36">
        <f t="shared" si="1853"/>
        <v>1</v>
      </c>
      <c r="G2234" s="145" t="str">
        <f t="shared" si="1854"/>
        <v>Disciplinary</v>
      </c>
      <c r="H2234" s="36"/>
      <c r="I2234" s="36"/>
      <c r="J2234" s="126"/>
      <c r="K2234" s="1"/>
      <c r="L2234" s="1"/>
      <c r="M2234" s="1"/>
      <c r="N2234" s="1"/>
      <c r="O2234" s="1"/>
    </row>
    <row r="2235" ht="15.75" customHeight="1">
      <c r="A2235" s="36"/>
      <c r="B2235" s="35" t="str">
        <f t="shared" ref="B2235:C2235" si="1881">B2185</f>
        <v>8a</v>
      </c>
      <c r="C2235" s="144" t="str">
        <f t="shared" si="1881"/>
        <v>Measurement</v>
      </c>
      <c r="D2235" s="36" t="str">
        <f t="array" ref="D2235">IF(INDEX(INDIRECT(J2203),ROW($A$29))="","",INDEX(INDIRECT(J2203),ROW($A$29)))</f>
        <v/>
      </c>
      <c r="E2235" s="36" t="s">
        <v>73</v>
      </c>
      <c r="F2235" s="36">
        <f t="shared" si="1853"/>
        <v>1</v>
      </c>
      <c r="G2235" s="145" t="str">
        <f t="shared" si="1854"/>
        <v>Disciplinary</v>
      </c>
      <c r="H2235" s="36"/>
      <c r="I2235" s="36"/>
      <c r="J2235" s="126"/>
      <c r="K2235" s="1"/>
      <c r="L2235" s="1"/>
      <c r="M2235" s="1"/>
      <c r="N2235" s="1"/>
      <c r="O2235" s="1"/>
    </row>
    <row r="2236" ht="15.75" customHeight="1">
      <c r="A2236" s="36"/>
      <c r="B2236" s="35" t="str">
        <f t="shared" ref="B2236:C2236" si="1882">B2186</f>
        <v>8b</v>
      </c>
      <c r="C2236" s="144" t="str">
        <f t="shared" si="1882"/>
        <v>States of matter</v>
      </c>
      <c r="D2236" s="36" t="str">
        <f t="array" ref="D2236">IF(INDEX(INDIRECT(J2203),ROW($A$30))="","",INDEX(INDIRECT(J2203),ROW($A$30)))</f>
        <v/>
      </c>
      <c r="E2236" s="36" t="s">
        <v>73</v>
      </c>
      <c r="F2236" s="36">
        <f t="shared" si="1853"/>
        <v>1</v>
      </c>
      <c r="G2236" s="145" t="str">
        <f t="shared" si="1854"/>
        <v>Substantive</v>
      </c>
      <c r="H2236" s="36"/>
      <c r="I2236" s="36"/>
      <c r="J2236" s="126"/>
      <c r="K2236" s="1"/>
      <c r="L2236" s="1"/>
      <c r="M2236" s="1"/>
      <c r="N2236" s="1"/>
      <c r="O2236" s="1"/>
    </row>
    <row r="2237" ht="15.75" customHeight="1">
      <c r="A2237" s="36"/>
      <c r="B2237" s="35" t="str">
        <f t="shared" ref="B2237:C2237" si="1883">B2187</f>
        <v>8c</v>
      </c>
      <c r="C2237" s="144" t="str">
        <f t="shared" si="1883"/>
        <v>Accuracy and precision</v>
      </c>
      <c r="D2237" s="36" t="str">
        <f t="array" ref="D2237">IF(INDEX(INDIRECT(J2203),ROW($A$31))="","",INDEX(INDIRECT(J2203),ROW($A$31)))</f>
        <v/>
      </c>
      <c r="E2237" s="36" t="s">
        <v>73</v>
      </c>
      <c r="F2237" s="36">
        <f t="shared" si="1853"/>
        <v>1</v>
      </c>
      <c r="G2237" s="145" t="str">
        <f t="shared" si="1854"/>
        <v>Disciplinary</v>
      </c>
      <c r="H2237" s="36"/>
      <c r="I2237" s="36"/>
      <c r="J2237" s="126"/>
      <c r="K2237" s="1"/>
      <c r="L2237" s="1"/>
      <c r="M2237" s="1"/>
      <c r="N2237" s="1"/>
      <c r="O2237" s="1"/>
    </row>
    <row r="2238" ht="15.75" customHeight="1">
      <c r="A2238" s="36"/>
      <c r="B2238" s="35" t="str">
        <f t="shared" ref="B2238:C2238" si="1884">B2188</f>
        <v>9a</v>
      </c>
      <c r="C2238" s="144" t="str">
        <f t="shared" si="1884"/>
        <v>Planning scientific enquiry</v>
      </c>
      <c r="D2238" s="36" t="str">
        <f t="array" ref="D2238">IF(INDEX(INDIRECT(J2203),ROW($A$32))="","",INDEX(INDIRECT(J2203),ROW($A$32)))</f>
        <v/>
      </c>
      <c r="E2238" s="36" t="s">
        <v>73</v>
      </c>
      <c r="F2238" s="36">
        <f t="shared" si="1853"/>
        <v>2</v>
      </c>
      <c r="G2238" s="145" t="str">
        <f t="shared" si="1854"/>
        <v>Disciplinary</v>
      </c>
      <c r="H2238" s="36"/>
      <c r="I2238" s="36"/>
      <c r="J2238" s="126"/>
      <c r="K2238" s="1"/>
      <c r="L2238" s="1"/>
      <c r="M2238" s="1"/>
      <c r="N2238" s="1"/>
      <c r="O2238" s="1"/>
    </row>
    <row r="2239" ht="15.75" customHeight="1">
      <c r="A2239" s="36"/>
      <c r="B2239" s="35" t="str">
        <f t="shared" ref="B2239:C2239" si="1885">B2189</f>
        <v>9b</v>
      </c>
      <c r="C2239" s="144" t="str">
        <f t="shared" si="1885"/>
        <v>Forces</v>
      </c>
      <c r="D2239" s="36" t="str">
        <f t="array" ref="D2239">IF(INDEX(INDIRECT(J2203),ROW($A$33))="","",INDEX(INDIRECT(J2203),ROW($A$33)))</f>
        <v/>
      </c>
      <c r="E2239" s="36" t="s">
        <v>73</v>
      </c>
      <c r="F2239" s="36">
        <f t="shared" si="1853"/>
        <v>2</v>
      </c>
      <c r="G2239" s="148" t="str">
        <f t="shared" si="1854"/>
        <v>Substantive</v>
      </c>
      <c r="H2239" s="36"/>
      <c r="I2239" s="36"/>
      <c r="J2239" s="126"/>
      <c r="K2239" s="1"/>
      <c r="L2239" s="1"/>
      <c r="M2239" s="1"/>
      <c r="N2239" s="1"/>
      <c r="O2239" s="1"/>
    </row>
    <row r="2240" ht="15.75" customHeight="1">
      <c r="A2240" s="36"/>
      <c r="B2240" s="35" t="str">
        <f t="shared" ref="B2240:C2240" si="1886">B2190</f>
        <v>9c</v>
      </c>
      <c r="C2240" s="144" t="str">
        <f t="shared" si="1886"/>
        <v>Repeatability</v>
      </c>
      <c r="D2240" s="36" t="str">
        <f t="array" ref="D2240">IF(INDEX(INDIRECT(J2203),ROW($A$34))="","",INDEX(INDIRECT(J2203),ROW($A$34)))</f>
        <v/>
      </c>
      <c r="E2240" s="36" t="s">
        <v>73</v>
      </c>
      <c r="F2240" s="36">
        <f t="shared" si="1853"/>
        <v>1</v>
      </c>
      <c r="G2240" s="145" t="str">
        <f t="shared" si="1854"/>
        <v>Disciplinary</v>
      </c>
      <c r="H2240" s="36"/>
      <c r="I2240" s="36"/>
      <c r="J2240" s="126"/>
      <c r="K2240" s="1"/>
      <c r="L2240" s="1"/>
      <c r="M2240" s="1"/>
      <c r="N2240" s="1"/>
      <c r="O2240" s="1"/>
    </row>
    <row r="2241" ht="15.75" customHeight="1">
      <c r="A2241" s="36"/>
      <c r="B2241" s="35" t="str">
        <f t="shared" ref="B2241:C2241" si="1887">B2191</f>
        <v>9d</v>
      </c>
      <c r="C2241" s="144" t="str">
        <f t="shared" si="1887"/>
        <v>Graphs</v>
      </c>
      <c r="D2241" s="36" t="str">
        <f t="array" ref="D2241">IF(INDEX(INDIRECT(J2203),ROW($A$35))="","",INDEX(INDIRECT(J2203),ROW($A$35)))</f>
        <v/>
      </c>
      <c r="E2241" s="36" t="s">
        <v>73</v>
      </c>
      <c r="F2241" s="36">
        <f t="shared" si="1853"/>
        <v>1</v>
      </c>
      <c r="G2241" s="145" t="str">
        <f t="shared" si="1854"/>
        <v>Disciplinary</v>
      </c>
      <c r="H2241" s="36"/>
      <c r="I2241" s="36"/>
      <c r="J2241" s="126"/>
      <c r="K2241" s="1"/>
      <c r="L2241" s="1"/>
      <c r="M2241" s="1"/>
      <c r="N2241" s="1"/>
      <c r="O2241" s="1"/>
    </row>
    <row r="2242" ht="15.75" customHeight="1">
      <c r="A2242" s="36"/>
      <c r="B2242" s="35" t="str">
        <f t="shared" ref="B2242:C2242" si="1888">B2192</f>
        <v>10a</v>
      </c>
      <c r="C2242" s="144" t="str">
        <f t="shared" si="1888"/>
        <v>Physical properties of materials</v>
      </c>
      <c r="D2242" s="36" t="str">
        <f t="array" ref="D2242">IF(INDEX(INDIRECT(J2203),ROW($A$36))="","",INDEX(INDIRECT(J2203),ROW($A$36)))</f>
        <v/>
      </c>
      <c r="E2242" s="36" t="s">
        <v>73</v>
      </c>
      <c r="F2242" s="36">
        <f t="shared" si="1853"/>
        <v>1</v>
      </c>
      <c r="G2242" s="145" t="str">
        <f t="shared" si="1854"/>
        <v>Substantive</v>
      </c>
      <c r="H2242" s="36"/>
      <c r="I2242" s="36"/>
      <c r="J2242" s="126"/>
      <c r="K2242" s="1"/>
      <c r="L2242" s="1"/>
      <c r="M2242" s="1"/>
      <c r="N2242" s="1"/>
      <c r="O2242" s="1"/>
    </row>
    <row r="2243" ht="15.75" customHeight="1">
      <c r="A2243" s="36"/>
      <c r="B2243" s="35" t="str">
        <f t="shared" ref="B2243:C2243" si="1889">B2193</f>
        <v>10b</v>
      </c>
      <c r="C2243" s="144" t="str">
        <f t="shared" si="1889"/>
        <v>Physical properties of materials</v>
      </c>
      <c r="D2243" s="36" t="str">
        <f t="array" ref="D2243">IF(INDEX(INDIRECT(J2203),ROW($A$37))="","",INDEX(INDIRECT(J2203),ROW($A$37)))</f>
        <v/>
      </c>
      <c r="E2243" s="36" t="s">
        <v>73</v>
      </c>
      <c r="F2243" s="36">
        <f t="shared" si="1853"/>
        <v>1</v>
      </c>
      <c r="G2243" s="145" t="str">
        <f t="shared" si="1854"/>
        <v>Substantive</v>
      </c>
      <c r="H2243" s="36"/>
      <c r="I2243" s="36"/>
      <c r="J2243" s="126"/>
      <c r="K2243" s="1"/>
      <c r="L2243" s="1"/>
      <c r="M2243" s="1"/>
      <c r="N2243" s="1"/>
      <c r="O2243" s="1"/>
    </row>
    <row r="2244" ht="15.75" customHeight="1">
      <c r="A2244" s="36"/>
      <c r="B2244" s="35" t="str">
        <f t="shared" ref="B2244:C2244" si="1890">B2194</f>
        <v>10c</v>
      </c>
      <c r="C2244" s="144" t="str">
        <f t="shared" si="1890"/>
        <v>Graphs</v>
      </c>
      <c r="D2244" s="36" t="str">
        <f t="array" ref="D2244">IF(INDEX(INDIRECT(J2203),ROW($A$38))="","",INDEX(INDIRECT(J2203),ROW($A$38)))</f>
        <v/>
      </c>
      <c r="E2244" s="36" t="s">
        <v>73</v>
      </c>
      <c r="F2244" s="36">
        <f t="shared" si="1853"/>
        <v>1</v>
      </c>
      <c r="G2244" s="145" t="str">
        <f t="shared" si="1854"/>
        <v>Disciplinary</v>
      </c>
      <c r="H2244" s="36"/>
      <c r="I2244" s="36"/>
      <c r="J2244" s="126"/>
      <c r="K2244" s="1"/>
      <c r="L2244" s="1"/>
      <c r="M2244" s="1"/>
      <c r="N2244" s="1"/>
      <c r="O2244" s="1"/>
    </row>
    <row r="2245" ht="15.75" customHeight="1">
      <c r="A2245" s="36"/>
      <c r="B2245" s="35" t="str">
        <f t="shared" ref="B2245:C2245" si="1891">B2195</f>
        <v>11a</v>
      </c>
      <c r="C2245" s="144" t="str">
        <f t="shared" si="1891"/>
        <v>Repeatability</v>
      </c>
      <c r="D2245" s="36" t="str">
        <f t="array" ref="D2245">IF(INDEX(INDIRECT(J2203),ROW($A$39))="","",INDEX(INDIRECT(J2203),ROW($A$39)))</f>
        <v/>
      </c>
      <c r="E2245" s="36" t="s">
        <v>73</v>
      </c>
      <c r="F2245" s="36">
        <f t="shared" si="1853"/>
        <v>1</v>
      </c>
      <c r="G2245" s="145" t="str">
        <f t="shared" si="1854"/>
        <v>Disciplinary</v>
      </c>
      <c r="H2245" s="36"/>
      <c r="I2245" s="36"/>
      <c r="J2245" s="126"/>
      <c r="K2245" s="1"/>
      <c r="L2245" s="1"/>
      <c r="M2245" s="1"/>
      <c r="N2245" s="1"/>
      <c r="O2245" s="1"/>
    </row>
    <row r="2246" ht="15.75" customHeight="1">
      <c r="A2246" s="36"/>
      <c r="B2246" s="35" t="str">
        <f t="shared" ref="B2246:C2246" si="1892">B2196</f>
        <v>11b</v>
      </c>
      <c r="C2246" s="144" t="str">
        <f t="shared" si="1892"/>
        <v>Plants</v>
      </c>
      <c r="D2246" s="36" t="str">
        <f t="array" ref="D2246">IF(INDEX(INDIRECT(J2203),ROW($A$40))="","",INDEX(INDIRECT(J2203),ROW($A$40)))</f>
        <v/>
      </c>
      <c r="E2246" s="36" t="s">
        <v>73</v>
      </c>
      <c r="F2246" s="36">
        <f t="shared" si="1853"/>
        <v>1</v>
      </c>
      <c r="G2246" s="145" t="str">
        <f t="shared" si="1854"/>
        <v>Substantive</v>
      </c>
      <c r="H2246" s="36"/>
      <c r="I2246" s="36"/>
      <c r="J2246" s="126"/>
      <c r="K2246" s="1"/>
      <c r="L2246" s="1"/>
      <c r="M2246" s="1"/>
      <c r="N2246" s="1"/>
      <c r="O2246" s="1"/>
    </row>
    <row r="2247" ht="15.75" customHeight="1">
      <c r="A2247" s="36"/>
      <c r="B2247" s="123" t="str">
        <f t="shared" ref="B2247:C2247" si="1893">B2197</f>
        <v>11c</v>
      </c>
      <c r="C2247" s="146" t="str">
        <f t="shared" si="1893"/>
        <v>Conclusions</v>
      </c>
      <c r="D2247" s="36" t="str">
        <f t="array" ref="D2247">IF(INDEX(INDIRECT(J2203),ROW($A$41))="","",INDEX(INDIRECT(J2203),ROW($A$41)))</f>
        <v/>
      </c>
      <c r="E2247" s="36" t="s">
        <v>73</v>
      </c>
      <c r="F2247" s="36">
        <f t="shared" si="1853"/>
        <v>2</v>
      </c>
      <c r="G2247" s="147" t="str">
        <f>IF($G2097="","",$G2097)</f>
        <v>Disciplinary</v>
      </c>
      <c r="H2247" s="36"/>
      <c r="I2247" s="36"/>
      <c r="J2247" s="126"/>
      <c r="K2247" s="1"/>
      <c r="L2247" s="1"/>
      <c r="M2247" s="1"/>
      <c r="N2247" s="1"/>
      <c r="O2247" s="1"/>
    </row>
    <row r="2248" ht="15.75" customHeight="1">
      <c r="A2248" s="36"/>
      <c r="B2248" s="36"/>
      <c r="C2248" s="124" t="s">
        <v>67</v>
      </c>
      <c r="D2248" s="116">
        <f>SUM(D2207:D2247)</f>
        <v>0</v>
      </c>
      <c r="E2248" s="70" t="s">
        <v>73</v>
      </c>
      <c r="F2248" s="71">
        <f>SUM(F2207:F2247)</f>
        <v>50</v>
      </c>
      <c r="G2248" s="36"/>
      <c r="H2248" s="36"/>
      <c r="I2248" s="36"/>
      <c r="J2248" s="126"/>
      <c r="K2248" s="1"/>
      <c r="L2248" s="1"/>
      <c r="M2248" s="1"/>
      <c r="N2248" s="1"/>
      <c r="O2248" s="1"/>
    </row>
    <row r="2249" ht="15.75" customHeight="1">
      <c r="A2249" s="36"/>
      <c r="B2249" s="36"/>
      <c r="C2249" s="54"/>
      <c r="D2249" s="36"/>
      <c r="E2249" s="36"/>
      <c r="F2249" s="36"/>
      <c r="G2249" s="36"/>
      <c r="H2249" s="36"/>
      <c r="I2249" s="36"/>
      <c r="J2249" s="126"/>
      <c r="K2249" s="1"/>
      <c r="L2249" s="1"/>
      <c r="M2249" s="1"/>
      <c r="N2249" s="1"/>
      <c r="O2249" s="1"/>
    </row>
    <row r="2250" ht="15.75" customHeight="1">
      <c r="A2250" s="36"/>
      <c r="B2250" s="36"/>
      <c r="C2250" s="54"/>
      <c r="D2250" s="1"/>
      <c r="E2250" s="36"/>
      <c r="F2250" s="36"/>
      <c r="G2250" s="36"/>
      <c r="H2250" s="36"/>
      <c r="I2250" s="36"/>
      <c r="J2250" s="126"/>
      <c r="K2250" s="1"/>
      <c r="L2250" s="1"/>
      <c r="M2250" s="1"/>
      <c r="N2250" s="1"/>
      <c r="O2250" s="1"/>
    </row>
    <row r="2251" ht="15.75" customHeight="1">
      <c r="A2251" s="51" t="str">
        <f>A2201</f>
        <v>Year 7 Baseline Assessment Feedback</v>
      </c>
      <c r="B2251" s="36"/>
      <c r="C2251" s="54"/>
      <c r="D2251" s="1"/>
      <c r="E2251" s="36"/>
      <c r="F2251" s="36"/>
      <c r="G2251" s="36"/>
      <c r="H2251" s="36"/>
      <c r="I2251" s="36"/>
      <c r="J2251" s="150">
        <f>J2201+1</f>
        <v>62</v>
      </c>
      <c r="K2251" s="1"/>
      <c r="L2251" s="1"/>
      <c r="M2251" s="1"/>
      <c r="N2251" s="1"/>
      <c r="O2251" s="1"/>
    </row>
    <row r="2252" ht="15.75" customHeight="1">
      <c r="A2252" s="54" t="s">
        <v>104</v>
      </c>
      <c r="B2252" s="54" t="str">
        <f>$B$2</f>
        <v>Year 7 Baseline Assessment</v>
      </c>
      <c r="C2252" s="54"/>
      <c r="D2252" s="1"/>
      <c r="E2252" s="36"/>
      <c r="F2252" s="36"/>
      <c r="G2252" s="36"/>
      <c r="H2252" s="36"/>
      <c r="I2252" s="36"/>
      <c r="J2252" s="36" t="str">
        <f>CONCATENATE("Marksheet!$B$",J2251)</f>
        <v>Marksheet!$B$62</v>
      </c>
      <c r="K2252" s="1"/>
      <c r="L2252" s="1"/>
      <c r="M2252" s="1"/>
      <c r="N2252" s="1"/>
      <c r="O2252" s="1"/>
    </row>
    <row r="2253" ht="15.75" customHeight="1">
      <c r="A2253" s="54" t="s">
        <v>100</v>
      </c>
      <c r="B2253" s="54" t="str">
        <f>IF(INDIRECT(J2252)="","",INDIRECT(J2252))</f>
        <v/>
      </c>
      <c r="C2253" s="54"/>
      <c r="D2253" s="1"/>
      <c r="E2253" s="36"/>
      <c r="F2253" s="36"/>
      <c r="G2253" s="36"/>
      <c r="H2253" s="36"/>
      <c r="I2253" s="36"/>
      <c r="J2253" s="36" t="str">
        <f>CONCATENATE("Marksheet!$D$",J2251,":$AV$",J2251)</f>
        <v>Marksheet!$D$62:$AV$62</v>
      </c>
      <c r="K2253" s="1"/>
      <c r="L2253" s="1"/>
      <c r="M2253" s="1"/>
      <c r="N2253" s="1"/>
      <c r="O2253" s="1"/>
    </row>
    <row r="2254" ht="15.75" customHeight="1">
      <c r="A2254" s="54" t="s">
        <v>105</v>
      </c>
      <c r="B2254" s="54" t="str">
        <f>INDIRECT(CONCATENATE("Marksheet!$C$",INDIRECT(CONCATENATE("J",ROW()-3))))</f>
        <v/>
      </c>
      <c r="C2254" s="54"/>
      <c r="D2254" s="36"/>
      <c r="E2254" s="36"/>
      <c r="F2254" s="36"/>
      <c r="G2254" s="36"/>
      <c r="H2254" s="36"/>
      <c r="I2254" s="36"/>
      <c r="J2254" s="126"/>
      <c r="K2254" s="1"/>
      <c r="L2254" s="1"/>
      <c r="M2254" s="1"/>
      <c r="N2254" s="1"/>
      <c r="O2254" s="1"/>
    </row>
    <row r="2255" ht="15.75" customHeight="1">
      <c r="A2255" s="54"/>
      <c r="B2255" s="54"/>
      <c r="C2255" s="54"/>
      <c r="D2255" s="36"/>
      <c r="E2255" s="36"/>
      <c r="F2255" s="36"/>
      <c r="G2255" s="36"/>
      <c r="H2255" s="36"/>
      <c r="I2255" s="36"/>
      <c r="J2255" s="126"/>
      <c r="K2255" s="1"/>
      <c r="L2255" s="1"/>
      <c r="M2255" s="1"/>
      <c r="N2255" s="1"/>
      <c r="O2255" s="1"/>
    </row>
    <row r="2256" ht="15.75" customHeight="1">
      <c r="A2256" s="120"/>
      <c r="B2256" s="80" t="s">
        <v>93</v>
      </c>
      <c r="C2256" s="141" t="s">
        <v>94</v>
      </c>
      <c r="D2256" s="128" t="s">
        <v>95</v>
      </c>
      <c r="E2256" s="58"/>
      <c r="F2256" s="59"/>
      <c r="G2256" s="151" t="s">
        <v>106</v>
      </c>
      <c r="H2256" s="130"/>
      <c r="I2256" s="130"/>
      <c r="J2256" s="131"/>
      <c r="K2256" s="1"/>
      <c r="L2256" s="1"/>
      <c r="M2256" s="1"/>
      <c r="N2256" s="1"/>
      <c r="O2256" s="1"/>
    </row>
    <row r="2257" ht="15.75" customHeight="1">
      <c r="A2257" s="36"/>
      <c r="B2257" s="122" t="str">
        <f t="shared" ref="B2257:C2257" si="1894">B2207</f>
        <v>1a</v>
      </c>
      <c r="C2257" s="142" t="str">
        <f t="shared" si="1894"/>
        <v>Living and non-living things</v>
      </c>
      <c r="D2257" s="36" t="str">
        <f t="array" ref="D2257">IF(INDEX(INDIRECT(J2253),ROW($A$1))="","",INDEX(INDIRECT(J2253),ROW($A$1)))</f>
        <v/>
      </c>
      <c r="E2257" s="36" t="s">
        <v>73</v>
      </c>
      <c r="F2257" s="36">
        <f t="shared" ref="F2257:F2297" si="1896">IF($F2007="","",$F2007)</f>
        <v>2</v>
      </c>
      <c r="G2257" s="143" t="str">
        <f t="shared" ref="G2257:G2296" si="1897">IF($G1607="","",$G1607)</f>
        <v>Substantive</v>
      </c>
      <c r="H2257" s="36"/>
      <c r="I2257" s="36"/>
      <c r="J2257" s="126"/>
      <c r="K2257" s="1"/>
      <c r="L2257" s="1"/>
      <c r="M2257" s="1"/>
      <c r="N2257" s="1"/>
      <c r="O2257" s="1"/>
    </row>
    <row r="2258" ht="15.75" customHeight="1">
      <c r="A2258" s="36"/>
      <c r="B2258" s="35" t="str">
        <f t="shared" ref="B2258:C2258" si="1895">B2208</f>
        <v>1b</v>
      </c>
      <c r="C2258" s="144" t="str">
        <f t="shared" si="1895"/>
        <v>Measurement</v>
      </c>
      <c r="D2258" s="36" t="str">
        <f t="array" ref="D2258">IF(INDEX(INDIRECT(J2253),ROW($A$2))="","",INDEX(INDIRECT(J2253),ROW($A$2)))</f>
        <v/>
      </c>
      <c r="E2258" s="36" t="s">
        <v>73</v>
      </c>
      <c r="F2258" s="36">
        <f t="shared" si="1896"/>
        <v>1</v>
      </c>
      <c r="G2258" s="145" t="str">
        <f t="shared" si="1897"/>
        <v>Disciplinary</v>
      </c>
      <c r="H2258" s="36"/>
      <c r="I2258" s="36"/>
      <c r="J2258" s="126"/>
      <c r="K2258" s="1"/>
      <c r="L2258" s="1"/>
      <c r="M2258" s="1"/>
      <c r="N2258" s="1"/>
      <c r="O2258" s="1"/>
    </row>
    <row r="2259" ht="15.75" customHeight="1">
      <c r="A2259" s="36"/>
      <c r="B2259" s="35" t="str">
        <f t="shared" ref="B2259:C2259" si="1898">B2209</f>
        <v>1c</v>
      </c>
      <c r="C2259" s="144" t="str">
        <f t="shared" si="1898"/>
        <v>Tables</v>
      </c>
      <c r="D2259" s="36" t="str">
        <f t="array" ref="D2259">IF(INDEX(INDIRECT(J2253),ROW($A$3))="","",INDEX(INDIRECT(J2253),ROW($A$3)))</f>
        <v/>
      </c>
      <c r="E2259" s="36" t="s">
        <v>73</v>
      </c>
      <c r="F2259" s="36">
        <f t="shared" si="1896"/>
        <v>1</v>
      </c>
      <c r="G2259" s="145" t="str">
        <f t="shared" si="1897"/>
        <v>Disciplinary</v>
      </c>
      <c r="H2259" s="36"/>
      <c r="I2259" s="36"/>
      <c r="J2259" s="126"/>
      <c r="K2259" s="1"/>
      <c r="L2259" s="1"/>
      <c r="M2259" s="1"/>
      <c r="N2259" s="1"/>
      <c r="O2259" s="1"/>
    </row>
    <row r="2260" ht="15.75" customHeight="1">
      <c r="A2260" s="36"/>
      <c r="B2260" s="35" t="str">
        <f t="shared" ref="B2260:C2260" si="1899">B2210</f>
        <v>1d</v>
      </c>
      <c r="C2260" s="144" t="str">
        <f t="shared" si="1899"/>
        <v>Plants</v>
      </c>
      <c r="D2260" s="36" t="str">
        <f t="array" ref="D2260">IF(INDEX(INDIRECT(J2253),ROW($A$4))="","",INDEX(INDIRECT(J2253),ROW($A$4)))</f>
        <v/>
      </c>
      <c r="E2260" s="36" t="s">
        <v>73</v>
      </c>
      <c r="F2260" s="36">
        <f t="shared" si="1896"/>
        <v>1</v>
      </c>
      <c r="G2260" s="145" t="str">
        <f t="shared" si="1897"/>
        <v>Substantive</v>
      </c>
      <c r="H2260" s="36"/>
      <c r="I2260" s="36"/>
      <c r="J2260" s="126"/>
      <c r="K2260" s="1"/>
      <c r="L2260" s="1"/>
      <c r="M2260" s="1"/>
      <c r="N2260" s="1"/>
      <c r="O2260" s="1"/>
    </row>
    <row r="2261" ht="15.75" customHeight="1">
      <c r="A2261" s="36"/>
      <c r="B2261" s="35" t="str">
        <f t="shared" ref="B2261:C2261" si="1900">B2211</f>
        <v>1e</v>
      </c>
      <c r="C2261" s="144" t="str">
        <f t="shared" si="1900"/>
        <v>Food chains</v>
      </c>
      <c r="D2261" s="36" t="str">
        <f t="array" ref="D2261">IF(INDEX(INDIRECT(J2253),ROW($A$5))="","",INDEX(INDIRECT(J2253),ROW($A$5)))</f>
        <v/>
      </c>
      <c r="E2261" s="36" t="s">
        <v>73</v>
      </c>
      <c r="F2261" s="36">
        <f t="shared" si="1896"/>
        <v>2</v>
      </c>
      <c r="G2261" s="145" t="str">
        <f t="shared" si="1897"/>
        <v>Substantive</v>
      </c>
      <c r="H2261" s="36"/>
      <c r="I2261" s="36"/>
      <c r="J2261" s="126"/>
      <c r="K2261" s="1"/>
      <c r="L2261" s="1"/>
      <c r="M2261" s="1"/>
      <c r="N2261" s="1"/>
      <c r="O2261" s="1"/>
    </row>
    <row r="2262" ht="15.75" customHeight="1">
      <c r="A2262" s="36"/>
      <c r="B2262" s="35" t="str">
        <f t="shared" ref="B2262:C2262" si="1901">B2212</f>
        <v>2a</v>
      </c>
      <c r="C2262" s="144" t="str">
        <f t="shared" si="1901"/>
        <v>States of matter</v>
      </c>
      <c r="D2262" s="36" t="str">
        <f t="array" ref="D2262">IF(INDEX(INDIRECT(J2253),ROW($A$6))="","",INDEX(INDIRECT(J2253),ROW($A$6)))</f>
        <v/>
      </c>
      <c r="E2262" s="36" t="s">
        <v>73</v>
      </c>
      <c r="F2262" s="36">
        <f t="shared" si="1896"/>
        <v>1</v>
      </c>
      <c r="G2262" s="145" t="str">
        <f t="shared" si="1897"/>
        <v>Substantive</v>
      </c>
      <c r="H2262" s="36"/>
      <c r="I2262" s="36"/>
      <c r="J2262" s="126"/>
      <c r="K2262" s="1"/>
      <c r="L2262" s="1"/>
      <c r="M2262" s="1"/>
      <c r="N2262" s="1"/>
      <c r="O2262" s="1"/>
    </row>
    <row r="2263" ht="15.75" customHeight="1">
      <c r="A2263" s="36"/>
      <c r="B2263" s="35" t="str">
        <f t="shared" ref="B2263:C2263" si="1902">B2213</f>
        <v>2b</v>
      </c>
      <c r="C2263" s="144" t="str">
        <f t="shared" si="1902"/>
        <v>Graphs</v>
      </c>
      <c r="D2263" s="36" t="str">
        <f t="array" ref="D2263">IF(INDEX(INDIRECT(J2253),ROW($A$7))="","",INDEX(INDIRECT(J2253),ROW($A$7)))</f>
        <v/>
      </c>
      <c r="E2263" s="36" t="s">
        <v>73</v>
      </c>
      <c r="F2263" s="36">
        <f t="shared" si="1896"/>
        <v>1</v>
      </c>
      <c r="G2263" s="148" t="str">
        <f t="shared" si="1897"/>
        <v>Disciplinary</v>
      </c>
      <c r="H2263" s="36"/>
      <c r="I2263" s="36"/>
      <c r="J2263" s="126"/>
      <c r="K2263" s="1"/>
      <c r="L2263" s="1"/>
      <c r="M2263" s="1"/>
      <c r="N2263" s="1"/>
      <c r="O2263" s="1"/>
    </row>
    <row r="2264" ht="15.75" customHeight="1">
      <c r="A2264" s="36"/>
      <c r="B2264" s="35" t="str">
        <f t="shared" ref="B2264:C2264" si="1903">B2214</f>
        <v>2c</v>
      </c>
      <c r="C2264" s="144" t="str">
        <f t="shared" si="1903"/>
        <v>Plants</v>
      </c>
      <c r="D2264" s="36" t="str">
        <f t="array" ref="D2264">IF(INDEX(INDIRECT(J2253),ROW($A$8))="","",INDEX(INDIRECT(J2253),ROW($A$8)))</f>
        <v/>
      </c>
      <c r="E2264" s="36" t="s">
        <v>73</v>
      </c>
      <c r="F2264" s="36">
        <f t="shared" si="1896"/>
        <v>1</v>
      </c>
      <c r="G2264" s="145" t="str">
        <f t="shared" si="1897"/>
        <v>Substantive</v>
      </c>
      <c r="H2264" s="36"/>
      <c r="I2264" s="36"/>
      <c r="J2264" s="126"/>
      <c r="K2264" s="1"/>
      <c r="L2264" s="1"/>
      <c r="M2264" s="1"/>
      <c r="N2264" s="1"/>
      <c r="O2264" s="1"/>
    </row>
    <row r="2265" ht="15.75" customHeight="1">
      <c r="A2265" s="36"/>
      <c r="B2265" s="35" t="str">
        <f t="shared" ref="B2265:C2265" si="1904">B2215</f>
        <v>3a</v>
      </c>
      <c r="C2265" s="144" t="str">
        <f t="shared" si="1904"/>
        <v>Reversible and non-reversible changes</v>
      </c>
      <c r="D2265" s="36" t="str">
        <f t="array" ref="D2265">IF(INDEX(INDIRECT(J2253),ROW($A$9))="","",INDEX(INDIRECT(J2253),ROW($A$9)))</f>
        <v/>
      </c>
      <c r="E2265" s="36" t="s">
        <v>73</v>
      </c>
      <c r="F2265" s="36">
        <f t="shared" si="1896"/>
        <v>2</v>
      </c>
      <c r="G2265" s="145" t="str">
        <f t="shared" si="1897"/>
        <v>Substantive</v>
      </c>
      <c r="H2265" s="36"/>
      <c r="I2265" s="36"/>
      <c r="J2265" s="126"/>
      <c r="K2265" s="1"/>
      <c r="L2265" s="1"/>
      <c r="M2265" s="1"/>
      <c r="N2265" s="1"/>
      <c r="O2265" s="1"/>
    </row>
    <row r="2266" ht="15.75" customHeight="1">
      <c r="A2266" s="36"/>
      <c r="B2266" s="35" t="str">
        <f t="shared" ref="B2266:C2266" si="1905">B2216</f>
        <v>3b</v>
      </c>
      <c r="C2266" s="144" t="str">
        <f t="shared" si="1905"/>
        <v>Units</v>
      </c>
      <c r="D2266" s="36" t="str">
        <f t="array" ref="D2266">IF(INDEX(INDIRECT(J2253),ROW($A$10))="","",INDEX(INDIRECT(J2253),ROW($A$10)))</f>
        <v/>
      </c>
      <c r="E2266" s="36" t="s">
        <v>73</v>
      </c>
      <c r="F2266" s="36">
        <f t="shared" si="1896"/>
        <v>1</v>
      </c>
      <c r="G2266" s="145" t="str">
        <f t="shared" si="1897"/>
        <v>Disciplinary</v>
      </c>
      <c r="H2266" s="36"/>
      <c r="I2266" s="36"/>
      <c r="J2266" s="126"/>
      <c r="K2266" s="1"/>
      <c r="L2266" s="1"/>
      <c r="M2266" s="1"/>
      <c r="N2266" s="1"/>
      <c r="O2266" s="1"/>
    </row>
    <row r="2267" ht="15.75" customHeight="1">
      <c r="A2267" s="36"/>
      <c r="B2267" s="35" t="str">
        <f t="shared" ref="B2267:C2267" si="1906">B2217</f>
        <v>3c</v>
      </c>
      <c r="C2267" s="144" t="str">
        <f t="shared" si="1906"/>
        <v>Hazards, risks and precautions</v>
      </c>
      <c r="D2267" s="36" t="str">
        <f t="array" ref="D2267">IF(INDEX(INDIRECT(J2253),ROW($A$11))="","",INDEX(INDIRECT(J2253),ROW($A$11)))</f>
        <v/>
      </c>
      <c r="E2267" s="36" t="s">
        <v>73</v>
      </c>
      <c r="F2267" s="36">
        <f t="shared" si="1896"/>
        <v>1</v>
      </c>
      <c r="G2267" s="149" t="str">
        <f t="shared" si="1897"/>
        <v>Disciplinary</v>
      </c>
      <c r="H2267" s="36"/>
      <c r="I2267" s="36"/>
      <c r="J2267" s="126"/>
      <c r="K2267" s="1"/>
      <c r="L2267" s="1"/>
      <c r="M2267" s="1"/>
      <c r="N2267" s="1"/>
      <c r="O2267" s="1"/>
    </row>
    <row r="2268" ht="15.75" customHeight="1">
      <c r="A2268" s="36"/>
      <c r="B2268" s="35" t="str">
        <f t="shared" ref="B2268:C2268" si="1907">B2218</f>
        <v>3d</v>
      </c>
      <c r="C2268" s="144" t="str">
        <f t="shared" si="1907"/>
        <v>States of matter</v>
      </c>
      <c r="D2268" s="36" t="str">
        <f t="array" ref="D2268">IF(INDEX(INDIRECT(J2253),ROW($A$12))="","",INDEX(INDIRECT(J2253),ROW($A$12)))</f>
        <v/>
      </c>
      <c r="E2268" s="36" t="s">
        <v>73</v>
      </c>
      <c r="F2268" s="36">
        <f t="shared" si="1896"/>
        <v>1</v>
      </c>
      <c r="G2268" s="145" t="str">
        <f t="shared" si="1897"/>
        <v>Substantive</v>
      </c>
      <c r="H2268" s="36"/>
      <c r="I2268" s="36"/>
      <c r="J2268" s="126"/>
      <c r="K2268" s="1"/>
      <c r="L2268" s="1"/>
      <c r="M2268" s="1"/>
      <c r="N2268" s="1"/>
      <c r="O2268" s="1"/>
    </row>
    <row r="2269" ht="15.75" customHeight="1">
      <c r="A2269" s="36"/>
      <c r="B2269" s="35" t="str">
        <f t="shared" ref="B2269:C2269" si="1908">B2219</f>
        <v>3e</v>
      </c>
      <c r="C2269" s="144" t="str">
        <f t="shared" si="1908"/>
        <v>Reversible and non-reversible changes</v>
      </c>
      <c r="D2269" s="36" t="str">
        <f t="array" ref="D2269">IF(INDEX(INDIRECT(J2253),ROW($A$13))="","",INDEX(INDIRECT(J2253),ROW($A$13)))</f>
        <v/>
      </c>
      <c r="E2269" s="36" t="s">
        <v>73</v>
      </c>
      <c r="F2269" s="36">
        <f t="shared" si="1896"/>
        <v>1</v>
      </c>
      <c r="G2269" s="145" t="str">
        <f t="shared" si="1897"/>
        <v>Substantive</v>
      </c>
      <c r="H2269" s="36"/>
      <c r="I2269" s="36"/>
      <c r="J2269" s="126"/>
      <c r="K2269" s="1"/>
      <c r="L2269" s="1"/>
      <c r="M2269" s="1"/>
      <c r="N2269" s="1"/>
      <c r="O2269" s="1"/>
    </row>
    <row r="2270" ht="15.75" customHeight="1">
      <c r="A2270" s="36"/>
      <c r="B2270" s="35" t="str">
        <f t="shared" ref="B2270:C2270" si="1909">B2220</f>
        <v>4a</v>
      </c>
      <c r="C2270" s="144" t="str">
        <f t="shared" si="1909"/>
        <v>Equipment</v>
      </c>
      <c r="D2270" s="36" t="str">
        <f t="array" ref="D2270">IF(INDEX(INDIRECT(J2253),ROW($A$14))="","",INDEX(INDIRECT(J2253),ROW($A$14)))</f>
        <v/>
      </c>
      <c r="E2270" s="36" t="s">
        <v>73</v>
      </c>
      <c r="F2270" s="36">
        <f t="shared" si="1896"/>
        <v>2</v>
      </c>
      <c r="G2270" s="145" t="str">
        <f t="shared" si="1897"/>
        <v>Disciplinary</v>
      </c>
      <c r="H2270" s="36"/>
      <c r="I2270" s="36"/>
      <c r="J2270" s="126"/>
      <c r="K2270" s="1"/>
      <c r="L2270" s="1"/>
      <c r="M2270" s="1"/>
      <c r="N2270" s="1"/>
      <c r="O2270" s="1"/>
    </row>
    <row r="2271" ht="15.75" customHeight="1">
      <c r="A2271" s="36"/>
      <c r="B2271" s="35" t="str">
        <f t="shared" ref="B2271:C2271" si="1910">B2221</f>
        <v>4b</v>
      </c>
      <c r="C2271" s="144" t="str">
        <f t="shared" si="1910"/>
        <v>Accuracy and precision</v>
      </c>
      <c r="D2271" s="36" t="str">
        <f t="array" ref="D2271">IF(INDEX(INDIRECT(J2253),ROW($A$15))="","",INDEX(INDIRECT(J2253),ROW($A$15)))</f>
        <v/>
      </c>
      <c r="E2271" s="36" t="s">
        <v>73</v>
      </c>
      <c r="F2271" s="36">
        <f t="shared" si="1896"/>
        <v>1</v>
      </c>
      <c r="G2271" s="145" t="str">
        <f t="shared" si="1897"/>
        <v>Disciplinary</v>
      </c>
      <c r="H2271" s="36"/>
      <c r="I2271" s="36"/>
      <c r="J2271" s="126"/>
      <c r="K2271" s="1"/>
      <c r="L2271" s="1"/>
      <c r="M2271" s="1"/>
      <c r="N2271" s="1"/>
      <c r="O2271" s="1"/>
    </row>
    <row r="2272" ht="15.75" customHeight="1">
      <c r="A2272" s="36"/>
      <c r="B2272" s="35" t="str">
        <f t="shared" ref="B2272:C2272" si="1911">B2222</f>
        <v>4c</v>
      </c>
      <c r="C2272" s="144" t="str">
        <f t="shared" si="1911"/>
        <v>Conclusions</v>
      </c>
      <c r="D2272" s="36" t="str">
        <f t="array" ref="D2272">IF(INDEX(INDIRECT(J2253),ROW($A$16))="","",INDEX(INDIRECT(J2253),ROW($A$16)))</f>
        <v/>
      </c>
      <c r="E2272" s="36" t="s">
        <v>73</v>
      </c>
      <c r="F2272" s="36">
        <f t="shared" si="1896"/>
        <v>1</v>
      </c>
      <c r="G2272" s="145" t="str">
        <f t="shared" si="1897"/>
        <v>Disciplinary</v>
      </c>
      <c r="H2272" s="36"/>
      <c r="I2272" s="36"/>
      <c r="J2272" s="126"/>
      <c r="K2272" s="1"/>
      <c r="L2272" s="1"/>
      <c r="M2272" s="1"/>
      <c r="N2272" s="1"/>
      <c r="O2272" s="1"/>
    </row>
    <row r="2273" ht="15.75" customHeight="1">
      <c r="A2273" s="36"/>
      <c r="B2273" s="35" t="str">
        <f t="shared" ref="B2273:C2273" si="1912">B2223</f>
        <v>5a</v>
      </c>
      <c r="C2273" s="144" t="str">
        <f t="shared" si="1912"/>
        <v>Hazards, risks and precautions</v>
      </c>
      <c r="D2273" s="36" t="str">
        <f t="array" ref="D2273">IF(INDEX(INDIRECT(J2253),ROW($A$17))="","",INDEX(INDIRECT(J2253),ROW($A$17)))</f>
        <v/>
      </c>
      <c r="E2273" s="36" t="s">
        <v>73</v>
      </c>
      <c r="F2273" s="36">
        <f t="shared" si="1896"/>
        <v>1</v>
      </c>
      <c r="G2273" s="145" t="str">
        <f t="shared" si="1897"/>
        <v>Disciplinary</v>
      </c>
      <c r="H2273" s="36"/>
      <c r="I2273" s="36"/>
      <c r="J2273" s="126"/>
      <c r="K2273" s="1"/>
      <c r="L2273" s="1"/>
      <c r="M2273" s="1"/>
      <c r="N2273" s="1"/>
      <c r="O2273" s="1"/>
    </row>
    <row r="2274" ht="15.75" customHeight="1">
      <c r="A2274" s="36"/>
      <c r="B2274" s="35" t="str">
        <f t="shared" ref="B2274:C2274" si="1913">B2224</f>
        <v>5b</v>
      </c>
      <c r="C2274" s="144" t="str">
        <f t="shared" si="1913"/>
        <v>Electricity</v>
      </c>
      <c r="D2274" s="36" t="str">
        <f t="array" ref="D2274">IF(INDEX(INDIRECT(J2253),ROW($A$18))="","",INDEX(INDIRECT(J2253),ROW($A$18)))</f>
        <v/>
      </c>
      <c r="E2274" s="36" t="s">
        <v>73</v>
      </c>
      <c r="F2274" s="36">
        <f t="shared" si="1896"/>
        <v>1</v>
      </c>
      <c r="G2274" s="145" t="str">
        <f t="shared" si="1897"/>
        <v>Substantive</v>
      </c>
      <c r="H2274" s="36"/>
      <c r="I2274" s="36"/>
      <c r="J2274" s="126"/>
      <c r="K2274" s="1"/>
      <c r="L2274" s="1"/>
      <c r="M2274" s="1"/>
      <c r="N2274" s="1"/>
      <c r="O2274" s="1"/>
    </row>
    <row r="2275" ht="15.75" customHeight="1">
      <c r="A2275" s="36"/>
      <c r="B2275" s="35" t="str">
        <f t="shared" ref="B2275:C2275" si="1914">B2225</f>
        <v>5c</v>
      </c>
      <c r="C2275" s="144" t="str">
        <f t="shared" si="1914"/>
        <v>Physical properties of materials</v>
      </c>
      <c r="D2275" s="36" t="str">
        <f t="array" ref="D2275">IF(INDEX(INDIRECT(J2253),ROW($A$19))="","",INDEX(INDIRECT(J2253),ROW($A$19)))</f>
        <v/>
      </c>
      <c r="E2275" s="36" t="s">
        <v>73</v>
      </c>
      <c r="F2275" s="36">
        <f t="shared" si="1896"/>
        <v>1</v>
      </c>
      <c r="G2275" s="145" t="str">
        <f t="shared" si="1897"/>
        <v>Substantive</v>
      </c>
      <c r="H2275" s="36"/>
      <c r="I2275" s="36"/>
      <c r="J2275" s="126"/>
      <c r="K2275" s="1"/>
      <c r="L2275" s="1"/>
      <c r="M2275" s="1"/>
      <c r="N2275" s="1"/>
      <c r="O2275" s="1"/>
    </row>
    <row r="2276" ht="15.75" customHeight="1">
      <c r="A2276" s="36"/>
      <c r="B2276" s="35" t="str">
        <f t="shared" ref="B2276:C2276" si="1915">B2226</f>
        <v>5d</v>
      </c>
      <c r="C2276" s="144" t="str">
        <f t="shared" si="1915"/>
        <v>Electricity</v>
      </c>
      <c r="D2276" s="36" t="str">
        <f t="array" ref="D2276">IF(INDEX(INDIRECT(J2253),ROW($A$20))="","",INDEX(INDIRECT(J2253),ROW($A$20)))</f>
        <v/>
      </c>
      <c r="E2276" s="36" t="s">
        <v>73</v>
      </c>
      <c r="F2276" s="36">
        <f t="shared" si="1896"/>
        <v>1</v>
      </c>
      <c r="G2276" s="145" t="str">
        <f t="shared" si="1897"/>
        <v>Substantive</v>
      </c>
      <c r="H2276" s="36"/>
      <c r="I2276" s="36"/>
      <c r="J2276" s="126"/>
      <c r="K2276" s="1"/>
      <c r="L2276" s="1"/>
      <c r="M2276" s="1"/>
      <c r="N2276" s="1"/>
      <c r="O2276" s="1"/>
    </row>
    <row r="2277" ht="15.75" customHeight="1">
      <c r="A2277" s="36"/>
      <c r="B2277" s="35" t="str">
        <f t="shared" ref="B2277:C2277" si="1916">B2227</f>
        <v>6a</v>
      </c>
      <c r="C2277" s="144" t="str">
        <f t="shared" si="1916"/>
        <v>Planning scientific enquiry</v>
      </c>
      <c r="D2277" s="36" t="str">
        <f t="array" ref="D2277">IF(INDEX(INDIRECT(J2253),ROW($A$21))="","",INDEX(INDIRECT(J2253),ROW($A$21)))</f>
        <v/>
      </c>
      <c r="E2277" s="36" t="s">
        <v>73</v>
      </c>
      <c r="F2277" s="36">
        <f t="shared" si="1896"/>
        <v>2</v>
      </c>
      <c r="G2277" s="145" t="str">
        <f t="shared" si="1897"/>
        <v>Disciplinary</v>
      </c>
      <c r="H2277" s="36"/>
      <c r="I2277" s="36"/>
      <c r="J2277" s="126"/>
      <c r="K2277" s="1"/>
      <c r="L2277" s="1"/>
      <c r="M2277" s="1"/>
      <c r="N2277" s="1"/>
      <c r="O2277" s="1"/>
    </row>
    <row r="2278" ht="15.75" customHeight="1">
      <c r="A2278" s="36"/>
      <c r="B2278" s="35" t="str">
        <f t="shared" ref="B2278:C2278" si="1917">B2228</f>
        <v>6b</v>
      </c>
      <c r="C2278" s="144" t="str">
        <f t="shared" si="1917"/>
        <v>Units</v>
      </c>
      <c r="D2278" s="36" t="str">
        <f t="array" ref="D2278">IF(INDEX(INDIRECT(J2253),ROW($A$22))="","",INDEX(INDIRECT(J2253),ROW($A$22)))</f>
        <v/>
      </c>
      <c r="E2278" s="36" t="s">
        <v>73</v>
      </c>
      <c r="F2278" s="36">
        <f t="shared" si="1896"/>
        <v>1</v>
      </c>
      <c r="G2278" s="145" t="str">
        <f t="shared" si="1897"/>
        <v>Disciplinary</v>
      </c>
      <c r="H2278" s="36"/>
      <c r="I2278" s="36"/>
      <c r="J2278" s="126"/>
      <c r="K2278" s="1"/>
      <c r="L2278" s="1"/>
      <c r="M2278" s="1"/>
      <c r="N2278" s="1"/>
      <c r="O2278" s="1"/>
    </row>
    <row r="2279" ht="15.75" customHeight="1">
      <c r="A2279" s="36"/>
      <c r="B2279" s="35" t="str">
        <f t="shared" ref="B2279:C2279" si="1918">B2229</f>
        <v>6c</v>
      </c>
      <c r="C2279" s="144" t="str">
        <f t="shared" si="1918"/>
        <v>Forces</v>
      </c>
      <c r="D2279" s="36" t="str">
        <f t="array" ref="D2279">IF(INDEX(INDIRECT(J2253),ROW($A$23))="","",INDEX(INDIRECT(J2253),ROW($A$23)))</f>
        <v/>
      </c>
      <c r="E2279" s="36" t="s">
        <v>73</v>
      </c>
      <c r="F2279" s="36">
        <f t="shared" si="1896"/>
        <v>1</v>
      </c>
      <c r="G2279" s="148" t="str">
        <f t="shared" si="1897"/>
        <v>Substantive</v>
      </c>
      <c r="H2279" s="36"/>
      <c r="I2279" s="36"/>
      <c r="J2279" s="126"/>
      <c r="K2279" s="1"/>
      <c r="L2279" s="1"/>
      <c r="M2279" s="1"/>
      <c r="N2279" s="1"/>
      <c r="O2279" s="1"/>
    </row>
    <row r="2280" ht="15.75" customHeight="1">
      <c r="A2280" s="36"/>
      <c r="B2280" s="35" t="str">
        <f t="shared" ref="B2280:C2280" si="1919">B2230</f>
        <v>6d</v>
      </c>
      <c r="C2280" s="144" t="str">
        <f t="shared" si="1919"/>
        <v>Tables</v>
      </c>
      <c r="D2280" s="36" t="str">
        <f t="array" ref="D2280">IF(INDEX(INDIRECT(J2253),ROW($A$24))="","",INDEX(INDIRECT(J2253),ROW($A$24)))</f>
        <v/>
      </c>
      <c r="E2280" s="36" t="s">
        <v>73</v>
      </c>
      <c r="F2280" s="36">
        <f t="shared" si="1896"/>
        <v>1</v>
      </c>
      <c r="G2280" s="145" t="str">
        <f t="shared" si="1897"/>
        <v>Disciplinary</v>
      </c>
      <c r="H2280" s="36"/>
      <c r="I2280" s="36"/>
      <c r="J2280" s="126"/>
      <c r="K2280" s="1"/>
      <c r="L2280" s="1"/>
      <c r="M2280" s="1"/>
      <c r="N2280" s="1"/>
      <c r="O2280" s="1"/>
    </row>
    <row r="2281" ht="15.75" customHeight="1">
      <c r="A2281" s="36"/>
      <c r="B2281" s="35" t="str">
        <f t="shared" ref="B2281:C2281" si="1920">B2231</f>
        <v>7a</v>
      </c>
      <c r="C2281" s="144" t="str">
        <f t="shared" si="1920"/>
        <v>Behaviour of light</v>
      </c>
      <c r="D2281" s="36" t="str">
        <f t="array" ref="D2281">IF(INDEX(INDIRECT(J2253),ROW($A$25))="","",INDEX(INDIRECT(J2253),ROW($A$25)))</f>
        <v/>
      </c>
      <c r="E2281" s="36" t="s">
        <v>73</v>
      </c>
      <c r="F2281" s="36">
        <f t="shared" si="1896"/>
        <v>1</v>
      </c>
      <c r="G2281" s="148" t="str">
        <f t="shared" si="1897"/>
        <v>Substantive</v>
      </c>
      <c r="H2281" s="36"/>
      <c r="I2281" s="36"/>
      <c r="J2281" s="126"/>
      <c r="K2281" s="1"/>
      <c r="L2281" s="1"/>
      <c r="M2281" s="1"/>
      <c r="N2281" s="1"/>
      <c r="O2281" s="1"/>
    </row>
    <row r="2282" ht="15.75" customHeight="1">
      <c r="A2282" s="36"/>
      <c r="B2282" s="35" t="str">
        <f t="shared" ref="B2282:C2282" si="1921">B2232</f>
        <v>7b</v>
      </c>
      <c r="C2282" s="144" t="str">
        <f t="shared" si="1921"/>
        <v>Behaviour of light</v>
      </c>
      <c r="D2282" s="36" t="str">
        <f t="array" ref="D2282">IF(INDEX(INDIRECT(J2253),ROW($A$26))="","",INDEX(INDIRECT(J2253),ROW($A$26)))</f>
        <v/>
      </c>
      <c r="E2282" s="36" t="s">
        <v>73</v>
      </c>
      <c r="F2282" s="36">
        <f t="shared" si="1896"/>
        <v>2</v>
      </c>
      <c r="G2282" s="145" t="str">
        <f t="shared" si="1897"/>
        <v>Substantive</v>
      </c>
      <c r="H2282" s="36"/>
      <c r="I2282" s="36"/>
      <c r="J2282" s="126"/>
      <c r="K2282" s="1"/>
      <c r="L2282" s="1"/>
      <c r="M2282" s="1"/>
      <c r="N2282" s="1"/>
      <c r="O2282" s="1"/>
    </row>
    <row r="2283" ht="15.75" customHeight="1">
      <c r="A2283" s="36"/>
      <c r="B2283" s="35" t="str">
        <f t="shared" ref="B2283:C2283" si="1922">B2233</f>
        <v>7c</v>
      </c>
      <c r="C2283" s="144" t="str">
        <f t="shared" si="1922"/>
        <v>Behaviour of light</v>
      </c>
      <c r="D2283" s="36" t="str">
        <f t="array" ref="D2283">IF(INDEX(INDIRECT(J2253),ROW($A$27))="","",INDEX(INDIRECT(J2253),ROW($A$27)))</f>
        <v/>
      </c>
      <c r="E2283" s="36" t="s">
        <v>73</v>
      </c>
      <c r="F2283" s="36">
        <f t="shared" si="1896"/>
        <v>1</v>
      </c>
      <c r="G2283" s="145" t="str">
        <f t="shared" si="1897"/>
        <v>Substantive</v>
      </c>
      <c r="H2283" s="36"/>
      <c r="I2283" s="36"/>
      <c r="J2283" s="126"/>
      <c r="K2283" s="1"/>
      <c r="L2283" s="1"/>
      <c r="M2283" s="1"/>
      <c r="N2283" s="1"/>
      <c r="O2283" s="1"/>
    </row>
    <row r="2284" ht="15.75" customHeight="1">
      <c r="A2284" s="36"/>
      <c r="B2284" s="35" t="str">
        <f t="shared" ref="B2284:C2284" si="1923">B2234</f>
        <v>7d</v>
      </c>
      <c r="C2284" s="144" t="str">
        <f t="shared" si="1923"/>
        <v>Conclusions</v>
      </c>
      <c r="D2284" s="36" t="str">
        <f t="array" ref="D2284">IF(INDEX(INDIRECT(J2253),ROW($A$28))="","",INDEX(INDIRECT(J2253),ROW($A$28)))</f>
        <v/>
      </c>
      <c r="E2284" s="36" t="s">
        <v>73</v>
      </c>
      <c r="F2284" s="36">
        <f t="shared" si="1896"/>
        <v>1</v>
      </c>
      <c r="G2284" s="145" t="str">
        <f t="shared" si="1897"/>
        <v>Disciplinary</v>
      </c>
      <c r="H2284" s="36"/>
      <c r="I2284" s="36"/>
      <c r="J2284" s="126"/>
      <c r="K2284" s="1"/>
      <c r="L2284" s="1"/>
      <c r="M2284" s="1"/>
      <c r="N2284" s="1"/>
      <c r="O2284" s="1"/>
    </row>
    <row r="2285" ht="15.75" customHeight="1">
      <c r="A2285" s="36"/>
      <c r="B2285" s="35" t="str">
        <f t="shared" ref="B2285:C2285" si="1924">B2235</f>
        <v>8a</v>
      </c>
      <c r="C2285" s="144" t="str">
        <f t="shared" si="1924"/>
        <v>Measurement</v>
      </c>
      <c r="D2285" s="36" t="str">
        <f t="array" ref="D2285">IF(INDEX(INDIRECT(J2253),ROW($A$29))="","",INDEX(INDIRECT(J2253),ROW($A$29)))</f>
        <v/>
      </c>
      <c r="E2285" s="36" t="s">
        <v>73</v>
      </c>
      <c r="F2285" s="36">
        <f t="shared" si="1896"/>
        <v>1</v>
      </c>
      <c r="G2285" s="145" t="str">
        <f t="shared" si="1897"/>
        <v>Disciplinary</v>
      </c>
      <c r="H2285" s="36"/>
      <c r="I2285" s="36"/>
      <c r="J2285" s="126"/>
      <c r="K2285" s="1"/>
      <c r="L2285" s="1"/>
      <c r="M2285" s="1"/>
      <c r="N2285" s="1"/>
      <c r="O2285" s="1"/>
    </row>
    <row r="2286" ht="15.75" customHeight="1">
      <c r="A2286" s="36"/>
      <c r="B2286" s="35" t="str">
        <f t="shared" ref="B2286:C2286" si="1925">B2236</f>
        <v>8b</v>
      </c>
      <c r="C2286" s="144" t="str">
        <f t="shared" si="1925"/>
        <v>States of matter</v>
      </c>
      <c r="D2286" s="36" t="str">
        <f t="array" ref="D2286">IF(INDEX(INDIRECT(J2253),ROW($A$30))="","",INDEX(INDIRECT(J2253),ROW($A$30)))</f>
        <v/>
      </c>
      <c r="E2286" s="36" t="s">
        <v>73</v>
      </c>
      <c r="F2286" s="36">
        <f t="shared" si="1896"/>
        <v>1</v>
      </c>
      <c r="G2286" s="145" t="str">
        <f t="shared" si="1897"/>
        <v>Substantive</v>
      </c>
      <c r="H2286" s="36"/>
      <c r="I2286" s="36"/>
      <c r="J2286" s="126"/>
      <c r="K2286" s="1"/>
      <c r="L2286" s="1"/>
      <c r="M2286" s="1"/>
      <c r="N2286" s="1"/>
      <c r="O2286" s="1"/>
    </row>
    <row r="2287" ht="15.75" customHeight="1">
      <c r="A2287" s="36"/>
      <c r="B2287" s="35" t="str">
        <f t="shared" ref="B2287:C2287" si="1926">B2237</f>
        <v>8c</v>
      </c>
      <c r="C2287" s="144" t="str">
        <f t="shared" si="1926"/>
        <v>Accuracy and precision</v>
      </c>
      <c r="D2287" s="36" t="str">
        <f t="array" ref="D2287">IF(INDEX(INDIRECT(J2253),ROW($A$31))="","",INDEX(INDIRECT(J2253),ROW($A$31)))</f>
        <v/>
      </c>
      <c r="E2287" s="36" t="s">
        <v>73</v>
      </c>
      <c r="F2287" s="36">
        <f t="shared" si="1896"/>
        <v>1</v>
      </c>
      <c r="G2287" s="145" t="str">
        <f t="shared" si="1897"/>
        <v>Disciplinary</v>
      </c>
      <c r="H2287" s="36"/>
      <c r="I2287" s="36"/>
      <c r="J2287" s="126"/>
      <c r="K2287" s="1"/>
      <c r="L2287" s="1"/>
      <c r="M2287" s="1"/>
      <c r="N2287" s="1"/>
      <c r="O2287" s="1"/>
    </row>
    <row r="2288" ht="15.75" customHeight="1">
      <c r="A2288" s="36"/>
      <c r="B2288" s="35" t="str">
        <f t="shared" ref="B2288:C2288" si="1927">B2238</f>
        <v>9a</v>
      </c>
      <c r="C2288" s="144" t="str">
        <f t="shared" si="1927"/>
        <v>Planning scientific enquiry</v>
      </c>
      <c r="D2288" s="36" t="str">
        <f t="array" ref="D2288">IF(INDEX(INDIRECT(J2253),ROW($A$32))="","",INDEX(INDIRECT(J2253),ROW($A$32)))</f>
        <v/>
      </c>
      <c r="E2288" s="36" t="s">
        <v>73</v>
      </c>
      <c r="F2288" s="36">
        <f t="shared" si="1896"/>
        <v>2</v>
      </c>
      <c r="G2288" s="145" t="str">
        <f t="shared" si="1897"/>
        <v>Disciplinary</v>
      </c>
      <c r="H2288" s="36"/>
      <c r="I2288" s="36"/>
      <c r="J2288" s="126"/>
      <c r="K2288" s="1"/>
      <c r="L2288" s="1"/>
      <c r="M2288" s="1"/>
      <c r="N2288" s="1"/>
      <c r="O2288" s="1"/>
    </row>
    <row r="2289" ht="15.75" customHeight="1">
      <c r="A2289" s="36"/>
      <c r="B2289" s="35" t="str">
        <f t="shared" ref="B2289:C2289" si="1928">B2239</f>
        <v>9b</v>
      </c>
      <c r="C2289" s="144" t="str">
        <f t="shared" si="1928"/>
        <v>Forces</v>
      </c>
      <c r="D2289" s="36" t="str">
        <f t="array" ref="D2289">IF(INDEX(INDIRECT(J2253),ROW($A$33))="","",INDEX(INDIRECT(J2253),ROW($A$33)))</f>
        <v/>
      </c>
      <c r="E2289" s="36" t="s">
        <v>73</v>
      </c>
      <c r="F2289" s="36">
        <f t="shared" si="1896"/>
        <v>2</v>
      </c>
      <c r="G2289" s="148" t="str">
        <f t="shared" si="1897"/>
        <v>Substantive</v>
      </c>
      <c r="H2289" s="36"/>
      <c r="I2289" s="36"/>
      <c r="J2289" s="126"/>
      <c r="K2289" s="1"/>
      <c r="L2289" s="1"/>
      <c r="M2289" s="1"/>
      <c r="N2289" s="1"/>
      <c r="O2289" s="1"/>
    </row>
    <row r="2290" ht="15.75" customHeight="1">
      <c r="A2290" s="36"/>
      <c r="B2290" s="35" t="str">
        <f t="shared" ref="B2290:C2290" si="1929">B2240</f>
        <v>9c</v>
      </c>
      <c r="C2290" s="144" t="str">
        <f t="shared" si="1929"/>
        <v>Repeatability</v>
      </c>
      <c r="D2290" s="36" t="str">
        <f t="array" ref="D2290">IF(INDEX(INDIRECT(J2253),ROW($A$34))="","",INDEX(INDIRECT(J2253),ROW($A$34)))</f>
        <v/>
      </c>
      <c r="E2290" s="36" t="s">
        <v>73</v>
      </c>
      <c r="F2290" s="36">
        <f t="shared" si="1896"/>
        <v>1</v>
      </c>
      <c r="G2290" s="145" t="str">
        <f t="shared" si="1897"/>
        <v>Disciplinary</v>
      </c>
      <c r="H2290" s="36"/>
      <c r="I2290" s="36"/>
      <c r="J2290" s="126"/>
      <c r="K2290" s="1"/>
      <c r="L2290" s="1"/>
      <c r="M2290" s="1"/>
      <c r="N2290" s="1"/>
      <c r="O2290" s="1"/>
    </row>
    <row r="2291" ht="15.75" customHeight="1">
      <c r="A2291" s="36"/>
      <c r="B2291" s="35" t="str">
        <f t="shared" ref="B2291:C2291" si="1930">B2241</f>
        <v>9d</v>
      </c>
      <c r="C2291" s="144" t="str">
        <f t="shared" si="1930"/>
        <v>Graphs</v>
      </c>
      <c r="D2291" s="36" t="str">
        <f t="array" ref="D2291">IF(INDEX(INDIRECT(J2253),ROW($A$35))="","",INDEX(INDIRECT(J2253),ROW($A$35)))</f>
        <v/>
      </c>
      <c r="E2291" s="36" t="s">
        <v>73</v>
      </c>
      <c r="F2291" s="36">
        <f t="shared" si="1896"/>
        <v>1</v>
      </c>
      <c r="G2291" s="145" t="str">
        <f t="shared" si="1897"/>
        <v>Disciplinary</v>
      </c>
      <c r="H2291" s="36"/>
      <c r="I2291" s="36"/>
      <c r="J2291" s="126"/>
      <c r="K2291" s="1"/>
      <c r="L2291" s="1"/>
      <c r="M2291" s="1"/>
      <c r="N2291" s="1"/>
      <c r="O2291" s="1"/>
    </row>
    <row r="2292" ht="15.75" customHeight="1">
      <c r="A2292" s="36"/>
      <c r="B2292" s="35" t="str">
        <f t="shared" ref="B2292:C2292" si="1931">B2242</f>
        <v>10a</v>
      </c>
      <c r="C2292" s="144" t="str">
        <f t="shared" si="1931"/>
        <v>Physical properties of materials</v>
      </c>
      <c r="D2292" s="36" t="str">
        <f t="array" ref="D2292">IF(INDEX(INDIRECT(J2253),ROW($A$36))="","",INDEX(INDIRECT(J2253),ROW($A$36)))</f>
        <v/>
      </c>
      <c r="E2292" s="36" t="s">
        <v>73</v>
      </c>
      <c r="F2292" s="36">
        <f t="shared" si="1896"/>
        <v>1</v>
      </c>
      <c r="G2292" s="145" t="str">
        <f t="shared" si="1897"/>
        <v>Substantive</v>
      </c>
      <c r="H2292" s="36"/>
      <c r="I2292" s="36"/>
      <c r="J2292" s="126"/>
      <c r="K2292" s="1"/>
      <c r="L2292" s="1"/>
      <c r="M2292" s="1"/>
      <c r="N2292" s="1"/>
      <c r="O2292" s="1"/>
    </row>
    <row r="2293" ht="15.75" customHeight="1">
      <c r="A2293" s="36"/>
      <c r="B2293" s="35" t="str">
        <f t="shared" ref="B2293:C2293" si="1932">B2243</f>
        <v>10b</v>
      </c>
      <c r="C2293" s="144" t="str">
        <f t="shared" si="1932"/>
        <v>Physical properties of materials</v>
      </c>
      <c r="D2293" s="36" t="str">
        <f t="array" ref="D2293">IF(INDEX(INDIRECT(J2253),ROW($A$37))="","",INDEX(INDIRECT(J2253),ROW($A$37)))</f>
        <v/>
      </c>
      <c r="E2293" s="36" t="s">
        <v>73</v>
      </c>
      <c r="F2293" s="36">
        <f t="shared" si="1896"/>
        <v>1</v>
      </c>
      <c r="G2293" s="145" t="str">
        <f t="shared" si="1897"/>
        <v>Substantive</v>
      </c>
      <c r="H2293" s="36"/>
      <c r="I2293" s="36"/>
      <c r="J2293" s="126"/>
      <c r="K2293" s="1"/>
      <c r="L2293" s="1"/>
      <c r="M2293" s="1"/>
      <c r="N2293" s="1"/>
      <c r="O2293" s="1"/>
    </row>
    <row r="2294" ht="15.75" customHeight="1">
      <c r="A2294" s="36"/>
      <c r="B2294" s="35" t="str">
        <f t="shared" ref="B2294:C2294" si="1933">B2244</f>
        <v>10c</v>
      </c>
      <c r="C2294" s="144" t="str">
        <f t="shared" si="1933"/>
        <v>Graphs</v>
      </c>
      <c r="D2294" s="36" t="str">
        <f t="array" ref="D2294">IF(INDEX(INDIRECT(J2253),ROW($A$38))="","",INDEX(INDIRECT(J2253),ROW($A$38)))</f>
        <v/>
      </c>
      <c r="E2294" s="36" t="s">
        <v>73</v>
      </c>
      <c r="F2294" s="36">
        <f t="shared" si="1896"/>
        <v>1</v>
      </c>
      <c r="G2294" s="145" t="str">
        <f t="shared" si="1897"/>
        <v>Disciplinary</v>
      </c>
      <c r="H2294" s="36"/>
      <c r="I2294" s="36"/>
      <c r="J2294" s="126"/>
      <c r="K2294" s="1"/>
      <c r="L2294" s="1"/>
      <c r="M2294" s="1"/>
      <c r="N2294" s="1"/>
      <c r="O2294" s="1"/>
    </row>
    <row r="2295" ht="15.75" customHeight="1">
      <c r="A2295" s="36"/>
      <c r="B2295" s="35" t="str">
        <f t="shared" ref="B2295:C2295" si="1934">B2245</f>
        <v>11a</v>
      </c>
      <c r="C2295" s="144" t="str">
        <f t="shared" si="1934"/>
        <v>Repeatability</v>
      </c>
      <c r="D2295" s="36" t="str">
        <f t="array" ref="D2295">IF(INDEX(INDIRECT(J2253),ROW($A$39))="","",INDEX(INDIRECT(J2253),ROW($A$39)))</f>
        <v/>
      </c>
      <c r="E2295" s="36" t="s">
        <v>73</v>
      </c>
      <c r="F2295" s="36">
        <f t="shared" si="1896"/>
        <v>1</v>
      </c>
      <c r="G2295" s="145" t="str">
        <f t="shared" si="1897"/>
        <v>Disciplinary</v>
      </c>
      <c r="H2295" s="36"/>
      <c r="I2295" s="36"/>
      <c r="J2295" s="126"/>
      <c r="K2295" s="1"/>
      <c r="L2295" s="1"/>
      <c r="M2295" s="1"/>
      <c r="N2295" s="1"/>
      <c r="O2295" s="1"/>
    </row>
    <row r="2296" ht="15.75" customHeight="1">
      <c r="A2296" s="36"/>
      <c r="B2296" s="35" t="str">
        <f t="shared" ref="B2296:C2296" si="1935">B2246</f>
        <v>11b</v>
      </c>
      <c r="C2296" s="144" t="str">
        <f t="shared" si="1935"/>
        <v>Plants</v>
      </c>
      <c r="D2296" s="36" t="str">
        <f t="array" ref="D2296">IF(INDEX(INDIRECT(J2253),ROW($A$40))="","",INDEX(INDIRECT(J2253),ROW($A$40)))</f>
        <v/>
      </c>
      <c r="E2296" s="36" t="s">
        <v>73</v>
      </c>
      <c r="F2296" s="36">
        <f t="shared" si="1896"/>
        <v>1</v>
      </c>
      <c r="G2296" s="145" t="str">
        <f t="shared" si="1897"/>
        <v>Substantive</v>
      </c>
      <c r="H2296" s="36"/>
      <c r="I2296" s="36"/>
      <c r="J2296" s="126"/>
      <c r="K2296" s="1"/>
      <c r="L2296" s="1"/>
      <c r="M2296" s="1"/>
      <c r="N2296" s="1"/>
      <c r="O2296" s="1"/>
    </row>
    <row r="2297" ht="15.75" customHeight="1">
      <c r="A2297" s="36"/>
      <c r="B2297" s="123" t="str">
        <f t="shared" ref="B2297:C2297" si="1936">B2247</f>
        <v>11c</v>
      </c>
      <c r="C2297" s="146" t="str">
        <f t="shared" si="1936"/>
        <v>Conclusions</v>
      </c>
      <c r="D2297" s="36" t="str">
        <f t="array" ref="D2297">IF(INDEX(INDIRECT(J2253),ROW($A$41))="","",INDEX(INDIRECT(J2253),ROW($A$41)))</f>
        <v/>
      </c>
      <c r="E2297" s="36" t="s">
        <v>73</v>
      </c>
      <c r="F2297" s="36">
        <f t="shared" si="1896"/>
        <v>2</v>
      </c>
      <c r="G2297" s="147" t="str">
        <f>IF($G2147="","",$G2147)</f>
        <v>Disciplinary</v>
      </c>
      <c r="H2297" s="36"/>
      <c r="I2297" s="36"/>
      <c r="J2297" s="126"/>
      <c r="K2297" s="1"/>
      <c r="L2297" s="1"/>
      <c r="M2297" s="1"/>
      <c r="N2297" s="1"/>
      <c r="O2297" s="1"/>
    </row>
    <row r="2298" ht="15.75" customHeight="1">
      <c r="A2298" s="36"/>
      <c r="B2298" s="36"/>
      <c r="C2298" s="124" t="s">
        <v>67</v>
      </c>
      <c r="D2298" s="116">
        <f>SUM(D2257:D2297)</f>
        <v>0</v>
      </c>
      <c r="E2298" s="70" t="s">
        <v>73</v>
      </c>
      <c r="F2298" s="71">
        <f>SUM(F2257:F2297)</f>
        <v>50</v>
      </c>
      <c r="G2298" s="36"/>
      <c r="H2298" s="36"/>
      <c r="I2298" s="36"/>
      <c r="J2298" s="126"/>
      <c r="K2298" s="1"/>
      <c r="L2298" s="1"/>
      <c r="M2298" s="1"/>
      <c r="N2298" s="1"/>
      <c r="O2298" s="1"/>
    </row>
    <row r="2299" ht="15.75" customHeight="1">
      <c r="A2299" s="36"/>
      <c r="B2299" s="36"/>
      <c r="C2299" s="54"/>
      <c r="D2299" s="36"/>
      <c r="E2299" s="36"/>
      <c r="F2299" s="36"/>
      <c r="G2299" s="36"/>
      <c r="H2299" s="36"/>
      <c r="I2299" s="36"/>
      <c r="J2299" s="126"/>
      <c r="K2299" s="1"/>
      <c r="L2299" s="1"/>
      <c r="M2299" s="1"/>
      <c r="N2299" s="1"/>
      <c r="O2299" s="1"/>
    </row>
    <row r="2300" ht="15.75" customHeight="1">
      <c r="A2300" s="36"/>
      <c r="B2300" s="36"/>
      <c r="C2300" s="54"/>
      <c r="D2300" s="1"/>
      <c r="E2300" s="36"/>
      <c r="F2300" s="36"/>
      <c r="G2300" s="36"/>
      <c r="H2300" s="36"/>
      <c r="I2300" s="36"/>
      <c r="J2300" s="126"/>
      <c r="K2300" s="1"/>
      <c r="L2300" s="1"/>
      <c r="M2300" s="1"/>
      <c r="N2300" s="1"/>
      <c r="O2300" s="1"/>
    </row>
    <row r="2301" ht="15.75" customHeight="1">
      <c r="A2301" s="51" t="str">
        <f>A2251</f>
        <v>Year 7 Baseline Assessment Feedback</v>
      </c>
      <c r="B2301" s="36"/>
      <c r="C2301" s="54"/>
      <c r="D2301" s="1"/>
      <c r="E2301" s="36"/>
      <c r="F2301" s="36"/>
      <c r="G2301" s="36"/>
      <c r="H2301" s="36"/>
      <c r="I2301" s="36"/>
      <c r="J2301" s="150">
        <f>J2251+1</f>
        <v>63</v>
      </c>
      <c r="K2301" s="1"/>
      <c r="L2301" s="1"/>
      <c r="M2301" s="1"/>
      <c r="N2301" s="1"/>
      <c r="O2301" s="1"/>
    </row>
    <row r="2302" ht="15.75" customHeight="1">
      <c r="A2302" s="54" t="s">
        <v>104</v>
      </c>
      <c r="B2302" s="54" t="str">
        <f>$B$2</f>
        <v>Year 7 Baseline Assessment</v>
      </c>
      <c r="C2302" s="54"/>
      <c r="D2302" s="1"/>
      <c r="E2302" s="36"/>
      <c r="F2302" s="36"/>
      <c r="G2302" s="36"/>
      <c r="H2302" s="36"/>
      <c r="I2302" s="36"/>
      <c r="J2302" s="36" t="str">
        <f>CONCATENATE("Marksheet!$B$",J2301)</f>
        <v>Marksheet!$B$63</v>
      </c>
      <c r="K2302" s="1"/>
      <c r="L2302" s="1"/>
      <c r="M2302" s="1"/>
      <c r="N2302" s="1"/>
      <c r="O2302" s="1"/>
    </row>
    <row r="2303" ht="15.75" customHeight="1">
      <c r="A2303" s="54" t="s">
        <v>100</v>
      </c>
      <c r="B2303" s="54" t="str">
        <f>IF(INDIRECT(J2302)="","",INDIRECT(J2302))</f>
        <v/>
      </c>
      <c r="C2303" s="54"/>
      <c r="D2303" s="1"/>
      <c r="E2303" s="36"/>
      <c r="F2303" s="36"/>
      <c r="G2303" s="36"/>
      <c r="H2303" s="36"/>
      <c r="I2303" s="36"/>
      <c r="J2303" s="36" t="str">
        <f>CONCATENATE("Marksheet!$D$",J2301,":$AV$",J2301)</f>
        <v>Marksheet!$D$63:$AV$63</v>
      </c>
      <c r="K2303" s="1"/>
      <c r="L2303" s="1"/>
      <c r="M2303" s="1"/>
      <c r="N2303" s="1"/>
      <c r="O2303" s="1"/>
    </row>
    <row r="2304" ht="15.75" customHeight="1">
      <c r="A2304" s="54" t="s">
        <v>105</v>
      </c>
      <c r="B2304" s="54" t="str">
        <f>INDIRECT(CONCATENATE("Marksheet!$C$",INDIRECT(CONCATENATE("J",ROW()-3))))</f>
        <v/>
      </c>
      <c r="C2304" s="54"/>
      <c r="D2304" s="36"/>
      <c r="E2304" s="36"/>
      <c r="F2304" s="36"/>
      <c r="G2304" s="36"/>
      <c r="H2304" s="36"/>
      <c r="I2304" s="36"/>
      <c r="J2304" s="126"/>
      <c r="K2304" s="1"/>
      <c r="L2304" s="1"/>
      <c r="M2304" s="1"/>
      <c r="N2304" s="1"/>
      <c r="O2304" s="1"/>
    </row>
    <row r="2305" ht="15.75" customHeight="1">
      <c r="A2305" s="54"/>
      <c r="B2305" s="54"/>
      <c r="C2305" s="54"/>
      <c r="D2305" s="36"/>
      <c r="E2305" s="36"/>
      <c r="F2305" s="36"/>
      <c r="G2305" s="36"/>
      <c r="H2305" s="36"/>
      <c r="I2305" s="36"/>
      <c r="J2305" s="126"/>
      <c r="K2305" s="1"/>
      <c r="L2305" s="1"/>
      <c r="M2305" s="1"/>
      <c r="N2305" s="1"/>
      <c r="O2305" s="1"/>
    </row>
    <row r="2306" ht="15.75" customHeight="1">
      <c r="A2306" s="120"/>
      <c r="B2306" s="80" t="s">
        <v>93</v>
      </c>
      <c r="C2306" s="141" t="s">
        <v>94</v>
      </c>
      <c r="D2306" s="128" t="s">
        <v>95</v>
      </c>
      <c r="E2306" s="58"/>
      <c r="F2306" s="59"/>
      <c r="G2306" s="151" t="s">
        <v>106</v>
      </c>
      <c r="H2306" s="130"/>
      <c r="I2306" s="130"/>
      <c r="J2306" s="131"/>
      <c r="K2306" s="1"/>
      <c r="L2306" s="1"/>
      <c r="M2306" s="1"/>
      <c r="N2306" s="1"/>
      <c r="O2306" s="1"/>
    </row>
    <row r="2307" ht="15.75" customHeight="1">
      <c r="A2307" s="36"/>
      <c r="B2307" s="122" t="str">
        <f t="shared" ref="B2307:C2307" si="1937">B2257</f>
        <v>1a</v>
      </c>
      <c r="C2307" s="142" t="str">
        <f t="shared" si="1937"/>
        <v>Living and non-living things</v>
      </c>
      <c r="D2307" s="36" t="str">
        <f t="array" ref="D2307">IF(INDEX(INDIRECT(J2303),ROW($A$1))="","",INDEX(INDIRECT(J2303),ROW($A$1)))</f>
        <v/>
      </c>
      <c r="E2307" s="36" t="s">
        <v>73</v>
      </c>
      <c r="F2307" s="36">
        <f t="shared" ref="F2307:F2347" si="1939">IF($F2007="","",$F2007)</f>
        <v>2</v>
      </c>
      <c r="G2307" s="143" t="str">
        <f t="shared" ref="G2307:G2346" si="1940">IF($G1657="","",$G1657)</f>
        <v>Substantive</v>
      </c>
      <c r="H2307" s="36"/>
      <c r="I2307" s="36"/>
      <c r="J2307" s="126"/>
      <c r="K2307" s="1"/>
      <c r="L2307" s="1"/>
      <c r="M2307" s="1"/>
      <c r="N2307" s="1"/>
      <c r="O2307" s="1"/>
    </row>
    <row r="2308" ht="15.75" customHeight="1">
      <c r="A2308" s="36"/>
      <c r="B2308" s="35" t="str">
        <f t="shared" ref="B2308:C2308" si="1938">B2258</f>
        <v>1b</v>
      </c>
      <c r="C2308" s="144" t="str">
        <f t="shared" si="1938"/>
        <v>Measurement</v>
      </c>
      <c r="D2308" s="36" t="str">
        <f t="array" ref="D2308">IF(INDEX(INDIRECT(J2303),ROW($A$2))="","",INDEX(INDIRECT(J2303),ROW($A$2)))</f>
        <v/>
      </c>
      <c r="E2308" s="36" t="s">
        <v>73</v>
      </c>
      <c r="F2308" s="36">
        <f t="shared" si="1939"/>
        <v>1</v>
      </c>
      <c r="G2308" s="145" t="str">
        <f t="shared" si="1940"/>
        <v>Disciplinary</v>
      </c>
      <c r="H2308" s="36"/>
      <c r="I2308" s="36"/>
      <c r="J2308" s="126"/>
      <c r="K2308" s="1"/>
      <c r="L2308" s="1"/>
      <c r="M2308" s="1"/>
      <c r="N2308" s="1"/>
      <c r="O2308" s="1"/>
    </row>
    <row r="2309" ht="15.75" customHeight="1">
      <c r="A2309" s="36"/>
      <c r="B2309" s="35" t="str">
        <f t="shared" ref="B2309:C2309" si="1941">B2259</f>
        <v>1c</v>
      </c>
      <c r="C2309" s="144" t="str">
        <f t="shared" si="1941"/>
        <v>Tables</v>
      </c>
      <c r="D2309" s="36" t="str">
        <f t="array" ref="D2309">IF(INDEX(INDIRECT(J2303),ROW($A$3))="","",INDEX(INDIRECT(J2303),ROW($A$3)))</f>
        <v/>
      </c>
      <c r="E2309" s="36" t="s">
        <v>73</v>
      </c>
      <c r="F2309" s="36">
        <f t="shared" si="1939"/>
        <v>1</v>
      </c>
      <c r="G2309" s="145" t="str">
        <f t="shared" si="1940"/>
        <v>Disciplinary</v>
      </c>
      <c r="H2309" s="36"/>
      <c r="I2309" s="36"/>
      <c r="J2309" s="126"/>
      <c r="K2309" s="1"/>
      <c r="L2309" s="1"/>
      <c r="M2309" s="1"/>
      <c r="N2309" s="1"/>
      <c r="O2309" s="1"/>
    </row>
    <row r="2310" ht="15.75" customHeight="1">
      <c r="A2310" s="36"/>
      <c r="B2310" s="35" t="str">
        <f t="shared" ref="B2310:C2310" si="1942">B2260</f>
        <v>1d</v>
      </c>
      <c r="C2310" s="144" t="str">
        <f t="shared" si="1942"/>
        <v>Plants</v>
      </c>
      <c r="D2310" s="36" t="str">
        <f t="array" ref="D2310">IF(INDEX(INDIRECT(J2303),ROW($A$4))="","",INDEX(INDIRECT(J2303),ROW($A$4)))</f>
        <v/>
      </c>
      <c r="E2310" s="36" t="s">
        <v>73</v>
      </c>
      <c r="F2310" s="36">
        <f t="shared" si="1939"/>
        <v>1</v>
      </c>
      <c r="G2310" s="145" t="str">
        <f t="shared" si="1940"/>
        <v>Substantive</v>
      </c>
      <c r="H2310" s="36"/>
      <c r="I2310" s="36"/>
      <c r="J2310" s="126"/>
      <c r="K2310" s="1"/>
      <c r="L2310" s="1"/>
      <c r="M2310" s="1"/>
      <c r="N2310" s="1"/>
      <c r="O2310" s="1"/>
    </row>
    <row r="2311" ht="15.75" customHeight="1">
      <c r="A2311" s="36"/>
      <c r="B2311" s="35" t="str">
        <f t="shared" ref="B2311:C2311" si="1943">B2261</f>
        <v>1e</v>
      </c>
      <c r="C2311" s="144" t="str">
        <f t="shared" si="1943"/>
        <v>Food chains</v>
      </c>
      <c r="D2311" s="36" t="str">
        <f t="array" ref="D2311">IF(INDEX(INDIRECT(J2303),ROW($A$5))="","",INDEX(INDIRECT(J2303),ROW($A$5)))</f>
        <v/>
      </c>
      <c r="E2311" s="36" t="s">
        <v>73</v>
      </c>
      <c r="F2311" s="36">
        <f t="shared" si="1939"/>
        <v>2</v>
      </c>
      <c r="G2311" s="145" t="str">
        <f t="shared" si="1940"/>
        <v>Substantive</v>
      </c>
      <c r="H2311" s="36"/>
      <c r="I2311" s="36"/>
      <c r="J2311" s="126"/>
      <c r="K2311" s="1"/>
      <c r="L2311" s="1"/>
      <c r="M2311" s="1"/>
      <c r="N2311" s="1"/>
      <c r="O2311" s="1"/>
    </row>
    <row r="2312" ht="15.75" customHeight="1">
      <c r="A2312" s="36"/>
      <c r="B2312" s="35" t="str">
        <f t="shared" ref="B2312:C2312" si="1944">B2262</f>
        <v>2a</v>
      </c>
      <c r="C2312" s="144" t="str">
        <f t="shared" si="1944"/>
        <v>States of matter</v>
      </c>
      <c r="D2312" s="36" t="str">
        <f t="array" ref="D2312">IF(INDEX(INDIRECT(J2303),ROW($A$6))="","",INDEX(INDIRECT(J2303),ROW($A$6)))</f>
        <v/>
      </c>
      <c r="E2312" s="36" t="s">
        <v>73</v>
      </c>
      <c r="F2312" s="36">
        <f t="shared" si="1939"/>
        <v>1</v>
      </c>
      <c r="G2312" s="145" t="str">
        <f t="shared" si="1940"/>
        <v>Substantive</v>
      </c>
      <c r="H2312" s="36"/>
      <c r="I2312" s="36"/>
      <c r="J2312" s="126"/>
      <c r="K2312" s="1"/>
      <c r="L2312" s="1"/>
      <c r="M2312" s="1"/>
      <c r="N2312" s="1"/>
      <c r="O2312" s="1"/>
    </row>
    <row r="2313" ht="15.75" customHeight="1">
      <c r="A2313" s="36"/>
      <c r="B2313" s="35" t="str">
        <f t="shared" ref="B2313:C2313" si="1945">B2263</f>
        <v>2b</v>
      </c>
      <c r="C2313" s="144" t="str">
        <f t="shared" si="1945"/>
        <v>Graphs</v>
      </c>
      <c r="D2313" s="36" t="str">
        <f t="array" ref="D2313">IF(INDEX(INDIRECT(J2303),ROW($A$7))="","",INDEX(INDIRECT(J2303),ROW($A$7)))</f>
        <v/>
      </c>
      <c r="E2313" s="36" t="s">
        <v>73</v>
      </c>
      <c r="F2313" s="36">
        <f t="shared" si="1939"/>
        <v>1</v>
      </c>
      <c r="G2313" s="148" t="str">
        <f t="shared" si="1940"/>
        <v>Disciplinary</v>
      </c>
      <c r="H2313" s="36"/>
      <c r="I2313" s="36"/>
      <c r="J2313" s="126"/>
      <c r="K2313" s="1"/>
      <c r="L2313" s="1"/>
      <c r="M2313" s="1"/>
      <c r="N2313" s="1"/>
      <c r="O2313" s="1"/>
    </row>
    <row r="2314" ht="15.75" customHeight="1">
      <c r="A2314" s="36"/>
      <c r="B2314" s="35" t="str">
        <f t="shared" ref="B2314:C2314" si="1946">B2264</f>
        <v>2c</v>
      </c>
      <c r="C2314" s="144" t="str">
        <f t="shared" si="1946"/>
        <v>Plants</v>
      </c>
      <c r="D2314" s="36" t="str">
        <f t="array" ref="D2314">IF(INDEX(INDIRECT(J2303),ROW($A$8))="","",INDEX(INDIRECT(J2303),ROW($A$8)))</f>
        <v/>
      </c>
      <c r="E2314" s="36" t="s">
        <v>73</v>
      </c>
      <c r="F2314" s="36">
        <f t="shared" si="1939"/>
        <v>1</v>
      </c>
      <c r="G2314" s="145" t="str">
        <f t="shared" si="1940"/>
        <v>Substantive</v>
      </c>
      <c r="H2314" s="36"/>
      <c r="I2314" s="36"/>
      <c r="J2314" s="126"/>
      <c r="K2314" s="1"/>
      <c r="L2314" s="1"/>
      <c r="M2314" s="1"/>
      <c r="N2314" s="1"/>
      <c r="O2314" s="1"/>
    </row>
    <row r="2315" ht="15.75" customHeight="1">
      <c r="A2315" s="36"/>
      <c r="B2315" s="35" t="str">
        <f t="shared" ref="B2315:C2315" si="1947">B2265</f>
        <v>3a</v>
      </c>
      <c r="C2315" s="144" t="str">
        <f t="shared" si="1947"/>
        <v>Reversible and non-reversible changes</v>
      </c>
      <c r="D2315" s="36" t="str">
        <f t="array" ref="D2315">IF(INDEX(INDIRECT(J2303),ROW($A$9))="","",INDEX(INDIRECT(J2303),ROW($A$9)))</f>
        <v/>
      </c>
      <c r="E2315" s="36" t="s">
        <v>73</v>
      </c>
      <c r="F2315" s="36">
        <f t="shared" si="1939"/>
        <v>2</v>
      </c>
      <c r="G2315" s="145" t="str">
        <f t="shared" si="1940"/>
        <v>Substantive</v>
      </c>
      <c r="H2315" s="36"/>
      <c r="I2315" s="36"/>
      <c r="J2315" s="126"/>
      <c r="K2315" s="1"/>
      <c r="L2315" s="1"/>
      <c r="M2315" s="1"/>
      <c r="N2315" s="1"/>
      <c r="O2315" s="1"/>
    </row>
    <row r="2316" ht="15.75" customHeight="1">
      <c r="A2316" s="36"/>
      <c r="B2316" s="35" t="str">
        <f t="shared" ref="B2316:C2316" si="1948">B2266</f>
        <v>3b</v>
      </c>
      <c r="C2316" s="144" t="str">
        <f t="shared" si="1948"/>
        <v>Units</v>
      </c>
      <c r="D2316" s="36" t="str">
        <f t="array" ref="D2316">IF(INDEX(INDIRECT(J2303),ROW($A$10))="","",INDEX(INDIRECT(J2303),ROW($A$10)))</f>
        <v/>
      </c>
      <c r="E2316" s="36" t="s">
        <v>73</v>
      </c>
      <c r="F2316" s="36">
        <f t="shared" si="1939"/>
        <v>1</v>
      </c>
      <c r="G2316" s="145" t="str">
        <f t="shared" si="1940"/>
        <v>Disciplinary</v>
      </c>
      <c r="H2316" s="36"/>
      <c r="I2316" s="36"/>
      <c r="J2316" s="126"/>
      <c r="K2316" s="1"/>
      <c r="L2316" s="1"/>
      <c r="M2316" s="1"/>
      <c r="N2316" s="1"/>
      <c r="O2316" s="1"/>
    </row>
    <row r="2317" ht="15.75" customHeight="1">
      <c r="A2317" s="36"/>
      <c r="B2317" s="35" t="str">
        <f t="shared" ref="B2317:C2317" si="1949">B2267</f>
        <v>3c</v>
      </c>
      <c r="C2317" s="144" t="str">
        <f t="shared" si="1949"/>
        <v>Hazards, risks and precautions</v>
      </c>
      <c r="D2317" s="36" t="str">
        <f t="array" ref="D2317">IF(INDEX(INDIRECT(J2303),ROW($A$11))="","",INDEX(INDIRECT(J2303),ROW($A$11)))</f>
        <v/>
      </c>
      <c r="E2317" s="36" t="s">
        <v>73</v>
      </c>
      <c r="F2317" s="36">
        <f t="shared" si="1939"/>
        <v>1</v>
      </c>
      <c r="G2317" s="149" t="str">
        <f t="shared" si="1940"/>
        <v>Disciplinary</v>
      </c>
      <c r="H2317" s="36"/>
      <c r="I2317" s="36"/>
      <c r="J2317" s="126"/>
      <c r="K2317" s="1"/>
      <c r="L2317" s="1"/>
      <c r="M2317" s="1"/>
      <c r="N2317" s="1"/>
      <c r="O2317" s="1"/>
    </row>
    <row r="2318" ht="15.75" customHeight="1">
      <c r="A2318" s="36"/>
      <c r="B2318" s="35" t="str">
        <f t="shared" ref="B2318:C2318" si="1950">B2268</f>
        <v>3d</v>
      </c>
      <c r="C2318" s="144" t="str">
        <f t="shared" si="1950"/>
        <v>States of matter</v>
      </c>
      <c r="D2318" s="36" t="str">
        <f t="array" ref="D2318">IF(INDEX(INDIRECT(J2303),ROW($A$12))="","",INDEX(INDIRECT(J2303),ROW($A$12)))</f>
        <v/>
      </c>
      <c r="E2318" s="36" t="s">
        <v>73</v>
      </c>
      <c r="F2318" s="36">
        <f t="shared" si="1939"/>
        <v>1</v>
      </c>
      <c r="G2318" s="145" t="str">
        <f t="shared" si="1940"/>
        <v>Substantive</v>
      </c>
      <c r="H2318" s="36"/>
      <c r="I2318" s="36"/>
      <c r="J2318" s="126"/>
      <c r="K2318" s="1"/>
      <c r="L2318" s="1"/>
      <c r="M2318" s="1"/>
      <c r="N2318" s="1"/>
      <c r="O2318" s="1"/>
    </row>
    <row r="2319" ht="15.75" customHeight="1">
      <c r="A2319" s="36"/>
      <c r="B2319" s="35" t="str">
        <f t="shared" ref="B2319:C2319" si="1951">B2269</f>
        <v>3e</v>
      </c>
      <c r="C2319" s="144" t="str">
        <f t="shared" si="1951"/>
        <v>Reversible and non-reversible changes</v>
      </c>
      <c r="D2319" s="36" t="str">
        <f t="array" ref="D2319">IF(INDEX(INDIRECT(J2303),ROW($A$13))="","",INDEX(INDIRECT(J2303),ROW($A$13)))</f>
        <v/>
      </c>
      <c r="E2319" s="36" t="s">
        <v>73</v>
      </c>
      <c r="F2319" s="36">
        <f t="shared" si="1939"/>
        <v>1</v>
      </c>
      <c r="G2319" s="145" t="str">
        <f t="shared" si="1940"/>
        <v>Substantive</v>
      </c>
      <c r="H2319" s="36"/>
      <c r="I2319" s="36"/>
      <c r="J2319" s="126"/>
      <c r="K2319" s="1"/>
      <c r="L2319" s="1"/>
      <c r="M2319" s="1"/>
      <c r="N2319" s="1"/>
      <c r="O2319" s="1"/>
    </row>
    <row r="2320" ht="15.75" customHeight="1">
      <c r="A2320" s="36"/>
      <c r="B2320" s="35" t="str">
        <f t="shared" ref="B2320:C2320" si="1952">B2270</f>
        <v>4a</v>
      </c>
      <c r="C2320" s="144" t="str">
        <f t="shared" si="1952"/>
        <v>Equipment</v>
      </c>
      <c r="D2320" s="36" t="str">
        <f t="array" ref="D2320">IF(INDEX(INDIRECT(J2303),ROW($A$14))="","",INDEX(INDIRECT(J2303),ROW($A$14)))</f>
        <v/>
      </c>
      <c r="E2320" s="36" t="s">
        <v>73</v>
      </c>
      <c r="F2320" s="36">
        <f t="shared" si="1939"/>
        <v>2</v>
      </c>
      <c r="G2320" s="145" t="str">
        <f t="shared" si="1940"/>
        <v>Disciplinary</v>
      </c>
      <c r="H2320" s="36"/>
      <c r="I2320" s="36"/>
      <c r="J2320" s="126"/>
      <c r="K2320" s="1"/>
      <c r="L2320" s="1"/>
      <c r="M2320" s="1"/>
      <c r="N2320" s="1"/>
      <c r="O2320" s="1"/>
    </row>
    <row r="2321" ht="15.75" customHeight="1">
      <c r="A2321" s="36"/>
      <c r="B2321" s="35" t="str">
        <f t="shared" ref="B2321:C2321" si="1953">B2271</f>
        <v>4b</v>
      </c>
      <c r="C2321" s="144" t="str">
        <f t="shared" si="1953"/>
        <v>Accuracy and precision</v>
      </c>
      <c r="D2321" s="36" t="str">
        <f t="array" ref="D2321">IF(INDEX(INDIRECT(J2303),ROW($A$15))="","",INDEX(INDIRECT(J2303),ROW($A$15)))</f>
        <v/>
      </c>
      <c r="E2321" s="36" t="s">
        <v>73</v>
      </c>
      <c r="F2321" s="36">
        <f t="shared" si="1939"/>
        <v>1</v>
      </c>
      <c r="G2321" s="145" t="str">
        <f t="shared" si="1940"/>
        <v>Disciplinary</v>
      </c>
      <c r="H2321" s="36"/>
      <c r="I2321" s="36"/>
      <c r="J2321" s="126"/>
      <c r="K2321" s="1"/>
      <c r="L2321" s="1"/>
      <c r="M2321" s="1"/>
      <c r="N2321" s="1"/>
      <c r="O2321" s="1"/>
    </row>
    <row r="2322" ht="15.75" customHeight="1">
      <c r="A2322" s="36"/>
      <c r="B2322" s="35" t="str">
        <f t="shared" ref="B2322:C2322" si="1954">B2272</f>
        <v>4c</v>
      </c>
      <c r="C2322" s="144" t="str">
        <f t="shared" si="1954"/>
        <v>Conclusions</v>
      </c>
      <c r="D2322" s="36" t="str">
        <f t="array" ref="D2322">IF(INDEX(INDIRECT(J2303),ROW($A$16))="","",INDEX(INDIRECT(J2303),ROW($A$16)))</f>
        <v/>
      </c>
      <c r="E2322" s="36" t="s">
        <v>73</v>
      </c>
      <c r="F2322" s="36">
        <f t="shared" si="1939"/>
        <v>1</v>
      </c>
      <c r="G2322" s="145" t="str">
        <f t="shared" si="1940"/>
        <v>Disciplinary</v>
      </c>
      <c r="H2322" s="36"/>
      <c r="I2322" s="36"/>
      <c r="J2322" s="126"/>
      <c r="K2322" s="1"/>
      <c r="L2322" s="1"/>
      <c r="M2322" s="1"/>
      <c r="N2322" s="1"/>
      <c r="O2322" s="1"/>
    </row>
    <row r="2323" ht="15.75" customHeight="1">
      <c r="A2323" s="36"/>
      <c r="B2323" s="35" t="str">
        <f t="shared" ref="B2323:C2323" si="1955">B2273</f>
        <v>5a</v>
      </c>
      <c r="C2323" s="144" t="str">
        <f t="shared" si="1955"/>
        <v>Hazards, risks and precautions</v>
      </c>
      <c r="D2323" s="36" t="str">
        <f t="array" ref="D2323">IF(INDEX(INDIRECT(J2303),ROW($A$17))="","",INDEX(INDIRECT(J2303),ROW($A$17)))</f>
        <v/>
      </c>
      <c r="E2323" s="36" t="s">
        <v>73</v>
      </c>
      <c r="F2323" s="36">
        <f t="shared" si="1939"/>
        <v>1</v>
      </c>
      <c r="G2323" s="145" t="str">
        <f t="shared" si="1940"/>
        <v>Disciplinary</v>
      </c>
      <c r="H2323" s="36"/>
      <c r="I2323" s="36"/>
      <c r="J2323" s="126"/>
      <c r="K2323" s="1"/>
      <c r="L2323" s="1"/>
      <c r="M2323" s="1"/>
      <c r="N2323" s="1"/>
      <c r="O2323" s="1"/>
    </row>
    <row r="2324" ht="15.75" customHeight="1">
      <c r="A2324" s="36"/>
      <c r="B2324" s="35" t="str">
        <f t="shared" ref="B2324:C2324" si="1956">B2274</f>
        <v>5b</v>
      </c>
      <c r="C2324" s="144" t="str">
        <f t="shared" si="1956"/>
        <v>Electricity</v>
      </c>
      <c r="D2324" s="36" t="str">
        <f t="array" ref="D2324">IF(INDEX(INDIRECT(J2303),ROW($A$18))="","",INDEX(INDIRECT(J2303),ROW($A$18)))</f>
        <v/>
      </c>
      <c r="E2324" s="36" t="s">
        <v>73</v>
      </c>
      <c r="F2324" s="36">
        <f t="shared" si="1939"/>
        <v>1</v>
      </c>
      <c r="G2324" s="145" t="str">
        <f t="shared" si="1940"/>
        <v>Substantive</v>
      </c>
      <c r="H2324" s="36"/>
      <c r="I2324" s="36"/>
      <c r="J2324" s="126"/>
      <c r="K2324" s="1"/>
      <c r="L2324" s="1"/>
      <c r="M2324" s="1"/>
      <c r="N2324" s="1"/>
      <c r="O2324" s="1"/>
    </row>
    <row r="2325" ht="15.75" customHeight="1">
      <c r="A2325" s="36"/>
      <c r="B2325" s="35" t="str">
        <f t="shared" ref="B2325:C2325" si="1957">B2275</f>
        <v>5c</v>
      </c>
      <c r="C2325" s="144" t="str">
        <f t="shared" si="1957"/>
        <v>Physical properties of materials</v>
      </c>
      <c r="D2325" s="36" t="str">
        <f t="array" ref="D2325">IF(INDEX(INDIRECT(J2303),ROW($A$19))="","",INDEX(INDIRECT(J2303),ROW($A$19)))</f>
        <v/>
      </c>
      <c r="E2325" s="36" t="s">
        <v>73</v>
      </c>
      <c r="F2325" s="36">
        <f t="shared" si="1939"/>
        <v>1</v>
      </c>
      <c r="G2325" s="145" t="str">
        <f t="shared" si="1940"/>
        <v>Substantive</v>
      </c>
      <c r="H2325" s="36"/>
      <c r="I2325" s="36"/>
      <c r="J2325" s="126"/>
      <c r="K2325" s="1"/>
      <c r="L2325" s="1"/>
      <c r="M2325" s="1"/>
      <c r="N2325" s="1"/>
      <c r="O2325" s="1"/>
    </row>
    <row r="2326" ht="15.75" customHeight="1">
      <c r="A2326" s="36"/>
      <c r="B2326" s="35" t="str">
        <f t="shared" ref="B2326:C2326" si="1958">B2276</f>
        <v>5d</v>
      </c>
      <c r="C2326" s="144" t="str">
        <f t="shared" si="1958"/>
        <v>Electricity</v>
      </c>
      <c r="D2326" s="36" t="str">
        <f t="array" ref="D2326">IF(INDEX(INDIRECT(J2303),ROW($A$20))="","",INDEX(INDIRECT(J2303),ROW($A$20)))</f>
        <v/>
      </c>
      <c r="E2326" s="36" t="s">
        <v>73</v>
      </c>
      <c r="F2326" s="36">
        <f t="shared" si="1939"/>
        <v>1</v>
      </c>
      <c r="G2326" s="145" t="str">
        <f t="shared" si="1940"/>
        <v>Substantive</v>
      </c>
      <c r="H2326" s="36"/>
      <c r="I2326" s="36"/>
      <c r="J2326" s="126"/>
      <c r="K2326" s="1"/>
      <c r="L2326" s="1"/>
      <c r="M2326" s="1"/>
      <c r="N2326" s="1"/>
      <c r="O2326" s="1"/>
    </row>
    <row r="2327" ht="15.75" customHeight="1">
      <c r="A2327" s="36"/>
      <c r="B2327" s="35" t="str">
        <f t="shared" ref="B2327:C2327" si="1959">B2277</f>
        <v>6a</v>
      </c>
      <c r="C2327" s="144" t="str">
        <f t="shared" si="1959"/>
        <v>Planning scientific enquiry</v>
      </c>
      <c r="D2327" s="36" t="str">
        <f t="array" ref="D2327">IF(INDEX(INDIRECT(J2303),ROW($A$21))="","",INDEX(INDIRECT(J2303),ROW($A$21)))</f>
        <v/>
      </c>
      <c r="E2327" s="36" t="s">
        <v>73</v>
      </c>
      <c r="F2327" s="36">
        <f t="shared" si="1939"/>
        <v>2</v>
      </c>
      <c r="G2327" s="145" t="str">
        <f t="shared" si="1940"/>
        <v>Disciplinary</v>
      </c>
      <c r="H2327" s="36"/>
      <c r="I2327" s="36"/>
      <c r="J2327" s="126"/>
      <c r="K2327" s="1"/>
      <c r="L2327" s="1"/>
      <c r="M2327" s="1"/>
      <c r="N2327" s="1"/>
      <c r="O2327" s="1"/>
    </row>
    <row r="2328" ht="15.75" customHeight="1">
      <c r="A2328" s="36"/>
      <c r="B2328" s="35" t="str">
        <f t="shared" ref="B2328:C2328" si="1960">B2278</f>
        <v>6b</v>
      </c>
      <c r="C2328" s="144" t="str">
        <f t="shared" si="1960"/>
        <v>Units</v>
      </c>
      <c r="D2328" s="36" t="str">
        <f t="array" ref="D2328">IF(INDEX(INDIRECT(J2303),ROW($A$22))="","",INDEX(INDIRECT(J2303),ROW($A$22)))</f>
        <v/>
      </c>
      <c r="E2328" s="36" t="s">
        <v>73</v>
      </c>
      <c r="F2328" s="36">
        <f t="shared" si="1939"/>
        <v>1</v>
      </c>
      <c r="G2328" s="145" t="str">
        <f t="shared" si="1940"/>
        <v>Disciplinary</v>
      </c>
      <c r="H2328" s="36"/>
      <c r="I2328" s="36"/>
      <c r="J2328" s="126"/>
      <c r="K2328" s="1"/>
      <c r="L2328" s="1"/>
      <c r="M2328" s="1"/>
      <c r="N2328" s="1"/>
      <c r="O2328" s="1"/>
    </row>
    <row r="2329" ht="15.75" customHeight="1">
      <c r="A2329" s="36"/>
      <c r="B2329" s="35" t="str">
        <f t="shared" ref="B2329:C2329" si="1961">B2279</f>
        <v>6c</v>
      </c>
      <c r="C2329" s="144" t="str">
        <f t="shared" si="1961"/>
        <v>Forces</v>
      </c>
      <c r="D2329" s="36" t="str">
        <f t="array" ref="D2329">IF(INDEX(INDIRECT(J2303),ROW($A$23))="","",INDEX(INDIRECT(J2303),ROW($A$23)))</f>
        <v/>
      </c>
      <c r="E2329" s="36" t="s">
        <v>73</v>
      </c>
      <c r="F2329" s="36">
        <f t="shared" si="1939"/>
        <v>1</v>
      </c>
      <c r="G2329" s="148" t="str">
        <f t="shared" si="1940"/>
        <v>Substantive</v>
      </c>
      <c r="H2329" s="36"/>
      <c r="I2329" s="36"/>
      <c r="J2329" s="126"/>
      <c r="K2329" s="1"/>
      <c r="L2329" s="1"/>
      <c r="M2329" s="1"/>
      <c r="N2329" s="1"/>
      <c r="O2329" s="1"/>
    </row>
    <row r="2330" ht="15.75" customHeight="1">
      <c r="A2330" s="36"/>
      <c r="B2330" s="35" t="str">
        <f t="shared" ref="B2330:C2330" si="1962">B2280</f>
        <v>6d</v>
      </c>
      <c r="C2330" s="144" t="str">
        <f t="shared" si="1962"/>
        <v>Tables</v>
      </c>
      <c r="D2330" s="36" t="str">
        <f t="array" ref="D2330">IF(INDEX(INDIRECT(J2303),ROW($A$24))="","",INDEX(INDIRECT(J2303),ROW($A$24)))</f>
        <v/>
      </c>
      <c r="E2330" s="36" t="s">
        <v>73</v>
      </c>
      <c r="F2330" s="36">
        <f t="shared" si="1939"/>
        <v>1</v>
      </c>
      <c r="G2330" s="145" t="str">
        <f t="shared" si="1940"/>
        <v>Disciplinary</v>
      </c>
      <c r="H2330" s="36"/>
      <c r="I2330" s="36"/>
      <c r="J2330" s="126"/>
      <c r="K2330" s="1"/>
      <c r="L2330" s="1"/>
      <c r="M2330" s="1"/>
      <c r="N2330" s="1"/>
      <c r="O2330" s="1"/>
    </row>
    <row r="2331" ht="15.75" customHeight="1">
      <c r="A2331" s="36"/>
      <c r="B2331" s="35" t="str">
        <f t="shared" ref="B2331:C2331" si="1963">B2281</f>
        <v>7a</v>
      </c>
      <c r="C2331" s="144" t="str">
        <f t="shared" si="1963"/>
        <v>Behaviour of light</v>
      </c>
      <c r="D2331" s="36" t="str">
        <f t="array" ref="D2331">IF(INDEX(INDIRECT(J2303),ROW($A$25))="","",INDEX(INDIRECT(J2303),ROW($A$25)))</f>
        <v/>
      </c>
      <c r="E2331" s="36" t="s">
        <v>73</v>
      </c>
      <c r="F2331" s="36">
        <f t="shared" si="1939"/>
        <v>1</v>
      </c>
      <c r="G2331" s="148" t="str">
        <f t="shared" si="1940"/>
        <v>Substantive</v>
      </c>
      <c r="H2331" s="36"/>
      <c r="I2331" s="36"/>
      <c r="J2331" s="126"/>
      <c r="K2331" s="1"/>
      <c r="L2331" s="1"/>
      <c r="M2331" s="1"/>
      <c r="N2331" s="1"/>
      <c r="O2331" s="1"/>
    </row>
    <row r="2332" ht="15.75" customHeight="1">
      <c r="A2332" s="36"/>
      <c r="B2332" s="35" t="str">
        <f t="shared" ref="B2332:C2332" si="1964">B2282</f>
        <v>7b</v>
      </c>
      <c r="C2332" s="144" t="str">
        <f t="shared" si="1964"/>
        <v>Behaviour of light</v>
      </c>
      <c r="D2332" s="36" t="str">
        <f t="array" ref="D2332">IF(INDEX(INDIRECT(J2303),ROW($A$26))="","",INDEX(INDIRECT(J2303),ROW($A$26)))</f>
        <v/>
      </c>
      <c r="E2332" s="36" t="s">
        <v>73</v>
      </c>
      <c r="F2332" s="36">
        <f t="shared" si="1939"/>
        <v>2</v>
      </c>
      <c r="G2332" s="145" t="str">
        <f t="shared" si="1940"/>
        <v>Substantive</v>
      </c>
      <c r="H2332" s="36"/>
      <c r="I2332" s="36"/>
      <c r="J2332" s="126"/>
      <c r="K2332" s="1"/>
      <c r="L2332" s="1"/>
      <c r="M2332" s="1"/>
      <c r="N2332" s="1"/>
      <c r="O2332" s="1"/>
    </row>
    <row r="2333" ht="15.75" customHeight="1">
      <c r="A2333" s="36"/>
      <c r="B2333" s="35" t="str">
        <f t="shared" ref="B2333:C2333" si="1965">B2283</f>
        <v>7c</v>
      </c>
      <c r="C2333" s="144" t="str">
        <f t="shared" si="1965"/>
        <v>Behaviour of light</v>
      </c>
      <c r="D2333" s="36" t="str">
        <f t="array" ref="D2333">IF(INDEX(INDIRECT(J2303),ROW($A$27))="","",INDEX(INDIRECT(J2303),ROW($A$27)))</f>
        <v/>
      </c>
      <c r="E2333" s="36" t="s">
        <v>73</v>
      </c>
      <c r="F2333" s="36">
        <f t="shared" si="1939"/>
        <v>1</v>
      </c>
      <c r="G2333" s="145" t="str">
        <f t="shared" si="1940"/>
        <v>Substantive</v>
      </c>
      <c r="H2333" s="36"/>
      <c r="I2333" s="36"/>
      <c r="J2333" s="126"/>
      <c r="K2333" s="1"/>
      <c r="L2333" s="1"/>
      <c r="M2333" s="1"/>
      <c r="N2333" s="1"/>
      <c r="O2333" s="1"/>
    </row>
    <row r="2334" ht="15.75" customHeight="1">
      <c r="A2334" s="36"/>
      <c r="B2334" s="35" t="str">
        <f t="shared" ref="B2334:C2334" si="1966">B2284</f>
        <v>7d</v>
      </c>
      <c r="C2334" s="144" t="str">
        <f t="shared" si="1966"/>
        <v>Conclusions</v>
      </c>
      <c r="D2334" s="36" t="str">
        <f t="array" ref="D2334">IF(INDEX(INDIRECT(J2303),ROW($A$28))="","",INDEX(INDIRECT(J2303),ROW($A$28)))</f>
        <v/>
      </c>
      <c r="E2334" s="36" t="s">
        <v>73</v>
      </c>
      <c r="F2334" s="36">
        <f t="shared" si="1939"/>
        <v>1</v>
      </c>
      <c r="G2334" s="145" t="str">
        <f t="shared" si="1940"/>
        <v>Disciplinary</v>
      </c>
      <c r="H2334" s="36"/>
      <c r="I2334" s="36"/>
      <c r="J2334" s="126"/>
      <c r="K2334" s="1"/>
      <c r="L2334" s="1"/>
      <c r="M2334" s="1"/>
      <c r="N2334" s="1"/>
      <c r="O2334" s="1"/>
    </row>
    <row r="2335" ht="15.75" customHeight="1">
      <c r="A2335" s="36"/>
      <c r="B2335" s="35" t="str">
        <f t="shared" ref="B2335:C2335" si="1967">B2285</f>
        <v>8a</v>
      </c>
      <c r="C2335" s="144" t="str">
        <f t="shared" si="1967"/>
        <v>Measurement</v>
      </c>
      <c r="D2335" s="36" t="str">
        <f t="array" ref="D2335">IF(INDEX(INDIRECT(J2303),ROW($A$29))="","",INDEX(INDIRECT(J2303),ROW($A$29)))</f>
        <v/>
      </c>
      <c r="E2335" s="36" t="s">
        <v>73</v>
      </c>
      <c r="F2335" s="36">
        <f t="shared" si="1939"/>
        <v>1</v>
      </c>
      <c r="G2335" s="145" t="str">
        <f t="shared" si="1940"/>
        <v>Disciplinary</v>
      </c>
      <c r="H2335" s="36"/>
      <c r="I2335" s="36"/>
      <c r="J2335" s="126"/>
      <c r="K2335" s="1"/>
      <c r="L2335" s="1"/>
      <c r="M2335" s="1"/>
      <c r="N2335" s="1"/>
      <c r="O2335" s="1"/>
    </row>
    <row r="2336" ht="15.75" customHeight="1">
      <c r="A2336" s="36"/>
      <c r="B2336" s="35" t="str">
        <f t="shared" ref="B2336:C2336" si="1968">B2286</f>
        <v>8b</v>
      </c>
      <c r="C2336" s="144" t="str">
        <f t="shared" si="1968"/>
        <v>States of matter</v>
      </c>
      <c r="D2336" s="36" t="str">
        <f t="array" ref="D2336">IF(INDEX(INDIRECT(J2303),ROW($A$30))="","",INDEX(INDIRECT(J2303),ROW($A$30)))</f>
        <v/>
      </c>
      <c r="E2336" s="36" t="s">
        <v>73</v>
      </c>
      <c r="F2336" s="36">
        <f t="shared" si="1939"/>
        <v>1</v>
      </c>
      <c r="G2336" s="145" t="str">
        <f t="shared" si="1940"/>
        <v>Substantive</v>
      </c>
      <c r="H2336" s="36"/>
      <c r="I2336" s="36"/>
      <c r="J2336" s="126"/>
      <c r="K2336" s="1"/>
      <c r="L2336" s="1"/>
      <c r="M2336" s="1"/>
      <c r="N2336" s="1"/>
      <c r="O2336" s="1"/>
    </row>
    <row r="2337" ht="15.75" customHeight="1">
      <c r="A2337" s="36"/>
      <c r="B2337" s="35" t="str">
        <f t="shared" ref="B2337:C2337" si="1969">B2287</f>
        <v>8c</v>
      </c>
      <c r="C2337" s="144" t="str">
        <f t="shared" si="1969"/>
        <v>Accuracy and precision</v>
      </c>
      <c r="D2337" s="36" t="str">
        <f t="array" ref="D2337">IF(INDEX(INDIRECT(J2303),ROW($A$31))="","",INDEX(INDIRECT(J2303),ROW($A$31)))</f>
        <v/>
      </c>
      <c r="E2337" s="36" t="s">
        <v>73</v>
      </c>
      <c r="F2337" s="36">
        <f t="shared" si="1939"/>
        <v>1</v>
      </c>
      <c r="G2337" s="145" t="str">
        <f t="shared" si="1940"/>
        <v>Disciplinary</v>
      </c>
      <c r="H2337" s="36"/>
      <c r="I2337" s="36"/>
      <c r="J2337" s="126"/>
      <c r="K2337" s="1"/>
      <c r="L2337" s="1"/>
      <c r="M2337" s="1"/>
      <c r="N2337" s="1"/>
      <c r="O2337" s="1"/>
    </row>
    <row r="2338" ht="15.75" customHeight="1">
      <c r="A2338" s="36"/>
      <c r="B2338" s="35" t="str">
        <f t="shared" ref="B2338:C2338" si="1970">B2288</f>
        <v>9a</v>
      </c>
      <c r="C2338" s="144" t="str">
        <f t="shared" si="1970"/>
        <v>Planning scientific enquiry</v>
      </c>
      <c r="D2338" s="36" t="str">
        <f t="array" ref="D2338">IF(INDEX(INDIRECT(J2303),ROW($A$32))="","",INDEX(INDIRECT(J2303),ROW($A$32)))</f>
        <v/>
      </c>
      <c r="E2338" s="36" t="s">
        <v>73</v>
      </c>
      <c r="F2338" s="36">
        <f t="shared" si="1939"/>
        <v>2</v>
      </c>
      <c r="G2338" s="145" t="str">
        <f t="shared" si="1940"/>
        <v>Disciplinary</v>
      </c>
      <c r="H2338" s="36"/>
      <c r="I2338" s="36"/>
      <c r="J2338" s="126"/>
      <c r="K2338" s="1"/>
      <c r="L2338" s="1"/>
      <c r="M2338" s="1"/>
      <c r="N2338" s="1"/>
      <c r="O2338" s="1"/>
    </row>
    <row r="2339" ht="15.75" customHeight="1">
      <c r="A2339" s="36"/>
      <c r="B2339" s="35" t="str">
        <f t="shared" ref="B2339:C2339" si="1971">B2289</f>
        <v>9b</v>
      </c>
      <c r="C2339" s="144" t="str">
        <f t="shared" si="1971"/>
        <v>Forces</v>
      </c>
      <c r="D2339" s="36" t="str">
        <f t="array" ref="D2339">IF(INDEX(INDIRECT(J2303),ROW($A$33))="","",INDEX(INDIRECT(J2303),ROW($A$33)))</f>
        <v/>
      </c>
      <c r="E2339" s="36" t="s">
        <v>73</v>
      </c>
      <c r="F2339" s="36">
        <f t="shared" si="1939"/>
        <v>2</v>
      </c>
      <c r="G2339" s="148" t="str">
        <f t="shared" si="1940"/>
        <v>Substantive</v>
      </c>
      <c r="H2339" s="36"/>
      <c r="I2339" s="36"/>
      <c r="J2339" s="126"/>
      <c r="K2339" s="1"/>
      <c r="L2339" s="1"/>
      <c r="M2339" s="1"/>
      <c r="N2339" s="1"/>
      <c r="O2339" s="1"/>
    </row>
    <row r="2340" ht="15.75" customHeight="1">
      <c r="A2340" s="36"/>
      <c r="B2340" s="35" t="str">
        <f t="shared" ref="B2340:C2340" si="1972">B2290</f>
        <v>9c</v>
      </c>
      <c r="C2340" s="144" t="str">
        <f t="shared" si="1972"/>
        <v>Repeatability</v>
      </c>
      <c r="D2340" s="36" t="str">
        <f t="array" ref="D2340">IF(INDEX(INDIRECT(J2303),ROW($A$34))="","",INDEX(INDIRECT(J2303),ROW($A$34)))</f>
        <v/>
      </c>
      <c r="E2340" s="36" t="s">
        <v>73</v>
      </c>
      <c r="F2340" s="36">
        <f t="shared" si="1939"/>
        <v>1</v>
      </c>
      <c r="G2340" s="145" t="str">
        <f t="shared" si="1940"/>
        <v>Disciplinary</v>
      </c>
      <c r="H2340" s="36"/>
      <c r="I2340" s="36"/>
      <c r="J2340" s="126"/>
      <c r="K2340" s="1"/>
      <c r="L2340" s="1"/>
      <c r="M2340" s="1"/>
      <c r="N2340" s="1"/>
      <c r="O2340" s="1"/>
    </row>
    <row r="2341" ht="15.75" customHeight="1">
      <c r="A2341" s="36"/>
      <c r="B2341" s="35" t="str">
        <f t="shared" ref="B2341:C2341" si="1973">B2291</f>
        <v>9d</v>
      </c>
      <c r="C2341" s="144" t="str">
        <f t="shared" si="1973"/>
        <v>Graphs</v>
      </c>
      <c r="D2341" s="36" t="str">
        <f t="array" ref="D2341">IF(INDEX(INDIRECT(J2303),ROW($A$35))="","",INDEX(INDIRECT(J2303),ROW($A$35)))</f>
        <v/>
      </c>
      <c r="E2341" s="36" t="s">
        <v>73</v>
      </c>
      <c r="F2341" s="36">
        <f t="shared" si="1939"/>
        <v>1</v>
      </c>
      <c r="G2341" s="145" t="str">
        <f t="shared" si="1940"/>
        <v>Disciplinary</v>
      </c>
      <c r="H2341" s="36"/>
      <c r="I2341" s="36"/>
      <c r="J2341" s="126"/>
      <c r="K2341" s="1"/>
      <c r="L2341" s="1"/>
      <c r="M2341" s="1"/>
      <c r="N2341" s="1"/>
      <c r="O2341" s="1"/>
    </row>
    <row r="2342" ht="15.75" customHeight="1">
      <c r="A2342" s="36"/>
      <c r="B2342" s="35" t="str">
        <f t="shared" ref="B2342:C2342" si="1974">B2292</f>
        <v>10a</v>
      </c>
      <c r="C2342" s="144" t="str">
        <f t="shared" si="1974"/>
        <v>Physical properties of materials</v>
      </c>
      <c r="D2342" s="36" t="str">
        <f t="array" ref="D2342">IF(INDEX(INDIRECT(J2303),ROW($A$36))="","",INDEX(INDIRECT(J2303),ROW($A$36)))</f>
        <v/>
      </c>
      <c r="E2342" s="36" t="s">
        <v>73</v>
      </c>
      <c r="F2342" s="36">
        <f t="shared" si="1939"/>
        <v>1</v>
      </c>
      <c r="G2342" s="145" t="str">
        <f t="shared" si="1940"/>
        <v>Substantive</v>
      </c>
      <c r="H2342" s="36"/>
      <c r="I2342" s="36"/>
      <c r="J2342" s="126"/>
      <c r="K2342" s="1"/>
      <c r="L2342" s="1"/>
      <c r="M2342" s="1"/>
      <c r="N2342" s="1"/>
      <c r="O2342" s="1"/>
    </row>
    <row r="2343" ht="15.75" customHeight="1">
      <c r="A2343" s="36"/>
      <c r="B2343" s="35" t="str">
        <f t="shared" ref="B2343:C2343" si="1975">B2293</f>
        <v>10b</v>
      </c>
      <c r="C2343" s="144" t="str">
        <f t="shared" si="1975"/>
        <v>Physical properties of materials</v>
      </c>
      <c r="D2343" s="36" t="str">
        <f t="array" ref="D2343">IF(INDEX(INDIRECT(J2303),ROW($A$37))="","",INDEX(INDIRECT(J2303),ROW($A$37)))</f>
        <v/>
      </c>
      <c r="E2343" s="36" t="s">
        <v>73</v>
      </c>
      <c r="F2343" s="36">
        <f t="shared" si="1939"/>
        <v>1</v>
      </c>
      <c r="G2343" s="145" t="str">
        <f t="shared" si="1940"/>
        <v>Substantive</v>
      </c>
      <c r="H2343" s="36"/>
      <c r="I2343" s="36"/>
      <c r="J2343" s="126"/>
      <c r="K2343" s="1"/>
      <c r="L2343" s="1"/>
      <c r="M2343" s="1"/>
      <c r="N2343" s="1"/>
      <c r="O2343" s="1"/>
    </row>
    <row r="2344" ht="15.75" customHeight="1">
      <c r="A2344" s="36"/>
      <c r="B2344" s="35" t="str">
        <f t="shared" ref="B2344:C2344" si="1976">B2294</f>
        <v>10c</v>
      </c>
      <c r="C2344" s="144" t="str">
        <f t="shared" si="1976"/>
        <v>Graphs</v>
      </c>
      <c r="D2344" s="36" t="str">
        <f t="array" ref="D2344">IF(INDEX(INDIRECT(J2303),ROW($A$38))="","",INDEX(INDIRECT(J2303),ROW($A$38)))</f>
        <v/>
      </c>
      <c r="E2344" s="36" t="s">
        <v>73</v>
      </c>
      <c r="F2344" s="36">
        <f t="shared" si="1939"/>
        <v>1</v>
      </c>
      <c r="G2344" s="145" t="str">
        <f t="shared" si="1940"/>
        <v>Disciplinary</v>
      </c>
      <c r="H2344" s="36"/>
      <c r="I2344" s="36"/>
      <c r="J2344" s="126"/>
      <c r="K2344" s="1"/>
      <c r="L2344" s="1"/>
      <c r="M2344" s="1"/>
      <c r="N2344" s="1"/>
      <c r="O2344" s="1"/>
    </row>
    <row r="2345" ht="15.75" customHeight="1">
      <c r="A2345" s="36"/>
      <c r="B2345" s="35" t="str">
        <f t="shared" ref="B2345:C2345" si="1977">B2295</f>
        <v>11a</v>
      </c>
      <c r="C2345" s="144" t="str">
        <f t="shared" si="1977"/>
        <v>Repeatability</v>
      </c>
      <c r="D2345" s="36" t="str">
        <f t="array" ref="D2345">IF(INDEX(INDIRECT(J2303),ROW($A$39))="","",INDEX(INDIRECT(J2303),ROW($A$39)))</f>
        <v/>
      </c>
      <c r="E2345" s="36" t="s">
        <v>73</v>
      </c>
      <c r="F2345" s="36">
        <f t="shared" si="1939"/>
        <v>1</v>
      </c>
      <c r="G2345" s="145" t="str">
        <f t="shared" si="1940"/>
        <v>Disciplinary</v>
      </c>
      <c r="H2345" s="36"/>
      <c r="I2345" s="36"/>
      <c r="J2345" s="126"/>
      <c r="K2345" s="1"/>
      <c r="L2345" s="1"/>
      <c r="M2345" s="1"/>
      <c r="N2345" s="1"/>
      <c r="O2345" s="1"/>
    </row>
    <row r="2346" ht="15.75" customHeight="1">
      <c r="A2346" s="36"/>
      <c r="B2346" s="35" t="str">
        <f t="shared" ref="B2346:C2346" si="1978">B2296</f>
        <v>11b</v>
      </c>
      <c r="C2346" s="144" t="str">
        <f t="shared" si="1978"/>
        <v>Plants</v>
      </c>
      <c r="D2346" s="36" t="str">
        <f t="array" ref="D2346">IF(INDEX(INDIRECT(J2303),ROW($A$40))="","",INDEX(INDIRECT(J2303),ROW($A$40)))</f>
        <v/>
      </c>
      <c r="E2346" s="36" t="s">
        <v>73</v>
      </c>
      <c r="F2346" s="36">
        <f t="shared" si="1939"/>
        <v>1</v>
      </c>
      <c r="G2346" s="145" t="str">
        <f t="shared" si="1940"/>
        <v>Substantive</v>
      </c>
      <c r="H2346" s="36"/>
      <c r="I2346" s="36"/>
      <c r="J2346" s="126"/>
      <c r="K2346" s="1"/>
      <c r="L2346" s="1"/>
      <c r="M2346" s="1"/>
      <c r="N2346" s="1"/>
      <c r="O2346" s="1"/>
    </row>
    <row r="2347" ht="15.75" customHeight="1">
      <c r="A2347" s="36"/>
      <c r="B2347" s="123" t="str">
        <f t="shared" ref="B2347:C2347" si="1979">B2297</f>
        <v>11c</v>
      </c>
      <c r="C2347" s="146" t="str">
        <f t="shared" si="1979"/>
        <v>Conclusions</v>
      </c>
      <c r="D2347" s="36" t="str">
        <f t="array" ref="D2347">IF(INDEX(INDIRECT(J2303),ROW($A$41))="","",INDEX(INDIRECT(J2303),ROW($A$41)))</f>
        <v/>
      </c>
      <c r="E2347" s="36" t="s">
        <v>73</v>
      </c>
      <c r="F2347" s="36">
        <f t="shared" si="1939"/>
        <v>2</v>
      </c>
      <c r="G2347" s="147" t="str">
        <f>IF($G2197="","",$G2197)</f>
        <v>Disciplinary</v>
      </c>
      <c r="H2347" s="36"/>
      <c r="I2347" s="36"/>
      <c r="J2347" s="126"/>
      <c r="K2347" s="1"/>
      <c r="L2347" s="1"/>
      <c r="M2347" s="1"/>
      <c r="N2347" s="1"/>
      <c r="O2347" s="1"/>
    </row>
    <row r="2348" ht="15.75" customHeight="1">
      <c r="A2348" s="36"/>
      <c r="B2348" s="36"/>
      <c r="C2348" s="124" t="s">
        <v>67</v>
      </c>
      <c r="D2348" s="116">
        <f>SUM(D2307:D2347)</f>
        <v>0</v>
      </c>
      <c r="E2348" s="70" t="s">
        <v>73</v>
      </c>
      <c r="F2348" s="71">
        <f>SUM(F2307:F2347)</f>
        <v>50</v>
      </c>
      <c r="G2348" s="36"/>
      <c r="H2348" s="36"/>
      <c r="I2348" s="36"/>
      <c r="J2348" s="126"/>
      <c r="K2348" s="1"/>
      <c r="L2348" s="1"/>
      <c r="M2348" s="1"/>
      <c r="N2348" s="1"/>
      <c r="O2348" s="1"/>
    </row>
    <row r="2349" ht="15.75" customHeight="1">
      <c r="A2349" s="36"/>
      <c r="B2349" s="36"/>
      <c r="C2349" s="54"/>
      <c r="D2349" s="36"/>
      <c r="E2349" s="36"/>
      <c r="F2349" s="36"/>
      <c r="G2349" s="36"/>
      <c r="H2349" s="36"/>
      <c r="I2349" s="36"/>
      <c r="J2349" s="126"/>
      <c r="K2349" s="1"/>
      <c r="L2349" s="1"/>
      <c r="M2349" s="1"/>
      <c r="N2349" s="1"/>
      <c r="O2349" s="1"/>
    </row>
    <row r="2350" ht="15.75" customHeight="1">
      <c r="A2350" s="36"/>
      <c r="B2350" s="36"/>
      <c r="C2350" s="54"/>
      <c r="D2350" s="1"/>
      <c r="E2350" s="36"/>
      <c r="F2350" s="36"/>
      <c r="G2350" s="36"/>
      <c r="H2350" s="36"/>
      <c r="I2350" s="36"/>
      <c r="J2350" s="126"/>
      <c r="K2350" s="1"/>
      <c r="L2350" s="1"/>
      <c r="M2350" s="1"/>
      <c r="N2350" s="1"/>
      <c r="O2350" s="1"/>
    </row>
    <row r="2351" ht="15.75" customHeight="1">
      <c r="A2351" s="51" t="str">
        <f>A2301</f>
        <v>Year 7 Baseline Assessment Feedback</v>
      </c>
      <c r="B2351" s="36"/>
      <c r="C2351" s="54"/>
      <c r="D2351" s="1"/>
      <c r="E2351" s="36"/>
      <c r="F2351" s="36"/>
      <c r="G2351" s="36"/>
      <c r="H2351" s="36"/>
      <c r="I2351" s="36"/>
      <c r="J2351" s="150">
        <f>J2301+1</f>
        <v>64</v>
      </c>
      <c r="K2351" s="1"/>
      <c r="L2351" s="1"/>
      <c r="M2351" s="1"/>
      <c r="N2351" s="1"/>
      <c r="O2351" s="1"/>
    </row>
    <row r="2352" ht="15.75" customHeight="1">
      <c r="A2352" s="54" t="s">
        <v>104</v>
      </c>
      <c r="B2352" s="54" t="str">
        <f>$B$2</f>
        <v>Year 7 Baseline Assessment</v>
      </c>
      <c r="C2352" s="54"/>
      <c r="D2352" s="1"/>
      <c r="E2352" s="36"/>
      <c r="F2352" s="36"/>
      <c r="G2352" s="36"/>
      <c r="H2352" s="36"/>
      <c r="I2352" s="36"/>
      <c r="J2352" s="36" t="str">
        <f>CONCATENATE("Marksheet!$B$",J2351)</f>
        <v>Marksheet!$B$64</v>
      </c>
      <c r="K2352" s="1"/>
      <c r="L2352" s="1"/>
      <c r="M2352" s="1"/>
      <c r="N2352" s="1"/>
      <c r="O2352" s="1"/>
    </row>
    <row r="2353" ht="15.75" customHeight="1">
      <c r="A2353" s="54" t="s">
        <v>100</v>
      </c>
      <c r="B2353" s="54" t="str">
        <f>IF(INDIRECT(J2352)="","",INDIRECT(J2352))</f>
        <v/>
      </c>
      <c r="C2353" s="54"/>
      <c r="D2353" s="1"/>
      <c r="E2353" s="36"/>
      <c r="F2353" s="36"/>
      <c r="G2353" s="36"/>
      <c r="H2353" s="36"/>
      <c r="I2353" s="36"/>
      <c r="J2353" s="36" t="str">
        <f>CONCATENATE("Marksheet!$D$",J2351,":$AV$",J2351)</f>
        <v>Marksheet!$D$64:$AV$64</v>
      </c>
      <c r="K2353" s="1"/>
      <c r="L2353" s="1"/>
      <c r="M2353" s="1"/>
      <c r="N2353" s="1"/>
      <c r="O2353" s="1"/>
    </row>
    <row r="2354" ht="15.75" customHeight="1">
      <c r="A2354" s="54" t="s">
        <v>105</v>
      </c>
      <c r="B2354" s="54" t="str">
        <f>INDIRECT(CONCATENATE("Marksheet!$C$",INDIRECT(CONCATENATE("J",ROW()-3))))</f>
        <v/>
      </c>
      <c r="C2354" s="54"/>
      <c r="D2354" s="36"/>
      <c r="E2354" s="36"/>
      <c r="F2354" s="36"/>
      <c r="G2354" s="36"/>
      <c r="H2354" s="36"/>
      <c r="I2354" s="36"/>
      <c r="J2354" s="126"/>
      <c r="K2354" s="1"/>
      <c r="L2354" s="1"/>
      <c r="M2354" s="1"/>
      <c r="N2354" s="1"/>
      <c r="O2354" s="1"/>
    </row>
    <row r="2355" ht="15.75" customHeight="1">
      <c r="A2355" s="54"/>
      <c r="B2355" s="54"/>
      <c r="C2355" s="54"/>
      <c r="D2355" s="36"/>
      <c r="E2355" s="36"/>
      <c r="F2355" s="36"/>
      <c r="G2355" s="36"/>
      <c r="H2355" s="36"/>
      <c r="I2355" s="36"/>
      <c r="J2355" s="126"/>
      <c r="K2355" s="1"/>
      <c r="L2355" s="1"/>
      <c r="M2355" s="1"/>
      <c r="N2355" s="1"/>
      <c r="O2355" s="1"/>
    </row>
    <row r="2356" ht="15.75" customHeight="1">
      <c r="A2356" s="120"/>
      <c r="B2356" s="80" t="s">
        <v>93</v>
      </c>
      <c r="C2356" s="141" t="s">
        <v>94</v>
      </c>
      <c r="D2356" s="128" t="s">
        <v>95</v>
      </c>
      <c r="E2356" s="58"/>
      <c r="F2356" s="59"/>
      <c r="G2356" s="151" t="s">
        <v>106</v>
      </c>
      <c r="H2356" s="130"/>
      <c r="I2356" s="130"/>
      <c r="J2356" s="131"/>
      <c r="K2356" s="1"/>
      <c r="L2356" s="1"/>
      <c r="M2356" s="1"/>
      <c r="N2356" s="1"/>
      <c r="O2356" s="1"/>
    </row>
    <row r="2357" ht="15.75" customHeight="1">
      <c r="A2357" s="36"/>
      <c r="B2357" s="122" t="str">
        <f t="shared" ref="B2357:C2357" si="1980">B2307</f>
        <v>1a</v>
      </c>
      <c r="C2357" s="142" t="str">
        <f t="shared" si="1980"/>
        <v>Living and non-living things</v>
      </c>
      <c r="D2357" s="36" t="str">
        <f t="array" ref="D2357">IF(INDEX(INDIRECT(J2353),ROW($A$1))="","",INDEX(INDIRECT(J2353),ROW($A$1)))</f>
        <v/>
      </c>
      <c r="E2357" s="36" t="s">
        <v>73</v>
      </c>
      <c r="F2357" s="36">
        <f t="shared" ref="F2357:F2397" si="1982">IF($F2007="","",$F2007)</f>
        <v>2</v>
      </c>
      <c r="G2357" s="143" t="str">
        <f t="shared" ref="G2357:G2396" si="1983">IF($G1707="","",$G1707)</f>
        <v>Substantive</v>
      </c>
      <c r="H2357" s="36"/>
      <c r="I2357" s="36"/>
      <c r="J2357" s="126"/>
      <c r="K2357" s="1"/>
      <c r="L2357" s="1"/>
      <c r="M2357" s="1"/>
      <c r="N2357" s="1"/>
      <c r="O2357" s="1"/>
    </row>
    <row r="2358" ht="15.75" customHeight="1">
      <c r="A2358" s="36"/>
      <c r="B2358" s="35" t="str">
        <f t="shared" ref="B2358:C2358" si="1981">B2308</f>
        <v>1b</v>
      </c>
      <c r="C2358" s="144" t="str">
        <f t="shared" si="1981"/>
        <v>Measurement</v>
      </c>
      <c r="D2358" s="36" t="str">
        <f t="array" ref="D2358">IF(INDEX(INDIRECT(J2353),ROW($A$2))="","",INDEX(INDIRECT(J2353),ROW($A$2)))</f>
        <v/>
      </c>
      <c r="E2358" s="36" t="s">
        <v>73</v>
      </c>
      <c r="F2358" s="36">
        <f t="shared" si="1982"/>
        <v>1</v>
      </c>
      <c r="G2358" s="145" t="str">
        <f t="shared" si="1983"/>
        <v>Disciplinary</v>
      </c>
      <c r="H2358" s="36"/>
      <c r="I2358" s="36"/>
      <c r="J2358" s="126"/>
      <c r="K2358" s="1"/>
      <c r="L2358" s="1"/>
      <c r="M2358" s="1"/>
      <c r="N2358" s="1"/>
      <c r="O2358" s="1"/>
    </row>
    <row r="2359" ht="15.75" customHeight="1">
      <c r="A2359" s="36"/>
      <c r="B2359" s="35" t="str">
        <f t="shared" ref="B2359:C2359" si="1984">B2309</f>
        <v>1c</v>
      </c>
      <c r="C2359" s="144" t="str">
        <f t="shared" si="1984"/>
        <v>Tables</v>
      </c>
      <c r="D2359" s="36" t="str">
        <f t="array" ref="D2359">IF(INDEX(INDIRECT(J2353),ROW($A$3))="","",INDEX(INDIRECT(J2353),ROW($A$3)))</f>
        <v/>
      </c>
      <c r="E2359" s="36" t="s">
        <v>73</v>
      </c>
      <c r="F2359" s="36">
        <f t="shared" si="1982"/>
        <v>1</v>
      </c>
      <c r="G2359" s="145" t="str">
        <f t="shared" si="1983"/>
        <v>Disciplinary</v>
      </c>
      <c r="H2359" s="36"/>
      <c r="I2359" s="36"/>
      <c r="J2359" s="126"/>
      <c r="K2359" s="1"/>
      <c r="L2359" s="1"/>
      <c r="M2359" s="1"/>
      <c r="N2359" s="1"/>
      <c r="O2359" s="1"/>
    </row>
    <row r="2360" ht="15.75" customHeight="1">
      <c r="A2360" s="36"/>
      <c r="B2360" s="35" t="str">
        <f t="shared" ref="B2360:C2360" si="1985">B2310</f>
        <v>1d</v>
      </c>
      <c r="C2360" s="144" t="str">
        <f t="shared" si="1985"/>
        <v>Plants</v>
      </c>
      <c r="D2360" s="36" t="str">
        <f t="array" ref="D2360">IF(INDEX(INDIRECT(J2353),ROW($A$4))="","",INDEX(INDIRECT(J2353),ROW($A$4)))</f>
        <v/>
      </c>
      <c r="E2360" s="36" t="s">
        <v>73</v>
      </c>
      <c r="F2360" s="36">
        <f t="shared" si="1982"/>
        <v>1</v>
      </c>
      <c r="G2360" s="145" t="str">
        <f t="shared" si="1983"/>
        <v>Substantive</v>
      </c>
      <c r="H2360" s="36"/>
      <c r="I2360" s="36"/>
      <c r="J2360" s="126"/>
      <c r="K2360" s="1"/>
      <c r="L2360" s="1"/>
      <c r="M2360" s="1"/>
      <c r="N2360" s="1"/>
      <c r="O2360" s="1"/>
    </row>
    <row r="2361" ht="15.75" customHeight="1">
      <c r="A2361" s="36"/>
      <c r="B2361" s="35" t="str">
        <f t="shared" ref="B2361:C2361" si="1986">B2311</f>
        <v>1e</v>
      </c>
      <c r="C2361" s="144" t="str">
        <f t="shared" si="1986"/>
        <v>Food chains</v>
      </c>
      <c r="D2361" s="36" t="str">
        <f t="array" ref="D2361">IF(INDEX(INDIRECT(J2353),ROW($A$5))="","",INDEX(INDIRECT(J2353),ROW($A$5)))</f>
        <v/>
      </c>
      <c r="E2361" s="36" t="s">
        <v>73</v>
      </c>
      <c r="F2361" s="36">
        <f t="shared" si="1982"/>
        <v>2</v>
      </c>
      <c r="G2361" s="145" t="str">
        <f t="shared" si="1983"/>
        <v>Substantive</v>
      </c>
      <c r="H2361" s="36"/>
      <c r="I2361" s="36"/>
      <c r="J2361" s="126"/>
      <c r="K2361" s="1"/>
      <c r="L2361" s="1"/>
      <c r="M2361" s="1"/>
      <c r="N2361" s="1"/>
      <c r="O2361" s="1"/>
    </row>
    <row r="2362" ht="15.75" customHeight="1">
      <c r="A2362" s="36"/>
      <c r="B2362" s="35" t="str">
        <f t="shared" ref="B2362:C2362" si="1987">B2312</f>
        <v>2a</v>
      </c>
      <c r="C2362" s="144" t="str">
        <f t="shared" si="1987"/>
        <v>States of matter</v>
      </c>
      <c r="D2362" s="36" t="str">
        <f t="array" ref="D2362">IF(INDEX(INDIRECT(J2353),ROW($A$6))="","",INDEX(INDIRECT(J2353),ROW($A$6)))</f>
        <v/>
      </c>
      <c r="E2362" s="36" t="s">
        <v>73</v>
      </c>
      <c r="F2362" s="36">
        <f t="shared" si="1982"/>
        <v>1</v>
      </c>
      <c r="G2362" s="145" t="str">
        <f t="shared" si="1983"/>
        <v>Substantive</v>
      </c>
      <c r="H2362" s="36"/>
      <c r="I2362" s="36"/>
      <c r="J2362" s="126"/>
      <c r="K2362" s="1"/>
      <c r="L2362" s="1"/>
      <c r="M2362" s="1"/>
      <c r="N2362" s="1"/>
      <c r="O2362" s="1"/>
    </row>
    <row r="2363" ht="15.75" customHeight="1">
      <c r="A2363" s="36"/>
      <c r="B2363" s="35" t="str">
        <f t="shared" ref="B2363:C2363" si="1988">B2313</f>
        <v>2b</v>
      </c>
      <c r="C2363" s="144" t="str">
        <f t="shared" si="1988"/>
        <v>Graphs</v>
      </c>
      <c r="D2363" s="36" t="str">
        <f t="array" ref="D2363">IF(INDEX(INDIRECT(J2353),ROW($A$7))="","",INDEX(INDIRECT(J2353),ROW($A$7)))</f>
        <v/>
      </c>
      <c r="E2363" s="36" t="s">
        <v>73</v>
      </c>
      <c r="F2363" s="36">
        <f t="shared" si="1982"/>
        <v>1</v>
      </c>
      <c r="G2363" s="148" t="str">
        <f t="shared" si="1983"/>
        <v>Disciplinary</v>
      </c>
      <c r="H2363" s="36"/>
      <c r="I2363" s="36"/>
      <c r="J2363" s="126"/>
      <c r="K2363" s="1"/>
      <c r="L2363" s="1"/>
      <c r="M2363" s="1"/>
      <c r="N2363" s="1"/>
      <c r="O2363" s="1"/>
    </row>
    <row r="2364" ht="15.75" customHeight="1">
      <c r="A2364" s="36"/>
      <c r="B2364" s="35" t="str">
        <f t="shared" ref="B2364:C2364" si="1989">B2314</f>
        <v>2c</v>
      </c>
      <c r="C2364" s="144" t="str">
        <f t="shared" si="1989"/>
        <v>Plants</v>
      </c>
      <c r="D2364" s="36" t="str">
        <f t="array" ref="D2364">IF(INDEX(INDIRECT(J2353),ROW($A$8))="","",INDEX(INDIRECT(J2353),ROW($A$8)))</f>
        <v/>
      </c>
      <c r="E2364" s="36" t="s">
        <v>73</v>
      </c>
      <c r="F2364" s="36">
        <f t="shared" si="1982"/>
        <v>1</v>
      </c>
      <c r="G2364" s="145" t="str">
        <f t="shared" si="1983"/>
        <v>Substantive</v>
      </c>
      <c r="H2364" s="36"/>
      <c r="I2364" s="36"/>
      <c r="J2364" s="126"/>
      <c r="K2364" s="1"/>
      <c r="L2364" s="1"/>
      <c r="M2364" s="1"/>
      <c r="N2364" s="1"/>
      <c r="O2364" s="1"/>
    </row>
    <row r="2365" ht="15.75" customHeight="1">
      <c r="A2365" s="36"/>
      <c r="B2365" s="35" t="str">
        <f t="shared" ref="B2365:C2365" si="1990">B2315</f>
        <v>3a</v>
      </c>
      <c r="C2365" s="144" t="str">
        <f t="shared" si="1990"/>
        <v>Reversible and non-reversible changes</v>
      </c>
      <c r="D2365" s="36" t="str">
        <f t="array" ref="D2365">IF(INDEX(INDIRECT(J2353),ROW($A$9))="","",INDEX(INDIRECT(J2353),ROW($A$9)))</f>
        <v/>
      </c>
      <c r="E2365" s="36" t="s">
        <v>73</v>
      </c>
      <c r="F2365" s="36">
        <f t="shared" si="1982"/>
        <v>2</v>
      </c>
      <c r="G2365" s="145" t="str">
        <f t="shared" si="1983"/>
        <v>Substantive</v>
      </c>
      <c r="H2365" s="36"/>
      <c r="I2365" s="36"/>
      <c r="J2365" s="126"/>
      <c r="K2365" s="1"/>
      <c r="L2365" s="1"/>
      <c r="M2365" s="1"/>
      <c r="N2365" s="1"/>
      <c r="O2365" s="1"/>
    </row>
    <row r="2366" ht="15.75" customHeight="1">
      <c r="A2366" s="36"/>
      <c r="B2366" s="35" t="str">
        <f t="shared" ref="B2366:C2366" si="1991">B2316</f>
        <v>3b</v>
      </c>
      <c r="C2366" s="144" t="str">
        <f t="shared" si="1991"/>
        <v>Units</v>
      </c>
      <c r="D2366" s="36" t="str">
        <f t="array" ref="D2366">IF(INDEX(INDIRECT(J2353),ROW($A$10))="","",INDEX(INDIRECT(J2353),ROW($A$10)))</f>
        <v/>
      </c>
      <c r="E2366" s="36" t="s">
        <v>73</v>
      </c>
      <c r="F2366" s="36">
        <f t="shared" si="1982"/>
        <v>1</v>
      </c>
      <c r="G2366" s="145" t="str">
        <f t="shared" si="1983"/>
        <v>Disciplinary</v>
      </c>
      <c r="H2366" s="36"/>
      <c r="I2366" s="36"/>
      <c r="J2366" s="126"/>
      <c r="K2366" s="1"/>
      <c r="L2366" s="1"/>
      <c r="M2366" s="1"/>
      <c r="N2366" s="1"/>
      <c r="O2366" s="1"/>
    </row>
    <row r="2367" ht="15.75" customHeight="1">
      <c r="A2367" s="36"/>
      <c r="B2367" s="35" t="str">
        <f t="shared" ref="B2367:C2367" si="1992">B2317</f>
        <v>3c</v>
      </c>
      <c r="C2367" s="144" t="str">
        <f t="shared" si="1992"/>
        <v>Hazards, risks and precautions</v>
      </c>
      <c r="D2367" s="36" t="str">
        <f t="array" ref="D2367">IF(INDEX(INDIRECT(J2353),ROW($A$11))="","",INDEX(INDIRECT(J2353),ROW($A$11)))</f>
        <v/>
      </c>
      <c r="E2367" s="36" t="s">
        <v>73</v>
      </c>
      <c r="F2367" s="36">
        <f t="shared" si="1982"/>
        <v>1</v>
      </c>
      <c r="G2367" s="149" t="str">
        <f t="shared" si="1983"/>
        <v>Disciplinary</v>
      </c>
      <c r="H2367" s="36"/>
      <c r="I2367" s="36"/>
      <c r="J2367" s="126"/>
      <c r="K2367" s="1"/>
      <c r="L2367" s="1"/>
      <c r="M2367" s="1"/>
      <c r="N2367" s="1"/>
      <c r="O2367" s="1"/>
    </row>
    <row r="2368" ht="15.75" customHeight="1">
      <c r="A2368" s="36"/>
      <c r="B2368" s="35" t="str">
        <f t="shared" ref="B2368:C2368" si="1993">B2318</f>
        <v>3d</v>
      </c>
      <c r="C2368" s="144" t="str">
        <f t="shared" si="1993"/>
        <v>States of matter</v>
      </c>
      <c r="D2368" s="36" t="str">
        <f t="array" ref="D2368">IF(INDEX(INDIRECT(J2353),ROW($A$12))="","",INDEX(INDIRECT(J2353),ROW($A$12)))</f>
        <v/>
      </c>
      <c r="E2368" s="36" t="s">
        <v>73</v>
      </c>
      <c r="F2368" s="36">
        <f t="shared" si="1982"/>
        <v>1</v>
      </c>
      <c r="G2368" s="145" t="str">
        <f t="shared" si="1983"/>
        <v>Substantive</v>
      </c>
      <c r="H2368" s="36"/>
      <c r="I2368" s="36"/>
      <c r="J2368" s="126"/>
      <c r="K2368" s="1"/>
      <c r="L2368" s="1"/>
      <c r="M2368" s="1"/>
      <c r="N2368" s="1"/>
      <c r="O2368" s="1"/>
    </row>
    <row r="2369" ht="15.75" customHeight="1">
      <c r="A2369" s="36"/>
      <c r="B2369" s="35" t="str">
        <f t="shared" ref="B2369:C2369" si="1994">B2319</f>
        <v>3e</v>
      </c>
      <c r="C2369" s="144" t="str">
        <f t="shared" si="1994"/>
        <v>Reversible and non-reversible changes</v>
      </c>
      <c r="D2369" s="36" t="str">
        <f t="array" ref="D2369">IF(INDEX(INDIRECT(J2353),ROW($A$13))="","",INDEX(INDIRECT(J2353),ROW($A$13)))</f>
        <v/>
      </c>
      <c r="E2369" s="36" t="s">
        <v>73</v>
      </c>
      <c r="F2369" s="36">
        <f t="shared" si="1982"/>
        <v>1</v>
      </c>
      <c r="G2369" s="145" t="str">
        <f t="shared" si="1983"/>
        <v>Substantive</v>
      </c>
      <c r="H2369" s="36"/>
      <c r="I2369" s="36"/>
      <c r="J2369" s="126"/>
      <c r="K2369" s="1"/>
      <c r="L2369" s="1"/>
      <c r="M2369" s="1"/>
      <c r="N2369" s="1"/>
      <c r="O2369" s="1"/>
    </row>
    <row r="2370" ht="15.75" customHeight="1">
      <c r="A2370" s="36"/>
      <c r="B2370" s="35" t="str">
        <f t="shared" ref="B2370:C2370" si="1995">B2320</f>
        <v>4a</v>
      </c>
      <c r="C2370" s="144" t="str">
        <f t="shared" si="1995"/>
        <v>Equipment</v>
      </c>
      <c r="D2370" s="36" t="str">
        <f t="array" ref="D2370">IF(INDEX(INDIRECT(J2353),ROW($A$14))="","",INDEX(INDIRECT(J2353),ROW($A$14)))</f>
        <v/>
      </c>
      <c r="E2370" s="36" t="s">
        <v>73</v>
      </c>
      <c r="F2370" s="36">
        <f t="shared" si="1982"/>
        <v>2</v>
      </c>
      <c r="G2370" s="145" t="str">
        <f t="shared" si="1983"/>
        <v>Disciplinary</v>
      </c>
      <c r="H2370" s="36"/>
      <c r="I2370" s="36"/>
      <c r="J2370" s="126"/>
      <c r="K2370" s="1"/>
      <c r="L2370" s="1"/>
      <c r="M2370" s="1"/>
      <c r="N2370" s="1"/>
      <c r="O2370" s="1"/>
    </row>
    <row r="2371" ht="15.75" customHeight="1">
      <c r="A2371" s="36"/>
      <c r="B2371" s="35" t="str">
        <f t="shared" ref="B2371:C2371" si="1996">B2321</f>
        <v>4b</v>
      </c>
      <c r="C2371" s="144" t="str">
        <f t="shared" si="1996"/>
        <v>Accuracy and precision</v>
      </c>
      <c r="D2371" s="36" t="str">
        <f t="array" ref="D2371">IF(INDEX(INDIRECT(J2353),ROW($A$15))="","",INDEX(INDIRECT(J2353),ROW($A$15)))</f>
        <v/>
      </c>
      <c r="E2371" s="36" t="s">
        <v>73</v>
      </c>
      <c r="F2371" s="36">
        <f t="shared" si="1982"/>
        <v>1</v>
      </c>
      <c r="G2371" s="145" t="str">
        <f t="shared" si="1983"/>
        <v>Disciplinary</v>
      </c>
      <c r="H2371" s="36"/>
      <c r="I2371" s="36"/>
      <c r="J2371" s="126"/>
      <c r="K2371" s="1"/>
      <c r="L2371" s="1"/>
      <c r="M2371" s="1"/>
      <c r="N2371" s="1"/>
      <c r="O2371" s="1"/>
    </row>
    <row r="2372" ht="15.75" customHeight="1">
      <c r="A2372" s="36"/>
      <c r="B2372" s="35" t="str">
        <f t="shared" ref="B2372:C2372" si="1997">B2322</f>
        <v>4c</v>
      </c>
      <c r="C2372" s="144" t="str">
        <f t="shared" si="1997"/>
        <v>Conclusions</v>
      </c>
      <c r="D2372" s="36" t="str">
        <f t="array" ref="D2372">IF(INDEX(INDIRECT(J2353),ROW($A$16))="","",INDEX(INDIRECT(J2353),ROW($A$16)))</f>
        <v/>
      </c>
      <c r="E2372" s="36" t="s">
        <v>73</v>
      </c>
      <c r="F2372" s="36">
        <f t="shared" si="1982"/>
        <v>1</v>
      </c>
      <c r="G2372" s="145" t="str">
        <f t="shared" si="1983"/>
        <v>Disciplinary</v>
      </c>
      <c r="H2372" s="36"/>
      <c r="I2372" s="36"/>
      <c r="J2372" s="126"/>
      <c r="K2372" s="1"/>
      <c r="L2372" s="1"/>
      <c r="M2372" s="1"/>
      <c r="N2372" s="1"/>
      <c r="O2372" s="1"/>
    </row>
    <row r="2373" ht="15.75" customHeight="1">
      <c r="A2373" s="36"/>
      <c r="B2373" s="35" t="str">
        <f t="shared" ref="B2373:C2373" si="1998">B2323</f>
        <v>5a</v>
      </c>
      <c r="C2373" s="144" t="str">
        <f t="shared" si="1998"/>
        <v>Hazards, risks and precautions</v>
      </c>
      <c r="D2373" s="36" t="str">
        <f t="array" ref="D2373">IF(INDEX(INDIRECT(J2353),ROW($A$17))="","",INDEX(INDIRECT(J2353),ROW($A$17)))</f>
        <v/>
      </c>
      <c r="E2373" s="36" t="s">
        <v>73</v>
      </c>
      <c r="F2373" s="36">
        <f t="shared" si="1982"/>
        <v>1</v>
      </c>
      <c r="G2373" s="145" t="str">
        <f t="shared" si="1983"/>
        <v>Disciplinary</v>
      </c>
      <c r="H2373" s="36"/>
      <c r="I2373" s="36"/>
      <c r="J2373" s="126"/>
      <c r="K2373" s="1"/>
      <c r="L2373" s="1"/>
      <c r="M2373" s="1"/>
      <c r="N2373" s="1"/>
      <c r="O2373" s="1"/>
    </row>
    <row r="2374" ht="15.75" customHeight="1">
      <c r="A2374" s="36"/>
      <c r="B2374" s="35" t="str">
        <f t="shared" ref="B2374:C2374" si="1999">B2324</f>
        <v>5b</v>
      </c>
      <c r="C2374" s="144" t="str">
        <f t="shared" si="1999"/>
        <v>Electricity</v>
      </c>
      <c r="D2374" s="36" t="str">
        <f t="array" ref="D2374">IF(INDEX(INDIRECT(J2353),ROW($A$18))="","",INDEX(INDIRECT(J2353),ROW($A$18)))</f>
        <v/>
      </c>
      <c r="E2374" s="36" t="s">
        <v>73</v>
      </c>
      <c r="F2374" s="36">
        <f t="shared" si="1982"/>
        <v>1</v>
      </c>
      <c r="G2374" s="145" t="str">
        <f t="shared" si="1983"/>
        <v>Substantive</v>
      </c>
      <c r="H2374" s="36"/>
      <c r="I2374" s="36"/>
      <c r="J2374" s="126"/>
      <c r="K2374" s="1"/>
      <c r="L2374" s="1"/>
      <c r="M2374" s="1"/>
      <c r="N2374" s="1"/>
      <c r="O2374" s="1"/>
    </row>
    <row r="2375" ht="15.75" customHeight="1">
      <c r="A2375" s="36"/>
      <c r="B2375" s="35" t="str">
        <f t="shared" ref="B2375:C2375" si="2000">B2325</f>
        <v>5c</v>
      </c>
      <c r="C2375" s="144" t="str">
        <f t="shared" si="2000"/>
        <v>Physical properties of materials</v>
      </c>
      <c r="D2375" s="36" t="str">
        <f t="array" ref="D2375">IF(INDEX(INDIRECT(J2353),ROW($A$19))="","",INDEX(INDIRECT(J2353),ROW($A$19)))</f>
        <v/>
      </c>
      <c r="E2375" s="36" t="s">
        <v>73</v>
      </c>
      <c r="F2375" s="36">
        <f t="shared" si="1982"/>
        <v>1</v>
      </c>
      <c r="G2375" s="145" t="str">
        <f t="shared" si="1983"/>
        <v>Substantive</v>
      </c>
      <c r="H2375" s="36"/>
      <c r="I2375" s="36"/>
      <c r="J2375" s="126"/>
      <c r="K2375" s="1"/>
      <c r="L2375" s="1"/>
      <c r="M2375" s="1"/>
      <c r="N2375" s="1"/>
      <c r="O2375" s="1"/>
    </row>
    <row r="2376" ht="15.75" customHeight="1">
      <c r="A2376" s="36"/>
      <c r="B2376" s="35" t="str">
        <f t="shared" ref="B2376:C2376" si="2001">B2326</f>
        <v>5d</v>
      </c>
      <c r="C2376" s="144" t="str">
        <f t="shared" si="2001"/>
        <v>Electricity</v>
      </c>
      <c r="D2376" s="36" t="str">
        <f t="array" ref="D2376">IF(INDEX(INDIRECT(J2353),ROW($A$20))="","",INDEX(INDIRECT(J2353),ROW($A$20)))</f>
        <v/>
      </c>
      <c r="E2376" s="36" t="s">
        <v>73</v>
      </c>
      <c r="F2376" s="36">
        <f t="shared" si="1982"/>
        <v>1</v>
      </c>
      <c r="G2376" s="145" t="str">
        <f t="shared" si="1983"/>
        <v>Substantive</v>
      </c>
      <c r="H2376" s="36"/>
      <c r="I2376" s="36"/>
      <c r="J2376" s="126"/>
      <c r="K2376" s="1"/>
      <c r="L2376" s="1"/>
      <c r="M2376" s="1"/>
      <c r="N2376" s="1"/>
      <c r="O2376" s="1"/>
    </row>
    <row r="2377" ht="15.75" customHeight="1">
      <c r="A2377" s="36"/>
      <c r="B2377" s="35" t="str">
        <f t="shared" ref="B2377:C2377" si="2002">B2327</f>
        <v>6a</v>
      </c>
      <c r="C2377" s="144" t="str">
        <f t="shared" si="2002"/>
        <v>Planning scientific enquiry</v>
      </c>
      <c r="D2377" s="36" t="str">
        <f t="array" ref="D2377">IF(INDEX(INDIRECT(J2353),ROW($A$21))="","",INDEX(INDIRECT(J2353),ROW($A$21)))</f>
        <v/>
      </c>
      <c r="E2377" s="36" t="s">
        <v>73</v>
      </c>
      <c r="F2377" s="36">
        <f t="shared" si="1982"/>
        <v>2</v>
      </c>
      <c r="G2377" s="145" t="str">
        <f t="shared" si="1983"/>
        <v>Disciplinary</v>
      </c>
      <c r="H2377" s="36"/>
      <c r="I2377" s="36"/>
      <c r="J2377" s="126"/>
      <c r="K2377" s="1"/>
      <c r="L2377" s="1"/>
      <c r="M2377" s="1"/>
      <c r="N2377" s="1"/>
      <c r="O2377" s="1"/>
    </row>
    <row r="2378" ht="15.75" customHeight="1">
      <c r="A2378" s="36"/>
      <c r="B2378" s="35" t="str">
        <f t="shared" ref="B2378:C2378" si="2003">B2328</f>
        <v>6b</v>
      </c>
      <c r="C2378" s="144" t="str">
        <f t="shared" si="2003"/>
        <v>Units</v>
      </c>
      <c r="D2378" s="36" t="str">
        <f t="array" ref="D2378">IF(INDEX(INDIRECT(J2353),ROW($A$22))="","",INDEX(INDIRECT(J2353),ROW($A$22)))</f>
        <v/>
      </c>
      <c r="E2378" s="36" t="s">
        <v>73</v>
      </c>
      <c r="F2378" s="36">
        <f t="shared" si="1982"/>
        <v>1</v>
      </c>
      <c r="G2378" s="145" t="str">
        <f t="shared" si="1983"/>
        <v>Disciplinary</v>
      </c>
      <c r="H2378" s="36"/>
      <c r="I2378" s="36"/>
      <c r="J2378" s="126"/>
      <c r="K2378" s="1"/>
      <c r="L2378" s="1"/>
      <c r="M2378" s="1"/>
      <c r="N2378" s="1"/>
      <c r="O2378" s="1"/>
    </row>
    <row r="2379" ht="15.75" customHeight="1">
      <c r="A2379" s="36"/>
      <c r="B2379" s="35" t="str">
        <f t="shared" ref="B2379:C2379" si="2004">B2329</f>
        <v>6c</v>
      </c>
      <c r="C2379" s="144" t="str">
        <f t="shared" si="2004"/>
        <v>Forces</v>
      </c>
      <c r="D2379" s="36" t="str">
        <f t="array" ref="D2379">IF(INDEX(INDIRECT(J2353),ROW($A$23))="","",INDEX(INDIRECT(J2353),ROW($A$23)))</f>
        <v/>
      </c>
      <c r="E2379" s="36" t="s">
        <v>73</v>
      </c>
      <c r="F2379" s="36">
        <f t="shared" si="1982"/>
        <v>1</v>
      </c>
      <c r="G2379" s="148" t="str">
        <f t="shared" si="1983"/>
        <v>Substantive</v>
      </c>
      <c r="H2379" s="36"/>
      <c r="I2379" s="36"/>
      <c r="J2379" s="126"/>
      <c r="K2379" s="1"/>
      <c r="L2379" s="1"/>
      <c r="M2379" s="1"/>
      <c r="N2379" s="1"/>
      <c r="O2379" s="1"/>
    </row>
    <row r="2380" ht="15.75" customHeight="1">
      <c r="A2380" s="36"/>
      <c r="B2380" s="35" t="str">
        <f t="shared" ref="B2380:C2380" si="2005">B2330</f>
        <v>6d</v>
      </c>
      <c r="C2380" s="144" t="str">
        <f t="shared" si="2005"/>
        <v>Tables</v>
      </c>
      <c r="D2380" s="36" t="str">
        <f t="array" ref="D2380">IF(INDEX(INDIRECT(J2353),ROW($A$24))="","",INDEX(INDIRECT(J2353),ROW($A$24)))</f>
        <v/>
      </c>
      <c r="E2380" s="36" t="s">
        <v>73</v>
      </c>
      <c r="F2380" s="36">
        <f t="shared" si="1982"/>
        <v>1</v>
      </c>
      <c r="G2380" s="145" t="str">
        <f t="shared" si="1983"/>
        <v>Disciplinary</v>
      </c>
      <c r="H2380" s="36"/>
      <c r="I2380" s="36"/>
      <c r="J2380" s="126"/>
      <c r="K2380" s="1"/>
      <c r="L2380" s="1"/>
      <c r="M2380" s="1"/>
      <c r="N2380" s="1"/>
      <c r="O2380" s="1"/>
    </row>
    <row r="2381" ht="15.75" customHeight="1">
      <c r="A2381" s="36"/>
      <c r="B2381" s="35" t="str">
        <f t="shared" ref="B2381:C2381" si="2006">B2331</f>
        <v>7a</v>
      </c>
      <c r="C2381" s="144" t="str">
        <f t="shared" si="2006"/>
        <v>Behaviour of light</v>
      </c>
      <c r="D2381" s="36" t="str">
        <f t="array" ref="D2381">IF(INDEX(INDIRECT(J2353),ROW($A$25))="","",INDEX(INDIRECT(J2353),ROW($A$25)))</f>
        <v/>
      </c>
      <c r="E2381" s="36" t="s">
        <v>73</v>
      </c>
      <c r="F2381" s="36">
        <f t="shared" si="1982"/>
        <v>1</v>
      </c>
      <c r="G2381" s="148" t="str">
        <f t="shared" si="1983"/>
        <v>Substantive</v>
      </c>
      <c r="H2381" s="36"/>
      <c r="I2381" s="36"/>
      <c r="J2381" s="126"/>
      <c r="K2381" s="1"/>
      <c r="L2381" s="1"/>
      <c r="M2381" s="1"/>
      <c r="N2381" s="1"/>
      <c r="O2381" s="1"/>
    </row>
    <row r="2382" ht="15.75" customHeight="1">
      <c r="A2382" s="36"/>
      <c r="B2382" s="35" t="str">
        <f t="shared" ref="B2382:C2382" si="2007">B2332</f>
        <v>7b</v>
      </c>
      <c r="C2382" s="144" t="str">
        <f t="shared" si="2007"/>
        <v>Behaviour of light</v>
      </c>
      <c r="D2382" s="36" t="str">
        <f t="array" ref="D2382">IF(INDEX(INDIRECT(J2353),ROW($A$26))="","",INDEX(INDIRECT(J2353),ROW($A$26)))</f>
        <v/>
      </c>
      <c r="E2382" s="36" t="s">
        <v>73</v>
      </c>
      <c r="F2382" s="36">
        <f t="shared" si="1982"/>
        <v>2</v>
      </c>
      <c r="G2382" s="145" t="str">
        <f t="shared" si="1983"/>
        <v>Substantive</v>
      </c>
      <c r="H2382" s="36"/>
      <c r="I2382" s="36"/>
      <c r="J2382" s="126"/>
      <c r="K2382" s="1"/>
      <c r="L2382" s="1"/>
      <c r="M2382" s="1"/>
      <c r="N2382" s="1"/>
      <c r="O2382" s="1"/>
    </row>
    <row r="2383" ht="15.75" customHeight="1">
      <c r="A2383" s="36"/>
      <c r="B2383" s="35" t="str">
        <f t="shared" ref="B2383:C2383" si="2008">B2333</f>
        <v>7c</v>
      </c>
      <c r="C2383" s="144" t="str">
        <f t="shared" si="2008"/>
        <v>Behaviour of light</v>
      </c>
      <c r="D2383" s="36" t="str">
        <f t="array" ref="D2383">IF(INDEX(INDIRECT(J2353),ROW($A$27))="","",INDEX(INDIRECT(J2353),ROW($A$27)))</f>
        <v/>
      </c>
      <c r="E2383" s="36" t="s">
        <v>73</v>
      </c>
      <c r="F2383" s="36">
        <f t="shared" si="1982"/>
        <v>1</v>
      </c>
      <c r="G2383" s="145" t="str">
        <f t="shared" si="1983"/>
        <v>Substantive</v>
      </c>
      <c r="H2383" s="36"/>
      <c r="I2383" s="36"/>
      <c r="J2383" s="126"/>
      <c r="K2383" s="1"/>
      <c r="L2383" s="1"/>
      <c r="M2383" s="1"/>
      <c r="N2383" s="1"/>
      <c r="O2383" s="1"/>
    </row>
    <row r="2384" ht="15.75" customHeight="1">
      <c r="A2384" s="36"/>
      <c r="B2384" s="35" t="str">
        <f t="shared" ref="B2384:C2384" si="2009">B2334</f>
        <v>7d</v>
      </c>
      <c r="C2384" s="144" t="str">
        <f t="shared" si="2009"/>
        <v>Conclusions</v>
      </c>
      <c r="D2384" s="36" t="str">
        <f t="array" ref="D2384">IF(INDEX(INDIRECT(J2353),ROW($A$28))="","",INDEX(INDIRECT(J2353),ROW($A$28)))</f>
        <v/>
      </c>
      <c r="E2384" s="36" t="s">
        <v>73</v>
      </c>
      <c r="F2384" s="36">
        <f t="shared" si="1982"/>
        <v>1</v>
      </c>
      <c r="G2384" s="145" t="str">
        <f t="shared" si="1983"/>
        <v>Disciplinary</v>
      </c>
      <c r="H2384" s="36"/>
      <c r="I2384" s="36"/>
      <c r="J2384" s="126"/>
      <c r="K2384" s="1"/>
      <c r="L2384" s="1"/>
      <c r="M2384" s="1"/>
      <c r="N2384" s="1"/>
      <c r="O2384" s="1"/>
    </row>
    <row r="2385" ht="15.75" customHeight="1">
      <c r="A2385" s="36"/>
      <c r="B2385" s="35" t="str">
        <f t="shared" ref="B2385:C2385" si="2010">B2335</f>
        <v>8a</v>
      </c>
      <c r="C2385" s="144" t="str">
        <f t="shared" si="2010"/>
        <v>Measurement</v>
      </c>
      <c r="D2385" s="36" t="str">
        <f t="array" ref="D2385">IF(INDEX(INDIRECT(J2353),ROW($A$29))="","",INDEX(INDIRECT(J2353),ROW($A$29)))</f>
        <v/>
      </c>
      <c r="E2385" s="36" t="s">
        <v>73</v>
      </c>
      <c r="F2385" s="36">
        <f t="shared" si="1982"/>
        <v>1</v>
      </c>
      <c r="G2385" s="145" t="str">
        <f t="shared" si="1983"/>
        <v>Disciplinary</v>
      </c>
      <c r="H2385" s="36"/>
      <c r="I2385" s="36"/>
      <c r="J2385" s="126"/>
      <c r="K2385" s="1"/>
      <c r="L2385" s="1"/>
      <c r="M2385" s="1"/>
      <c r="N2385" s="1"/>
      <c r="O2385" s="1"/>
    </row>
    <row r="2386" ht="15.75" customHeight="1">
      <c r="A2386" s="36"/>
      <c r="B2386" s="35" t="str">
        <f t="shared" ref="B2386:C2386" si="2011">B2336</f>
        <v>8b</v>
      </c>
      <c r="C2386" s="144" t="str">
        <f t="shared" si="2011"/>
        <v>States of matter</v>
      </c>
      <c r="D2386" s="36" t="str">
        <f t="array" ref="D2386">IF(INDEX(INDIRECT(J2353),ROW($A$30))="","",INDEX(INDIRECT(J2353),ROW($A$30)))</f>
        <v/>
      </c>
      <c r="E2386" s="36" t="s">
        <v>73</v>
      </c>
      <c r="F2386" s="36">
        <f t="shared" si="1982"/>
        <v>1</v>
      </c>
      <c r="G2386" s="145" t="str">
        <f t="shared" si="1983"/>
        <v>Substantive</v>
      </c>
      <c r="H2386" s="36"/>
      <c r="I2386" s="36"/>
      <c r="J2386" s="126"/>
      <c r="K2386" s="1"/>
      <c r="L2386" s="1"/>
      <c r="M2386" s="1"/>
      <c r="N2386" s="1"/>
      <c r="O2386" s="1"/>
    </row>
    <row r="2387" ht="15.75" customHeight="1">
      <c r="A2387" s="36"/>
      <c r="B2387" s="35" t="str">
        <f t="shared" ref="B2387:C2387" si="2012">B2337</f>
        <v>8c</v>
      </c>
      <c r="C2387" s="144" t="str">
        <f t="shared" si="2012"/>
        <v>Accuracy and precision</v>
      </c>
      <c r="D2387" s="36" t="str">
        <f t="array" ref="D2387">IF(INDEX(INDIRECT(J2353),ROW($A$31))="","",INDEX(INDIRECT(J2353),ROW($A$31)))</f>
        <v/>
      </c>
      <c r="E2387" s="36" t="s">
        <v>73</v>
      </c>
      <c r="F2387" s="36">
        <f t="shared" si="1982"/>
        <v>1</v>
      </c>
      <c r="G2387" s="145" t="str">
        <f t="shared" si="1983"/>
        <v>Disciplinary</v>
      </c>
      <c r="H2387" s="36"/>
      <c r="I2387" s="36"/>
      <c r="J2387" s="126"/>
      <c r="K2387" s="1"/>
      <c r="L2387" s="1"/>
      <c r="M2387" s="1"/>
      <c r="N2387" s="1"/>
      <c r="O2387" s="1"/>
    </row>
    <row r="2388" ht="15.75" customHeight="1">
      <c r="A2388" s="36"/>
      <c r="B2388" s="35" t="str">
        <f t="shared" ref="B2388:C2388" si="2013">B2338</f>
        <v>9a</v>
      </c>
      <c r="C2388" s="144" t="str">
        <f t="shared" si="2013"/>
        <v>Planning scientific enquiry</v>
      </c>
      <c r="D2388" s="36" t="str">
        <f t="array" ref="D2388">IF(INDEX(INDIRECT(J2353),ROW($A$32))="","",INDEX(INDIRECT(J2353),ROW($A$32)))</f>
        <v/>
      </c>
      <c r="E2388" s="36" t="s">
        <v>73</v>
      </c>
      <c r="F2388" s="36">
        <f t="shared" si="1982"/>
        <v>2</v>
      </c>
      <c r="G2388" s="145" t="str">
        <f t="shared" si="1983"/>
        <v>Disciplinary</v>
      </c>
      <c r="H2388" s="36"/>
      <c r="I2388" s="36"/>
      <c r="J2388" s="126"/>
      <c r="K2388" s="1"/>
      <c r="L2388" s="1"/>
      <c r="M2388" s="1"/>
      <c r="N2388" s="1"/>
      <c r="O2388" s="1"/>
    </row>
    <row r="2389" ht="15.75" customHeight="1">
      <c r="A2389" s="36"/>
      <c r="B2389" s="35" t="str">
        <f t="shared" ref="B2389:C2389" si="2014">B2339</f>
        <v>9b</v>
      </c>
      <c r="C2389" s="144" t="str">
        <f t="shared" si="2014"/>
        <v>Forces</v>
      </c>
      <c r="D2389" s="36" t="str">
        <f t="array" ref="D2389">IF(INDEX(INDIRECT(J2353),ROW($A$33))="","",INDEX(INDIRECT(J2353),ROW($A$33)))</f>
        <v/>
      </c>
      <c r="E2389" s="36" t="s">
        <v>73</v>
      </c>
      <c r="F2389" s="36">
        <f t="shared" si="1982"/>
        <v>2</v>
      </c>
      <c r="G2389" s="148" t="str">
        <f t="shared" si="1983"/>
        <v>Substantive</v>
      </c>
      <c r="H2389" s="36"/>
      <c r="I2389" s="36"/>
      <c r="J2389" s="126"/>
      <c r="K2389" s="1"/>
      <c r="L2389" s="1"/>
      <c r="M2389" s="1"/>
      <c r="N2389" s="1"/>
      <c r="O2389" s="1"/>
    </row>
    <row r="2390" ht="15.75" customHeight="1">
      <c r="A2390" s="36"/>
      <c r="B2390" s="35" t="str">
        <f t="shared" ref="B2390:C2390" si="2015">B2340</f>
        <v>9c</v>
      </c>
      <c r="C2390" s="144" t="str">
        <f t="shared" si="2015"/>
        <v>Repeatability</v>
      </c>
      <c r="D2390" s="36" t="str">
        <f t="array" ref="D2390">IF(INDEX(INDIRECT(J2353),ROW($A$34))="","",INDEX(INDIRECT(J2353),ROW($A$34)))</f>
        <v/>
      </c>
      <c r="E2390" s="36" t="s">
        <v>73</v>
      </c>
      <c r="F2390" s="36">
        <f t="shared" si="1982"/>
        <v>1</v>
      </c>
      <c r="G2390" s="145" t="str">
        <f t="shared" si="1983"/>
        <v>Disciplinary</v>
      </c>
      <c r="H2390" s="36"/>
      <c r="I2390" s="36"/>
      <c r="J2390" s="126"/>
      <c r="K2390" s="1"/>
      <c r="L2390" s="1"/>
      <c r="M2390" s="1"/>
      <c r="N2390" s="1"/>
      <c r="O2390" s="1"/>
    </row>
    <row r="2391" ht="15.75" customHeight="1">
      <c r="A2391" s="36"/>
      <c r="B2391" s="35" t="str">
        <f t="shared" ref="B2391:C2391" si="2016">B2341</f>
        <v>9d</v>
      </c>
      <c r="C2391" s="144" t="str">
        <f t="shared" si="2016"/>
        <v>Graphs</v>
      </c>
      <c r="D2391" s="36" t="str">
        <f t="array" ref="D2391">IF(INDEX(INDIRECT(J2353),ROW($A$35))="","",INDEX(INDIRECT(J2353),ROW($A$35)))</f>
        <v/>
      </c>
      <c r="E2391" s="36" t="s">
        <v>73</v>
      </c>
      <c r="F2391" s="36">
        <f t="shared" si="1982"/>
        <v>1</v>
      </c>
      <c r="G2391" s="145" t="str">
        <f t="shared" si="1983"/>
        <v>Disciplinary</v>
      </c>
      <c r="H2391" s="36"/>
      <c r="I2391" s="36"/>
      <c r="J2391" s="126"/>
      <c r="K2391" s="1"/>
      <c r="L2391" s="1"/>
      <c r="M2391" s="1"/>
      <c r="N2391" s="1"/>
      <c r="O2391" s="1"/>
    </row>
    <row r="2392" ht="15.75" customHeight="1">
      <c r="A2392" s="36"/>
      <c r="B2392" s="35" t="str">
        <f t="shared" ref="B2392:C2392" si="2017">B2342</f>
        <v>10a</v>
      </c>
      <c r="C2392" s="144" t="str">
        <f t="shared" si="2017"/>
        <v>Physical properties of materials</v>
      </c>
      <c r="D2392" s="36" t="str">
        <f t="array" ref="D2392">IF(INDEX(INDIRECT(J2353),ROW($A$36))="","",INDEX(INDIRECT(J2353),ROW($A$36)))</f>
        <v/>
      </c>
      <c r="E2392" s="36" t="s">
        <v>73</v>
      </c>
      <c r="F2392" s="36">
        <f t="shared" si="1982"/>
        <v>1</v>
      </c>
      <c r="G2392" s="145" t="str">
        <f t="shared" si="1983"/>
        <v>Substantive</v>
      </c>
      <c r="H2392" s="36"/>
      <c r="I2392" s="36"/>
      <c r="J2392" s="126"/>
      <c r="K2392" s="1"/>
      <c r="L2392" s="1"/>
      <c r="M2392" s="1"/>
      <c r="N2392" s="1"/>
      <c r="O2392" s="1"/>
    </row>
    <row r="2393" ht="15.75" customHeight="1">
      <c r="A2393" s="36"/>
      <c r="B2393" s="35" t="str">
        <f t="shared" ref="B2393:C2393" si="2018">B2343</f>
        <v>10b</v>
      </c>
      <c r="C2393" s="144" t="str">
        <f t="shared" si="2018"/>
        <v>Physical properties of materials</v>
      </c>
      <c r="D2393" s="36" t="str">
        <f t="array" ref="D2393">IF(INDEX(INDIRECT(J2353),ROW($A$37))="","",INDEX(INDIRECT(J2353),ROW($A$37)))</f>
        <v/>
      </c>
      <c r="E2393" s="36" t="s">
        <v>73</v>
      </c>
      <c r="F2393" s="36">
        <f t="shared" si="1982"/>
        <v>1</v>
      </c>
      <c r="G2393" s="145" t="str">
        <f t="shared" si="1983"/>
        <v>Substantive</v>
      </c>
      <c r="H2393" s="36"/>
      <c r="I2393" s="36"/>
      <c r="J2393" s="126"/>
      <c r="K2393" s="1"/>
      <c r="L2393" s="1"/>
      <c r="M2393" s="1"/>
      <c r="N2393" s="1"/>
      <c r="O2393" s="1"/>
    </row>
    <row r="2394" ht="15.75" customHeight="1">
      <c r="A2394" s="36"/>
      <c r="B2394" s="35" t="str">
        <f t="shared" ref="B2394:C2394" si="2019">B2344</f>
        <v>10c</v>
      </c>
      <c r="C2394" s="144" t="str">
        <f t="shared" si="2019"/>
        <v>Graphs</v>
      </c>
      <c r="D2394" s="36" t="str">
        <f t="array" ref="D2394">IF(INDEX(INDIRECT(J2353),ROW($A$38))="","",INDEX(INDIRECT(J2353),ROW($A$38)))</f>
        <v/>
      </c>
      <c r="E2394" s="36" t="s">
        <v>73</v>
      </c>
      <c r="F2394" s="36">
        <f t="shared" si="1982"/>
        <v>1</v>
      </c>
      <c r="G2394" s="145" t="str">
        <f t="shared" si="1983"/>
        <v>Disciplinary</v>
      </c>
      <c r="H2394" s="36"/>
      <c r="I2394" s="36"/>
      <c r="J2394" s="126"/>
      <c r="K2394" s="1"/>
      <c r="L2394" s="1"/>
      <c r="M2394" s="1"/>
      <c r="N2394" s="1"/>
      <c r="O2394" s="1"/>
    </row>
    <row r="2395" ht="15.75" customHeight="1">
      <c r="A2395" s="36"/>
      <c r="B2395" s="35" t="str">
        <f t="shared" ref="B2395:C2395" si="2020">B2345</f>
        <v>11a</v>
      </c>
      <c r="C2395" s="144" t="str">
        <f t="shared" si="2020"/>
        <v>Repeatability</v>
      </c>
      <c r="D2395" s="36" t="str">
        <f t="array" ref="D2395">IF(INDEX(INDIRECT(J2353),ROW($A$39))="","",INDEX(INDIRECT(J2353),ROW($A$39)))</f>
        <v/>
      </c>
      <c r="E2395" s="36" t="s">
        <v>73</v>
      </c>
      <c r="F2395" s="36">
        <f t="shared" si="1982"/>
        <v>1</v>
      </c>
      <c r="G2395" s="145" t="str">
        <f t="shared" si="1983"/>
        <v>Disciplinary</v>
      </c>
      <c r="H2395" s="36"/>
      <c r="I2395" s="36"/>
      <c r="J2395" s="126"/>
      <c r="K2395" s="1"/>
      <c r="L2395" s="1"/>
      <c r="M2395" s="1"/>
      <c r="N2395" s="1"/>
      <c r="O2395" s="1"/>
    </row>
    <row r="2396" ht="15.75" customHeight="1">
      <c r="A2396" s="36"/>
      <c r="B2396" s="35" t="str">
        <f t="shared" ref="B2396:C2396" si="2021">B2346</f>
        <v>11b</v>
      </c>
      <c r="C2396" s="144" t="str">
        <f t="shared" si="2021"/>
        <v>Plants</v>
      </c>
      <c r="D2396" s="36" t="str">
        <f t="array" ref="D2396">IF(INDEX(INDIRECT(J2353),ROW($A$40))="","",INDEX(INDIRECT(J2353),ROW($A$40)))</f>
        <v/>
      </c>
      <c r="E2396" s="36" t="s">
        <v>73</v>
      </c>
      <c r="F2396" s="36">
        <f t="shared" si="1982"/>
        <v>1</v>
      </c>
      <c r="G2396" s="145" t="str">
        <f t="shared" si="1983"/>
        <v>Substantive</v>
      </c>
      <c r="H2396" s="36"/>
      <c r="I2396" s="36"/>
      <c r="J2396" s="126"/>
      <c r="K2396" s="1"/>
      <c r="L2396" s="1"/>
      <c r="M2396" s="1"/>
      <c r="N2396" s="1"/>
      <c r="O2396" s="1"/>
    </row>
    <row r="2397" ht="15.75" customHeight="1">
      <c r="A2397" s="36"/>
      <c r="B2397" s="123" t="str">
        <f t="shared" ref="B2397:C2397" si="2022">B2347</f>
        <v>11c</v>
      </c>
      <c r="C2397" s="146" t="str">
        <f t="shared" si="2022"/>
        <v>Conclusions</v>
      </c>
      <c r="D2397" s="36" t="str">
        <f t="array" ref="D2397">IF(INDEX(INDIRECT(J2353),ROW($A$41))="","",INDEX(INDIRECT(J2353),ROW($A$41)))</f>
        <v/>
      </c>
      <c r="E2397" s="36" t="s">
        <v>73</v>
      </c>
      <c r="F2397" s="36">
        <f t="shared" si="1982"/>
        <v>2</v>
      </c>
      <c r="G2397" s="147" t="str">
        <f>IF($G2247="","",$G2247)</f>
        <v>Disciplinary</v>
      </c>
      <c r="H2397" s="36"/>
      <c r="I2397" s="36"/>
      <c r="J2397" s="126"/>
      <c r="K2397" s="1"/>
      <c r="L2397" s="1"/>
      <c r="M2397" s="1"/>
      <c r="N2397" s="1"/>
      <c r="O2397" s="1"/>
    </row>
    <row r="2398" ht="15.75" customHeight="1">
      <c r="A2398" s="36"/>
      <c r="B2398" s="36"/>
      <c r="C2398" s="124" t="s">
        <v>67</v>
      </c>
      <c r="D2398" s="116">
        <f>SUM(D2357:D2397)</f>
        <v>0</v>
      </c>
      <c r="E2398" s="70" t="s">
        <v>73</v>
      </c>
      <c r="F2398" s="71">
        <f>SUM(F2357:F2397)</f>
        <v>50</v>
      </c>
      <c r="G2398" s="36"/>
      <c r="H2398" s="36"/>
      <c r="I2398" s="36"/>
      <c r="J2398" s="126"/>
      <c r="K2398" s="1"/>
      <c r="L2398" s="1"/>
      <c r="M2398" s="1"/>
      <c r="N2398" s="1"/>
      <c r="O2398" s="1"/>
    </row>
    <row r="2399" ht="15.75" customHeight="1">
      <c r="A2399" s="36"/>
      <c r="B2399" s="36"/>
      <c r="C2399" s="54"/>
      <c r="D2399" s="36"/>
      <c r="E2399" s="36"/>
      <c r="F2399" s="36"/>
      <c r="G2399" s="36"/>
      <c r="H2399" s="36"/>
      <c r="I2399" s="36"/>
      <c r="J2399" s="126"/>
      <c r="K2399" s="1"/>
      <c r="L2399" s="1"/>
      <c r="M2399" s="1"/>
      <c r="N2399" s="1"/>
      <c r="O2399" s="1"/>
    </row>
    <row r="2400" ht="15.75" customHeight="1">
      <c r="A2400" s="36"/>
      <c r="B2400" s="36"/>
      <c r="C2400" s="54"/>
      <c r="D2400" s="1"/>
      <c r="E2400" s="36"/>
      <c r="F2400" s="36"/>
      <c r="G2400" s="36"/>
      <c r="H2400" s="36"/>
      <c r="I2400" s="36"/>
      <c r="J2400" s="126"/>
      <c r="K2400" s="1"/>
      <c r="L2400" s="1"/>
      <c r="M2400" s="1"/>
      <c r="N2400" s="1"/>
      <c r="O2400" s="1"/>
    </row>
    <row r="2401" ht="15.75" customHeight="1">
      <c r="A2401" s="51" t="str">
        <f>A2351</f>
        <v>Year 7 Baseline Assessment Feedback</v>
      </c>
      <c r="B2401" s="36"/>
      <c r="C2401" s="54"/>
      <c r="D2401" s="1"/>
      <c r="E2401" s="36"/>
      <c r="F2401" s="36"/>
      <c r="G2401" s="36"/>
      <c r="H2401" s="36"/>
      <c r="I2401" s="36"/>
      <c r="J2401" s="150">
        <f>J2351+1</f>
        <v>65</v>
      </c>
      <c r="K2401" s="1"/>
      <c r="L2401" s="1"/>
      <c r="M2401" s="1"/>
      <c r="N2401" s="1"/>
      <c r="O2401" s="1"/>
    </row>
    <row r="2402" ht="15.75" customHeight="1">
      <c r="A2402" s="54" t="s">
        <v>104</v>
      </c>
      <c r="B2402" s="54" t="str">
        <f>$B$2</f>
        <v>Year 7 Baseline Assessment</v>
      </c>
      <c r="C2402" s="54"/>
      <c r="D2402" s="1"/>
      <c r="E2402" s="36"/>
      <c r="F2402" s="36"/>
      <c r="G2402" s="36"/>
      <c r="H2402" s="36"/>
      <c r="I2402" s="36"/>
      <c r="J2402" s="36" t="str">
        <f>CONCATENATE("Marksheet!$B$",J2401)</f>
        <v>Marksheet!$B$65</v>
      </c>
      <c r="K2402" s="1"/>
      <c r="L2402" s="1"/>
      <c r="M2402" s="1"/>
      <c r="N2402" s="1"/>
      <c r="O2402" s="1"/>
    </row>
    <row r="2403" ht="15.75" customHeight="1">
      <c r="A2403" s="54" t="s">
        <v>100</v>
      </c>
      <c r="B2403" s="54" t="str">
        <f>IF(INDIRECT(J2402)="","",INDIRECT(J2402))</f>
        <v/>
      </c>
      <c r="C2403" s="54"/>
      <c r="D2403" s="1"/>
      <c r="E2403" s="36"/>
      <c r="F2403" s="36"/>
      <c r="G2403" s="36"/>
      <c r="H2403" s="36"/>
      <c r="I2403" s="36"/>
      <c r="J2403" s="36" t="str">
        <f>CONCATENATE("Marksheet!$D$",J2401,":$AV$",J2401)</f>
        <v>Marksheet!$D$65:$AV$65</v>
      </c>
      <c r="K2403" s="1"/>
      <c r="L2403" s="1"/>
      <c r="M2403" s="1"/>
      <c r="N2403" s="1"/>
      <c r="O2403" s="1"/>
    </row>
    <row r="2404" ht="15.75" customHeight="1">
      <c r="A2404" s="54" t="s">
        <v>105</v>
      </c>
      <c r="B2404" s="54" t="str">
        <f>INDIRECT(CONCATENATE("Marksheet!$C$",INDIRECT(CONCATENATE("J",ROW()-3))))</f>
        <v/>
      </c>
      <c r="C2404" s="54"/>
      <c r="D2404" s="36"/>
      <c r="E2404" s="36"/>
      <c r="F2404" s="36"/>
      <c r="G2404" s="36"/>
      <c r="H2404" s="36"/>
      <c r="I2404" s="36"/>
      <c r="J2404" s="126"/>
      <c r="K2404" s="1"/>
      <c r="L2404" s="1"/>
      <c r="M2404" s="1"/>
      <c r="N2404" s="1"/>
      <c r="O2404" s="1"/>
    </row>
    <row r="2405" ht="15.75" customHeight="1">
      <c r="A2405" s="54"/>
      <c r="B2405" s="54"/>
      <c r="C2405" s="54"/>
      <c r="D2405" s="36"/>
      <c r="E2405" s="36"/>
      <c r="F2405" s="36"/>
      <c r="G2405" s="36"/>
      <c r="H2405" s="36"/>
      <c r="I2405" s="36"/>
      <c r="J2405" s="126"/>
      <c r="K2405" s="1"/>
      <c r="L2405" s="1"/>
      <c r="M2405" s="1"/>
      <c r="N2405" s="1"/>
      <c r="O2405" s="1"/>
    </row>
    <row r="2406" ht="15.75" customHeight="1">
      <c r="A2406" s="120"/>
      <c r="B2406" s="80" t="s">
        <v>93</v>
      </c>
      <c r="C2406" s="141" t="s">
        <v>94</v>
      </c>
      <c r="D2406" s="128" t="s">
        <v>95</v>
      </c>
      <c r="E2406" s="58"/>
      <c r="F2406" s="59"/>
      <c r="G2406" s="151" t="s">
        <v>106</v>
      </c>
      <c r="H2406" s="130"/>
      <c r="I2406" s="130"/>
      <c r="J2406" s="131"/>
      <c r="K2406" s="1"/>
      <c r="L2406" s="1"/>
      <c r="M2406" s="1"/>
      <c r="N2406" s="1"/>
      <c r="O2406" s="1"/>
    </row>
    <row r="2407" ht="15.75" customHeight="1">
      <c r="A2407" s="36"/>
      <c r="B2407" s="122" t="str">
        <f t="shared" ref="B2407:C2407" si="2023">B2357</f>
        <v>1a</v>
      </c>
      <c r="C2407" s="142" t="str">
        <f t="shared" si="2023"/>
        <v>Living and non-living things</v>
      </c>
      <c r="D2407" s="36" t="str">
        <f t="array" ref="D2407">IF(INDEX(INDIRECT(J2403),ROW($A$1))="","",INDEX(INDIRECT(J2403),ROW($A$1)))</f>
        <v/>
      </c>
      <c r="E2407" s="36" t="s">
        <v>73</v>
      </c>
      <c r="F2407" s="36">
        <f t="shared" ref="F2407:F2447" si="2025">IF($F2007="","",$F2007)</f>
        <v>2</v>
      </c>
      <c r="G2407" s="143" t="str">
        <f t="shared" ref="G2407:G2446" si="2026">IF($G1757="","",$G1757)</f>
        <v>Substantive</v>
      </c>
      <c r="H2407" s="36"/>
      <c r="I2407" s="36"/>
      <c r="J2407" s="126"/>
      <c r="K2407" s="1"/>
      <c r="L2407" s="1"/>
      <c r="M2407" s="1"/>
      <c r="N2407" s="1"/>
      <c r="O2407" s="1"/>
    </row>
    <row r="2408" ht="15.75" customHeight="1">
      <c r="A2408" s="36"/>
      <c r="B2408" s="35" t="str">
        <f t="shared" ref="B2408:C2408" si="2024">B2358</f>
        <v>1b</v>
      </c>
      <c r="C2408" s="144" t="str">
        <f t="shared" si="2024"/>
        <v>Measurement</v>
      </c>
      <c r="D2408" s="36" t="str">
        <f t="array" ref="D2408">IF(INDEX(INDIRECT(J2403),ROW($A$2))="","",INDEX(INDIRECT(J2403),ROW($A$2)))</f>
        <v/>
      </c>
      <c r="E2408" s="36" t="s">
        <v>73</v>
      </c>
      <c r="F2408" s="36">
        <f t="shared" si="2025"/>
        <v>1</v>
      </c>
      <c r="G2408" s="145" t="str">
        <f t="shared" si="2026"/>
        <v>Disciplinary</v>
      </c>
      <c r="H2408" s="36"/>
      <c r="I2408" s="36"/>
      <c r="J2408" s="126"/>
      <c r="K2408" s="1"/>
      <c r="L2408" s="1"/>
      <c r="M2408" s="1"/>
      <c r="N2408" s="1"/>
      <c r="O2408" s="1"/>
    </row>
    <row r="2409" ht="15.75" customHeight="1">
      <c r="A2409" s="36"/>
      <c r="B2409" s="35" t="str">
        <f t="shared" ref="B2409:C2409" si="2027">B2359</f>
        <v>1c</v>
      </c>
      <c r="C2409" s="144" t="str">
        <f t="shared" si="2027"/>
        <v>Tables</v>
      </c>
      <c r="D2409" s="36" t="str">
        <f t="array" ref="D2409">IF(INDEX(INDIRECT(J2403),ROW($A$3))="","",INDEX(INDIRECT(J2403),ROW($A$3)))</f>
        <v/>
      </c>
      <c r="E2409" s="36" t="s">
        <v>73</v>
      </c>
      <c r="F2409" s="36">
        <f t="shared" si="2025"/>
        <v>1</v>
      </c>
      <c r="G2409" s="145" t="str">
        <f t="shared" si="2026"/>
        <v>Disciplinary</v>
      </c>
      <c r="H2409" s="36"/>
      <c r="I2409" s="36"/>
      <c r="J2409" s="126"/>
      <c r="K2409" s="1"/>
      <c r="L2409" s="1"/>
      <c r="M2409" s="1"/>
      <c r="N2409" s="1"/>
      <c r="O2409" s="1"/>
    </row>
    <row r="2410" ht="15.75" customHeight="1">
      <c r="A2410" s="36"/>
      <c r="B2410" s="35" t="str">
        <f t="shared" ref="B2410:C2410" si="2028">B2360</f>
        <v>1d</v>
      </c>
      <c r="C2410" s="144" t="str">
        <f t="shared" si="2028"/>
        <v>Plants</v>
      </c>
      <c r="D2410" s="36" t="str">
        <f t="array" ref="D2410">IF(INDEX(INDIRECT(J2403),ROW($A$4))="","",INDEX(INDIRECT(J2403),ROW($A$4)))</f>
        <v/>
      </c>
      <c r="E2410" s="36" t="s">
        <v>73</v>
      </c>
      <c r="F2410" s="36">
        <f t="shared" si="2025"/>
        <v>1</v>
      </c>
      <c r="G2410" s="145" t="str">
        <f t="shared" si="2026"/>
        <v>Substantive</v>
      </c>
      <c r="H2410" s="36"/>
      <c r="I2410" s="36"/>
      <c r="J2410" s="126"/>
      <c r="K2410" s="1"/>
      <c r="L2410" s="1"/>
      <c r="M2410" s="1"/>
      <c r="N2410" s="1"/>
      <c r="O2410" s="1"/>
    </row>
    <row r="2411" ht="15.75" customHeight="1">
      <c r="A2411" s="36"/>
      <c r="B2411" s="35" t="str">
        <f t="shared" ref="B2411:C2411" si="2029">B2361</f>
        <v>1e</v>
      </c>
      <c r="C2411" s="144" t="str">
        <f t="shared" si="2029"/>
        <v>Food chains</v>
      </c>
      <c r="D2411" s="36" t="str">
        <f t="array" ref="D2411">IF(INDEX(INDIRECT(J2403),ROW($A$5))="","",INDEX(INDIRECT(J2403),ROW($A$5)))</f>
        <v/>
      </c>
      <c r="E2411" s="36" t="s">
        <v>73</v>
      </c>
      <c r="F2411" s="36">
        <f t="shared" si="2025"/>
        <v>2</v>
      </c>
      <c r="G2411" s="145" t="str">
        <f t="shared" si="2026"/>
        <v>Substantive</v>
      </c>
      <c r="H2411" s="36"/>
      <c r="I2411" s="36"/>
      <c r="J2411" s="126"/>
      <c r="K2411" s="1"/>
      <c r="L2411" s="1"/>
      <c r="M2411" s="1"/>
      <c r="N2411" s="1"/>
      <c r="O2411" s="1"/>
    </row>
    <row r="2412" ht="15.75" customHeight="1">
      <c r="A2412" s="36"/>
      <c r="B2412" s="35" t="str">
        <f t="shared" ref="B2412:C2412" si="2030">B2362</f>
        <v>2a</v>
      </c>
      <c r="C2412" s="144" t="str">
        <f t="shared" si="2030"/>
        <v>States of matter</v>
      </c>
      <c r="D2412" s="36" t="str">
        <f t="array" ref="D2412">IF(INDEX(INDIRECT(J2403),ROW($A$6))="","",INDEX(INDIRECT(J2403),ROW($A$6)))</f>
        <v/>
      </c>
      <c r="E2412" s="36" t="s">
        <v>73</v>
      </c>
      <c r="F2412" s="36">
        <f t="shared" si="2025"/>
        <v>1</v>
      </c>
      <c r="G2412" s="145" t="str">
        <f t="shared" si="2026"/>
        <v>Substantive</v>
      </c>
      <c r="H2412" s="36"/>
      <c r="I2412" s="36"/>
      <c r="J2412" s="126"/>
      <c r="K2412" s="1"/>
      <c r="L2412" s="1"/>
      <c r="M2412" s="1"/>
      <c r="N2412" s="1"/>
      <c r="O2412" s="1"/>
    </row>
    <row r="2413" ht="15.75" customHeight="1">
      <c r="A2413" s="36"/>
      <c r="B2413" s="35" t="str">
        <f t="shared" ref="B2413:C2413" si="2031">B2363</f>
        <v>2b</v>
      </c>
      <c r="C2413" s="144" t="str">
        <f t="shared" si="2031"/>
        <v>Graphs</v>
      </c>
      <c r="D2413" s="36" t="str">
        <f t="array" ref="D2413">IF(INDEX(INDIRECT(J2403),ROW($A$7))="","",INDEX(INDIRECT(J2403),ROW($A$7)))</f>
        <v/>
      </c>
      <c r="E2413" s="36" t="s">
        <v>73</v>
      </c>
      <c r="F2413" s="36">
        <f t="shared" si="2025"/>
        <v>1</v>
      </c>
      <c r="G2413" s="148" t="str">
        <f t="shared" si="2026"/>
        <v>Disciplinary</v>
      </c>
      <c r="H2413" s="36"/>
      <c r="I2413" s="36"/>
      <c r="J2413" s="126"/>
      <c r="K2413" s="1"/>
      <c r="L2413" s="1"/>
      <c r="M2413" s="1"/>
      <c r="N2413" s="1"/>
      <c r="O2413" s="1"/>
    </row>
    <row r="2414" ht="15.75" customHeight="1">
      <c r="A2414" s="36"/>
      <c r="B2414" s="35" t="str">
        <f t="shared" ref="B2414:C2414" si="2032">B2364</f>
        <v>2c</v>
      </c>
      <c r="C2414" s="144" t="str">
        <f t="shared" si="2032"/>
        <v>Plants</v>
      </c>
      <c r="D2414" s="36" t="str">
        <f t="array" ref="D2414">IF(INDEX(INDIRECT(J2403),ROW($A$8))="","",INDEX(INDIRECT(J2403),ROW($A$8)))</f>
        <v/>
      </c>
      <c r="E2414" s="36" t="s">
        <v>73</v>
      </c>
      <c r="F2414" s="36">
        <f t="shared" si="2025"/>
        <v>1</v>
      </c>
      <c r="G2414" s="145" t="str">
        <f t="shared" si="2026"/>
        <v>Substantive</v>
      </c>
      <c r="H2414" s="36"/>
      <c r="I2414" s="36"/>
      <c r="J2414" s="126"/>
      <c r="K2414" s="1"/>
      <c r="L2414" s="1"/>
      <c r="M2414" s="1"/>
      <c r="N2414" s="1"/>
      <c r="O2414" s="1"/>
    </row>
    <row r="2415" ht="15.75" customHeight="1">
      <c r="A2415" s="36"/>
      <c r="B2415" s="35" t="str">
        <f t="shared" ref="B2415:C2415" si="2033">B2365</f>
        <v>3a</v>
      </c>
      <c r="C2415" s="144" t="str">
        <f t="shared" si="2033"/>
        <v>Reversible and non-reversible changes</v>
      </c>
      <c r="D2415" s="36" t="str">
        <f t="array" ref="D2415">IF(INDEX(INDIRECT(J2403),ROW($A$9))="","",INDEX(INDIRECT(J2403),ROW($A$9)))</f>
        <v/>
      </c>
      <c r="E2415" s="36" t="s">
        <v>73</v>
      </c>
      <c r="F2415" s="36">
        <f t="shared" si="2025"/>
        <v>2</v>
      </c>
      <c r="G2415" s="145" t="str">
        <f t="shared" si="2026"/>
        <v>Substantive</v>
      </c>
      <c r="H2415" s="36"/>
      <c r="I2415" s="36"/>
      <c r="J2415" s="126"/>
      <c r="K2415" s="1"/>
      <c r="L2415" s="1"/>
      <c r="M2415" s="1"/>
      <c r="N2415" s="1"/>
      <c r="O2415" s="1"/>
    </row>
    <row r="2416" ht="15.75" customHeight="1">
      <c r="A2416" s="36"/>
      <c r="B2416" s="35" t="str">
        <f t="shared" ref="B2416:C2416" si="2034">B2366</f>
        <v>3b</v>
      </c>
      <c r="C2416" s="144" t="str">
        <f t="shared" si="2034"/>
        <v>Units</v>
      </c>
      <c r="D2416" s="36" t="str">
        <f t="array" ref="D2416">IF(INDEX(INDIRECT(J2403),ROW($A$10))="","",INDEX(INDIRECT(J2403),ROW($A$10)))</f>
        <v/>
      </c>
      <c r="E2416" s="36" t="s">
        <v>73</v>
      </c>
      <c r="F2416" s="36">
        <f t="shared" si="2025"/>
        <v>1</v>
      </c>
      <c r="G2416" s="145" t="str">
        <f t="shared" si="2026"/>
        <v>Disciplinary</v>
      </c>
      <c r="H2416" s="36"/>
      <c r="I2416" s="36"/>
      <c r="J2416" s="126"/>
      <c r="K2416" s="1"/>
      <c r="L2416" s="1"/>
      <c r="M2416" s="1"/>
      <c r="N2416" s="1"/>
      <c r="O2416" s="1"/>
    </row>
    <row r="2417" ht="15.75" customHeight="1">
      <c r="A2417" s="36"/>
      <c r="B2417" s="35" t="str">
        <f t="shared" ref="B2417:C2417" si="2035">B2367</f>
        <v>3c</v>
      </c>
      <c r="C2417" s="144" t="str">
        <f t="shared" si="2035"/>
        <v>Hazards, risks and precautions</v>
      </c>
      <c r="D2417" s="36" t="str">
        <f t="array" ref="D2417">IF(INDEX(INDIRECT(J2403),ROW($A$11))="","",INDEX(INDIRECT(J2403),ROW($A$11)))</f>
        <v/>
      </c>
      <c r="E2417" s="36" t="s">
        <v>73</v>
      </c>
      <c r="F2417" s="36">
        <f t="shared" si="2025"/>
        <v>1</v>
      </c>
      <c r="G2417" s="149" t="str">
        <f t="shared" si="2026"/>
        <v>Disciplinary</v>
      </c>
      <c r="H2417" s="36"/>
      <c r="I2417" s="36"/>
      <c r="J2417" s="126"/>
      <c r="K2417" s="1"/>
      <c r="L2417" s="1"/>
      <c r="M2417" s="1"/>
      <c r="N2417" s="1"/>
      <c r="O2417" s="1"/>
    </row>
    <row r="2418" ht="15.75" customHeight="1">
      <c r="A2418" s="36"/>
      <c r="B2418" s="35" t="str">
        <f t="shared" ref="B2418:C2418" si="2036">B2368</f>
        <v>3d</v>
      </c>
      <c r="C2418" s="144" t="str">
        <f t="shared" si="2036"/>
        <v>States of matter</v>
      </c>
      <c r="D2418" s="36" t="str">
        <f t="array" ref="D2418">IF(INDEX(INDIRECT(J2403),ROW($A$12))="","",INDEX(INDIRECT(J2403),ROW($A$12)))</f>
        <v/>
      </c>
      <c r="E2418" s="36" t="s">
        <v>73</v>
      </c>
      <c r="F2418" s="36">
        <f t="shared" si="2025"/>
        <v>1</v>
      </c>
      <c r="G2418" s="145" t="str">
        <f t="shared" si="2026"/>
        <v>Substantive</v>
      </c>
      <c r="H2418" s="36"/>
      <c r="I2418" s="36"/>
      <c r="J2418" s="126"/>
      <c r="K2418" s="1"/>
      <c r="L2418" s="1"/>
      <c r="M2418" s="1"/>
      <c r="N2418" s="1"/>
      <c r="O2418" s="1"/>
    </row>
    <row r="2419" ht="15.75" customHeight="1">
      <c r="A2419" s="36"/>
      <c r="B2419" s="35" t="str">
        <f t="shared" ref="B2419:C2419" si="2037">B2369</f>
        <v>3e</v>
      </c>
      <c r="C2419" s="144" t="str">
        <f t="shared" si="2037"/>
        <v>Reversible and non-reversible changes</v>
      </c>
      <c r="D2419" s="36" t="str">
        <f t="array" ref="D2419">IF(INDEX(INDIRECT(J2403),ROW($A$13))="","",INDEX(INDIRECT(J2403),ROW($A$13)))</f>
        <v/>
      </c>
      <c r="E2419" s="36" t="s">
        <v>73</v>
      </c>
      <c r="F2419" s="36">
        <f t="shared" si="2025"/>
        <v>1</v>
      </c>
      <c r="G2419" s="145" t="str">
        <f t="shared" si="2026"/>
        <v>Substantive</v>
      </c>
      <c r="H2419" s="36"/>
      <c r="I2419" s="36"/>
      <c r="J2419" s="126"/>
      <c r="K2419" s="1"/>
      <c r="L2419" s="1"/>
      <c r="M2419" s="1"/>
      <c r="N2419" s="1"/>
      <c r="O2419" s="1"/>
    </row>
    <row r="2420" ht="15.75" customHeight="1">
      <c r="A2420" s="36"/>
      <c r="B2420" s="35" t="str">
        <f t="shared" ref="B2420:C2420" si="2038">B2370</f>
        <v>4a</v>
      </c>
      <c r="C2420" s="144" t="str">
        <f t="shared" si="2038"/>
        <v>Equipment</v>
      </c>
      <c r="D2420" s="36" t="str">
        <f t="array" ref="D2420">IF(INDEX(INDIRECT(J2403),ROW($A$14))="","",INDEX(INDIRECT(J2403),ROW($A$14)))</f>
        <v/>
      </c>
      <c r="E2420" s="36" t="s">
        <v>73</v>
      </c>
      <c r="F2420" s="36">
        <f t="shared" si="2025"/>
        <v>2</v>
      </c>
      <c r="G2420" s="145" t="str">
        <f t="shared" si="2026"/>
        <v>Disciplinary</v>
      </c>
      <c r="H2420" s="36"/>
      <c r="I2420" s="36"/>
      <c r="J2420" s="126"/>
      <c r="K2420" s="1"/>
      <c r="L2420" s="1"/>
      <c r="M2420" s="1"/>
      <c r="N2420" s="1"/>
      <c r="O2420" s="1"/>
    </row>
    <row r="2421" ht="15.75" customHeight="1">
      <c r="A2421" s="36"/>
      <c r="B2421" s="35" t="str">
        <f t="shared" ref="B2421:C2421" si="2039">B2371</f>
        <v>4b</v>
      </c>
      <c r="C2421" s="144" t="str">
        <f t="shared" si="2039"/>
        <v>Accuracy and precision</v>
      </c>
      <c r="D2421" s="36" t="str">
        <f t="array" ref="D2421">IF(INDEX(INDIRECT(J2403),ROW($A$15))="","",INDEX(INDIRECT(J2403),ROW($A$15)))</f>
        <v/>
      </c>
      <c r="E2421" s="36" t="s">
        <v>73</v>
      </c>
      <c r="F2421" s="36">
        <f t="shared" si="2025"/>
        <v>1</v>
      </c>
      <c r="G2421" s="145" t="str">
        <f t="shared" si="2026"/>
        <v>Disciplinary</v>
      </c>
      <c r="H2421" s="36"/>
      <c r="I2421" s="36"/>
      <c r="J2421" s="126"/>
      <c r="K2421" s="1"/>
      <c r="L2421" s="1"/>
      <c r="M2421" s="1"/>
      <c r="N2421" s="1"/>
      <c r="O2421" s="1"/>
    </row>
    <row r="2422" ht="15.75" customHeight="1">
      <c r="A2422" s="36"/>
      <c r="B2422" s="35" t="str">
        <f t="shared" ref="B2422:C2422" si="2040">B2372</f>
        <v>4c</v>
      </c>
      <c r="C2422" s="144" t="str">
        <f t="shared" si="2040"/>
        <v>Conclusions</v>
      </c>
      <c r="D2422" s="36" t="str">
        <f t="array" ref="D2422">IF(INDEX(INDIRECT(J2403),ROW($A$16))="","",INDEX(INDIRECT(J2403),ROW($A$16)))</f>
        <v/>
      </c>
      <c r="E2422" s="36" t="s">
        <v>73</v>
      </c>
      <c r="F2422" s="36">
        <f t="shared" si="2025"/>
        <v>1</v>
      </c>
      <c r="G2422" s="145" t="str">
        <f t="shared" si="2026"/>
        <v>Disciplinary</v>
      </c>
      <c r="H2422" s="36"/>
      <c r="I2422" s="36"/>
      <c r="J2422" s="126"/>
      <c r="K2422" s="1"/>
      <c r="L2422" s="1"/>
      <c r="M2422" s="1"/>
      <c r="N2422" s="1"/>
      <c r="O2422" s="1"/>
    </row>
    <row r="2423" ht="15.75" customHeight="1">
      <c r="A2423" s="36"/>
      <c r="B2423" s="35" t="str">
        <f t="shared" ref="B2423:C2423" si="2041">B2373</f>
        <v>5a</v>
      </c>
      <c r="C2423" s="144" t="str">
        <f t="shared" si="2041"/>
        <v>Hazards, risks and precautions</v>
      </c>
      <c r="D2423" s="36" t="str">
        <f t="array" ref="D2423">IF(INDEX(INDIRECT(J2403),ROW($A$17))="","",INDEX(INDIRECT(J2403),ROW($A$17)))</f>
        <v/>
      </c>
      <c r="E2423" s="36" t="s">
        <v>73</v>
      </c>
      <c r="F2423" s="36">
        <f t="shared" si="2025"/>
        <v>1</v>
      </c>
      <c r="G2423" s="145" t="str">
        <f t="shared" si="2026"/>
        <v>Disciplinary</v>
      </c>
      <c r="H2423" s="36"/>
      <c r="I2423" s="36"/>
      <c r="J2423" s="126"/>
      <c r="K2423" s="1"/>
      <c r="L2423" s="1"/>
      <c r="M2423" s="1"/>
      <c r="N2423" s="1"/>
      <c r="O2423" s="1"/>
    </row>
    <row r="2424" ht="15.75" customHeight="1">
      <c r="A2424" s="36"/>
      <c r="B2424" s="35" t="str">
        <f t="shared" ref="B2424:C2424" si="2042">B2374</f>
        <v>5b</v>
      </c>
      <c r="C2424" s="144" t="str">
        <f t="shared" si="2042"/>
        <v>Electricity</v>
      </c>
      <c r="D2424" s="36" t="str">
        <f t="array" ref="D2424">IF(INDEX(INDIRECT(J2403),ROW($A$18))="","",INDEX(INDIRECT(J2403),ROW($A$18)))</f>
        <v/>
      </c>
      <c r="E2424" s="36" t="s">
        <v>73</v>
      </c>
      <c r="F2424" s="36">
        <f t="shared" si="2025"/>
        <v>1</v>
      </c>
      <c r="G2424" s="145" t="str">
        <f t="shared" si="2026"/>
        <v>Substantive</v>
      </c>
      <c r="H2424" s="36"/>
      <c r="I2424" s="36"/>
      <c r="J2424" s="126"/>
      <c r="K2424" s="1"/>
      <c r="L2424" s="1"/>
      <c r="M2424" s="1"/>
      <c r="N2424" s="1"/>
      <c r="O2424" s="1"/>
    </row>
    <row r="2425" ht="15.75" customHeight="1">
      <c r="A2425" s="36"/>
      <c r="B2425" s="35" t="str">
        <f t="shared" ref="B2425:C2425" si="2043">B2375</f>
        <v>5c</v>
      </c>
      <c r="C2425" s="144" t="str">
        <f t="shared" si="2043"/>
        <v>Physical properties of materials</v>
      </c>
      <c r="D2425" s="36" t="str">
        <f t="array" ref="D2425">IF(INDEX(INDIRECT(J2403),ROW($A$19))="","",INDEX(INDIRECT(J2403),ROW($A$19)))</f>
        <v/>
      </c>
      <c r="E2425" s="36" t="s">
        <v>73</v>
      </c>
      <c r="F2425" s="36">
        <f t="shared" si="2025"/>
        <v>1</v>
      </c>
      <c r="G2425" s="145" t="str">
        <f t="shared" si="2026"/>
        <v>Substantive</v>
      </c>
      <c r="H2425" s="36"/>
      <c r="I2425" s="36"/>
      <c r="J2425" s="126"/>
      <c r="K2425" s="1"/>
      <c r="L2425" s="1"/>
      <c r="M2425" s="1"/>
      <c r="N2425" s="1"/>
      <c r="O2425" s="1"/>
    </row>
    <row r="2426" ht="15.75" customHeight="1">
      <c r="A2426" s="36"/>
      <c r="B2426" s="35" t="str">
        <f t="shared" ref="B2426:C2426" si="2044">B2376</f>
        <v>5d</v>
      </c>
      <c r="C2426" s="144" t="str">
        <f t="shared" si="2044"/>
        <v>Electricity</v>
      </c>
      <c r="D2426" s="36" t="str">
        <f t="array" ref="D2426">IF(INDEX(INDIRECT(J2403),ROW($A$20))="","",INDEX(INDIRECT(J2403),ROW($A$20)))</f>
        <v/>
      </c>
      <c r="E2426" s="36" t="s">
        <v>73</v>
      </c>
      <c r="F2426" s="36">
        <f t="shared" si="2025"/>
        <v>1</v>
      </c>
      <c r="G2426" s="145" t="str">
        <f t="shared" si="2026"/>
        <v>Substantive</v>
      </c>
      <c r="H2426" s="36"/>
      <c r="I2426" s="36"/>
      <c r="J2426" s="126"/>
      <c r="K2426" s="1"/>
      <c r="L2426" s="1"/>
      <c r="M2426" s="1"/>
      <c r="N2426" s="1"/>
      <c r="O2426" s="1"/>
    </row>
    <row r="2427" ht="15.75" customHeight="1">
      <c r="A2427" s="36"/>
      <c r="B2427" s="35" t="str">
        <f t="shared" ref="B2427:C2427" si="2045">B2377</f>
        <v>6a</v>
      </c>
      <c r="C2427" s="144" t="str">
        <f t="shared" si="2045"/>
        <v>Planning scientific enquiry</v>
      </c>
      <c r="D2427" s="36" t="str">
        <f t="array" ref="D2427">IF(INDEX(INDIRECT(J2403),ROW($A$21))="","",INDEX(INDIRECT(J2403),ROW($A$21)))</f>
        <v/>
      </c>
      <c r="E2427" s="36" t="s">
        <v>73</v>
      </c>
      <c r="F2427" s="36">
        <f t="shared" si="2025"/>
        <v>2</v>
      </c>
      <c r="G2427" s="145" t="str">
        <f t="shared" si="2026"/>
        <v>Disciplinary</v>
      </c>
      <c r="H2427" s="36"/>
      <c r="I2427" s="36"/>
      <c r="J2427" s="126"/>
      <c r="K2427" s="1"/>
      <c r="L2427" s="1"/>
      <c r="M2427" s="1"/>
      <c r="N2427" s="1"/>
      <c r="O2427" s="1"/>
    </row>
    <row r="2428" ht="15.75" customHeight="1">
      <c r="A2428" s="36"/>
      <c r="B2428" s="35" t="str">
        <f t="shared" ref="B2428:C2428" si="2046">B2378</f>
        <v>6b</v>
      </c>
      <c r="C2428" s="144" t="str">
        <f t="shared" si="2046"/>
        <v>Units</v>
      </c>
      <c r="D2428" s="36" t="str">
        <f t="array" ref="D2428">IF(INDEX(INDIRECT(J2403),ROW($A$22))="","",INDEX(INDIRECT(J2403),ROW($A$22)))</f>
        <v/>
      </c>
      <c r="E2428" s="36" t="s">
        <v>73</v>
      </c>
      <c r="F2428" s="36">
        <f t="shared" si="2025"/>
        <v>1</v>
      </c>
      <c r="G2428" s="145" t="str">
        <f t="shared" si="2026"/>
        <v>Disciplinary</v>
      </c>
      <c r="H2428" s="36"/>
      <c r="I2428" s="36"/>
      <c r="J2428" s="126"/>
      <c r="K2428" s="1"/>
      <c r="L2428" s="1"/>
      <c r="M2428" s="1"/>
      <c r="N2428" s="1"/>
      <c r="O2428" s="1"/>
    </row>
    <row r="2429" ht="15.75" customHeight="1">
      <c r="A2429" s="36"/>
      <c r="B2429" s="35" t="str">
        <f t="shared" ref="B2429:C2429" si="2047">B2379</f>
        <v>6c</v>
      </c>
      <c r="C2429" s="144" t="str">
        <f t="shared" si="2047"/>
        <v>Forces</v>
      </c>
      <c r="D2429" s="36" t="str">
        <f t="array" ref="D2429">IF(INDEX(INDIRECT(J2403),ROW($A$23))="","",INDEX(INDIRECT(J2403),ROW($A$23)))</f>
        <v/>
      </c>
      <c r="E2429" s="36" t="s">
        <v>73</v>
      </c>
      <c r="F2429" s="36">
        <f t="shared" si="2025"/>
        <v>1</v>
      </c>
      <c r="G2429" s="148" t="str">
        <f t="shared" si="2026"/>
        <v>Substantive</v>
      </c>
      <c r="H2429" s="36"/>
      <c r="I2429" s="36"/>
      <c r="J2429" s="126"/>
      <c r="K2429" s="1"/>
      <c r="L2429" s="1"/>
      <c r="M2429" s="1"/>
      <c r="N2429" s="1"/>
      <c r="O2429" s="1"/>
    </row>
    <row r="2430" ht="15.75" customHeight="1">
      <c r="A2430" s="36"/>
      <c r="B2430" s="35" t="str">
        <f t="shared" ref="B2430:C2430" si="2048">B2380</f>
        <v>6d</v>
      </c>
      <c r="C2430" s="144" t="str">
        <f t="shared" si="2048"/>
        <v>Tables</v>
      </c>
      <c r="D2430" s="36" t="str">
        <f t="array" ref="D2430">IF(INDEX(INDIRECT(J2403),ROW($A$24))="","",INDEX(INDIRECT(J2403),ROW($A$24)))</f>
        <v/>
      </c>
      <c r="E2430" s="36" t="s">
        <v>73</v>
      </c>
      <c r="F2430" s="36">
        <f t="shared" si="2025"/>
        <v>1</v>
      </c>
      <c r="G2430" s="145" t="str">
        <f t="shared" si="2026"/>
        <v>Disciplinary</v>
      </c>
      <c r="H2430" s="36"/>
      <c r="I2430" s="36"/>
      <c r="J2430" s="126"/>
      <c r="K2430" s="1"/>
      <c r="L2430" s="1"/>
      <c r="M2430" s="1"/>
      <c r="N2430" s="1"/>
      <c r="O2430" s="1"/>
    </row>
    <row r="2431" ht="15.75" customHeight="1">
      <c r="A2431" s="36"/>
      <c r="B2431" s="35" t="str">
        <f t="shared" ref="B2431:C2431" si="2049">B2381</f>
        <v>7a</v>
      </c>
      <c r="C2431" s="144" t="str">
        <f t="shared" si="2049"/>
        <v>Behaviour of light</v>
      </c>
      <c r="D2431" s="36" t="str">
        <f t="array" ref="D2431">IF(INDEX(INDIRECT(J2403),ROW($A$25))="","",INDEX(INDIRECT(J2403),ROW($A$25)))</f>
        <v/>
      </c>
      <c r="E2431" s="36" t="s">
        <v>73</v>
      </c>
      <c r="F2431" s="36">
        <f t="shared" si="2025"/>
        <v>1</v>
      </c>
      <c r="G2431" s="148" t="str">
        <f t="shared" si="2026"/>
        <v>Substantive</v>
      </c>
      <c r="H2431" s="36"/>
      <c r="I2431" s="36"/>
      <c r="J2431" s="126"/>
      <c r="K2431" s="1"/>
      <c r="L2431" s="1"/>
      <c r="M2431" s="1"/>
      <c r="N2431" s="1"/>
      <c r="O2431" s="1"/>
    </row>
    <row r="2432" ht="15.75" customHeight="1">
      <c r="A2432" s="36"/>
      <c r="B2432" s="35" t="str">
        <f t="shared" ref="B2432:C2432" si="2050">B2382</f>
        <v>7b</v>
      </c>
      <c r="C2432" s="144" t="str">
        <f t="shared" si="2050"/>
        <v>Behaviour of light</v>
      </c>
      <c r="D2432" s="36" t="str">
        <f t="array" ref="D2432">IF(INDEX(INDIRECT(J2403),ROW($A$26))="","",INDEX(INDIRECT(J2403),ROW($A$26)))</f>
        <v/>
      </c>
      <c r="E2432" s="36" t="s">
        <v>73</v>
      </c>
      <c r="F2432" s="36">
        <f t="shared" si="2025"/>
        <v>2</v>
      </c>
      <c r="G2432" s="145" t="str">
        <f t="shared" si="2026"/>
        <v>Substantive</v>
      </c>
      <c r="H2432" s="36"/>
      <c r="I2432" s="36"/>
      <c r="J2432" s="126"/>
      <c r="K2432" s="1"/>
      <c r="L2432" s="1"/>
      <c r="M2432" s="1"/>
      <c r="N2432" s="1"/>
      <c r="O2432" s="1"/>
    </row>
    <row r="2433" ht="15.75" customHeight="1">
      <c r="A2433" s="36"/>
      <c r="B2433" s="35" t="str">
        <f t="shared" ref="B2433:C2433" si="2051">B2383</f>
        <v>7c</v>
      </c>
      <c r="C2433" s="144" t="str">
        <f t="shared" si="2051"/>
        <v>Behaviour of light</v>
      </c>
      <c r="D2433" s="36" t="str">
        <f t="array" ref="D2433">IF(INDEX(INDIRECT(J2403),ROW($A$27))="","",INDEX(INDIRECT(J2403),ROW($A$27)))</f>
        <v/>
      </c>
      <c r="E2433" s="36" t="s">
        <v>73</v>
      </c>
      <c r="F2433" s="36">
        <f t="shared" si="2025"/>
        <v>1</v>
      </c>
      <c r="G2433" s="145" t="str">
        <f t="shared" si="2026"/>
        <v>Substantive</v>
      </c>
      <c r="H2433" s="36"/>
      <c r="I2433" s="36"/>
      <c r="J2433" s="126"/>
      <c r="K2433" s="1"/>
      <c r="L2433" s="1"/>
      <c r="M2433" s="1"/>
      <c r="N2433" s="1"/>
      <c r="O2433" s="1"/>
    </row>
    <row r="2434" ht="15.75" customHeight="1">
      <c r="A2434" s="36"/>
      <c r="B2434" s="35" t="str">
        <f t="shared" ref="B2434:C2434" si="2052">B2384</f>
        <v>7d</v>
      </c>
      <c r="C2434" s="144" t="str">
        <f t="shared" si="2052"/>
        <v>Conclusions</v>
      </c>
      <c r="D2434" s="36" t="str">
        <f t="array" ref="D2434">IF(INDEX(INDIRECT(J2403),ROW($A$28))="","",INDEX(INDIRECT(J2403),ROW($A$28)))</f>
        <v/>
      </c>
      <c r="E2434" s="36" t="s">
        <v>73</v>
      </c>
      <c r="F2434" s="36">
        <f t="shared" si="2025"/>
        <v>1</v>
      </c>
      <c r="G2434" s="145" t="str">
        <f t="shared" si="2026"/>
        <v>Disciplinary</v>
      </c>
      <c r="H2434" s="36"/>
      <c r="I2434" s="36"/>
      <c r="J2434" s="126"/>
      <c r="K2434" s="1"/>
      <c r="L2434" s="1"/>
      <c r="M2434" s="1"/>
      <c r="N2434" s="1"/>
      <c r="O2434" s="1"/>
    </row>
    <row r="2435" ht="15.75" customHeight="1">
      <c r="A2435" s="36"/>
      <c r="B2435" s="35" t="str">
        <f t="shared" ref="B2435:C2435" si="2053">B2385</f>
        <v>8a</v>
      </c>
      <c r="C2435" s="144" t="str">
        <f t="shared" si="2053"/>
        <v>Measurement</v>
      </c>
      <c r="D2435" s="36" t="str">
        <f t="array" ref="D2435">IF(INDEX(INDIRECT(J2403),ROW($A$29))="","",INDEX(INDIRECT(J2403),ROW($A$29)))</f>
        <v/>
      </c>
      <c r="E2435" s="36" t="s">
        <v>73</v>
      </c>
      <c r="F2435" s="36">
        <f t="shared" si="2025"/>
        <v>1</v>
      </c>
      <c r="G2435" s="145" t="str">
        <f t="shared" si="2026"/>
        <v>Disciplinary</v>
      </c>
      <c r="H2435" s="36"/>
      <c r="I2435" s="36"/>
      <c r="J2435" s="126"/>
      <c r="K2435" s="1"/>
      <c r="L2435" s="1"/>
      <c r="M2435" s="1"/>
      <c r="N2435" s="1"/>
      <c r="O2435" s="1"/>
    </row>
    <row r="2436" ht="15.75" customHeight="1">
      <c r="A2436" s="36"/>
      <c r="B2436" s="35" t="str">
        <f t="shared" ref="B2436:C2436" si="2054">B2386</f>
        <v>8b</v>
      </c>
      <c r="C2436" s="144" t="str">
        <f t="shared" si="2054"/>
        <v>States of matter</v>
      </c>
      <c r="D2436" s="36" t="str">
        <f t="array" ref="D2436">IF(INDEX(INDIRECT(J2403),ROW($A$30))="","",INDEX(INDIRECT(J2403),ROW($A$30)))</f>
        <v/>
      </c>
      <c r="E2436" s="36" t="s">
        <v>73</v>
      </c>
      <c r="F2436" s="36">
        <f t="shared" si="2025"/>
        <v>1</v>
      </c>
      <c r="G2436" s="145" t="str">
        <f t="shared" si="2026"/>
        <v>Substantive</v>
      </c>
      <c r="H2436" s="36"/>
      <c r="I2436" s="36"/>
      <c r="J2436" s="126"/>
      <c r="K2436" s="1"/>
      <c r="L2436" s="1"/>
      <c r="M2436" s="1"/>
      <c r="N2436" s="1"/>
      <c r="O2436" s="1"/>
    </row>
    <row r="2437" ht="15.75" customHeight="1">
      <c r="A2437" s="36"/>
      <c r="B2437" s="35" t="str">
        <f t="shared" ref="B2437:C2437" si="2055">B2387</f>
        <v>8c</v>
      </c>
      <c r="C2437" s="144" t="str">
        <f t="shared" si="2055"/>
        <v>Accuracy and precision</v>
      </c>
      <c r="D2437" s="36" t="str">
        <f t="array" ref="D2437">IF(INDEX(INDIRECT(J2403),ROW($A$31))="","",INDEX(INDIRECT(J2403),ROW($A$31)))</f>
        <v/>
      </c>
      <c r="E2437" s="36" t="s">
        <v>73</v>
      </c>
      <c r="F2437" s="36">
        <f t="shared" si="2025"/>
        <v>1</v>
      </c>
      <c r="G2437" s="145" t="str">
        <f t="shared" si="2026"/>
        <v>Disciplinary</v>
      </c>
      <c r="H2437" s="36"/>
      <c r="I2437" s="36"/>
      <c r="J2437" s="126"/>
      <c r="K2437" s="1"/>
      <c r="L2437" s="1"/>
      <c r="M2437" s="1"/>
      <c r="N2437" s="1"/>
      <c r="O2437" s="1"/>
    </row>
    <row r="2438" ht="15.75" customHeight="1">
      <c r="A2438" s="36"/>
      <c r="B2438" s="35" t="str">
        <f t="shared" ref="B2438:C2438" si="2056">B2388</f>
        <v>9a</v>
      </c>
      <c r="C2438" s="144" t="str">
        <f t="shared" si="2056"/>
        <v>Planning scientific enquiry</v>
      </c>
      <c r="D2438" s="36" t="str">
        <f t="array" ref="D2438">IF(INDEX(INDIRECT(J2403),ROW($A$32))="","",INDEX(INDIRECT(J2403),ROW($A$32)))</f>
        <v/>
      </c>
      <c r="E2438" s="36" t="s">
        <v>73</v>
      </c>
      <c r="F2438" s="36">
        <f t="shared" si="2025"/>
        <v>2</v>
      </c>
      <c r="G2438" s="145" t="str">
        <f t="shared" si="2026"/>
        <v>Disciplinary</v>
      </c>
      <c r="H2438" s="36"/>
      <c r="I2438" s="36"/>
      <c r="J2438" s="126"/>
      <c r="K2438" s="1"/>
      <c r="L2438" s="1"/>
      <c r="M2438" s="1"/>
      <c r="N2438" s="1"/>
      <c r="O2438" s="1"/>
    </row>
    <row r="2439" ht="15.75" customHeight="1">
      <c r="A2439" s="36"/>
      <c r="B2439" s="35" t="str">
        <f t="shared" ref="B2439:C2439" si="2057">B2389</f>
        <v>9b</v>
      </c>
      <c r="C2439" s="144" t="str">
        <f t="shared" si="2057"/>
        <v>Forces</v>
      </c>
      <c r="D2439" s="36" t="str">
        <f t="array" ref="D2439">IF(INDEX(INDIRECT(J2403),ROW($A$33))="","",INDEX(INDIRECT(J2403),ROW($A$33)))</f>
        <v/>
      </c>
      <c r="E2439" s="36" t="s">
        <v>73</v>
      </c>
      <c r="F2439" s="36">
        <f t="shared" si="2025"/>
        <v>2</v>
      </c>
      <c r="G2439" s="148" t="str">
        <f t="shared" si="2026"/>
        <v>Substantive</v>
      </c>
      <c r="H2439" s="36"/>
      <c r="I2439" s="36"/>
      <c r="J2439" s="126"/>
      <c r="K2439" s="1"/>
      <c r="L2439" s="1"/>
      <c r="M2439" s="1"/>
      <c r="N2439" s="1"/>
      <c r="O2439" s="1"/>
    </row>
    <row r="2440" ht="15.75" customHeight="1">
      <c r="A2440" s="36"/>
      <c r="B2440" s="35" t="str">
        <f t="shared" ref="B2440:C2440" si="2058">B2390</f>
        <v>9c</v>
      </c>
      <c r="C2440" s="144" t="str">
        <f t="shared" si="2058"/>
        <v>Repeatability</v>
      </c>
      <c r="D2440" s="36" t="str">
        <f t="array" ref="D2440">IF(INDEX(INDIRECT(J2403),ROW($A$34))="","",INDEX(INDIRECT(J2403),ROW($A$34)))</f>
        <v/>
      </c>
      <c r="E2440" s="36" t="s">
        <v>73</v>
      </c>
      <c r="F2440" s="36">
        <f t="shared" si="2025"/>
        <v>1</v>
      </c>
      <c r="G2440" s="145" t="str">
        <f t="shared" si="2026"/>
        <v>Disciplinary</v>
      </c>
      <c r="H2440" s="36"/>
      <c r="I2440" s="36"/>
      <c r="J2440" s="126"/>
      <c r="K2440" s="1"/>
      <c r="L2440" s="1"/>
      <c r="M2440" s="1"/>
      <c r="N2440" s="1"/>
      <c r="O2440" s="1"/>
    </row>
    <row r="2441" ht="15.75" customHeight="1">
      <c r="A2441" s="36"/>
      <c r="B2441" s="35" t="str">
        <f t="shared" ref="B2441:C2441" si="2059">B2391</f>
        <v>9d</v>
      </c>
      <c r="C2441" s="144" t="str">
        <f t="shared" si="2059"/>
        <v>Graphs</v>
      </c>
      <c r="D2441" s="36" t="str">
        <f t="array" ref="D2441">IF(INDEX(INDIRECT(J2403),ROW($A$35))="","",INDEX(INDIRECT(J2403),ROW($A$35)))</f>
        <v/>
      </c>
      <c r="E2441" s="36" t="s">
        <v>73</v>
      </c>
      <c r="F2441" s="36">
        <f t="shared" si="2025"/>
        <v>1</v>
      </c>
      <c r="G2441" s="145" t="str">
        <f t="shared" si="2026"/>
        <v>Disciplinary</v>
      </c>
      <c r="H2441" s="36"/>
      <c r="I2441" s="36"/>
      <c r="J2441" s="126"/>
      <c r="K2441" s="1"/>
      <c r="L2441" s="1"/>
      <c r="M2441" s="1"/>
      <c r="N2441" s="1"/>
      <c r="O2441" s="1"/>
    </row>
    <row r="2442" ht="15.75" customHeight="1">
      <c r="A2442" s="36"/>
      <c r="B2442" s="35" t="str">
        <f t="shared" ref="B2442:C2442" si="2060">B2392</f>
        <v>10a</v>
      </c>
      <c r="C2442" s="144" t="str">
        <f t="shared" si="2060"/>
        <v>Physical properties of materials</v>
      </c>
      <c r="D2442" s="36" t="str">
        <f t="array" ref="D2442">IF(INDEX(INDIRECT(J2403),ROW($A$36))="","",INDEX(INDIRECT(J2403),ROW($A$36)))</f>
        <v/>
      </c>
      <c r="E2442" s="36" t="s">
        <v>73</v>
      </c>
      <c r="F2442" s="36">
        <f t="shared" si="2025"/>
        <v>1</v>
      </c>
      <c r="G2442" s="145" t="str">
        <f t="shared" si="2026"/>
        <v>Substantive</v>
      </c>
      <c r="H2442" s="36"/>
      <c r="I2442" s="36"/>
      <c r="J2442" s="126"/>
      <c r="K2442" s="1"/>
      <c r="L2442" s="1"/>
      <c r="M2442" s="1"/>
      <c r="N2442" s="1"/>
      <c r="O2442" s="1"/>
    </row>
    <row r="2443" ht="15.75" customHeight="1">
      <c r="A2443" s="36"/>
      <c r="B2443" s="35" t="str">
        <f t="shared" ref="B2443:C2443" si="2061">B2393</f>
        <v>10b</v>
      </c>
      <c r="C2443" s="144" t="str">
        <f t="shared" si="2061"/>
        <v>Physical properties of materials</v>
      </c>
      <c r="D2443" s="36" t="str">
        <f t="array" ref="D2443">IF(INDEX(INDIRECT(J2403),ROW($A$37))="","",INDEX(INDIRECT(J2403),ROW($A$37)))</f>
        <v/>
      </c>
      <c r="E2443" s="36" t="s">
        <v>73</v>
      </c>
      <c r="F2443" s="36">
        <f t="shared" si="2025"/>
        <v>1</v>
      </c>
      <c r="G2443" s="145" t="str">
        <f t="shared" si="2026"/>
        <v>Substantive</v>
      </c>
      <c r="H2443" s="36"/>
      <c r="I2443" s="36"/>
      <c r="J2443" s="126"/>
      <c r="K2443" s="1"/>
      <c r="L2443" s="1"/>
      <c r="M2443" s="1"/>
      <c r="N2443" s="1"/>
      <c r="O2443" s="1"/>
    </row>
    <row r="2444" ht="15.75" customHeight="1">
      <c r="A2444" s="36"/>
      <c r="B2444" s="35" t="str">
        <f t="shared" ref="B2444:C2444" si="2062">B2394</f>
        <v>10c</v>
      </c>
      <c r="C2444" s="144" t="str">
        <f t="shared" si="2062"/>
        <v>Graphs</v>
      </c>
      <c r="D2444" s="36" t="str">
        <f t="array" ref="D2444">IF(INDEX(INDIRECT(J2403),ROW($A$38))="","",INDEX(INDIRECT(J2403),ROW($A$38)))</f>
        <v/>
      </c>
      <c r="E2444" s="36" t="s">
        <v>73</v>
      </c>
      <c r="F2444" s="36">
        <f t="shared" si="2025"/>
        <v>1</v>
      </c>
      <c r="G2444" s="145" t="str">
        <f t="shared" si="2026"/>
        <v>Disciplinary</v>
      </c>
      <c r="H2444" s="36"/>
      <c r="I2444" s="36"/>
      <c r="J2444" s="126"/>
      <c r="K2444" s="1"/>
      <c r="L2444" s="1"/>
      <c r="M2444" s="1"/>
      <c r="N2444" s="1"/>
      <c r="O2444" s="1"/>
    </row>
    <row r="2445" ht="15.75" customHeight="1">
      <c r="A2445" s="36"/>
      <c r="B2445" s="35" t="str">
        <f t="shared" ref="B2445:C2445" si="2063">B2395</f>
        <v>11a</v>
      </c>
      <c r="C2445" s="144" t="str">
        <f t="shared" si="2063"/>
        <v>Repeatability</v>
      </c>
      <c r="D2445" s="36" t="str">
        <f t="array" ref="D2445">IF(INDEX(INDIRECT(J2403),ROW($A$39))="","",INDEX(INDIRECT(J2403),ROW($A$39)))</f>
        <v/>
      </c>
      <c r="E2445" s="36" t="s">
        <v>73</v>
      </c>
      <c r="F2445" s="36">
        <f t="shared" si="2025"/>
        <v>1</v>
      </c>
      <c r="G2445" s="145" t="str">
        <f t="shared" si="2026"/>
        <v>Disciplinary</v>
      </c>
      <c r="H2445" s="36"/>
      <c r="I2445" s="36"/>
      <c r="J2445" s="126"/>
      <c r="K2445" s="1"/>
      <c r="L2445" s="1"/>
      <c r="M2445" s="1"/>
      <c r="N2445" s="1"/>
      <c r="O2445" s="1"/>
    </row>
    <row r="2446" ht="15.75" customHeight="1">
      <c r="A2446" s="36"/>
      <c r="B2446" s="35" t="str">
        <f t="shared" ref="B2446:C2446" si="2064">B2396</f>
        <v>11b</v>
      </c>
      <c r="C2446" s="144" t="str">
        <f t="shared" si="2064"/>
        <v>Plants</v>
      </c>
      <c r="D2446" s="36" t="str">
        <f t="array" ref="D2446">IF(INDEX(INDIRECT(J2403),ROW($A$40))="","",INDEX(INDIRECT(J2403),ROW($A$40)))</f>
        <v/>
      </c>
      <c r="E2446" s="36" t="s">
        <v>73</v>
      </c>
      <c r="F2446" s="36">
        <f t="shared" si="2025"/>
        <v>1</v>
      </c>
      <c r="G2446" s="145" t="str">
        <f t="shared" si="2026"/>
        <v>Substantive</v>
      </c>
      <c r="H2446" s="36"/>
      <c r="I2446" s="36"/>
      <c r="J2446" s="126"/>
      <c r="K2446" s="1"/>
      <c r="L2446" s="1"/>
      <c r="M2446" s="1"/>
      <c r="N2446" s="1"/>
      <c r="O2446" s="1"/>
    </row>
    <row r="2447" ht="15.75" customHeight="1">
      <c r="A2447" s="36"/>
      <c r="B2447" s="123" t="str">
        <f t="shared" ref="B2447:C2447" si="2065">B2397</f>
        <v>11c</v>
      </c>
      <c r="C2447" s="146" t="str">
        <f t="shared" si="2065"/>
        <v>Conclusions</v>
      </c>
      <c r="D2447" s="36" t="str">
        <f t="array" ref="D2447">IF(INDEX(INDIRECT(J2403),ROW($A$41))="","",INDEX(INDIRECT(J2403),ROW($A$41)))</f>
        <v/>
      </c>
      <c r="E2447" s="36" t="s">
        <v>73</v>
      </c>
      <c r="F2447" s="36">
        <f t="shared" si="2025"/>
        <v>2</v>
      </c>
      <c r="G2447" s="147" t="str">
        <f>IF($G2297="","",$G2297)</f>
        <v>Disciplinary</v>
      </c>
      <c r="H2447" s="36"/>
      <c r="I2447" s="36"/>
      <c r="J2447" s="126"/>
      <c r="K2447" s="1"/>
      <c r="L2447" s="1"/>
      <c r="M2447" s="1"/>
      <c r="N2447" s="1"/>
      <c r="O2447" s="1"/>
    </row>
    <row r="2448" ht="15.75" customHeight="1">
      <c r="A2448" s="36"/>
      <c r="B2448" s="36"/>
      <c r="C2448" s="124" t="s">
        <v>67</v>
      </c>
      <c r="D2448" s="116">
        <f>SUM(D2407:D2447)</f>
        <v>0</v>
      </c>
      <c r="E2448" s="70" t="s">
        <v>73</v>
      </c>
      <c r="F2448" s="71">
        <f>SUM(F2407:F2447)</f>
        <v>50</v>
      </c>
      <c r="G2448" s="36"/>
      <c r="H2448" s="36"/>
      <c r="I2448" s="36"/>
      <c r="J2448" s="126"/>
      <c r="K2448" s="1"/>
      <c r="L2448" s="1"/>
      <c r="M2448" s="1"/>
      <c r="N2448" s="1"/>
      <c r="O2448" s="1"/>
    </row>
    <row r="2449" ht="15.75" customHeight="1">
      <c r="A2449" s="36"/>
      <c r="B2449" s="36"/>
      <c r="C2449" s="54"/>
      <c r="D2449" s="36"/>
      <c r="E2449" s="36"/>
      <c r="F2449" s="36"/>
      <c r="G2449" s="36"/>
      <c r="H2449" s="36"/>
      <c r="I2449" s="36"/>
      <c r="J2449" s="126"/>
      <c r="K2449" s="1"/>
      <c r="L2449" s="1"/>
      <c r="M2449" s="1"/>
      <c r="N2449" s="1"/>
      <c r="O2449" s="1"/>
    </row>
    <row r="2450" ht="15.75" customHeight="1">
      <c r="A2450" s="36"/>
      <c r="B2450" s="36"/>
      <c r="C2450" s="54"/>
      <c r="D2450" s="1"/>
      <c r="E2450" s="36"/>
      <c r="F2450" s="36"/>
      <c r="G2450" s="36"/>
      <c r="H2450" s="36"/>
      <c r="I2450" s="36"/>
      <c r="J2450" s="126"/>
      <c r="K2450" s="1"/>
      <c r="L2450" s="1"/>
      <c r="M2450" s="1"/>
      <c r="N2450" s="1"/>
      <c r="O2450" s="1"/>
    </row>
    <row r="2451" ht="15.75" customHeight="1">
      <c r="A2451" s="51" t="str">
        <f>A2401</f>
        <v>Year 7 Baseline Assessment Feedback</v>
      </c>
      <c r="B2451" s="36"/>
      <c r="C2451" s="54"/>
      <c r="D2451" s="1"/>
      <c r="E2451" s="36"/>
      <c r="F2451" s="36"/>
      <c r="G2451" s="36"/>
      <c r="H2451" s="36"/>
      <c r="I2451" s="36"/>
      <c r="J2451" s="150">
        <f>J2401+1</f>
        <v>66</v>
      </c>
      <c r="K2451" s="1"/>
      <c r="L2451" s="1"/>
      <c r="M2451" s="1"/>
      <c r="N2451" s="1"/>
      <c r="O2451" s="1"/>
    </row>
    <row r="2452" ht="15.75" customHeight="1">
      <c r="A2452" s="54" t="s">
        <v>104</v>
      </c>
      <c r="B2452" s="54" t="str">
        <f>$B$2</f>
        <v>Year 7 Baseline Assessment</v>
      </c>
      <c r="C2452" s="54"/>
      <c r="D2452" s="1"/>
      <c r="E2452" s="36"/>
      <c r="F2452" s="36"/>
      <c r="G2452" s="36"/>
      <c r="H2452" s="36"/>
      <c r="I2452" s="36"/>
      <c r="J2452" s="36" t="str">
        <f>CONCATENATE("Marksheet!$B$",J2451)</f>
        <v>Marksheet!$B$66</v>
      </c>
      <c r="K2452" s="1"/>
      <c r="L2452" s="1"/>
      <c r="M2452" s="1"/>
      <c r="N2452" s="1"/>
      <c r="O2452" s="1"/>
    </row>
    <row r="2453" ht="15.75" customHeight="1">
      <c r="A2453" s="54" t="s">
        <v>100</v>
      </c>
      <c r="B2453" s="54" t="str">
        <f>IF(INDIRECT(J2452)="","",INDIRECT(J2452))</f>
        <v/>
      </c>
      <c r="C2453" s="54"/>
      <c r="D2453" s="1"/>
      <c r="E2453" s="36"/>
      <c r="F2453" s="36"/>
      <c r="G2453" s="36"/>
      <c r="H2453" s="36"/>
      <c r="I2453" s="36"/>
      <c r="J2453" s="36" t="str">
        <f>CONCATENATE("Marksheet!$D$",J2451,":$AV$",J2451)</f>
        <v>Marksheet!$D$66:$AV$66</v>
      </c>
      <c r="K2453" s="1"/>
      <c r="L2453" s="1"/>
      <c r="M2453" s="1"/>
      <c r="N2453" s="1"/>
      <c r="O2453" s="1"/>
    </row>
    <row r="2454" ht="15.75" customHeight="1">
      <c r="A2454" s="54" t="s">
        <v>105</v>
      </c>
      <c r="B2454" s="54" t="str">
        <f>INDIRECT(CONCATENATE("Marksheet!$C$",INDIRECT(CONCATENATE("J",ROW()-3))))</f>
        <v/>
      </c>
      <c r="C2454" s="54"/>
      <c r="D2454" s="36"/>
      <c r="E2454" s="36"/>
      <c r="F2454" s="36"/>
      <c r="G2454" s="36"/>
      <c r="H2454" s="36"/>
      <c r="I2454" s="36"/>
      <c r="J2454" s="126"/>
      <c r="K2454" s="1"/>
      <c r="L2454" s="1"/>
      <c r="M2454" s="1"/>
      <c r="N2454" s="1"/>
      <c r="O2454" s="1"/>
    </row>
    <row r="2455" ht="15.75" customHeight="1">
      <c r="A2455" s="54"/>
      <c r="B2455" s="54"/>
      <c r="C2455" s="54"/>
      <c r="D2455" s="36"/>
      <c r="E2455" s="36"/>
      <c r="F2455" s="36"/>
      <c r="G2455" s="36"/>
      <c r="H2455" s="36"/>
      <c r="I2455" s="36"/>
      <c r="J2455" s="126"/>
      <c r="K2455" s="1"/>
      <c r="L2455" s="1"/>
      <c r="M2455" s="1"/>
      <c r="N2455" s="1"/>
      <c r="O2455" s="1"/>
    </row>
    <row r="2456" ht="15.75" customHeight="1">
      <c r="A2456" s="120"/>
      <c r="B2456" s="80" t="s">
        <v>93</v>
      </c>
      <c r="C2456" s="141" t="s">
        <v>94</v>
      </c>
      <c r="D2456" s="128" t="s">
        <v>95</v>
      </c>
      <c r="E2456" s="58"/>
      <c r="F2456" s="59"/>
      <c r="G2456" s="151" t="s">
        <v>106</v>
      </c>
      <c r="H2456" s="130"/>
      <c r="I2456" s="130"/>
      <c r="J2456" s="131"/>
      <c r="K2456" s="1"/>
      <c r="L2456" s="1"/>
      <c r="M2456" s="1"/>
      <c r="N2456" s="1"/>
      <c r="O2456" s="1"/>
    </row>
    <row r="2457" ht="15.75" customHeight="1">
      <c r="A2457" s="36"/>
      <c r="B2457" s="122" t="str">
        <f t="shared" ref="B2457:C2457" si="2066">B2407</f>
        <v>1a</v>
      </c>
      <c r="C2457" s="142" t="str">
        <f t="shared" si="2066"/>
        <v>Living and non-living things</v>
      </c>
      <c r="D2457" s="36" t="str">
        <f t="array" ref="D2457">IF(INDEX(INDIRECT(J2453),ROW($A$1))="","",INDEX(INDIRECT(J2453),ROW($A$1)))</f>
        <v/>
      </c>
      <c r="E2457" s="36" t="s">
        <v>73</v>
      </c>
      <c r="F2457" s="36">
        <f t="shared" ref="F2457:F2497" si="2068">IF($F2007="","",$F2007)</f>
        <v>2</v>
      </c>
      <c r="G2457" s="143" t="str">
        <f t="shared" ref="G2457:G2496" si="2069">IF($G1807="","",$G1807)</f>
        <v>Substantive</v>
      </c>
      <c r="H2457" s="36"/>
      <c r="I2457" s="36"/>
      <c r="J2457" s="126"/>
      <c r="K2457" s="1"/>
      <c r="L2457" s="1"/>
      <c r="M2457" s="1"/>
      <c r="N2457" s="1"/>
      <c r="O2457" s="1"/>
    </row>
    <row r="2458" ht="15.75" customHeight="1">
      <c r="A2458" s="36"/>
      <c r="B2458" s="35" t="str">
        <f t="shared" ref="B2458:C2458" si="2067">B2408</f>
        <v>1b</v>
      </c>
      <c r="C2458" s="144" t="str">
        <f t="shared" si="2067"/>
        <v>Measurement</v>
      </c>
      <c r="D2458" s="36" t="str">
        <f t="array" ref="D2458">IF(INDEX(INDIRECT(J2453),ROW($A$2))="","",INDEX(INDIRECT(J2453),ROW($A$2)))</f>
        <v/>
      </c>
      <c r="E2458" s="36" t="s">
        <v>73</v>
      </c>
      <c r="F2458" s="36">
        <f t="shared" si="2068"/>
        <v>1</v>
      </c>
      <c r="G2458" s="145" t="str">
        <f t="shared" si="2069"/>
        <v>Disciplinary</v>
      </c>
      <c r="H2458" s="36"/>
      <c r="I2458" s="36"/>
      <c r="J2458" s="126"/>
      <c r="K2458" s="1"/>
      <c r="L2458" s="1"/>
      <c r="M2458" s="1"/>
      <c r="N2458" s="1"/>
      <c r="O2458" s="1"/>
    </row>
    <row r="2459" ht="15.75" customHeight="1">
      <c r="A2459" s="36"/>
      <c r="B2459" s="35" t="str">
        <f t="shared" ref="B2459:C2459" si="2070">B2409</f>
        <v>1c</v>
      </c>
      <c r="C2459" s="144" t="str">
        <f t="shared" si="2070"/>
        <v>Tables</v>
      </c>
      <c r="D2459" s="36" t="str">
        <f t="array" ref="D2459">IF(INDEX(INDIRECT(J2453),ROW($A$3))="","",INDEX(INDIRECT(J2453),ROW($A$3)))</f>
        <v/>
      </c>
      <c r="E2459" s="36" t="s">
        <v>73</v>
      </c>
      <c r="F2459" s="36">
        <f t="shared" si="2068"/>
        <v>1</v>
      </c>
      <c r="G2459" s="145" t="str">
        <f t="shared" si="2069"/>
        <v>Disciplinary</v>
      </c>
      <c r="H2459" s="36"/>
      <c r="I2459" s="36"/>
      <c r="J2459" s="126"/>
      <c r="K2459" s="1"/>
      <c r="L2459" s="1"/>
      <c r="M2459" s="1"/>
      <c r="N2459" s="1"/>
      <c r="O2459" s="1"/>
    </row>
    <row r="2460" ht="15.75" customHeight="1">
      <c r="A2460" s="36"/>
      <c r="B2460" s="35" t="str">
        <f t="shared" ref="B2460:C2460" si="2071">B2410</f>
        <v>1d</v>
      </c>
      <c r="C2460" s="144" t="str">
        <f t="shared" si="2071"/>
        <v>Plants</v>
      </c>
      <c r="D2460" s="36" t="str">
        <f t="array" ref="D2460">IF(INDEX(INDIRECT(J2453),ROW($A$4))="","",INDEX(INDIRECT(J2453),ROW($A$4)))</f>
        <v/>
      </c>
      <c r="E2460" s="36" t="s">
        <v>73</v>
      </c>
      <c r="F2460" s="36">
        <f t="shared" si="2068"/>
        <v>1</v>
      </c>
      <c r="G2460" s="145" t="str">
        <f t="shared" si="2069"/>
        <v>Substantive</v>
      </c>
      <c r="H2460" s="36"/>
      <c r="I2460" s="36"/>
      <c r="J2460" s="126"/>
      <c r="K2460" s="1"/>
      <c r="L2460" s="1"/>
      <c r="M2460" s="1"/>
      <c r="N2460" s="1"/>
      <c r="O2460" s="1"/>
    </row>
    <row r="2461" ht="15.75" customHeight="1">
      <c r="A2461" s="36"/>
      <c r="B2461" s="35" t="str">
        <f t="shared" ref="B2461:C2461" si="2072">B2411</f>
        <v>1e</v>
      </c>
      <c r="C2461" s="144" t="str">
        <f t="shared" si="2072"/>
        <v>Food chains</v>
      </c>
      <c r="D2461" s="36" t="str">
        <f t="array" ref="D2461">IF(INDEX(INDIRECT(J2453),ROW($A$5))="","",INDEX(INDIRECT(J2453),ROW($A$5)))</f>
        <v/>
      </c>
      <c r="E2461" s="36" t="s">
        <v>73</v>
      </c>
      <c r="F2461" s="36">
        <f t="shared" si="2068"/>
        <v>2</v>
      </c>
      <c r="G2461" s="145" t="str">
        <f t="shared" si="2069"/>
        <v>Substantive</v>
      </c>
      <c r="H2461" s="36"/>
      <c r="I2461" s="36"/>
      <c r="J2461" s="126"/>
      <c r="K2461" s="1"/>
      <c r="L2461" s="1"/>
      <c r="M2461" s="1"/>
      <c r="N2461" s="1"/>
      <c r="O2461" s="1"/>
    </row>
    <row r="2462" ht="15.75" customHeight="1">
      <c r="A2462" s="36"/>
      <c r="B2462" s="35" t="str">
        <f t="shared" ref="B2462:C2462" si="2073">B2412</f>
        <v>2a</v>
      </c>
      <c r="C2462" s="144" t="str">
        <f t="shared" si="2073"/>
        <v>States of matter</v>
      </c>
      <c r="D2462" s="36" t="str">
        <f t="array" ref="D2462">IF(INDEX(INDIRECT(J2453),ROW($A$6))="","",INDEX(INDIRECT(J2453),ROW($A$6)))</f>
        <v/>
      </c>
      <c r="E2462" s="36" t="s">
        <v>73</v>
      </c>
      <c r="F2462" s="36">
        <f t="shared" si="2068"/>
        <v>1</v>
      </c>
      <c r="G2462" s="145" t="str">
        <f t="shared" si="2069"/>
        <v>Substantive</v>
      </c>
      <c r="H2462" s="36"/>
      <c r="I2462" s="36"/>
      <c r="J2462" s="126"/>
      <c r="K2462" s="1"/>
      <c r="L2462" s="1"/>
      <c r="M2462" s="1"/>
      <c r="N2462" s="1"/>
      <c r="O2462" s="1"/>
    </row>
    <row r="2463" ht="15.75" customHeight="1">
      <c r="A2463" s="36"/>
      <c r="B2463" s="35" t="str">
        <f t="shared" ref="B2463:C2463" si="2074">B2413</f>
        <v>2b</v>
      </c>
      <c r="C2463" s="144" t="str">
        <f t="shared" si="2074"/>
        <v>Graphs</v>
      </c>
      <c r="D2463" s="36" t="str">
        <f t="array" ref="D2463">IF(INDEX(INDIRECT(J2453),ROW($A$7))="","",INDEX(INDIRECT(J2453),ROW($A$7)))</f>
        <v/>
      </c>
      <c r="E2463" s="36" t="s">
        <v>73</v>
      </c>
      <c r="F2463" s="36">
        <f t="shared" si="2068"/>
        <v>1</v>
      </c>
      <c r="G2463" s="148" t="str">
        <f t="shared" si="2069"/>
        <v>Disciplinary</v>
      </c>
      <c r="H2463" s="36"/>
      <c r="I2463" s="36"/>
      <c r="J2463" s="126"/>
      <c r="K2463" s="1"/>
      <c r="L2463" s="1"/>
      <c r="M2463" s="1"/>
      <c r="N2463" s="1"/>
      <c r="O2463" s="1"/>
    </row>
    <row r="2464" ht="15.75" customHeight="1">
      <c r="A2464" s="36"/>
      <c r="B2464" s="35" t="str">
        <f t="shared" ref="B2464:C2464" si="2075">B2414</f>
        <v>2c</v>
      </c>
      <c r="C2464" s="144" t="str">
        <f t="shared" si="2075"/>
        <v>Plants</v>
      </c>
      <c r="D2464" s="36" t="str">
        <f t="array" ref="D2464">IF(INDEX(INDIRECT(J2453),ROW($A$8))="","",INDEX(INDIRECT(J2453),ROW($A$8)))</f>
        <v/>
      </c>
      <c r="E2464" s="36" t="s">
        <v>73</v>
      </c>
      <c r="F2464" s="36">
        <f t="shared" si="2068"/>
        <v>1</v>
      </c>
      <c r="G2464" s="145" t="str">
        <f t="shared" si="2069"/>
        <v>Substantive</v>
      </c>
      <c r="H2464" s="36"/>
      <c r="I2464" s="36"/>
      <c r="J2464" s="126"/>
      <c r="K2464" s="1"/>
      <c r="L2464" s="1"/>
      <c r="M2464" s="1"/>
      <c r="N2464" s="1"/>
      <c r="O2464" s="1"/>
    </row>
    <row r="2465" ht="15.75" customHeight="1">
      <c r="A2465" s="36"/>
      <c r="B2465" s="35" t="str">
        <f t="shared" ref="B2465:C2465" si="2076">B2415</f>
        <v>3a</v>
      </c>
      <c r="C2465" s="144" t="str">
        <f t="shared" si="2076"/>
        <v>Reversible and non-reversible changes</v>
      </c>
      <c r="D2465" s="36" t="str">
        <f t="array" ref="D2465">IF(INDEX(INDIRECT(J2453),ROW($A$9))="","",INDEX(INDIRECT(J2453),ROW($A$9)))</f>
        <v/>
      </c>
      <c r="E2465" s="36" t="s">
        <v>73</v>
      </c>
      <c r="F2465" s="36">
        <f t="shared" si="2068"/>
        <v>2</v>
      </c>
      <c r="G2465" s="145" t="str">
        <f t="shared" si="2069"/>
        <v>Substantive</v>
      </c>
      <c r="H2465" s="36"/>
      <c r="I2465" s="36"/>
      <c r="J2465" s="126"/>
      <c r="K2465" s="1"/>
      <c r="L2465" s="1"/>
      <c r="M2465" s="1"/>
      <c r="N2465" s="1"/>
      <c r="O2465" s="1"/>
    </row>
    <row r="2466" ht="15.75" customHeight="1">
      <c r="A2466" s="36"/>
      <c r="B2466" s="35" t="str">
        <f t="shared" ref="B2466:C2466" si="2077">B2416</f>
        <v>3b</v>
      </c>
      <c r="C2466" s="144" t="str">
        <f t="shared" si="2077"/>
        <v>Units</v>
      </c>
      <c r="D2466" s="36" t="str">
        <f t="array" ref="D2466">IF(INDEX(INDIRECT(J2453),ROW($A$10))="","",INDEX(INDIRECT(J2453),ROW($A$10)))</f>
        <v/>
      </c>
      <c r="E2466" s="36" t="s">
        <v>73</v>
      </c>
      <c r="F2466" s="36">
        <f t="shared" si="2068"/>
        <v>1</v>
      </c>
      <c r="G2466" s="145" t="str">
        <f t="shared" si="2069"/>
        <v>Disciplinary</v>
      </c>
      <c r="H2466" s="36"/>
      <c r="I2466" s="36"/>
      <c r="J2466" s="126"/>
      <c r="K2466" s="1"/>
      <c r="L2466" s="1"/>
      <c r="M2466" s="1"/>
      <c r="N2466" s="1"/>
      <c r="O2466" s="1"/>
    </row>
    <row r="2467" ht="15.75" customHeight="1">
      <c r="A2467" s="36"/>
      <c r="B2467" s="35" t="str">
        <f t="shared" ref="B2467:C2467" si="2078">B2417</f>
        <v>3c</v>
      </c>
      <c r="C2467" s="144" t="str">
        <f t="shared" si="2078"/>
        <v>Hazards, risks and precautions</v>
      </c>
      <c r="D2467" s="36" t="str">
        <f t="array" ref="D2467">IF(INDEX(INDIRECT(J2453),ROW($A$11))="","",INDEX(INDIRECT(J2453),ROW($A$11)))</f>
        <v/>
      </c>
      <c r="E2467" s="36" t="s">
        <v>73</v>
      </c>
      <c r="F2467" s="36">
        <f t="shared" si="2068"/>
        <v>1</v>
      </c>
      <c r="G2467" s="149" t="str">
        <f t="shared" si="2069"/>
        <v>Disciplinary</v>
      </c>
      <c r="H2467" s="36"/>
      <c r="I2467" s="36"/>
      <c r="J2467" s="126"/>
      <c r="K2467" s="1"/>
      <c r="L2467" s="1"/>
      <c r="M2467" s="1"/>
      <c r="N2467" s="1"/>
      <c r="O2467" s="1"/>
    </row>
    <row r="2468" ht="15.75" customHeight="1">
      <c r="A2468" s="36"/>
      <c r="B2468" s="35" t="str">
        <f t="shared" ref="B2468:C2468" si="2079">B2418</f>
        <v>3d</v>
      </c>
      <c r="C2468" s="144" t="str">
        <f t="shared" si="2079"/>
        <v>States of matter</v>
      </c>
      <c r="D2468" s="36" t="str">
        <f t="array" ref="D2468">IF(INDEX(INDIRECT(J2453),ROW($A$12))="","",INDEX(INDIRECT(J2453),ROW($A$12)))</f>
        <v/>
      </c>
      <c r="E2468" s="36" t="s">
        <v>73</v>
      </c>
      <c r="F2468" s="36">
        <f t="shared" si="2068"/>
        <v>1</v>
      </c>
      <c r="G2468" s="145" t="str">
        <f t="shared" si="2069"/>
        <v>Substantive</v>
      </c>
      <c r="H2468" s="36"/>
      <c r="I2468" s="36"/>
      <c r="J2468" s="126"/>
      <c r="K2468" s="1"/>
      <c r="L2468" s="1"/>
      <c r="M2468" s="1"/>
      <c r="N2468" s="1"/>
      <c r="O2468" s="1"/>
    </row>
    <row r="2469" ht="15.75" customHeight="1">
      <c r="A2469" s="36"/>
      <c r="B2469" s="35" t="str">
        <f t="shared" ref="B2469:C2469" si="2080">B2419</f>
        <v>3e</v>
      </c>
      <c r="C2469" s="144" t="str">
        <f t="shared" si="2080"/>
        <v>Reversible and non-reversible changes</v>
      </c>
      <c r="D2469" s="36" t="str">
        <f t="array" ref="D2469">IF(INDEX(INDIRECT(J2453),ROW($A$13))="","",INDEX(INDIRECT(J2453),ROW($A$13)))</f>
        <v/>
      </c>
      <c r="E2469" s="36" t="s">
        <v>73</v>
      </c>
      <c r="F2469" s="36">
        <f t="shared" si="2068"/>
        <v>1</v>
      </c>
      <c r="G2469" s="145" t="str">
        <f t="shared" si="2069"/>
        <v>Substantive</v>
      </c>
      <c r="H2469" s="36"/>
      <c r="I2469" s="36"/>
      <c r="J2469" s="126"/>
      <c r="K2469" s="1"/>
      <c r="L2469" s="1"/>
      <c r="M2469" s="1"/>
      <c r="N2469" s="1"/>
      <c r="O2469" s="1"/>
    </row>
    <row r="2470" ht="15.75" customHeight="1">
      <c r="A2470" s="36"/>
      <c r="B2470" s="35" t="str">
        <f t="shared" ref="B2470:C2470" si="2081">B2420</f>
        <v>4a</v>
      </c>
      <c r="C2470" s="144" t="str">
        <f t="shared" si="2081"/>
        <v>Equipment</v>
      </c>
      <c r="D2470" s="36" t="str">
        <f t="array" ref="D2470">IF(INDEX(INDIRECT(J2453),ROW($A$14))="","",INDEX(INDIRECT(J2453),ROW($A$14)))</f>
        <v/>
      </c>
      <c r="E2470" s="36" t="s">
        <v>73</v>
      </c>
      <c r="F2470" s="36">
        <f t="shared" si="2068"/>
        <v>2</v>
      </c>
      <c r="G2470" s="145" t="str">
        <f t="shared" si="2069"/>
        <v>Disciplinary</v>
      </c>
      <c r="H2470" s="36"/>
      <c r="I2470" s="36"/>
      <c r="J2470" s="126"/>
      <c r="K2470" s="1"/>
      <c r="L2470" s="1"/>
      <c r="M2470" s="1"/>
      <c r="N2470" s="1"/>
      <c r="O2470" s="1"/>
    </row>
    <row r="2471" ht="15.75" customHeight="1">
      <c r="A2471" s="36"/>
      <c r="B2471" s="35" t="str">
        <f t="shared" ref="B2471:C2471" si="2082">B2421</f>
        <v>4b</v>
      </c>
      <c r="C2471" s="144" t="str">
        <f t="shared" si="2082"/>
        <v>Accuracy and precision</v>
      </c>
      <c r="D2471" s="36" t="str">
        <f t="array" ref="D2471">IF(INDEX(INDIRECT(J2453),ROW($A$15))="","",INDEX(INDIRECT(J2453),ROW($A$15)))</f>
        <v/>
      </c>
      <c r="E2471" s="36" t="s">
        <v>73</v>
      </c>
      <c r="F2471" s="36">
        <f t="shared" si="2068"/>
        <v>1</v>
      </c>
      <c r="G2471" s="145" t="str">
        <f t="shared" si="2069"/>
        <v>Disciplinary</v>
      </c>
      <c r="H2471" s="36"/>
      <c r="I2471" s="36"/>
      <c r="J2471" s="126"/>
      <c r="K2471" s="1"/>
      <c r="L2471" s="1"/>
      <c r="M2471" s="1"/>
      <c r="N2471" s="1"/>
      <c r="O2471" s="1"/>
    </row>
    <row r="2472" ht="15.75" customHeight="1">
      <c r="A2472" s="36"/>
      <c r="B2472" s="35" t="str">
        <f t="shared" ref="B2472:C2472" si="2083">B2422</f>
        <v>4c</v>
      </c>
      <c r="C2472" s="144" t="str">
        <f t="shared" si="2083"/>
        <v>Conclusions</v>
      </c>
      <c r="D2472" s="36" t="str">
        <f t="array" ref="D2472">IF(INDEX(INDIRECT(J2453),ROW($A$16))="","",INDEX(INDIRECT(J2453),ROW($A$16)))</f>
        <v/>
      </c>
      <c r="E2472" s="36" t="s">
        <v>73</v>
      </c>
      <c r="F2472" s="36">
        <f t="shared" si="2068"/>
        <v>1</v>
      </c>
      <c r="G2472" s="145" t="str">
        <f t="shared" si="2069"/>
        <v>Disciplinary</v>
      </c>
      <c r="H2472" s="36"/>
      <c r="I2472" s="36"/>
      <c r="J2472" s="126"/>
      <c r="K2472" s="1"/>
      <c r="L2472" s="1"/>
      <c r="M2472" s="1"/>
      <c r="N2472" s="1"/>
      <c r="O2472" s="1"/>
    </row>
    <row r="2473" ht="15.75" customHeight="1">
      <c r="A2473" s="36"/>
      <c r="B2473" s="35" t="str">
        <f t="shared" ref="B2473:C2473" si="2084">B2423</f>
        <v>5a</v>
      </c>
      <c r="C2473" s="144" t="str">
        <f t="shared" si="2084"/>
        <v>Hazards, risks and precautions</v>
      </c>
      <c r="D2473" s="36" t="str">
        <f t="array" ref="D2473">IF(INDEX(INDIRECT(J2453),ROW($A$17))="","",INDEX(INDIRECT(J2453),ROW($A$17)))</f>
        <v/>
      </c>
      <c r="E2473" s="36" t="s">
        <v>73</v>
      </c>
      <c r="F2473" s="36">
        <f t="shared" si="2068"/>
        <v>1</v>
      </c>
      <c r="G2473" s="145" t="str">
        <f t="shared" si="2069"/>
        <v>Disciplinary</v>
      </c>
      <c r="H2473" s="36"/>
      <c r="I2473" s="36"/>
      <c r="J2473" s="126"/>
      <c r="K2473" s="1"/>
      <c r="L2473" s="1"/>
      <c r="M2473" s="1"/>
      <c r="N2473" s="1"/>
      <c r="O2473" s="1"/>
    </row>
    <row r="2474" ht="15.75" customHeight="1">
      <c r="A2474" s="36"/>
      <c r="B2474" s="35" t="str">
        <f t="shared" ref="B2474:C2474" si="2085">B2424</f>
        <v>5b</v>
      </c>
      <c r="C2474" s="144" t="str">
        <f t="shared" si="2085"/>
        <v>Electricity</v>
      </c>
      <c r="D2474" s="36" t="str">
        <f t="array" ref="D2474">IF(INDEX(INDIRECT(J2453),ROW($A$18))="","",INDEX(INDIRECT(J2453),ROW($A$18)))</f>
        <v/>
      </c>
      <c r="E2474" s="36" t="s">
        <v>73</v>
      </c>
      <c r="F2474" s="36">
        <f t="shared" si="2068"/>
        <v>1</v>
      </c>
      <c r="G2474" s="145" t="str">
        <f t="shared" si="2069"/>
        <v>Substantive</v>
      </c>
      <c r="H2474" s="36"/>
      <c r="I2474" s="36"/>
      <c r="J2474" s="126"/>
      <c r="K2474" s="1"/>
      <c r="L2474" s="1"/>
      <c r="M2474" s="1"/>
      <c r="N2474" s="1"/>
      <c r="O2474" s="1"/>
    </row>
    <row r="2475" ht="15.75" customHeight="1">
      <c r="A2475" s="36"/>
      <c r="B2475" s="35" t="str">
        <f t="shared" ref="B2475:C2475" si="2086">B2425</f>
        <v>5c</v>
      </c>
      <c r="C2475" s="144" t="str">
        <f t="shared" si="2086"/>
        <v>Physical properties of materials</v>
      </c>
      <c r="D2475" s="36" t="str">
        <f t="array" ref="D2475">IF(INDEX(INDIRECT(J2453),ROW($A$19))="","",INDEX(INDIRECT(J2453),ROW($A$19)))</f>
        <v/>
      </c>
      <c r="E2475" s="36" t="s">
        <v>73</v>
      </c>
      <c r="F2475" s="36">
        <f t="shared" si="2068"/>
        <v>1</v>
      </c>
      <c r="G2475" s="145" t="str">
        <f t="shared" si="2069"/>
        <v>Substantive</v>
      </c>
      <c r="H2475" s="36"/>
      <c r="I2475" s="36"/>
      <c r="J2475" s="126"/>
      <c r="K2475" s="1"/>
      <c r="L2475" s="1"/>
      <c r="M2475" s="1"/>
      <c r="N2475" s="1"/>
      <c r="O2475" s="1"/>
    </row>
    <row r="2476" ht="15.75" customHeight="1">
      <c r="A2476" s="36"/>
      <c r="B2476" s="35" t="str">
        <f t="shared" ref="B2476:C2476" si="2087">B2426</f>
        <v>5d</v>
      </c>
      <c r="C2476" s="144" t="str">
        <f t="shared" si="2087"/>
        <v>Electricity</v>
      </c>
      <c r="D2476" s="36" t="str">
        <f t="array" ref="D2476">IF(INDEX(INDIRECT(J2453),ROW($A$20))="","",INDEX(INDIRECT(J2453),ROW($A$20)))</f>
        <v/>
      </c>
      <c r="E2476" s="36" t="s">
        <v>73</v>
      </c>
      <c r="F2476" s="36">
        <f t="shared" si="2068"/>
        <v>1</v>
      </c>
      <c r="G2476" s="145" t="str">
        <f t="shared" si="2069"/>
        <v>Substantive</v>
      </c>
      <c r="H2476" s="36"/>
      <c r="I2476" s="36"/>
      <c r="J2476" s="126"/>
      <c r="K2476" s="1"/>
      <c r="L2476" s="1"/>
      <c r="M2476" s="1"/>
      <c r="N2476" s="1"/>
      <c r="O2476" s="1"/>
    </row>
    <row r="2477" ht="15.75" customHeight="1">
      <c r="A2477" s="36"/>
      <c r="B2477" s="35" t="str">
        <f t="shared" ref="B2477:C2477" si="2088">B2427</f>
        <v>6a</v>
      </c>
      <c r="C2477" s="144" t="str">
        <f t="shared" si="2088"/>
        <v>Planning scientific enquiry</v>
      </c>
      <c r="D2477" s="36" t="str">
        <f t="array" ref="D2477">IF(INDEX(INDIRECT(J2453),ROW($A$21))="","",INDEX(INDIRECT(J2453),ROW($A$21)))</f>
        <v/>
      </c>
      <c r="E2477" s="36" t="s">
        <v>73</v>
      </c>
      <c r="F2477" s="36">
        <f t="shared" si="2068"/>
        <v>2</v>
      </c>
      <c r="G2477" s="145" t="str">
        <f t="shared" si="2069"/>
        <v>Disciplinary</v>
      </c>
      <c r="H2477" s="36"/>
      <c r="I2477" s="36"/>
      <c r="J2477" s="126"/>
      <c r="K2477" s="1"/>
      <c r="L2477" s="1"/>
      <c r="M2477" s="1"/>
      <c r="N2477" s="1"/>
      <c r="O2477" s="1"/>
    </row>
    <row r="2478" ht="15.75" customHeight="1">
      <c r="A2478" s="36"/>
      <c r="B2478" s="35" t="str">
        <f t="shared" ref="B2478:C2478" si="2089">B2428</f>
        <v>6b</v>
      </c>
      <c r="C2478" s="144" t="str">
        <f t="shared" si="2089"/>
        <v>Units</v>
      </c>
      <c r="D2478" s="36" t="str">
        <f t="array" ref="D2478">IF(INDEX(INDIRECT(J2453),ROW($A$22))="","",INDEX(INDIRECT(J2453),ROW($A$22)))</f>
        <v/>
      </c>
      <c r="E2478" s="36" t="s">
        <v>73</v>
      </c>
      <c r="F2478" s="36">
        <f t="shared" si="2068"/>
        <v>1</v>
      </c>
      <c r="G2478" s="145" t="str">
        <f t="shared" si="2069"/>
        <v>Disciplinary</v>
      </c>
      <c r="H2478" s="36"/>
      <c r="I2478" s="36"/>
      <c r="J2478" s="126"/>
      <c r="K2478" s="1"/>
      <c r="L2478" s="1"/>
      <c r="M2478" s="1"/>
      <c r="N2478" s="1"/>
      <c r="O2478" s="1"/>
    </row>
    <row r="2479" ht="15.75" customHeight="1">
      <c r="A2479" s="36"/>
      <c r="B2479" s="35" t="str">
        <f t="shared" ref="B2479:C2479" si="2090">B2429</f>
        <v>6c</v>
      </c>
      <c r="C2479" s="144" t="str">
        <f t="shared" si="2090"/>
        <v>Forces</v>
      </c>
      <c r="D2479" s="36" t="str">
        <f t="array" ref="D2479">IF(INDEX(INDIRECT(J2453),ROW($A$23))="","",INDEX(INDIRECT(J2453),ROW($A$23)))</f>
        <v/>
      </c>
      <c r="E2479" s="36" t="s">
        <v>73</v>
      </c>
      <c r="F2479" s="36">
        <f t="shared" si="2068"/>
        <v>1</v>
      </c>
      <c r="G2479" s="148" t="str">
        <f t="shared" si="2069"/>
        <v>Substantive</v>
      </c>
      <c r="H2479" s="36"/>
      <c r="I2479" s="36"/>
      <c r="J2479" s="126"/>
      <c r="K2479" s="1"/>
      <c r="L2479" s="1"/>
      <c r="M2479" s="1"/>
      <c r="N2479" s="1"/>
      <c r="O2479" s="1"/>
    </row>
    <row r="2480" ht="15.75" customHeight="1">
      <c r="A2480" s="36"/>
      <c r="B2480" s="35" t="str">
        <f t="shared" ref="B2480:C2480" si="2091">B2430</f>
        <v>6d</v>
      </c>
      <c r="C2480" s="144" t="str">
        <f t="shared" si="2091"/>
        <v>Tables</v>
      </c>
      <c r="D2480" s="36" t="str">
        <f t="array" ref="D2480">IF(INDEX(INDIRECT(J2453),ROW($A$24))="","",INDEX(INDIRECT(J2453),ROW($A$24)))</f>
        <v/>
      </c>
      <c r="E2480" s="36" t="s">
        <v>73</v>
      </c>
      <c r="F2480" s="36">
        <f t="shared" si="2068"/>
        <v>1</v>
      </c>
      <c r="G2480" s="145" t="str">
        <f t="shared" si="2069"/>
        <v>Disciplinary</v>
      </c>
      <c r="H2480" s="36"/>
      <c r="I2480" s="36"/>
      <c r="J2480" s="126"/>
      <c r="K2480" s="1"/>
      <c r="L2480" s="1"/>
      <c r="M2480" s="1"/>
      <c r="N2480" s="1"/>
      <c r="O2480" s="1"/>
    </row>
    <row r="2481" ht="15.75" customHeight="1">
      <c r="A2481" s="36"/>
      <c r="B2481" s="35" t="str">
        <f t="shared" ref="B2481:C2481" si="2092">B2431</f>
        <v>7a</v>
      </c>
      <c r="C2481" s="144" t="str">
        <f t="shared" si="2092"/>
        <v>Behaviour of light</v>
      </c>
      <c r="D2481" s="36" t="str">
        <f t="array" ref="D2481">IF(INDEX(INDIRECT(J2453),ROW($A$25))="","",INDEX(INDIRECT(J2453),ROW($A$25)))</f>
        <v/>
      </c>
      <c r="E2481" s="36" t="s">
        <v>73</v>
      </c>
      <c r="F2481" s="36">
        <f t="shared" si="2068"/>
        <v>1</v>
      </c>
      <c r="G2481" s="148" t="str">
        <f t="shared" si="2069"/>
        <v>Substantive</v>
      </c>
      <c r="H2481" s="36"/>
      <c r="I2481" s="36"/>
      <c r="J2481" s="126"/>
      <c r="K2481" s="1"/>
      <c r="L2481" s="1"/>
      <c r="M2481" s="1"/>
      <c r="N2481" s="1"/>
      <c r="O2481" s="1"/>
    </row>
    <row r="2482" ht="15.75" customHeight="1">
      <c r="A2482" s="36"/>
      <c r="B2482" s="35" t="str">
        <f t="shared" ref="B2482:C2482" si="2093">B2432</f>
        <v>7b</v>
      </c>
      <c r="C2482" s="144" t="str">
        <f t="shared" si="2093"/>
        <v>Behaviour of light</v>
      </c>
      <c r="D2482" s="36" t="str">
        <f t="array" ref="D2482">IF(INDEX(INDIRECT(J2453),ROW($A$26))="","",INDEX(INDIRECT(J2453),ROW($A$26)))</f>
        <v/>
      </c>
      <c r="E2482" s="36" t="s">
        <v>73</v>
      </c>
      <c r="F2482" s="36">
        <f t="shared" si="2068"/>
        <v>2</v>
      </c>
      <c r="G2482" s="145" t="str">
        <f t="shared" si="2069"/>
        <v>Substantive</v>
      </c>
      <c r="H2482" s="36"/>
      <c r="I2482" s="36"/>
      <c r="J2482" s="126"/>
      <c r="K2482" s="1"/>
      <c r="L2482" s="1"/>
      <c r="M2482" s="1"/>
      <c r="N2482" s="1"/>
      <c r="O2482" s="1"/>
    </row>
    <row r="2483" ht="15.75" customHeight="1">
      <c r="A2483" s="36"/>
      <c r="B2483" s="35" t="str">
        <f t="shared" ref="B2483:C2483" si="2094">B2433</f>
        <v>7c</v>
      </c>
      <c r="C2483" s="144" t="str">
        <f t="shared" si="2094"/>
        <v>Behaviour of light</v>
      </c>
      <c r="D2483" s="36" t="str">
        <f t="array" ref="D2483">IF(INDEX(INDIRECT(J2453),ROW($A$27))="","",INDEX(INDIRECT(J2453),ROW($A$27)))</f>
        <v/>
      </c>
      <c r="E2483" s="36" t="s">
        <v>73</v>
      </c>
      <c r="F2483" s="36">
        <f t="shared" si="2068"/>
        <v>1</v>
      </c>
      <c r="G2483" s="145" t="str">
        <f t="shared" si="2069"/>
        <v>Substantive</v>
      </c>
      <c r="H2483" s="36"/>
      <c r="I2483" s="36"/>
      <c r="J2483" s="126"/>
      <c r="K2483" s="1"/>
      <c r="L2483" s="1"/>
      <c r="M2483" s="1"/>
      <c r="N2483" s="1"/>
      <c r="O2483" s="1"/>
    </row>
    <row r="2484" ht="15.75" customHeight="1">
      <c r="A2484" s="36"/>
      <c r="B2484" s="35" t="str">
        <f t="shared" ref="B2484:C2484" si="2095">B2434</f>
        <v>7d</v>
      </c>
      <c r="C2484" s="144" t="str">
        <f t="shared" si="2095"/>
        <v>Conclusions</v>
      </c>
      <c r="D2484" s="36" t="str">
        <f t="array" ref="D2484">IF(INDEX(INDIRECT(J2453),ROW($A$28))="","",INDEX(INDIRECT(J2453),ROW($A$28)))</f>
        <v/>
      </c>
      <c r="E2484" s="36" t="s">
        <v>73</v>
      </c>
      <c r="F2484" s="36">
        <f t="shared" si="2068"/>
        <v>1</v>
      </c>
      <c r="G2484" s="145" t="str">
        <f t="shared" si="2069"/>
        <v>Disciplinary</v>
      </c>
      <c r="H2484" s="36"/>
      <c r="I2484" s="36"/>
      <c r="J2484" s="126"/>
      <c r="K2484" s="1"/>
      <c r="L2484" s="1"/>
      <c r="M2484" s="1"/>
      <c r="N2484" s="1"/>
      <c r="O2484" s="1"/>
    </row>
    <row r="2485" ht="15.75" customHeight="1">
      <c r="A2485" s="36"/>
      <c r="B2485" s="35" t="str">
        <f t="shared" ref="B2485:C2485" si="2096">B2435</f>
        <v>8a</v>
      </c>
      <c r="C2485" s="144" t="str">
        <f t="shared" si="2096"/>
        <v>Measurement</v>
      </c>
      <c r="D2485" s="36" t="str">
        <f t="array" ref="D2485">IF(INDEX(INDIRECT(J2453),ROW($A$29))="","",INDEX(INDIRECT(J2453),ROW($A$29)))</f>
        <v/>
      </c>
      <c r="E2485" s="36" t="s">
        <v>73</v>
      </c>
      <c r="F2485" s="36">
        <f t="shared" si="2068"/>
        <v>1</v>
      </c>
      <c r="G2485" s="145" t="str">
        <f t="shared" si="2069"/>
        <v>Disciplinary</v>
      </c>
      <c r="H2485" s="36"/>
      <c r="I2485" s="36"/>
      <c r="J2485" s="126"/>
      <c r="K2485" s="1"/>
      <c r="L2485" s="1"/>
      <c r="M2485" s="1"/>
      <c r="N2485" s="1"/>
      <c r="O2485" s="1"/>
    </row>
    <row r="2486" ht="15.75" customHeight="1">
      <c r="A2486" s="36"/>
      <c r="B2486" s="35" t="str">
        <f t="shared" ref="B2486:C2486" si="2097">B2436</f>
        <v>8b</v>
      </c>
      <c r="C2486" s="144" t="str">
        <f t="shared" si="2097"/>
        <v>States of matter</v>
      </c>
      <c r="D2486" s="36" t="str">
        <f t="array" ref="D2486">IF(INDEX(INDIRECT(J2453),ROW($A$30))="","",INDEX(INDIRECT(J2453),ROW($A$30)))</f>
        <v/>
      </c>
      <c r="E2486" s="36" t="s">
        <v>73</v>
      </c>
      <c r="F2486" s="36">
        <f t="shared" si="2068"/>
        <v>1</v>
      </c>
      <c r="G2486" s="145" t="str">
        <f t="shared" si="2069"/>
        <v>Substantive</v>
      </c>
      <c r="H2486" s="36"/>
      <c r="I2486" s="36"/>
      <c r="J2486" s="126"/>
      <c r="K2486" s="1"/>
      <c r="L2486" s="1"/>
      <c r="M2486" s="1"/>
      <c r="N2486" s="1"/>
      <c r="O2486" s="1"/>
    </row>
    <row r="2487" ht="15.75" customHeight="1">
      <c r="A2487" s="36"/>
      <c r="B2487" s="35" t="str">
        <f t="shared" ref="B2487:C2487" si="2098">B2437</f>
        <v>8c</v>
      </c>
      <c r="C2487" s="144" t="str">
        <f t="shared" si="2098"/>
        <v>Accuracy and precision</v>
      </c>
      <c r="D2487" s="36" t="str">
        <f t="array" ref="D2487">IF(INDEX(INDIRECT(J2453),ROW($A$31))="","",INDEX(INDIRECT(J2453),ROW($A$31)))</f>
        <v/>
      </c>
      <c r="E2487" s="36" t="s">
        <v>73</v>
      </c>
      <c r="F2487" s="36">
        <f t="shared" si="2068"/>
        <v>1</v>
      </c>
      <c r="G2487" s="145" t="str">
        <f t="shared" si="2069"/>
        <v>Disciplinary</v>
      </c>
      <c r="H2487" s="36"/>
      <c r="I2487" s="36"/>
      <c r="J2487" s="126"/>
      <c r="K2487" s="1"/>
      <c r="L2487" s="1"/>
      <c r="M2487" s="1"/>
      <c r="N2487" s="1"/>
      <c r="O2487" s="1"/>
    </row>
    <row r="2488" ht="15.75" customHeight="1">
      <c r="A2488" s="36"/>
      <c r="B2488" s="35" t="str">
        <f t="shared" ref="B2488:C2488" si="2099">B2438</f>
        <v>9a</v>
      </c>
      <c r="C2488" s="144" t="str">
        <f t="shared" si="2099"/>
        <v>Planning scientific enquiry</v>
      </c>
      <c r="D2488" s="36" t="str">
        <f t="array" ref="D2488">IF(INDEX(INDIRECT(J2453),ROW($A$32))="","",INDEX(INDIRECT(J2453),ROW($A$32)))</f>
        <v/>
      </c>
      <c r="E2488" s="36" t="s">
        <v>73</v>
      </c>
      <c r="F2488" s="36">
        <f t="shared" si="2068"/>
        <v>2</v>
      </c>
      <c r="G2488" s="145" t="str">
        <f t="shared" si="2069"/>
        <v>Disciplinary</v>
      </c>
      <c r="H2488" s="36"/>
      <c r="I2488" s="36"/>
      <c r="J2488" s="126"/>
      <c r="K2488" s="1"/>
      <c r="L2488" s="1"/>
      <c r="M2488" s="1"/>
      <c r="N2488" s="1"/>
      <c r="O2488" s="1"/>
    </row>
    <row r="2489" ht="15.75" customHeight="1">
      <c r="A2489" s="36"/>
      <c r="B2489" s="35" t="str">
        <f t="shared" ref="B2489:C2489" si="2100">B2439</f>
        <v>9b</v>
      </c>
      <c r="C2489" s="144" t="str">
        <f t="shared" si="2100"/>
        <v>Forces</v>
      </c>
      <c r="D2489" s="36" t="str">
        <f t="array" ref="D2489">IF(INDEX(INDIRECT(J2453),ROW($A$33))="","",INDEX(INDIRECT(J2453),ROW($A$33)))</f>
        <v/>
      </c>
      <c r="E2489" s="36" t="s">
        <v>73</v>
      </c>
      <c r="F2489" s="36">
        <f t="shared" si="2068"/>
        <v>2</v>
      </c>
      <c r="G2489" s="148" t="str">
        <f t="shared" si="2069"/>
        <v>Substantive</v>
      </c>
      <c r="H2489" s="36"/>
      <c r="I2489" s="36"/>
      <c r="J2489" s="126"/>
      <c r="K2489" s="1"/>
      <c r="L2489" s="1"/>
      <c r="M2489" s="1"/>
      <c r="N2489" s="1"/>
      <c r="O2489" s="1"/>
    </row>
    <row r="2490" ht="15.75" customHeight="1">
      <c r="A2490" s="36"/>
      <c r="B2490" s="35" t="str">
        <f t="shared" ref="B2490:C2490" si="2101">B2440</f>
        <v>9c</v>
      </c>
      <c r="C2490" s="144" t="str">
        <f t="shared" si="2101"/>
        <v>Repeatability</v>
      </c>
      <c r="D2490" s="36" t="str">
        <f t="array" ref="D2490">IF(INDEX(INDIRECT(J2453),ROW($A$34))="","",INDEX(INDIRECT(J2453),ROW($A$34)))</f>
        <v/>
      </c>
      <c r="E2490" s="36" t="s">
        <v>73</v>
      </c>
      <c r="F2490" s="36">
        <f t="shared" si="2068"/>
        <v>1</v>
      </c>
      <c r="G2490" s="145" t="str">
        <f t="shared" si="2069"/>
        <v>Disciplinary</v>
      </c>
      <c r="H2490" s="36"/>
      <c r="I2490" s="36"/>
      <c r="J2490" s="126"/>
      <c r="K2490" s="1"/>
      <c r="L2490" s="1"/>
      <c r="M2490" s="1"/>
      <c r="N2490" s="1"/>
      <c r="O2490" s="1"/>
    </row>
    <row r="2491" ht="15.75" customHeight="1">
      <c r="A2491" s="36"/>
      <c r="B2491" s="35" t="str">
        <f t="shared" ref="B2491:C2491" si="2102">B2441</f>
        <v>9d</v>
      </c>
      <c r="C2491" s="144" t="str">
        <f t="shared" si="2102"/>
        <v>Graphs</v>
      </c>
      <c r="D2491" s="36" t="str">
        <f t="array" ref="D2491">IF(INDEX(INDIRECT(J2453),ROW($A$35))="","",INDEX(INDIRECT(J2453),ROW($A$35)))</f>
        <v/>
      </c>
      <c r="E2491" s="36" t="s">
        <v>73</v>
      </c>
      <c r="F2491" s="36">
        <f t="shared" si="2068"/>
        <v>1</v>
      </c>
      <c r="G2491" s="145" t="str">
        <f t="shared" si="2069"/>
        <v>Disciplinary</v>
      </c>
      <c r="H2491" s="36"/>
      <c r="I2491" s="36"/>
      <c r="J2491" s="126"/>
      <c r="K2491" s="1"/>
      <c r="L2491" s="1"/>
      <c r="M2491" s="1"/>
      <c r="N2491" s="1"/>
      <c r="O2491" s="1"/>
    </row>
    <row r="2492" ht="15.75" customHeight="1">
      <c r="A2492" s="36"/>
      <c r="B2492" s="35" t="str">
        <f t="shared" ref="B2492:C2492" si="2103">B2442</f>
        <v>10a</v>
      </c>
      <c r="C2492" s="144" t="str">
        <f t="shared" si="2103"/>
        <v>Physical properties of materials</v>
      </c>
      <c r="D2492" s="36" t="str">
        <f t="array" ref="D2492">IF(INDEX(INDIRECT(J2453),ROW($A$36))="","",INDEX(INDIRECT(J2453),ROW($A$36)))</f>
        <v/>
      </c>
      <c r="E2492" s="36" t="s">
        <v>73</v>
      </c>
      <c r="F2492" s="36">
        <f t="shared" si="2068"/>
        <v>1</v>
      </c>
      <c r="G2492" s="145" t="str">
        <f t="shared" si="2069"/>
        <v>Substantive</v>
      </c>
      <c r="H2492" s="36"/>
      <c r="I2492" s="36"/>
      <c r="J2492" s="126"/>
      <c r="K2492" s="1"/>
      <c r="L2492" s="1"/>
      <c r="M2492" s="1"/>
      <c r="N2492" s="1"/>
      <c r="O2492" s="1"/>
    </row>
    <row r="2493" ht="15.75" customHeight="1">
      <c r="A2493" s="36"/>
      <c r="B2493" s="35" t="str">
        <f t="shared" ref="B2493:C2493" si="2104">B2443</f>
        <v>10b</v>
      </c>
      <c r="C2493" s="144" t="str">
        <f t="shared" si="2104"/>
        <v>Physical properties of materials</v>
      </c>
      <c r="D2493" s="36" t="str">
        <f t="array" ref="D2493">IF(INDEX(INDIRECT(J2453),ROW($A$37))="","",INDEX(INDIRECT(J2453),ROW($A$37)))</f>
        <v/>
      </c>
      <c r="E2493" s="36" t="s">
        <v>73</v>
      </c>
      <c r="F2493" s="36">
        <f t="shared" si="2068"/>
        <v>1</v>
      </c>
      <c r="G2493" s="145" t="str">
        <f t="shared" si="2069"/>
        <v>Substantive</v>
      </c>
      <c r="H2493" s="36"/>
      <c r="I2493" s="36"/>
      <c r="J2493" s="126"/>
      <c r="K2493" s="1"/>
      <c r="L2493" s="1"/>
      <c r="M2493" s="1"/>
      <c r="N2493" s="1"/>
      <c r="O2493" s="1"/>
    </row>
    <row r="2494" ht="15.75" customHeight="1">
      <c r="A2494" s="36"/>
      <c r="B2494" s="35" t="str">
        <f t="shared" ref="B2494:C2494" si="2105">B2444</f>
        <v>10c</v>
      </c>
      <c r="C2494" s="144" t="str">
        <f t="shared" si="2105"/>
        <v>Graphs</v>
      </c>
      <c r="D2494" s="36" t="str">
        <f t="array" ref="D2494">IF(INDEX(INDIRECT(J2453),ROW($A$38))="","",INDEX(INDIRECT(J2453),ROW($A$38)))</f>
        <v/>
      </c>
      <c r="E2494" s="36" t="s">
        <v>73</v>
      </c>
      <c r="F2494" s="36">
        <f t="shared" si="2068"/>
        <v>1</v>
      </c>
      <c r="G2494" s="145" t="str">
        <f t="shared" si="2069"/>
        <v>Disciplinary</v>
      </c>
      <c r="H2494" s="36"/>
      <c r="I2494" s="36"/>
      <c r="J2494" s="126"/>
      <c r="K2494" s="1"/>
      <c r="L2494" s="1"/>
      <c r="M2494" s="1"/>
      <c r="N2494" s="1"/>
      <c r="O2494" s="1"/>
    </row>
    <row r="2495" ht="15.75" customHeight="1">
      <c r="A2495" s="36"/>
      <c r="B2495" s="35" t="str">
        <f t="shared" ref="B2495:C2495" si="2106">B2445</f>
        <v>11a</v>
      </c>
      <c r="C2495" s="144" t="str">
        <f t="shared" si="2106"/>
        <v>Repeatability</v>
      </c>
      <c r="D2495" s="36" t="str">
        <f t="array" ref="D2495">IF(INDEX(INDIRECT(J2453),ROW($A$39))="","",INDEX(INDIRECT(J2453),ROW($A$39)))</f>
        <v/>
      </c>
      <c r="E2495" s="36" t="s">
        <v>73</v>
      </c>
      <c r="F2495" s="36">
        <f t="shared" si="2068"/>
        <v>1</v>
      </c>
      <c r="G2495" s="145" t="str">
        <f t="shared" si="2069"/>
        <v>Disciplinary</v>
      </c>
      <c r="H2495" s="36"/>
      <c r="I2495" s="36"/>
      <c r="J2495" s="126"/>
      <c r="K2495" s="1"/>
      <c r="L2495" s="1"/>
      <c r="M2495" s="1"/>
      <c r="N2495" s="1"/>
      <c r="O2495" s="1"/>
    </row>
    <row r="2496" ht="15.75" customHeight="1">
      <c r="A2496" s="36"/>
      <c r="B2496" s="35" t="str">
        <f t="shared" ref="B2496:C2496" si="2107">B2446</f>
        <v>11b</v>
      </c>
      <c r="C2496" s="144" t="str">
        <f t="shared" si="2107"/>
        <v>Plants</v>
      </c>
      <c r="D2496" s="36" t="str">
        <f t="array" ref="D2496">IF(INDEX(INDIRECT(J2453),ROW($A$40))="","",INDEX(INDIRECT(J2453),ROW($A$40)))</f>
        <v/>
      </c>
      <c r="E2496" s="36" t="s">
        <v>73</v>
      </c>
      <c r="F2496" s="36">
        <f t="shared" si="2068"/>
        <v>1</v>
      </c>
      <c r="G2496" s="145" t="str">
        <f t="shared" si="2069"/>
        <v>Substantive</v>
      </c>
      <c r="H2496" s="36"/>
      <c r="I2496" s="36"/>
      <c r="J2496" s="126"/>
      <c r="K2496" s="1"/>
      <c r="L2496" s="1"/>
      <c r="M2496" s="1"/>
      <c r="N2496" s="1"/>
      <c r="O2496" s="1"/>
    </row>
    <row r="2497" ht="15.75" customHeight="1">
      <c r="A2497" s="36"/>
      <c r="B2497" s="123" t="str">
        <f t="shared" ref="B2497:C2497" si="2108">B2447</f>
        <v>11c</v>
      </c>
      <c r="C2497" s="146" t="str">
        <f t="shared" si="2108"/>
        <v>Conclusions</v>
      </c>
      <c r="D2497" s="36" t="str">
        <f t="array" ref="D2497">IF(INDEX(INDIRECT(J2453),ROW($A$41))="","",INDEX(INDIRECT(J2453),ROW($A$41)))</f>
        <v/>
      </c>
      <c r="E2497" s="36" t="s">
        <v>73</v>
      </c>
      <c r="F2497" s="36">
        <f t="shared" si="2068"/>
        <v>2</v>
      </c>
      <c r="G2497" s="147" t="str">
        <f>IF($G2347="","",$G2347)</f>
        <v>Disciplinary</v>
      </c>
      <c r="H2497" s="36"/>
      <c r="I2497" s="36"/>
      <c r="J2497" s="126"/>
      <c r="K2497" s="1"/>
      <c r="L2497" s="1"/>
      <c r="M2497" s="1"/>
      <c r="N2497" s="1"/>
      <c r="O2497" s="1"/>
    </row>
    <row r="2498" ht="15.75" customHeight="1">
      <c r="A2498" s="36"/>
      <c r="B2498" s="36"/>
      <c r="C2498" s="124" t="s">
        <v>67</v>
      </c>
      <c r="D2498" s="116">
        <f>SUM(D2457:D2497)</f>
        <v>0</v>
      </c>
      <c r="E2498" s="70" t="s">
        <v>73</v>
      </c>
      <c r="F2498" s="71">
        <f>SUM(F2457:F2497)</f>
        <v>50</v>
      </c>
      <c r="G2498" s="36"/>
      <c r="H2498" s="36"/>
      <c r="I2498" s="36"/>
      <c r="J2498" s="126"/>
      <c r="K2498" s="1"/>
      <c r="L2498" s="1"/>
      <c r="M2498" s="1"/>
      <c r="N2498" s="1"/>
      <c r="O2498" s="1"/>
    </row>
    <row r="2499" ht="15.75" customHeight="1">
      <c r="A2499" s="36"/>
      <c r="B2499" s="36"/>
      <c r="C2499" s="54"/>
      <c r="D2499" s="36"/>
      <c r="E2499" s="36"/>
      <c r="F2499" s="36"/>
      <c r="G2499" s="36"/>
      <c r="H2499" s="36"/>
      <c r="I2499" s="36"/>
      <c r="J2499" s="126"/>
      <c r="K2499" s="1"/>
      <c r="L2499" s="1"/>
      <c r="M2499" s="1"/>
      <c r="N2499" s="1"/>
      <c r="O2499" s="1"/>
    </row>
    <row r="2500" ht="15.75" customHeight="1">
      <c r="A2500" s="36"/>
      <c r="B2500" s="36"/>
      <c r="C2500" s="54"/>
      <c r="D2500" s="1"/>
      <c r="E2500" s="36"/>
      <c r="F2500" s="36"/>
      <c r="G2500" s="36"/>
      <c r="H2500" s="36"/>
      <c r="I2500" s="36"/>
      <c r="J2500" s="126"/>
      <c r="K2500" s="1"/>
      <c r="L2500" s="1"/>
      <c r="M2500" s="1"/>
      <c r="N2500" s="1"/>
      <c r="O2500" s="1"/>
    </row>
    <row r="2501" ht="15.75" customHeight="1">
      <c r="A2501" s="51" t="str">
        <f>A2451</f>
        <v>Year 7 Baseline Assessment Feedback</v>
      </c>
      <c r="B2501" s="36"/>
      <c r="C2501" s="54"/>
      <c r="D2501" s="1"/>
      <c r="E2501" s="36"/>
      <c r="F2501" s="36"/>
      <c r="G2501" s="36"/>
      <c r="H2501" s="36"/>
      <c r="I2501" s="36"/>
      <c r="J2501" s="150">
        <f>J2451+1</f>
        <v>67</v>
      </c>
      <c r="K2501" s="1"/>
      <c r="L2501" s="1"/>
      <c r="M2501" s="1"/>
      <c r="N2501" s="1"/>
      <c r="O2501" s="1"/>
    </row>
    <row r="2502" ht="15.75" customHeight="1">
      <c r="A2502" s="54" t="s">
        <v>104</v>
      </c>
      <c r="B2502" s="54" t="str">
        <f>$B$2</f>
        <v>Year 7 Baseline Assessment</v>
      </c>
      <c r="C2502" s="54"/>
      <c r="D2502" s="1"/>
      <c r="E2502" s="36"/>
      <c r="F2502" s="36"/>
      <c r="G2502" s="36"/>
      <c r="H2502" s="36"/>
      <c r="I2502" s="36"/>
      <c r="J2502" s="36" t="str">
        <f>CONCATENATE("Marksheet!$B$",J2501)</f>
        <v>Marksheet!$B$67</v>
      </c>
      <c r="K2502" s="1"/>
      <c r="L2502" s="1"/>
      <c r="M2502" s="1"/>
      <c r="N2502" s="1"/>
      <c r="O2502" s="1"/>
    </row>
    <row r="2503" ht="15.75" customHeight="1">
      <c r="A2503" s="54" t="s">
        <v>100</v>
      </c>
      <c r="B2503" s="54" t="str">
        <f>IF(INDIRECT(J2502)="","",INDIRECT(J2502))</f>
        <v/>
      </c>
      <c r="C2503" s="54"/>
      <c r="D2503" s="1"/>
      <c r="E2503" s="36"/>
      <c r="F2503" s="36"/>
      <c r="G2503" s="36"/>
      <c r="H2503" s="36"/>
      <c r="I2503" s="36"/>
      <c r="J2503" s="36" t="str">
        <f>CONCATENATE("Marksheet!$D$",J2501,":$AV$",J2501)</f>
        <v>Marksheet!$D$67:$AV$67</v>
      </c>
      <c r="K2503" s="1"/>
      <c r="L2503" s="1"/>
      <c r="M2503" s="1"/>
      <c r="N2503" s="1"/>
      <c r="O2503" s="1"/>
    </row>
    <row r="2504" ht="15.75" customHeight="1">
      <c r="A2504" s="54" t="s">
        <v>105</v>
      </c>
      <c r="B2504" s="54" t="str">
        <f>INDIRECT(CONCATENATE("Marksheet!$C$",INDIRECT(CONCATENATE("J",ROW()-3))))</f>
        <v/>
      </c>
      <c r="C2504" s="54"/>
      <c r="D2504" s="36"/>
      <c r="E2504" s="36"/>
      <c r="F2504" s="36"/>
      <c r="G2504" s="36"/>
      <c r="H2504" s="36"/>
      <c r="I2504" s="36"/>
      <c r="J2504" s="126"/>
      <c r="K2504" s="1"/>
      <c r="L2504" s="1"/>
      <c r="M2504" s="1"/>
      <c r="N2504" s="1"/>
      <c r="O2504" s="1"/>
    </row>
    <row r="2505" ht="15.75" customHeight="1">
      <c r="A2505" s="54"/>
      <c r="B2505" s="54"/>
      <c r="C2505" s="54"/>
      <c r="D2505" s="36"/>
      <c r="E2505" s="36"/>
      <c r="F2505" s="36"/>
      <c r="G2505" s="36"/>
      <c r="H2505" s="36"/>
      <c r="I2505" s="36"/>
      <c r="J2505" s="126"/>
      <c r="K2505" s="1"/>
      <c r="L2505" s="1"/>
      <c r="M2505" s="1"/>
      <c r="N2505" s="1"/>
      <c r="O2505" s="1"/>
    </row>
    <row r="2506" ht="15.75" customHeight="1">
      <c r="A2506" s="120"/>
      <c r="B2506" s="80" t="s">
        <v>93</v>
      </c>
      <c r="C2506" s="141" t="s">
        <v>94</v>
      </c>
      <c r="D2506" s="128" t="s">
        <v>95</v>
      </c>
      <c r="E2506" s="58"/>
      <c r="F2506" s="59"/>
      <c r="G2506" s="151" t="s">
        <v>106</v>
      </c>
      <c r="H2506" s="130"/>
      <c r="I2506" s="130"/>
      <c r="J2506" s="131"/>
      <c r="K2506" s="1"/>
      <c r="L2506" s="1"/>
      <c r="M2506" s="1"/>
      <c r="N2506" s="1"/>
      <c r="O2506" s="1"/>
    </row>
    <row r="2507" ht="15.75" customHeight="1">
      <c r="A2507" s="36"/>
      <c r="B2507" s="122" t="str">
        <f t="shared" ref="B2507:C2507" si="2109">B2457</f>
        <v>1a</v>
      </c>
      <c r="C2507" s="142" t="str">
        <f t="shared" si="2109"/>
        <v>Living and non-living things</v>
      </c>
      <c r="D2507" s="36" t="str">
        <f t="array" ref="D2507">IF(INDEX(INDIRECT(J2503),ROW($A$1))="","",INDEX(INDIRECT(J2503),ROW($A$1)))</f>
        <v/>
      </c>
      <c r="E2507" s="36" t="s">
        <v>73</v>
      </c>
      <c r="F2507" s="36">
        <f t="shared" ref="F2507:F2547" si="2111">IF($F2007="","",$F2007)</f>
        <v>2</v>
      </c>
      <c r="G2507" s="143" t="str">
        <f t="shared" ref="G2507:G2546" si="2112">IF($G1857="","",$G1857)</f>
        <v>Substantive</v>
      </c>
      <c r="H2507" s="36"/>
      <c r="I2507" s="36"/>
      <c r="J2507" s="126"/>
      <c r="K2507" s="1"/>
      <c r="L2507" s="1"/>
      <c r="M2507" s="1"/>
      <c r="N2507" s="1"/>
      <c r="O2507" s="1"/>
    </row>
    <row r="2508" ht="15.75" customHeight="1">
      <c r="A2508" s="36"/>
      <c r="B2508" s="35" t="str">
        <f t="shared" ref="B2508:C2508" si="2110">B2458</f>
        <v>1b</v>
      </c>
      <c r="C2508" s="144" t="str">
        <f t="shared" si="2110"/>
        <v>Measurement</v>
      </c>
      <c r="D2508" s="36" t="str">
        <f t="array" ref="D2508">IF(INDEX(INDIRECT(J2503),ROW($A$2))="","",INDEX(INDIRECT(J2503),ROW($A$2)))</f>
        <v/>
      </c>
      <c r="E2508" s="36" t="s">
        <v>73</v>
      </c>
      <c r="F2508" s="36">
        <f t="shared" si="2111"/>
        <v>1</v>
      </c>
      <c r="G2508" s="145" t="str">
        <f t="shared" si="2112"/>
        <v>Disciplinary</v>
      </c>
      <c r="H2508" s="36"/>
      <c r="I2508" s="36"/>
      <c r="J2508" s="126"/>
      <c r="K2508" s="1"/>
      <c r="L2508" s="1"/>
      <c r="M2508" s="1"/>
      <c r="N2508" s="1"/>
      <c r="O2508" s="1"/>
    </row>
    <row r="2509" ht="15.75" customHeight="1">
      <c r="A2509" s="36"/>
      <c r="B2509" s="35" t="str">
        <f t="shared" ref="B2509:C2509" si="2113">B2459</f>
        <v>1c</v>
      </c>
      <c r="C2509" s="144" t="str">
        <f t="shared" si="2113"/>
        <v>Tables</v>
      </c>
      <c r="D2509" s="36" t="str">
        <f t="array" ref="D2509">IF(INDEX(INDIRECT(J2503),ROW($A$3))="","",INDEX(INDIRECT(J2503),ROW($A$3)))</f>
        <v/>
      </c>
      <c r="E2509" s="36" t="s">
        <v>73</v>
      </c>
      <c r="F2509" s="36">
        <f t="shared" si="2111"/>
        <v>1</v>
      </c>
      <c r="G2509" s="145" t="str">
        <f t="shared" si="2112"/>
        <v>Disciplinary</v>
      </c>
      <c r="H2509" s="36"/>
      <c r="I2509" s="36"/>
      <c r="J2509" s="126"/>
      <c r="K2509" s="1"/>
      <c r="L2509" s="1"/>
      <c r="M2509" s="1"/>
      <c r="N2509" s="1"/>
      <c r="O2509" s="1"/>
    </row>
    <row r="2510" ht="15.75" customHeight="1">
      <c r="A2510" s="36"/>
      <c r="B2510" s="35" t="str">
        <f t="shared" ref="B2510:C2510" si="2114">B2460</f>
        <v>1d</v>
      </c>
      <c r="C2510" s="144" t="str">
        <f t="shared" si="2114"/>
        <v>Plants</v>
      </c>
      <c r="D2510" s="36" t="str">
        <f t="array" ref="D2510">IF(INDEX(INDIRECT(J2503),ROW($A$4))="","",INDEX(INDIRECT(J2503),ROW($A$4)))</f>
        <v/>
      </c>
      <c r="E2510" s="36" t="s">
        <v>73</v>
      </c>
      <c r="F2510" s="36">
        <f t="shared" si="2111"/>
        <v>1</v>
      </c>
      <c r="G2510" s="145" t="str">
        <f t="shared" si="2112"/>
        <v>Substantive</v>
      </c>
      <c r="H2510" s="36"/>
      <c r="I2510" s="36"/>
      <c r="J2510" s="126"/>
      <c r="K2510" s="1"/>
      <c r="L2510" s="1"/>
      <c r="M2510" s="1"/>
      <c r="N2510" s="1"/>
      <c r="O2510" s="1"/>
    </row>
    <row r="2511" ht="15.75" customHeight="1">
      <c r="A2511" s="36"/>
      <c r="B2511" s="35" t="str">
        <f t="shared" ref="B2511:C2511" si="2115">B2461</f>
        <v>1e</v>
      </c>
      <c r="C2511" s="144" t="str">
        <f t="shared" si="2115"/>
        <v>Food chains</v>
      </c>
      <c r="D2511" s="36" t="str">
        <f t="array" ref="D2511">IF(INDEX(INDIRECT(J2503),ROW($A$5))="","",INDEX(INDIRECT(J2503),ROW($A$5)))</f>
        <v/>
      </c>
      <c r="E2511" s="36" t="s">
        <v>73</v>
      </c>
      <c r="F2511" s="36">
        <f t="shared" si="2111"/>
        <v>2</v>
      </c>
      <c r="G2511" s="145" t="str">
        <f t="shared" si="2112"/>
        <v>Substantive</v>
      </c>
      <c r="H2511" s="36"/>
      <c r="I2511" s="36"/>
      <c r="J2511" s="126"/>
      <c r="K2511" s="1"/>
      <c r="L2511" s="1"/>
      <c r="M2511" s="1"/>
      <c r="N2511" s="1"/>
      <c r="O2511" s="1"/>
    </row>
    <row r="2512" ht="15.75" customHeight="1">
      <c r="A2512" s="36"/>
      <c r="B2512" s="35" t="str">
        <f t="shared" ref="B2512:C2512" si="2116">B2462</f>
        <v>2a</v>
      </c>
      <c r="C2512" s="144" t="str">
        <f t="shared" si="2116"/>
        <v>States of matter</v>
      </c>
      <c r="D2512" s="36" t="str">
        <f t="array" ref="D2512">IF(INDEX(INDIRECT(J2503),ROW($A$6))="","",INDEX(INDIRECT(J2503),ROW($A$6)))</f>
        <v/>
      </c>
      <c r="E2512" s="36" t="s">
        <v>73</v>
      </c>
      <c r="F2512" s="36">
        <f t="shared" si="2111"/>
        <v>1</v>
      </c>
      <c r="G2512" s="145" t="str">
        <f t="shared" si="2112"/>
        <v>Substantive</v>
      </c>
      <c r="H2512" s="36"/>
      <c r="I2512" s="36"/>
      <c r="J2512" s="126"/>
      <c r="K2512" s="1"/>
      <c r="L2512" s="1"/>
      <c r="M2512" s="1"/>
      <c r="N2512" s="1"/>
      <c r="O2512" s="1"/>
    </row>
    <row r="2513" ht="15.75" customHeight="1">
      <c r="A2513" s="36"/>
      <c r="B2513" s="35" t="str">
        <f t="shared" ref="B2513:C2513" si="2117">B2463</f>
        <v>2b</v>
      </c>
      <c r="C2513" s="144" t="str">
        <f t="shared" si="2117"/>
        <v>Graphs</v>
      </c>
      <c r="D2513" s="36" t="str">
        <f t="array" ref="D2513">IF(INDEX(INDIRECT(J2503),ROW($A$7))="","",INDEX(INDIRECT(J2503),ROW($A$7)))</f>
        <v/>
      </c>
      <c r="E2513" s="36" t="s">
        <v>73</v>
      </c>
      <c r="F2513" s="36">
        <f t="shared" si="2111"/>
        <v>1</v>
      </c>
      <c r="G2513" s="148" t="str">
        <f t="shared" si="2112"/>
        <v>Disciplinary</v>
      </c>
      <c r="H2513" s="36"/>
      <c r="I2513" s="36"/>
      <c r="J2513" s="126"/>
      <c r="K2513" s="1"/>
      <c r="L2513" s="1"/>
      <c r="M2513" s="1"/>
      <c r="N2513" s="1"/>
      <c r="O2513" s="1"/>
    </row>
    <row r="2514" ht="15.75" customHeight="1">
      <c r="A2514" s="36"/>
      <c r="B2514" s="35" t="str">
        <f t="shared" ref="B2514:C2514" si="2118">B2464</f>
        <v>2c</v>
      </c>
      <c r="C2514" s="144" t="str">
        <f t="shared" si="2118"/>
        <v>Plants</v>
      </c>
      <c r="D2514" s="36" t="str">
        <f t="array" ref="D2514">IF(INDEX(INDIRECT(J2503),ROW($A$8))="","",INDEX(INDIRECT(J2503),ROW($A$8)))</f>
        <v/>
      </c>
      <c r="E2514" s="36" t="s">
        <v>73</v>
      </c>
      <c r="F2514" s="36">
        <f t="shared" si="2111"/>
        <v>1</v>
      </c>
      <c r="G2514" s="145" t="str">
        <f t="shared" si="2112"/>
        <v>Substantive</v>
      </c>
      <c r="H2514" s="36"/>
      <c r="I2514" s="36"/>
      <c r="J2514" s="126"/>
      <c r="K2514" s="1"/>
      <c r="L2514" s="1"/>
      <c r="M2514" s="1"/>
      <c r="N2514" s="1"/>
      <c r="O2514" s="1"/>
    </row>
    <row r="2515" ht="15.75" customHeight="1">
      <c r="A2515" s="36"/>
      <c r="B2515" s="35" t="str">
        <f t="shared" ref="B2515:C2515" si="2119">B2465</f>
        <v>3a</v>
      </c>
      <c r="C2515" s="144" t="str">
        <f t="shared" si="2119"/>
        <v>Reversible and non-reversible changes</v>
      </c>
      <c r="D2515" s="36" t="str">
        <f t="array" ref="D2515">IF(INDEX(INDIRECT(J2503),ROW($A$9))="","",INDEX(INDIRECT(J2503),ROW($A$9)))</f>
        <v/>
      </c>
      <c r="E2515" s="36" t="s">
        <v>73</v>
      </c>
      <c r="F2515" s="36">
        <f t="shared" si="2111"/>
        <v>2</v>
      </c>
      <c r="G2515" s="145" t="str">
        <f t="shared" si="2112"/>
        <v>Substantive</v>
      </c>
      <c r="H2515" s="36"/>
      <c r="I2515" s="36"/>
      <c r="J2515" s="126"/>
      <c r="K2515" s="1"/>
      <c r="L2515" s="1"/>
      <c r="M2515" s="1"/>
      <c r="N2515" s="1"/>
      <c r="O2515" s="1"/>
    </row>
    <row r="2516" ht="15.75" customHeight="1">
      <c r="A2516" s="36"/>
      <c r="B2516" s="35" t="str">
        <f t="shared" ref="B2516:C2516" si="2120">B2466</f>
        <v>3b</v>
      </c>
      <c r="C2516" s="144" t="str">
        <f t="shared" si="2120"/>
        <v>Units</v>
      </c>
      <c r="D2516" s="36" t="str">
        <f t="array" ref="D2516">IF(INDEX(INDIRECT(J2503),ROW($A$10))="","",INDEX(INDIRECT(J2503),ROW($A$10)))</f>
        <v/>
      </c>
      <c r="E2516" s="36" t="s">
        <v>73</v>
      </c>
      <c r="F2516" s="36">
        <f t="shared" si="2111"/>
        <v>1</v>
      </c>
      <c r="G2516" s="145" t="str">
        <f t="shared" si="2112"/>
        <v>Disciplinary</v>
      </c>
      <c r="H2516" s="36"/>
      <c r="I2516" s="36"/>
      <c r="J2516" s="126"/>
      <c r="K2516" s="1"/>
      <c r="L2516" s="1"/>
      <c r="M2516" s="1"/>
      <c r="N2516" s="1"/>
      <c r="O2516" s="1"/>
    </row>
    <row r="2517" ht="15.75" customHeight="1">
      <c r="A2517" s="36"/>
      <c r="B2517" s="35" t="str">
        <f t="shared" ref="B2517:C2517" si="2121">B2467</f>
        <v>3c</v>
      </c>
      <c r="C2517" s="144" t="str">
        <f t="shared" si="2121"/>
        <v>Hazards, risks and precautions</v>
      </c>
      <c r="D2517" s="36" t="str">
        <f t="array" ref="D2517">IF(INDEX(INDIRECT(J2503),ROW($A$11))="","",INDEX(INDIRECT(J2503),ROW($A$11)))</f>
        <v/>
      </c>
      <c r="E2517" s="36" t="s">
        <v>73</v>
      </c>
      <c r="F2517" s="36">
        <f t="shared" si="2111"/>
        <v>1</v>
      </c>
      <c r="G2517" s="149" t="str">
        <f t="shared" si="2112"/>
        <v>Disciplinary</v>
      </c>
      <c r="H2517" s="36"/>
      <c r="I2517" s="36"/>
      <c r="J2517" s="126"/>
      <c r="K2517" s="1"/>
      <c r="L2517" s="1"/>
      <c r="M2517" s="1"/>
      <c r="N2517" s="1"/>
      <c r="O2517" s="1"/>
    </row>
    <row r="2518" ht="15.75" customHeight="1">
      <c r="A2518" s="36"/>
      <c r="B2518" s="35" t="str">
        <f t="shared" ref="B2518:C2518" si="2122">B2468</f>
        <v>3d</v>
      </c>
      <c r="C2518" s="144" t="str">
        <f t="shared" si="2122"/>
        <v>States of matter</v>
      </c>
      <c r="D2518" s="36" t="str">
        <f t="array" ref="D2518">IF(INDEX(INDIRECT(J2503),ROW($A$12))="","",INDEX(INDIRECT(J2503),ROW($A$12)))</f>
        <v/>
      </c>
      <c r="E2518" s="36" t="s">
        <v>73</v>
      </c>
      <c r="F2518" s="36">
        <f t="shared" si="2111"/>
        <v>1</v>
      </c>
      <c r="G2518" s="145" t="str">
        <f t="shared" si="2112"/>
        <v>Substantive</v>
      </c>
      <c r="H2518" s="36"/>
      <c r="I2518" s="36"/>
      <c r="J2518" s="126"/>
      <c r="K2518" s="1"/>
      <c r="L2518" s="1"/>
      <c r="M2518" s="1"/>
      <c r="N2518" s="1"/>
      <c r="O2518" s="1"/>
    </row>
    <row r="2519" ht="15.75" customHeight="1">
      <c r="A2519" s="36"/>
      <c r="B2519" s="35" t="str">
        <f t="shared" ref="B2519:C2519" si="2123">B2469</f>
        <v>3e</v>
      </c>
      <c r="C2519" s="144" t="str">
        <f t="shared" si="2123"/>
        <v>Reversible and non-reversible changes</v>
      </c>
      <c r="D2519" s="36" t="str">
        <f t="array" ref="D2519">IF(INDEX(INDIRECT(J2503),ROW($A$13))="","",INDEX(INDIRECT(J2503),ROW($A$13)))</f>
        <v/>
      </c>
      <c r="E2519" s="36" t="s">
        <v>73</v>
      </c>
      <c r="F2519" s="36">
        <f t="shared" si="2111"/>
        <v>1</v>
      </c>
      <c r="G2519" s="145" t="str">
        <f t="shared" si="2112"/>
        <v>Substantive</v>
      </c>
      <c r="H2519" s="36"/>
      <c r="I2519" s="36"/>
      <c r="J2519" s="126"/>
      <c r="K2519" s="1"/>
      <c r="L2519" s="1"/>
      <c r="M2519" s="1"/>
      <c r="N2519" s="1"/>
      <c r="O2519" s="1"/>
    </row>
    <row r="2520" ht="15.75" customHeight="1">
      <c r="A2520" s="36"/>
      <c r="B2520" s="35" t="str">
        <f t="shared" ref="B2520:C2520" si="2124">B2470</f>
        <v>4a</v>
      </c>
      <c r="C2520" s="144" t="str">
        <f t="shared" si="2124"/>
        <v>Equipment</v>
      </c>
      <c r="D2520" s="36" t="str">
        <f t="array" ref="D2520">IF(INDEX(INDIRECT(J2503),ROW($A$14))="","",INDEX(INDIRECT(J2503),ROW($A$14)))</f>
        <v/>
      </c>
      <c r="E2520" s="36" t="s">
        <v>73</v>
      </c>
      <c r="F2520" s="36">
        <f t="shared" si="2111"/>
        <v>2</v>
      </c>
      <c r="G2520" s="145" t="str">
        <f t="shared" si="2112"/>
        <v>Disciplinary</v>
      </c>
      <c r="H2520" s="36"/>
      <c r="I2520" s="36"/>
      <c r="J2520" s="126"/>
      <c r="K2520" s="1"/>
      <c r="L2520" s="1"/>
      <c r="M2520" s="1"/>
      <c r="N2520" s="1"/>
      <c r="O2520" s="1"/>
    </row>
    <row r="2521" ht="15.75" customHeight="1">
      <c r="A2521" s="36"/>
      <c r="B2521" s="35" t="str">
        <f t="shared" ref="B2521:C2521" si="2125">B2471</f>
        <v>4b</v>
      </c>
      <c r="C2521" s="144" t="str">
        <f t="shared" si="2125"/>
        <v>Accuracy and precision</v>
      </c>
      <c r="D2521" s="36" t="str">
        <f t="array" ref="D2521">IF(INDEX(INDIRECT(J2503),ROW($A$15))="","",INDEX(INDIRECT(J2503),ROW($A$15)))</f>
        <v/>
      </c>
      <c r="E2521" s="36" t="s">
        <v>73</v>
      </c>
      <c r="F2521" s="36">
        <f t="shared" si="2111"/>
        <v>1</v>
      </c>
      <c r="G2521" s="145" t="str">
        <f t="shared" si="2112"/>
        <v>Disciplinary</v>
      </c>
      <c r="H2521" s="36"/>
      <c r="I2521" s="36"/>
      <c r="J2521" s="126"/>
      <c r="K2521" s="1"/>
      <c r="L2521" s="1"/>
      <c r="M2521" s="1"/>
      <c r="N2521" s="1"/>
      <c r="O2521" s="1"/>
    </row>
    <row r="2522" ht="15.75" customHeight="1">
      <c r="A2522" s="36"/>
      <c r="B2522" s="35" t="str">
        <f t="shared" ref="B2522:C2522" si="2126">B2472</f>
        <v>4c</v>
      </c>
      <c r="C2522" s="144" t="str">
        <f t="shared" si="2126"/>
        <v>Conclusions</v>
      </c>
      <c r="D2522" s="36" t="str">
        <f t="array" ref="D2522">IF(INDEX(INDIRECT(J2503),ROW($A$16))="","",INDEX(INDIRECT(J2503),ROW($A$16)))</f>
        <v/>
      </c>
      <c r="E2522" s="36" t="s">
        <v>73</v>
      </c>
      <c r="F2522" s="36">
        <f t="shared" si="2111"/>
        <v>1</v>
      </c>
      <c r="G2522" s="145" t="str">
        <f t="shared" si="2112"/>
        <v>Disciplinary</v>
      </c>
      <c r="H2522" s="36"/>
      <c r="I2522" s="36"/>
      <c r="J2522" s="126"/>
      <c r="K2522" s="1"/>
      <c r="L2522" s="1"/>
      <c r="M2522" s="1"/>
      <c r="N2522" s="1"/>
      <c r="O2522" s="1"/>
    </row>
    <row r="2523" ht="15.75" customHeight="1">
      <c r="A2523" s="36"/>
      <c r="B2523" s="35" t="str">
        <f t="shared" ref="B2523:C2523" si="2127">B2473</f>
        <v>5a</v>
      </c>
      <c r="C2523" s="144" t="str">
        <f t="shared" si="2127"/>
        <v>Hazards, risks and precautions</v>
      </c>
      <c r="D2523" s="36" t="str">
        <f t="array" ref="D2523">IF(INDEX(INDIRECT(J2503),ROW($A$17))="","",INDEX(INDIRECT(J2503),ROW($A$17)))</f>
        <v/>
      </c>
      <c r="E2523" s="36" t="s">
        <v>73</v>
      </c>
      <c r="F2523" s="36">
        <f t="shared" si="2111"/>
        <v>1</v>
      </c>
      <c r="G2523" s="145" t="str">
        <f t="shared" si="2112"/>
        <v>Disciplinary</v>
      </c>
      <c r="H2523" s="36"/>
      <c r="I2523" s="36"/>
      <c r="J2523" s="126"/>
      <c r="K2523" s="1"/>
      <c r="L2523" s="1"/>
      <c r="M2523" s="1"/>
      <c r="N2523" s="1"/>
      <c r="O2523" s="1"/>
    </row>
    <row r="2524" ht="15.75" customHeight="1">
      <c r="A2524" s="36"/>
      <c r="B2524" s="35" t="str">
        <f t="shared" ref="B2524:C2524" si="2128">B2474</f>
        <v>5b</v>
      </c>
      <c r="C2524" s="144" t="str">
        <f t="shared" si="2128"/>
        <v>Electricity</v>
      </c>
      <c r="D2524" s="36" t="str">
        <f t="array" ref="D2524">IF(INDEX(INDIRECT(J2503),ROW($A$18))="","",INDEX(INDIRECT(J2503),ROW($A$18)))</f>
        <v/>
      </c>
      <c r="E2524" s="36" t="s">
        <v>73</v>
      </c>
      <c r="F2524" s="36">
        <f t="shared" si="2111"/>
        <v>1</v>
      </c>
      <c r="G2524" s="145" t="str">
        <f t="shared" si="2112"/>
        <v>Substantive</v>
      </c>
      <c r="H2524" s="36"/>
      <c r="I2524" s="36"/>
      <c r="J2524" s="126"/>
      <c r="K2524" s="1"/>
      <c r="L2524" s="1"/>
      <c r="M2524" s="1"/>
      <c r="N2524" s="1"/>
      <c r="O2524" s="1"/>
    </row>
    <row r="2525" ht="15.75" customHeight="1">
      <c r="A2525" s="36"/>
      <c r="B2525" s="35" t="str">
        <f t="shared" ref="B2525:C2525" si="2129">B2475</f>
        <v>5c</v>
      </c>
      <c r="C2525" s="144" t="str">
        <f t="shared" si="2129"/>
        <v>Physical properties of materials</v>
      </c>
      <c r="D2525" s="36" t="str">
        <f t="array" ref="D2525">IF(INDEX(INDIRECT(J2503),ROW($A$19))="","",INDEX(INDIRECT(J2503),ROW($A$19)))</f>
        <v/>
      </c>
      <c r="E2525" s="36" t="s">
        <v>73</v>
      </c>
      <c r="F2525" s="36">
        <f t="shared" si="2111"/>
        <v>1</v>
      </c>
      <c r="G2525" s="145" t="str">
        <f t="shared" si="2112"/>
        <v>Substantive</v>
      </c>
      <c r="H2525" s="36"/>
      <c r="I2525" s="36"/>
      <c r="J2525" s="126"/>
      <c r="K2525" s="1"/>
      <c r="L2525" s="1"/>
      <c r="M2525" s="1"/>
      <c r="N2525" s="1"/>
      <c r="O2525" s="1"/>
    </row>
    <row r="2526" ht="15.75" customHeight="1">
      <c r="A2526" s="36"/>
      <c r="B2526" s="35" t="str">
        <f t="shared" ref="B2526:C2526" si="2130">B2476</f>
        <v>5d</v>
      </c>
      <c r="C2526" s="144" t="str">
        <f t="shared" si="2130"/>
        <v>Electricity</v>
      </c>
      <c r="D2526" s="36" t="str">
        <f t="array" ref="D2526">IF(INDEX(INDIRECT(J2503),ROW($A$20))="","",INDEX(INDIRECT(J2503),ROW($A$20)))</f>
        <v/>
      </c>
      <c r="E2526" s="36" t="s">
        <v>73</v>
      </c>
      <c r="F2526" s="36">
        <f t="shared" si="2111"/>
        <v>1</v>
      </c>
      <c r="G2526" s="145" t="str">
        <f t="shared" si="2112"/>
        <v>Substantive</v>
      </c>
      <c r="H2526" s="36"/>
      <c r="I2526" s="36"/>
      <c r="J2526" s="126"/>
      <c r="K2526" s="1"/>
      <c r="L2526" s="1"/>
      <c r="M2526" s="1"/>
      <c r="N2526" s="1"/>
      <c r="O2526" s="1"/>
    </row>
    <row r="2527" ht="15.75" customHeight="1">
      <c r="A2527" s="36"/>
      <c r="B2527" s="35" t="str">
        <f t="shared" ref="B2527:C2527" si="2131">B2477</f>
        <v>6a</v>
      </c>
      <c r="C2527" s="144" t="str">
        <f t="shared" si="2131"/>
        <v>Planning scientific enquiry</v>
      </c>
      <c r="D2527" s="36" t="str">
        <f t="array" ref="D2527">IF(INDEX(INDIRECT(J2503),ROW($A$21))="","",INDEX(INDIRECT(J2503),ROW($A$21)))</f>
        <v/>
      </c>
      <c r="E2527" s="36" t="s">
        <v>73</v>
      </c>
      <c r="F2527" s="36">
        <f t="shared" si="2111"/>
        <v>2</v>
      </c>
      <c r="G2527" s="145" t="str">
        <f t="shared" si="2112"/>
        <v>Disciplinary</v>
      </c>
      <c r="H2527" s="36"/>
      <c r="I2527" s="36"/>
      <c r="J2527" s="126"/>
      <c r="K2527" s="1"/>
      <c r="L2527" s="1"/>
      <c r="M2527" s="1"/>
      <c r="N2527" s="1"/>
      <c r="O2527" s="1"/>
    </row>
    <row r="2528" ht="15.75" customHeight="1">
      <c r="A2528" s="36"/>
      <c r="B2528" s="35" t="str">
        <f t="shared" ref="B2528:C2528" si="2132">B2478</f>
        <v>6b</v>
      </c>
      <c r="C2528" s="144" t="str">
        <f t="shared" si="2132"/>
        <v>Units</v>
      </c>
      <c r="D2528" s="36" t="str">
        <f t="array" ref="D2528">IF(INDEX(INDIRECT(J2503),ROW($A$22))="","",INDEX(INDIRECT(J2503),ROW($A$22)))</f>
        <v/>
      </c>
      <c r="E2528" s="36" t="s">
        <v>73</v>
      </c>
      <c r="F2528" s="36">
        <f t="shared" si="2111"/>
        <v>1</v>
      </c>
      <c r="G2528" s="145" t="str">
        <f t="shared" si="2112"/>
        <v>Disciplinary</v>
      </c>
      <c r="H2528" s="36"/>
      <c r="I2528" s="36"/>
      <c r="J2528" s="126"/>
      <c r="K2528" s="1"/>
      <c r="L2528" s="1"/>
      <c r="M2528" s="1"/>
      <c r="N2528" s="1"/>
      <c r="O2528" s="1"/>
    </row>
    <row r="2529" ht="15.75" customHeight="1">
      <c r="A2529" s="36"/>
      <c r="B2529" s="35" t="str">
        <f t="shared" ref="B2529:C2529" si="2133">B2479</f>
        <v>6c</v>
      </c>
      <c r="C2529" s="144" t="str">
        <f t="shared" si="2133"/>
        <v>Forces</v>
      </c>
      <c r="D2529" s="36" t="str">
        <f t="array" ref="D2529">IF(INDEX(INDIRECT(J2503),ROW($A$23))="","",INDEX(INDIRECT(J2503),ROW($A$23)))</f>
        <v/>
      </c>
      <c r="E2529" s="36" t="s">
        <v>73</v>
      </c>
      <c r="F2529" s="36">
        <f t="shared" si="2111"/>
        <v>1</v>
      </c>
      <c r="G2529" s="148" t="str">
        <f t="shared" si="2112"/>
        <v>Substantive</v>
      </c>
      <c r="H2529" s="36"/>
      <c r="I2529" s="36"/>
      <c r="J2529" s="126"/>
      <c r="K2529" s="1"/>
      <c r="L2529" s="1"/>
      <c r="M2529" s="1"/>
      <c r="N2529" s="1"/>
      <c r="O2529" s="1"/>
    </row>
    <row r="2530" ht="15.75" customHeight="1">
      <c r="A2530" s="36"/>
      <c r="B2530" s="35" t="str">
        <f t="shared" ref="B2530:C2530" si="2134">B2480</f>
        <v>6d</v>
      </c>
      <c r="C2530" s="144" t="str">
        <f t="shared" si="2134"/>
        <v>Tables</v>
      </c>
      <c r="D2530" s="36" t="str">
        <f t="array" ref="D2530">IF(INDEX(INDIRECT(J2503),ROW($A$24))="","",INDEX(INDIRECT(J2503),ROW($A$24)))</f>
        <v/>
      </c>
      <c r="E2530" s="36" t="s">
        <v>73</v>
      </c>
      <c r="F2530" s="36">
        <f t="shared" si="2111"/>
        <v>1</v>
      </c>
      <c r="G2530" s="145" t="str">
        <f t="shared" si="2112"/>
        <v>Disciplinary</v>
      </c>
      <c r="H2530" s="36"/>
      <c r="I2530" s="36"/>
      <c r="J2530" s="126"/>
      <c r="K2530" s="1"/>
      <c r="L2530" s="1"/>
      <c r="M2530" s="1"/>
      <c r="N2530" s="1"/>
      <c r="O2530" s="1"/>
    </row>
    <row r="2531" ht="15.75" customHeight="1">
      <c r="A2531" s="36"/>
      <c r="B2531" s="35" t="str">
        <f t="shared" ref="B2531:C2531" si="2135">B2481</f>
        <v>7a</v>
      </c>
      <c r="C2531" s="144" t="str">
        <f t="shared" si="2135"/>
        <v>Behaviour of light</v>
      </c>
      <c r="D2531" s="36" t="str">
        <f t="array" ref="D2531">IF(INDEX(INDIRECT(J2503),ROW($A$25))="","",INDEX(INDIRECT(J2503),ROW($A$25)))</f>
        <v/>
      </c>
      <c r="E2531" s="36" t="s">
        <v>73</v>
      </c>
      <c r="F2531" s="36">
        <f t="shared" si="2111"/>
        <v>1</v>
      </c>
      <c r="G2531" s="148" t="str">
        <f t="shared" si="2112"/>
        <v>Substantive</v>
      </c>
      <c r="H2531" s="36"/>
      <c r="I2531" s="36"/>
      <c r="J2531" s="126"/>
      <c r="K2531" s="1"/>
      <c r="L2531" s="1"/>
      <c r="M2531" s="1"/>
      <c r="N2531" s="1"/>
      <c r="O2531" s="1"/>
    </row>
    <row r="2532" ht="15.75" customHeight="1">
      <c r="A2532" s="36"/>
      <c r="B2532" s="35" t="str">
        <f t="shared" ref="B2532:C2532" si="2136">B2482</f>
        <v>7b</v>
      </c>
      <c r="C2532" s="144" t="str">
        <f t="shared" si="2136"/>
        <v>Behaviour of light</v>
      </c>
      <c r="D2532" s="36" t="str">
        <f t="array" ref="D2532">IF(INDEX(INDIRECT(J2503),ROW($A$26))="","",INDEX(INDIRECT(J2503),ROW($A$26)))</f>
        <v/>
      </c>
      <c r="E2532" s="36" t="s">
        <v>73</v>
      </c>
      <c r="F2532" s="36">
        <f t="shared" si="2111"/>
        <v>2</v>
      </c>
      <c r="G2532" s="145" t="str">
        <f t="shared" si="2112"/>
        <v>Substantive</v>
      </c>
      <c r="H2532" s="36"/>
      <c r="I2532" s="36"/>
      <c r="J2532" s="126"/>
      <c r="K2532" s="1"/>
      <c r="L2532" s="1"/>
      <c r="M2532" s="1"/>
      <c r="N2532" s="1"/>
      <c r="O2532" s="1"/>
    </row>
    <row r="2533" ht="15.75" customHeight="1">
      <c r="A2533" s="36"/>
      <c r="B2533" s="35" t="str">
        <f t="shared" ref="B2533:C2533" si="2137">B2483</f>
        <v>7c</v>
      </c>
      <c r="C2533" s="144" t="str">
        <f t="shared" si="2137"/>
        <v>Behaviour of light</v>
      </c>
      <c r="D2533" s="36" t="str">
        <f t="array" ref="D2533">IF(INDEX(INDIRECT(J2503),ROW($A$27))="","",INDEX(INDIRECT(J2503),ROW($A$27)))</f>
        <v/>
      </c>
      <c r="E2533" s="36" t="s">
        <v>73</v>
      </c>
      <c r="F2533" s="36">
        <f t="shared" si="2111"/>
        <v>1</v>
      </c>
      <c r="G2533" s="145" t="str">
        <f t="shared" si="2112"/>
        <v>Substantive</v>
      </c>
      <c r="H2533" s="36"/>
      <c r="I2533" s="36"/>
      <c r="J2533" s="126"/>
      <c r="K2533" s="1"/>
      <c r="L2533" s="1"/>
      <c r="M2533" s="1"/>
      <c r="N2533" s="1"/>
      <c r="O2533" s="1"/>
    </row>
    <row r="2534" ht="15.75" customHeight="1">
      <c r="A2534" s="36"/>
      <c r="B2534" s="35" t="str">
        <f t="shared" ref="B2534:C2534" si="2138">B2484</f>
        <v>7d</v>
      </c>
      <c r="C2534" s="144" t="str">
        <f t="shared" si="2138"/>
        <v>Conclusions</v>
      </c>
      <c r="D2534" s="36" t="str">
        <f t="array" ref="D2534">IF(INDEX(INDIRECT(J2503),ROW($A$28))="","",INDEX(INDIRECT(J2503),ROW($A$28)))</f>
        <v/>
      </c>
      <c r="E2534" s="36" t="s">
        <v>73</v>
      </c>
      <c r="F2534" s="36">
        <f t="shared" si="2111"/>
        <v>1</v>
      </c>
      <c r="G2534" s="145" t="str">
        <f t="shared" si="2112"/>
        <v>Disciplinary</v>
      </c>
      <c r="H2534" s="36"/>
      <c r="I2534" s="36"/>
      <c r="J2534" s="126"/>
      <c r="K2534" s="1"/>
      <c r="L2534" s="1"/>
      <c r="M2534" s="1"/>
      <c r="N2534" s="1"/>
      <c r="O2534" s="1"/>
    </row>
    <row r="2535" ht="15.75" customHeight="1">
      <c r="A2535" s="36"/>
      <c r="B2535" s="35" t="str">
        <f t="shared" ref="B2535:C2535" si="2139">B2485</f>
        <v>8a</v>
      </c>
      <c r="C2535" s="144" t="str">
        <f t="shared" si="2139"/>
        <v>Measurement</v>
      </c>
      <c r="D2535" s="36" t="str">
        <f t="array" ref="D2535">IF(INDEX(INDIRECT(J2503),ROW($A$29))="","",INDEX(INDIRECT(J2503),ROW($A$29)))</f>
        <v/>
      </c>
      <c r="E2535" s="36" t="s">
        <v>73</v>
      </c>
      <c r="F2535" s="36">
        <f t="shared" si="2111"/>
        <v>1</v>
      </c>
      <c r="G2535" s="145" t="str">
        <f t="shared" si="2112"/>
        <v>Disciplinary</v>
      </c>
      <c r="H2535" s="36"/>
      <c r="I2535" s="36"/>
      <c r="J2535" s="126"/>
      <c r="K2535" s="1"/>
      <c r="L2535" s="1"/>
      <c r="M2535" s="1"/>
      <c r="N2535" s="1"/>
      <c r="O2535" s="1"/>
    </row>
    <row r="2536" ht="15.75" customHeight="1">
      <c r="A2536" s="36"/>
      <c r="B2536" s="35" t="str">
        <f t="shared" ref="B2536:C2536" si="2140">B2486</f>
        <v>8b</v>
      </c>
      <c r="C2536" s="144" t="str">
        <f t="shared" si="2140"/>
        <v>States of matter</v>
      </c>
      <c r="D2536" s="36" t="str">
        <f t="array" ref="D2536">IF(INDEX(INDIRECT(J2503),ROW($A$30))="","",INDEX(INDIRECT(J2503),ROW($A$30)))</f>
        <v/>
      </c>
      <c r="E2536" s="36" t="s">
        <v>73</v>
      </c>
      <c r="F2536" s="36">
        <f t="shared" si="2111"/>
        <v>1</v>
      </c>
      <c r="G2536" s="145" t="str">
        <f t="shared" si="2112"/>
        <v>Substantive</v>
      </c>
      <c r="H2536" s="36"/>
      <c r="I2536" s="36"/>
      <c r="J2536" s="126"/>
      <c r="K2536" s="1"/>
      <c r="L2536" s="1"/>
      <c r="M2536" s="1"/>
      <c r="N2536" s="1"/>
      <c r="O2536" s="1"/>
    </row>
    <row r="2537" ht="15.75" customHeight="1">
      <c r="A2537" s="36"/>
      <c r="B2537" s="35" t="str">
        <f t="shared" ref="B2537:C2537" si="2141">B2487</f>
        <v>8c</v>
      </c>
      <c r="C2537" s="144" t="str">
        <f t="shared" si="2141"/>
        <v>Accuracy and precision</v>
      </c>
      <c r="D2537" s="36" t="str">
        <f t="array" ref="D2537">IF(INDEX(INDIRECT(J2503),ROW($A$31))="","",INDEX(INDIRECT(J2503),ROW($A$31)))</f>
        <v/>
      </c>
      <c r="E2537" s="36" t="s">
        <v>73</v>
      </c>
      <c r="F2537" s="36">
        <f t="shared" si="2111"/>
        <v>1</v>
      </c>
      <c r="G2537" s="145" t="str">
        <f t="shared" si="2112"/>
        <v>Disciplinary</v>
      </c>
      <c r="H2537" s="36"/>
      <c r="I2537" s="36"/>
      <c r="J2537" s="126"/>
      <c r="K2537" s="1"/>
      <c r="L2537" s="1"/>
      <c r="M2537" s="1"/>
      <c r="N2537" s="1"/>
      <c r="O2537" s="1"/>
    </row>
    <row r="2538" ht="15.75" customHeight="1">
      <c r="A2538" s="36"/>
      <c r="B2538" s="35" t="str">
        <f t="shared" ref="B2538:C2538" si="2142">B2488</f>
        <v>9a</v>
      </c>
      <c r="C2538" s="144" t="str">
        <f t="shared" si="2142"/>
        <v>Planning scientific enquiry</v>
      </c>
      <c r="D2538" s="36" t="str">
        <f t="array" ref="D2538">IF(INDEX(INDIRECT(J2503),ROW($A$32))="","",INDEX(INDIRECT(J2503),ROW($A$32)))</f>
        <v/>
      </c>
      <c r="E2538" s="36" t="s">
        <v>73</v>
      </c>
      <c r="F2538" s="36">
        <f t="shared" si="2111"/>
        <v>2</v>
      </c>
      <c r="G2538" s="145" t="str">
        <f t="shared" si="2112"/>
        <v>Disciplinary</v>
      </c>
      <c r="H2538" s="36"/>
      <c r="I2538" s="36"/>
      <c r="J2538" s="126"/>
      <c r="K2538" s="1"/>
      <c r="L2538" s="1"/>
      <c r="M2538" s="1"/>
      <c r="N2538" s="1"/>
      <c r="O2538" s="1"/>
    </row>
    <row r="2539" ht="15.75" customHeight="1">
      <c r="A2539" s="36"/>
      <c r="B2539" s="35" t="str">
        <f t="shared" ref="B2539:C2539" si="2143">B2489</f>
        <v>9b</v>
      </c>
      <c r="C2539" s="144" t="str">
        <f t="shared" si="2143"/>
        <v>Forces</v>
      </c>
      <c r="D2539" s="36" t="str">
        <f t="array" ref="D2539">IF(INDEX(INDIRECT(J2503),ROW($A$33))="","",INDEX(INDIRECT(J2503),ROW($A$33)))</f>
        <v/>
      </c>
      <c r="E2539" s="36" t="s">
        <v>73</v>
      </c>
      <c r="F2539" s="36">
        <f t="shared" si="2111"/>
        <v>2</v>
      </c>
      <c r="G2539" s="148" t="str">
        <f t="shared" si="2112"/>
        <v>Substantive</v>
      </c>
      <c r="H2539" s="36"/>
      <c r="I2539" s="36"/>
      <c r="J2539" s="126"/>
      <c r="K2539" s="1"/>
      <c r="L2539" s="1"/>
      <c r="M2539" s="1"/>
      <c r="N2539" s="1"/>
      <c r="O2539" s="1"/>
    </row>
    <row r="2540" ht="15.75" customHeight="1">
      <c r="A2540" s="36"/>
      <c r="B2540" s="35" t="str">
        <f t="shared" ref="B2540:C2540" si="2144">B2490</f>
        <v>9c</v>
      </c>
      <c r="C2540" s="144" t="str">
        <f t="shared" si="2144"/>
        <v>Repeatability</v>
      </c>
      <c r="D2540" s="36" t="str">
        <f t="array" ref="D2540">IF(INDEX(INDIRECT(J2503),ROW($A$34))="","",INDEX(INDIRECT(J2503),ROW($A$34)))</f>
        <v/>
      </c>
      <c r="E2540" s="36" t="s">
        <v>73</v>
      </c>
      <c r="F2540" s="36">
        <f t="shared" si="2111"/>
        <v>1</v>
      </c>
      <c r="G2540" s="145" t="str">
        <f t="shared" si="2112"/>
        <v>Disciplinary</v>
      </c>
      <c r="H2540" s="36"/>
      <c r="I2540" s="36"/>
      <c r="J2540" s="126"/>
      <c r="K2540" s="1"/>
      <c r="L2540" s="1"/>
      <c r="M2540" s="1"/>
      <c r="N2540" s="1"/>
      <c r="O2540" s="1"/>
    </row>
    <row r="2541" ht="15.75" customHeight="1">
      <c r="A2541" s="36"/>
      <c r="B2541" s="35" t="str">
        <f t="shared" ref="B2541:C2541" si="2145">B2491</f>
        <v>9d</v>
      </c>
      <c r="C2541" s="144" t="str">
        <f t="shared" si="2145"/>
        <v>Graphs</v>
      </c>
      <c r="D2541" s="36" t="str">
        <f t="array" ref="D2541">IF(INDEX(INDIRECT(J2503),ROW($A$35))="","",INDEX(INDIRECT(J2503),ROW($A$35)))</f>
        <v/>
      </c>
      <c r="E2541" s="36" t="s">
        <v>73</v>
      </c>
      <c r="F2541" s="36">
        <f t="shared" si="2111"/>
        <v>1</v>
      </c>
      <c r="G2541" s="145" t="str">
        <f t="shared" si="2112"/>
        <v>Disciplinary</v>
      </c>
      <c r="H2541" s="36"/>
      <c r="I2541" s="36"/>
      <c r="J2541" s="126"/>
      <c r="K2541" s="1"/>
      <c r="L2541" s="1"/>
      <c r="M2541" s="1"/>
      <c r="N2541" s="1"/>
      <c r="O2541" s="1"/>
    </row>
    <row r="2542" ht="15.75" customHeight="1">
      <c r="A2542" s="36"/>
      <c r="B2542" s="35" t="str">
        <f t="shared" ref="B2542:C2542" si="2146">B2492</f>
        <v>10a</v>
      </c>
      <c r="C2542" s="144" t="str">
        <f t="shared" si="2146"/>
        <v>Physical properties of materials</v>
      </c>
      <c r="D2542" s="36" t="str">
        <f t="array" ref="D2542">IF(INDEX(INDIRECT(J2503),ROW($A$36))="","",INDEX(INDIRECT(J2503),ROW($A$36)))</f>
        <v/>
      </c>
      <c r="E2542" s="36" t="s">
        <v>73</v>
      </c>
      <c r="F2542" s="36">
        <f t="shared" si="2111"/>
        <v>1</v>
      </c>
      <c r="G2542" s="145" t="str">
        <f t="shared" si="2112"/>
        <v>Substantive</v>
      </c>
      <c r="H2542" s="36"/>
      <c r="I2542" s="36"/>
      <c r="J2542" s="126"/>
      <c r="K2542" s="1"/>
      <c r="L2542" s="1"/>
      <c r="M2542" s="1"/>
      <c r="N2542" s="1"/>
      <c r="O2542" s="1"/>
    </row>
    <row r="2543" ht="15.75" customHeight="1">
      <c r="A2543" s="36"/>
      <c r="B2543" s="35" t="str">
        <f t="shared" ref="B2543:C2543" si="2147">B2493</f>
        <v>10b</v>
      </c>
      <c r="C2543" s="144" t="str">
        <f t="shared" si="2147"/>
        <v>Physical properties of materials</v>
      </c>
      <c r="D2543" s="36" t="str">
        <f t="array" ref="D2543">IF(INDEX(INDIRECT(J2503),ROW($A$37))="","",INDEX(INDIRECT(J2503),ROW($A$37)))</f>
        <v/>
      </c>
      <c r="E2543" s="36" t="s">
        <v>73</v>
      </c>
      <c r="F2543" s="36">
        <f t="shared" si="2111"/>
        <v>1</v>
      </c>
      <c r="G2543" s="145" t="str">
        <f t="shared" si="2112"/>
        <v>Substantive</v>
      </c>
      <c r="H2543" s="36"/>
      <c r="I2543" s="36"/>
      <c r="J2543" s="126"/>
      <c r="K2543" s="1"/>
      <c r="L2543" s="1"/>
      <c r="M2543" s="1"/>
      <c r="N2543" s="1"/>
      <c r="O2543" s="1"/>
    </row>
    <row r="2544" ht="15.75" customHeight="1">
      <c r="A2544" s="36"/>
      <c r="B2544" s="35" t="str">
        <f t="shared" ref="B2544:C2544" si="2148">B2494</f>
        <v>10c</v>
      </c>
      <c r="C2544" s="144" t="str">
        <f t="shared" si="2148"/>
        <v>Graphs</v>
      </c>
      <c r="D2544" s="36" t="str">
        <f t="array" ref="D2544">IF(INDEX(INDIRECT(J2503),ROW($A$38))="","",INDEX(INDIRECT(J2503),ROW($A$38)))</f>
        <v/>
      </c>
      <c r="E2544" s="36" t="s">
        <v>73</v>
      </c>
      <c r="F2544" s="36">
        <f t="shared" si="2111"/>
        <v>1</v>
      </c>
      <c r="G2544" s="145" t="str">
        <f t="shared" si="2112"/>
        <v>Disciplinary</v>
      </c>
      <c r="H2544" s="36"/>
      <c r="I2544" s="36"/>
      <c r="J2544" s="126"/>
      <c r="K2544" s="1"/>
      <c r="L2544" s="1"/>
      <c r="M2544" s="1"/>
      <c r="N2544" s="1"/>
      <c r="O2544" s="1"/>
    </row>
    <row r="2545" ht="15.75" customHeight="1">
      <c r="A2545" s="36"/>
      <c r="B2545" s="35" t="str">
        <f t="shared" ref="B2545:C2545" si="2149">B2495</f>
        <v>11a</v>
      </c>
      <c r="C2545" s="144" t="str">
        <f t="shared" si="2149"/>
        <v>Repeatability</v>
      </c>
      <c r="D2545" s="36" t="str">
        <f t="array" ref="D2545">IF(INDEX(INDIRECT(J2503),ROW($A$39))="","",INDEX(INDIRECT(J2503),ROW($A$39)))</f>
        <v/>
      </c>
      <c r="E2545" s="36" t="s">
        <v>73</v>
      </c>
      <c r="F2545" s="36">
        <f t="shared" si="2111"/>
        <v>1</v>
      </c>
      <c r="G2545" s="145" t="str">
        <f t="shared" si="2112"/>
        <v>Disciplinary</v>
      </c>
      <c r="H2545" s="36"/>
      <c r="I2545" s="36"/>
      <c r="J2545" s="126"/>
      <c r="K2545" s="1"/>
      <c r="L2545" s="1"/>
      <c r="M2545" s="1"/>
      <c r="N2545" s="1"/>
      <c r="O2545" s="1"/>
    </row>
    <row r="2546" ht="15.75" customHeight="1">
      <c r="A2546" s="36"/>
      <c r="B2546" s="35" t="str">
        <f t="shared" ref="B2546:C2546" si="2150">B2496</f>
        <v>11b</v>
      </c>
      <c r="C2546" s="144" t="str">
        <f t="shared" si="2150"/>
        <v>Plants</v>
      </c>
      <c r="D2546" s="36" t="str">
        <f t="array" ref="D2546">IF(INDEX(INDIRECT(J2503),ROW($A$40))="","",INDEX(INDIRECT(J2503),ROW($A$40)))</f>
        <v/>
      </c>
      <c r="E2546" s="36" t="s">
        <v>73</v>
      </c>
      <c r="F2546" s="36">
        <f t="shared" si="2111"/>
        <v>1</v>
      </c>
      <c r="G2546" s="145" t="str">
        <f t="shared" si="2112"/>
        <v>Substantive</v>
      </c>
      <c r="H2546" s="36"/>
      <c r="I2546" s="36"/>
      <c r="J2546" s="126"/>
      <c r="K2546" s="1"/>
      <c r="L2546" s="1"/>
      <c r="M2546" s="1"/>
      <c r="N2546" s="1"/>
      <c r="O2546" s="1"/>
    </row>
    <row r="2547" ht="15.75" customHeight="1">
      <c r="A2547" s="36"/>
      <c r="B2547" s="123" t="str">
        <f t="shared" ref="B2547:C2547" si="2151">B2497</f>
        <v>11c</v>
      </c>
      <c r="C2547" s="146" t="str">
        <f t="shared" si="2151"/>
        <v>Conclusions</v>
      </c>
      <c r="D2547" s="36" t="str">
        <f t="array" ref="D2547">IF(INDEX(INDIRECT(J2503),ROW($A$41))="","",INDEX(INDIRECT(J2503),ROW($A$41)))</f>
        <v/>
      </c>
      <c r="E2547" s="36" t="s">
        <v>73</v>
      </c>
      <c r="F2547" s="36">
        <f t="shared" si="2111"/>
        <v>2</v>
      </c>
      <c r="G2547" s="147" t="str">
        <f>IF($G2397="","",$G2397)</f>
        <v>Disciplinary</v>
      </c>
      <c r="H2547" s="36"/>
      <c r="I2547" s="36"/>
      <c r="J2547" s="126"/>
      <c r="K2547" s="1"/>
      <c r="L2547" s="1"/>
      <c r="M2547" s="1"/>
      <c r="N2547" s="1"/>
      <c r="O2547" s="1"/>
    </row>
    <row r="2548" ht="15.75" customHeight="1">
      <c r="A2548" s="36"/>
      <c r="B2548" s="36"/>
      <c r="C2548" s="124" t="s">
        <v>67</v>
      </c>
      <c r="D2548" s="116">
        <f>SUM(D2507:D2547)</f>
        <v>0</v>
      </c>
      <c r="E2548" s="70" t="s">
        <v>73</v>
      </c>
      <c r="F2548" s="71">
        <f>SUM(F2507:F2547)</f>
        <v>50</v>
      </c>
      <c r="G2548" s="36"/>
      <c r="H2548" s="36"/>
      <c r="I2548" s="36"/>
      <c r="J2548" s="126"/>
      <c r="K2548" s="1"/>
      <c r="L2548" s="1"/>
      <c r="M2548" s="1"/>
      <c r="N2548" s="1"/>
      <c r="O2548" s="1"/>
    </row>
    <row r="2549" ht="15.75" customHeight="1">
      <c r="A2549" s="36"/>
      <c r="B2549" s="36"/>
      <c r="C2549" s="54"/>
      <c r="D2549" s="36"/>
      <c r="E2549" s="36"/>
      <c r="F2549" s="36"/>
      <c r="G2549" s="36"/>
      <c r="H2549" s="36"/>
      <c r="I2549" s="36"/>
      <c r="J2549" s="126"/>
      <c r="K2549" s="1"/>
      <c r="L2549" s="1"/>
      <c r="M2549" s="1"/>
      <c r="N2549" s="1"/>
      <c r="O2549" s="1"/>
    </row>
    <row r="2550" ht="15.75" customHeight="1">
      <c r="A2550" s="36"/>
      <c r="B2550" s="36"/>
      <c r="C2550" s="54"/>
      <c r="D2550" s="1"/>
      <c r="E2550" s="36"/>
      <c r="F2550" s="36"/>
      <c r="G2550" s="36"/>
      <c r="H2550" s="36"/>
      <c r="I2550" s="36"/>
      <c r="J2550" s="126"/>
      <c r="K2550" s="1"/>
      <c r="L2550" s="1"/>
      <c r="M2550" s="1"/>
      <c r="N2550" s="1"/>
      <c r="O2550" s="1"/>
    </row>
    <row r="2551" ht="15.75" customHeight="1">
      <c r="A2551" s="51" t="str">
        <f>A2501</f>
        <v>Year 7 Baseline Assessment Feedback</v>
      </c>
      <c r="B2551" s="36"/>
      <c r="C2551" s="54"/>
      <c r="D2551" s="1"/>
      <c r="E2551" s="36"/>
      <c r="F2551" s="36"/>
      <c r="G2551" s="36"/>
      <c r="H2551" s="36"/>
      <c r="I2551" s="36"/>
      <c r="J2551" s="150">
        <f>J2501+1</f>
        <v>68</v>
      </c>
      <c r="K2551" s="1"/>
      <c r="L2551" s="1"/>
      <c r="M2551" s="1"/>
      <c r="N2551" s="1"/>
      <c r="O2551" s="1"/>
    </row>
    <row r="2552" ht="15.75" customHeight="1">
      <c r="A2552" s="54" t="s">
        <v>104</v>
      </c>
      <c r="B2552" s="54" t="str">
        <f>$B$2</f>
        <v>Year 7 Baseline Assessment</v>
      </c>
      <c r="C2552" s="54"/>
      <c r="D2552" s="1"/>
      <c r="E2552" s="36"/>
      <c r="F2552" s="36"/>
      <c r="G2552" s="36"/>
      <c r="H2552" s="36"/>
      <c r="I2552" s="36"/>
      <c r="J2552" s="36" t="str">
        <f>CONCATENATE("Marksheet!$B$",J2551)</f>
        <v>Marksheet!$B$68</v>
      </c>
      <c r="K2552" s="1"/>
      <c r="L2552" s="1"/>
      <c r="M2552" s="1"/>
      <c r="N2552" s="1"/>
      <c r="O2552" s="1"/>
    </row>
    <row r="2553" ht="15.75" customHeight="1">
      <c r="A2553" s="54" t="s">
        <v>100</v>
      </c>
      <c r="B2553" s="54" t="str">
        <f>IF(INDIRECT(J2552)="","",INDIRECT(J2552))</f>
        <v/>
      </c>
      <c r="C2553" s="54"/>
      <c r="D2553" s="1"/>
      <c r="E2553" s="36"/>
      <c r="F2553" s="36"/>
      <c r="G2553" s="36"/>
      <c r="H2553" s="36"/>
      <c r="I2553" s="36"/>
      <c r="J2553" s="36" t="str">
        <f>CONCATENATE("Marksheet!$D$",J2551,":$AV$",J2551)</f>
        <v>Marksheet!$D$68:$AV$68</v>
      </c>
      <c r="K2553" s="1"/>
      <c r="L2553" s="1"/>
      <c r="M2553" s="1"/>
      <c r="N2553" s="1"/>
      <c r="O2553" s="1"/>
    </row>
    <row r="2554" ht="15.75" customHeight="1">
      <c r="A2554" s="54" t="s">
        <v>105</v>
      </c>
      <c r="B2554" s="54" t="str">
        <f>INDIRECT(CONCATENATE("Marksheet!$C$",INDIRECT(CONCATENATE("J",ROW()-3))))</f>
        <v/>
      </c>
      <c r="C2554" s="54"/>
      <c r="D2554" s="36"/>
      <c r="E2554" s="36"/>
      <c r="F2554" s="36"/>
      <c r="G2554" s="36"/>
      <c r="H2554" s="36"/>
      <c r="I2554" s="36"/>
      <c r="J2554" s="126"/>
      <c r="K2554" s="1"/>
      <c r="L2554" s="1"/>
      <c r="M2554" s="1"/>
      <c r="N2554" s="1"/>
      <c r="O2554" s="1"/>
    </row>
    <row r="2555" ht="15.75" customHeight="1">
      <c r="A2555" s="54"/>
      <c r="B2555" s="54"/>
      <c r="C2555" s="54"/>
      <c r="D2555" s="36"/>
      <c r="E2555" s="36"/>
      <c r="F2555" s="36"/>
      <c r="G2555" s="36"/>
      <c r="H2555" s="36"/>
      <c r="I2555" s="36"/>
      <c r="J2555" s="126"/>
      <c r="K2555" s="1"/>
      <c r="L2555" s="1"/>
      <c r="M2555" s="1"/>
      <c r="N2555" s="1"/>
      <c r="O2555" s="1"/>
    </row>
    <row r="2556" ht="15.75" customHeight="1">
      <c r="A2556" s="120"/>
      <c r="B2556" s="80" t="s">
        <v>93</v>
      </c>
      <c r="C2556" s="141" t="s">
        <v>94</v>
      </c>
      <c r="D2556" s="128" t="s">
        <v>95</v>
      </c>
      <c r="E2556" s="58"/>
      <c r="F2556" s="59"/>
      <c r="G2556" s="151" t="s">
        <v>106</v>
      </c>
      <c r="H2556" s="130"/>
      <c r="I2556" s="130"/>
      <c r="J2556" s="131"/>
      <c r="K2556" s="1"/>
      <c r="L2556" s="1"/>
      <c r="M2556" s="1"/>
      <c r="N2556" s="1"/>
      <c r="O2556" s="1"/>
    </row>
    <row r="2557" ht="15.75" customHeight="1">
      <c r="A2557" s="36"/>
      <c r="B2557" s="122" t="str">
        <f t="shared" ref="B2557:C2557" si="2152">B2507</f>
        <v>1a</v>
      </c>
      <c r="C2557" s="142" t="str">
        <f t="shared" si="2152"/>
        <v>Living and non-living things</v>
      </c>
      <c r="D2557" s="36" t="str">
        <f t="array" ref="D2557">IF(INDEX(INDIRECT(J2553),ROW($A$1))="","",INDEX(INDIRECT(J2553),ROW($A$1)))</f>
        <v/>
      </c>
      <c r="E2557" s="36" t="s">
        <v>73</v>
      </c>
      <c r="F2557" s="36">
        <f t="shared" ref="F2557:F2597" si="2154">IF($F2007="","",$F2007)</f>
        <v>2</v>
      </c>
      <c r="G2557" s="143" t="str">
        <f t="shared" ref="G2557:G2596" si="2155">IF($G1907="","",$G1907)</f>
        <v>Substantive</v>
      </c>
      <c r="H2557" s="36"/>
      <c r="I2557" s="36"/>
      <c r="J2557" s="126"/>
      <c r="K2557" s="1"/>
      <c r="L2557" s="1"/>
      <c r="M2557" s="1"/>
      <c r="N2557" s="1"/>
      <c r="O2557" s="1"/>
    </row>
    <row r="2558" ht="15.75" customHeight="1">
      <c r="A2558" s="36"/>
      <c r="B2558" s="35" t="str">
        <f t="shared" ref="B2558:C2558" si="2153">B2508</f>
        <v>1b</v>
      </c>
      <c r="C2558" s="144" t="str">
        <f t="shared" si="2153"/>
        <v>Measurement</v>
      </c>
      <c r="D2558" s="36" t="str">
        <f t="array" ref="D2558">IF(INDEX(INDIRECT(J2553),ROW($A$2))="","",INDEX(INDIRECT(J2553),ROW($A$2)))</f>
        <v/>
      </c>
      <c r="E2558" s="36" t="s">
        <v>73</v>
      </c>
      <c r="F2558" s="36">
        <f t="shared" si="2154"/>
        <v>1</v>
      </c>
      <c r="G2558" s="145" t="str">
        <f t="shared" si="2155"/>
        <v>Disciplinary</v>
      </c>
      <c r="H2558" s="36"/>
      <c r="I2558" s="36"/>
      <c r="J2558" s="126"/>
      <c r="K2558" s="1"/>
      <c r="L2558" s="1"/>
      <c r="M2558" s="1"/>
      <c r="N2558" s="1"/>
      <c r="O2558" s="1"/>
    </row>
    <row r="2559" ht="15.75" customHeight="1">
      <c r="A2559" s="36"/>
      <c r="B2559" s="35" t="str">
        <f t="shared" ref="B2559:C2559" si="2156">B2509</f>
        <v>1c</v>
      </c>
      <c r="C2559" s="144" t="str">
        <f t="shared" si="2156"/>
        <v>Tables</v>
      </c>
      <c r="D2559" s="36" t="str">
        <f t="array" ref="D2559">IF(INDEX(INDIRECT(J2553),ROW($A$3))="","",INDEX(INDIRECT(J2553),ROW($A$3)))</f>
        <v/>
      </c>
      <c r="E2559" s="36" t="s">
        <v>73</v>
      </c>
      <c r="F2559" s="36">
        <f t="shared" si="2154"/>
        <v>1</v>
      </c>
      <c r="G2559" s="145" t="str">
        <f t="shared" si="2155"/>
        <v>Disciplinary</v>
      </c>
      <c r="H2559" s="36"/>
      <c r="I2559" s="36"/>
      <c r="J2559" s="126"/>
      <c r="K2559" s="1"/>
      <c r="L2559" s="1"/>
      <c r="M2559" s="1"/>
      <c r="N2559" s="1"/>
      <c r="O2559" s="1"/>
    </row>
    <row r="2560" ht="15.75" customHeight="1">
      <c r="A2560" s="36"/>
      <c r="B2560" s="35" t="str">
        <f t="shared" ref="B2560:C2560" si="2157">B2510</f>
        <v>1d</v>
      </c>
      <c r="C2560" s="144" t="str">
        <f t="shared" si="2157"/>
        <v>Plants</v>
      </c>
      <c r="D2560" s="36" t="str">
        <f t="array" ref="D2560">IF(INDEX(INDIRECT(J2553),ROW($A$4))="","",INDEX(INDIRECT(J2553),ROW($A$4)))</f>
        <v/>
      </c>
      <c r="E2560" s="36" t="s">
        <v>73</v>
      </c>
      <c r="F2560" s="36">
        <f t="shared" si="2154"/>
        <v>1</v>
      </c>
      <c r="G2560" s="145" t="str">
        <f t="shared" si="2155"/>
        <v>Substantive</v>
      </c>
      <c r="H2560" s="36"/>
      <c r="I2560" s="36"/>
      <c r="J2560" s="126"/>
      <c r="K2560" s="1"/>
      <c r="L2560" s="1"/>
      <c r="M2560" s="1"/>
      <c r="N2560" s="1"/>
      <c r="O2560" s="1"/>
    </row>
    <row r="2561" ht="15.75" customHeight="1">
      <c r="A2561" s="36"/>
      <c r="B2561" s="35" t="str">
        <f t="shared" ref="B2561:C2561" si="2158">B2511</f>
        <v>1e</v>
      </c>
      <c r="C2561" s="144" t="str">
        <f t="shared" si="2158"/>
        <v>Food chains</v>
      </c>
      <c r="D2561" s="36" t="str">
        <f t="array" ref="D2561">IF(INDEX(INDIRECT(J2553),ROW($A$5))="","",INDEX(INDIRECT(J2553),ROW($A$5)))</f>
        <v/>
      </c>
      <c r="E2561" s="36" t="s">
        <v>73</v>
      </c>
      <c r="F2561" s="36">
        <f t="shared" si="2154"/>
        <v>2</v>
      </c>
      <c r="G2561" s="145" t="str">
        <f t="shared" si="2155"/>
        <v>Substantive</v>
      </c>
      <c r="H2561" s="36"/>
      <c r="I2561" s="36"/>
      <c r="J2561" s="126"/>
      <c r="K2561" s="1"/>
      <c r="L2561" s="1"/>
      <c r="M2561" s="1"/>
      <c r="N2561" s="1"/>
      <c r="O2561" s="1"/>
    </row>
    <row r="2562" ht="15.75" customHeight="1">
      <c r="A2562" s="36"/>
      <c r="B2562" s="35" t="str">
        <f t="shared" ref="B2562:C2562" si="2159">B2512</f>
        <v>2a</v>
      </c>
      <c r="C2562" s="144" t="str">
        <f t="shared" si="2159"/>
        <v>States of matter</v>
      </c>
      <c r="D2562" s="36" t="str">
        <f t="array" ref="D2562">IF(INDEX(INDIRECT(J2553),ROW($A$6))="","",INDEX(INDIRECT(J2553),ROW($A$6)))</f>
        <v/>
      </c>
      <c r="E2562" s="36" t="s">
        <v>73</v>
      </c>
      <c r="F2562" s="36">
        <f t="shared" si="2154"/>
        <v>1</v>
      </c>
      <c r="G2562" s="145" t="str">
        <f t="shared" si="2155"/>
        <v>Substantive</v>
      </c>
      <c r="H2562" s="36"/>
      <c r="I2562" s="36"/>
      <c r="J2562" s="126"/>
      <c r="K2562" s="1"/>
      <c r="L2562" s="1"/>
      <c r="M2562" s="1"/>
      <c r="N2562" s="1"/>
      <c r="O2562" s="1"/>
    </row>
    <row r="2563" ht="15.75" customHeight="1">
      <c r="A2563" s="36"/>
      <c r="B2563" s="35" t="str">
        <f t="shared" ref="B2563:C2563" si="2160">B2513</f>
        <v>2b</v>
      </c>
      <c r="C2563" s="144" t="str">
        <f t="shared" si="2160"/>
        <v>Graphs</v>
      </c>
      <c r="D2563" s="36" t="str">
        <f t="array" ref="D2563">IF(INDEX(INDIRECT(J2553),ROW($A$7))="","",INDEX(INDIRECT(J2553),ROW($A$7)))</f>
        <v/>
      </c>
      <c r="E2563" s="36" t="s">
        <v>73</v>
      </c>
      <c r="F2563" s="36">
        <f t="shared" si="2154"/>
        <v>1</v>
      </c>
      <c r="G2563" s="148" t="str">
        <f t="shared" si="2155"/>
        <v>Disciplinary</v>
      </c>
      <c r="H2563" s="36"/>
      <c r="I2563" s="36"/>
      <c r="J2563" s="126"/>
      <c r="K2563" s="1"/>
      <c r="L2563" s="1"/>
      <c r="M2563" s="1"/>
      <c r="N2563" s="1"/>
      <c r="O2563" s="1"/>
    </row>
    <row r="2564" ht="15.75" customHeight="1">
      <c r="A2564" s="36"/>
      <c r="B2564" s="35" t="str">
        <f t="shared" ref="B2564:C2564" si="2161">B2514</f>
        <v>2c</v>
      </c>
      <c r="C2564" s="144" t="str">
        <f t="shared" si="2161"/>
        <v>Plants</v>
      </c>
      <c r="D2564" s="36" t="str">
        <f t="array" ref="D2564">IF(INDEX(INDIRECT(J2553),ROW($A$8))="","",INDEX(INDIRECT(J2553),ROW($A$8)))</f>
        <v/>
      </c>
      <c r="E2564" s="36" t="s">
        <v>73</v>
      </c>
      <c r="F2564" s="36">
        <f t="shared" si="2154"/>
        <v>1</v>
      </c>
      <c r="G2564" s="145" t="str">
        <f t="shared" si="2155"/>
        <v>Substantive</v>
      </c>
      <c r="H2564" s="36"/>
      <c r="I2564" s="36"/>
      <c r="J2564" s="126"/>
      <c r="K2564" s="1"/>
      <c r="L2564" s="1"/>
      <c r="M2564" s="1"/>
      <c r="N2564" s="1"/>
      <c r="O2564" s="1"/>
    </row>
    <row r="2565" ht="15.75" customHeight="1">
      <c r="A2565" s="36"/>
      <c r="B2565" s="35" t="str">
        <f t="shared" ref="B2565:C2565" si="2162">B2515</f>
        <v>3a</v>
      </c>
      <c r="C2565" s="144" t="str">
        <f t="shared" si="2162"/>
        <v>Reversible and non-reversible changes</v>
      </c>
      <c r="D2565" s="36" t="str">
        <f t="array" ref="D2565">IF(INDEX(INDIRECT(J2553),ROW($A$9))="","",INDEX(INDIRECT(J2553),ROW($A$9)))</f>
        <v/>
      </c>
      <c r="E2565" s="36" t="s">
        <v>73</v>
      </c>
      <c r="F2565" s="36">
        <f t="shared" si="2154"/>
        <v>2</v>
      </c>
      <c r="G2565" s="145" t="str">
        <f t="shared" si="2155"/>
        <v>Substantive</v>
      </c>
      <c r="H2565" s="36"/>
      <c r="I2565" s="36"/>
      <c r="J2565" s="126"/>
      <c r="K2565" s="1"/>
      <c r="L2565" s="1"/>
      <c r="M2565" s="1"/>
      <c r="N2565" s="1"/>
      <c r="O2565" s="1"/>
    </row>
    <row r="2566" ht="15.75" customHeight="1">
      <c r="A2566" s="36"/>
      <c r="B2566" s="35" t="str">
        <f t="shared" ref="B2566:C2566" si="2163">B2516</f>
        <v>3b</v>
      </c>
      <c r="C2566" s="144" t="str">
        <f t="shared" si="2163"/>
        <v>Units</v>
      </c>
      <c r="D2566" s="36" t="str">
        <f t="array" ref="D2566">IF(INDEX(INDIRECT(J2553),ROW($A$10))="","",INDEX(INDIRECT(J2553),ROW($A$10)))</f>
        <v/>
      </c>
      <c r="E2566" s="36" t="s">
        <v>73</v>
      </c>
      <c r="F2566" s="36">
        <f t="shared" si="2154"/>
        <v>1</v>
      </c>
      <c r="G2566" s="145" t="str">
        <f t="shared" si="2155"/>
        <v>Disciplinary</v>
      </c>
      <c r="H2566" s="36"/>
      <c r="I2566" s="36"/>
      <c r="J2566" s="126"/>
      <c r="K2566" s="1"/>
      <c r="L2566" s="1"/>
      <c r="M2566" s="1"/>
      <c r="N2566" s="1"/>
      <c r="O2566" s="1"/>
    </row>
    <row r="2567" ht="15.75" customHeight="1">
      <c r="A2567" s="36"/>
      <c r="B2567" s="35" t="str">
        <f t="shared" ref="B2567:C2567" si="2164">B2517</f>
        <v>3c</v>
      </c>
      <c r="C2567" s="144" t="str">
        <f t="shared" si="2164"/>
        <v>Hazards, risks and precautions</v>
      </c>
      <c r="D2567" s="36" t="str">
        <f t="array" ref="D2567">IF(INDEX(INDIRECT(J2553),ROW($A$11))="","",INDEX(INDIRECT(J2553),ROW($A$11)))</f>
        <v/>
      </c>
      <c r="E2567" s="36" t="s">
        <v>73</v>
      </c>
      <c r="F2567" s="36">
        <f t="shared" si="2154"/>
        <v>1</v>
      </c>
      <c r="G2567" s="149" t="str">
        <f t="shared" si="2155"/>
        <v>Disciplinary</v>
      </c>
      <c r="H2567" s="36"/>
      <c r="I2567" s="36"/>
      <c r="J2567" s="126"/>
      <c r="K2567" s="1"/>
      <c r="L2567" s="1"/>
      <c r="M2567" s="1"/>
      <c r="N2567" s="1"/>
      <c r="O2567" s="1"/>
    </row>
    <row r="2568" ht="15.75" customHeight="1">
      <c r="A2568" s="36"/>
      <c r="B2568" s="35" t="str">
        <f t="shared" ref="B2568:C2568" si="2165">B2518</f>
        <v>3d</v>
      </c>
      <c r="C2568" s="144" t="str">
        <f t="shared" si="2165"/>
        <v>States of matter</v>
      </c>
      <c r="D2568" s="36" t="str">
        <f t="array" ref="D2568">IF(INDEX(INDIRECT(J2553),ROW($A$12))="","",INDEX(INDIRECT(J2553),ROW($A$12)))</f>
        <v/>
      </c>
      <c r="E2568" s="36" t="s">
        <v>73</v>
      </c>
      <c r="F2568" s="36">
        <f t="shared" si="2154"/>
        <v>1</v>
      </c>
      <c r="G2568" s="145" t="str">
        <f t="shared" si="2155"/>
        <v>Substantive</v>
      </c>
      <c r="H2568" s="36"/>
      <c r="I2568" s="36"/>
      <c r="J2568" s="126"/>
      <c r="K2568" s="1"/>
      <c r="L2568" s="1"/>
      <c r="M2568" s="1"/>
      <c r="N2568" s="1"/>
      <c r="O2568" s="1"/>
    </row>
    <row r="2569" ht="15.75" customHeight="1">
      <c r="A2569" s="36"/>
      <c r="B2569" s="35" t="str">
        <f t="shared" ref="B2569:C2569" si="2166">B2519</f>
        <v>3e</v>
      </c>
      <c r="C2569" s="144" t="str">
        <f t="shared" si="2166"/>
        <v>Reversible and non-reversible changes</v>
      </c>
      <c r="D2569" s="36" t="str">
        <f t="array" ref="D2569">IF(INDEX(INDIRECT(J2553),ROW($A$13))="","",INDEX(INDIRECT(J2553),ROW($A$13)))</f>
        <v/>
      </c>
      <c r="E2569" s="36" t="s">
        <v>73</v>
      </c>
      <c r="F2569" s="36">
        <f t="shared" si="2154"/>
        <v>1</v>
      </c>
      <c r="G2569" s="145" t="str">
        <f t="shared" si="2155"/>
        <v>Substantive</v>
      </c>
      <c r="H2569" s="36"/>
      <c r="I2569" s="36"/>
      <c r="J2569" s="126"/>
      <c r="K2569" s="1"/>
      <c r="L2569" s="1"/>
      <c r="M2569" s="1"/>
      <c r="N2569" s="1"/>
      <c r="O2569" s="1"/>
    </row>
    <row r="2570" ht="15.75" customHeight="1">
      <c r="A2570" s="36"/>
      <c r="B2570" s="35" t="str">
        <f t="shared" ref="B2570:C2570" si="2167">B2520</f>
        <v>4a</v>
      </c>
      <c r="C2570" s="144" t="str">
        <f t="shared" si="2167"/>
        <v>Equipment</v>
      </c>
      <c r="D2570" s="36" t="str">
        <f t="array" ref="D2570">IF(INDEX(INDIRECT(J2553),ROW($A$14))="","",INDEX(INDIRECT(J2553),ROW($A$14)))</f>
        <v/>
      </c>
      <c r="E2570" s="36" t="s">
        <v>73</v>
      </c>
      <c r="F2570" s="36">
        <f t="shared" si="2154"/>
        <v>2</v>
      </c>
      <c r="G2570" s="145" t="str">
        <f t="shared" si="2155"/>
        <v>Disciplinary</v>
      </c>
      <c r="H2570" s="36"/>
      <c r="I2570" s="36"/>
      <c r="J2570" s="126"/>
      <c r="K2570" s="1"/>
      <c r="L2570" s="1"/>
      <c r="M2570" s="1"/>
      <c r="N2570" s="1"/>
      <c r="O2570" s="1"/>
    </row>
    <row r="2571" ht="15.75" customHeight="1">
      <c r="A2571" s="36"/>
      <c r="B2571" s="35" t="str">
        <f t="shared" ref="B2571:C2571" si="2168">B2521</f>
        <v>4b</v>
      </c>
      <c r="C2571" s="144" t="str">
        <f t="shared" si="2168"/>
        <v>Accuracy and precision</v>
      </c>
      <c r="D2571" s="36" t="str">
        <f t="array" ref="D2571">IF(INDEX(INDIRECT(J2553),ROW($A$15))="","",INDEX(INDIRECT(J2553),ROW($A$15)))</f>
        <v/>
      </c>
      <c r="E2571" s="36" t="s">
        <v>73</v>
      </c>
      <c r="F2571" s="36">
        <f t="shared" si="2154"/>
        <v>1</v>
      </c>
      <c r="G2571" s="145" t="str">
        <f t="shared" si="2155"/>
        <v>Disciplinary</v>
      </c>
      <c r="H2571" s="36"/>
      <c r="I2571" s="36"/>
      <c r="J2571" s="126"/>
      <c r="K2571" s="1"/>
      <c r="L2571" s="1"/>
      <c r="M2571" s="1"/>
      <c r="N2571" s="1"/>
      <c r="O2571" s="1"/>
    </row>
    <row r="2572" ht="15.75" customHeight="1">
      <c r="A2572" s="36"/>
      <c r="B2572" s="35" t="str">
        <f t="shared" ref="B2572:C2572" si="2169">B2522</f>
        <v>4c</v>
      </c>
      <c r="C2572" s="144" t="str">
        <f t="shared" si="2169"/>
        <v>Conclusions</v>
      </c>
      <c r="D2572" s="36" t="str">
        <f t="array" ref="D2572">IF(INDEX(INDIRECT(J2553),ROW($A$16))="","",INDEX(INDIRECT(J2553),ROW($A$16)))</f>
        <v/>
      </c>
      <c r="E2572" s="36" t="s">
        <v>73</v>
      </c>
      <c r="F2572" s="36">
        <f t="shared" si="2154"/>
        <v>1</v>
      </c>
      <c r="G2572" s="145" t="str">
        <f t="shared" si="2155"/>
        <v>Disciplinary</v>
      </c>
      <c r="H2572" s="36"/>
      <c r="I2572" s="36"/>
      <c r="J2572" s="126"/>
      <c r="K2572" s="1"/>
      <c r="L2572" s="1"/>
      <c r="M2572" s="1"/>
      <c r="N2572" s="1"/>
      <c r="O2572" s="1"/>
    </row>
    <row r="2573" ht="15.75" customHeight="1">
      <c r="A2573" s="36"/>
      <c r="B2573" s="35" t="str">
        <f t="shared" ref="B2573:C2573" si="2170">B2523</f>
        <v>5a</v>
      </c>
      <c r="C2573" s="144" t="str">
        <f t="shared" si="2170"/>
        <v>Hazards, risks and precautions</v>
      </c>
      <c r="D2573" s="36" t="str">
        <f t="array" ref="D2573">IF(INDEX(INDIRECT(J2553),ROW($A$17))="","",INDEX(INDIRECT(J2553),ROW($A$17)))</f>
        <v/>
      </c>
      <c r="E2573" s="36" t="s">
        <v>73</v>
      </c>
      <c r="F2573" s="36">
        <f t="shared" si="2154"/>
        <v>1</v>
      </c>
      <c r="G2573" s="145" t="str">
        <f t="shared" si="2155"/>
        <v>Disciplinary</v>
      </c>
      <c r="H2573" s="36"/>
      <c r="I2573" s="36"/>
      <c r="J2573" s="126"/>
      <c r="K2573" s="1"/>
      <c r="L2573" s="1"/>
      <c r="M2573" s="1"/>
      <c r="N2573" s="1"/>
      <c r="O2573" s="1"/>
    </row>
    <row r="2574" ht="15.75" customHeight="1">
      <c r="A2574" s="36"/>
      <c r="B2574" s="35" t="str">
        <f t="shared" ref="B2574:C2574" si="2171">B2524</f>
        <v>5b</v>
      </c>
      <c r="C2574" s="144" t="str">
        <f t="shared" si="2171"/>
        <v>Electricity</v>
      </c>
      <c r="D2574" s="36" t="str">
        <f t="array" ref="D2574">IF(INDEX(INDIRECT(J2553),ROW($A$18))="","",INDEX(INDIRECT(J2553),ROW($A$18)))</f>
        <v/>
      </c>
      <c r="E2574" s="36" t="s">
        <v>73</v>
      </c>
      <c r="F2574" s="36">
        <f t="shared" si="2154"/>
        <v>1</v>
      </c>
      <c r="G2574" s="145" t="str">
        <f t="shared" si="2155"/>
        <v>Substantive</v>
      </c>
      <c r="H2574" s="36"/>
      <c r="I2574" s="36"/>
      <c r="J2574" s="126"/>
      <c r="K2574" s="1"/>
      <c r="L2574" s="1"/>
      <c r="M2574" s="1"/>
      <c r="N2574" s="1"/>
      <c r="O2574" s="1"/>
    </row>
    <row r="2575" ht="15.75" customHeight="1">
      <c r="A2575" s="36"/>
      <c r="B2575" s="35" t="str">
        <f t="shared" ref="B2575:C2575" si="2172">B2525</f>
        <v>5c</v>
      </c>
      <c r="C2575" s="144" t="str">
        <f t="shared" si="2172"/>
        <v>Physical properties of materials</v>
      </c>
      <c r="D2575" s="36" t="str">
        <f t="array" ref="D2575">IF(INDEX(INDIRECT(J2553),ROW($A$19))="","",INDEX(INDIRECT(J2553),ROW($A$19)))</f>
        <v/>
      </c>
      <c r="E2575" s="36" t="s">
        <v>73</v>
      </c>
      <c r="F2575" s="36">
        <f t="shared" si="2154"/>
        <v>1</v>
      </c>
      <c r="G2575" s="145" t="str">
        <f t="shared" si="2155"/>
        <v>Substantive</v>
      </c>
      <c r="H2575" s="36"/>
      <c r="I2575" s="36"/>
      <c r="J2575" s="126"/>
      <c r="K2575" s="1"/>
      <c r="L2575" s="1"/>
      <c r="M2575" s="1"/>
      <c r="N2575" s="1"/>
      <c r="O2575" s="1"/>
    </row>
    <row r="2576" ht="15.75" customHeight="1">
      <c r="A2576" s="36"/>
      <c r="B2576" s="35" t="str">
        <f t="shared" ref="B2576:C2576" si="2173">B2526</f>
        <v>5d</v>
      </c>
      <c r="C2576" s="144" t="str">
        <f t="shared" si="2173"/>
        <v>Electricity</v>
      </c>
      <c r="D2576" s="36" t="str">
        <f t="array" ref="D2576">IF(INDEX(INDIRECT(J2553),ROW($A$20))="","",INDEX(INDIRECT(J2553),ROW($A$20)))</f>
        <v/>
      </c>
      <c r="E2576" s="36" t="s">
        <v>73</v>
      </c>
      <c r="F2576" s="36">
        <f t="shared" si="2154"/>
        <v>1</v>
      </c>
      <c r="G2576" s="145" t="str">
        <f t="shared" si="2155"/>
        <v>Substantive</v>
      </c>
      <c r="H2576" s="36"/>
      <c r="I2576" s="36"/>
      <c r="J2576" s="126"/>
      <c r="K2576" s="1"/>
      <c r="L2576" s="1"/>
      <c r="M2576" s="1"/>
      <c r="N2576" s="1"/>
      <c r="O2576" s="1"/>
    </row>
    <row r="2577" ht="15.75" customHeight="1">
      <c r="A2577" s="36"/>
      <c r="B2577" s="35" t="str">
        <f t="shared" ref="B2577:C2577" si="2174">B2527</f>
        <v>6a</v>
      </c>
      <c r="C2577" s="144" t="str">
        <f t="shared" si="2174"/>
        <v>Planning scientific enquiry</v>
      </c>
      <c r="D2577" s="36" t="str">
        <f t="array" ref="D2577">IF(INDEX(INDIRECT(J2553),ROW($A$21))="","",INDEX(INDIRECT(J2553),ROW($A$21)))</f>
        <v/>
      </c>
      <c r="E2577" s="36" t="s">
        <v>73</v>
      </c>
      <c r="F2577" s="36">
        <f t="shared" si="2154"/>
        <v>2</v>
      </c>
      <c r="G2577" s="145" t="str">
        <f t="shared" si="2155"/>
        <v>Disciplinary</v>
      </c>
      <c r="H2577" s="36"/>
      <c r="I2577" s="36"/>
      <c r="J2577" s="126"/>
      <c r="K2577" s="1"/>
      <c r="L2577" s="1"/>
      <c r="M2577" s="1"/>
      <c r="N2577" s="1"/>
      <c r="O2577" s="1"/>
    </row>
    <row r="2578" ht="15.75" customHeight="1">
      <c r="A2578" s="36"/>
      <c r="B2578" s="35" t="str">
        <f t="shared" ref="B2578:C2578" si="2175">B2528</f>
        <v>6b</v>
      </c>
      <c r="C2578" s="144" t="str">
        <f t="shared" si="2175"/>
        <v>Units</v>
      </c>
      <c r="D2578" s="36" t="str">
        <f t="array" ref="D2578">IF(INDEX(INDIRECT(J2553),ROW($A$22))="","",INDEX(INDIRECT(J2553),ROW($A$22)))</f>
        <v/>
      </c>
      <c r="E2578" s="36" t="s">
        <v>73</v>
      </c>
      <c r="F2578" s="36">
        <f t="shared" si="2154"/>
        <v>1</v>
      </c>
      <c r="G2578" s="145" t="str">
        <f t="shared" si="2155"/>
        <v>Disciplinary</v>
      </c>
      <c r="H2578" s="36"/>
      <c r="I2578" s="36"/>
      <c r="J2578" s="126"/>
      <c r="K2578" s="1"/>
      <c r="L2578" s="1"/>
      <c r="M2578" s="1"/>
      <c r="N2578" s="1"/>
      <c r="O2578" s="1"/>
    </row>
    <row r="2579" ht="15.75" customHeight="1">
      <c r="A2579" s="36"/>
      <c r="B2579" s="35" t="str">
        <f t="shared" ref="B2579:C2579" si="2176">B2529</f>
        <v>6c</v>
      </c>
      <c r="C2579" s="144" t="str">
        <f t="shared" si="2176"/>
        <v>Forces</v>
      </c>
      <c r="D2579" s="36" t="str">
        <f t="array" ref="D2579">IF(INDEX(INDIRECT(J2553),ROW($A$23))="","",INDEX(INDIRECT(J2553),ROW($A$23)))</f>
        <v/>
      </c>
      <c r="E2579" s="36" t="s">
        <v>73</v>
      </c>
      <c r="F2579" s="36">
        <f t="shared" si="2154"/>
        <v>1</v>
      </c>
      <c r="G2579" s="148" t="str">
        <f t="shared" si="2155"/>
        <v>Substantive</v>
      </c>
      <c r="H2579" s="36"/>
      <c r="I2579" s="36"/>
      <c r="J2579" s="126"/>
      <c r="K2579" s="1"/>
      <c r="L2579" s="1"/>
      <c r="M2579" s="1"/>
      <c r="N2579" s="1"/>
      <c r="O2579" s="1"/>
    </row>
    <row r="2580" ht="15.75" customHeight="1">
      <c r="A2580" s="36"/>
      <c r="B2580" s="35" t="str">
        <f t="shared" ref="B2580:C2580" si="2177">B2530</f>
        <v>6d</v>
      </c>
      <c r="C2580" s="144" t="str">
        <f t="shared" si="2177"/>
        <v>Tables</v>
      </c>
      <c r="D2580" s="36" t="str">
        <f t="array" ref="D2580">IF(INDEX(INDIRECT(J2553),ROW($A$24))="","",INDEX(INDIRECT(J2553),ROW($A$24)))</f>
        <v/>
      </c>
      <c r="E2580" s="36" t="s">
        <v>73</v>
      </c>
      <c r="F2580" s="36">
        <f t="shared" si="2154"/>
        <v>1</v>
      </c>
      <c r="G2580" s="145" t="str">
        <f t="shared" si="2155"/>
        <v>Disciplinary</v>
      </c>
      <c r="H2580" s="36"/>
      <c r="I2580" s="36"/>
      <c r="J2580" s="126"/>
      <c r="K2580" s="1"/>
      <c r="L2580" s="1"/>
      <c r="M2580" s="1"/>
      <c r="N2580" s="1"/>
      <c r="O2580" s="1"/>
    </row>
    <row r="2581" ht="15.75" customHeight="1">
      <c r="A2581" s="36"/>
      <c r="B2581" s="35" t="str">
        <f t="shared" ref="B2581:C2581" si="2178">B2531</f>
        <v>7a</v>
      </c>
      <c r="C2581" s="144" t="str">
        <f t="shared" si="2178"/>
        <v>Behaviour of light</v>
      </c>
      <c r="D2581" s="36" t="str">
        <f t="array" ref="D2581">IF(INDEX(INDIRECT(J2553),ROW($A$25))="","",INDEX(INDIRECT(J2553),ROW($A$25)))</f>
        <v/>
      </c>
      <c r="E2581" s="36" t="s">
        <v>73</v>
      </c>
      <c r="F2581" s="36">
        <f t="shared" si="2154"/>
        <v>1</v>
      </c>
      <c r="G2581" s="148" t="str">
        <f t="shared" si="2155"/>
        <v>Substantive</v>
      </c>
      <c r="H2581" s="36"/>
      <c r="I2581" s="36"/>
      <c r="J2581" s="126"/>
      <c r="K2581" s="1"/>
      <c r="L2581" s="1"/>
      <c r="M2581" s="1"/>
      <c r="N2581" s="1"/>
      <c r="O2581" s="1"/>
    </row>
    <row r="2582" ht="15.75" customHeight="1">
      <c r="A2582" s="36"/>
      <c r="B2582" s="35" t="str">
        <f t="shared" ref="B2582:C2582" si="2179">B2532</f>
        <v>7b</v>
      </c>
      <c r="C2582" s="144" t="str">
        <f t="shared" si="2179"/>
        <v>Behaviour of light</v>
      </c>
      <c r="D2582" s="36" t="str">
        <f t="array" ref="D2582">IF(INDEX(INDIRECT(J2553),ROW($A$26))="","",INDEX(INDIRECT(J2553),ROW($A$26)))</f>
        <v/>
      </c>
      <c r="E2582" s="36" t="s">
        <v>73</v>
      </c>
      <c r="F2582" s="36">
        <f t="shared" si="2154"/>
        <v>2</v>
      </c>
      <c r="G2582" s="145" t="str">
        <f t="shared" si="2155"/>
        <v>Substantive</v>
      </c>
      <c r="H2582" s="36"/>
      <c r="I2582" s="36"/>
      <c r="J2582" s="126"/>
      <c r="K2582" s="1"/>
      <c r="L2582" s="1"/>
      <c r="M2582" s="1"/>
      <c r="N2582" s="1"/>
      <c r="O2582" s="1"/>
    </row>
    <row r="2583" ht="15.75" customHeight="1">
      <c r="A2583" s="36"/>
      <c r="B2583" s="35" t="str">
        <f t="shared" ref="B2583:C2583" si="2180">B2533</f>
        <v>7c</v>
      </c>
      <c r="C2583" s="144" t="str">
        <f t="shared" si="2180"/>
        <v>Behaviour of light</v>
      </c>
      <c r="D2583" s="36" t="str">
        <f t="array" ref="D2583">IF(INDEX(INDIRECT(J2553),ROW($A$27))="","",INDEX(INDIRECT(J2553),ROW($A$27)))</f>
        <v/>
      </c>
      <c r="E2583" s="36" t="s">
        <v>73</v>
      </c>
      <c r="F2583" s="36">
        <f t="shared" si="2154"/>
        <v>1</v>
      </c>
      <c r="G2583" s="145" t="str">
        <f t="shared" si="2155"/>
        <v>Substantive</v>
      </c>
      <c r="H2583" s="36"/>
      <c r="I2583" s="36"/>
      <c r="J2583" s="126"/>
      <c r="K2583" s="1"/>
      <c r="L2583" s="1"/>
      <c r="M2583" s="1"/>
      <c r="N2583" s="1"/>
      <c r="O2583" s="1"/>
    </row>
    <row r="2584" ht="15.75" customHeight="1">
      <c r="A2584" s="36"/>
      <c r="B2584" s="35" t="str">
        <f t="shared" ref="B2584:C2584" si="2181">B2534</f>
        <v>7d</v>
      </c>
      <c r="C2584" s="144" t="str">
        <f t="shared" si="2181"/>
        <v>Conclusions</v>
      </c>
      <c r="D2584" s="36" t="str">
        <f t="array" ref="D2584">IF(INDEX(INDIRECT(J2553),ROW($A$28))="","",INDEX(INDIRECT(J2553),ROW($A$28)))</f>
        <v/>
      </c>
      <c r="E2584" s="36" t="s">
        <v>73</v>
      </c>
      <c r="F2584" s="36">
        <f t="shared" si="2154"/>
        <v>1</v>
      </c>
      <c r="G2584" s="145" t="str">
        <f t="shared" si="2155"/>
        <v>Disciplinary</v>
      </c>
      <c r="H2584" s="36"/>
      <c r="I2584" s="36"/>
      <c r="J2584" s="126"/>
      <c r="K2584" s="1"/>
      <c r="L2584" s="1"/>
      <c r="M2584" s="1"/>
      <c r="N2584" s="1"/>
      <c r="O2584" s="1"/>
    </row>
    <row r="2585" ht="15.75" customHeight="1">
      <c r="A2585" s="36"/>
      <c r="B2585" s="35" t="str">
        <f t="shared" ref="B2585:C2585" si="2182">B2535</f>
        <v>8a</v>
      </c>
      <c r="C2585" s="144" t="str">
        <f t="shared" si="2182"/>
        <v>Measurement</v>
      </c>
      <c r="D2585" s="36" t="str">
        <f t="array" ref="D2585">IF(INDEX(INDIRECT(J2553),ROW($A$29))="","",INDEX(INDIRECT(J2553),ROW($A$29)))</f>
        <v/>
      </c>
      <c r="E2585" s="36" t="s">
        <v>73</v>
      </c>
      <c r="F2585" s="36">
        <f t="shared" si="2154"/>
        <v>1</v>
      </c>
      <c r="G2585" s="145" t="str">
        <f t="shared" si="2155"/>
        <v>Disciplinary</v>
      </c>
      <c r="H2585" s="36"/>
      <c r="I2585" s="36"/>
      <c r="J2585" s="126"/>
      <c r="K2585" s="1"/>
      <c r="L2585" s="1"/>
      <c r="M2585" s="1"/>
      <c r="N2585" s="1"/>
      <c r="O2585" s="1"/>
    </row>
    <row r="2586" ht="15.75" customHeight="1">
      <c r="A2586" s="36"/>
      <c r="B2586" s="35" t="str">
        <f t="shared" ref="B2586:C2586" si="2183">B2536</f>
        <v>8b</v>
      </c>
      <c r="C2586" s="144" t="str">
        <f t="shared" si="2183"/>
        <v>States of matter</v>
      </c>
      <c r="D2586" s="36" t="str">
        <f t="array" ref="D2586">IF(INDEX(INDIRECT(J2553),ROW($A$30))="","",INDEX(INDIRECT(J2553),ROW($A$30)))</f>
        <v/>
      </c>
      <c r="E2586" s="36" t="s">
        <v>73</v>
      </c>
      <c r="F2586" s="36">
        <f t="shared" si="2154"/>
        <v>1</v>
      </c>
      <c r="G2586" s="145" t="str">
        <f t="shared" si="2155"/>
        <v>Substantive</v>
      </c>
      <c r="H2586" s="36"/>
      <c r="I2586" s="36"/>
      <c r="J2586" s="126"/>
      <c r="K2586" s="1"/>
      <c r="L2586" s="1"/>
      <c r="M2586" s="1"/>
      <c r="N2586" s="1"/>
      <c r="O2586" s="1"/>
    </row>
    <row r="2587" ht="15.75" customHeight="1">
      <c r="A2587" s="36"/>
      <c r="B2587" s="35" t="str">
        <f t="shared" ref="B2587:C2587" si="2184">B2537</f>
        <v>8c</v>
      </c>
      <c r="C2587" s="144" t="str">
        <f t="shared" si="2184"/>
        <v>Accuracy and precision</v>
      </c>
      <c r="D2587" s="36" t="str">
        <f t="array" ref="D2587">IF(INDEX(INDIRECT(J2553),ROW($A$31))="","",INDEX(INDIRECT(J2553),ROW($A$31)))</f>
        <v/>
      </c>
      <c r="E2587" s="36" t="s">
        <v>73</v>
      </c>
      <c r="F2587" s="36">
        <f t="shared" si="2154"/>
        <v>1</v>
      </c>
      <c r="G2587" s="145" t="str">
        <f t="shared" si="2155"/>
        <v>Disciplinary</v>
      </c>
      <c r="H2587" s="36"/>
      <c r="I2587" s="36"/>
      <c r="J2587" s="126"/>
      <c r="K2587" s="1"/>
      <c r="L2587" s="1"/>
      <c r="M2587" s="1"/>
      <c r="N2587" s="1"/>
      <c r="O2587" s="1"/>
    </row>
    <row r="2588" ht="15.75" customHeight="1">
      <c r="A2588" s="36"/>
      <c r="B2588" s="35" t="str">
        <f t="shared" ref="B2588:C2588" si="2185">B2538</f>
        <v>9a</v>
      </c>
      <c r="C2588" s="144" t="str">
        <f t="shared" si="2185"/>
        <v>Planning scientific enquiry</v>
      </c>
      <c r="D2588" s="36" t="str">
        <f t="array" ref="D2588">IF(INDEX(INDIRECT(J2553),ROW($A$32))="","",INDEX(INDIRECT(J2553),ROW($A$32)))</f>
        <v/>
      </c>
      <c r="E2588" s="36" t="s">
        <v>73</v>
      </c>
      <c r="F2588" s="36">
        <f t="shared" si="2154"/>
        <v>2</v>
      </c>
      <c r="G2588" s="145" t="str">
        <f t="shared" si="2155"/>
        <v>Disciplinary</v>
      </c>
      <c r="H2588" s="36"/>
      <c r="I2588" s="36"/>
      <c r="J2588" s="126"/>
      <c r="K2588" s="1"/>
      <c r="L2588" s="1"/>
      <c r="M2588" s="1"/>
      <c r="N2588" s="1"/>
      <c r="O2588" s="1"/>
    </row>
    <row r="2589" ht="15.75" customHeight="1">
      <c r="A2589" s="36"/>
      <c r="B2589" s="35" t="str">
        <f t="shared" ref="B2589:C2589" si="2186">B2539</f>
        <v>9b</v>
      </c>
      <c r="C2589" s="144" t="str">
        <f t="shared" si="2186"/>
        <v>Forces</v>
      </c>
      <c r="D2589" s="36" t="str">
        <f t="array" ref="D2589">IF(INDEX(INDIRECT(J2553),ROW($A$33))="","",INDEX(INDIRECT(J2553),ROW($A$33)))</f>
        <v/>
      </c>
      <c r="E2589" s="36" t="s">
        <v>73</v>
      </c>
      <c r="F2589" s="36">
        <f t="shared" si="2154"/>
        <v>2</v>
      </c>
      <c r="G2589" s="148" t="str">
        <f t="shared" si="2155"/>
        <v>Substantive</v>
      </c>
      <c r="H2589" s="36"/>
      <c r="I2589" s="36"/>
      <c r="J2589" s="126"/>
      <c r="K2589" s="1"/>
      <c r="L2589" s="1"/>
      <c r="M2589" s="1"/>
      <c r="N2589" s="1"/>
      <c r="O2589" s="1"/>
    </row>
    <row r="2590" ht="15.75" customHeight="1">
      <c r="A2590" s="36"/>
      <c r="B2590" s="35" t="str">
        <f t="shared" ref="B2590:C2590" si="2187">B2540</f>
        <v>9c</v>
      </c>
      <c r="C2590" s="144" t="str">
        <f t="shared" si="2187"/>
        <v>Repeatability</v>
      </c>
      <c r="D2590" s="36" t="str">
        <f t="array" ref="D2590">IF(INDEX(INDIRECT(J2553),ROW($A$34))="","",INDEX(INDIRECT(J2553),ROW($A$34)))</f>
        <v/>
      </c>
      <c r="E2590" s="36" t="s">
        <v>73</v>
      </c>
      <c r="F2590" s="36">
        <f t="shared" si="2154"/>
        <v>1</v>
      </c>
      <c r="G2590" s="145" t="str">
        <f t="shared" si="2155"/>
        <v>Disciplinary</v>
      </c>
      <c r="H2590" s="36"/>
      <c r="I2590" s="36"/>
      <c r="J2590" s="126"/>
      <c r="K2590" s="1"/>
      <c r="L2590" s="1"/>
      <c r="M2590" s="1"/>
      <c r="N2590" s="1"/>
      <c r="O2590" s="1"/>
    </row>
    <row r="2591" ht="15.75" customHeight="1">
      <c r="A2591" s="36"/>
      <c r="B2591" s="35" t="str">
        <f t="shared" ref="B2591:C2591" si="2188">B2541</f>
        <v>9d</v>
      </c>
      <c r="C2591" s="144" t="str">
        <f t="shared" si="2188"/>
        <v>Graphs</v>
      </c>
      <c r="D2591" s="36" t="str">
        <f t="array" ref="D2591">IF(INDEX(INDIRECT(J2553),ROW($A$35))="","",INDEX(INDIRECT(J2553),ROW($A$35)))</f>
        <v/>
      </c>
      <c r="E2591" s="36" t="s">
        <v>73</v>
      </c>
      <c r="F2591" s="36">
        <f t="shared" si="2154"/>
        <v>1</v>
      </c>
      <c r="G2591" s="145" t="str">
        <f t="shared" si="2155"/>
        <v>Disciplinary</v>
      </c>
      <c r="H2591" s="36"/>
      <c r="I2591" s="36"/>
      <c r="J2591" s="126"/>
      <c r="K2591" s="1"/>
      <c r="L2591" s="1"/>
      <c r="M2591" s="1"/>
      <c r="N2591" s="1"/>
      <c r="O2591" s="1"/>
    </row>
    <row r="2592" ht="15.75" customHeight="1">
      <c r="A2592" s="36"/>
      <c r="B2592" s="35" t="str">
        <f t="shared" ref="B2592:C2592" si="2189">B2542</f>
        <v>10a</v>
      </c>
      <c r="C2592" s="144" t="str">
        <f t="shared" si="2189"/>
        <v>Physical properties of materials</v>
      </c>
      <c r="D2592" s="36" t="str">
        <f t="array" ref="D2592">IF(INDEX(INDIRECT(J2553),ROW($A$36))="","",INDEX(INDIRECT(J2553),ROW($A$36)))</f>
        <v/>
      </c>
      <c r="E2592" s="36" t="s">
        <v>73</v>
      </c>
      <c r="F2592" s="36">
        <f t="shared" si="2154"/>
        <v>1</v>
      </c>
      <c r="G2592" s="145" t="str">
        <f t="shared" si="2155"/>
        <v>Substantive</v>
      </c>
      <c r="H2592" s="36"/>
      <c r="I2592" s="36"/>
      <c r="J2592" s="126"/>
      <c r="K2592" s="1"/>
      <c r="L2592" s="1"/>
      <c r="M2592" s="1"/>
      <c r="N2592" s="1"/>
      <c r="O2592" s="1"/>
    </row>
    <row r="2593" ht="15.75" customHeight="1">
      <c r="A2593" s="36"/>
      <c r="B2593" s="35" t="str">
        <f t="shared" ref="B2593:C2593" si="2190">B2543</f>
        <v>10b</v>
      </c>
      <c r="C2593" s="144" t="str">
        <f t="shared" si="2190"/>
        <v>Physical properties of materials</v>
      </c>
      <c r="D2593" s="36" t="str">
        <f t="array" ref="D2593">IF(INDEX(INDIRECT(J2553),ROW($A$37))="","",INDEX(INDIRECT(J2553),ROW($A$37)))</f>
        <v/>
      </c>
      <c r="E2593" s="36" t="s">
        <v>73</v>
      </c>
      <c r="F2593" s="36">
        <f t="shared" si="2154"/>
        <v>1</v>
      </c>
      <c r="G2593" s="145" t="str">
        <f t="shared" si="2155"/>
        <v>Substantive</v>
      </c>
      <c r="H2593" s="36"/>
      <c r="I2593" s="36"/>
      <c r="J2593" s="126"/>
      <c r="K2593" s="1"/>
      <c r="L2593" s="1"/>
      <c r="M2593" s="1"/>
      <c r="N2593" s="1"/>
      <c r="O2593" s="1"/>
    </row>
    <row r="2594" ht="15.75" customHeight="1">
      <c r="A2594" s="36"/>
      <c r="B2594" s="35" t="str">
        <f t="shared" ref="B2594:C2594" si="2191">B2544</f>
        <v>10c</v>
      </c>
      <c r="C2594" s="144" t="str">
        <f t="shared" si="2191"/>
        <v>Graphs</v>
      </c>
      <c r="D2594" s="36" t="str">
        <f t="array" ref="D2594">IF(INDEX(INDIRECT(J2553),ROW($A$38))="","",INDEX(INDIRECT(J2553),ROW($A$38)))</f>
        <v/>
      </c>
      <c r="E2594" s="36" t="s">
        <v>73</v>
      </c>
      <c r="F2594" s="36">
        <f t="shared" si="2154"/>
        <v>1</v>
      </c>
      <c r="G2594" s="145" t="str">
        <f t="shared" si="2155"/>
        <v>Disciplinary</v>
      </c>
      <c r="H2594" s="36"/>
      <c r="I2594" s="36"/>
      <c r="J2594" s="126"/>
      <c r="K2594" s="1"/>
      <c r="L2594" s="1"/>
      <c r="M2594" s="1"/>
      <c r="N2594" s="1"/>
      <c r="O2594" s="1"/>
    </row>
    <row r="2595" ht="15.75" customHeight="1">
      <c r="A2595" s="36"/>
      <c r="B2595" s="35" t="str">
        <f t="shared" ref="B2595:C2595" si="2192">B2545</f>
        <v>11a</v>
      </c>
      <c r="C2595" s="144" t="str">
        <f t="shared" si="2192"/>
        <v>Repeatability</v>
      </c>
      <c r="D2595" s="36" t="str">
        <f t="array" ref="D2595">IF(INDEX(INDIRECT(J2553),ROW($A$39))="","",INDEX(INDIRECT(J2553),ROW($A$39)))</f>
        <v/>
      </c>
      <c r="E2595" s="36" t="s">
        <v>73</v>
      </c>
      <c r="F2595" s="36">
        <f t="shared" si="2154"/>
        <v>1</v>
      </c>
      <c r="G2595" s="145" t="str">
        <f t="shared" si="2155"/>
        <v>Disciplinary</v>
      </c>
      <c r="H2595" s="36"/>
      <c r="I2595" s="36"/>
      <c r="J2595" s="126"/>
      <c r="K2595" s="1"/>
      <c r="L2595" s="1"/>
      <c r="M2595" s="1"/>
      <c r="N2595" s="1"/>
      <c r="O2595" s="1"/>
    </row>
    <row r="2596" ht="15.75" customHeight="1">
      <c r="A2596" s="36"/>
      <c r="B2596" s="35" t="str">
        <f t="shared" ref="B2596:C2596" si="2193">B2546</f>
        <v>11b</v>
      </c>
      <c r="C2596" s="144" t="str">
        <f t="shared" si="2193"/>
        <v>Plants</v>
      </c>
      <c r="D2596" s="36" t="str">
        <f t="array" ref="D2596">IF(INDEX(INDIRECT(J2553),ROW($A$40))="","",INDEX(INDIRECT(J2553),ROW($A$40)))</f>
        <v/>
      </c>
      <c r="E2596" s="36" t="s">
        <v>73</v>
      </c>
      <c r="F2596" s="36">
        <f t="shared" si="2154"/>
        <v>1</v>
      </c>
      <c r="G2596" s="145" t="str">
        <f t="shared" si="2155"/>
        <v>Substantive</v>
      </c>
      <c r="H2596" s="36"/>
      <c r="I2596" s="36"/>
      <c r="J2596" s="126"/>
      <c r="K2596" s="1"/>
      <c r="L2596" s="1"/>
      <c r="M2596" s="1"/>
      <c r="N2596" s="1"/>
      <c r="O2596" s="1"/>
    </row>
    <row r="2597" ht="15.75" customHeight="1">
      <c r="A2597" s="36"/>
      <c r="B2597" s="123" t="str">
        <f t="shared" ref="B2597:C2597" si="2194">B2547</f>
        <v>11c</v>
      </c>
      <c r="C2597" s="146" t="str">
        <f t="shared" si="2194"/>
        <v>Conclusions</v>
      </c>
      <c r="D2597" s="36" t="str">
        <f t="array" ref="D2597">IF(INDEX(INDIRECT(J2553),ROW($A$41))="","",INDEX(INDIRECT(J2553),ROW($A$41)))</f>
        <v/>
      </c>
      <c r="E2597" s="36" t="s">
        <v>73</v>
      </c>
      <c r="F2597" s="36">
        <f t="shared" si="2154"/>
        <v>2</v>
      </c>
      <c r="G2597" s="147" t="str">
        <f>IF($G2447="","",$G2447)</f>
        <v>Disciplinary</v>
      </c>
      <c r="H2597" s="36"/>
      <c r="I2597" s="36"/>
      <c r="J2597" s="126"/>
      <c r="K2597" s="1"/>
      <c r="L2597" s="1"/>
      <c r="M2597" s="1"/>
      <c r="N2597" s="1"/>
      <c r="O2597" s="1"/>
    </row>
    <row r="2598" ht="15.75" customHeight="1">
      <c r="A2598" s="36"/>
      <c r="B2598" s="36"/>
      <c r="C2598" s="124" t="s">
        <v>67</v>
      </c>
      <c r="D2598" s="116">
        <f>SUM(D2557:D2597)</f>
        <v>0</v>
      </c>
      <c r="E2598" s="70" t="s">
        <v>73</v>
      </c>
      <c r="F2598" s="71">
        <f>SUM(F2557:F2597)</f>
        <v>50</v>
      </c>
      <c r="G2598" s="36"/>
      <c r="H2598" s="36"/>
      <c r="I2598" s="36"/>
      <c r="J2598" s="126"/>
      <c r="K2598" s="1"/>
      <c r="L2598" s="1"/>
      <c r="M2598" s="1"/>
      <c r="N2598" s="1"/>
      <c r="O2598" s="1"/>
    </row>
    <row r="2599" ht="15.75" customHeight="1">
      <c r="A2599" s="36"/>
      <c r="B2599" s="36"/>
      <c r="C2599" s="54"/>
      <c r="D2599" s="36"/>
      <c r="E2599" s="36"/>
      <c r="F2599" s="36"/>
      <c r="G2599" s="36"/>
      <c r="H2599" s="36"/>
      <c r="I2599" s="36"/>
      <c r="J2599" s="126"/>
      <c r="K2599" s="1"/>
      <c r="L2599" s="1"/>
      <c r="M2599" s="1"/>
      <c r="N2599" s="1"/>
      <c r="O2599" s="1"/>
    </row>
    <row r="2600" ht="15.75" customHeight="1">
      <c r="A2600" s="36"/>
      <c r="B2600" s="36"/>
      <c r="C2600" s="54"/>
      <c r="D2600" s="1"/>
      <c r="E2600" s="36"/>
      <c r="F2600" s="36"/>
      <c r="G2600" s="36"/>
      <c r="H2600" s="36"/>
      <c r="I2600" s="36"/>
      <c r="J2600" s="126"/>
      <c r="K2600" s="1"/>
      <c r="L2600" s="1"/>
      <c r="M2600" s="1"/>
      <c r="N2600" s="1"/>
      <c r="O2600" s="1"/>
    </row>
    <row r="2601" ht="15.75" customHeight="1">
      <c r="A2601" s="51" t="str">
        <f>A2551</f>
        <v>Year 7 Baseline Assessment Feedback</v>
      </c>
      <c r="B2601" s="36"/>
      <c r="C2601" s="54"/>
      <c r="D2601" s="1"/>
      <c r="E2601" s="36"/>
      <c r="F2601" s="36"/>
      <c r="G2601" s="36"/>
      <c r="H2601" s="36"/>
      <c r="I2601" s="36"/>
      <c r="J2601" s="150">
        <f>J2551+1</f>
        <v>69</v>
      </c>
      <c r="K2601" s="1"/>
      <c r="L2601" s="1"/>
      <c r="M2601" s="1"/>
      <c r="N2601" s="1"/>
      <c r="O2601" s="1"/>
    </row>
    <row r="2602" ht="15.75" customHeight="1">
      <c r="A2602" s="54" t="s">
        <v>104</v>
      </c>
      <c r="B2602" s="54" t="str">
        <f>$B$2</f>
        <v>Year 7 Baseline Assessment</v>
      </c>
      <c r="C2602" s="54"/>
      <c r="D2602" s="1"/>
      <c r="E2602" s="36"/>
      <c r="F2602" s="36"/>
      <c r="G2602" s="36"/>
      <c r="H2602" s="36"/>
      <c r="I2602" s="36"/>
      <c r="J2602" s="36" t="str">
        <f>CONCATENATE("Marksheet!$B$",J2601)</f>
        <v>Marksheet!$B$69</v>
      </c>
      <c r="K2602" s="1"/>
      <c r="L2602" s="1"/>
      <c r="M2602" s="1"/>
      <c r="N2602" s="1"/>
      <c r="O2602" s="1"/>
    </row>
    <row r="2603" ht="15.75" customHeight="1">
      <c r="A2603" s="54" t="s">
        <v>100</v>
      </c>
      <c r="B2603" s="54" t="str">
        <f>IF(INDIRECT(J2602)="","",INDIRECT(J2602))</f>
        <v/>
      </c>
      <c r="C2603" s="54"/>
      <c r="D2603" s="1"/>
      <c r="E2603" s="36"/>
      <c r="F2603" s="36"/>
      <c r="G2603" s="36"/>
      <c r="H2603" s="36"/>
      <c r="I2603" s="36"/>
      <c r="J2603" s="36" t="str">
        <f>CONCATENATE("Marksheet!$D$",J2601,":$AV$",J2601)</f>
        <v>Marksheet!$D$69:$AV$69</v>
      </c>
      <c r="K2603" s="1"/>
      <c r="L2603" s="1"/>
      <c r="M2603" s="1"/>
      <c r="N2603" s="1"/>
      <c r="O2603" s="1"/>
    </row>
    <row r="2604" ht="15.75" customHeight="1">
      <c r="A2604" s="54" t="s">
        <v>105</v>
      </c>
      <c r="B2604" s="54" t="str">
        <f>INDIRECT(CONCATENATE("Marksheet!$C$",INDIRECT(CONCATENATE("J",ROW()-3))))</f>
        <v/>
      </c>
      <c r="C2604" s="54"/>
      <c r="D2604" s="36"/>
      <c r="E2604" s="36"/>
      <c r="F2604" s="36"/>
      <c r="G2604" s="36"/>
      <c r="H2604" s="36"/>
      <c r="I2604" s="36"/>
      <c r="J2604" s="126"/>
      <c r="K2604" s="1"/>
      <c r="L2604" s="1"/>
      <c r="M2604" s="1"/>
      <c r="N2604" s="1"/>
      <c r="O2604" s="1"/>
    </row>
    <row r="2605" ht="15.75" customHeight="1">
      <c r="A2605" s="54"/>
      <c r="B2605" s="54"/>
      <c r="C2605" s="54"/>
      <c r="D2605" s="36"/>
      <c r="E2605" s="36"/>
      <c r="F2605" s="36"/>
      <c r="G2605" s="36"/>
      <c r="H2605" s="36"/>
      <c r="I2605" s="36"/>
      <c r="J2605" s="126"/>
      <c r="K2605" s="1"/>
      <c r="L2605" s="1"/>
      <c r="M2605" s="1"/>
      <c r="N2605" s="1"/>
      <c r="O2605" s="1"/>
    </row>
    <row r="2606" ht="15.75" customHeight="1">
      <c r="A2606" s="120"/>
      <c r="B2606" s="80" t="s">
        <v>93</v>
      </c>
      <c r="C2606" s="141" t="s">
        <v>94</v>
      </c>
      <c r="D2606" s="128" t="s">
        <v>95</v>
      </c>
      <c r="E2606" s="58"/>
      <c r="F2606" s="59"/>
      <c r="G2606" s="151" t="s">
        <v>106</v>
      </c>
      <c r="H2606" s="130"/>
      <c r="I2606" s="130"/>
      <c r="J2606" s="131"/>
      <c r="K2606" s="1"/>
      <c r="L2606" s="1"/>
      <c r="M2606" s="1"/>
      <c r="N2606" s="1"/>
      <c r="O2606" s="1"/>
    </row>
    <row r="2607" ht="15.75" customHeight="1">
      <c r="A2607" s="36"/>
      <c r="B2607" s="122" t="str">
        <f t="shared" ref="B2607:C2607" si="2195">B2557</f>
        <v>1a</v>
      </c>
      <c r="C2607" s="142" t="str">
        <f t="shared" si="2195"/>
        <v>Living and non-living things</v>
      </c>
      <c r="D2607" s="36" t="str">
        <f t="array" ref="D2607">IF(INDEX(INDIRECT(J2603),ROW($A$1))="","",INDEX(INDIRECT(J2603),ROW($A$1)))</f>
        <v/>
      </c>
      <c r="E2607" s="36" t="s">
        <v>73</v>
      </c>
      <c r="F2607" s="36">
        <f t="shared" ref="F2607:F2647" si="2197">IF($F2007="","",$F2007)</f>
        <v>2</v>
      </c>
      <c r="G2607" s="143" t="str">
        <f t="shared" ref="G2607:G2646" si="2198">IF($G1957="","",$G1957)</f>
        <v>Substantive</v>
      </c>
      <c r="H2607" s="36"/>
      <c r="I2607" s="36"/>
      <c r="J2607" s="126"/>
      <c r="K2607" s="1"/>
      <c r="L2607" s="1"/>
      <c r="M2607" s="1"/>
      <c r="N2607" s="1"/>
      <c r="O2607" s="1"/>
    </row>
    <row r="2608" ht="15.75" customHeight="1">
      <c r="A2608" s="36"/>
      <c r="B2608" s="35" t="str">
        <f t="shared" ref="B2608:C2608" si="2196">B2558</f>
        <v>1b</v>
      </c>
      <c r="C2608" s="144" t="str">
        <f t="shared" si="2196"/>
        <v>Measurement</v>
      </c>
      <c r="D2608" s="36" t="str">
        <f t="array" ref="D2608">IF(INDEX(INDIRECT(J2603),ROW($A$2))="","",INDEX(INDIRECT(J2603),ROW($A$2)))</f>
        <v/>
      </c>
      <c r="E2608" s="36" t="s">
        <v>73</v>
      </c>
      <c r="F2608" s="36">
        <f t="shared" si="2197"/>
        <v>1</v>
      </c>
      <c r="G2608" s="145" t="str">
        <f t="shared" si="2198"/>
        <v>Disciplinary</v>
      </c>
      <c r="H2608" s="36"/>
      <c r="I2608" s="36"/>
      <c r="J2608" s="126"/>
      <c r="K2608" s="1"/>
      <c r="L2608" s="1"/>
      <c r="M2608" s="1"/>
      <c r="N2608" s="1"/>
      <c r="O2608" s="1"/>
    </row>
    <row r="2609" ht="15.75" customHeight="1">
      <c r="A2609" s="36"/>
      <c r="B2609" s="35" t="str">
        <f t="shared" ref="B2609:C2609" si="2199">B2559</f>
        <v>1c</v>
      </c>
      <c r="C2609" s="144" t="str">
        <f t="shared" si="2199"/>
        <v>Tables</v>
      </c>
      <c r="D2609" s="36" t="str">
        <f t="array" ref="D2609">IF(INDEX(INDIRECT(J2603),ROW($A$3))="","",INDEX(INDIRECT(J2603),ROW($A$3)))</f>
        <v/>
      </c>
      <c r="E2609" s="36" t="s">
        <v>73</v>
      </c>
      <c r="F2609" s="36">
        <f t="shared" si="2197"/>
        <v>1</v>
      </c>
      <c r="G2609" s="145" t="str">
        <f t="shared" si="2198"/>
        <v>Disciplinary</v>
      </c>
      <c r="H2609" s="36"/>
      <c r="I2609" s="36"/>
      <c r="J2609" s="126"/>
      <c r="K2609" s="1"/>
      <c r="L2609" s="1"/>
      <c r="M2609" s="1"/>
      <c r="N2609" s="1"/>
      <c r="O2609" s="1"/>
    </row>
    <row r="2610" ht="15.75" customHeight="1">
      <c r="A2610" s="36"/>
      <c r="B2610" s="35" t="str">
        <f t="shared" ref="B2610:C2610" si="2200">B2560</f>
        <v>1d</v>
      </c>
      <c r="C2610" s="144" t="str">
        <f t="shared" si="2200"/>
        <v>Plants</v>
      </c>
      <c r="D2610" s="36" t="str">
        <f t="array" ref="D2610">IF(INDEX(INDIRECT(J2603),ROW($A$4))="","",INDEX(INDIRECT(J2603),ROW($A$4)))</f>
        <v/>
      </c>
      <c r="E2610" s="36" t="s">
        <v>73</v>
      </c>
      <c r="F2610" s="36">
        <f t="shared" si="2197"/>
        <v>1</v>
      </c>
      <c r="G2610" s="145" t="str">
        <f t="shared" si="2198"/>
        <v>Substantive</v>
      </c>
      <c r="H2610" s="36"/>
      <c r="I2610" s="36"/>
      <c r="J2610" s="126"/>
      <c r="K2610" s="1"/>
      <c r="L2610" s="1"/>
      <c r="M2610" s="1"/>
      <c r="N2610" s="1"/>
      <c r="O2610" s="1"/>
    </row>
    <row r="2611" ht="15.75" customHeight="1">
      <c r="A2611" s="36"/>
      <c r="B2611" s="35" t="str">
        <f t="shared" ref="B2611:C2611" si="2201">B2561</f>
        <v>1e</v>
      </c>
      <c r="C2611" s="144" t="str">
        <f t="shared" si="2201"/>
        <v>Food chains</v>
      </c>
      <c r="D2611" s="36" t="str">
        <f t="array" ref="D2611">IF(INDEX(INDIRECT(J2603),ROW($A$5))="","",INDEX(INDIRECT(J2603),ROW($A$5)))</f>
        <v/>
      </c>
      <c r="E2611" s="36" t="s">
        <v>73</v>
      </c>
      <c r="F2611" s="36">
        <f t="shared" si="2197"/>
        <v>2</v>
      </c>
      <c r="G2611" s="145" t="str">
        <f t="shared" si="2198"/>
        <v>Substantive</v>
      </c>
      <c r="H2611" s="36"/>
      <c r="I2611" s="36"/>
      <c r="J2611" s="126"/>
      <c r="K2611" s="1"/>
      <c r="L2611" s="1"/>
      <c r="M2611" s="1"/>
      <c r="N2611" s="1"/>
      <c r="O2611" s="1"/>
    </row>
    <row r="2612" ht="15.75" customHeight="1">
      <c r="A2612" s="36"/>
      <c r="B2612" s="35" t="str">
        <f t="shared" ref="B2612:C2612" si="2202">B2562</f>
        <v>2a</v>
      </c>
      <c r="C2612" s="144" t="str">
        <f t="shared" si="2202"/>
        <v>States of matter</v>
      </c>
      <c r="D2612" s="36" t="str">
        <f t="array" ref="D2612">IF(INDEX(INDIRECT(J2603),ROW($A$6))="","",INDEX(INDIRECT(J2603),ROW($A$6)))</f>
        <v/>
      </c>
      <c r="E2612" s="36" t="s">
        <v>73</v>
      </c>
      <c r="F2612" s="36">
        <f t="shared" si="2197"/>
        <v>1</v>
      </c>
      <c r="G2612" s="145" t="str">
        <f t="shared" si="2198"/>
        <v>Substantive</v>
      </c>
      <c r="H2612" s="36"/>
      <c r="I2612" s="36"/>
      <c r="J2612" s="126"/>
      <c r="K2612" s="1"/>
      <c r="L2612" s="1"/>
      <c r="M2612" s="1"/>
      <c r="N2612" s="1"/>
      <c r="O2612" s="1"/>
    </row>
    <row r="2613" ht="15.75" customHeight="1">
      <c r="A2613" s="36"/>
      <c r="B2613" s="35" t="str">
        <f t="shared" ref="B2613:C2613" si="2203">B2563</f>
        <v>2b</v>
      </c>
      <c r="C2613" s="144" t="str">
        <f t="shared" si="2203"/>
        <v>Graphs</v>
      </c>
      <c r="D2613" s="36" t="str">
        <f t="array" ref="D2613">IF(INDEX(INDIRECT(J2603),ROW($A$7))="","",INDEX(INDIRECT(J2603),ROW($A$7)))</f>
        <v/>
      </c>
      <c r="E2613" s="36" t="s">
        <v>73</v>
      </c>
      <c r="F2613" s="36">
        <f t="shared" si="2197"/>
        <v>1</v>
      </c>
      <c r="G2613" s="148" t="str">
        <f t="shared" si="2198"/>
        <v>Disciplinary</v>
      </c>
      <c r="H2613" s="36"/>
      <c r="I2613" s="36"/>
      <c r="J2613" s="126"/>
      <c r="K2613" s="1"/>
      <c r="L2613" s="1"/>
      <c r="M2613" s="1"/>
      <c r="N2613" s="1"/>
      <c r="O2613" s="1"/>
    </row>
    <row r="2614" ht="15.75" customHeight="1">
      <c r="A2614" s="36"/>
      <c r="B2614" s="35" t="str">
        <f t="shared" ref="B2614:C2614" si="2204">B2564</f>
        <v>2c</v>
      </c>
      <c r="C2614" s="144" t="str">
        <f t="shared" si="2204"/>
        <v>Plants</v>
      </c>
      <c r="D2614" s="36" t="str">
        <f t="array" ref="D2614">IF(INDEX(INDIRECT(J2603),ROW($A$8))="","",INDEX(INDIRECT(J2603),ROW($A$8)))</f>
        <v/>
      </c>
      <c r="E2614" s="36" t="s">
        <v>73</v>
      </c>
      <c r="F2614" s="36">
        <f t="shared" si="2197"/>
        <v>1</v>
      </c>
      <c r="G2614" s="145" t="str">
        <f t="shared" si="2198"/>
        <v>Substantive</v>
      </c>
      <c r="H2614" s="36"/>
      <c r="I2614" s="36"/>
      <c r="J2614" s="126"/>
      <c r="K2614" s="1"/>
      <c r="L2614" s="1"/>
      <c r="M2614" s="1"/>
      <c r="N2614" s="1"/>
      <c r="O2614" s="1"/>
    </row>
    <row r="2615" ht="15.75" customHeight="1">
      <c r="A2615" s="36"/>
      <c r="B2615" s="35" t="str">
        <f t="shared" ref="B2615:C2615" si="2205">B2565</f>
        <v>3a</v>
      </c>
      <c r="C2615" s="144" t="str">
        <f t="shared" si="2205"/>
        <v>Reversible and non-reversible changes</v>
      </c>
      <c r="D2615" s="36" t="str">
        <f t="array" ref="D2615">IF(INDEX(INDIRECT(J2603),ROW($A$9))="","",INDEX(INDIRECT(J2603),ROW($A$9)))</f>
        <v/>
      </c>
      <c r="E2615" s="36" t="s">
        <v>73</v>
      </c>
      <c r="F2615" s="36">
        <f t="shared" si="2197"/>
        <v>2</v>
      </c>
      <c r="G2615" s="145" t="str">
        <f t="shared" si="2198"/>
        <v>Substantive</v>
      </c>
      <c r="H2615" s="36"/>
      <c r="I2615" s="36"/>
      <c r="J2615" s="126"/>
      <c r="K2615" s="1"/>
      <c r="L2615" s="1"/>
      <c r="M2615" s="1"/>
      <c r="N2615" s="1"/>
      <c r="O2615" s="1"/>
    </row>
    <row r="2616" ht="15.75" customHeight="1">
      <c r="A2616" s="36"/>
      <c r="B2616" s="35" t="str">
        <f t="shared" ref="B2616:C2616" si="2206">B2566</f>
        <v>3b</v>
      </c>
      <c r="C2616" s="144" t="str">
        <f t="shared" si="2206"/>
        <v>Units</v>
      </c>
      <c r="D2616" s="36" t="str">
        <f t="array" ref="D2616">IF(INDEX(INDIRECT(J2603),ROW($A$10))="","",INDEX(INDIRECT(J2603),ROW($A$10)))</f>
        <v/>
      </c>
      <c r="E2616" s="36" t="s">
        <v>73</v>
      </c>
      <c r="F2616" s="36">
        <f t="shared" si="2197"/>
        <v>1</v>
      </c>
      <c r="G2616" s="145" t="str">
        <f t="shared" si="2198"/>
        <v>Disciplinary</v>
      </c>
      <c r="H2616" s="36"/>
      <c r="I2616" s="36"/>
      <c r="J2616" s="126"/>
      <c r="K2616" s="1"/>
      <c r="L2616" s="1"/>
      <c r="M2616" s="1"/>
      <c r="N2616" s="1"/>
      <c r="O2616" s="1"/>
    </row>
    <row r="2617" ht="15.75" customHeight="1">
      <c r="A2617" s="36"/>
      <c r="B2617" s="35" t="str">
        <f t="shared" ref="B2617:C2617" si="2207">B2567</f>
        <v>3c</v>
      </c>
      <c r="C2617" s="144" t="str">
        <f t="shared" si="2207"/>
        <v>Hazards, risks and precautions</v>
      </c>
      <c r="D2617" s="36" t="str">
        <f t="array" ref="D2617">IF(INDEX(INDIRECT(J2603),ROW($A$11))="","",INDEX(INDIRECT(J2603),ROW($A$11)))</f>
        <v/>
      </c>
      <c r="E2617" s="36" t="s">
        <v>73</v>
      </c>
      <c r="F2617" s="36">
        <f t="shared" si="2197"/>
        <v>1</v>
      </c>
      <c r="G2617" s="149" t="str">
        <f t="shared" si="2198"/>
        <v>Disciplinary</v>
      </c>
      <c r="H2617" s="36"/>
      <c r="I2617" s="36"/>
      <c r="J2617" s="126"/>
      <c r="K2617" s="1"/>
      <c r="L2617" s="1"/>
      <c r="M2617" s="1"/>
      <c r="N2617" s="1"/>
      <c r="O2617" s="1"/>
    </row>
    <row r="2618" ht="15.75" customHeight="1">
      <c r="A2618" s="36"/>
      <c r="B2618" s="35" t="str">
        <f t="shared" ref="B2618:C2618" si="2208">B2568</f>
        <v>3d</v>
      </c>
      <c r="C2618" s="144" t="str">
        <f t="shared" si="2208"/>
        <v>States of matter</v>
      </c>
      <c r="D2618" s="36" t="str">
        <f t="array" ref="D2618">IF(INDEX(INDIRECT(J2603),ROW($A$12))="","",INDEX(INDIRECT(J2603),ROW($A$12)))</f>
        <v/>
      </c>
      <c r="E2618" s="36" t="s">
        <v>73</v>
      </c>
      <c r="F2618" s="36">
        <f t="shared" si="2197"/>
        <v>1</v>
      </c>
      <c r="G2618" s="145" t="str">
        <f t="shared" si="2198"/>
        <v>Substantive</v>
      </c>
      <c r="H2618" s="36"/>
      <c r="I2618" s="36"/>
      <c r="J2618" s="126"/>
      <c r="K2618" s="1"/>
      <c r="L2618" s="1"/>
      <c r="M2618" s="1"/>
      <c r="N2618" s="1"/>
      <c r="O2618" s="1"/>
    </row>
    <row r="2619" ht="15.75" customHeight="1">
      <c r="A2619" s="36"/>
      <c r="B2619" s="35" t="str">
        <f t="shared" ref="B2619:C2619" si="2209">B2569</f>
        <v>3e</v>
      </c>
      <c r="C2619" s="144" t="str">
        <f t="shared" si="2209"/>
        <v>Reversible and non-reversible changes</v>
      </c>
      <c r="D2619" s="36" t="str">
        <f t="array" ref="D2619">IF(INDEX(INDIRECT(J2603),ROW($A$13))="","",INDEX(INDIRECT(J2603),ROW($A$13)))</f>
        <v/>
      </c>
      <c r="E2619" s="36" t="s">
        <v>73</v>
      </c>
      <c r="F2619" s="36">
        <f t="shared" si="2197"/>
        <v>1</v>
      </c>
      <c r="G2619" s="145" t="str">
        <f t="shared" si="2198"/>
        <v>Substantive</v>
      </c>
      <c r="H2619" s="36"/>
      <c r="I2619" s="36"/>
      <c r="J2619" s="126"/>
      <c r="K2619" s="1"/>
      <c r="L2619" s="1"/>
      <c r="M2619" s="1"/>
      <c r="N2619" s="1"/>
      <c r="O2619" s="1"/>
    </row>
    <row r="2620" ht="15.75" customHeight="1">
      <c r="A2620" s="36"/>
      <c r="B2620" s="35" t="str">
        <f t="shared" ref="B2620:C2620" si="2210">B2570</f>
        <v>4a</v>
      </c>
      <c r="C2620" s="144" t="str">
        <f t="shared" si="2210"/>
        <v>Equipment</v>
      </c>
      <c r="D2620" s="36" t="str">
        <f t="array" ref="D2620">IF(INDEX(INDIRECT(J2603),ROW($A$14))="","",INDEX(INDIRECT(J2603),ROW($A$14)))</f>
        <v/>
      </c>
      <c r="E2620" s="36" t="s">
        <v>73</v>
      </c>
      <c r="F2620" s="36">
        <f t="shared" si="2197"/>
        <v>2</v>
      </c>
      <c r="G2620" s="145" t="str">
        <f t="shared" si="2198"/>
        <v>Disciplinary</v>
      </c>
      <c r="H2620" s="36"/>
      <c r="I2620" s="36"/>
      <c r="J2620" s="126"/>
      <c r="K2620" s="1"/>
      <c r="L2620" s="1"/>
      <c r="M2620" s="1"/>
      <c r="N2620" s="1"/>
      <c r="O2620" s="1"/>
    </row>
    <row r="2621" ht="15.75" customHeight="1">
      <c r="A2621" s="36"/>
      <c r="B2621" s="35" t="str">
        <f t="shared" ref="B2621:C2621" si="2211">B2571</f>
        <v>4b</v>
      </c>
      <c r="C2621" s="144" t="str">
        <f t="shared" si="2211"/>
        <v>Accuracy and precision</v>
      </c>
      <c r="D2621" s="36" t="str">
        <f t="array" ref="D2621">IF(INDEX(INDIRECT(J2603),ROW($A$15))="","",INDEX(INDIRECT(J2603),ROW($A$15)))</f>
        <v/>
      </c>
      <c r="E2621" s="36" t="s">
        <v>73</v>
      </c>
      <c r="F2621" s="36">
        <f t="shared" si="2197"/>
        <v>1</v>
      </c>
      <c r="G2621" s="145" t="str">
        <f t="shared" si="2198"/>
        <v>Disciplinary</v>
      </c>
      <c r="H2621" s="36"/>
      <c r="I2621" s="36"/>
      <c r="J2621" s="126"/>
      <c r="K2621" s="1"/>
      <c r="L2621" s="1"/>
      <c r="M2621" s="1"/>
      <c r="N2621" s="1"/>
      <c r="O2621" s="1"/>
    </row>
    <row r="2622" ht="15.75" customHeight="1">
      <c r="A2622" s="36"/>
      <c r="B2622" s="35" t="str">
        <f t="shared" ref="B2622:C2622" si="2212">B2572</f>
        <v>4c</v>
      </c>
      <c r="C2622" s="144" t="str">
        <f t="shared" si="2212"/>
        <v>Conclusions</v>
      </c>
      <c r="D2622" s="36" t="str">
        <f t="array" ref="D2622">IF(INDEX(INDIRECT(J2603),ROW($A$16))="","",INDEX(INDIRECT(J2603),ROW($A$16)))</f>
        <v/>
      </c>
      <c r="E2622" s="36" t="s">
        <v>73</v>
      </c>
      <c r="F2622" s="36">
        <f t="shared" si="2197"/>
        <v>1</v>
      </c>
      <c r="G2622" s="145" t="str">
        <f t="shared" si="2198"/>
        <v>Disciplinary</v>
      </c>
      <c r="H2622" s="36"/>
      <c r="I2622" s="36"/>
      <c r="J2622" s="126"/>
      <c r="K2622" s="1"/>
      <c r="L2622" s="1"/>
      <c r="M2622" s="1"/>
      <c r="N2622" s="1"/>
      <c r="O2622" s="1"/>
    </row>
    <row r="2623" ht="15.75" customHeight="1">
      <c r="A2623" s="36"/>
      <c r="B2623" s="35" t="str">
        <f t="shared" ref="B2623:C2623" si="2213">B2573</f>
        <v>5a</v>
      </c>
      <c r="C2623" s="144" t="str">
        <f t="shared" si="2213"/>
        <v>Hazards, risks and precautions</v>
      </c>
      <c r="D2623" s="36" t="str">
        <f t="array" ref="D2623">IF(INDEX(INDIRECT(J2603),ROW($A$17))="","",INDEX(INDIRECT(J2603),ROW($A$17)))</f>
        <v/>
      </c>
      <c r="E2623" s="36" t="s">
        <v>73</v>
      </c>
      <c r="F2623" s="36">
        <f t="shared" si="2197"/>
        <v>1</v>
      </c>
      <c r="G2623" s="145" t="str">
        <f t="shared" si="2198"/>
        <v>Disciplinary</v>
      </c>
      <c r="H2623" s="36"/>
      <c r="I2623" s="36"/>
      <c r="J2623" s="126"/>
      <c r="K2623" s="1"/>
      <c r="L2623" s="1"/>
      <c r="M2623" s="1"/>
      <c r="N2623" s="1"/>
      <c r="O2623" s="1"/>
    </row>
    <row r="2624" ht="15.75" customHeight="1">
      <c r="A2624" s="36"/>
      <c r="B2624" s="35" t="str">
        <f t="shared" ref="B2624:C2624" si="2214">B2574</f>
        <v>5b</v>
      </c>
      <c r="C2624" s="144" t="str">
        <f t="shared" si="2214"/>
        <v>Electricity</v>
      </c>
      <c r="D2624" s="36" t="str">
        <f t="array" ref="D2624">IF(INDEX(INDIRECT(J2603),ROW($A$18))="","",INDEX(INDIRECT(J2603),ROW($A$18)))</f>
        <v/>
      </c>
      <c r="E2624" s="36" t="s">
        <v>73</v>
      </c>
      <c r="F2624" s="36">
        <f t="shared" si="2197"/>
        <v>1</v>
      </c>
      <c r="G2624" s="145" t="str">
        <f t="shared" si="2198"/>
        <v>Substantive</v>
      </c>
      <c r="H2624" s="36"/>
      <c r="I2624" s="36"/>
      <c r="J2624" s="126"/>
      <c r="K2624" s="1"/>
      <c r="L2624" s="1"/>
      <c r="M2624" s="1"/>
      <c r="N2624" s="1"/>
      <c r="O2624" s="1"/>
    </row>
    <row r="2625" ht="15.75" customHeight="1">
      <c r="A2625" s="36"/>
      <c r="B2625" s="35" t="str">
        <f t="shared" ref="B2625:C2625" si="2215">B2575</f>
        <v>5c</v>
      </c>
      <c r="C2625" s="144" t="str">
        <f t="shared" si="2215"/>
        <v>Physical properties of materials</v>
      </c>
      <c r="D2625" s="36" t="str">
        <f t="array" ref="D2625">IF(INDEX(INDIRECT(J2603),ROW($A$19))="","",INDEX(INDIRECT(J2603),ROW($A$19)))</f>
        <v/>
      </c>
      <c r="E2625" s="36" t="s">
        <v>73</v>
      </c>
      <c r="F2625" s="36">
        <f t="shared" si="2197"/>
        <v>1</v>
      </c>
      <c r="G2625" s="145" t="str">
        <f t="shared" si="2198"/>
        <v>Substantive</v>
      </c>
      <c r="H2625" s="36"/>
      <c r="I2625" s="36"/>
      <c r="J2625" s="126"/>
      <c r="K2625" s="1"/>
      <c r="L2625" s="1"/>
      <c r="M2625" s="1"/>
      <c r="N2625" s="1"/>
      <c r="O2625" s="1"/>
    </row>
    <row r="2626" ht="15.75" customHeight="1">
      <c r="A2626" s="36"/>
      <c r="B2626" s="35" t="str">
        <f t="shared" ref="B2626:C2626" si="2216">B2576</f>
        <v>5d</v>
      </c>
      <c r="C2626" s="144" t="str">
        <f t="shared" si="2216"/>
        <v>Electricity</v>
      </c>
      <c r="D2626" s="36" t="str">
        <f t="array" ref="D2626">IF(INDEX(INDIRECT(J2603),ROW($A$20))="","",INDEX(INDIRECT(J2603),ROW($A$20)))</f>
        <v/>
      </c>
      <c r="E2626" s="36" t="s">
        <v>73</v>
      </c>
      <c r="F2626" s="36">
        <f t="shared" si="2197"/>
        <v>1</v>
      </c>
      <c r="G2626" s="145" t="str">
        <f t="shared" si="2198"/>
        <v>Substantive</v>
      </c>
      <c r="H2626" s="36"/>
      <c r="I2626" s="36"/>
      <c r="J2626" s="126"/>
      <c r="K2626" s="1"/>
      <c r="L2626" s="1"/>
      <c r="M2626" s="1"/>
      <c r="N2626" s="1"/>
      <c r="O2626" s="1"/>
    </row>
    <row r="2627" ht="15.75" customHeight="1">
      <c r="A2627" s="36"/>
      <c r="B2627" s="35" t="str">
        <f t="shared" ref="B2627:C2627" si="2217">B2577</f>
        <v>6a</v>
      </c>
      <c r="C2627" s="144" t="str">
        <f t="shared" si="2217"/>
        <v>Planning scientific enquiry</v>
      </c>
      <c r="D2627" s="36" t="str">
        <f t="array" ref="D2627">IF(INDEX(INDIRECT(J2603),ROW($A$21))="","",INDEX(INDIRECT(J2603),ROW($A$21)))</f>
        <v/>
      </c>
      <c r="E2627" s="36" t="s">
        <v>73</v>
      </c>
      <c r="F2627" s="36">
        <f t="shared" si="2197"/>
        <v>2</v>
      </c>
      <c r="G2627" s="145" t="str">
        <f t="shared" si="2198"/>
        <v>Disciplinary</v>
      </c>
      <c r="H2627" s="36"/>
      <c r="I2627" s="36"/>
      <c r="J2627" s="126"/>
      <c r="K2627" s="1"/>
      <c r="L2627" s="1"/>
      <c r="M2627" s="1"/>
      <c r="N2627" s="1"/>
      <c r="O2627" s="1"/>
    </row>
    <row r="2628" ht="15.75" customHeight="1">
      <c r="A2628" s="36"/>
      <c r="B2628" s="35" t="str">
        <f t="shared" ref="B2628:C2628" si="2218">B2578</f>
        <v>6b</v>
      </c>
      <c r="C2628" s="144" t="str">
        <f t="shared" si="2218"/>
        <v>Units</v>
      </c>
      <c r="D2628" s="36" t="str">
        <f t="array" ref="D2628">IF(INDEX(INDIRECT(J2603),ROW($A$22))="","",INDEX(INDIRECT(J2603),ROW($A$22)))</f>
        <v/>
      </c>
      <c r="E2628" s="36" t="s">
        <v>73</v>
      </c>
      <c r="F2628" s="36">
        <f t="shared" si="2197"/>
        <v>1</v>
      </c>
      <c r="G2628" s="145" t="str">
        <f t="shared" si="2198"/>
        <v>Disciplinary</v>
      </c>
      <c r="H2628" s="36"/>
      <c r="I2628" s="36"/>
      <c r="J2628" s="126"/>
      <c r="K2628" s="1"/>
      <c r="L2628" s="1"/>
      <c r="M2628" s="1"/>
      <c r="N2628" s="1"/>
      <c r="O2628" s="1"/>
    </row>
    <row r="2629" ht="15.75" customHeight="1">
      <c r="A2629" s="36"/>
      <c r="B2629" s="35" t="str">
        <f t="shared" ref="B2629:C2629" si="2219">B2579</f>
        <v>6c</v>
      </c>
      <c r="C2629" s="144" t="str">
        <f t="shared" si="2219"/>
        <v>Forces</v>
      </c>
      <c r="D2629" s="36" t="str">
        <f t="array" ref="D2629">IF(INDEX(INDIRECT(J2603),ROW($A$23))="","",INDEX(INDIRECT(J2603),ROW($A$23)))</f>
        <v/>
      </c>
      <c r="E2629" s="36" t="s">
        <v>73</v>
      </c>
      <c r="F2629" s="36">
        <f t="shared" si="2197"/>
        <v>1</v>
      </c>
      <c r="G2629" s="148" t="str">
        <f t="shared" si="2198"/>
        <v>Substantive</v>
      </c>
      <c r="H2629" s="36"/>
      <c r="I2629" s="36"/>
      <c r="J2629" s="126"/>
      <c r="K2629" s="1"/>
      <c r="L2629" s="1"/>
      <c r="M2629" s="1"/>
      <c r="N2629" s="1"/>
      <c r="O2629" s="1"/>
    </row>
    <row r="2630" ht="15.75" customHeight="1">
      <c r="A2630" s="36"/>
      <c r="B2630" s="35" t="str">
        <f t="shared" ref="B2630:C2630" si="2220">B2580</f>
        <v>6d</v>
      </c>
      <c r="C2630" s="144" t="str">
        <f t="shared" si="2220"/>
        <v>Tables</v>
      </c>
      <c r="D2630" s="36" t="str">
        <f t="array" ref="D2630">IF(INDEX(INDIRECT(J2603),ROW($A$24))="","",INDEX(INDIRECT(J2603),ROW($A$24)))</f>
        <v/>
      </c>
      <c r="E2630" s="36" t="s">
        <v>73</v>
      </c>
      <c r="F2630" s="36">
        <f t="shared" si="2197"/>
        <v>1</v>
      </c>
      <c r="G2630" s="145" t="str">
        <f t="shared" si="2198"/>
        <v>Disciplinary</v>
      </c>
      <c r="H2630" s="36"/>
      <c r="I2630" s="36"/>
      <c r="J2630" s="126"/>
      <c r="K2630" s="1"/>
      <c r="L2630" s="1"/>
      <c r="M2630" s="1"/>
      <c r="N2630" s="1"/>
      <c r="O2630" s="1"/>
    </row>
    <row r="2631" ht="15.75" customHeight="1">
      <c r="A2631" s="36"/>
      <c r="B2631" s="35" t="str">
        <f t="shared" ref="B2631:C2631" si="2221">B2581</f>
        <v>7a</v>
      </c>
      <c r="C2631" s="144" t="str">
        <f t="shared" si="2221"/>
        <v>Behaviour of light</v>
      </c>
      <c r="D2631" s="36" t="str">
        <f t="array" ref="D2631">IF(INDEX(INDIRECT(J2603),ROW($A$25))="","",INDEX(INDIRECT(J2603),ROW($A$25)))</f>
        <v/>
      </c>
      <c r="E2631" s="36" t="s">
        <v>73</v>
      </c>
      <c r="F2631" s="36">
        <f t="shared" si="2197"/>
        <v>1</v>
      </c>
      <c r="G2631" s="148" t="str">
        <f t="shared" si="2198"/>
        <v>Substantive</v>
      </c>
      <c r="H2631" s="36"/>
      <c r="I2631" s="36"/>
      <c r="J2631" s="126"/>
      <c r="K2631" s="1"/>
      <c r="L2631" s="1"/>
      <c r="M2631" s="1"/>
      <c r="N2631" s="1"/>
      <c r="O2631" s="1"/>
    </row>
    <row r="2632" ht="15.75" customHeight="1">
      <c r="A2632" s="36"/>
      <c r="B2632" s="35" t="str">
        <f t="shared" ref="B2632:C2632" si="2222">B2582</f>
        <v>7b</v>
      </c>
      <c r="C2632" s="144" t="str">
        <f t="shared" si="2222"/>
        <v>Behaviour of light</v>
      </c>
      <c r="D2632" s="36" t="str">
        <f t="array" ref="D2632">IF(INDEX(INDIRECT(J2603),ROW($A$26))="","",INDEX(INDIRECT(J2603),ROW($A$26)))</f>
        <v/>
      </c>
      <c r="E2632" s="36" t="s">
        <v>73</v>
      </c>
      <c r="F2632" s="36">
        <f t="shared" si="2197"/>
        <v>2</v>
      </c>
      <c r="G2632" s="145" t="str">
        <f t="shared" si="2198"/>
        <v>Substantive</v>
      </c>
      <c r="H2632" s="36"/>
      <c r="I2632" s="36"/>
      <c r="J2632" s="126"/>
      <c r="K2632" s="1"/>
      <c r="L2632" s="1"/>
      <c r="M2632" s="1"/>
      <c r="N2632" s="1"/>
      <c r="O2632" s="1"/>
    </row>
    <row r="2633" ht="15.75" customHeight="1">
      <c r="A2633" s="36"/>
      <c r="B2633" s="35" t="str">
        <f t="shared" ref="B2633:C2633" si="2223">B2583</f>
        <v>7c</v>
      </c>
      <c r="C2633" s="144" t="str">
        <f t="shared" si="2223"/>
        <v>Behaviour of light</v>
      </c>
      <c r="D2633" s="36" t="str">
        <f t="array" ref="D2633">IF(INDEX(INDIRECT(J2603),ROW($A$27))="","",INDEX(INDIRECT(J2603),ROW($A$27)))</f>
        <v/>
      </c>
      <c r="E2633" s="36" t="s">
        <v>73</v>
      </c>
      <c r="F2633" s="36">
        <f t="shared" si="2197"/>
        <v>1</v>
      </c>
      <c r="G2633" s="145" t="str">
        <f t="shared" si="2198"/>
        <v>Substantive</v>
      </c>
      <c r="H2633" s="36"/>
      <c r="I2633" s="36"/>
      <c r="J2633" s="126"/>
      <c r="K2633" s="1"/>
      <c r="L2633" s="1"/>
      <c r="M2633" s="1"/>
      <c r="N2633" s="1"/>
      <c r="O2633" s="1"/>
    </row>
    <row r="2634" ht="15.75" customHeight="1">
      <c r="A2634" s="36"/>
      <c r="B2634" s="35" t="str">
        <f t="shared" ref="B2634:C2634" si="2224">B2584</f>
        <v>7d</v>
      </c>
      <c r="C2634" s="144" t="str">
        <f t="shared" si="2224"/>
        <v>Conclusions</v>
      </c>
      <c r="D2634" s="36" t="str">
        <f t="array" ref="D2634">IF(INDEX(INDIRECT(J2603),ROW($A$28))="","",INDEX(INDIRECT(J2603),ROW($A$28)))</f>
        <v/>
      </c>
      <c r="E2634" s="36" t="s">
        <v>73</v>
      </c>
      <c r="F2634" s="36">
        <f t="shared" si="2197"/>
        <v>1</v>
      </c>
      <c r="G2634" s="145" t="str">
        <f t="shared" si="2198"/>
        <v>Disciplinary</v>
      </c>
      <c r="H2634" s="36"/>
      <c r="I2634" s="36"/>
      <c r="J2634" s="126"/>
      <c r="K2634" s="1"/>
      <c r="L2634" s="1"/>
      <c r="M2634" s="1"/>
      <c r="N2634" s="1"/>
      <c r="O2634" s="1"/>
    </row>
    <row r="2635" ht="15.75" customHeight="1">
      <c r="A2635" s="36"/>
      <c r="B2635" s="35" t="str">
        <f t="shared" ref="B2635:C2635" si="2225">B2585</f>
        <v>8a</v>
      </c>
      <c r="C2635" s="144" t="str">
        <f t="shared" si="2225"/>
        <v>Measurement</v>
      </c>
      <c r="D2635" s="36" t="str">
        <f t="array" ref="D2635">IF(INDEX(INDIRECT(J2603),ROW($A$29))="","",INDEX(INDIRECT(J2603),ROW($A$29)))</f>
        <v/>
      </c>
      <c r="E2635" s="36" t="s">
        <v>73</v>
      </c>
      <c r="F2635" s="36">
        <f t="shared" si="2197"/>
        <v>1</v>
      </c>
      <c r="G2635" s="145" t="str">
        <f t="shared" si="2198"/>
        <v>Disciplinary</v>
      </c>
      <c r="H2635" s="36"/>
      <c r="I2635" s="36"/>
      <c r="J2635" s="126"/>
      <c r="K2635" s="1"/>
      <c r="L2635" s="1"/>
      <c r="M2635" s="1"/>
      <c r="N2635" s="1"/>
      <c r="O2635" s="1"/>
    </row>
    <row r="2636" ht="15.75" customHeight="1">
      <c r="A2636" s="36"/>
      <c r="B2636" s="35" t="str">
        <f t="shared" ref="B2636:C2636" si="2226">B2586</f>
        <v>8b</v>
      </c>
      <c r="C2636" s="144" t="str">
        <f t="shared" si="2226"/>
        <v>States of matter</v>
      </c>
      <c r="D2636" s="36" t="str">
        <f t="array" ref="D2636">IF(INDEX(INDIRECT(J2603),ROW($A$30))="","",INDEX(INDIRECT(J2603),ROW($A$30)))</f>
        <v/>
      </c>
      <c r="E2636" s="36" t="s">
        <v>73</v>
      </c>
      <c r="F2636" s="36">
        <f t="shared" si="2197"/>
        <v>1</v>
      </c>
      <c r="G2636" s="145" t="str">
        <f t="shared" si="2198"/>
        <v>Substantive</v>
      </c>
      <c r="H2636" s="36"/>
      <c r="I2636" s="36"/>
      <c r="J2636" s="126"/>
      <c r="K2636" s="1"/>
      <c r="L2636" s="1"/>
      <c r="M2636" s="1"/>
      <c r="N2636" s="1"/>
      <c r="O2636" s="1"/>
    </row>
    <row r="2637" ht="15.75" customHeight="1">
      <c r="A2637" s="36"/>
      <c r="B2637" s="35" t="str">
        <f t="shared" ref="B2637:C2637" si="2227">B2587</f>
        <v>8c</v>
      </c>
      <c r="C2637" s="144" t="str">
        <f t="shared" si="2227"/>
        <v>Accuracy and precision</v>
      </c>
      <c r="D2637" s="36" t="str">
        <f t="array" ref="D2637">IF(INDEX(INDIRECT(J2603),ROW($A$31))="","",INDEX(INDIRECT(J2603),ROW($A$31)))</f>
        <v/>
      </c>
      <c r="E2637" s="36" t="s">
        <v>73</v>
      </c>
      <c r="F2637" s="36">
        <f t="shared" si="2197"/>
        <v>1</v>
      </c>
      <c r="G2637" s="145" t="str">
        <f t="shared" si="2198"/>
        <v>Disciplinary</v>
      </c>
      <c r="H2637" s="36"/>
      <c r="I2637" s="36"/>
      <c r="J2637" s="126"/>
      <c r="K2637" s="1"/>
      <c r="L2637" s="1"/>
      <c r="M2637" s="1"/>
      <c r="N2637" s="1"/>
      <c r="O2637" s="1"/>
    </row>
    <row r="2638" ht="15.75" customHeight="1">
      <c r="A2638" s="36"/>
      <c r="B2638" s="35" t="str">
        <f t="shared" ref="B2638:C2638" si="2228">B2588</f>
        <v>9a</v>
      </c>
      <c r="C2638" s="144" t="str">
        <f t="shared" si="2228"/>
        <v>Planning scientific enquiry</v>
      </c>
      <c r="D2638" s="36" t="str">
        <f t="array" ref="D2638">IF(INDEX(INDIRECT(J2603),ROW($A$32))="","",INDEX(INDIRECT(J2603),ROW($A$32)))</f>
        <v/>
      </c>
      <c r="E2638" s="36" t="s">
        <v>73</v>
      </c>
      <c r="F2638" s="36">
        <f t="shared" si="2197"/>
        <v>2</v>
      </c>
      <c r="G2638" s="145" t="str">
        <f t="shared" si="2198"/>
        <v>Disciplinary</v>
      </c>
      <c r="H2638" s="36"/>
      <c r="I2638" s="36"/>
      <c r="J2638" s="126"/>
      <c r="K2638" s="1"/>
      <c r="L2638" s="1"/>
      <c r="M2638" s="1"/>
      <c r="N2638" s="1"/>
      <c r="O2638" s="1"/>
    </row>
    <row r="2639" ht="15.75" customHeight="1">
      <c r="A2639" s="36"/>
      <c r="B2639" s="35" t="str">
        <f t="shared" ref="B2639:C2639" si="2229">B2589</f>
        <v>9b</v>
      </c>
      <c r="C2639" s="144" t="str">
        <f t="shared" si="2229"/>
        <v>Forces</v>
      </c>
      <c r="D2639" s="36" t="str">
        <f t="array" ref="D2639">IF(INDEX(INDIRECT(J2603),ROW($A$33))="","",INDEX(INDIRECT(J2603),ROW($A$33)))</f>
        <v/>
      </c>
      <c r="E2639" s="36" t="s">
        <v>73</v>
      </c>
      <c r="F2639" s="36">
        <f t="shared" si="2197"/>
        <v>2</v>
      </c>
      <c r="G2639" s="148" t="str">
        <f t="shared" si="2198"/>
        <v>Substantive</v>
      </c>
      <c r="H2639" s="36"/>
      <c r="I2639" s="36"/>
      <c r="J2639" s="126"/>
      <c r="K2639" s="1"/>
      <c r="L2639" s="1"/>
      <c r="M2639" s="1"/>
      <c r="N2639" s="1"/>
      <c r="O2639" s="1"/>
    </row>
    <row r="2640" ht="15.75" customHeight="1">
      <c r="A2640" s="36"/>
      <c r="B2640" s="35" t="str">
        <f t="shared" ref="B2640:C2640" si="2230">B2590</f>
        <v>9c</v>
      </c>
      <c r="C2640" s="144" t="str">
        <f t="shared" si="2230"/>
        <v>Repeatability</v>
      </c>
      <c r="D2640" s="36" t="str">
        <f t="array" ref="D2640">IF(INDEX(INDIRECT(J2603),ROW($A$34))="","",INDEX(INDIRECT(J2603),ROW($A$34)))</f>
        <v/>
      </c>
      <c r="E2640" s="36" t="s">
        <v>73</v>
      </c>
      <c r="F2640" s="36">
        <f t="shared" si="2197"/>
        <v>1</v>
      </c>
      <c r="G2640" s="145" t="str">
        <f t="shared" si="2198"/>
        <v>Disciplinary</v>
      </c>
      <c r="H2640" s="36"/>
      <c r="I2640" s="36"/>
      <c r="J2640" s="126"/>
      <c r="K2640" s="1"/>
      <c r="L2640" s="1"/>
      <c r="M2640" s="1"/>
      <c r="N2640" s="1"/>
      <c r="O2640" s="1"/>
    </row>
    <row r="2641" ht="15.75" customHeight="1">
      <c r="A2641" s="36"/>
      <c r="B2641" s="35" t="str">
        <f t="shared" ref="B2641:C2641" si="2231">B2591</f>
        <v>9d</v>
      </c>
      <c r="C2641" s="144" t="str">
        <f t="shared" si="2231"/>
        <v>Graphs</v>
      </c>
      <c r="D2641" s="36" t="str">
        <f t="array" ref="D2641">IF(INDEX(INDIRECT(J2603),ROW($A$35))="","",INDEX(INDIRECT(J2603),ROW($A$35)))</f>
        <v/>
      </c>
      <c r="E2641" s="36" t="s">
        <v>73</v>
      </c>
      <c r="F2641" s="36">
        <f t="shared" si="2197"/>
        <v>1</v>
      </c>
      <c r="G2641" s="145" t="str">
        <f t="shared" si="2198"/>
        <v>Disciplinary</v>
      </c>
      <c r="H2641" s="36"/>
      <c r="I2641" s="36"/>
      <c r="J2641" s="126"/>
      <c r="K2641" s="1"/>
      <c r="L2641" s="1"/>
      <c r="M2641" s="1"/>
      <c r="N2641" s="1"/>
      <c r="O2641" s="1"/>
    </row>
    <row r="2642" ht="15.75" customHeight="1">
      <c r="A2642" s="36"/>
      <c r="B2642" s="35" t="str">
        <f t="shared" ref="B2642:C2642" si="2232">B2592</f>
        <v>10a</v>
      </c>
      <c r="C2642" s="144" t="str">
        <f t="shared" si="2232"/>
        <v>Physical properties of materials</v>
      </c>
      <c r="D2642" s="36" t="str">
        <f t="array" ref="D2642">IF(INDEX(INDIRECT(J2603),ROW($A$36))="","",INDEX(INDIRECT(J2603),ROW($A$36)))</f>
        <v/>
      </c>
      <c r="E2642" s="36" t="s">
        <v>73</v>
      </c>
      <c r="F2642" s="36">
        <f t="shared" si="2197"/>
        <v>1</v>
      </c>
      <c r="G2642" s="145" t="str">
        <f t="shared" si="2198"/>
        <v>Substantive</v>
      </c>
      <c r="H2642" s="36"/>
      <c r="I2642" s="36"/>
      <c r="J2642" s="126"/>
      <c r="K2642" s="1"/>
      <c r="L2642" s="1"/>
      <c r="M2642" s="1"/>
      <c r="N2642" s="1"/>
      <c r="O2642" s="1"/>
    </row>
    <row r="2643" ht="15.75" customHeight="1">
      <c r="A2643" s="36"/>
      <c r="B2643" s="35" t="str">
        <f t="shared" ref="B2643:C2643" si="2233">B2593</f>
        <v>10b</v>
      </c>
      <c r="C2643" s="144" t="str">
        <f t="shared" si="2233"/>
        <v>Physical properties of materials</v>
      </c>
      <c r="D2643" s="36" t="str">
        <f t="array" ref="D2643">IF(INDEX(INDIRECT(J2603),ROW($A$37))="","",INDEX(INDIRECT(J2603),ROW($A$37)))</f>
        <v/>
      </c>
      <c r="E2643" s="36" t="s">
        <v>73</v>
      </c>
      <c r="F2643" s="36">
        <f t="shared" si="2197"/>
        <v>1</v>
      </c>
      <c r="G2643" s="145" t="str">
        <f t="shared" si="2198"/>
        <v>Substantive</v>
      </c>
      <c r="H2643" s="36"/>
      <c r="I2643" s="36"/>
      <c r="J2643" s="126"/>
      <c r="K2643" s="1"/>
      <c r="L2643" s="1"/>
      <c r="M2643" s="1"/>
      <c r="N2643" s="1"/>
      <c r="O2643" s="1"/>
    </row>
    <row r="2644" ht="15.75" customHeight="1">
      <c r="A2644" s="36"/>
      <c r="B2644" s="35" t="str">
        <f t="shared" ref="B2644:C2644" si="2234">B2594</f>
        <v>10c</v>
      </c>
      <c r="C2644" s="144" t="str">
        <f t="shared" si="2234"/>
        <v>Graphs</v>
      </c>
      <c r="D2644" s="36" t="str">
        <f t="array" ref="D2644">IF(INDEX(INDIRECT(J2603),ROW($A$38))="","",INDEX(INDIRECT(J2603),ROW($A$38)))</f>
        <v/>
      </c>
      <c r="E2644" s="36" t="s">
        <v>73</v>
      </c>
      <c r="F2644" s="36">
        <f t="shared" si="2197"/>
        <v>1</v>
      </c>
      <c r="G2644" s="145" t="str">
        <f t="shared" si="2198"/>
        <v>Disciplinary</v>
      </c>
      <c r="H2644" s="36"/>
      <c r="I2644" s="36"/>
      <c r="J2644" s="126"/>
      <c r="K2644" s="1"/>
      <c r="L2644" s="1"/>
      <c r="M2644" s="1"/>
      <c r="N2644" s="1"/>
      <c r="O2644" s="1"/>
    </row>
    <row r="2645" ht="15.75" customHeight="1">
      <c r="A2645" s="36"/>
      <c r="B2645" s="35" t="str">
        <f t="shared" ref="B2645:C2645" si="2235">B2595</f>
        <v>11a</v>
      </c>
      <c r="C2645" s="144" t="str">
        <f t="shared" si="2235"/>
        <v>Repeatability</v>
      </c>
      <c r="D2645" s="36" t="str">
        <f t="array" ref="D2645">IF(INDEX(INDIRECT(J2603),ROW($A$39))="","",INDEX(INDIRECT(J2603),ROW($A$39)))</f>
        <v/>
      </c>
      <c r="E2645" s="36" t="s">
        <v>73</v>
      </c>
      <c r="F2645" s="36">
        <f t="shared" si="2197"/>
        <v>1</v>
      </c>
      <c r="G2645" s="145" t="str">
        <f t="shared" si="2198"/>
        <v>Disciplinary</v>
      </c>
      <c r="H2645" s="36"/>
      <c r="I2645" s="36"/>
      <c r="J2645" s="126"/>
      <c r="K2645" s="1"/>
      <c r="L2645" s="1"/>
      <c r="M2645" s="1"/>
      <c r="N2645" s="1"/>
      <c r="O2645" s="1"/>
    </row>
    <row r="2646" ht="15.75" customHeight="1">
      <c r="A2646" s="36"/>
      <c r="B2646" s="35" t="str">
        <f t="shared" ref="B2646:C2646" si="2236">B2596</f>
        <v>11b</v>
      </c>
      <c r="C2646" s="144" t="str">
        <f t="shared" si="2236"/>
        <v>Plants</v>
      </c>
      <c r="D2646" s="36" t="str">
        <f t="array" ref="D2646">IF(INDEX(INDIRECT(J2603),ROW($A$40))="","",INDEX(INDIRECT(J2603),ROW($A$40)))</f>
        <v/>
      </c>
      <c r="E2646" s="36" t="s">
        <v>73</v>
      </c>
      <c r="F2646" s="36">
        <f t="shared" si="2197"/>
        <v>1</v>
      </c>
      <c r="G2646" s="145" t="str">
        <f t="shared" si="2198"/>
        <v>Substantive</v>
      </c>
      <c r="H2646" s="36"/>
      <c r="I2646" s="36"/>
      <c r="J2646" s="126"/>
      <c r="K2646" s="1"/>
      <c r="L2646" s="1"/>
      <c r="M2646" s="1"/>
      <c r="N2646" s="1"/>
      <c r="O2646" s="1"/>
    </row>
    <row r="2647" ht="15.75" customHeight="1">
      <c r="A2647" s="36"/>
      <c r="B2647" s="123" t="str">
        <f t="shared" ref="B2647:C2647" si="2237">B2597</f>
        <v>11c</v>
      </c>
      <c r="C2647" s="146" t="str">
        <f t="shared" si="2237"/>
        <v>Conclusions</v>
      </c>
      <c r="D2647" s="36" t="str">
        <f t="array" ref="D2647">IF(INDEX(INDIRECT(J2603),ROW($A$41))="","",INDEX(INDIRECT(J2603),ROW($A$41)))</f>
        <v/>
      </c>
      <c r="E2647" s="36" t="s">
        <v>73</v>
      </c>
      <c r="F2647" s="36">
        <f t="shared" si="2197"/>
        <v>2</v>
      </c>
      <c r="G2647" s="147" t="str">
        <f>IF($G2497="","",$G2497)</f>
        <v>Disciplinary</v>
      </c>
      <c r="H2647" s="36"/>
      <c r="I2647" s="36"/>
      <c r="J2647" s="126"/>
      <c r="K2647" s="1"/>
      <c r="L2647" s="1"/>
      <c r="M2647" s="1"/>
      <c r="N2647" s="1"/>
      <c r="O2647" s="1"/>
    </row>
    <row r="2648" ht="15.75" customHeight="1">
      <c r="A2648" s="36"/>
      <c r="B2648" s="36"/>
      <c r="C2648" s="124" t="s">
        <v>67</v>
      </c>
      <c r="D2648" s="116">
        <f>SUM(D2607:D2647)</f>
        <v>0</v>
      </c>
      <c r="E2648" s="70" t="s">
        <v>73</v>
      </c>
      <c r="F2648" s="71">
        <f>SUM(F2607:F2647)</f>
        <v>50</v>
      </c>
      <c r="G2648" s="36"/>
      <c r="H2648" s="36"/>
      <c r="I2648" s="36"/>
      <c r="J2648" s="126"/>
      <c r="K2648" s="1"/>
      <c r="L2648" s="1"/>
      <c r="M2648" s="1"/>
      <c r="N2648" s="1"/>
      <c r="O2648" s="1"/>
    </row>
    <row r="2649" ht="15.75" customHeight="1">
      <c r="A2649" s="36"/>
      <c r="B2649" s="36"/>
      <c r="C2649" s="54"/>
      <c r="D2649" s="36"/>
      <c r="E2649" s="36"/>
      <c r="F2649" s="36"/>
      <c r="G2649" s="36"/>
      <c r="H2649" s="36"/>
      <c r="I2649" s="36"/>
      <c r="J2649" s="126"/>
      <c r="K2649" s="1"/>
      <c r="L2649" s="1"/>
      <c r="M2649" s="1"/>
      <c r="N2649" s="1"/>
      <c r="O2649" s="1"/>
    </row>
    <row r="2650" ht="15.75" customHeight="1">
      <c r="A2650" s="36"/>
      <c r="B2650" s="36"/>
      <c r="C2650" s="54"/>
      <c r="D2650" s="1"/>
      <c r="E2650" s="36"/>
      <c r="F2650" s="36"/>
      <c r="G2650" s="36"/>
      <c r="H2650" s="36"/>
      <c r="I2650" s="36"/>
      <c r="J2650" s="126"/>
      <c r="K2650" s="1"/>
      <c r="L2650" s="1"/>
      <c r="M2650" s="1"/>
      <c r="N2650" s="1"/>
      <c r="O2650" s="1"/>
    </row>
    <row r="2651" ht="15.75" customHeight="1">
      <c r="A2651" s="51" t="str">
        <f>A2601</f>
        <v>Year 7 Baseline Assessment Feedback</v>
      </c>
      <c r="B2651" s="36"/>
      <c r="C2651" s="54"/>
      <c r="D2651" s="1"/>
      <c r="E2651" s="36"/>
      <c r="F2651" s="36"/>
      <c r="G2651" s="36"/>
      <c r="H2651" s="36"/>
      <c r="I2651" s="36"/>
      <c r="J2651" s="150">
        <f>J2601+1</f>
        <v>70</v>
      </c>
      <c r="K2651" s="1"/>
      <c r="L2651" s="1"/>
      <c r="M2651" s="1"/>
      <c r="N2651" s="1"/>
      <c r="O2651" s="1"/>
    </row>
    <row r="2652" ht="15.75" customHeight="1">
      <c r="A2652" s="54" t="s">
        <v>104</v>
      </c>
      <c r="B2652" s="54" t="str">
        <f>$B$2</f>
        <v>Year 7 Baseline Assessment</v>
      </c>
      <c r="C2652" s="54"/>
      <c r="D2652" s="1"/>
      <c r="E2652" s="36"/>
      <c r="F2652" s="36"/>
      <c r="G2652" s="36"/>
      <c r="H2652" s="36"/>
      <c r="I2652" s="36"/>
      <c r="J2652" s="36" t="str">
        <f>CONCATENATE("Marksheet!$B$",J2651)</f>
        <v>Marksheet!$B$70</v>
      </c>
      <c r="K2652" s="1"/>
      <c r="L2652" s="1"/>
      <c r="M2652" s="1"/>
      <c r="N2652" s="1"/>
      <c r="O2652" s="1"/>
    </row>
    <row r="2653" ht="15.75" customHeight="1">
      <c r="A2653" s="54" t="s">
        <v>100</v>
      </c>
      <c r="B2653" s="54" t="str">
        <f>IF(INDIRECT(J2652)="","",INDIRECT(J2652))</f>
        <v/>
      </c>
      <c r="C2653" s="54"/>
      <c r="D2653" s="1"/>
      <c r="E2653" s="36"/>
      <c r="F2653" s="36"/>
      <c r="G2653" s="36"/>
      <c r="H2653" s="36"/>
      <c r="I2653" s="36"/>
      <c r="J2653" s="36" t="str">
        <f>CONCATENATE("Marksheet!$D$",J2651,":$AV$",J2651)</f>
        <v>Marksheet!$D$70:$AV$70</v>
      </c>
      <c r="K2653" s="1"/>
      <c r="L2653" s="1"/>
      <c r="M2653" s="1"/>
      <c r="N2653" s="1"/>
      <c r="O2653" s="1"/>
    </row>
    <row r="2654" ht="15.75" customHeight="1">
      <c r="A2654" s="54" t="s">
        <v>105</v>
      </c>
      <c r="B2654" s="54" t="str">
        <f>INDIRECT(CONCATENATE("Marksheet!$C$",INDIRECT(CONCATENATE("J",ROW()-3))))</f>
        <v/>
      </c>
      <c r="C2654" s="54"/>
      <c r="D2654" s="36"/>
      <c r="E2654" s="36"/>
      <c r="F2654" s="36"/>
      <c r="G2654" s="36"/>
      <c r="H2654" s="36"/>
      <c r="I2654" s="36"/>
      <c r="J2654" s="126"/>
      <c r="K2654" s="1"/>
      <c r="L2654" s="1"/>
      <c r="M2654" s="1"/>
      <c r="N2654" s="1"/>
      <c r="O2654" s="1"/>
    </row>
    <row r="2655" ht="15.75" customHeight="1">
      <c r="A2655" s="54"/>
      <c r="B2655" s="54"/>
      <c r="C2655" s="54"/>
      <c r="D2655" s="36"/>
      <c r="E2655" s="36"/>
      <c r="F2655" s="36"/>
      <c r="G2655" s="36"/>
      <c r="H2655" s="36"/>
      <c r="I2655" s="36"/>
      <c r="J2655" s="126"/>
      <c r="K2655" s="1"/>
      <c r="L2655" s="1"/>
      <c r="M2655" s="1"/>
      <c r="N2655" s="1"/>
      <c r="O2655" s="1"/>
    </row>
    <row r="2656" ht="15.75" customHeight="1">
      <c r="A2656" s="120"/>
      <c r="B2656" s="80" t="s">
        <v>93</v>
      </c>
      <c r="C2656" s="141" t="s">
        <v>94</v>
      </c>
      <c r="D2656" s="128" t="s">
        <v>95</v>
      </c>
      <c r="E2656" s="58"/>
      <c r="F2656" s="59"/>
      <c r="G2656" s="151" t="s">
        <v>106</v>
      </c>
      <c r="H2656" s="130"/>
      <c r="I2656" s="130"/>
      <c r="J2656" s="131"/>
      <c r="K2656" s="1"/>
      <c r="L2656" s="1"/>
      <c r="M2656" s="1"/>
      <c r="N2656" s="1"/>
      <c r="O2656" s="1"/>
    </row>
    <row r="2657" ht="15.75" customHeight="1">
      <c r="A2657" s="36"/>
      <c r="B2657" s="122" t="str">
        <f t="shared" ref="B2657:C2657" si="2238">B2607</f>
        <v>1a</v>
      </c>
      <c r="C2657" s="142" t="str">
        <f t="shared" si="2238"/>
        <v>Living and non-living things</v>
      </c>
      <c r="D2657" s="36" t="str">
        <f t="array" ref="D2657">IF(INDEX(INDIRECT(J2653),ROW($A$1))="","",INDEX(INDIRECT(J2653),ROW($A$1)))</f>
        <v/>
      </c>
      <c r="E2657" s="36" t="s">
        <v>73</v>
      </c>
      <c r="F2657" s="36">
        <f t="shared" ref="F2657:F2697" si="2240">IF($F2007="","",$F2007)</f>
        <v>2</v>
      </c>
      <c r="G2657" s="143" t="str">
        <f t="shared" ref="G2657:G2696" si="2241">IF($G2007="","",$G2007)</f>
        <v>Substantive</v>
      </c>
      <c r="H2657" s="36"/>
      <c r="I2657" s="36"/>
      <c r="J2657" s="126"/>
      <c r="K2657" s="1"/>
      <c r="L2657" s="1"/>
      <c r="M2657" s="1"/>
      <c r="N2657" s="1"/>
      <c r="O2657" s="1"/>
    </row>
    <row r="2658" ht="15.75" customHeight="1">
      <c r="A2658" s="36"/>
      <c r="B2658" s="35" t="str">
        <f t="shared" ref="B2658:C2658" si="2239">B2608</f>
        <v>1b</v>
      </c>
      <c r="C2658" s="144" t="str">
        <f t="shared" si="2239"/>
        <v>Measurement</v>
      </c>
      <c r="D2658" s="36" t="str">
        <f t="array" ref="D2658">IF(INDEX(INDIRECT(J2653),ROW($A$2))="","",INDEX(INDIRECT(J2653),ROW($A$2)))</f>
        <v/>
      </c>
      <c r="E2658" s="36" t="s">
        <v>73</v>
      </c>
      <c r="F2658" s="36">
        <f t="shared" si="2240"/>
        <v>1</v>
      </c>
      <c r="G2658" s="145" t="str">
        <f t="shared" si="2241"/>
        <v>Disciplinary</v>
      </c>
      <c r="H2658" s="36"/>
      <c r="I2658" s="36"/>
      <c r="J2658" s="126"/>
      <c r="K2658" s="1"/>
      <c r="L2658" s="1"/>
      <c r="M2658" s="1"/>
      <c r="N2658" s="1"/>
      <c r="O2658" s="1"/>
    </row>
    <row r="2659" ht="15.75" customHeight="1">
      <c r="A2659" s="36"/>
      <c r="B2659" s="35" t="str">
        <f t="shared" ref="B2659:C2659" si="2242">B2609</f>
        <v>1c</v>
      </c>
      <c r="C2659" s="144" t="str">
        <f t="shared" si="2242"/>
        <v>Tables</v>
      </c>
      <c r="D2659" s="36" t="str">
        <f t="array" ref="D2659">IF(INDEX(INDIRECT(J2653),ROW($A$3))="","",INDEX(INDIRECT(J2653),ROW($A$3)))</f>
        <v/>
      </c>
      <c r="E2659" s="36" t="s">
        <v>73</v>
      </c>
      <c r="F2659" s="36">
        <f t="shared" si="2240"/>
        <v>1</v>
      </c>
      <c r="G2659" s="145" t="str">
        <f t="shared" si="2241"/>
        <v>Disciplinary</v>
      </c>
      <c r="H2659" s="36"/>
      <c r="I2659" s="36"/>
      <c r="J2659" s="126"/>
      <c r="K2659" s="1"/>
      <c r="L2659" s="1"/>
      <c r="M2659" s="1"/>
      <c r="N2659" s="1"/>
      <c r="O2659" s="1"/>
    </row>
    <row r="2660" ht="15.75" customHeight="1">
      <c r="A2660" s="36"/>
      <c r="B2660" s="35" t="str">
        <f t="shared" ref="B2660:C2660" si="2243">B2610</f>
        <v>1d</v>
      </c>
      <c r="C2660" s="144" t="str">
        <f t="shared" si="2243"/>
        <v>Plants</v>
      </c>
      <c r="D2660" s="36" t="str">
        <f t="array" ref="D2660">IF(INDEX(INDIRECT(J2653),ROW($A$4))="","",INDEX(INDIRECT(J2653),ROW($A$4)))</f>
        <v/>
      </c>
      <c r="E2660" s="36" t="s">
        <v>73</v>
      </c>
      <c r="F2660" s="36">
        <f t="shared" si="2240"/>
        <v>1</v>
      </c>
      <c r="G2660" s="145" t="str">
        <f t="shared" si="2241"/>
        <v>Substantive</v>
      </c>
      <c r="H2660" s="36"/>
      <c r="I2660" s="36"/>
      <c r="J2660" s="126"/>
      <c r="K2660" s="1"/>
      <c r="L2660" s="1"/>
      <c r="M2660" s="1"/>
      <c r="N2660" s="1"/>
      <c r="O2660" s="1"/>
    </row>
    <row r="2661" ht="15.75" customHeight="1">
      <c r="A2661" s="36"/>
      <c r="B2661" s="35" t="str">
        <f t="shared" ref="B2661:C2661" si="2244">B2611</f>
        <v>1e</v>
      </c>
      <c r="C2661" s="144" t="str">
        <f t="shared" si="2244"/>
        <v>Food chains</v>
      </c>
      <c r="D2661" s="36" t="str">
        <f t="array" ref="D2661">IF(INDEX(INDIRECT(J2653),ROW($A$5))="","",INDEX(INDIRECT(J2653),ROW($A$5)))</f>
        <v/>
      </c>
      <c r="E2661" s="36" t="s">
        <v>73</v>
      </c>
      <c r="F2661" s="36">
        <f t="shared" si="2240"/>
        <v>2</v>
      </c>
      <c r="G2661" s="145" t="str">
        <f t="shared" si="2241"/>
        <v>Substantive</v>
      </c>
      <c r="H2661" s="36"/>
      <c r="I2661" s="36"/>
      <c r="J2661" s="126"/>
      <c r="K2661" s="1"/>
      <c r="L2661" s="1"/>
      <c r="M2661" s="1"/>
      <c r="N2661" s="1"/>
      <c r="O2661" s="1"/>
    </row>
    <row r="2662" ht="15.75" customHeight="1">
      <c r="A2662" s="36"/>
      <c r="B2662" s="35" t="str">
        <f t="shared" ref="B2662:C2662" si="2245">B2612</f>
        <v>2a</v>
      </c>
      <c r="C2662" s="144" t="str">
        <f t="shared" si="2245"/>
        <v>States of matter</v>
      </c>
      <c r="D2662" s="36" t="str">
        <f t="array" ref="D2662">IF(INDEX(INDIRECT(J2653),ROW($A$6))="","",INDEX(INDIRECT(J2653),ROW($A$6)))</f>
        <v/>
      </c>
      <c r="E2662" s="36" t="s">
        <v>73</v>
      </c>
      <c r="F2662" s="36">
        <f t="shared" si="2240"/>
        <v>1</v>
      </c>
      <c r="G2662" s="145" t="str">
        <f t="shared" si="2241"/>
        <v>Substantive</v>
      </c>
      <c r="H2662" s="36"/>
      <c r="I2662" s="36"/>
      <c r="J2662" s="126"/>
      <c r="K2662" s="1"/>
      <c r="L2662" s="1"/>
      <c r="M2662" s="1"/>
      <c r="N2662" s="1"/>
      <c r="O2662" s="1"/>
    </row>
    <row r="2663" ht="15.75" customHeight="1">
      <c r="A2663" s="36"/>
      <c r="B2663" s="35" t="str">
        <f t="shared" ref="B2663:C2663" si="2246">B2613</f>
        <v>2b</v>
      </c>
      <c r="C2663" s="144" t="str">
        <f t="shared" si="2246"/>
        <v>Graphs</v>
      </c>
      <c r="D2663" s="36" t="str">
        <f t="array" ref="D2663">IF(INDEX(INDIRECT(J2653),ROW($A$7))="","",INDEX(INDIRECT(J2653),ROW($A$7)))</f>
        <v/>
      </c>
      <c r="E2663" s="36" t="s">
        <v>73</v>
      </c>
      <c r="F2663" s="36">
        <f t="shared" si="2240"/>
        <v>1</v>
      </c>
      <c r="G2663" s="148" t="str">
        <f t="shared" si="2241"/>
        <v>Disciplinary</v>
      </c>
      <c r="H2663" s="36"/>
      <c r="I2663" s="36"/>
      <c r="J2663" s="126"/>
      <c r="K2663" s="1"/>
      <c r="L2663" s="1"/>
      <c r="M2663" s="1"/>
      <c r="N2663" s="1"/>
      <c r="O2663" s="1"/>
    </row>
    <row r="2664" ht="15.75" customHeight="1">
      <c r="A2664" s="36"/>
      <c r="B2664" s="35" t="str">
        <f t="shared" ref="B2664:C2664" si="2247">B2614</f>
        <v>2c</v>
      </c>
      <c r="C2664" s="144" t="str">
        <f t="shared" si="2247"/>
        <v>Plants</v>
      </c>
      <c r="D2664" s="36" t="str">
        <f t="array" ref="D2664">IF(INDEX(INDIRECT(J2653),ROW($A$8))="","",INDEX(INDIRECT(J2653),ROW($A$8)))</f>
        <v/>
      </c>
      <c r="E2664" s="36" t="s">
        <v>73</v>
      </c>
      <c r="F2664" s="36">
        <f t="shared" si="2240"/>
        <v>1</v>
      </c>
      <c r="G2664" s="145" t="str">
        <f t="shared" si="2241"/>
        <v>Substantive</v>
      </c>
      <c r="H2664" s="36"/>
      <c r="I2664" s="36"/>
      <c r="J2664" s="126"/>
      <c r="K2664" s="1"/>
      <c r="L2664" s="1"/>
      <c r="M2664" s="1"/>
      <c r="N2664" s="1"/>
      <c r="O2664" s="1"/>
    </row>
    <row r="2665" ht="15.75" customHeight="1">
      <c r="A2665" s="36"/>
      <c r="B2665" s="35" t="str">
        <f t="shared" ref="B2665:C2665" si="2248">B2615</f>
        <v>3a</v>
      </c>
      <c r="C2665" s="144" t="str">
        <f t="shared" si="2248"/>
        <v>Reversible and non-reversible changes</v>
      </c>
      <c r="D2665" s="36" t="str">
        <f t="array" ref="D2665">IF(INDEX(INDIRECT(J2653),ROW($A$9))="","",INDEX(INDIRECT(J2653),ROW($A$9)))</f>
        <v/>
      </c>
      <c r="E2665" s="36" t="s">
        <v>73</v>
      </c>
      <c r="F2665" s="36">
        <f t="shared" si="2240"/>
        <v>2</v>
      </c>
      <c r="G2665" s="145" t="str">
        <f t="shared" si="2241"/>
        <v>Substantive</v>
      </c>
      <c r="H2665" s="36"/>
      <c r="I2665" s="36"/>
      <c r="J2665" s="126"/>
      <c r="K2665" s="1"/>
      <c r="L2665" s="1"/>
      <c r="M2665" s="1"/>
      <c r="N2665" s="1"/>
      <c r="O2665" s="1"/>
    </row>
    <row r="2666" ht="15.75" customHeight="1">
      <c r="A2666" s="36"/>
      <c r="B2666" s="35" t="str">
        <f t="shared" ref="B2666:C2666" si="2249">B2616</f>
        <v>3b</v>
      </c>
      <c r="C2666" s="144" t="str">
        <f t="shared" si="2249"/>
        <v>Units</v>
      </c>
      <c r="D2666" s="36" t="str">
        <f t="array" ref="D2666">IF(INDEX(INDIRECT(J2653),ROW($A$10))="","",INDEX(INDIRECT(J2653),ROW($A$10)))</f>
        <v/>
      </c>
      <c r="E2666" s="36" t="s">
        <v>73</v>
      </c>
      <c r="F2666" s="36">
        <f t="shared" si="2240"/>
        <v>1</v>
      </c>
      <c r="G2666" s="145" t="str">
        <f t="shared" si="2241"/>
        <v>Disciplinary</v>
      </c>
      <c r="H2666" s="36"/>
      <c r="I2666" s="36"/>
      <c r="J2666" s="126"/>
      <c r="K2666" s="1"/>
      <c r="L2666" s="1"/>
      <c r="M2666" s="1"/>
      <c r="N2666" s="1"/>
      <c r="O2666" s="1"/>
    </row>
    <row r="2667" ht="15.75" customHeight="1">
      <c r="A2667" s="36"/>
      <c r="B2667" s="35" t="str">
        <f t="shared" ref="B2667:C2667" si="2250">B2617</f>
        <v>3c</v>
      </c>
      <c r="C2667" s="144" t="str">
        <f t="shared" si="2250"/>
        <v>Hazards, risks and precautions</v>
      </c>
      <c r="D2667" s="36" t="str">
        <f t="array" ref="D2667">IF(INDEX(INDIRECT(J2653),ROW($A$11))="","",INDEX(INDIRECT(J2653),ROW($A$11)))</f>
        <v/>
      </c>
      <c r="E2667" s="36" t="s">
        <v>73</v>
      </c>
      <c r="F2667" s="36">
        <f t="shared" si="2240"/>
        <v>1</v>
      </c>
      <c r="G2667" s="149" t="str">
        <f t="shared" si="2241"/>
        <v>Disciplinary</v>
      </c>
      <c r="H2667" s="36"/>
      <c r="I2667" s="36"/>
      <c r="J2667" s="126"/>
      <c r="K2667" s="1"/>
      <c r="L2667" s="1"/>
      <c r="M2667" s="1"/>
      <c r="N2667" s="1"/>
      <c r="O2667" s="1"/>
    </row>
    <row r="2668" ht="15.75" customHeight="1">
      <c r="A2668" s="36"/>
      <c r="B2668" s="35" t="str">
        <f t="shared" ref="B2668:C2668" si="2251">B2618</f>
        <v>3d</v>
      </c>
      <c r="C2668" s="144" t="str">
        <f t="shared" si="2251"/>
        <v>States of matter</v>
      </c>
      <c r="D2668" s="36" t="str">
        <f t="array" ref="D2668">IF(INDEX(INDIRECT(J2653),ROW($A$12))="","",INDEX(INDIRECT(J2653),ROW($A$12)))</f>
        <v/>
      </c>
      <c r="E2668" s="36" t="s">
        <v>73</v>
      </c>
      <c r="F2668" s="36">
        <f t="shared" si="2240"/>
        <v>1</v>
      </c>
      <c r="G2668" s="145" t="str">
        <f t="shared" si="2241"/>
        <v>Substantive</v>
      </c>
      <c r="H2668" s="36"/>
      <c r="I2668" s="36"/>
      <c r="J2668" s="126"/>
      <c r="K2668" s="1"/>
      <c r="L2668" s="1"/>
      <c r="M2668" s="1"/>
      <c r="N2668" s="1"/>
      <c r="O2668" s="1"/>
    </row>
    <row r="2669" ht="15.75" customHeight="1">
      <c r="A2669" s="36"/>
      <c r="B2669" s="35" t="str">
        <f t="shared" ref="B2669:C2669" si="2252">B2619</f>
        <v>3e</v>
      </c>
      <c r="C2669" s="144" t="str">
        <f t="shared" si="2252"/>
        <v>Reversible and non-reversible changes</v>
      </c>
      <c r="D2669" s="36" t="str">
        <f t="array" ref="D2669">IF(INDEX(INDIRECT(J2653),ROW($A$13))="","",INDEX(INDIRECT(J2653),ROW($A$13)))</f>
        <v/>
      </c>
      <c r="E2669" s="36" t="s">
        <v>73</v>
      </c>
      <c r="F2669" s="36">
        <f t="shared" si="2240"/>
        <v>1</v>
      </c>
      <c r="G2669" s="145" t="str">
        <f t="shared" si="2241"/>
        <v>Substantive</v>
      </c>
      <c r="H2669" s="36"/>
      <c r="I2669" s="36"/>
      <c r="J2669" s="126"/>
      <c r="K2669" s="1"/>
      <c r="L2669" s="1"/>
      <c r="M2669" s="1"/>
      <c r="N2669" s="1"/>
      <c r="O2669" s="1"/>
    </row>
    <row r="2670" ht="15.75" customHeight="1">
      <c r="A2670" s="36"/>
      <c r="B2670" s="35" t="str">
        <f t="shared" ref="B2670:C2670" si="2253">B2620</f>
        <v>4a</v>
      </c>
      <c r="C2670" s="144" t="str">
        <f t="shared" si="2253"/>
        <v>Equipment</v>
      </c>
      <c r="D2670" s="36" t="str">
        <f t="array" ref="D2670">IF(INDEX(INDIRECT(J2653),ROW($A$14))="","",INDEX(INDIRECT(J2653),ROW($A$14)))</f>
        <v/>
      </c>
      <c r="E2670" s="36" t="s">
        <v>73</v>
      </c>
      <c r="F2670" s="36">
        <f t="shared" si="2240"/>
        <v>2</v>
      </c>
      <c r="G2670" s="145" t="str">
        <f t="shared" si="2241"/>
        <v>Disciplinary</v>
      </c>
      <c r="H2670" s="36"/>
      <c r="I2670" s="36"/>
      <c r="J2670" s="126"/>
      <c r="K2670" s="1"/>
      <c r="L2670" s="1"/>
      <c r="M2670" s="1"/>
      <c r="N2670" s="1"/>
      <c r="O2670" s="1"/>
    </row>
    <row r="2671" ht="15.75" customHeight="1">
      <c r="A2671" s="36"/>
      <c r="B2671" s="35" t="str">
        <f t="shared" ref="B2671:C2671" si="2254">B2621</f>
        <v>4b</v>
      </c>
      <c r="C2671" s="144" t="str">
        <f t="shared" si="2254"/>
        <v>Accuracy and precision</v>
      </c>
      <c r="D2671" s="36" t="str">
        <f t="array" ref="D2671">IF(INDEX(INDIRECT(J2653),ROW($A$15))="","",INDEX(INDIRECT(J2653),ROW($A$15)))</f>
        <v/>
      </c>
      <c r="E2671" s="36" t="s">
        <v>73</v>
      </c>
      <c r="F2671" s="36">
        <f t="shared" si="2240"/>
        <v>1</v>
      </c>
      <c r="G2671" s="145" t="str">
        <f t="shared" si="2241"/>
        <v>Disciplinary</v>
      </c>
      <c r="H2671" s="36"/>
      <c r="I2671" s="36"/>
      <c r="J2671" s="126"/>
      <c r="K2671" s="1"/>
      <c r="L2671" s="1"/>
      <c r="M2671" s="1"/>
      <c r="N2671" s="1"/>
      <c r="O2671" s="1"/>
    </row>
    <row r="2672" ht="15.75" customHeight="1">
      <c r="A2672" s="36"/>
      <c r="B2672" s="35" t="str">
        <f t="shared" ref="B2672:C2672" si="2255">B2622</f>
        <v>4c</v>
      </c>
      <c r="C2672" s="144" t="str">
        <f t="shared" si="2255"/>
        <v>Conclusions</v>
      </c>
      <c r="D2672" s="36" t="str">
        <f t="array" ref="D2672">IF(INDEX(INDIRECT(J2653),ROW($A$16))="","",INDEX(INDIRECT(J2653),ROW($A$16)))</f>
        <v/>
      </c>
      <c r="E2672" s="36" t="s">
        <v>73</v>
      </c>
      <c r="F2672" s="36">
        <f t="shared" si="2240"/>
        <v>1</v>
      </c>
      <c r="G2672" s="145" t="str">
        <f t="shared" si="2241"/>
        <v>Disciplinary</v>
      </c>
      <c r="H2672" s="36"/>
      <c r="I2672" s="36"/>
      <c r="J2672" s="126"/>
      <c r="K2672" s="1"/>
      <c r="L2672" s="1"/>
      <c r="M2672" s="1"/>
      <c r="N2672" s="1"/>
      <c r="O2672" s="1"/>
    </row>
    <row r="2673" ht="15.75" customHeight="1">
      <c r="A2673" s="36"/>
      <c r="B2673" s="35" t="str">
        <f t="shared" ref="B2673:C2673" si="2256">B2623</f>
        <v>5a</v>
      </c>
      <c r="C2673" s="144" t="str">
        <f t="shared" si="2256"/>
        <v>Hazards, risks and precautions</v>
      </c>
      <c r="D2673" s="36" t="str">
        <f t="array" ref="D2673">IF(INDEX(INDIRECT(J2653),ROW($A$17))="","",INDEX(INDIRECT(J2653),ROW($A$17)))</f>
        <v/>
      </c>
      <c r="E2673" s="36" t="s">
        <v>73</v>
      </c>
      <c r="F2673" s="36">
        <f t="shared" si="2240"/>
        <v>1</v>
      </c>
      <c r="G2673" s="145" t="str">
        <f t="shared" si="2241"/>
        <v>Disciplinary</v>
      </c>
      <c r="H2673" s="36"/>
      <c r="I2673" s="36"/>
      <c r="J2673" s="126"/>
      <c r="K2673" s="1"/>
      <c r="L2673" s="1"/>
      <c r="M2673" s="1"/>
      <c r="N2673" s="1"/>
      <c r="O2673" s="1"/>
    </row>
    <row r="2674" ht="15.75" customHeight="1">
      <c r="A2674" s="36"/>
      <c r="B2674" s="35" t="str">
        <f t="shared" ref="B2674:C2674" si="2257">B2624</f>
        <v>5b</v>
      </c>
      <c r="C2674" s="144" t="str">
        <f t="shared" si="2257"/>
        <v>Electricity</v>
      </c>
      <c r="D2674" s="36" t="str">
        <f t="array" ref="D2674">IF(INDEX(INDIRECT(J2653),ROW($A$18))="","",INDEX(INDIRECT(J2653),ROW($A$18)))</f>
        <v/>
      </c>
      <c r="E2674" s="36" t="s">
        <v>73</v>
      </c>
      <c r="F2674" s="36">
        <f t="shared" si="2240"/>
        <v>1</v>
      </c>
      <c r="G2674" s="145" t="str">
        <f t="shared" si="2241"/>
        <v>Substantive</v>
      </c>
      <c r="H2674" s="36"/>
      <c r="I2674" s="36"/>
      <c r="J2674" s="126"/>
      <c r="K2674" s="1"/>
      <c r="L2674" s="1"/>
      <c r="M2674" s="1"/>
      <c r="N2674" s="1"/>
      <c r="O2674" s="1"/>
    </row>
    <row r="2675" ht="15.75" customHeight="1">
      <c r="A2675" s="36"/>
      <c r="B2675" s="35" t="str">
        <f t="shared" ref="B2675:C2675" si="2258">B2625</f>
        <v>5c</v>
      </c>
      <c r="C2675" s="144" t="str">
        <f t="shared" si="2258"/>
        <v>Physical properties of materials</v>
      </c>
      <c r="D2675" s="36" t="str">
        <f t="array" ref="D2675">IF(INDEX(INDIRECT(J2653),ROW($A$19))="","",INDEX(INDIRECT(J2653),ROW($A$19)))</f>
        <v/>
      </c>
      <c r="E2675" s="36" t="s">
        <v>73</v>
      </c>
      <c r="F2675" s="36">
        <f t="shared" si="2240"/>
        <v>1</v>
      </c>
      <c r="G2675" s="145" t="str">
        <f t="shared" si="2241"/>
        <v>Substantive</v>
      </c>
      <c r="H2675" s="36"/>
      <c r="I2675" s="36"/>
      <c r="J2675" s="126"/>
      <c r="K2675" s="1"/>
      <c r="L2675" s="1"/>
      <c r="M2675" s="1"/>
      <c r="N2675" s="1"/>
      <c r="O2675" s="1"/>
    </row>
    <row r="2676" ht="15.75" customHeight="1">
      <c r="A2676" s="36"/>
      <c r="B2676" s="35" t="str">
        <f t="shared" ref="B2676:C2676" si="2259">B2626</f>
        <v>5d</v>
      </c>
      <c r="C2676" s="144" t="str">
        <f t="shared" si="2259"/>
        <v>Electricity</v>
      </c>
      <c r="D2676" s="36" t="str">
        <f t="array" ref="D2676">IF(INDEX(INDIRECT(J2653),ROW($A$20))="","",INDEX(INDIRECT(J2653),ROW($A$20)))</f>
        <v/>
      </c>
      <c r="E2676" s="36" t="s">
        <v>73</v>
      </c>
      <c r="F2676" s="36">
        <f t="shared" si="2240"/>
        <v>1</v>
      </c>
      <c r="G2676" s="145" t="str">
        <f t="shared" si="2241"/>
        <v>Substantive</v>
      </c>
      <c r="H2676" s="36"/>
      <c r="I2676" s="36"/>
      <c r="J2676" s="126"/>
      <c r="K2676" s="1"/>
      <c r="L2676" s="1"/>
      <c r="M2676" s="1"/>
      <c r="N2676" s="1"/>
      <c r="O2676" s="1"/>
    </row>
    <row r="2677" ht="15.75" customHeight="1">
      <c r="A2677" s="36"/>
      <c r="B2677" s="35" t="str">
        <f t="shared" ref="B2677:C2677" si="2260">B2627</f>
        <v>6a</v>
      </c>
      <c r="C2677" s="144" t="str">
        <f t="shared" si="2260"/>
        <v>Planning scientific enquiry</v>
      </c>
      <c r="D2677" s="36" t="str">
        <f t="array" ref="D2677">IF(INDEX(INDIRECT(J2653),ROW($A$21))="","",INDEX(INDIRECT(J2653),ROW($A$21)))</f>
        <v/>
      </c>
      <c r="E2677" s="36" t="s">
        <v>73</v>
      </c>
      <c r="F2677" s="36">
        <f t="shared" si="2240"/>
        <v>2</v>
      </c>
      <c r="G2677" s="145" t="str">
        <f t="shared" si="2241"/>
        <v>Disciplinary</v>
      </c>
      <c r="H2677" s="36"/>
      <c r="I2677" s="36"/>
      <c r="J2677" s="126"/>
      <c r="K2677" s="1"/>
      <c r="L2677" s="1"/>
      <c r="M2677" s="1"/>
      <c r="N2677" s="1"/>
      <c r="O2677" s="1"/>
    </row>
    <row r="2678" ht="15.75" customHeight="1">
      <c r="A2678" s="36"/>
      <c r="B2678" s="35" t="str">
        <f t="shared" ref="B2678:C2678" si="2261">B2628</f>
        <v>6b</v>
      </c>
      <c r="C2678" s="144" t="str">
        <f t="shared" si="2261"/>
        <v>Units</v>
      </c>
      <c r="D2678" s="36" t="str">
        <f t="array" ref="D2678">IF(INDEX(INDIRECT(J2653),ROW($A$22))="","",INDEX(INDIRECT(J2653),ROW($A$22)))</f>
        <v/>
      </c>
      <c r="E2678" s="36" t="s">
        <v>73</v>
      </c>
      <c r="F2678" s="36">
        <f t="shared" si="2240"/>
        <v>1</v>
      </c>
      <c r="G2678" s="145" t="str">
        <f t="shared" si="2241"/>
        <v>Disciplinary</v>
      </c>
      <c r="H2678" s="36"/>
      <c r="I2678" s="36"/>
      <c r="J2678" s="126"/>
      <c r="K2678" s="1"/>
      <c r="L2678" s="1"/>
      <c r="M2678" s="1"/>
      <c r="N2678" s="1"/>
      <c r="O2678" s="1"/>
    </row>
    <row r="2679" ht="15.75" customHeight="1">
      <c r="A2679" s="36"/>
      <c r="B2679" s="35" t="str">
        <f t="shared" ref="B2679:C2679" si="2262">B2629</f>
        <v>6c</v>
      </c>
      <c r="C2679" s="144" t="str">
        <f t="shared" si="2262"/>
        <v>Forces</v>
      </c>
      <c r="D2679" s="36" t="str">
        <f t="array" ref="D2679">IF(INDEX(INDIRECT(J2653),ROW($A$23))="","",INDEX(INDIRECT(J2653),ROW($A$23)))</f>
        <v/>
      </c>
      <c r="E2679" s="36" t="s">
        <v>73</v>
      </c>
      <c r="F2679" s="36">
        <f t="shared" si="2240"/>
        <v>1</v>
      </c>
      <c r="G2679" s="148" t="str">
        <f t="shared" si="2241"/>
        <v>Substantive</v>
      </c>
      <c r="H2679" s="36"/>
      <c r="I2679" s="36"/>
      <c r="J2679" s="126"/>
      <c r="K2679" s="1"/>
      <c r="L2679" s="1"/>
      <c r="M2679" s="1"/>
      <c r="N2679" s="1"/>
      <c r="O2679" s="1"/>
    </row>
    <row r="2680" ht="15.75" customHeight="1">
      <c r="A2680" s="36"/>
      <c r="B2680" s="35" t="str">
        <f t="shared" ref="B2680:C2680" si="2263">B2630</f>
        <v>6d</v>
      </c>
      <c r="C2680" s="144" t="str">
        <f t="shared" si="2263"/>
        <v>Tables</v>
      </c>
      <c r="D2680" s="36" t="str">
        <f t="array" ref="D2680">IF(INDEX(INDIRECT(J2653),ROW($A$24))="","",INDEX(INDIRECT(J2653),ROW($A$24)))</f>
        <v/>
      </c>
      <c r="E2680" s="36" t="s">
        <v>73</v>
      </c>
      <c r="F2680" s="36">
        <f t="shared" si="2240"/>
        <v>1</v>
      </c>
      <c r="G2680" s="145" t="str">
        <f t="shared" si="2241"/>
        <v>Disciplinary</v>
      </c>
      <c r="H2680" s="36"/>
      <c r="I2680" s="36"/>
      <c r="J2680" s="126"/>
      <c r="K2680" s="1"/>
      <c r="L2680" s="1"/>
      <c r="M2680" s="1"/>
      <c r="N2680" s="1"/>
      <c r="O2680" s="1"/>
    </row>
    <row r="2681" ht="15.75" customHeight="1">
      <c r="A2681" s="36"/>
      <c r="B2681" s="35" t="str">
        <f t="shared" ref="B2681:C2681" si="2264">B2631</f>
        <v>7a</v>
      </c>
      <c r="C2681" s="144" t="str">
        <f t="shared" si="2264"/>
        <v>Behaviour of light</v>
      </c>
      <c r="D2681" s="36" t="str">
        <f t="array" ref="D2681">IF(INDEX(INDIRECT(J2653),ROW($A$25))="","",INDEX(INDIRECT(J2653),ROW($A$25)))</f>
        <v/>
      </c>
      <c r="E2681" s="36" t="s">
        <v>73</v>
      </c>
      <c r="F2681" s="36">
        <f t="shared" si="2240"/>
        <v>1</v>
      </c>
      <c r="G2681" s="148" t="str">
        <f t="shared" si="2241"/>
        <v>Substantive</v>
      </c>
      <c r="H2681" s="36"/>
      <c r="I2681" s="36"/>
      <c r="J2681" s="126"/>
      <c r="K2681" s="1"/>
      <c r="L2681" s="1"/>
      <c r="M2681" s="1"/>
      <c r="N2681" s="1"/>
      <c r="O2681" s="1"/>
    </row>
    <row r="2682" ht="15.75" customHeight="1">
      <c r="A2682" s="36"/>
      <c r="B2682" s="35" t="str">
        <f t="shared" ref="B2682:C2682" si="2265">B2632</f>
        <v>7b</v>
      </c>
      <c r="C2682" s="144" t="str">
        <f t="shared" si="2265"/>
        <v>Behaviour of light</v>
      </c>
      <c r="D2682" s="36" t="str">
        <f t="array" ref="D2682">IF(INDEX(INDIRECT(J2653),ROW($A$26))="","",INDEX(INDIRECT(J2653),ROW($A$26)))</f>
        <v/>
      </c>
      <c r="E2682" s="36" t="s">
        <v>73</v>
      </c>
      <c r="F2682" s="36">
        <f t="shared" si="2240"/>
        <v>2</v>
      </c>
      <c r="G2682" s="145" t="str">
        <f t="shared" si="2241"/>
        <v>Substantive</v>
      </c>
      <c r="H2682" s="36"/>
      <c r="I2682" s="36"/>
      <c r="J2682" s="126"/>
      <c r="K2682" s="1"/>
      <c r="L2682" s="1"/>
      <c r="M2682" s="1"/>
      <c r="N2682" s="1"/>
      <c r="O2682" s="1"/>
    </row>
    <row r="2683" ht="15.75" customHeight="1">
      <c r="A2683" s="36"/>
      <c r="B2683" s="35" t="str">
        <f t="shared" ref="B2683:C2683" si="2266">B2633</f>
        <v>7c</v>
      </c>
      <c r="C2683" s="144" t="str">
        <f t="shared" si="2266"/>
        <v>Behaviour of light</v>
      </c>
      <c r="D2683" s="36" t="str">
        <f t="array" ref="D2683">IF(INDEX(INDIRECT(J2653),ROW($A$27))="","",INDEX(INDIRECT(J2653),ROW($A$27)))</f>
        <v/>
      </c>
      <c r="E2683" s="36" t="s">
        <v>73</v>
      </c>
      <c r="F2683" s="36">
        <f t="shared" si="2240"/>
        <v>1</v>
      </c>
      <c r="G2683" s="145" t="str">
        <f t="shared" si="2241"/>
        <v>Substantive</v>
      </c>
      <c r="H2683" s="36"/>
      <c r="I2683" s="36"/>
      <c r="J2683" s="126"/>
      <c r="K2683" s="1"/>
      <c r="L2683" s="1"/>
      <c r="M2683" s="1"/>
      <c r="N2683" s="1"/>
      <c r="O2683" s="1"/>
    </row>
    <row r="2684" ht="15.75" customHeight="1">
      <c r="A2684" s="36"/>
      <c r="B2684" s="35" t="str">
        <f t="shared" ref="B2684:C2684" si="2267">B2634</f>
        <v>7d</v>
      </c>
      <c r="C2684" s="144" t="str">
        <f t="shared" si="2267"/>
        <v>Conclusions</v>
      </c>
      <c r="D2684" s="36" t="str">
        <f t="array" ref="D2684">IF(INDEX(INDIRECT(J2653),ROW($A$28))="","",INDEX(INDIRECT(J2653),ROW($A$28)))</f>
        <v/>
      </c>
      <c r="E2684" s="36" t="s">
        <v>73</v>
      </c>
      <c r="F2684" s="36">
        <f t="shared" si="2240"/>
        <v>1</v>
      </c>
      <c r="G2684" s="145" t="str">
        <f t="shared" si="2241"/>
        <v>Disciplinary</v>
      </c>
      <c r="H2684" s="36"/>
      <c r="I2684" s="36"/>
      <c r="J2684" s="126"/>
      <c r="K2684" s="1"/>
      <c r="L2684" s="1"/>
      <c r="M2684" s="1"/>
      <c r="N2684" s="1"/>
      <c r="O2684" s="1"/>
    </row>
    <row r="2685" ht="15.75" customHeight="1">
      <c r="A2685" s="36"/>
      <c r="B2685" s="35" t="str">
        <f t="shared" ref="B2685:C2685" si="2268">B2635</f>
        <v>8a</v>
      </c>
      <c r="C2685" s="144" t="str">
        <f t="shared" si="2268"/>
        <v>Measurement</v>
      </c>
      <c r="D2685" s="36" t="str">
        <f t="array" ref="D2685">IF(INDEX(INDIRECT(J2653),ROW($A$29))="","",INDEX(INDIRECT(J2653),ROW($A$29)))</f>
        <v/>
      </c>
      <c r="E2685" s="36" t="s">
        <v>73</v>
      </c>
      <c r="F2685" s="36">
        <f t="shared" si="2240"/>
        <v>1</v>
      </c>
      <c r="G2685" s="145" t="str">
        <f t="shared" si="2241"/>
        <v>Disciplinary</v>
      </c>
      <c r="H2685" s="36"/>
      <c r="I2685" s="36"/>
      <c r="J2685" s="126"/>
      <c r="K2685" s="1"/>
      <c r="L2685" s="1"/>
      <c r="M2685" s="1"/>
      <c r="N2685" s="1"/>
      <c r="O2685" s="1"/>
    </row>
    <row r="2686" ht="15.75" customHeight="1">
      <c r="A2686" s="36"/>
      <c r="B2686" s="35" t="str">
        <f t="shared" ref="B2686:C2686" si="2269">B2636</f>
        <v>8b</v>
      </c>
      <c r="C2686" s="144" t="str">
        <f t="shared" si="2269"/>
        <v>States of matter</v>
      </c>
      <c r="D2686" s="36" t="str">
        <f t="array" ref="D2686">IF(INDEX(INDIRECT(J2653),ROW($A$30))="","",INDEX(INDIRECT(J2653),ROW($A$30)))</f>
        <v/>
      </c>
      <c r="E2686" s="36" t="s">
        <v>73</v>
      </c>
      <c r="F2686" s="36">
        <f t="shared" si="2240"/>
        <v>1</v>
      </c>
      <c r="G2686" s="145" t="str">
        <f t="shared" si="2241"/>
        <v>Substantive</v>
      </c>
      <c r="H2686" s="36"/>
      <c r="I2686" s="36"/>
      <c r="J2686" s="126"/>
      <c r="K2686" s="1"/>
      <c r="L2686" s="1"/>
      <c r="M2686" s="1"/>
      <c r="N2686" s="1"/>
      <c r="O2686" s="1"/>
    </row>
    <row r="2687" ht="15.75" customHeight="1">
      <c r="A2687" s="36"/>
      <c r="B2687" s="35" t="str">
        <f t="shared" ref="B2687:C2687" si="2270">B2637</f>
        <v>8c</v>
      </c>
      <c r="C2687" s="144" t="str">
        <f t="shared" si="2270"/>
        <v>Accuracy and precision</v>
      </c>
      <c r="D2687" s="36" t="str">
        <f t="array" ref="D2687">IF(INDEX(INDIRECT(J2653),ROW($A$31))="","",INDEX(INDIRECT(J2653),ROW($A$31)))</f>
        <v/>
      </c>
      <c r="E2687" s="36" t="s">
        <v>73</v>
      </c>
      <c r="F2687" s="36">
        <f t="shared" si="2240"/>
        <v>1</v>
      </c>
      <c r="G2687" s="145" t="str">
        <f t="shared" si="2241"/>
        <v>Disciplinary</v>
      </c>
      <c r="H2687" s="36"/>
      <c r="I2687" s="36"/>
      <c r="J2687" s="126"/>
      <c r="K2687" s="1"/>
      <c r="L2687" s="1"/>
      <c r="M2687" s="1"/>
      <c r="N2687" s="1"/>
      <c r="O2687" s="1"/>
    </row>
    <row r="2688" ht="15.75" customHeight="1">
      <c r="A2688" s="36"/>
      <c r="B2688" s="35" t="str">
        <f t="shared" ref="B2688:C2688" si="2271">B2638</f>
        <v>9a</v>
      </c>
      <c r="C2688" s="144" t="str">
        <f t="shared" si="2271"/>
        <v>Planning scientific enquiry</v>
      </c>
      <c r="D2688" s="36" t="str">
        <f t="array" ref="D2688">IF(INDEX(INDIRECT(J2653),ROW($A$32))="","",INDEX(INDIRECT(J2653),ROW($A$32)))</f>
        <v/>
      </c>
      <c r="E2688" s="36" t="s">
        <v>73</v>
      </c>
      <c r="F2688" s="36">
        <f t="shared" si="2240"/>
        <v>2</v>
      </c>
      <c r="G2688" s="145" t="str">
        <f t="shared" si="2241"/>
        <v>Disciplinary</v>
      </c>
      <c r="H2688" s="36"/>
      <c r="I2688" s="36"/>
      <c r="J2688" s="126"/>
      <c r="K2688" s="1"/>
      <c r="L2688" s="1"/>
      <c r="M2688" s="1"/>
      <c r="N2688" s="1"/>
      <c r="O2688" s="1"/>
    </row>
    <row r="2689" ht="15.75" customHeight="1">
      <c r="A2689" s="36"/>
      <c r="B2689" s="35" t="str">
        <f t="shared" ref="B2689:C2689" si="2272">B2639</f>
        <v>9b</v>
      </c>
      <c r="C2689" s="144" t="str">
        <f t="shared" si="2272"/>
        <v>Forces</v>
      </c>
      <c r="D2689" s="36" t="str">
        <f t="array" ref="D2689">IF(INDEX(INDIRECT(J2653),ROW($A$33))="","",INDEX(INDIRECT(J2653),ROW($A$33)))</f>
        <v/>
      </c>
      <c r="E2689" s="36" t="s">
        <v>73</v>
      </c>
      <c r="F2689" s="36">
        <f t="shared" si="2240"/>
        <v>2</v>
      </c>
      <c r="G2689" s="148" t="str">
        <f t="shared" si="2241"/>
        <v>Substantive</v>
      </c>
      <c r="H2689" s="36"/>
      <c r="I2689" s="36"/>
      <c r="J2689" s="126"/>
      <c r="K2689" s="1"/>
      <c r="L2689" s="1"/>
      <c r="M2689" s="1"/>
      <c r="N2689" s="1"/>
      <c r="O2689" s="1"/>
    </row>
    <row r="2690" ht="15.75" customHeight="1">
      <c r="A2690" s="36"/>
      <c r="B2690" s="35" t="str">
        <f t="shared" ref="B2690:C2690" si="2273">B2640</f>
        <v>9c</v>
      </c>
      <c r="C2690" s="144" t="str">
        <f t="shared" si="2273"/>
        <v>Repeatability</v>
      </c>
      <c r="D2690" s="36" t="str">
        <f t="array" ref="D2690">IF(INDEX(INDIRECT(J2653),ROW($A$34))="","",INDEX(INDIRECT(J2653),ROW($A$34)))</f>
        <v/>
      </c>
      <c r="E2690" s="36" t="s">
        <v>73</v>
      </c>
      <c r="F2690" s="36">
        <f t="shared" si="2240"/>
        <v>1</v>
      </c>
      <c r="G2690" s="145" t="str">
        <f t="shared" si="2241"/>
        <v>Disciplinary</v>
      </c>
      <c r="H2690" s="36"/>
      <c r="I2690" s="36"/>
      <c r="J2690" s="126"/>
      <c r="K2690" s="1"/>
      <c r="L2690" s="1"/>
      <c r="M2690" s="1"/>
      <c r="N2690" s="1"/>
      <c r="O2690" s="1"/>
    </row>
    <row r="2691" ht="15.75" customHeight="1">
      <c r="A2691" s="36"/>
      <c r="B2691" s="35" t="str">
        <f t="shared" ref="B2691:C2691" si="2274">B2641</f>
        <v>9d</v>
      </c>
      <c r="C2691" s="144" t="str">
        <f t="shared" si="2274"/>
        <v>Graphs</v>
      </c>
      <c r="D2691" s="36" t="str">
        <f t="array" ref="D2691">IF(INDEX(INDIRECT(J2653),ROW($A$35))="","",INDEX(INDIRECT(J2653),ROW($A$35)))</f>
        <v/>
      </c>
      <c r="E2691" s="36" t="s">
        <v>73</v>
      </c>
      <c r="F2691" s="36">
        <f t="shared" si="2240"/>
        <v>1</v>
      </c>
      <c r="G2691" s="145" t="str">
        <f t="shared" si="2241"/>
        <v>Disciplinary</v>
      </c>
      <c r="H2691" s="36"/>
      <c r="I2691" s="36"/>
      <c r="J2691" s="126"/>
      <c r="K2691" s="1"/>
      <c r="L2691" s="1"/>
      <c r="M2691" s="1"/>
      <c r="N2691" s="1"/>
      <c r="O2691" s="1"/>
    </row>
    <row r="2692" ht="15.75" customHeight="1">
      <c r="A2692" s="36"/>
      <c r="B2692" s="35" t="str">
        <f t="shared" ref="B2692:C2692" si="2275">B2642</f>
        <v>10a</v>
      </c>
      <c r="C2692" s="144" t="str">
        <f t="shared" si="2275"/>
        <v>Physical properties of materials</v>
      </c>
      <c r="D2692" s="36" t="str">
        <f t="array" ref="D2692">IF(INDEX(INDIRECT(J2653),ROW($A$36))="","",INDEX(INDIRECT(J2653),ROW($A$36)))</f>
        <v/>
      </c>
      <c r="E2692" s="36" t="s">
        <v>73</v>
      </c>
      <c r="F2692" s="36">
        <f t="shared" si="2240"/>
        <v>1</v>
      </c>
      <c r="G2692" s="145" t="str">
        <f t="shared" si="2241"/>
        <v>Substantive</v>
      </c>
      <c r="H2692" s="36"/>
      <c r="I2692" s="36"/>
      <c r="J2692" s="126"/>
      <c r="K2692" s="1"/>
      <c r="L2692" s="1"/>
      <c r="M2692" s="1"/>
      <c r="N2692" s="1"/>
      <c r="O2692" s="1"/>
    </row>
    <row r="2693" ht="15.75" customHeight="1">
      <c r="A2693" s="36"/>
      <c r="B2693" s="35" t="str">
        <f t="shared" ref="B2693:C2693" si="2276">B2643</f>
        <v>10b</v>
      </c>
      <c r="C2693" s="144" t="str">
        <f t="shared" si="2276"/>
        <v>Physical properties of materials</v>
      </c>
      <c r="D2693" s="36" t="str">
        <f t="array" ref="D2693">IF(INDEX(INDIRECT(J2653),ROW($A$37))="","",INDEX(INDIRECT(J2653),ROW($A$37)))</f>
        <v/>
      </c>
      <c r="E2693" s="36" t="s">
        <v>73</v>
      </c>
      <c r="F2693" s="36">
        <f t="shared" si="2240"/>
        <v>1</v>
      </c>
      <c r="G2693" s="145" t="str">
        <f t="shared" si="2241"/>
        <v>Substantive</v>
      </c>
      <c r="H2693" s="36"/>
      <c r="I2693" s="36"/>
      <c r="J2693" s="126"/>
      <c r="K2693" s="1"/>
      <c r="L2693" s="1"/>
      <c r="M2693" s="1"/>
      <c r="N2693" s="1"/>
      <c r="O2693" s="1"/>
    </row>
    <row r="2694" ht="15.75" customHeight="1">
      <c r="A2694" s="36"/>
      <c r="B2694" s="35" t="str">
        <f t="shared" ref="B2694:C2694" si="2277">B2644</f>
        <v>10c</v>
      </c>
      <c r="C2694" s="144" t="str">
        <f t="shared" si="2277"/>
        <v>Graphs</v>
      </c>
      <c r="D2694" s="36" t="str">
        <f t="array" ref="D2694">IF(INDEX(INDIRECT(J2653),ROW($A$38))="","",INDEX(INDIRECT(J2653),ROW($A$38)))</f>
        <v/>
      </c>
      <c r="E2694" s="36" t="s">
        <v>73</v>
      </c>
      <c r="F2694" s="36">
        <f t="shared" si="2240"/>
        <v>1</v>
      </c>
      <c r="G2694" s="145" t="str">
        <f t="shared" si="2241"/>
        <v>Disciplinary</v>
      </c>
      <c r="H2694" s="36"/>
      <c r="I2694" s="36"/>
      <c r="J2694" s="126"/>
      <c r="K2694" s="1"/>
      <c r="L2694" s="1"/>
      <c r="M2694" s="1"/>
      <c r="N2694" s="1"/>
      <c r="O2694" s="1"/>
    </row>
    <row r="2695" ht="15.75" customHeight="1">
      <c r="A2695" s="36"/>
      <c r="B2695" s="35" t="str">
        <f t="shared" ref="B2695:C2695" si="2278">B2645</f>
        <v>11a</v>
      </c>
      <c r="C2695" s="144" t="str">
        <f t="shared" si="2278"/>
        <v>Repeatability</v>
      </c>
      <c r="D2695" s="36" t="str">
        <f t="array" ref="D2695">IF(INDEX(INDIRECT(J2653),ROW($A$39))="","",INDEX(INDIRECT(J2653),ROW($A$39)))</f>
        <v/>
      </c>
      <c r="E2695" s="36" t="s">
        <v>73</v>
      </c>
      <c r="F2695" s="36">
        <f t="shared" si="2240"/>
        <v>1</v>
      </c>
      <c r="G2695" s="145" t="str">
        <f t="shared" si="2241"/>
        <v>Disciplinary</v>
      </c>
      <c r="H2695" s="36"/>
      <c r="I2695" s="36"/>
      <c r="J2695" s="126"/>
      <c r="K2695" s="1"/>
      <c r="L2695" s="1"/>
      <c r="M2695" s="1"/>
      <c r="N2695" s="1"/>
      <c r="O2695" s="1"/>
    </row>
    <row r="2696" ht="15.75" customHeight="1">
      <c r="A2696" s="36"/>
      <c r="B2696" s="35" t="str">
        <f t="shared" ref="B2696:C2696" si="2279">B2646</f>
        <v>11b</v>
      </c>
      <c r="C2696" s="144" t="str">
        <f t="shared" si="2279"/>
        <v>Plants</v>
      </c>
      <c r="D2696" s="36" t="str">
        <f t="array" ref="D2696">IF(INDEX(INDIRECT(J2653),ROW($A$40))="","",INDEX(INDIRECT(J2653),ROW($A$40)))</f>
        <v/>
      </c>
      <c r="E2696" s="36" t="s">
        <v>73</v>
      </c>
      <c r="F2696" s="36">
        <f t="shared" si="2240"/>
        <v>1</v>
      </c>
      <c r="G2696" s="145" t="str">
        <f t="shared" si="2241"/>
        <v>Substantive</v>
      </c>
      <c r="H2696" s="36"/>
      <c r="I2696" s="36"/>
      <c r="J2696" s="126"/>
      <c r="K2696" s="1"/>
      <c r="L2696" s="1"/>
      <c r="M2696" s="1"/>
      <c r="N2696" s="1"/>
      <c r="O2696" s="1"/>
    </row>
    <row r="2697" ht="15.75" customHeight="1">
      <c r="A2697" s="36"/>
      <c r="B2697" s="123" t="str">
        <f t="shared" ref="B2697:C2697" si="2280">B2647</f>
        <v>11c</v>
      </c>
      <c r="C2697" s="146" t="str">
        <f t="shared" si="2280"/>
        <v>Conclusions</v>
      </c>
      <c r="D2697" s="36" t="str">
        <f t="array" ref="D2697">IF(INDEX(INDIRECT(J2653),ROW($A$41))="","",INDEX(INDIRECT(J2653),ROW($A$41)))</f>
        <v/>
      </c>
      <c r="E2697" s="36" t="s">
        <v>73</v>
      </c>
      <c r="F2697" s="36">
        <f t="shared" si="2240"/>
        <v>2</v>
      </c>
      <c r="G2697" s="147" t="str">
        <f>IF($G2547="","",$G2547)</f>
        <v>Disciplinary</v>
      </c>
      <c r="H2697" s="36"/>
      <c r="I2697" s="36"/>
      <c r="J2697" s="126"/>
      <c r="K2697" s="1"/>
      <c r="L2697" s="1"/>
      <c r="M2697" s="1"/>
      <c r="N2697" s="1"/>
      <c r="O2697" s="1"/>
    </row>
    <row r="2698" ht="15.75" customHeight="1">
      <c r="A2698" s="36"/>
      <c r="B2698" s="36"/>
      <c r="C2698" s="124" t="s">
        <v>67</v>
      </c>
      <c r="D2698" s="116">
        <f>SUM(D2657:D2697)</f>
        <v>0</v>
      </c>
      <c r="E2698" s="70" t="s">
        <v>73</v>
      </c>
      <c r="F2698" s="71">
        <f>SUM(F2657:F2697)</f>
        <v>50</v>
      </c>
      <c r="G2698" s="36"/>
      <c r="H2698" s="36"/>
      <c r="I2698" s="36"/>
      <c r="J2698" s="126"/>
      <c r="K2698" s="1"/>
      <c r="L2698" s="1"/>
      <c r="M2698" s="1"/>
      <c r="N2698" s="1"/>
      <c r="O2698" s="1"/>
    </row>
    <row r="2699" ht="15.75" customHeight="1">
      <c r="A2699" s="36"/>
      <c r="B2699" s="36"/>
      <c r="C2699" s="54"/>
      <c r="D2699" s="36"/>
      <c r="E2699" s="36"/>
      <c r="F2699" s="36"/>
      <c r="G2699" s="36"/>
      <c r="H2699" s="36"/>
      <c r="I2699" s="36"/>
      <c r="J2699" s="126"/>
      <c r="K2699" s="1"/>
      <c r="L2699" s="1"/>
      <c r="M2699" s="1"/>
      <c r="N2699" s="1"/>
      <c r="O2699" s="1"/>
    </row>
    <row r="2700" ht="15.75" customHeight="1">
      <c r="A2700" s="36"/>
      <c r="B2700" s="36"/>
      <c r="C2700" s="54"/>
      <c r="D2700" s="1"/>
      <c r="E2700" s="36"/>
      <c r="F2700" s="36"/>
      <c r="G2700" s="36"/>
      <c r="H2700" s="36"/>
      <c r="I2700" s="36"/>
      <c r="J2700" s="126"/>
      <c r="K2700" s="1"/>
      <c r="L2700" s="1"/>
      <c r="M2700" s="1"/>
      <c r="N2700" s="1"/>
      <c r="O2700" s="1"/>
    </row>
    <row r="2701" ht="15.75" customHeight="1">
      <c r="A2701" s="51" t="str">
        <f>A2651</f>
        <v>Year 7 Baseline Assessment Feedback</v>
      </c>
      <c r="B2701" s="36"/>
      <c r="C2701" s="54"/>
      <c r="D2701" s="1"/>
      <c r="E2701" s="36"/>
      <c r="F2701" s="36"/>
      <c r="G2701" s="36"/>
      <c r="H2701" s="36"/>
      <c r="I2701" s="36"/>
      <c r="J2701" s="150">
        <f>J2651+1</f>
        <v>71</v>
      </c>
      <c r="K2701" s="1"/>
      <c r="L2701" s="1"/>
      <c r="M2701" s="1"/>
      <c r="N2701" s="1"/>
      <c r="O2701" s="1"/>
    </row>
    <row r="2702" ht="15.75" customHeight="1">
      <c r="A2702" s="54" t="s">
        <v>104</v>
      </c>
      <c r="B2702" s="54" t="str">
        <f>$B$2</f>
        <v>Year 7 Baseline Assessment</v>
      </c>
      <c r="C2702" s="54"/>
      <c r="D2702" s="1"/>
      <c r="E2702" s="36"/>
      <c r="F2702" s="36"/>
      <c r="G2702" s="36"/>
      <c r="H2702" s="36"/>
      <c r="I2702" s="36"/>
      <c r="J2702" s="36" t="str">
        <f>CONCATENATE("Marksheet!$B$",J2701)</f>
        <v>Marksheet!$B$71</v>
      </c>
      <c r="K2702" s="1"/>
      <c r="L2702" s="1"/>
      <c r="M2702" s="1"/>
      <c r="N2702" s="1"/>
      <c r="O2702" s="1"/>
    </row>
    <row r="2703" ht="15.75" customHeight="1">
      <c r="A2703" s="54" t="s">
        <v>100</v>
      </c>
      <c r="B2703" s="54" t="str">
        <f>IF(INDIRECT(J2702)="","",INDIRECT(J2702))</f>
        <v/>
      </c>
      <c r="C2703" s="54"/>
      <c r="D2703" s="1"/>
      <c r="E2703" s="36"/>
      <c r="F2703" s="36"/>
      <c r="G2703" s="36"/>
      <c r="H2703" s="36"/>
      <c r="I2703" s="36"/>
      <c r="J2703" s="36" t="str">
        <f>CONCATENATE("Marksheet!$D$",J2701,":$AV$",J2701)</f>
        <v>Marksheet!$D$71:$AV$71</v>
      </c>
      <c r="K2703" s="1"/>
      <c r="L2703" s="1"/>
      <c r="M2703" s="1"/>
      <c r="N2703" s="1"/>
      <c r="O2703" s="1"/>
    </row>
    <row r="2704" ht="15.75" customHeight="1">
      <c r="A2704" s="54" t="s">
        <v>105</v>
      </c>
      <c r="B2704" s="54" t="str">
        <f>INDIRECT(CONCATENATE("Marksheet!$C$",INDIRECT(CONCATENATE("J",ROW()-3))))</f>
        <v/>
      </c>
      <c r="C2704" s="54"/>
      <c r="D2704" s="36"/>
      <c r="E2704" s="36"/>
      <c r="F2704" s="36"/>
      <c r="G2704" s="36"/>
      <c r="H2704" s="36"/>
      <c r="I2704" s="36"/>
      <c r="J2704" s="126"/>
      <c r="K2704" s="1"/>
      <c r="L2704" s="1"/>
      <c r="M2704" s="1"/>
      <c r="N2704" s="1"/>
      <c r="O2704" s="1"/>
    </row>
    <row r="2705" ht="15.75" customHeight="1">
      <c r="A2705" s="54"/>
      <c r="B2705" s="54"/>
      <c r="C2705" s="54"/>
      <c r="D2705" s="36"/>
      <c r="E2705" s="36"/>
      <c r="F2705" s="36"/>
      <c r="G2705" s="36"/>
      <c r="H2705" s="36"/>
      <c r="I2705" s="36"/>
      <c r="J2705" s="126"/>
      <c r="K2705" s="1"/>
      <c r="L2705" s="1"/>
      <c r="M2705" s="1"/>
      <c r="N2705" s="1"/>
      <c r="O2705" s="1"/>
    </row>
    <row r="2706" ht="15.75" customHeight="1">
      <c r="A2706" s="120"/>
      <c r="B2706" s="80" t="s">
        <v>93</v>
      </c>
      <c r="C2706" s="141" t="s">
        <v>94</v>
      </c>
      <c r="D2706" s="128" t="s">
        <v>95</v>
      </c>
      <c r="E2706" s="58"/>
      <c r="F2706" s="59"/>
      <c r="G2706" s="151" t="s">
        <v>106</v>
      </c>
      <c r="H2706" s="130"/>
      <c r="I2706" s="130"/>
      <c r="J2706" s="131"/>
      <c r="K2706" s="1"/>
      <c r="L2706" s="1"/>
      <c r="M2706" s="1"/>
      <c r="N2706" s="1"/>
      <c r="O2706" s="1"/>
    </row>
    <row r="2707" ht="15.75" customHeight="1">
      <c r="A2707" s="36"/>
      <c r="B2707" s="122" t="str">
        <f t="shared" ref="B2707:C2707" si="2281">B2657</f>
        <v>1a</v>
      </c>
      <c r="C2707" s="142" t="str">
        <f t="shared" si="2281"/>
        <v>Living and non-living things</v>
      </c>
      <c r="D2707" s="36" t="str">
        <f t="array" ref="D2707">IF(INDEX(INDIRECT(J2703),ROW($A$1))="","",INDEX(INDIRECT(J2703),ROW($A$1)))</f>
        <v/>
      </c>
      <c r="E2707" s="36" t="s">
        <v>73</v>
      </c>
      <c r="F2707" s="36">
        <f t="shared" ref="F2707:F2747" si="2283">IF($F2007="","",$F2007)</f>
        <v>2</v>
      </c>
      <c r="G2707" s="143" t="str">
        <f t="shared" ref="G2707:G2746" si="2284">IF($G2057="","",$G2057)</f>
        <v>Substantive</v>
      </c>
      <c r="H2707" s="36"/>
      <c r="I2707" s="36"/>
      <c r="J2707" s="126"/>
      <c r="K2707" s="1"/>
      <c r="L2707" s="1"/>
      <c r="M2707" s="1"/>
      <c r="N2707" s="1"/>
      <c r="O2707" s="1"/>
    </row>
    <row r="2708" ht="15.75" customHeight="1">
      <c r="A2708" s="36"/>
      <c r="B2708" s="35" t="str">
        <f t="shared" ref="B2708:C2708" si="2282">B2658</f>
        <v>1b</v>
      </c>
      <c r="C2708" s="144" t="str">
        <f t="shared" si="2282"/>
        <v>Measurement</v>
      </c>
      <c r="D2708" s="36" t="str">
        <f t="array" ref="D2708">IF(INDEX(INDIRECT(J2703),ROW($A$2))="","",INDEX(INDIRECT(J2703),ROW($A$2)))</f>
        <v/>
      </c>
      <c r="E2708" s="36" t="s">
        <v>73</v>
      </c>
      <c r="F2708" s="36">
        <f t="shared" si="2283"/>
        <v>1</v>
      </c>
      <c r="G2708" s="145" t="str">
        <f t="shared" si="2284"/>
        <v>Disciplinary</v>
      </c>
      <c r="H2708" s="36"/>
      <c r="I2708" s="36"/>
      <c r="J2708" s="126"/>
      <c r="K2708" s="1"/>
      <c r="L2708" s="1"/>
      <c r="M2708" s="1"/>
      <c r="N2708" s="1"/>
      <c r="O2708" s="1"/>
    </row>
    <row r="2709" ht="15.75" customHeight="1">
      <c r="A2709" s="36"/>
      <c r="B2709" s="35" t="str">
        <f t="shared" ref="B2709:C2709" si="2285">B2659</f>
        <v>1c</v>
      </c>
      <c r="C2709" s="144" t="str">
        <f t="shared" si="2285"/>
        <v>Tables</v>
      </c>
      <c r="D2709" s="36" t="str">
        <f t="array" ref="D2709">IF(INDEX(INDIRECT(J2703),ROW($A$3))="","",INDEX(INDIRECT(J2703),ROW($A$3)))</f>
        <v/>
      </c>
      <c r="E2709" s="36" t="s">
        <v>73</v>
      </c>
      <c r="F2709" s="36">
        <f t="shared" si="2283"/>
        <v>1</v>
      </c>
      <c r="G2709" s="145" t="str">
        <f t="shared" si="2284"/>
        <v>Disciplinary</v>
      </c>
      <c r="H2709" s="36"/>
      <c r="I2709" s="36"/>
      <c r="J2709" s="126"/>
      <c r="K2709" s="1"/>
      <c r="L2709" s="1"/>
      <c r="M2709" s="1"/>
      <c r="N2709" s="1"/>
      <c r="O2709" s="1"/>
    </row>
    <row r="2710" ht="15.75" customHeight="1">
      <c r="A2710" s="36"/>
      <c r="B2710" s="35" t="str">
        <f t="shared" ref="B2710:C2710" si="2286">B2660</f>
        <v>1d</v>
      </c>
      <c r="C2710" s="144" t="str">
        <f t="shared" si="2286"/>
        <v>Plants</v>
      </c>
      <c r="D2710" s="36" t="str">
        <f t="array" ref="D2710">IF(INDEX(INDIRECT(J2703),ROW($A$4))="","",INDEX(INDIRECT(J2703),ROW($A$4)))</f>
        <v/>
      </c>
      <c r="E2710" s="36" t="s">
        <v>73</v>
      </c>
      <c r="F2710" s="36">
        <f t="shared" si="2283"/>
        <v>1</v>
      </c>
      <c r="G2710" s="145" t="str">
        <f t="shared" si="2284"/>
        <v>Substantive</v>
      </c>
      <c r="H2710" s="36"/>
      <c r="I2710" s="36"/>
      <c r="J2710" s="126"/>
      <c r="K2710" s="1"/>
      <c r="L2710" s="1"/>
      <c r="M2710" s="1"/>
      <c r="N2710" s="1"/>
      <c r="O2710" s="1"/>
    </row>
    <row r="2711" ht="15.75" customHeight="1">
      <c r="A2711" s="36"/>
      <c r="B2711" s="35" t="str">
        <f t="shared" ref="B2711:C2711" si="2287">B2661</f>
        <v>1e</v>
      </c>
      <c r="C2711" s="144" t="str">
        <f t="shared" si="2287"/>
        <v>Food chains</v>
      </c>
      <c r="D2711" s="36" t="str">
        <f t="array" ref="D2711">IF(INDEX(INDIRECT(J2703),ROW($A$5))="","",INDEX(INDIRECT(J2703),ROW($A$5)))</f>
        <v/>
      </c>
      <c r="E2711" s="36" t="s">
        <v>73</v>
      </c>
      <c r="F2711" s="36">
        <f t="shared" si="2283"/>
        <v>2</v>
      </c>
      <c r="G2711" s="145" t="str">
        <f t="shared" si="2284"/>
        <v>Substantive</v>
      </c>
      <c r="H2711" s="36"/>
      <c r="I2711" s="36"/>
      <c r="J2711" s="126"/>
      <c r="K2711" s="1"/>
      <c r="L2711" s="1"/>
      <c r="M2711" s="1"/>
      <c r="N2711" s="1"/>
      <c r="O2711" s="1"/>
    </row>
    <row r="2712" ht="15.75" customHeight="1">
      <c r="A2712" s="36"/>
      <c r="B2712" s="35" t="str">
        <f t="shared" ref="B2712:C2712" si="2288">B2662</f>
        <v>2a</v>
      </c>
      <c r="C2712" s="144" t="str">
        <f t="shared" si="2288"/>
        <v>States of matter</v>
      </c>
      <c r="D2712" s="36" t="str">
        <f t="array" ref="D2712">IF(INDEX(INDIRECT(J2703),ROW($A$6))="","",INDEX(INDIRECT(J2703),ROW($A$6)))</f>
        <v/>
      </c>
      <c r="E2712" s="36" t="s">
        <v>73</v>
      </c>
      <c r="F2712" s="36">
        <f t="shared" si="2283"/>
        <v>1</v>
      </c>
      <c r="G2712" s="145" t="str">
        <f t="shared" si="2284"/>
        <v>Substantive</v>
      </c>
      <c r="H2712" s="36"/>
      <c r="I2712" s="36"/>
      <c r="J2712" s="126"/>
      <c r="K2712" s="1"/>
      <c r="L2712" s="1"/>
      <c r="M2712" s="1"/>
      <c r="N2712" s="1"/>
      <c r="O2712" s="1"/>
    </row>
    <row r="2713" ht="15.75" customHeight="1">
      <c r="A2713" s="36"/>
      <c r="B2713" s="35" t="str">
        <f t="shared" ref="B2713:C2713" si="2289">B2663</f>
        <v>2b</v>
      </c>
      <c r="C2713" s="144" t="str">
        <f t="shared" si="2289"/>
        <v>Graphs</v>
      </c>
      <c r="D2713" s="36" t="str">
        <f t="array" ref="D2713">IF(INDEX(INDIRECT(J2703),ROW($A$7))="","",INDEX(INDIRECT(J2703),ROW($A$7)))</f>
        <v/>
      </c>
      <c r="E2713" s="36" t="s">
        <v>73</v>
      </c>
      <c r="F2713" s="36">
        <f t="shared" si="2283"/>
        <v>1</v>
      </c>
      <c r="G2713" s="148" t="str">
        <f t="shared" si="2284"/>
        <v>Disciplinary</v>
      </c>
      <c r="H2713" s="36"/>
      <c r="I2713" s="36"/>
      <c r="J2713" s="126"/>
      <c r="K2713" s="1"/>
      <c r="L2713" s="1"/>
      <c r="M2713" s="1"/>
      <c r="N2713" s="1"/>
      <c r="O2713" s="1"/>
    </row>
    <row r="2714" ht="15.75" customHeight="1">
      <c r="A2714" s="36"/>
      <c r="B2714" s="35" t="str">
        <f t="shared" ref="B2714:C2714" si="2290">B2664</f>
        <v>2c</v>
      </c>
      <c r="C2714" s="144" t="str">
        <f t="shared" si="2290"/>
        <v>Plants</v>
      </c>
      <c r="D2714" s="36" t="str">
        <f t="array" ref="D2714">IF(INDEX(INDIRECT(J2703),ROW($A$8))="","",INDEX(INDIRECT(J2703),ROW($A$8)))</f>
        <v/>
      </c>
      <c r="E2714" s="36" t="s">
        <v>73</v>
      </c>
      <c r="F2714" s="36">
        <f t="shared" si="2283"/>
        <v>1</v>
      </c>
      <c r="G2714" s="145" t="str">
        <f t="shared" si="2284"/>
        <v>Substantive</v>
      </c>
      <c r="H2714" s="36"/>
      <c r="I2714" s="36"/>
      <c r="J2714" s="126"/>
      <c r="K2714" s="1"/>
      <c r="L2714" s="1"/>
      <c r="M2714" s="1"/>
      <c r="N2714" s="1"/>
      <c r="O2714" s="1"/>
    </row>
    <row r="2715" ht="15.75" customHeight="1">
      <c r="A2715" s="36"/>
      <c r="B2715" s="35" t="str">
        <f t="shared" ref="B2715:C2715" si="2291">B2665</f>
        <v>3a</v>
      </c>
      <c r="C2715" s="144" t="str">
        <f t="shared" si="2291"/>
        <v>Reversible and non-reversible changes</v>
      </c>
      <c r="D2715" s="36" t="str">
        <f t="array" ref="D2715">IF(INDEX(INDIRECT(J2703),ROW($A$9))="","",INDEX(INDIRECT(J2703),ROW($A$9)))</f>
        <v/>
      </c>
      <c r="E2715" s="36" t="s">
        <v>73</v>
      </c>
      <c r="F2715" s="36">
        <f t="shared" si="2283"/>
        <v>2</v>
      </c>
      <c r="G2715" s="145" t="str">
        <f t="shared" si="2284"/>
        <v>Substantive</v>
      </c>
      <c r="H2715" s="36"/>
      <c r="I2715" s="36"/>
      <c r="J2715" s="126"/>
      <c r="K2715" s="1"/>
      <c r="L2715" s="1"/>
      <c r="M2715" s="1"/>
      <c r="N2715" s="1"/>
      <c r="O2715" s="1"/>
    </row>
    <row r="2716" ht="15.75" customHeight="1">
      <c r="A2716" s="36"/>
      <c r="B2716" s="35" t="str">
        <f t="shared" ref="B2716:C2716" si="2292">B2666</f>
        <v>3b</v>
      </c>
      <c r="C2716" s="144" t="str">
        <f t="shared" si="2292"/>
        <v>Units</v>
      </c>
      <c r="D2716" s="36" t="str">
        <f t="array" ref="D2716">IF(INDEX(INDIRECT(J2703),ROW($A$10))="","",INDEX(INDIRECT(J2703),ROW($A$10)))</f>
        <v/>
      </c>
      <c r="E2716" s="36" t="s">
        <v>73</v>
      </c>
      <c r="F2716" s="36">
        <f t="shared" si="2283"/>
        <v>1</v>
      </c>
      <c r="G2716" s="145" t="str">
        <f t="shared" si="2284"/>
        <v>Disciplinary</v>
      </c>
      <c r="H2716" s="36"/>
      <c r="I2716" s="36"/>
      <c r="J2716" s="126"/>
      <c r="K2716" s="1"/>
      <c r="L2716" s="1"/>
      <c r="M2716" s="1"/>
      <c r="N2716" s="1"/>
      <c r="O2716" s="1"/>
    </row>
    <row r="2717" ht="15.75" customHeight="1">
      <c r="A2717" s="36"/>
      <c r="B2717" s="35" t="str">
        <f t="shared" ref="B2717:C2717" si="2293">B2667</f>
        <v>3c</v>
      </c>
      <c r="C2717" s="144" t="str">
        <f t="shared" si="2293"/>
        <v>Hazards, risks and precautions</v>
      </c>
      <c r="D2717" s="36" t="str">
        <f t="array" ref="D2717">IF(INDEX(INDIRECT(J2703),ROW($A$11))="","",INDEX(INDIRECT(J2703),ROW($A$11)))</f>
        <v/>
      </c>
      <c r="E2717" s="36" t="s">
        <v>73</v>
      </c>
      <c r="F2717" s="36">
        <f t="shared" si="2283"/>
        <v>1</v>
      </c>
      <c r="G2717" s="149" t="str">
        <f t="shared" si="2284"/>
        <v>Disciplinary</v>
      </c>
      <c r="H2717" s="36"/>
      <c r="I2717" s="36"/>
      <c r="J2717" s="126"/>
      <c r="K2717" s="1"/>
      <c r="L2717" s="1"/>
      <c r="M2717" s="1"/>
      <c r="N2717" s="1"/>
      <c r="O2717" s="1"/>
    </row>
    <row r="2718" ht="15.75" customHeight="1">
      <c r="A2718" s="36"/>
      <c r="B2718" s="35" t="str">
        <f t="shared" ref="B2718:C2718" si="2294">B2668</f>
        <v>3d</v>
      </c>
      <c r="C2718" s="144" t="str">
        <f t="shared" si="2294"/>
        <v>States of matter</v>
      </c>
      <c r="D2718" s="36" t="str">
        <f t="array" ref="D2718">IF(INDEX(INDIRECT(J2703),ROW($A$12))="","",INDEX(INDIRECT(J2703),ROW($A$12)))</f>
        <v/>
      </c>
      <c r="E2718" s="36" t="s">
        <v>73</v>
      </c>
      <c r="F2718" s="36">
        <f t="shared" si="2283"/>
        <v>1</v>
      </c>
      <c r="G2718" s="145" t="str">
        <f t="shared" si="2284"/>
        <v>Substantive</v>
      </c>
      <c r="H2718" s="36"/>
      <c r="I2718" s="36"/>
      <c r="J2718" s="126"/>
      <c r="K2718" s="1"/>
      <c r="L2718" s="1"/>
      <c r="M2718" s="1"/>
      <c r="N2718" s="1"/>
      <c r="O2718" s="1"/>
    </row>
    <row r="2719" ht="15.75" customHeight="1">
      <c r="A2719" s="36"/>
      <c r="B2719" s="35" t="str">
        <f t="shared" ref="B2719:C2719" si="2295">B2669</f>
        <v>3e</v>
      </c>
      <c r="C2719" s="144" t="str">
        <f t="shared" si="2295"/>
        <v>Reversible and non-reversible changes</v>
      </c>
      <c r="D2719" s="36" t="str">
        <f t="array" ref="D2719">IF(INDEX(INDIRECT(J2703),ROW($A$13))="","",INDEX(INDIRECT(J2703),ROW($A$13)))</f>
        <v/>
      </c>
      <c r="E2719" s="36" t="s">
        <v>73</v>
      </c>
      <c r="F2719" s="36">
        <f t="shared" si="2283"/>
        <v>1</v>
      </c>
      <c r="G2719" s="145" t="str">
        <f t="shared" si="2284"/>
        <v>Substantive</v>
      </c>
      <c r="H2719" s="36"/>
      <c r="I2719" s="36"/>
      <c r="J2719" s="126"/>
      <c r="K2719" s="1"/>
      <c r="L2719" s="1"/>
      <c r="M2719" s="1"/>
      <c r="N2719" s="1"/>
      <c r="O2719" s="1"/>
    </row>
    <row r="2720" ht="15.75" customHeight="1">
      <c r="A2720" s="36"/>
      <c r="B2720" s="35" t="str">
        <f t="shared" ref="B2720:C2720" si="2296">B2670</f>
        <v>4a</v>
      </c>
      <c r="C2720" s="144" t="str">
        <f t="shared" si="2296"/>
        <v>Equipment</v>
      </c>
      <c r="D2720" s="36" t="str">
        <f t="array" ref="D2720">IF(INDEX(INDIRECT(J2703),ROW($A$14))="","",INDEX(INDIRECT(J2703),ROW($A$14)))</f>
        <v/>
      </c>
      <c r="E2720" s="36" t="s">
        <v>73</v>
      </c>
      <c r="F2720" s="36">
        <f t="shared" si="2283"/>
        <v>2</v>
      </c>
      <c r="G2720" s="145" t="str">
        <f t="shared" si="2284"/>
        <v>Disciplinary</v>
      </c>
      <c r="H2720" s="36"/>
      <c r="I2720" s="36"/>
      <c r="J2720" s="126"/>
      <c r="K2720" s="1"/>
      <c r="L2720" s="1"/>
      <c r="M2720" s="1"/>
      <c r="N2720" s="1"/>
      <c r="O2720" s="1"/>
    </row>
    <row r="2721" ht="15.75" customHeight="1">
      <c r="A2721" s="36"/>
      <c r="B2721" s="35" t="str">
        <f t="shared" ref="B2721:C2721" si="2297">B2671</f>
        <v>4b</v>
      </c>
      <c r="C2721" s="144" t="str">
        <f t="shared" si="2297"/>
        <v>Accuracy and precision</v>
      </c>
      <c r="D2721" s="36" t="str">
        <f t="array" ref="D2721">IF(INDEX(INDIRECT(J2703),ROW($A$15))="","",INDEX(INDIRECT(J2703),ROW($A$15)))</f>
        <v/>
      </c>
      <c r="E2721" s="36" t="s">
        <v>73</v>
      </c>
      <c r="F2721" s="36">
        <f t="shared" si="2283"/>
        <v>1</v>
      </c>
      <c r="G2721" s="145" t="str">
        <f t="shared" si="2284"/>
        <v>Disciplinary</v>
      </c>
      <c r="H2721" s="36"/>
      <c r="I2721" s="36"/>
      <c r="J2721" s="126"/>
      <c r="K2721" s="1"/>
      <c r="L2721" s="1"/>
      <c r="M2721" s="1"/>
      <c r="N2721" s="1"/>
      <c r="O2721" s="1"/>
    </row>
    <row r="2722" ht="15.75" customHeight="1">
      <c r="A2722" s="36"/>
      <c r="B2722" s="35" t="str">
        <f t="shared" ref="B2722:C2722" si="2298">B2672</f>
        <v>4c</v>
      </c>
      <c r="C2722" s="144" t="str">
        <f t="shared" si="2298"/>
        <v>Conclusions</v>
      </c>
      <c r="D2722" s="36" t="str">
        <f t="array" ref="D2722">IF(INDEX(INDIRECT(J2703),ROW($A$16))="","",INDEX(INDIRECT(J2703),ROW($A$16)))</f>
        <v/>
      </c>
      <c r="E2722" s="36" t="s">
        <v>73</v>
      </c>
      <c r="F2722" s="36">
        <f t="shared" si="2283"/>
        <v>1</v>
      </c>
      <c r="G2722" s="145" t="str">
        <f t="shared" si="2284"/>
        <v>Disciplinary</v>
      </c>
      <c r="H2722" s="36"/>
      <c r="I2722" s="36"/>
      <c r="J2722" s="126"/>
      <c r="K2722" s="1"/>
      <c r="L2722" s="1"/>
      <c r="M2722" s="1"/>
      <c r="N2722" s="1"/>
      <c r="O2722" s="1"/>
    </row>
    <row r="2723" ht="15.75" customHeight="1">
      <c r="A2723" s="36"/>
      <c r="B2723" s="35" t="str">
        <f t="shared" ref="B2723:C2723" si="2299">B2673</f>
        <v>5a</v>
      </c>
      <c r="C2723" s="144" t="str">
        <f t="shared" si="2299"/>
        <v>Hazards, risks and precautions</v>
      </c>
      <c r="D2723" s="36" t="str">
        <f t="array" ref="D2723">IF(INDEX(INDIRECT(J2703),ROW($A$17))="","",INDEX(INDIRECT(J2703),ROW($A$17)))</f>
        <v/>
      </c>
      <c r="E2723" s="36" t="s">
        <v>73</v>
      </c>
      <c r="F2723" s="36">
        <f t="shared" si="2283"/>
        <v>1</v>
      </c>
      <c r="G2723" s="145" t="str">
        <f t="shared" si="2284"/>
        <v>Disciplinary</v>
      </c>
      <c r="H2723" s="36"/>
      <c r="I2723" s="36"/>
      <c r="J2723" s="126"/>
      <c r="K2723" s="1"/>
      <c r="L2723" s="1"/>
      <c r="M2723" s="1"/>
      <c r="N2723" s="1"/>
      <c r="O2723" s="1"/>
    </row>
    <row r="2724" ht="15.75" customHeight="1">
      <c r="A2724" s="36"/>
      <c r="B2724" s="35" t="str">
        <f t="shared" ref="B2724:C2724" si="2300">B2674</f>
        <v>5b</v>
      </c>
      <c r="C2724" s="144" t="str">
        <f t="shared" si="2300"/>
        <v>Electricity</v>
      </c>
      <c r="D2724" s="36" t="str">
        <f t="array" ref="D2724">IF(INDEX(INDIRECT(J2703),ROW($A$18))="","",INDEX(INDIRECT(J2703),ROW($A$18)))</f>
        <v/>
      </c>
      <c r="E2724" s="36" t="s">
        <v>73</v>
      </c>
      <c r="F2724" s="36">
        <f t="shared" si="2283"/>
        <v>1</v>
      </c>
      <c r="G2724" s="145" t="str">
        <f t="shared" si="2284"/>
        <v>Substantive</v>
      </c>
      <c r="H2724" s="36"/>
      <c r="I2724" s="36"/>
      <c r="J2724" s="126"/>
      <c r="K2724" s="1"/>
      <c r="L2724" s="1"/>
      <c r="M2724" s="1"/>
      <c r="N2724" s="1"/>
      <c r="O2724" s="1"/>
    </row>
    <row r="2725" ht="15.75" customHeight="1">
      <c r="A2725" s="36"/>
      <c r="B2725" s="35" t="str">
        <f t="shared" ref="B2725:C2725" si="2301">B2675</f>
        <v>5c</v>
      </c>
      <c r="C2725" s="144" t="str">
        <f t="shared" si="2301"/>
        <v>Physical properties of materials</v>
      </c>
      <c r="D2725" s="36" t="str">
        <f t="array" ref="D2725">IF(INDEX(INDIRECT(J2703),ROW($A$19))="","",INDEX(INDIRECT(J2703),ROW($A$19)))</f>
        <v/>
      </c>
      <c r="E2725" s="36" t="s">
        <v>73</v>
      </c>
      <c r="F2725" s="36">
        <f t="shared" si="2283"/>
        <v>1</v>
      </c>
      <c r="G2725" s="145" t="str">
        <f t="shared" si="2284"/>
        <v>Substantive</v>
      </c>
      <c r="H2725" s="36"/>
      <c r="I2725" s="36"/>
      <c r="J2725" s="126"/>
      <c r="K2725" s="1"/>
      <c r="L2725" s="1"/>
      <c r="M2725" s="1"/>
      <c r="N2725" s="1"/>
      <c r="O2725" s="1"/>
    </row>
    <row r="2726" ht="15.75" customHeight="1">
      <c r="A2726" s="36"/>
      <c r="B2726" s="35" t="str">
        <f t="shared" ref="B2726:C2726" si="2302">B2676</f>
        <v>5d</v>
      </c>
      <c r="C2726" s="144" t="str">
        <f t="shared" si="2302"/>
        <v>Electricity</v>
      </c>
      <c r="D2726" s="36" t="str">
        <f t="array" ref="D2726">IF(INDEX(INDIRECT(J2703),ROW($A$20))="","",INDEX(INDIRECT(J2703),ROW($A$20)))</f>
        <v/>
      </c>
      <c r="E2726" s="36" t="s">
        <v>73</v>
      </c>
      <c r="F2726" s="36">
        <f t="shared" si="2283"/>
        <v>1</v>
      </c>
      <c r="G2726" s="145" t="str">
        <f t="shared" si="2284"/>
        <v>Substantive</v>
      </c>
      <c r="H2726" s="36"/>
      <c r="I2726" s="36"/>
      <c r="J2726" s="126"/>
      <c r="K2726" s="1"/>
      <c r="L2726" s="1"/>
      <c r="M2726" s="1"/>
      <c r="N2726" s="1"/>
      <c r="O2726" s="1"/>
    </row>
    <row r="2727" ht="15.75" customHeight="1">
      <c r="A2727" s="36"/>
      <c r="B2727" s="35" t="str">
        <f t="shared" ref="B2727:C2727" si="2303">B2677</f>
        <v>6a</v>
      </c>
      <c r="C2727" s="144" t="str">
        <f t="shared" si="2303"/>
        <v>Planning scientific enquiry</v>
      </c>
      <c r="D2727" s="36" t="str">
        <f t="array" ref="D2727">IF(INDEX(INDIRECT(J2703),ROW($A$21))="","",INDEX(INDIRECT(J2703),ROW($A$21)))</f>
        <v/>
      </c>
      <c r="E2727" s="36" t="s">
        <v>73</v>
      </c>
      <c r="F2727" s="36">
        <f t="shared" si="2283"/>
        <v>2</v>
      </c>
      <c r="G2727" s="145" t="str">
        <f t="shared" si="2284"/>
        <v>Disciplinary</v>
      </c>
      <c r="H2727" s="36"/>
      <c r="I2727" s="36"/>
      <c r="J2727" s="126"/>
      <c r="K2727" s="1"/>
      <c r="L2727" s="1"/>
      <c r="M2727" s="1"/>
      <c r="N2727" s="1"/>
      <c r="O2727" s="1"/>
    </row>
    <row r="2728" ht="15.75" customHeight="1">
      <c r="A2728" s="36"/>
      <c r="B2728" s="35" t="str">
        <f t="shared" ref="B2728:C2728" si="2304">B2678</f>
        <v>6b</v>
      </c>
      <c r="C2728" s="144" t="str">
        <f t="shared" si="2304"/>
        <v>Units</v>
      </c>
      <c r="D2728" s="36" t="str">
        <f t="array" ref="D2728">IF(INDEX(INDIRECT(J2703),ROW($A$22))="","",INDEX(INDIRECT(J2703),ROW($A$22)))</f>
        <v/>
      </c>
      <c r="E2728" s="36" t="s">
        <v>73</v>
      </c>
      <c r="F2728" s="36">
        <f t="shared" si="2283"/>
        <v>1</v>
      </c>
      <c r="G2728" s="145" t="str">
        <f t="shared" si="2284"/>
        <v>Disciplinary</v>
      </c>
      <c r="H2728" s="36"/>
      <c r="I2728" s="36"/>
      <c r="J2728" s="126"/>
      <c r="K2728" s="1"/>
      <c r="L2728" s="1"/>
      <c r="M2728" s="1"/>
      <c r="N2728" s="1"/>
      <c r="O2728" s="1"/>
    </row>
    <row r="2729" ht="15.75" customHeight="1">
      <c r="A2729" s="36"/>
      <c r="B2729" s="35" t="str">
        <f t="shared" ref="B2729:C2729" si="2305">B2679</f>
        <v>6c</v>
      </c>
      <c r="C2729" s="144" t="str">
        <f t="shared" si="2305"/>
        <v>Forces</v>
      </c>
      <c r="D2729" s="36" t="str">
        <f t="array" ref="D2729">IF(INDEX(INDIRECT(J2703),ROW($A$23))="","",INDEX(INDIRECT(J2703),ROW($A$23)))</f>
        <v/>
      </c>
      <c r="E2729" s="36" t="s">
        <v>73</v>
      </c>
      <c r="F2729" s="36">
        <f t="shared" si="2283"/>
        <v>1</v>
      </c>
      <c r="G2729" s="148" t="str">
        <f t="shared" si="2284"/>
        <v>Substantive</v>
      </c>
      <c r="H2729" s="36"/>
      <c r="I2729" s="36"/>
      <c r="J2729" s="126"/>
      <c r="K2729" s="1"/>
      <c r="L2729" s="1"/>
      <c r="M2729" s="1"/>
      <c r="N2729" s="1"/>
      <c r="O2729" s="1"/>
    </row>
    <row r="2730" ht="15.75" customHeight="1">
      <c r="A2730" s="36"/>
      <c r="B2730" s="35" t="str">
        <f t="shared" ref="B2730:C2730" si="2306">B2680</f>
        <v>6d</v>
      </c>
      <c r="C2730" s="144" t="str">
        <f t="shared" si="2306"/>
        <v>Tables</v>
      </c>
      <c r="D2730" s="36" t="str">
        <f t="array" ref="D2730">IF(INDEX(INDIRECT(J2703),ROW($A$24))="","",INDEX(INDIRECT(J2703),ROW($A$24)))</f>
        <v/>
      </c>
      <c r="E2730" s="36" t="s">
        <v>73</v>
      </c>
      <c r="F2730" s="36">
        <f t="shared" si="2283"/>
        <v>1</v>
      </c>
      <c r="G2730" s="145" t="str">
        <f t="shared" si="2284"/>
        <v>Disciplinary</v>
      </c>
      <c r="H2730" s="36"/>
      <c r="I2730" s="36"/>
      <c r="J2730" s="126"/>
      <c r="K2730" s="1"/>
      <c r="L2730" s="1"/>
      <c r="M2730" s="1"/>
      <c r="N2730" s="1"/>
      <c r="O2730" s="1"/>
    </row>
    <row r="2731" ht="15.75" customHeight="1">
      <c r="A2731" s="36"/>
      <c r="B2731" s="35" t="str">
        <f t="shared" ref="B2731:C2731" si="2307">B2681</f>
        <v>7a</v>
      </c>
      <c r="C2731" s="144" t="str">
        <f t="shared" si="2307"/>
        <v>Behaviour of light</v>
      </c>
      <c r="D2731" s="36" t="str">
        <f t="array" ref="D2731">IF(INDEX(INDIRECT(J2703),ROW($A$25))="","",INDEX(INDIRECT(J2703),ROW($A$25)))</f>
        <v/>
      </c>
      <c r="E2731" s="36" t="s">
        <v>73</v>
      </c>
      <c r="F2731" s="36">
        <f t="shared" si="2283"/>
        <v>1</v>
      </c>
      <c r="G2731" s="148" t="str">
        <f t="shared" si="2284"/>
        <v>Substantive</v>
      </c>
      <c r="H2731" s="36"/>
      <c r="I2731" s="36"/>
      <c r="J2731" s="126"/>
      <c r="K2731" s="1"/>
      <c r="L2731" s="1"/>
      <c r="M2731" s="1"/>
      <c r="N2731" s="1"/>
      <c r="O2731" s="1"/>
    </row>
    <row r="2732" ht="15.75" customHeight="1">
      <c r="A2732" s="36"/>
      <c r="B2732" s="35" t="str">
        <f t="shared" ref="B2732:C2732" si="2308">B2682</f>
        <v>7b</v>
      </c>
      <c r="C2732" s="144" t="str">
        <f t="shared" si="2308"/>
        <v>Behaviour of light</v>
      </c>
      <c r="D2732" s="36" t="str">
        <f t="array" ref="D2732">IF(INDEX(INDIRECT(J2703),ROW($A$26))="","",INDEX(INDIRECT(J2703),ROW($A$26)))</f>
        <v/>
      </c>
      <c r="E2732" s="36" t="s">
        <v>73</v>
      </c>
      <c r="F2732" s="36">
        <f t="shared" si="2283"/>
        <v>2</v>
      </c>
      <c r="G2732" s="145" t="str">
        <f t="shared" si="2284"/>
        <v>Substantive</v>
      </c>
      <c r="H2732" s="36"/>
      <c r="I2732" s="36"/>
      <c r="J2732" s="126"/>
      <c r="K2732" s="1"/>
      <c r="L2732" s="1"/>
      <c r="M2732" s="1"/>
      <c r="N2732" s="1"/>
      <c r="O2732" s="1"/>
    </row>
    <row r="2733" ht="15.75" customHeight="1">
      <c r="A2733" s="36"/>
      <c r="B2733" s="35" t="str">
        <f t="shared" ref="B2733:C2733" si="2309">B2683</f>
        <v>7c</v>
      </c>
      <c r="C2733" s="144" t="str">
        <f t="shared" si="2309"/>
        <v>Behaviour of light</v>
      </c>
      <c r="D2733" s="36" t="str">
        <f t="array" ref="D2733">IF(INDEX(INDIRECT(J2703),ROW($A$27))="","",INDEX(INDIRECT(J2703),ROW($A$27)))</f>
        <v/>
      </c>
      <c r="E2733" s="36" t="s">
        <v>73</v>
      </c>
      <c r="F2733" s="36">
        <f t="shared" si="2283"/>
        <v>1</v>
      </c>
      <c r="G2733" s="145" t="str">
        <f t="shared" si="2284"/>
        <v>Substantive</v>
      </c>
      <c r="H2733" s="36"/>
      <c r="I2733" s="36"/>
      <c r="J2733" s="126"/>
      <c r="K2733" s="1"/>
      <c r="L2733" s="1"/>
      <c r="M2733" s="1"/>
      <c r="N2733" s="1"/>
      <c r="O2733" s="1"/>
    </row>
    <row r="2734" ht="15.75" customHeight="1">
      <c r="A2734" s="36"/>
      <c r="B2734" s="35" t="str">
        <f t="shared" ref="B2734:C2734" si="2310">B2684</f>
        <v>7d</v>
      </c>
      <c r="C2734" s="144" t="str">
        <f t="shared" si="2310"/>
        <v>Conclusions</v>
      </c>
      <c r="D2734" s="36" t="str">
        <f t="array" ref="D2734">IF(INDEX(INDIRECT(J2703),ROW($A$28))="","",INDEX(INDIRECT(J2703),ROW($A$28)))</f>
        <v/>
      </c>
      <c r="E2734" s="36" t="s">
        <v>73</v>
      </c>
      <c r="F2734" s="36">
        <f t="shared" si="2283"/>
        <v>1</v>
      </c>
      <c r="G2734" s="145" t="str">
        <f t="shared" si="2284"/>
        <v>Disciplinary</v>
      </c>
      <c r="H2734" s="36"/>
      <c r="I2734" s="36"/>
      <c r="J2734" s="126"/>
      <c r="K2734" s="1"/>
      <c r="L2734" s="1"/>
      <c r="M2734" s="1"/>
      <c r="N2734" s="1"/>
      <c r="O2734" s="1"/>
    </row>
    <row r="2735" ht="15.75" customHeight="1">
      <c r="A2735" s="36"/>
      <c r="B2735" s="35" t="str">
        <f t="shared" ref="B2735:C2735" si="2311">B2685</f>
        <v>8a</v>
      </c>
      <c r="C2735" s="144" t="str">
        <f t="shared" si="2311"/>
        <v>Measurement</v>
      </c>
      <c r="D2735" s="36" t="str">
        <f t="array" ref="D2735">IF(INDEX(INDIRECT(J2703),ROW($A$29))="","",INDEX(INDIRECT(J2703),ROW($A$29)))</f>
        <v/>
      </c>
      <c r="E2735" s="36" t="s">
        <v>73</v>
      </c>
      <c r="F2735" s="36">
        <f t="shared" si="2283"/>
        <v>1</v>
      </c>
      <c r="G2735" s="145" t="str">
        <f t="shared" si="2284"/>
        <v>Disciplinary</v>
      </c>
      <c r="H2735" s="36"/>
      <c r="I2735" s="36"/>
      <c r="J2735" s="126"/>
      <c r="K2735" s="1"/>
      <c r="L2735" s="1"/>
      <c r="M2735" s="1"/>
      <c r="N2735" s="1"/>
      <c r="O2735" s="1"/>
    </row>
    <row r="2736" ht="15.75" customHeight="1">
      <c r="A2736" s="36"/>
      <c r="B2736" s="35" t="str">
        <f t="shared" ref="B2736:C2736" si="2312">B2686</f>
        <v>8b</v>
      </c>
      <c r="C2736" s="144" t="str">
        <f t="shared" si="2312"/>
        <v>States of matter</v>
      </c>
      <c r="D2736" s="36" t="str">
        <f t="array" ref="D2736">IF(INDEX(INDIRECT(J2703),ROW($A$30))="","",INDEX(INDIRECT(J2703),ROW($A$30)))</f>
        <v/>
      </c>
      <c r="E2736" s="36" t="s">
        <v>73</v>
      </c>
      <c r="F2736" s="36">
        <f t="shared" si="2283"/>
        <v>1</v>
      </c>
      <c r="G2736" s="145" t="str">
        <f t="shared" si="2284"/>
        <v>Substantive</v>
      </c>
      <c r="H2736" s="36"/>
      <c r="I2736" s="36"/>
      <c r="J2736" s="126"/>
      <c r="K2736" s="1"/>
      <c r="L2736" s="1"/>
      <c r="M2736" s="1"/>
      <c r="N2736" s="1"/>
      <c r="O2736" s="1"/>
    </row>
    <row r="2737" ht="15.75" customHeight="1">
      <c r="A2737" s="36"/>
      <c r="B2737" s="35" t="str">
        <f t="shared" ref="B2737:C2737" si="2313">B2687</f>
        <v>8c</v>
      </c>
      <c r="C2737" s="144" t="str">
        <f t="shared" si="2313"/>
        <v>Accuracy and precision</v>
      </c>
      <c r="D2737" s="36" t="str">
        <f t="array" ref="D2737">IF(INDEX(INDIRECT(J2703),ROW($A$31))="","",INDEX(INDIRECT(J2703),ROW($A$31)))</f>
        <v/>
      </c>
      <c r="E2737" s="36" t="s">
        <v>73</v>
      </c>
      <c r="F2737" s="36">
        <f t="shared" si="2283"/>
        <v>1</v>
      </c>
      <c r="G2737" s="145" t="str">
        <f t="shared" si="2284"/>
        <v>Disciplinary</v>
      </c>
      <c r="H2737" s="36"/>
      <c r="I2737" s="36"/>
      <c r="J2737" s="126"/>
      <c r="K2737" s="1"/>
      <c r="L2737" s="1"/>
      <c r="M2737" s="1"/>
      <c r="N2737" s="1"/>
      <c r="O2737" s="1"/>
    </row>
    <row r="2738" ht="15.75" customHeight="1">
      <c r="A2738" s="36"/>
      <c r="B2738" s="35" t="str">
        <f t="shared" ref="B2738:C2738" si="2314">B2688</f>
        <v>9a</v>
      </c>
      <c r="C2738" s="144" t="str">
        <f t="shared" si="2314"/>
        <v>Planning scientific enquiry</v>
      </c>
      <c r="D2738" s="36" t="str">
        <f t="array" ref="D2738">IF(INDEX(INDIRECT(J2703),ROW($A$32))="","",INDEX(INDIRECT(J2703),ROW($A$32)))</f>
        <v/>
      </c>
      <c r="E2738" s="36" t="s">
        <v>73</v>
      </c>
      <c r="F2738" s="36">
        <f t="shared" si="2283"/>
        <v>2</v>
      </c>
      <c r="G2738" s="145" t="str">
        <f t="shared" si="2284"/>
        <v>Disciplinary</v>
      </c>
      <c r="H2738" s="36"/>
      <c r="I2738" s="36"/>
      <c r="J2738" s="126"/>
      <c r="K2738" s="1"/>
      <c r="L2738" s="1"/>
      <c r="M2738" s="1"/>
      <c r="N2738" s="1"/>
      <c r="O2738" s="1"/>
    </row>
    <row r="2739" ht="15.75" customHeight="1">
      <c r="A2739" s="36"/>
      <c r="B2739" s="35" t="str">
        <f t="shared" ref="B2739:C2739" si="2315">B2689</f>
        <v>9b</v>
      </c>
      <c r="C2739" s="144" t="str">
        <f t="shared" si="2315"/>
        <v>Forces</v>
      </c>
      <c r="D2739" s="36" t="str">
        <f t="array" ref="D2739">IF(INDEX(INDIRECT(J2703),ROW($A$33))="","",INDEX(INDIRECT(J2703),ROW($A$33)))</f>
        <v/>
      </c>
      <c r="E2739" s="36" t="s">
        <v>73</v>
      </c>
      <c r="F2739" s="36">
        <f t="shared" si="2283"/>
        <v>2</v>
      </c>
      <c r="G2739" s="148" t="str">
        <f t="shared" si="2284"/>
        <v>Substantive</v>
      </c>
      <c r="H2739" s="36"/>
      <c r="I2739" s="36"/>
      <c r="J2739" s="126"/>
      <c r="K2739" s="1"/>
      <c r="L2739" s="1"/>
      <c r="M2739" s="1"/>
      <c r="N2739" s="1"/>
      <c r="O2739" s="1"/>
    </row>
    <row r="2740" ht="15.75" customHeight="1">
      <c r="A2740" s="36"/>
      <c r="B2740" s="35" t="str">
        <f t="shared" ref="B2740:C2740" si="2316">B2690</f>
        <v>9c</v>
      </c>
      <c r="C2740" s="144" t="str">
        <f t="shared" si="2316"/>
        <v>Repeatability</v>
      </c>
      <c r="D2740" s="36" t="str">
        <f t="array" ref="D2740">IF(INDEX(INDIRECT(J2703),ROW($A$34))="","",INDEX(INDIRECT(J2703),ROW($A$34)))</f>
        <v/>
      </c>
      <c r="E2740" s="36" t="s">
        <v>73</v>
      </c>
      <c r="F2740" s="36">
        <f t="shared" si="2283"/>
        <v>1</v>
      </c>
      <c r="G2740" s="145" t="str">
        <f t="shared" si="2284"/>
        <v>Disciplinary</v>
      </c>
      <c r="H2740" s="36"/>
      <c r="I2740" s="36"/>
      <c r="J2740" s="126"/>
      <c r="K2740" s="1"/>
      <c r="L2740" s="1"/>
      <c r="M2740" s="1"/>
      <c r="N2740" s="1"/>
      <c r="O2740" s="1"/>
    </row>
    <row r="2741" ht="15.75" customHeight="1">
      <c r="A2741" s="36"/>
      <c r="B2741" s="35" t="str">
        <f t="shared" ref="B2741:C2741" si="2317">B2691</f>
        <v>9d</v>
      </c>
      <c r="C2741" s="144" t="str">
        <f t="shared" si="2317"/>
        <v>Graphs</v>
      </c>
      <c r="D2741" s="36" t="str">
        <f t="array" ref="D2741">IF(INDEX(INDIRECT(J2703),ROW($A$35))="","",INDEX(INDIRECT(J2703),ROW($A$35)))</f>
        <v/>
      </c>
      <c r="E2741" s="36" t="s">
        <v>73</v>
      </c>
      <c r="F2741" s="36">
        <f t="shared" si="2283"/>
        <v>1</v>
      </c>
      <c r="G2741" s="145" t="str">
        <f t="shared" si="2284"/>
        <v>Disciplinary</v>
      </c>
      <c r="H2741" s="36"/>
      <c r="I2741" s="36"/>
      <c r="J2741" s="126"/>
      <c r="K2741" s="1"/>
      <c r="L2741" s="1"/>
      <c r="M2741" s="1"/>
      <c r="N2741" s="1"/>
      <c r="O2741" s="1"/>
    </row>
    <row r="2742" ht="15.75" customHeight="1">
      <c r="A2742" s="36"/>
      <c r="B2742" s="35" t="str">
        <f t="shared" ref="B2742:C2742" si="2318">B2692</f>
        <v>10a</v>
      </c>
      <c r="C2742" s="144" t="str">
        <f t="shared" si="2318"/>
        <v>Physical properties of materials</v>
      </c>
      <c r="D2742" s="36" t="str">
        <f t="array" ref="D2742">IF(INDEX(INDIRECT(J2703),ROW($A$36))="","",INDEX(INDIRECT(J2703),ROW($A$36)))</f>
        <v/>
      </c>
      <c r="E2742" s="36" t="s">
        <v>73</v>
      </c>
      <c r="F2742" s="36">
        <f t="shared" si="2283"/>
        <v>1</v>
      </c>
      <c r="G2742" s="145" t="str">
        <f t="shared" si="2284"/>
        <v>Substantive</v>
      </c>
      <c r="H2742" s="36"/>
      <c r="I2742" s="36"/>
      <c r="J2742" s="126"/>
      <c r="K2742" s="1"/>
      <c r="L2742" s="1"/>
      <c r="M2742" s="1"/>
      <c r="N2742" s="1"/>
      <c r="O2742" s="1"/>
    </row>
    <row r="2743" ht="15.75" customHeight="1">
      <c r="A2743" s="36"/>
      <c r="B2743" s="35" t="str">
        <f t="shared" ref="B2743:C2743" si="2319">B2693</f>
        <v>10b</v>
      </c>
      <c r="C2743" s="144" t="str">
        <f t="shared" si="2319"/>
        <v>Physical properties of materials</v>
      </c>
      <c r="D2743" s="36" t="str">
        <f t="array" ref="D2743">IF(INDEX(INDIRECT(J2703),ROW($A$37))="","",INDEX(INDIRECT(J2703),ROW($A$37)))</f>
        <v/>
      </c>
      <c r="E2743" s="36" t="s">
        <v>73</v>
      </c>
      <c r="F2743" s="36">
        <f t="shared" si="2283"/>
        <v>1</v>
      </c>
      <c r="G2743" s="145" t="str">
        <f t="shared" si="2284"/>
        <v>Substantive</v>
      </c>
      <c r="H2743" s="36"/>
      <c r="I2743" s="36"/>
      <c r="J2743" s="126"/>
      <c r="K2743" s="1"/>
      <c r="L2743" s="1"/>
      <c r="M2743" s="1"/>
      <c r="N2743" s="1"/>
      <c r="O2743" s="1"/>
    </row>
    <row r="2744" ht="15.75" customHeight="1">
      <c r="A2744" s="36"/>
      <c r="B2744" s="35" t="str">
        <f t="shared" ref="B2744:C2744" si="2320">B2694</f>
        <v>10c</v>
      </c>
      <c r="C2744" s="144" t="str">
        <f t="shared" si="2320"/>
        <v>Graphs</v>
      </c>
      <c r="D2744" s="36" t="str">
        <f t="array" ref="D2744">IF(INDEX(INDIRECT(J2703),ROW($A$38))="","",INDEX(INDIRECT(J2703),ROW($A$38)))</f>
        <v/>
      </c>
      <c r="E2744" s="36" t="s">
        <v>73</v>
      </c>
      <c r="F2744" s="36">
        <f t="shared" si="2283"/>
        <v>1</v>
      </c>
      <c r="G2744" s="145" t="str">
        <f t="shared" si="2284"/>
        <v>Disciplinary</v>
      </c>
      <c r="H2744" s="36"/>
      <c r="I2744" s="36"/>
      <c r="J2744" s="126"/>
      <c r="K2744" s="1"/>
      <c r="L2744" s="1"/>
      <c r="M2744" s="1"/>
      <c r="N2744" s="1"/>
      <c r="O2744" s="1"/>
    </row>
    <row r="2745" ht="15.75" customHeight="1">
      <c r="A2745" s="36"/>
      <c r="B2745" s="35" t="str">
        <f t="shared" ref="B2745:C2745" si="2321">B2695</f>
        <v>11a</v>
      </c>
      <c r="C2745" s="144" t="str">
        <f t="shared" si="2321"/>
        <v>Repeatability</v>
      </c>
      <c r="D2745" s="36" t="str">
        <f t="array" ref="D2745">IF(INDEX(INDIRECT(J2703),ROW($A$39))="","",INDEX(INDIRECT(J2703),ROW($A$39)))</f>
        <v/>
      </c>
      <c r="E2745" s="36" t="s">
        <v>73</v>
      </c>
      <c r="F2745" s="36">
        <f t="shared" si="2283"/>
        <v>1</v>
      </c>
      <c r="G2745" s="145" t="str">
        <f t="shared" si="2284"/>
        <v>Disciplinary</v>
      </c>
      <c r="H2745" s="36"/>
      <c r="I2745" s="36"/>
      <c r="J2745" s="126"/>
      <c r="K2745" s="1"/>
      <c r="L2745" s="1"/>
      <c r="M2745" s="1"/>
      <c r="N2745" s="1"/>
      <c r="O2745" s="1"/>
    </row>
    <row r="2746" ht="15.75" customHeight="1">
      <c r="A2746" s="36"/>
      <c r="B2746" s="35" t="str">
        <f t="shared" ref="B2746:C2746" si="2322">B2696</f>
        <v>11b</v>
      </c>
      <c r="C2746" s="144" t="str">
        <f t="shared" si="2322"/>
        <v>Plants</v>
      </c>
      <c r="D2746" s="36" t="str">
        <f t="array" ref="D2746">IF(INDEX(INDIRECT(J2703),ROW($A$40))="","",INDEX(INDIRECT(J2703),ROW($A$40)))</f>
        <v/>
      </c>
      <c r="E2746" s="36" t="s">
        <v>73</v>
      </c>
      <c r="F2746" s="36">
        <f t="shared" si="2283"/>
        <v>1</v>
      </c>
      <c r="G2746" s="145" t="str">
        <f t="shared" si="2284"/>
        <v>Substantive</v>
      </c>
      <c r="H2746" s="36"/>
      <c r="I2746" s="36"/>
      <c r="J2746" s="126"/>
      <c r="K2746" s="1"/>
      <c r="L2746" s="1"/>
      <c r="M2746" s="1"/>
      <c r="N2746" s="1"/>
      <c r="O2746" s="1"/>
    </row>
    <row r="2747" ht="15.75" customHeight="1">
      <c r="A2747" s="36"/>
      <c r="B2747" s="123" t="str">
        <f t="shared" ref="B2747:C2747" si="2323">B2697</f>
        <v>11c</v>
      </c>
      <c r="C2747" s="146" t="str">
        <f t="shared" si="2323"/>
        <v>Conclusions</v>
      </c>
      <c r="D2747" s="36" t="str">
        <f t="array" ref="D2747">IF(INDEX(INDIRECT(J2703),ROW($A$41))="","",INDEX(INDIRECT(J2703),ROW($A$41)))</f>
        <v/>
      </c>
      <c r="E2747" s="36" t="s">
        <v>73</v>
      </c>
      <c r="F2747" s="36">
        <f t="shared" si="2283"/>
        <v>2</v>
      </c>
      <c r="G2747" s="147" t="str">
        <f>IF($G2597="","",$G2597)</f>
        <v>Disciplinary</v>
      </c>
      <c r="H2747" s="36"/>
      <c r="I2747" s="36"/>
      <c r="J2747" s="126"/>
      <c r="K2747" s="1"/>
      <c r="L2747" s="1"/>
      <c r="M2747" s="1"/>
      <c r="N2747" s="1"/>
      <c r="O2747" s="1"/>
    </row>
    <row r="2748" ht="15.75" customHeight="1">
      <c r="A2748" s="36"/>
      <c r="B2748" s="36"/>
      <c r="C2748" s="124" t="s">
        <v>67</v>
      </c>
      <c r="D2748" s="116">
        <f>SUM(D2707:D2747)</f>
        <v>0</v>
      </c>
      <c r="E2748" s="70" t="s">
        <v>73</v>
      </c>
      <c r="F2748" s="71">
        <f>SUM(F2707:F2747)</f>
        <v>50</v>
      </c>
      <c r="G2748" s="36"/>
      <c r="H2748" s="36"/>
      <c r="I2748" s="36"/>
      <c r="J2748" s="126"/>
      <c r="K2748" s="1"/>
      <c r="L2748" s="1"/>
      <c r="M2748" s="1"/>
      <c r="N2748" s="1"/>
      <c r="O2748" s="1"/>
    </row>
    <row r="2749" ht="15.75" customHeight="1">
      <c r="A2749" s="36"/>
      <c r="B2749" s="36"/>
      <c r="C2749" s="54"/>
      <c r="D2749" s="36"/>
      <c r="E2749" s="36"/>
      <c r="F2749" s="36"/>
      <c r="G2749" s="36"/>
      <c r="H2749" s="36"/>
      <c r="I2749" s="36"/>
      <c r="J2749" s="126"/>
      <c r="K2749" s="1"/>
      <c r="L2749" s="1"/>
      <c r="M2749" s="1"/>
      <c r="N2749" s="1"/>
      <c r="O2749" s="1"/>
    </row>
    <row r="2750" ht="15.75" customHeight="1">
      <c r="A2750" s="36"/>
      <c r="B2750" s="36"/>
      <c r="C2750" s="54"/>
      <c r="D2750" s="1"/>
      <c r="E2750" s="36"/>
      <c r="F2750" s="36"/>
      <c r="G2750" s="36"/>
      <c r="H2750" s="36"/>
      <c r="I2750" s="36"/>
      <c r="J2750" s="126"/>
      <c r="K2750" s="1"/>
      <c r="L2750" s="1"/>
      <c r="M2750" s="1"/>
      <c r="N2750" s="1"/>
      <c r="O2750" s="1"/>
    </row>
    <row r="2751" ht="15.75" customHeight="1">
      <c r="A2751" s="51" t="str">
        <f>A2701</f>
        <v>Year 7 Baseline Assessment Feedback</v>
      </c>
      <c r="B2751" s="36"/>
      <c r="C2751" s="54"/>
      <c r="D2751" s="1"/>
      <c r="E2751" s="36"/>
      <c r="F2751" s="36"/>
      <c r="G2751" s="36"/>
      <c r="H2751" s="36"/>
      <c r="I2751" s="36"/>
      <c r="J2751" s="150">
        <f>J2701+1</f>
        <v>72</v>
      </c>
      <c r="K2751" s="1"/>
      <c r="L2751" s="1"/>
      <c r="M2751" s="1"/>
      <c r="N2751" s="1"/>
      <c r="O2751" s="1"/>
    </row>
    <row r="2752" ht="15.75" customHeight="1">
      <c r="A2752" s="54" t="s">
        <v>104</v>
      </c>
      <c r="B2752" s="54" t="str">
        <f>$B$2</f>
        <v>Year 7 Baseline Assessment</v>
      </c>
      <c r="C2752" s="54"/>
      <c r="D2752" s="1"/>
      <c r="E2752" s="36"/>
      <c r="F2752" s="36"/>
      <c r="G2752" s="36"/>
      <c r="H2752" s="36"/>
      <c r="I2752" s="36"/>
      <c r="J2752" s="36" t="str">
        <f>CONCATENATE("Marksheet!$B$",J2751)</f>
        <v>Marksheet!$B$72</v>
      </c>
      <c r="K2752" s="1"/>
      <c r="L2752" s="1"/>
      <c r="M2752" s="1"/>
      <c r="N2752" s="1"/>
      <c r="O2752" s="1"/>
    </row>
    <row r="2753" ht="15.75" customHeight="1">
      <c r="A2753" s="54" t="s">
        <v>100</v>
      </c>
      <c r="B2753" s="54" t="str">
        <f>IF(INDIRECT(J2752)="","",INDIRECT(J2752))</f>
        <v/>
      </c>
      <c r="C2753" s="54"/>
      <c r="D2753" s="1"/>
      <c r="E2753" s="36"/>
      <c r="F2753" s="36"/>
      <c r="G2753" s="36"/>
      <c r="H2753" s="36"/>
      <c r="I2753" s="36"/>
      <c r="J2753" s="36" t="str">
        <f>CONCATENATE("Marksheet!$D$",J2751,":$AV$",J2751)</f>
        <v>Marksheet!$D$72:$AV$72</v>
      </c>
      <c r="K2753" s="1"/>
      <c r="L2753" s="1"/>
      <c r="M2753" s="1"/>
      <c r="N2753" s="1"/>
      <c r="O2753" s="1"/>
    </row>
    <row r="2754" ht="15.75" customHeight="1">
      <c r="A2754" s="54" t="s">
        <v>105</v>
      </c>
      <c r="B2754" s="54" t="str">
        <f>INDIRECT(CONCATENATE("Marksheet!$C$",INDIRECT(CONCATENATE("J",ROW()-3))))</f>
        <v/>
      </c>
      <c r="C2754" s="54"/>
      <c r="D2754" s="36"/>
      <c r="E2754" s="36"/>
      <c r="F2754" s="36"/>
      <c r="G2754" s="36"/>
      <c r="H2754" s="36"/>
      <c r="I2754" s="36"/>
      <c r="J2754" s="126"/>
      <c r="K2754" s="1"/>
      <c r="L2754" s="1"/>
      <c r="M2754" s="1"/>
      <c r="N2754" s="1"/>
      <c r="O2754" s="1"/>
    </row>
    <row r="2755" ht="15.75" customHeight="1">
      <c r="A2755" s="54"/>
      <c r="B2755" s="54"/>
      <c r="C2755" s="54"/>
      <c r="D2755" s="36"/>
      <c r="E2755" s="36"/>
      <c r="F2755" s="36"/>
      <c r="G2755" s="36"/>
      <c r="H2755" s="36"/>
      <c r="I2755" s="36"/>
      <c r="J2755" s="126"/>
      <c r="K2755" s="1"/>
      <c r="L2755" s="1"/>
      <c r="M2755" s="1"/>
      <c r="N2755" s="1"/>
      <c r="O2755" s="1"/>
    </row>
    <row r="2756" ht="15.75" customHeight="1">
      <c r="A2756" s="120"/>
      <c r="B2756" s="80" t="s">
        <v>93</v>
      </c>
      <c r="C2756" s="141" t="s">
        <v>94</v>
      </c>
      <c r="D2756" s="128" t="s">
        <v>95</v>
      </c>
      <c r="E2756" s="58"/>
      <c r="F2756" s="59"/>
      <c r="G2756" s="151" t="s">
        <v>106</v>
      </c>
      <c r="H2756" s="130"/>
      <c r="I2756" s="130"/>
      <c r="J2756" s="131"/>
      <c r="K2756" s="1"/>
      <c r="L2756" s="1"/>
      <c r="M2756" s="1"/>
      <c r="N2756" s="1"/>
      <c r="O2756" s="1"/>
    </row>
    <row r="2757" ht="15.75" customHeight="1">
      <c r="A2757" s="36"/>
      <c r="B2757" s="122" t="str">
        <f t="shared" ref="B2757:C2757" si="2324">B2707</f>
        <v>1a</v>
      </c>
      <c r="C2757" s="142" t="str">
        <f t="shared" si="2324"/>
        <v>Living and non-living things</v>
      </c>
      <c r="D2757" s="36" t="str">
        <f t="array" ref="D2757">IF(INDEX(INDIRECT(J2753),ROW($A$1))="","",INDEX(INDIRECT(J2753),ROW($A$1)))</f>
        <v/>
      </c>
      <c r="E2757" s="36" t="s">
        <v>73</v>
      </c>
      <c r="F2757" s="36">
        <f t="shared" ref="F2757:F2797" si="2326">IF($F2007="","",$F2007)</f>
        <v>2</v>
      </c>
      <c r="G2757" s="143" t="str">
        <f t="shared" ref="G2757:G2796" si="2327">IF($G2107="","",$G2107)</f>
        <v>Substantive</v>
      </c>
      <c r="H2757" s="36"/>
      <c r="I2757" s="36"/>
      <c r="J2757" s="126"/>
      <c r="K2757" s="1"/>
      <c r="L2757" s="1"/>
      <c r="M2757" s="1"/>
      <c r="N2757" s="1"/>
      <c r="O2757" s="1"/>
    </row>
    <row r="2758" ht="15.75" customHeight="1">
      <c r="A2758" s="36"/>
      <c r="B2758" s="35" t="str">
        <f t="shared" ref="B2758:C2758" si="2325">B2708</f>
        <v>1b</v>
      </c>
      <c r="C2758" s="144" t="str">
        <f t="shared" si="2325"/>
        <v>Measurement</v>
      </c>
      <c r="D2758" s="36" t="str">
        <f t="array" ref="D2758">IF(INDEX(INDIRECT(J2753),ROW($A$2))="","",INDEX(INDIRECT(J2753),ROW($A$2)))</f>
        <v/>
      </c>
      <c r="E2758" s="36" t="s">
        <v>73</v>
      </c>
      <c r="F2758" s="36">
        <f t="shared" si="2326"/>
        <v>1</v>
      </c>
      <c r="G2758" s="145" t="str">
        <f t="shared" si="2327"/>
        <v>Disciplinary</v>
      </c>
      <c r="H2758" s="36"/>
      <c r="I2758" s="36"/>
      <c r="J2758" s="126"/>
      <c r="K2758" s="1"/>
      <c r="L2758" s="1"/>
      <c r="M2758" s="1"/>
      <c r="N2758" s="1"/>
      <c r="O2758" s="1"/>
    </row>
    <row r="2759" ht="15.75" customHeight="1">
      <c r="A2759" s="36"/>
      <c r="B2759" s="35" t="str">
        <f t="shared" ref="B2759:C2759" si="2328">B2709</f>
        <v>1c</v>
      </c>
      <c r="C2759" s="144" t="str">
        <f t="shared" si="2328"/>
        <v>Tables</v>
      </c>
      <c r="D2759" s="36" t="str">
        <f t="array" ref="D2759">IF(INDEX(INDIRECT(J2753),ROW($A$3))="","",INDEX(INDIRECT(J2753),ROW($A$3)))</f>
        <v/>
      </c>
      <c r="E2759" s="36" t="s">
        <v>73</v>
      </c>
      <c r="F2759" s="36">
        <f t="shared" si="2326"/>
        <v>1</v>
      </c>
      <c r="G2759" s="145" t="str">
        <f t="shared" si="2327"/>
        <v>Disciplinary</v>
      </c>
      <c r="H2759" s="36"/>
      <c r="I2759" s="36"/>
      <c r="J2759" s="126"/>
      <c r="K2759" s="1"/>
      <c r="L2759" s="1"/>
      <c r="M2759" s="1"/>
      <c r="N2759" s="1"/>
      <c r="O2759" s="1"/>
    </row>
    <row r="2760" ht="15.75" customHeight="1">
      <c r="A2760" s="36"/>
      <c r="B2760" s="35" t="str">
        <f t="shared" ref="B2760:C2760" si="2329">B2710</f>
        <v>1d</v>
      </c>
      <c r="C2760" s="144" t="str">
        <f t="shared" si="2329"/>
        <v>Plants</v>
      </c>
      <c r="D2760" s="36" t="str">
        <f t="array" ref="D2760">IF(INDEX(INDIRECT(J2753),ROW($A$4))="","",INDEX(INDIRECT(J2753),ROW($A$4)))</f>
        <v/>
      </c>
      <c r="E2760" s="36" t="s">
        <v>73</v>
      </c>
      <c r="F2760" s="36">
        <f t="shared" si="2326"/>
        <v>1</v>
      </c>
      <c r="G2760" s="145" t="str">
        <f t="shared" si="2327"/>
        <v>Substantive</v>
      </c>
      <c r="H2760" s="36"/>
      <c r="I2760" s="36"/>
      <c r="J2760" s="126"/>
      <c r="K2760" s="1"/>
      <c r="L2760" s="1"/>
      <c r="M2760" s="1"/>
      <c r="N2760" s="1"/>
      <c r="O2760" s="1"/>
    </row>
    <row r="2761" ht="15.75" customHeight="1">
      <c r="A2761" s="36"/>
      <c r="B2761" s="35" t="str">
        <f t="shared" ref="B2761:C2761" si="2330">B2711</f>
        <v>1e</v>
      </c>
      <c r="C2761" s="144" t="str">
        <f t="shared" si="2330"/>
        <v>Food chains</v>
      </c>
      <c r="D2761" s="36" t="str">
        <f t="array" ref="D2761">IF(INDEX(INDIRECT(J2753),ROW($A$5))="","",INDEX(INDIRECT(J2753),ROW($A$5)))</f>
        <v/>
      </c>
      <c r="E2761" s="36" t="s">
        <v>73</v>
      </c>
      <c r="F2761" s="36">
        <f t="shared" si="2326"/>
        <v>2</v>
      </c>
      <c r="G2761" s="145" t="str">
        <f t="shared" si="2327"/>
        <v>Substantive</v>
      </c>
      <c r="H2761" s="36"/>
      <c r="I2761" s="36"/>
      <c r="J2761" s="126"/>
      <c r="K2761" s="1"/>
      <c r="L2761" s="1"/>
      <c r="M2761" s="1"/>
      <c r="N2761" s="1"/>
      <c r="O2761" s="1"/>
    </row>
    <row r="2762" ht="15.75" customHeight="1">
      <c r="A2762" s="36"/>
      <c r="B2762" s="35" t="str">
        <f t="shared" ref="B2762:C2762" si="2331">B2712</f>
        <v>2a</v>
      </c>
      <c r="C2762" s="144" t="str">
        <f t="shared" si="2331"/>
        <v>States of matter</v>
      </c>
      <c r="D2762" s="36" t="str">
        <f t="array" ref="D2762">IF(INDEX(INDIRECT(J2753),ROW($A$6))="","",INDEX(INDIRECT(J2753),ROW($A$6)))</f>
        <v/>
      </c>
      <c r="E2762" s="36" t="s">
        <v>73</v>
      </c>
      <c r="F2762" s="36">
        <f t="shared" si="2326"/>
        <v>1</v>
      </c>
      <c r="G2762" s="145" t="str">
        <f t="shared" si="2327"/>
        <v>Substantive</v>
      </c>
      <c r="H2762" s="36"/>
      <c r="I2762" s="36"/>
      <c r="J2762" s="126"/>
      <c r="K2762" s="1"/>
      <c r="L2762" s="1"/>
      <c r="M2762" s="1"/>
      <c r="N2762" s="1"/>
      <c r="O2762" s="1"/>
    </row>
    <row r="2763" ht="15.75" customHeight="1">
      <c r="A2763" s="36"/>
      <c r="B2763" s="35" t="str">
        <f t="shared" ref="B2763:C2763" si="2332">B2713</f>
        <v>2b</v>
      </c>
      <c r="C2763" s="144" t="str">
        <f t="shared" si="2332"/>
        <v>Graphs</v>
      </c>
      <c r="D2763" s="36" t="str">
        <f t="array" ref="D2763">IF(INDEX(INDIRECT(J2753),ROW($A$7))="","",INDEX(INDIRECT(J2753),ROW($A$7)))</f>
        <v/>
      </c>
      <c r="E2763" s="36" t="s">
        <v>73</v>
      </c>
      <c r="F2763" s="36">
        <f t="shared" si="2326"/>
        <v>1</v>
      </c>
      <c r="G2763" s="148" t="str">
        <f t="shared" si="2327"/>
        <v>Disciplinary</v>
      </c>
      <c r="H2763" s="36"/>
      <c r="I2763" s="36"/>
      <c r="J2763" s="126"/>
      <c r="K2763" s="1"/>
      <c r="L2763" s="1"/>
      <c r="M2763" s="1"/>
      <c r="N2763" s="1"/>
      <c r="O2763" s="1"/>
    </row>
    <row r="2764" ht="15.75" customHeight="1">
      <c r="A2764" s="36"/>
      <c r="B2764" s="35" t="str">
        <f t="shared" ref="B2764:C2764" si="2333">B2714</f>
        <v>2c</v>
      </c>
      <c r="C2764" s="144" t="str">
        <f t="shared" si="2333"/>
        <v>Plants</v>
      </c>
      <c r="D2764" s="36" t="str">
        <f t="array" ref="D2764">IF(INDEX(INDIRECT(J2753),ROW($A$8))="","",INDEX(INDIRECT(J2753),ROW($A$8)))</f>
        <v/>
      </c>
      <c r="E2764" s="36" t="s">
        <v>73</v>
      </c>
      <c r="F2764" s="36">
        <f t="shared" si="2326"/>
        <v>1</v>
      </c>
      <c r="G2764" s="145" t="str">
        <f t="shared" si="2327"/>
        <v>Substantive</v>
      </c>
      <c r="H2764" s="36"/>
      <c r="I2764" s="36"/>
      <c r="J2764" s="126"/>
      <c r="K2764" s="1"/>
      <c r="L2764" s="1"/>
      <c r="M2764" s="1"/>
      <c r="N2764" s="1"/>
      <c r="O2764" s="1"/>
    </row>
    <row r="2765" ht="15.75" customHeight="1">
      <c r="A2765" s="36"/>
      <c r="B2765" s="35" t="str">
        <f t="shared" ref="B2765:C2765" si="2334">B2715</f>
        <v>3a</v>
      </c>
      <c r="C2765" s="144" t="str">
        <f t="shared" si="2334"/>
        <v>Reversible and non-reversible changes</v>
      </c>
      <c r="D2765" s="36" t="str">
        <f t="array" ref="D2765">IF(INDEX(INDIRECT(J2753),ROW($A$9))="","",INDEX(INDIRECT(J2753),ROW($A$9)))</f>
        <v/>
      </c>
      <c r="E2765" s="36" t="s">
        <v>73</v>
      </c>
      <c r="F2765" s="36">
        <f t="shared" si="2326"/>
        <v>2</v>
      </c>
      <c r="G2765" s="145" t="str">
        <f t="shared" si="2327"/>
        <v>Substantive</v>
      </c>
      <c r="H2765" s="36"/>
      <c r="I2765" s="36"/>
      <c r="J2765" s="126"/>
      <c r="K2765" s="1"/>
      <c r="L2765" s="1"/>
      <c r="M2765" s="1"/>
      <c r="N2765" s="1"/>
      <c r="O2765" s="1"/>
    </row>
    <row r="2766" ht="15.75" customHeight="1">
      <c r="A2766" s="36"/>
      <c r="B2766" s="35" t="str">
        <f t="shared" ref="B2766:C2766" si="2335">B2716</f>
        <v>3b</v>
      </c>
      <c r="C2766" s="144" t="str">
        <f t="shared" si="2335"/>
        <v>Units</v>
      </c>
      <c r="D2766" s="36" t="str">
        <f t="array" ref="D2766">IF(INDEX(INDIRECT(J2753),ROW($A$10))="","",INDEX(INDIRECT(J2753),ROW($A$10)))</f>
        <v/>
      </c>
      <c r="E2766" s="36" t="s">
        <v>73</v>
      </c>
      <c r="F2766" s="36">
        <f t="shared" si="2326"/>
        <v>1</v>
      </c>
      <c r="G2766" s="145" t="str">
        <f t="shared" si="2327"/>
        <v>Disciplinary</v>
      </c>
      <c r="H2766" s="36"/>
      <c r="I2766" s="36"/>
      <c r="J2766" s="126"/>
      <c r="K2766" s="1"/>
      <c r="L2766" s="1"/>
      <c r="M2766" s="1"/>
      <c r="N2766" s="1"/>
      <c r="O2766" s="1"/>
    </row>
    <row r="2767" ht="15.75" customHeight="1">
      <c r="A2767" s="36"/>
      <c r="B2767" s="35" t="str">
        <f t="shared" ref="B2767:C2767" si="2336">B2717</f>
        <v>3c</v>
      </c>
      <c r="C2767" s="144" t="str">
        <f t="shared" si="2336"/>
        <v>Hazards, risks and precautions</v>
      </c>
      <c r="D2767" s="36" t="str">
        <f t="array" ref="D2767">IF(INDEX(INDIRECT(J2753),ROW($A$11))="","",INDEX(INDIRECT(J2753),ROW($A$11)))</f>
        <v/>
      </c>
      <c r="E2767" s="36" t="s">
        <v>73</v>
      </c>
      <c r="F2767" s="36">
        <f t="shared" si="2326"/>
        <v>1</v>
      </c>
      <c r="G2767" s="149" t="str">
        <f t="shared" si="2327"/>
        <v>Disciplinary</v>
      </c>
      <c r="H2767" s="36"/>
      <c r="I2767" s="36"/>
      <c r="J2767" s="126"/>
      <c r="K2767" s="1"/>
      <c r="L2767" s="1"/>
      <c r="M2767" s="1"/>
      <c r="N2767" s="1"/>
      <c r="O2767" s="1"/>
    </row>
    <row r="2768" ht="15.75" customHeight="1">
      <c r="A2768" s="36"/>
      <c r="B2768" s="35" t="str">
        <f t="shared" ref="B2768:C2768" si="2337">B2718</f>
        <v>3d</v>
      </c>
      <c r="C2768" s="144" t="str">
        <f t="shared" si="2337"/>
        <v>States of matter</v>
      </c>
      <c r="D2768" s="36" t="str">
        <f t="array" ref="D2768">IF(INDEX(INDIRECT(J2753),ROW($A$12))="","",INDEX(INDIRECT(J2753),ROW($A$12)))</f>
        <v/>
      </c>
      <c r="E2768" s="36" t="s">
        <v>73</v>
      </c>
      <c r="F2768" s="36">
        <f t="shared" si="2326"/>
        <v>1</v>
      </c>
      <c r="G2768" s="145" t="str">
        <f t="shared" si="2327"/>
        <v>Substantive</v>
      </c>
      <c r="H2768" s="36"/>
      <c r="I2768" s="36"/>
      <c r="J2768" s="126"/>
      <c r="K2768" s="1"/>
      <c r="L2768" s="1"/>
      <c r="M2768" s="1"/>
      <c r="N2768" s="1"/>
      <c r="O2768" s="1"/>
    </row>
    <row r="2769" ht="15.75" customHeight="1">
      <c r="A2769" s="36"/>
      <c r="B2769" s="35" t="str">
        <f t="shared" ref="B2769:C2769" si="2338">B2719</f>
        <v>3e</v>
      </c>
      <c r="C2769" s="144" t="str">
        <f t="shared" si="2338"/>
        <v>Reversible and non-reversible changes</v>
      </c>
      <c r="D2769" s="36" t="str">
        <f t="array" ref="D2769">IF(INDEX(INDIRECT(J2753),ROW($A$13))="","",INDEX(INDIRECT(J2753),ROW($A$13)))</f>
        <v/>
      </c>
      <c r="E2769" s="36" t="s">
        <v>73</v>
      </c>
      <c r="F2769" s="36">
        <f t="shared" si="2326"/>
        <v>1</v>
      </c>
      <c r="G2769" s="145" t="str">
        <f t="shared" si="2327"/>
        <v>Substantive</v>
      </c>
      <c r="H2769" s="36"/>
      <c r="I2769" s="36"/>
      <c r="J2769" s="126"/>
      <c r="K2769" s="1"/>
      <c r="L2769" s="1"/>
      <c r="M2769" s="1"/>
      <c r="N2769" s="1"/>
      <c r="O2769" s="1"/>
    </row>
    <row r="2770" ht="15.75" customHeight="1">
      <c r="A2770" s="36"/>
      <c r="B2770" s="35" t="str">
        <f t="shared" ref="B2770:C2770" si="2339">B2720</f>
        <v>4a</v>
      </c>
      <c r="C2770" s="144" t="str">
        <f t="shared" si="2339"/>
        <v>Equipment</v>
      </c>
      <c r="D2770" s="36" t="str">
        <f t="array" ref="D2770">IF(INDEX(INDIRECT(J2753),ROW($A$14))="","",INDEX(INDIRECT(J2753),ROW($A$14)))</f>
        <v/>
      </c>
      <c r="E2770" s="36" t="s">
        <v>73</v>
      </c>
      <c r="F2770" s="36">
        <f t="shared" si="2326"/>
        <v>2</v>
      </c>
      <c r="G2770" s="145" t="str">
        <f t="shared" si="2327"/>
        <v>Disciplinary</v>
      </c>
      <c r="H2770" s="36"/>
      <c r="I2770" s="36"/>
      <c r="J2770" s="126"/>
      <c r="K2770" s="1"/>
      <c r="L2770" s="1"/>
      <c r="M2770" s="1"/>
      <c r="N2770" s="1"/>
      <c r="O2770" s="1"/>
    </row>
    <row r="2771" ht="15.75" customHeight="1">
      <c r="A2771" s="36"/>
      <c r="B2771" s="35" t="str">
        <f t="shared" ref="B2771:C2771" si="2340">B2721</f>
        <v>4b</v>
      </c>
      <c r="C2771" s="144" t="str">
        <f t="shared" si="2340"/>
        <v>Accuracy and precision</v>
      </c>
      <c r="D2771" s="36" t="str">
        <f t="array" ref="D2771">IF(INDEX(INDIRECT(J2753),ROW($A$15))="","",INDEX(INDIRECT(J2753),ROW($A$15)))</f>
        <v/>
      </c>
      <c r="E2771" s="36" t="s">
        <v>73</v>
      </c>
      <c r="F2771" s="36">
        <f t="shared" si="2326"/>
        <v>1</v>
      </c>
      <c r="G2771" s="145" t="str">
        <f t="shared" si="2327"/>
        <v>Disciplinary</v>
      </c>
      <c r="H2771" s="36"/>
      <c r="I2771" s="36"/>
      <c r="J2771" s="126"/>
      <c r="K2771" s="1"/>
      <c r="L2771" s="1"/>
      <c r="M2771" s="1"/>
      <c r="N2771" s="1"/>
      <c r="O2771" s="1"/>
    </row>
    <row r="2772" ht="15.75" customHeight="1">
      <c r="A2772" s="36"/>
      <c r="B2772" s="35" t="str">
        <f t="shared" ref="B2772:C2772" si="2341">B2722</f>
        <v>4c</v>
      </c>
      <c r="C2772" s="144" t="str">
        <f t="shared" si="2341"/>
        <v>Conclusions</v>
      </c>
      <c r="D2772" s="36" t="str">
        <f t="array" ref="D2772">IF(INDEX(INDIRECT(J2753),ROW($A$16))="","",INDEX(INDIRECT(J2753),ROW($A$16)))</f>
        <v/>
      </c>
      <c r="E2772" s="36" t="s">
        <v>73</v>
      </c>
      <c r="F2772" s="36">
        <f t="shared" si="2326"/>
        <v>1</v>
      </c>
      <c r="G2772" s="145" t="str">
        <f t="shared" si="2327"/>
        <v>Disciplinary</v>
      </c>
      <c r="H2772" s="36"/>
      <c r="I2772" s="36"/>
      <c r="J2772" s="126"/>
      <c r="K2772" s="1"/>
      <c r="L2772" s="1"/>
      <c r="M2772" s="1"/>
      <c r="N2772" s="1"/>
      <c r="O2772" s="1"/>
    </row>
    <row r="2773" ht="15.75" customHeight="1">
      <c r="A2773" s="36"/>
      <c r="B2773" s="35" t="str">
        <f t="shared" ref="B2773:C2773" si="2342">B2723</f>
        <v>5a</v>
      </c>
      <c r="C2773" s="144" t="str">
        <f t="shared" si="2342"/>
        <v>Hazards, risks and precautions</v>
      </c>
      <c r="D2773" s="36" t="str">
        <f t="array" ref="D2773">IF(INDEX(INDIRECT(J2753),ROW($A$17))="","",INDEX(INDIRECT(J2753),ROW($A$17)))</f>
        <v/>
      </c>
      <c r="E2773" s="36" t="s">
        <v>73</v>
      </c>
      <c r="F2773" s="36">
        <f t="shared" si="2326"/>
        <v>1</v>
      </c>
      <c r="G2773" s="145" t="str">
        <f t="shared" si="2327"/>
        <v>Disciplinary</v>
      </c>
      <c r="H2773" s="36"/>
      <c r="I2773" s="36"/>
      <c r="J2773" s="126"/>
      <c r="K2773" s="1"/>
      <c r="L2773" s="1"/>
      <c r="M2773" s="1"/>
      <c r="N2773" s="1"/>
      <c r="O2773" s="1"/>
    </row>
    <row r="2774" ht="15.75" customHeight="1">
      <c r="A2774" s="36"/>
      <c r="B2774" s="35" t="str">
        <f t="shared" ref="B2774:C2774" si="2343">B2724</f>
        <v>5b</v>
      </c>
      <c r="C2774" s="144" t="str">
        <f t="shared" si="2343"/>
        <v>Electricity</v>
      </c>
      <c r="D2774" s="36" t="str">
        <f t="array" ref="D2774">IF(INDEX(INDIRECT(J2753),ROW($A$18))="","",INDEX(INDIRECT(J2753),ROW($A$18)))</f>
        <v/>
      </c>
      <c r="E2774" s="36" t="s">
        <v>73</v>
      </c>
      <c r="F2774" s="36">
        <f t="shared" si="2326"/>
        <v>1</v>
      </c>
      <c r="G2774" s="145" t="str">
        <f t="shared" si="2327"/>
        <v>Substantive</v>
      </c>
      <c r="H2774" s="36"/>
      <c r="I2774" s="36"/>
      <c r="J2774" s="126"/>
      <c r="K2774" s="1"/>
      <c r="L2774" s="1"/>
      <c r="M2774" s="1"/>
      <c r="N2774" s="1"/>
      <c r="O2774" s="1"/>
    </row>
    <row r="2775" ht="15.75" customHeight="1">
      <c r="A2775" s="36"/>
      <c r="B2775" s="35" t="str">
        <f t="shared" ref="B2775:C2775" si="2344">B2725</f>
        <v>5c</v>
      </c>
      <c r="C2775" s="144" t="str">
        <f t="shared" si="2344"/>
        <v>Physical properties of materials</v>
      </c>
      <c r="D2775" s="36" t="str">
        <f t="array" ref="D2775">IF(INDEX(INDIRECT(J2753),ROW($A$19))="","",INDEX(INDIRECT(J2753),ROW($A$19)))</f>
        <v/>
      </c>
      <c r="E2775" s="36" t="s">
        <v>73</v>
      </c>
      <c r="F2775" s="36">
        <f t="shared" si="2326"/>
        <v>1</v>
      </c>
      <c r="G2775" s="145" t="str">
        <f t="shared" si="2327"/>
        <v>Substantive</v>
      </c>
      <c r="H2775" s="36"/>
      <c r="I2775" s="36"/>
      <c r="J2775" s="126"/>
      <c r="K2775" s="1"/>
      <c r="L2775" s="1"/>
      <c r="M2775" s="1"/>
      <c r="N2775" s="1"/>
      <c r="O2775" s="1"/>
    </row>
    <row r="2776" ht="15.75" customHeight="1">
      <c r="A2776" s="36"/>
      <c r="B2776" s="35" t="str">
        <f t="shared" ref="B2776:C2776" si="2345">B2726</f>
        <v>5d</v>
      </c>
      <c r="C2776" s="144" t="str">
        <f t="shared" si="2345"/>
        <v>Electricity</v>
      </c>
      <c r="D2776" s="36" t="str">
        <f t="array" ref="D2776">IF(INDEX(INDIRECT(J2753),ROW($A$20))="","",INDEX(INDIRECT(J2753),ROW($A$20)))</f>
        <v/>
      </c>
      <c r="E2776" s="36" t="s">
        <v>73</v>
      </c>
      <c r="F2776" s="36">
        <f t="shared" si="2326"/>
        <v>1</v>
      </c>
      <c r="G2776" s="145" t="str">
        <f t="shared" si="2327"/>
        <v>Substantive</v>
      </c>
      <c r="H2776" s="36"/>
      <c r="I2776" s="36"/>
      <c r="J2776" s="126"/>
      <c r="K2776" s="1"/>
      <c r="L2776" s="1"/>
      <c r="M2776" s="1"/>
      <c r="N2776" s="1"/>
      <c r="O2776" s="1"/>
    </row>
    <row r="2777" ht="15.75" customHeight="1">
      <c r="A2777" s="36"/>
      <c r="B2777" s="35" t="str">
        <f t="shared" ref="B2777:C2777" si="2346">B2727</f>
        <v>6a</v>
      </c>
      <c r="C2777" s="144" t="str">
        <f t="shared" si="2346"/>
        <v>Planning scientific enquiry</v>
      </c>
      <c r="D2777" s="36" t="str">
        <f t="array" ref="D2777">IF(INDEX(INDIRECT(J2753),ROW($A$21))="","",INDEX(INDIRECT(J2753),ROW($A$21)))</f>
        <v/>
      </c>
      <c r="E2777" s="36" t="s">
        <v>73</v>
      </c>
      <c r="F2777" s="36">
        <f t="shared" si="2326"/>
        <v>2</v>
      </c>
      <c r="G2777" s="145" t="str">
        <f t="shared" si="2327"/>
        <v>Disciplinary</v>
      </c>
      <c r="H2777" s="36"/>
      <c r="I2777" s="36"/>
      <c r="J2777" s="126"/>
      <c r="K2777" s="1"/>
      <c r="L2777" s="1"/>
      <c r="M2777" s="1"/>
      <c r="N2777" s="1"/>
      <c r="O2777" s="1"/>
    </row>
    <row r="2778" ht="15.75" customHeight="1">
      <c r="A2778" s="36"/>
      <c r="B2778" s="35" t="str">
        <f t="shared" ref="B2778:C2778" si="2347">B2728</f>
        <v>6b</v>
      </c>
      <c r="C2778" s="144" t="str">
        <f t="shared" si="2347"/>
        <v>Units</v>
      </c>
      <c r="D2778" s="36" t="str">
        <f t="array" ref="D2778">IF(INDEX(INDIRECT(J2753),ROW($A$22))="","",INDEX(INDIRECT(J2753),ROW($A$22)))</f>
        <v/>
      </c>
      <c r="E2778" s="36" t="s">
        <v>73</v>
      </c>
      <c r="F2778" s="36">
        <f t="shared" si="2326"/>
        <v>1</v>
      </c>
      <c r="G2778" s="145" t="str">
        <f t="shared" si="2327"/>
        <v>Disciplinary</v>
      </c>
      <c r="H2778" s="36"/>
      <c r="I2778" s="36"/>
      <c r="J2778" s="126"/>
      <c r="K2778" s="1"/>
      <c r="L2778" s="1"/>
      <c r="M2778" s="1"/>
      <c r="N2778" s="1"/>
      <c r="O2778" s="1"/>
    </row>
    <row r="2779" ht="15.75" customHeight="1">
      <c r="A2779" s="36"/>
      <c r="B2779" s="35" t="str">
        <f t="shared" ref="B2779:C2779" si="2348">B2729</f>
        <v>6c</v>
      </c>
      <c r="C2779" s="144" t="str">
        <f t="shared" si="2348"/>
        <v>Forces</v>
      </c>
      <c r="D2779" s="36" t="str">
        <f t="array" ref="D2779">IF(INDEX(INDIRECT(J2753),ROW($A$23))="","",INDEX(INDIRECT(J2753),ROW($A$23)))</f>
        <v/>
      </c>
      <c r="E2779" s="36" t="s">
        <v>73</v>
      </c>
      <c r="F2779" s="36">
        <f t="shared" si="2326"/>
        <v>1</v>
      </c>
      <c r="G2779" s="148" t="str">
        <f t="shared" si="2327"/>
        <v>Substantive</v>
      </c>
      <c r="H2779" s="36"/>
      <c r="I2779" s="36"/>
      <c r="J2779" s="126"/>
      <c r="K2779" s="1"/>
      <c r="L2779" s="1"/>
      <c r="M2779" s="1"/>
      <c r="N2779" s="1"/>
      <c r="O2779" s="1"/>
    </row>
    <row r="2780" ht="15.75" customHeight="1">
      <c r="A2780" s="36"/>
      <c r="B2780" s="35" t="str">
        <f t="shared" ref="B2780:C2780" si="2349">B2730</f>
        <v>6d</v>
      </c>
      <c r="C2780" s="144" t="str">
        <f t="shared" si="2349"/>
        <v>Tables</v>
      </c>
      <c r="D2780" s="36" t="str">
        <f t="array" ref="D2780">IF(INDEX(INDIRECT(J2753),ROW($A$24))="","",INDEX(INDIRECT(J2753),ROW($A$24)))</f>
        <v/>
      </c>
      <c r="E2780" s="36" t="s">
        <v>73</v>
      </c>
      <c r="F2780" s="36">
        <f t="shared" si="2326"/>
        <v>1</v>
      </c>
      <c r="G2780" s="145" t="str">
        <f t="shared" si="2327"/>
        <v>Disciplinary</v>
      </c>
      <c r="H2780" s="36"/>
      <c r="I2780" s="36"/>
      <c r="J2780" s="126"/>
      <c r="K2780" s="1"/>
      <c r="L2780" s="1"/>
      <c r="M2780" s="1"/>
      <c r="N2780" s="1"/>
      <c r="O2780" s="1"/>
    </row>
    <row r="2781" ht="15.75" customHeight="1">
      <c r="A2781" s="36"/>
      <c r="B2781" s="35" t="str">
        <f t="shared" ref="B2781:C2781" si="2350">B2731</f>
        <v>7a</v>
      </c>
      <c r="C2781" s="144" t="str">
        <f t="shared" si="2350"/>
        <v>Behaviour of light</v>
      </c>
      <c r="D2781" s="36" t="str">
        <f t="array" ref="D2781">IF(INDEX(INDIRECT(J2753),ROW($A$25))="","",INDEX(INDIRECT(J2753),ROW($A$25)))</f>
        <v/>
      </c>
      <c r="E2781" s="36" t="s">
        <v>73</v>
      </c>
      <c r="F2781" s="36">
        <f t="shared" si="2326"/>
        <v>1</v>
      </c>
      <c r="G2781" s="148" t="str">
        <f t="shared" si="2327"/>
        <v>Substantive</v>
      </c>
      <c r="H2781" s="36"/>
      <c r="I2781" s="36"/>
      <c r="J2781" s="126"/>
      <c r="K2781" s="1"/>
      <c r="L2781" s="1"/>
      <c r="M2781" s="1"/>
      <c r="N2781" s="1"/>
      <c r="O2781" s="1"/>
    </row>
    <row r="2782" ht="15.75" customHeight="1">
      <c r="A2782" s="36"/>
      <c r="B2782" s="35" t="str">
        <f t="shared" ref="B2782:C2782" si="2351">B2732</f>
        <v>7b</v>
      </c>
      <c r="C2782" s="144" t="str">
        <f t="shared" si="2351"/>
        <v>Behaviour of light</v>
      </c>
      <c r="D2782" s="36" t="str">
        <f t="array" ref="D2782">IF(INDEX(INDIRECT(J2753),ROW($A$26))="","",INDEX(INDIRECT(J2753),ROW($A$26)))</f>
        <v/>
      </c>
      <c r="E2782" s="36" t="s">
        <v>73</v>
      </c>
      <c r="F2782" s="36">
        <f t="shared" si="2326"/>
        <v>2</v>
      </c>
      <c r="G2782" s="145" t="str">
        <f t="shared" si="2327"/>
        <v>Substantive</v>
      </c>
      <c r="H2782" s="36"/>
      <c r="I2782" s="36"/>
      <c r="J2782" s="126"/>
      <c r="K2782" s="1"/>
      <c r="L2782" s="1"/>
      <c r="M2782" s="1"/>
      <c r="N2782" s="1"/>
      <c r="O2782" s="1"/>
    </row>
    <row r="2783" ht="15.75" customHeight="1">
      <c r="A2783" s="36"/>
      <c r="B2783" s="35" t="str">
        <f t="shared" ref="B2783:C2783" si="2352">B2733</f>
        <v>7c</v>
      </c>
      <c r="C2783" s="144" t="str">
        <f t="shared" si="2352"/>
        <v>Behaviour of light</v>
      </c>
      <c r="D2783" s="36" t="str">
        <f t="array" ref="D2783">IF(INDEX(INDIRECT(J2753),ROW($A$27))="","",INDEX(INDIRECT(J2753),ROW($A$27)))</f>
        <v/>
      </c>
      <c r="E2783" s="36" t="s">
        <v>73</v>
      </c>
      <c r="F2783" s="36">
        <f t="shared" si="2326"/>
        <v>1</v>
      </c>
      <c r="G2783" s="145" t="str">
        <f t="shared" si="2327"/>
        <v>Substantive</v>
      </c>
      <c r="H2783" s="36"/>
      <c r="I2783" s="36"/>
      <c r="J2783" s="126"/>
      <c r="K2783" s="1"/>
      <c r="L2783" s="1"/>
      <c r="M2783" s="1"/>
      <c r="N2783" s="1"/>
      <c r="O2783" s="1"/>
    </row>
    <row r="2784" ht="15.75" customHeight="1">
      <c r="A2784" s="36"/>
      <c r="B2784" s="35" t="str">
        <f t="shared" ref="B2784:C2784" si="2353">B2734</f>
        <v>7d</v>
      </c>
      <c r="C2784" s="144" t="str">
        <f t="shared" si="2353"/>
        <v>Conclusions</v>
      </c>
      <c r="D2784" s="36" t="str">
        <f t="array" ref="D2784">IF(INDEX(INDIRECT(J2753),ROW($A$28))="","",INDEX(INDIRECT(J2753),ROW($A$28)))</f>
        <v/>
      </c>
      <c r="E2784" s="36" t="s">
        <v>73</v>
      </c>
      <c r="F2784" s="36">
        <f t="shared" si="2326"/>
        <v>1</v>
      </c>
      <c r="G2784" s="145" t="str">
        <f t="shared" si="2327"/>
        <v>Disciplinary</v>
      </c>
      <c r="H2784" s="36"/>
      <c r="I2784" s="36"/>
      <c r="J2784" s="126"/>
      <c r="K2784" s="1"/>
      <c r="L2784" s="1"/>
      <c r="M2784" s="1"/>
      <c r="N2784" s="1"/>
      <c r="O2784" s="1"/>
    </row>
    <row r="2785" ht="15.75" customHeight="1">
      <c r="A2785" s="36"/>
      <c r="B2785" s="35" t="str">
        <f t="shared" ref="B2785:C2785" si="2354">B2735</f>
        <v>8a</v>
      </c>
      <c r="C2785" s="144" t="str">
        <f t="shared" si="2354"/>
        <v>Measurement</v>
      </c>
      <c r="D2785" s="36" t="str">
        <f t="array" ref="D2785">IF(INDEX(INDIRECT(J2753),ROW($A$29))="","",INDEX(INDIRECT(J2753),ROW($A$29)))</f>
        <v/>
      </c>
      <c r="E2785" s="36" t="s">
        <v>73</v>
      </c>
      <c r="F2785" s="36">
        <f t="shared" si="2326"/>
        <v>1</v>
      </c>
      <c r="G2785" s="145" t="str">
        <f t="shared" si="2327"/>
        <v>Disciplinary</v>
      </c>
      <c r="H2785" s="36"/>
      <c r="I2785" s="36"/>
      <c r="J2785" s="126"/>
      <c r="K2785" s="1"/>
      <c r="L2785" s="1"/>
      <c r="M2785" s="1"/>
      <c r="N2785" s="1"/>
      <c r="O2785" s="1"/>
    </row>
    <row r="2786" ht="15.75" customHeight="1">
      <c r="A2786" s="36"/>
      <c r="B2786" s="35" t="str">
        <f t="shared" ref="B2786:C2786" si="2355">B2736</f>
        <v>8b</v>
      </c>
      <c r="C2786" s="144" t="str">
        <f t="shared" si="2355"/>
        <v>States of matter</v>
      </c>
      <c r="D2786" s="36" t="str">
        <f t="array" ref="D2786">IF(INDEX(INDIRECT(J2753),ROW($A$30))="","",INDEX(INDIRECT(J2753),ROW($A$30)))</f>
        <v/>
      </c>
      <c r="E2786" s="36" t="s">
        <v>73</v>
      </c>
      <c r="F2786" s="36">
        <f t="shared" si="2326"/>
        <v>1</v>
      </c>
      <c r="G2786" s="145" t="str">
        <f t="shared" si="2327"/>
        <v>Substantive</v>
      </c>
      <c r="H2786" s="36"/>
      <c r="I2786" s="36"/>
      <c r="J2786" s="126"/>
      <c r="K2786" s="1"/>
      <c r="L2786" s="1"/>
      <c r="M2786" s="1"/>
      <c r="N2786" s="1"/>
      <c r="O2786" s="1"/>
    </row>
    <row r="2787" ht="15.75" customHeight="1">
      <c r="A2787" s="36"/>
      <c r="B2787" s="35" t="str">
        <f t="shared" ref="B2787:C2787" si="2356">B2737</f>
        <v>8c</v>
      </c>
      <c r="C2787" s="144" t="str">
        <f t="shared" si="2356"/>
        <v>Accuracy and precision</v>
      </c>
      <c r="D2787" s="36" t="str">
        <f t="array" ref="D2787">IF(INDEX(INDIRECT(J2753),ROW($A$31))="","",INDEX(INDIRECT(J2753),ROW($A$31)))</f>
        <v/>
      </c>
      <c r="E2787" s="36" t="s">
        <v>73</v>
      </c>
      <c r="F2787" s="36">
        <f t="shared" si="2326"/>
        <v>1</v>
      </c>
      <c r="G2787" s="145" t="str">
        <f t="shared" si="2327"/>
        <v>Disciplinary</v>
      </c>
      <c r="H2787" s="36"/>
      <c r="I2787" s="36"/>
      <c r="J2787" s="126"/>
      <c r="K2787" s="1"/>
      <c r="L2787" s="1"/>
      <c r="M2787" s="1"/>
      <c r="N2787" s="1"/>
      <c r="O2787" s="1"/>
    </row>
    <row r="2788" ht="15.75" customHeight="1">
      <c r="A2788" s="36"/>
      <c r="B2788" s="35" t="str">
        <f t="shared" ref="B2788:C2788" si="2357">B2738</f>
        <v>9a</v>
      </c>
      <c r="C2788" s="144" t="str">
        <f t="shared" si="2357"/>
        <v>Planning scientific enquiry</v>
      </c>
      <c r="D2788" s="36" t="str">
        <f t="array" ref="D2788">IF(INDEX(INDIRECT(J2753),ROW($A$32))="","",INDEX(INDIRECT(J2753),ROW($A$32)))</f>
        <v/>
      </c>
      <c r="E2788" s="36" t="s">
        <v>73</v>
      </c>
      <c r="F2788" s="36">
        <f t="shared" si="2326"/>
        <v>2</v>
      </c>
      <c r="G2788" s="145" t="str">
        <f t="shared" si="2327"/>
        <v>Disciplinary</v>
      </c>
      <c r="H2788" s="36"/>
      <c r="I2788" s="36"/>
      <c r="J2788" s="126"/>
      <c r="K2788" s="1"/>
      <c r="L2788" s="1"/>
      <c r="M2788" s="1"/>
      <c r="N2788" s="1"/>
      <c r="O2788" s="1"/>
    </row>
    <row r="2789" ht="15.75" customHeight="1">
      <c r="A2789" s="36"/>
      <c r="B2789" s="35" t="str">
        <f t="shared" ref="B2789:C2789" si="2358">B2739</f>
        <v>9b</v>
      </c>
      <c r="C2789" s="144" t="str">
        <f t="shared" si="2358"/>
        <v>Forces</v>
      </c>
      <c r="D2789" s="36" t="str">
        <f t="array" ref="D2789">IF(INDEX(INDIRECT(J2753),ROW($A$33))="","",INDEX(INDIRECT(J2753),ROW($A$33)))</f>
        <v/>
      </c>
      <c r="E2789" s="36" t="s">
        <v>73</v>
      </c>
      <c r="F2789" s="36">
        <f t="shared" si="2326"/>
        <v>2</v>
      </c>
      <c r="G2789" s="148" t="str">
        <f t="shared" si="2327"/>
        <v>Substantive</v>
      </c>
      <c r="H2789" s="36"/>
      <c r="I2789" s="36"/>
      <c r="J2789" s="126"/>
      <c r="K2789" s="1"/>
      <c r="L2789" s="1"/>
      <c r="M2789" s="1"/>
      <c r="N2789" s="1"/>
      <c r="O2789" s="1"/>
    </row>
    <row r="2790" ht="15.75" customHeight="1">
      <c r="A2790" s="36"/>
      <c r="B2790" s="35" t="str">
        <f t="shared" ref="B2790:C2790" si="2359">B2740</f>
        <v>9c</v>
      </c>
      <c r="C2790" s="144" t="str">
        <f t="shared" si="2359"/>
        <v>Repeatability</v>
      </c>
      <c r="D2790" s="36" t="str">
        <f t="array" ref="D2790">IF(INDEX(INDIRECT(J2753),ROW($A$34))="","",INDEX(INDIRECT(J2753),ROW($A$34)))</f>
        <v/>
      </c>
      <c r="E2790" s="36" t="s">
        <v>73</v>
      </c>
      <c r="F2790" s="36">
        <f t="shared" si="2326"/>
        <v>1</v>
      </c>
      <c r="G2790" s="145" t="str">
        <f t="shared" si="2327"/>
        <v>Disciplinary</v>
      </c>
      <c r="H2790" s="36"/>
      <c r="I2790" s="36"/>
      <c r="J2790" s="126"/>
      <c r="K2790" s="1"/>
      <c r="L2790" s="1"/>
      <c r="M2790" s="1"/>
      <c r="N2790" s="1"/>
      <c r="O2790" s="1"/>
    </row>
    <row r="2791" ht="15.75" customHeight="1">
      <c r="A2791" s="36"/>
      <c r="B2791" s="35" t="str">
        <f t="shared" ref="B2791:C2791" si="2360">B2741</f>
        <v>9d</v>
      </c>
      <c r="C2791" s="144" t="str">
        <f t="shared" si="2360"/>
        <v>Graphs</v>
      </c>
      <c r="D2791" s="36" t="str">
        <f t="array" ref="D2791">IF(INDEX(INDIRECT(J2753),ROW($A$35))="","",INDEX(INDIRECT(J2753),ROW($A$35)))</f>
        <v/>
      </c>
      <c r="E2791" s="36" t="s">
        <v>73</v>
      </c>
      <c r="F2791" s="36">
        <f t="shared" si="2326"/>
        <v>1</v>
      </c>
      <c r="G2791" s="145" t="str">
        <f t="shared" si="2327"/>
        <v>Disciplinary</v>
      </c>
      <c r="H2791" s="36"/>
      <c r="I2791" s="36"/>
      <c r="J2791" s="126"/>
      <c r="K2791" s="1"/>
      <c r="L2791" s="1"/>
      <c r="M2791" s="1"/>
      <c r="N2791" s="1"/>
      <c r="O2791" s="1"/>
    </row>
    <row r="2792" ht="15.75" customHeight="1">
      <c r="A2792" s="36"/>
      <c r="B2792" s="35" t="str">
        <f t="shared" ref="B2792:C2792" si="2361">B2742</f>
        <v>10a</v>
      </c>
      <c r="C2792" s="144" t="str">
        <f t="shared" si="2361"/>
        <v>Physical properties of materials</v>
      </c>
      <c r="D2792" s="36" t="str">
        <f t="array" ref="D2792">IF(INDEX(INDIRECT(J2753),ROW($A$36))="","",INDEX(INDIRECT(J2753),ROW($A$36)))</f>
        <v/>
      </c>
      <c r="E2792" s="36" t="s">
        <v>73</v>
      </c>
      <c r="F2792" s="36">
        <f t="shared" si="2326"/>
        <v>1</v>
      </c>
      <c r="G2792" s="145" t="str">
        <f t="shared" si="2327"/>
        <v>Substantive</v>
      </c>
      <c r="H2792" s="36"/>
      <c r="I2792" s="36"/>
      <c r="J2792" s="126"/>
      <c r="K2792" s="1"/>
      <c r="L2792" s="1"/>
      <c r="M2792" s="1"/>
      <c r="N2792" s="1"/>
      <c r="O2792" s="1"/>
    </row>
    <row r="2793" ht="15.75" customHeight="1">
      <c r="A2793" s="36"/>
      <c r="B2793" s="35" t="str">
        <f t="shared" ref="B2793:C2793" si="2362">B2743</f>
        <v>10b</v>
      </c>
      <c r="C2793" s="144" t="str">
        <f t="shared" si="2362"/>
        <v>Physical properties of materials</v>
      </c>
      <c r="D2793" s="36" t="str">
        <f t="array" ref="D2793">IF(INDEX(INDIRECT(J2753),ROW($A$37))="","",INDEX(INDIRECT(J2753),ROW($A$37)))</f>
        <v/>
      </c>
      <c r="E2793" s="36" t="s">
        <v>73</v>
      </c>
      <c r="F2793" s="36">
        <f t="shared" si="2326"/>
        <v>1</v>
      </c>
      <c r="G2793" s="145" t="str">
        <f t="shared" si="2327"/>
        <v>Substantive</v>
      </c>
      <c r="H2793" s="36"/>
      <c r="I2793" s="36"/>
      <c r="J2793" s="126"/>
      <c r="K2793" s="1"/>
      <c r="L2793" s="1"/>
      <c r="M2793" s="1"/>
      <c r="N2793" s="1"/>
      <c r="O2793" s="1"/>
    </row>
    <row r="2794" ht="15.75" customHeight="1">
      <c r="A2794" s="36"/>
      <c r="B2794" s="35" t="str">
        <f t="shared" ref="B2794:C2794" si="2363">B2744</f>
        <v>10c</v>
      </c>
      <c r="C2794" s="144" t="str">
        <f t="shared" si="2363"/>
        <v>Graphs</v>
      </c>
      <c r="D2794" s="36" t="str">
        <f t="array" ref="D2794">IF(INDEX(INDIRECT(J2753),ROW($A$38))="","",INDEX(INDIRECT(J2753),ROW($A$38)))</f>
        <v/>
      </c>
      <c r="E2794" s="36" t="s">
        <v>73</v>
      </c>
      <c r="F2794" s="36">
        <f t="shared" si="2326"/>
        <v>1</v>
      </c>
      <c r="G2794" s="145" t="str">
        <f t="shared" si="2327"/>
        <v>Disciplinary</v>
      </c>
      <c r="H2794" s="36"/>
      <c r="I2794" s="36"/>
      <c r="J2794" s="126"/>
      <c r="K2794" s="1"/>
      <c r="L2794" s="1"/>
      <c r="M2794" s="1"/>
      <c r="N2794" s="1"/>
      <c r="O2794" s="1"/>
    </row>
    <row r="2795" ht="15.75" customHeight="1">
      <c r="A2795" s="36"/>
      <c r="B2795" s="35" t="str">
        <f t="shared" ref="B2795:C2795" si="2364">B2745</f>
        <v>11a</v>
      </c>
      <c r="C2795" s="144" t="str">
        <f t="shared" si="2364"/>
        <v>Repeatability</v>
      </c>
      <c r="D2795" s="36" t="str">
        <f t="array" ref="D2795">IF(INDEX(INDIRECT(J2753),ROW($A$39))="","",INDEX(INDIRECT(J2753),ROW($A$39)))</f>
        <v/>
      </c>
      <c r="E2795" s="36" t="s">
        <v>73</v>
      </c>
      <c r="F2795" s="36">
        <f t="shared" si="2326"/>
        <v>1</v>
      </c>
      <c r="G2795" s="145" t="str">
        <f t="shared" si="2327"/>
        <v>Disciplinary</v>
      </c>
      <c r="H2795" s="36"/>
      <c r="I2795" s="36"/>
      <c r="J2795" s="126"/>
      <c r="K2795" s="1"/>
      <c r="L2795" s="1"/>
      <c r="M2795" s="1"/>
      <c r="N2795" s="1"/>
      <c r="O2795" s="1"/>
    </row>
    <row r="2796" ht="15.75" customHeight="1">
      <c r="A2796" s="36"/>
      <c r="B2796" s="35" t="str">
        <f t="shared" ref="B2796:C2796" si="2365">B2746</f>
        <v>11b</v>
      </c>
      <c r="C2796" s="144" t="str">
        <f t="shared" si="2365"/>
        <v>Plants</v>
      </c>
      <c r="D2796" s="36" t="str">
        <f t="array" ref="D2796">IF(INDEX(INDIRECT(J2753),ROW($A$40))="","",INDEX(INDIRECT(J2753),ROW($A$40)))</f>
        <v/>
      </c>
      <c r="E2796" s="36" t="s">
        <v>73</v>
      </c>
      <c r="F2796" s="36">
        <f t="shared" si="2326"/>
        <v>1</v>
      </c>
      <c r="G2796" s="145" t="str">
        <f t="shared" si="2327"/>
        <v>Substantive</v>
      </c>
      <c r="H2796" s="36"/>
      <c r="I2796" s="36"/>
      <c r="J2796" s="126"/>
      <c r="K2796" s="1"/>
      <c r="L2796" s="1"/>
      <c r="M2796" s="1"/>
      <c r="N2796" s="1"/>
      <c r="O2796" s="1"/>
    </row>
    <row r="2797" ht="15.75" customHeight="1">
      <c r="A2797" s="36"/>
      <c r="B2797" s="123" t="str">
        <f t="shared" ref="B2797:C2797" si="2366">B2747</f>
        <v>11c</v>
      </c>
      <c r="C2797" s="146" t="str">
        <f t="shared" si="2366"/>
        <v>Conclusions</v>
      </c>
      <c r="D2797" s="36" t="str">
        <f t="array" ref="D2797">IF(INDEX(INDIRECT(J2753),ROW($A$41))="","",INDEX(INDIRECT(J2753),ROW($A$41)))</f>
        <v/>
      </c>
      <c r="E2797" s="36" t="s">
        <v>73</v>
      </c>
      <c r="F2797" s="36">
        <f t="shared" si="2326"/>
        <v>2</v>
      </c>
      <c r="G2797" s="147" t="str">
        <f>IF($G2647="","",$G2647)</f>
        <v>Disciplinary</v>
      </c>
      <c r="H2797" s="36"/>
      <c r="I2797" s="36"/>
      <c r="J2797" s="126"/>
      <c r="K2797" s="1"/>
      <c r="L2797" s="1"/>
      <c r="M2797" s="1"/>
      <c r="N2797" s="1"/>
      <c r="O2797" s="1"/>
    </row>
    <row r="2798" ht="15.75" customHeight="1">
      <c r="A2798" s="36"/>
      <c r="B2798" s="36"/>
      <c r="C2798" s="124" t="s">
        <v>67</v>
      </c>
      <c r="D2798" s="116">
        <f>SUM(D2757:D2797)</f>
        <v>0</v>
      </c>
      <c r="E2798" s="70" t="s">
        <v>73</v>
      </c>
      <c r="F2798" s="71">
        <f>SUM(F2757:F2797)</f>
        <v>50</v>
      </c>
      <c r="G2798" s="36"/>
      <c r="H2798" s="36"/>
      <c r="I2798" s="36"/>
      <c r="J2798" s="126"/>
      <c r="K2798" s="1"/>
      <c r="L2798" s="1"/>
      <c r="M2798" s="1"/>
      <c r="N2798" s="1"/>
      <c r="O2798" s="1"/>
    </row>
    <row r="2799" ht="15.75" customHeight="1">
      <c r="A2799" s="36"/>
      <c r="B2799" s="36"/>
      <c r="C2799" s="54"/>
      <c r="D2799" s="36"/>
      <c r="E2799" s="36"/>
      <c r="F2799" s="36"/>
      <c r="G2799" s="36"/>
      <c r="H2799" s="36"/>
      <c r="I2799" s="36"/>
      <c r="J2799" s="126"/>
      <c r="K2799" s="1"/>
      <c r="L2799" s="1"/>
      <c r="M2799" s="1"/>
      <c r="N2799" s="1"/>
      <c r="O2799" s="1"/>
    </row>
    <row r="2800" ht="15.75" customHeight="1">
      <c r="A2800" s="36"/>
      <c r="B2800" s="36"/>
      <c r="C2800" s="54"/>
      <c r="D2800" s="1"/>
      <c r="E2800" s="36"/>
      <c r="F2800" s="36"/>
      <c r="G2800" s="36"/>
      <c r="H2800" s="36"/>
      <c r="I2800" s="36"/>
      <c r="J2800" s="126"/>
      <c r="K2800" s="1"/>
      <c r="L2800" s="1"/>
      <c r="M2800" s="1"/>
      <c r="N2800" s="1"/>
      <c r="O2800" s="1"/>
    </row>
    <row r="2801" ht="15.75" customHeight="1">
      <c r="A2801" s="51" t="str">
        <f>A2751</f>
        <v>Year 7 Baseline Assessment Feedback</v>
      </c>
      <c r="B2801" s="36"/>
      <c r="C2801" s="54"/>
      <c r="D2801" s="1"/>
      <c r="E2801" s="36"/>
      <c r="F2801" s="36"/>
      <c r="G2801" s="36"/>
      <c r="H2801" s="36"/>
      <c r="I2801" s="36"/>
      <c r="J2801" s="150">
        <f>J2751+1</f>
        <v>73</v>
      </c>
      <c r="K2801" s="1"/>
      <c r="L2801" s="1"/>
      <c r="M2801" s="1"/>
      <c r="N2801" s="1"/>
      <c r="O2801" s="1"/>
    </row>
    <row r="2802" ht="15.75" customHeight="1">
      <c r="A2802" s="54" t="s">
        <v>104</v>
      </c>
      <c r="B2802" s="54" t="str">
        <f>$B$2</f>
        <v>Year 7 Baseline Assessment</v>
      </c>
      <c r="C2802" s="54"/>
      <c r="D2802" s="1"/>
      <c r="E2802" s="36"/>
      <c r="F2802" s="36"/>
      <c r="G2802" s="36"/>
      <c r="H2802" s="36"/>
      <c r="I2802" s="36"/>
      <c r="J2802" s="36" t="str">
        <f>CONCATENATE("Marksheet!$B$",J2801)</f>
        <v>Marksheet!$B$73</v>
      </c>
      <c r="K2802" s="1"/>
      <c r="L2802" s="1"/>
      <c r="M2802" s="1"/>
      <c r="N2802" s="1"/>
      <c r="O2802" s="1"/>
    </row>
    <row r="2803" ht="15.75" customHeight="1">
      <c r="A2803" s="54" t="s">
        <v>100</v>
      </c>
      <c r="B2803" s="54" t="str">
        <f>IF(INDIRECT(J2802)="","",INDIRECT(J2802))</f>
        <v/>
      </c>
      <c r="C2803" s="54"/>
      <c r="D2803" s="1"/>
      <c r="E2803" s="36"/>
      <c r="F2803" s="36"/>
      <c r="G2803" s="36"/>
      <c r="H2803" s="36"/>
      <c r="I2803" s="36"/>
      <c r="J2803" s="36" t="str">
        <f>CONCATENATE("Marksheet!$D$",J2801,":$AV$",J2801)</f>
        <v>Marksheet!$D$73:$AV$73</v>
      </c>
      <c r="K2803" s="1"/>
      <c r="L2803" s="1"/>
      <c r="M2803" s="1"/>
      <c r="N2803" s="1"/>
      <c r="O2803" s="1"/>
    </row>
    <row r="2804" ht="15.75" customHeight="1">
      <c r="A2804" s="54" t="s">
        <v>105</v>
      </c>
      <c r="B2804" s="54" t="str">
        <f>INDIRECT(CONCATENATE("Marksheet!$C$",INDIRECT(CONCATENATE("J",ROW()-3))))</f>
        <v/>
      </c>
      <c r="C2804" s="54"/>
      <c r="D2804" s="36"/>
      <c r="E2804" s="36"/>
      <c r="F2804" s="36"/>
      <c r="G2804" s="36"/>
      <c r="H2804" s="36"/>
      <c r="I2804" s="36"/>
      <c r="J2804" s="126"/>
      <c r="K2804" s="1"/>
      <c r="L2804" s="1"/>
      <c r="M2804" s="1"/>
      <c r="N2804" s="1"/>
      <c r="O2804" s="1"/>
    </row>
    <row r="2805" ht="15.75" customHeight="1">
      <c r="A2805" s="54"/>
      <c r="B2805" s="54"/>
      <c r="C2805" s="54"/>
      <c r="D2805" s="36"/>
      <c r="E2805" s="36"/>
      <c r="F2805" s="36"/>
      <c r="G2805" s="36"/>
      <c r="H2805" s="36"/>
      <c r="I2805" s="36"/>
      <c r="J2805" s="126"/>
      <c r="K2805" s="1"/>
      <c r="L2805" s="1"/>
      <c r="M2805" s="1"/>
      <c r="N2805" s="1"/>
      <c r="O2805" s="1"/>
    </row>
    <row r="2806" ht="15.75" customHeight="1">
      <c r="A2806" s="120"/>
      <c r="B2806" s="80" t="s">
        <v>93</v>
      </c>
      <c r="C2806" s="141" t="s">
        <v>94</v>
      </c>
      <c r="D2806" s="128" t="s">
        <v>95</v>
      </c>
      <c r="E2806" s="58"/>
      <c r="F2806" s="59"/>
      <c r="G2806" s="151" t="s">
        <v>106</v>
      </c>
      <c r="H2806" s="130"/>
      <c r="I2806" s="130"/>
      <c r="J2806" s="131"/>
      <c r="K2806" s="1"/>
      <c r="L2806" s="1"/>
      <c r="M2806" s="1"/>
      <c r="N2806" s="1"/>
      <c r="O2806" s="1"/>
    </row>
    <row r="2807" ht="15.75" customHeight="1">
      <c r="A2807" s="36"/>
      <c r="B2807" s="122" t="str">
        <f t="shared" ref="B2807:C2807" si="2367">B2757</f>
        <v>1a</v>
      </c>
      <c r="C2807" s="142" t="str">
        <f t="shared" si="2367"/>
        <v>Living and non-living things</v>
      </c>
      <c r="D2807" s="36" t="str">
        <f t="array" ref="D2807">IF(INDEX(INDIRECT(J2803),ROW($A$1))="","",INDEX(INDIRECT(J2803),ROW($A$1)))</f>
        <v/>
      </c>
      <c r="E2807" s="36" t="s">
        <v>73</v>
      </c>
      <c r="F2807" s="36">
        <f t="shared" ref="F2807:F2847" si="2369">IF($F2007="","",$F2007)</f>
        <v>2</v>
      </c>
      <c r="G2807" s="143" t="str">
        <f t="shared" ref="G2807:G2846" si="2370">IF($G2157="","",$G2157)</f>
        <v>Substantive</v>
      </c>
      <c r="H2807" s="36"/>
      <c r="I2807" s="36"/>
      <c r="J2807" s="126"/>
      <c r="K2807" s="1"/>
      <c r="L2807" s="1"/>
      <c r="M2807" s="1"/>
      <c r="N2807" s="1"/>
      <c r="O2807" s="1"/>
    </row>
    <row r="2808" ht="15.75" customHeight="1">
      <c r="A2808" s="36"/>
      <c r="B2808" s="35" t="str">
        <f t="shared" ref="B2808:C2808" si="2368">B2758</f>
        <v>1b</v>
      </c>
      <c r="C2808" s="144" t="str">
        <f t="shared" si="2368"/>
        <v>Measurement</v>
      </c>
      <c r="D2808" s="36" t="str">
        <f t="array" ref="D2808">IF(INDEX(INDIRECT(J2803),ROW($A$2))="","",INDEX(INDIRECT(J2803),ROW($A$2)))</f>
        <v/>
      </c>
      <c r="E2808" s="36" t="s">
        <v>73</v>
      </c>
      <c r="F2808" s="36">
        <f t="shared" si="2369"/>
        <v>1</v>
      </c>
      <c r="G2808" s="145" t="str">
        <f t="shared" si="2370"/>
        <v>Disciplinary</v>
      </c>
      <c r="H2808" s="36"/>
      <c r="I2808" s="36"/>
      <c r="J2808" s="126"/>
      <c r="K2808" s="1"/>
      <c r="L2808" s="1"/>
      <c r="M2808" s="1"/>
      <c r="N2808" s="1"/>
      <c r="O2808" s="1"/>
    </row>
    <row r="2809" ht="15.75" customHeight="1">
      <c r="A2809" s="36"/>
      <c r="B2809" s="35" t="str">
        <f t="shared" ref="B2809:C2809" si="2371">B2759</f>
        <v>1c</v>
      </c>
      <c r="C2809" s="144" t="str">
        <f t="shared" si="2371"/>
        <v>Tables</v>
      </c>
      <c r="D2809" s="36" t="str">
        <f t="array" ref="D2809">IF(INDEX(INDIRECT(J2803),ROW($A$3))="","",INDEX(INDIRECT(J2803),ROW($A$3)))</f>
        <v/>
      </c>
      <c r="E2809" s="36" t="s">
        <v>73</v>
      </c>
      <c r="F2809" s="36">
        <f t="shared" si="2369"/>
        <v>1</v>
      </c>
      <c r="G2809" s="145" t="str">
        <f t="shared" si="2370"/>
        <v>Disciplinary</v>
      </c>
      <c r="H2809" s="36"/>
      <c r="I2809" s="36"/>
      <c r="J2809" s="126"/>
      <c r="K2809" s="1"/>
      <c r="L2809" s="1"/>
      <c r="M2809" s="1"/>
      <c r="N2809" s="1"/>
      <c r="O2809" s="1"/>
    </row>
    <row r="2810" ht="15.75" customHeight="1">
      <c r="A2810" s="36"/>
      <c r="B2810" s="35" t="str">
        <f t="shared" ref="B2810:C2810" si="2372">B2760</f>
        <v>1d</v>
      </c>
      <c r="C2810" s="144" t="str">
        <f t="shared" si="2372"/>
        <v>Plants</v>
      </c>
      <c r="D2810" s="36" t="str">
        <f t="array" ref="D2810">IF(INDEX(INDIRECT(J2803),ROW($A$4))="","",INDEX(INDIRECT(J2803),ROW($A$4)))</f>
        <v/>
      </c>
      <c r="E2810" s="36" t="s">
        <v>73</v>
      </c>
      <c r="F2810" s="36">
        <f t="shared" si="2369"/>
        <v>1</v>
      </c>
      <c r="G2810" s="145" t="str">
        <f t="shared" si="2370"/>
        <v>Substantive</v>
      </c>
      <c r="H2810" s="36"/>
      <c r="I2810" s="36"/>
      <c r="J2810" s="126"/>
      <c r="K2810" s="1"/>
      <c r="L2810" s="1"/>
      <c r="M2810" s="1"/>
      <c r="N2810" s="1"/>
      <c r="O2810" s="1"/>
    </row>
    <row r="2811" ht="15.75" customHeight="1">
      <c r="A2811" s="36"/>
      <c r="B2811" s="35" t="str">
        <f t="shared" ref="B2811:C2811" si="2373">B2761</f>
        <v>1e</v>
      </c>
      <c r="C2811" s="144" t="str">
        <f t="shared" si="2373"/>
        <v>Food chains</v>
      </c>
      <c r="D2811" s="36" t="str">
        <f t="array" ref="D2811">IF(INDEX(INDIRECT(J2803),ROW($A$5))="","",INDEX(INDIRECT(J2803),ROW($A$5)))</f>
        <v/>
      </c>
      <c r="E2811" s="36" t="s">
        <v>73</v>
      </c>
      <c r="F2811" s="36">
        <f t="shared" si="2369"/>
        <v>2</v>
      </c>
      <c r="G2811" s="145" t="str">
        <f t="shared" si="2370"/>
        <v>Substantive</v>
      </c>
      <c r="H2811" s="36"/>
      <c r="I2811" s="36"/>
      <c r="J2811" s="126"/>
      <c r="K2811" s="1"/>
      <c r="L2811" s="1"/>
      <c r="M2811" s="1"/>
      <c r="N2811" s="1"/>
      <c r="O2811" s="1"/>
    </row>
    <row r="2812" ht="15.75" customHeight="1">
      <c r="A2812" s="36"/>
      <c r="B2812" s="35" t="str">
        <f t="shared" ref="B2812:C2812" si="2374">B2762</f>
        <v>2a</v>
      </c>
      <c r="C2812" s="144" t="str">
        <f t="shared" si="2374"/>
        <v>States of matter</v>
      </c>
      <c r="D2812" s="36" t="str">
        <f t="array" ref="D2812">IF(INDEX(INDIRECT(J2803),ROW($A$6))="","",INDEX(INDIRECT(J2803),ROW($A$6)))</f>
        <v/>
      </c>
      <c r="E2812" s="36" t="s">
        <v>73</v>
      </c>
      <c r="F2812" s="36">
        <f t="shared" si="2369"/>
        <v>1</v>
      </c>
      <c r="G2812" s="145" t="str">
        <f t="shared" si="2370"/>
        <v>Substantive</v>
      </c>
      <c r="H2812" s="36"/>
      <c r="I2812" s="36"/>
      <c r="J2812" s="126"/>
      <c r="K2812" s="1"/>
      <c r="L2812" s="1"/>
      <c r="M2812" s="1"/>
      <c r="N2812" s="1"/>
      <c r="O2812" s="1"/>
    </row>
    <row r="2813" ht="15.75" customHeight="1">
      <c r="A2813" s="36"/>
      <c r="B2813" s="35" t="str">
        <f t="shared" ref="B2813:C2813" si="2375">B2763</f>
        <v>2b</v>
      </c>
      <c r="C2813" s="144" t="str">
        <f t="shared" si="2375"/>
        <v>Graphs</v>
      </c>
      <c r="D2813" s="36" t="str">
        <f t="array" ref="D2813">IF(INDEX(INDIRECT(J2803),ROW($A$7))="","",INDEX(INDIRECT(J2803),ROW($A$7)))</f>
        <v/>
      </c>
      <c r="E2813" s="36" t="s">
        <v>73</v>
      </c>
      <c r="F2813" s="36">
        <f t="shared" si="2369"/>
        <v>1</v>
      </c>
      <c r="G2813" s="148" t="str">
        <f t="shared" si="2370"/>
        <v>Disciplinary</v>
      </c>
      <c r="H2813" s="36"/>
      <c r="I2813" s="36"/>
      <c r="J2813" s="126"/>
      <c r="K2813" s="1"/>
      <c r="L2813" s="1"/>
      <c r="M2813" s="1"/>
      <c r="N2813" s="1"/>
      <c r="O2813" s="1"/>
    </row>
    <row r="2814" ht="15.75" customHeight="1">
      <c r="A2814" s="36"/>
      <c r="B2814" s="35" t="str">
        <f t="shared" ref="B2814:C2814" si="2376">B2764</f>
        <v>2c</v>
      </c>
      <c r="C2814" s="144" t="str">
        <f t="shared" si="2376"/>
        <v>Plants</v>
      </c>
      <c r="D2814" s="36" t="str">
        <f t="array" ref="D2814">IF(INDEX(INDIRECT(J2803),ROW($A$8))="","",INDEX(INDIRECT(J2803),ROW($A$8)))</f>
        <v/>
      </c>
      <c r="E2814" s="36" t="s">
        <v>73</v>
      </c>
      <c r="F2814" s="36">
        <f t="shared" si="2369"/>
        <v>1</v>
      </c>
      <c r="G2814" s="145" t="str">
        <f t="shared" si="2370"/>
        <v>Substantive</v>
      </c>
      <c r="H2814" s="36"/>
      <c r="I2814" s="36"/>
      <c r="J2814" s="126"/>
      <c r="K2814" s="1"/>
      <c r="L2814" s="1"/>
      <c r="M2814" s="1"/>
      <c r="N2814" s="1"/>
      <c r="O2814" s="1"/>
    </row>
    <row r="2815" ht="15.75" customHeight="1">
      <c r="A2815" s="36"/>
      <c r="B2815" s="35" t="str">
        <f t="shared" ref="B2815:C2815" si="2377">B2765</f>
        <v>3a</v>
      </c>
      <c r="C2815" s="144" t="str">
        <f t="shared" si="2377"/>
        <v>Reversible and non-reversible changes</v>
      </c>
      <c r="D2815" s="36" t="str">
        <f t="array" ref="D2815">IF(INDEX(INDIRECT(J2803),ROW($A$9))="","",INDEX(INDIRECT(J2803),ROW($A$9)))</f>
        <v/>
      </c>
      <c r="E2815" s="36" t="s">
        <v>73</v>
      </c>
      <c r="F2815" s="36">
        <f t="shared" si="2369"/>
        <v>2</v>
      </c>
      <c r="G2815" s="145" t="str">
        <f t="shared" si="2370"/>
        <v>Substantive</v>
      </c>
      <c r="H2815" s="36"/>
      <c r="I2815" s="36"/>
      <c r="J2815" s="126"/>
      <c r="K2815" s="1"/>
      <c r="L2815" s="1"/>
      <c r="M2815" s="1"/>
      <c r="N2815" s="1"/>
      <c r="O2815" s="1"/>
    </row>
    <row r="2816" ht="15.75" customHeight="1">
      <c r="A2816" s="36"/>
      <c r="B2816" s="35" t="str">
        <f t="shared" ref="B2816:C2816" si="2378">B2766</f>
        <v>3b</v>
      </c>
      <c r="C2816" s="144" t="str">
        <f t="shared" si="2378"/>
        <v>Units</v>
      </c>
      <c r="D2816" s="36" t="str">
        <f t="array" ref="D2816">IF(INDEX(INDIRECT(J2803),ROW($A$10))="","",INDEX(INDIRECT(J2803),ROW($A$10)))</f>
        <v/>
      </c>
      <c r="E2816" s="36" t="s">
        <v>73</v>
      </c>
      <c r="F2816" s="36">
        <f t="shared" si="2369"/>
        <v>1</v>
      </c>
      <c r="G2816" s="145" t="str">
        <f t="shared" si="2370"/>
        <v>Disciplinary</v>
      </c>
      <c r="H2816" s="36"/>
      <c r="I2816" s="36"/>
      <c r="J2816" s="126"/>
      <c r="K2816" s="1"/>
      <c r="L2816" s="1"/>
      <c r="M2816" s="1"/>
      <c r="N2816" s="1"/>
      <c r="O2816" s="1"/>
    </row>
    <row r="2817" ht="15.75" customHeight="1">
      <c r="A2817" s="36"/>
      <c r="B2817" s="35" t="str">
        <f t="shared" ref="B2817:C2817" si="2379">B2767</f>
        <v>3c</v>
      </c>
      <c r="C2817" s="144" t="str">
        <f t="shared" si="2379"/>
        <v>Hazards, risks and precautions</v>
      </c>
      <c r="D2817" s="36" t="str">
        <f t="array" ref="D2817">IF(INDEX(INDIRECT(J2803),ROW($A$11))="","",INDEX(INDIRECT(J2803),ROW($A$11)))</f>
        <v/>
      </c>
      <c r="E2817" s="36" t="s">
        <v>73</v>
      </c>
      <c r="F2817" s="36">
        <f t="shared" si="2369"/>
        <v>1</v>
      </c>
      <c r="G2817" s="149" t="str">
        <f t="shared" si="2370"/>
        <v>Disciplinary</v>
      </c>
      <c r="H2817" s="36"/>
      <c r="I2817" s="36"/>
      <c r="J2817" s="126"/>
      <c r="K2817" s="1"/>
      <c r="L2817" s="1"/>
      <c r="M2817" s="1"/>
      <c r="N2817" s="1"/>
      <c r="O2817" s="1"/>
    </row>
    <row r="2818" ht="15.75" customHeight="1">
      <c r="A2818" s="36"/>
      <c r="B2818" s="35" t="str">
        <f t="shared" ref="B2818:C2818" si="2380">B2768</f>
        <v>3d</v>
      </c>
      <c r="C2818" s="144" t="str">
        <f t="shared" si="2380"/>
        <v>States of matter</v>
      </c>
      <c r="D2818" s="36" t="str">
        <f t="array" ref="D2818">IF(INDEX(INDIRECT(J2803),ROW($A$12))="","",INDEX(INDIRECT(J2803),ROW($A$12)))</f>
        <v/>
      </c>
      <c r="E2818" s="36" t="s">
        <v>73</v>
      </c>
      <c r="F2818" s="36">
        <f t="shared" si="2369"/>
        <v>1</v>
      </c>
      <c r="G2818" s="145" t="str">
        <f t="shared" si="2370"/>
        <v>Substantive</v>
      </c>
      <c r="H2818" s="36"/>
      <c r="I2818" s="36"/>
      <c r="J2818" s="126"/>
      <c r="K2818" s="1"/>
      <c r="L2818" s="1"/>
      <c r="M2818" s="1"/>
      <c r="N2818" s="1"/>
      <c r="O2818" s="1"/>
    </row>
    <row r="2819" ht="15.75" customHeight="1">
      <c r="A2819" s="36"/>
      <c r="B2819" s="35" t="str">
        <f t="shared" ref="B2819:C2819" si="2381">B2769</f>
        <v>3e</v>
      </c>
      <c r="C2819" s="144" t="str">
        <f t="shared" si="2381"/>
        <v>Reversible and non-reversible changes</v>
      </c>
      <c r="D2819" s="36" t="str">
        <f t="array" ref="D2819">IF(INDEX(INDIRECT(J2803),ROW($A$13))="","",INDEX(INDIRECT(J2803),ROW($A$13)))</f>
        <v/>
      </c>
      <c r="E2819" s="36" t="s">
        <v>73</v>
      </c>
      <c r="F2819" s="36">
        <f t="shared" si="2369"/>
        <v>1</v>
      </c>
      <c r="G2819" s="145" t="str">
        <f t="shared" si="2370"/>
        <v>Substantive</v>
      </c>
      <c r="H2819" s="36"/>
      <c r="I2819" s="36"/>
      <c r="J2819" s="126"/>
      <c r="K2819" s="1"/>
      <c r="L2819" s="1"/>
      <c r="M2819" s="1"/>
      <c r="N2819" s="1"/>
      <c r="O2819" s="1"/>
    </row>
    <row r="2820" ht="15.75" customHeight="1">
      <c r="A2820" s="36"/>
      <c r="B2820" s="35" t="str">
        <f t="shared" ref="B2820:C2820" si="2382">B2770</f>
        <v>4a</v>
      </c>
      <c r="C2820" s="144" t="str">
        <f t="shared" si="2382"/>
        <v>Equipment</v>
      </c>
      <c r="D2820" s="36" t="str">
        <f t="array" ref="D2820">IF(INDEX(INDIRECT(J2803),ROW($A$14))="","",INDEX(INDIRECT(J2803),ROW($A$14)))</f>
        <v/>
      </c>
      <c r="E2820" s="36" t="s">
        <v>73</v>
      </c>
      <c r="F2820" s="36">
        <f t="shared" si="2369"/>
        <v>2</v>
      </c>
      <c r="G2820" s="145" t="str">
        <f t="shared" si="2370"/>
        <v>Disciplinary</v>
      </c>
      <c r="H2820" s="36"/>
      <c r="I2820" s="36"/>
      <c r="J2820" s="126"/>
      <c r="K2820" s="1"/>
      <c r="L2820" s="1"/>
      <c r="M2820" s="1"/>
      <c r="N2820" s="1"/>
      <c r="O2820" s="1"/>
    </row>
    <row r="2821" ht="15.75" customHeight="1">
      <c r="A2821" s="36"/>
      <c r="B2821" s="35" t="str">
        <f t="shared" ref="B2821:C2821" si="2383">B2771</f>
        <v>4b</v>
      </c>
      <c r="C2821" s="144" t="str">
        <f t="shared" si="2383"/>
        <v>Accuracy and precision</v>
      </c>
      <c r="D2821" s="36" t="str">
        <f t="array" ref="D2821">IF(INDEX(INDIRECT(J2803),ROW($A$15))="","",INDEX(INDIRECT(J2803),ROW($A$15)))</f>
        <v/>
      </c>
      <c r="E2821" s="36" t="s">
        <v>73</v>
      </c>
      <c r="F2821" s="36">
        <f t="shared" si="2369"/>
        <v>1</v>
      </c>
      <c r="G2821" s="145" t="str">
        <f t="shared" si="2370"/>
        <v>Disciplinary</v>
      </c>
      <c r="H2821" s="36"/>
      <c r="I2821" s="36"/>
      <c r="J2821" s="126"/>
      <c r="K2821" s="1"/>
      <c r="L2821" s="1"/>
      <c r="M2821" s="1"/>
      <c r="N2821" s="1"/>
      <c r="O2821" s="1"/>
    </row>
    <row r="2822" ht="15.75" customHeight="1">
      <c r="A2822" s="36"/>
      <c r="B2822" s="35" t="str">
        <f t="shared" ref="B2822:C2822" si="2384">B2772</f>
        <v>4c</v>
      </c>
      <c r="C2822" s="144" t="str">
        <f t="shared" si="2384"/>
        <v>Conclusions</v>
      </c>
      <c r="D2822" s="36" t="str">
        <f t="array" ref="D2822">IF(INDEX(INDIRECT(J2803),ROW($A$16))="","",INDEX(INDIRECT(J2803),ROW($A$16)))</f>
        <v/>
      </c>
      <c r="E2822" s="36" t="s">
        <v>73</v>
      </c>
      <c r="F2822" s="36">
        <f t="shared" si="2369"/>
        <v>1</v>
      </c>
      <c r="G2822" s="145" t="str">
        <f t="shared" si="2370"/>
        <v>Disciplinary</v>
      </c>
      <c r="H2822" s="36"/>
      <c r="I2822" s="36"/>
      <c r="J2822" s="126"/>
      <c r="K2822" s="1"/>
      <c r="L2822" s="1"/>
      <c r="M2822" s="1"/>
      <c r="N2822" s="1"/>
      <c r="O2822" s="1"/>
    </row>
    <row r="2823" ht="15.75" customHeight="1">
      <c r="A2823" s="36"/>
      <c r="B2823" s="35" t="str">
        <f t="shared" ref="B2823:C2823" si="2385">B2773</f>
        <v>5a</v>
      </c>
      <c r="C2823" s="144" t="str">
        <f t="shared" si="2385"/>
        <v>Hazards, risks and precautions</v>
      </c>
      <c r="D2823" s="36" t="str">
        <f t="array" ref="D2823">IF(INDEX(INDIRECT(J2803),ROW($A$17))="","",INDEX(INDIRECT(J2803),ROW($A$17)))</f>
        <v/>
      </c>
      <c r="E2823" s="36" t="s">
        <v>73</v>
      </c>
      <c r="F2823" s="36">
        <f t="shared" si="2369"/>
        <v>1</v>
      </c>
      <c r="G2823" s="145" t="str">
        <f t="shared" si="2370"/>
        <v>Disciplinary</v>
      </c>
      <c r="H2823" s="36"/>
      <c r="I2823" s="36"/>
      <c r="J2823" s="126"/>
      <c r="K2823" s="1"/>
      <c r="L2823" s="1"/>
      <c r="M2823" s="1"/>
      <c r="N2823" s="1"/>
      <c r="O2823" s="1"/>
    </row>
    <row r="2824" ht="15.75" customHeight="1">
      <c r="A2824" s="36"/>
      <c r="B2824" s="35" t="str">
        <f t="shared" ref="B2824:C2824" si="2386">B2774</f>
        <v>5b</v>
      </c>
      <c r="C2824" s="144" t="str">
        <f t="shared" si="2386"/>
        <v>Electricity</v>
      </c>
      <c r="D2824" s="36" t="str">
        <f t="array" ref="D2824">IF(INDEX(INDIRECT(J2803),ROW($A$18))="","",INDEX(INDIRECT(J2803),ROW($A$18)))</f>
        <v/>
      </c>
      <c r="E2824" s="36" t="s">
        <v>73</v>
      </c>
      <c r="F2824" s="36">
        <f t="shared" si="2369"/>
        <v>1</v>
      </c>
      <c r="G2824" s="145" t="str">
        <f t="shared" si="2370"/>
        <v>Substantive</v>
      </c>
      <c r="H2824" s="36"/>
      <c r="I2824" s="36"/>
      <c r="J2824" s="126"/>
      <c r="K2824" s="1"/>
      <c r="L2824" s="1"/>
      <c r="M2824" s="1"/>
      <c r="N2824" s="1"/>
      <c r="O2824" s="1"/>
    </row>
    <row r="2825" ht="15.75" customHeight="1">
      <c r="A2825" s="36"/>
      <c r="B2825" s="35" t="str">
        <f t="shared" ref="B2825:C2825" si="2387">B2775</f>
        <v>5c</v>
      </c>
      <c r="C2825" s="144" t="str">
        <f t="shared" si="2387"/>
        <v>Physical properties of materials</v>
      </c>
      <c r="D2825" s="36" t="str">
        <f t="array" ref="D2825">IF(INDEX(INDIRECT(J2803),ROW($A$19))="","",INDEX(INDIRECT(J2803),ROW($A$19)))</f>
        <v/>
      </c>
      <c r="E2825" s="36" t="s">
        <v>73</v>
      </c>
      <c r="F2825" s="36">
        <f t="shared" si="2369"/>
        <v>1</v>
      </c>
      <c r="G2825" s="145" t="str">
        <f t="shared" si="2370"/>
        <v>Substantive</v>
      </c>
      <c r="H2825" s="36"/>
      <c r="I2825" s="36"/>
      <c r="J2825" s="126"/>
      <c r="K2825" s="1"/>
      <c r="L2825" s="1"/>
      <c r="M2825" s="1"/>
      <c r="N2825" s="1"/>
      <c r="O2825" s="1"/>
    </row>
    <row r="2826" ht="15.75" customHeight="1">
      <c r="A2826" s="36"/>
      <c r="B2826" s="35" t="str">
        <f t="shared" ref="B2826:C2826" si="2388">B2776</f>
        <v>5d</v>
      </c>
      <c r="C2826" s="144" t="str">
        <f t="shared" si="2388"/>
        <v>Electricity</v>
      </c>
      <c r="D2826" s="36" t="str">
        <f t="array" ref="D2826">IF(INDEX(INDIRECT(J2803),ROW($A$20))="","",INDEX(INDIRECT(J2803),ROW($A$20)))</f>
        <v/>
      </c>
      <c r="E2826" s="36" t="s">
        <v>73</v>
      </c>
      <c r="F2826" s="36">
        <f t="shared" si="2369"/>
        <v>1</v>
      </c>
      <c r="G2826" s="145" t="str">
        <f t="shared" si="2370"/>
        <v>Substantive</v>
      </c>
      <c r="H2826" s="36"/>
      <c r="I2826" s="36"/>
      <c r="J2826" s="126"/>
      <c r="K2826" s="1"/>
      <c r="L2826" s="1"/>
      <c r="M2826" s="1"/>
      <c r="N2826" s="1"/>
      <c r="O2826" s="1"/>
    </row>
    <row r="2827" ht="15.75" customHeight="1">
      <c r="A2827" s="36"/>
      <c r="B2827" s="35" t="str">
        <f t="shared" ref="B2827:C2827" si="2389">B2777</f>
        <v>6a</v>
      </c>
      <c r="C2827" s="144" t="str">
        <f t="shared" si="2389"/>
        <v>Planning scientific enquiry</v>
      </c>
      <c r="D2827" s="36" t="str">
        <f t="array" ref="D2827">IF(INDEX(INDIRECT(J2803),ROW($A$21))="","",INDEX(INDIRECT(J2803),ROW($A$21)))</f>
        <v/>
      </c>
      <c r="E2827" s="36" t="s">
        <v>73</v>
      </c>
      <c r="F2827" s="36">
        <f t="shared" si="2369"/>
        <v>2</v>
      </c>
      <c r="G2827" s="145" t="str">
        <f t="shared" si="2370"/>
        <v>Disciplinary</v>
      </c>
      <c r="H2827" s="36"/>
      <c r="I2827" s="36"/>
      <c r="J2827" s="126"/>
      <c r="K2827" s="1"/>
      <c r="L2827" s="1"/>
      <c r="M2827" s="1"/>
      <c r="N2827" s="1"/>
      <c r="O2827" s="1"/>
    </row>
    <row r="2828" ht="15.75" customHeight="1">
      <c r="A2828" s="36"/>
      <c r="B2828" s="35" t="str">
        <f t="shared" ref="B2828:C2828" si="2390">B2778</f>
        <v>6b</v>
      </c>
      <c r="C2828" s="144" t="str">
        <f t="shared" si="2390"/>
        <v>Units</v>
      </c>
      <c r="D2828" s="36" t="str">
        <f t="array" ref="D2828">IF(INDEX(INDIRECT(J2803),ROW($A$22))="","",INDEX(INDIRECT(J2803),ROW($A$22)))</f>
        <v/>
      </c>
      <c r="E2828" s="36" t="s">
        <v>73</v>
      </c>
      <c r="F2828" s="36">
        <f t="shared" si="2369"/>
        <v>1</v>
      </c>
      <c r="G2828" s="145" t="str">
        <f t="shared" si="2370"/>
        <v>Disciplinary</v>
      </c>
      <c r="H2828" s="36"/>
      <c r="I2828" s="36"/>
      <c r="J2828" s="126"/>
      <c r="K2828" s="1"/>
      <c r="L2828" s="1"/>
      <c r="M2828" s="1"/>
      <c r="N2828" s="1"/>
      <c r="O2828" s="1"/>
    </row>
    <row r="2829" ht="15.75" customHeight="1">
      <c r="A2829" s="36"/>
      <c r="B2829" s="35" t="str">
        <f t="shared" ref="B2829:C2829" si="2391">B2779</f>
        <v>6c</v>
      </c>
      <c r="C2829" s="144" t="str">
        <f t="shared" si="2391"/>
        <v>Forces</v>
      </c>
      <c r="D2829" s="36" t="str">
        <f t="array" ref="D2829">IF(INDEX(INDIRECT(J2803),ROW($A$23))="","",INDEX(INDIRECT(J2803),ROW($A$23)))</f>
        <v/>
      </c>
      <c r="E2829" s="36" t="s">
        <v>73</v>
      </c>
      <c r="F2829" s="36">
        <f t="shared" si="2369"/>
        <v>1</v>
      </c>
      <c r="G2829" s="148" t="str">
        <f t="shared" si="2370"/>
        <v>Substantive</v>
      </c>
      <c r="H2829" s="36"/>
      <c r="I2829" s="36"/>
      <c r="J2829" s="126"/>
      <c r="K2829" s="1"/>
      <c r="L2829" s="1"/>
      <c r="M2829" s="1"/>
      <c r="N2829" s="1"/>
      <c r="O2829" s="1"/>
    </row>
    <row r="2830" ht="15.75" customHeight="1">
      <c r="A2830" s="36"/>
      <c r="B2830" s="35" t="str">
        <f t="shared" ref="B2830:C2830" si="2392">B2780</f>
        <v>6d</v>
      </c>
      <c r="C2830" s="144" t="str">
        <f t="shared" si="2392"/>
        <v>Tables</v>
      </c>
      <c r="D2830" s="36" t="str">
        <f t="array" ref="D2830">IF(INDEX(INDIRECT(J2803),ROW($A$24))="","",INDEX(INDIRECT(J2803),ROW($A$24)))</f>
        <v/>
      </c>
      <c r="E2830" s="36" t="s">
        <v>73</v>
      </c>
      <c r="F2830" s="36">
        <f t="shared" si="2369"/>
        <v>1</v>
      </c>
      <c r="G2830" s="145" t="str">
        <f t="shared" si="2370"/>
        <v>Disciplinary</v>
      </c>
      <c r="H2830" s="36"/>
      <c r="I2830" s="36"/>
      <c r="J2830" s="126"/>
      <c r="K2830" s="1"/>
      <c r="L2830" s="1"/>
      <c r="M2830" s="1"/>
      <c r="N2830" s="1"/>
      <c r="O2830" s="1"/>
    </row>
    <row r="2831" ht="15.75" customHeight="1">
      <c r="A2831" s="36"/>
      <c r="B2831" s="35" t="str">
        <f t="shared" ref="B2831:C2831" si="2393">B2781</f>
        <v>7a</v>
      </c>
      <c r="C2831" s="144" t="str">
        <f t="shared" si="2393"/>
        <v>Behaviour of light</v>
      </c>
      <c r="D2831" s="36" t="str">
        <f t="array" ref="D2831">IF(INDEX(INDIRECT(J2803),ROW($A$25))="","",INDEX(INDIRECT(J2803),ROW($A$25)))</f>
        <v/>
      </c>
      <c r="E2831" s="36" t="s">
        <v>73</v>
      </c>
      <c r="F2831" s="36">
        <f t="shared" si="2369"/>
        <v>1</v>
      </c>
      <c r="G2831" s="148" t="str">
        <f t="shared" si="2370"/>
        <v>Substantive</v>
      </c>
      <c r="H2831" s="36"/>
      <c r="I2831" s="36"/>
      <c r="J2831" s="126"/>
      <c r="K2831" s="1"/>
      <c r="L2831" s="1"/>
      <c r="M2831" s="1"/>
      <c r="N2831" s="1"/>
      <c r="O2831" s="1"/>
    </row>
    <row r="2832" ht="15.75" customHeight="1">
      <c r="A2832" s="36"/>
      <c r="B2832" s="35" t="str">
        <f t="shared" ref="B2832:C2832" si="2394">B2782</f>
        <v>7b</v>
      </c>
      <c r="C2832" s="144" t="str">
        <f t="shared" si="2394"/>
        <v>Behaviour of light</v>
      </c>
      <c r="D2832" s="36" t="str">
        <f t="array" ref="D2832">IF(INDEX(INDIRECT(J2803),ROW($A$26))="","",INDEX(INDIRECT(J2803),ROW($A$26)))</f>
        <v/>
      </c>
      <c r="E2832" s="36" t="s">
        <v>73</v>
      </c>
      <c r="F2832" s="36">
        <f t="shared" si="2369"/>
        <v>2</v>
      </c>
      <c r="G2832" s="145" t="str">
        <f t="shared" si="2370"/>
        <v>Substantive</v>
      </c>
      <c r="H2832" s="36"/>
      <c r="I2832" s="36"/>
      <c r="J2832" s="126"/>
      <c r="K2832" s="1"/>
      <c r="L2832" s="1"/>
      <c r="M2832" s="1"/>
      <c r="N2832" s="1"/>
      <c r="O2832" s="1"/>
    </row>
    <row r="2833" ht="15.75" customHeight="1">
      <c r="A2833" s="36"/>
      <c r="B2833" s="35" t="str">
        <f t="shared" ref="B2833:C2833" si="2395">B2783</f>
        <v>7c</v>
      </c>
      <c r="C2833" s="144" t="str">
        <f t="shared" si="2395"/>
        <v>Behaviour of light</v>
      </c>
      <c r="D2833" s="36" t="str">
        <f t="array" ref="D2833">IF(INDEX(INDIRECT(J2803),ROW($A$27))="","",INDEX(INDIRECT(J2803),ROW($A$27)))</f>
        <v/>
      </c>
      <c r="E2833" s="36" t="s">
        <v>73</v>
      </c>
      <c r="F2833" s="36">
        <f t="shared" si="2369"/>
        <v>1</v>
      </c>
      <c r="G2833" s="145" t="str">
        <f t="shared" si="2370"/>
        <v>Substantive</v>
      </c>
      <c r="H2833" s="36"/>
      <c r="I2833" s="36"/>
      <c r="J2833" s="126"/>
      <c r="K2833" s="1"/>
      <c r="L2833" s="1"/>
      <c r="M2833" s="1"/>
      <c r="N2833" s="1"/>
      <c r="O2833" s="1"/>
    </row>
    <row r="2834" ht="15.75" customHeight="1">
      <c r="A2834" s="36"/>
      <c r="B2834" s="35" t="str">
        <f t="shared" ref="B2834:C2834" si="2396">B2784</f>
        <v>7d</v>
      </c>
      <c r="C2834" s="144" t="str">
        <f t="shared" si="2396"/>
        <v>Conclusions</v>
      </c>
      <c r="D2834" s="36" t="str">
        <f t="array" ref="D2834">IF(INDEX(INDIRECT(J2803),ROW($A$28))="","",INDEX(INDIRECT(J2803),ROW($A$28)))</f>
        <v/>
      </c>
      <c r="E2834" s="36" t="s">
        <v>73</v>
      </c>
      <c r="F2834" s="36">
        <f t="shared" si="2369"/>
        <v>1</v>
      </c>
      <c r="G2834" s="145" t="str">
        <f t="shared" si="2370"/>
        <v>Disciplinary</v>
      </c>
      <c r="H2834" s="36"/>
      <c r="I2834" s="36"/>
      <c r="J2834" s="126"/>
      <c r="K2834" s="1"/>
      <c r="L2834" s="1"/>
      <c r="M2834" s="1"/>
      <c r="N2834" s="1"/>
      <c r="O2834" s="1"/>
    </row>
    <row r="2835" ht="15.75" customHeight="1">
      <c r="A2835" s="36"/>
      <c r="B2835" s="35" t="str">
        <f t="shared" ref="B2835:C2835" si="2397">B2785</f>
        <v>8a</v>
      </c>
      <c r="C2835" s="144" t="str">
        <f t="shared" si="2397"/>
        <v>Measurement</v>
      </c>
      <c r="D2835" s="36" t="str">
        <f t="array" ref="D2835">IF(INDEX(INDIRECT(J2803),ROW($A$29))="","",INDEX(INDIRECT(J2803),ROW($A$29)))</f>
        <v/>
      </c>
      <c r="E2835" s="36" t="s">
        <v>73</v>
      </c>
      <c r="F2835" s="36">
        <f t="shared" si="2369"/>
        <v>1</v>
      </c>
      <c r="G2835" s="145" t="str">
        <f t="shared" si="2370"/>
        <v>Disciplinary</v>
      </c>
      <c r="H2835" s="36"/>
      <c r="I2835" s="36"/>
      <c r="J2835" s="126"/>
      <c r="K2835" s="1"/>
      <c r="L2835" s="1"/>
      <c r="M2835" s="1"/>
      <c r="N2835" s="1"/>
      <c r="O2835" s="1"/>
    </row>
    <row r="2836" ht="15.75" customHeight="1">
      <c r="A2836" s="36"/>
      <c r="B2836" s="35" t="str">
        <f t="shared" ref="B2836:C2836" si="2398">B2786</f>
        <v>8b</v>
      </c>
      <c r="C2836" s="144" t="str">
        <f t="shared" si="2398"/>
        <v>States of matter</v>
      </c>
      <c r="D2836" s="36" t="str">
        <f t="array" ref="D2836">IF(INDEX(INDIRECT(J2803),ROW($A$30))="","",INDEX(INDIRECT(J2803),ROW($A$30)))</f>
        <v/>
      </c>
      <c r="E2836" s="36" t="s">
        <v>73</v>
      </c>
      <c r="F2836" s="36">
        <f t="shared" si="2369"/>
        <v>1</v>
      </c>
      <c r="G2836" s="145" t="str">
        <f t="shared" si="2370"/>
        <v>Substantive</v>
      </c>
      <c r="H2836" s="36"/>
      <c r="I2836" s="36"/>
      <c r="J2836" s="126"/>
      <c r="K2836" s="1"/>
      <c r="L2836" s="1"/>
      <c r="M2836" s="1"/>
      <c r="N2836" s="1"/>
      <c r="O2836" s="1"/>
    </row>
    <row r="2837" ht="15.75" customHeight="1">
      <c r="A2837" s="36"/>
      <c r="B2837" s="35" t="str">
        <f t="shared" ref="B2837:C2837" si="2399">B2787</f>
        <v>8c</v>
      </c>
      <c r="C2837" s="144" t="str">
        <f t="shared" si="2399"/>
        <v>Accuracy and precision</v>
      </c>
      <c r="D2837" s="36" t="str">
        <f t="array" ref="D2837">IF(INDEX(INDIRECT(J2803),ROW($A$31))="","",INDEX(INDIRECT(J2803),ROW($A$31)))</f>
        <v/>
      </c>
      <c r="E2837" s="36" t="s">
        <v>73</v>
      </c>
      <c r="F2837" s="36">
        <f t="shared" si="2369"/>
        <v>1</v>
      </c>
      <c r="G2837" s="145" t="str">
        <f t="shared" si="2370"/>
        <v>Disciplinary</v>
      </c>
      <c r="H2837" s="36"/>
      <c r="I2837" s="36"/>
      <c r="J2837" s="126"/>
      <c r="K2837" s="1"/>
      <c r="L2837" s="1"/>
      <c r="M2837" s="1"/>
      <c r="N2837" s="1"/>
      <c r="O2837" s="1"/>
    </row>
    <row r="2838" ht="15.75" customHeight="1">
      <c r="A2838" s="36"/>
      <c r="B2838" s="35" t="str">
        <f t="shared" ref="B2838:C2838" si="2400">B2788</f>
        <v>9a</v>
      </c>
      <c r="C2838" s="144" t="str">
        <f t="shared" si="2400"/>
        <v>Planning scientific enquiry</v>
      </c>
      <c r="D2838" s="36" t="str">
        <f t="array" ref="D2838">IF(INDEX(INDIRECT(J2803),ROW($A$32))="","",INDEX(INDIRECT(J2803),ROW($A$32)))</f>
        <v/>
      </c>
      <c r="E2838" s="36" t="s">
        <v>73</v>
      </c>
      <c r="F2838" s="36">
        <f t="shared" si="2369"/>
        <v>2</v>
      </c>
      <c r="G2838" s="145" t="str">
        <f t="shared" si="2370"/>
        <v>Disciplinary</v>
      </c>
      <c r="H2838" s="36"/>
      <c r="I2838" s="36"/>
      <c r="J2838" s="126"/>
      <c r="K2838" s="1"/>
      <c r="L2838" s="1"/>
      <c r="M2838" s="1"/>
      <c r="N2838" s="1"/>
      <c r="O2838" s="1"/>
    </row>
    <row r="2839" ht="15.75" customHeight="1">
      <c r="A2839" s="36"/>
      <c r="B2839" s="35" t="str">
        <f t="shared" ref="B2839:C2839" si="2401">B2789</f>
        <v>9b</v>
      </c>
      <c r="C2839" s="144" t="str">
        <f t="shared" si="2401"/>
        <v>Forces</v>
      </c>
      <c r="D2839" s="36" t="str">
        <f t="array" ref="D2839">IF(INDEX(INDIRECT(J2803),ROW($A$33))="","",INDEX(INDIRECT(J2803),ROW($A$33)))</f>
        <v/>
      </c>
      <c r="E2839" s="36" t="s">
        <v>73</v>
      </c>
      <c r="F2839" s="36">
        <f t="shared" si="2369"/>
        <v>2</v>
      </c>
      <c r="G2839" s="148" t="str">
        <f t="shared" si="2370"/>
        <v>Substantive</v>
      </c>
      <c r="H2839" s="36"/>
      <c r="I2839" s="36"/>
      <c r="J2839" s="126"/>
      <c r="K2839" s="1"/>
      <c r="L2839" s="1"/>
      <c r="M2839" s="1"/>
      <c r="N2839" s="1"/>
      <c r="O2839" s="1"/>
    </row>
    <row r="2840" ht="15.75" customHeight="1">
      <c r="A2840" s="36"/>
      <c r="B2840" s="35" t="str">
        <f t="shared" ref="B2840:C2840" si="2402">B2790</f>
        <v>9c</v>
      </c>
      <c r="C2840" s="144" t="str">
        <f t="shared" si="2402"/>
        <v>Repeatability</v>
      </c>
      <c r="D2840" s="36" t="str">
        <f t="array" ref="D2840">IF(INDEX(INDIRECT(J2803),ROW($A$34))="","",INDEX(INDIRECT(J2803),ROW($A$34)))</f>
        <v/>
      </c>
      <c r="E2840" s="36" t="s">
        <v>73</v>
      </c>
      <c r="F2840" s="36">
        <f t="shared" si="2369"/>
        <v>1</v>
      </c>
      <c r="G2840" s="145" t="str">
        <f t="shared" si="2370"/>
        <v>Disciplinary</v>
      </c>
      <c r="H2840" s="36"/>
      <c r="I2840" s="36"/>
      <c r="J2840" s="126"/>
      <c r="K2840" s="1"/>
      <c r="L2840" s="1"/>
      <c r="M2840" s="1"/>
      <c r="N2840" s="1"/>
      <c r="O2840" s="1"/>
    </row>
    <row r="2841" ht="15.75" customHeight="1">
      <c r="A2841" s="36"/>
      <c r="B2841" s="35" t="str">
        <f t="shared" ref="B2841:C2841" si="2403">B2791</f>
        <v>9d</v>
      </c>
      <c r="C2841" s="144" t="str">
        <f t="shared" si="2403"/>
        <v>Graphs</v>
      </c>
      <c r="D2841" s="36" t="str">
        <f t="array" ref="D2841">IF(INDEX(INDIRECT(J2803),ROW($A$35))="","",INDEX(INDIRECT(J2803),ROW($A$35)))</f>
        <v/>
      </c>
      <c r="E2841" s="36" t="s">
        <v>73</v>
      </c>
      <c r="F2841" s="36">
        <f t="shared" si="2369"/>
        <v>1</v>
      </c>
      <c r="G2841" s="145" t="str">
        <f t="shared" si="2370"/>
        <v>Disciplinary</v>
      </c>
      <c r="H2841" s="36"/>
      <c r="I2841" s="36"/>
      <c r="J2841" s="126"/>
      <c r="K2841" s="1"/>
      <c r="L2841" s="1"/>
      <c r="M2841" s="1"/>
      <c r="N2841" s="1"/>
      <c r="O2841" s="1"/>
    </row>
    <row r="2842" ht="15.75" customHeight="1">
      <c r="A2842" s="36"/>
      <c r="B2842" s="35" t="str">
        <f t="shared" ref="B2842:C2842" si="2404">B2792</f>
        <v>10a</v>
      </c>
      <c r="C2842" s="144" t="str">
        <f t="shared" si="2404"/>
        <v>Physical properties of materials</v>
      </c>
      <c r="D2842" s="36" t="str">
        <f t="array" ref="D2842">IF(INDEX(INDIRECT(J2803),ROW($A$36))="","",INDEX(INDIRECT(J2803),ROW($A$36)))</f>
        <v/>
      </c>
      <c r="E2842" s="36" t="s">
        <v>73</v>
      </c>
      <c r="F2842" s="36">
        <f t="shared" si="2369"/>
        <v>1</v>
      </c>
      <c r="G2842" s="145" t="str">
        <f t="shared" si="2370"/>
        <v>Substantive</v>
      </c>
      <c r="H2842" s="36"/>
      <c r="I2842" s="36"/>
      <c r="J2842" s="126"/>
      <c r="K2842" s="1"/>
      <c r="L2842" s="1"/>
      <c r="M2842" s="1"/>
      <c r="N2842" s="1"/>
      <c r="O2842" s="1"/>
    </row>
    <row r="2843" ht="15.75" customHeight="1">
      <c r="A2843" s="36"/>
      <c r="B2843" s="35" t="str">
        <f t="shared" ref="B2843:C2843" si="2405">B2793</f>
        <v>10b</v>
      </c>
      <c r="C2843" s="144" t="str">
        <f t="shared" si="2405"/>
        <v>Physical properties of materials</v>
      </c>
      <c r="D2843" s="36" t="str">
        <f t="array" ref="D2843">IF(INDEX(INDIRECT(J2803),ROW($A$37))="","",INDEX(INDIRECT(J2803),ROW($A$37)))</f>
        <v/>
      </c>
      <c r="E2843" s="36" t="s">
        <v>73</v>
      </c>
      <c r="F2843" s="36">
        <f t="shared" si="2369"/>
        <v>1</v>
      </c>
      <c r="G2843" s="145" t="str">
        <f t="shared" si="2370"/>
        <v>Substantive</v>
      </c>
      <c r="H2843" s="36"/>
      <c r="I2843" s="36"/>
      <c r="J2843" s="126"/>
      <c r="K2843" s="1"/>
      <c r="L2843" s="1"/>
      <c r="M2843" s="1"/>
      <c r="N2843" s="1"/>
      <c r="O2843" s="1"/>
    </row>
    <row r="2844" ht="15.75" customHeight="1">
      <c r="A2844" s="36"/>
      <c r="B2844" s="35" t="str">
        <f t="shared" ref="B2844:C2844" si="2406">B2794</f>
        <v>10c</v>
      </c>
      <c r="C2844" s="144" t="str">
        <f t="shared" si="2406"/>
        <v>Graphs</v>
      </c>
      <c r="D2844" s="36" t="str">
        <f t="array" ref="D2844">IF(INDEX(INDIRECT(J2803),ROW($A$38))="","",INDEX(INDIRECT(J2803),ROW($A$38)))</f>
        <v/>
      </c>
      <c r="E2844" s="36" t="s">
        <v>73</v>
      </c>
      <c r="F2844" s="36">
        <f t="shared" si="2369"/>
        <v>1</v>
      </c>
      <c r="G2844" s="145" t="str">
        <f t="shared" si="2370"/>
        <v>Disciplinary</v>
      </c>
      <c r="H2844" s="36"/>
      <c r="I2844" s="36"/>
      <c r="J2844" s="126"/>
      <c r="K2844" s="1"/>
      <c r="L2844" s="1"/>
      <c r="M2844" s="1"/>
      <c r="N2844" s="1"/>
      <c r="O2844" s="1"/>
    </row>
    <row r="2845" ht="15.75" customHeight="1">
      <c r="A2845" s="36"/>
      <c r="B2845" s="35" t="str">
        <f t="shared" ref="B2845:C2845" si="2407">B2795</f>
        <v>11a</v>
      </c>
      <c r="C2845" s="144" t="str">
        <f t="shared" si="2407"/>
        <v>Repeatability</v>
      </c>
      <c r="D2845" s="36" t="str">
        <f t="array" ref="D2845">IF(INDEX(INDIRECT(J2803),ROW($A$39))="","",INDEX(INDIRECT(J2803),ROW($A$39)))</f>
        <v/>
      </c>
      <c r="E2845" s="36" t="s">
        <v>73</v>
      </c>
      <c r="F2845" s="36">
        <f t="shared" si="2369"/>
        <v>1</v>
      </c>
      <c r="G2845" s="145" t="str">
        <f t="shared" si="2370"/>
        <v>Disciplinary</v>
      </c>
      <c r="H2845" s="36"/>
      <c r="I2845" s="36"/>
      <c r="J2845" s="126"/>
      <c r="K2845" s="1"/>
      <c r="L2845" s="1"/>
      <c r="M2845" s="1"/>
      <c r="N2845" s="1"/>
      <c r="O2845" s="1"/>
    </row>
    <row r="2846" ht="15.75" customHeight="1">
      <c r="A2846" s="36"/>
      <c r="B2846" s="35" t="str">
        <f t="shared" ref="B2846:C2846" si="2408">B2796</f>
        <v>11b</v>
      </c>
      <c r="C2846" s="144" t="str">
        <f t="shared" si="2408"/>
        <v>Plants</v>
      </c>
      <c r="D2846" s="36" t="str">
        <f t="array" ref="D2846">IF(INDEX(INDIRECT(J2803),ROW($A$40))="","",INDEX(INDIRECT(J2803),ROW($A$40)))</f>
        <v/>
      </c>
      <c r="E2846" s="36" t="s">
        <v>73</v>
      </c>
      <c r="F2846" s="36">
        <f t="shared" si="2369"/>
        <v>1</v>
      </c>
      <c r="G2846" s="145" t="str">
        <f t="shared" si="2370"/>
        <v>Substantive</v>
      </c>
      <c r="H2846" s="36"/>
      <c r="I2846" s="36"/>
      <c r="J2846" s="126"/>
      <c r="K2846" s="1"/>
      <c r="L2846" s="1"/>
      <c r="M2846" s="1"/>
      <c r="N2846" s="1"/>
      <c r="O2846" s="1"/>
    </row>
    <row r="2847" ht="15.75" customHeight="1">
      <c r="A2847" s="36"/>
      <c r="B2847" s="123" t="str">
        <f t="shared" ref="B2847:C2847" si="2409">B2797</f>
        <v>11c</v>
      </c>
      <c r="C2847" s="146" t="str">
        <f t="shared" si="2409"/>
        <v>Conclusions</v>
      </c>
      <c r="D2847" s="36" t="str">
        <f t="array" ref="D2847">IF(INDEX(INDIRECT(J2803),ROW($A$41))="","",INDEX(INDIRECT(J2803),ROW($A$41)))</f>
        <v/>
      </c>
      <c r="E2847" s="36" t="s">
        <v>73</v>
      </c>
      <c r="F2847" s="36">
        <f t="shared" si="2369"/>
        <v>2</v>
      </c>
      <c r="G2847" s="147" t="str">
        <f>IF($G2697="","",$G2697)</f>
        <v>Disciplinary</v>
      </c>
      <c r="H2847" s="36"/>
      <c r="I2847" s="36"/>
      <c r="J2847" s="126"/>
      <c r="K2847" s="1"/>
      <c r="L2847" s="1"/>
      <c r="M2847" s="1"/>
      <c r="N2847" s="1"/>
      <c r="O2847" s="1"/>
    </row>
    <row r="2848" ht="15.75" customHeight="1">
      <c r="A2848" s="36"/>
      <c r="B2848" s="36"/>
      <c r="C2848" s="124" t="s">
        <v>67</v>
      </c>
      <c r="D2848" s="116">
        <f>SUM(D2807:D2847)</f>
        <v>0</v>
      </c>
      <c r="E2848" s="70" t="s">
        <v>73</v>
      </c>
      <c r="F2848" s="71">
        <f>SUM(F2807:F2847)</f>
        <v>50</v>
      </c>
      <c r="G2848" s="36"/>
      <c r="H2848" s="36"/>
      <c r="I2848" s="36"/>
      <c r="J2848" s="126"/>
      <c r="K2848" s="1"/>
      <c r="L2848" s="1"/>
      <c r="M2848" s="1"/>
      <c r="N2848" s="1"/>
      <c r="O2848" s="1"/>
    </row>
    <row r="2849" ht="15.75" customHeight="1">
      <c r="A2849" s="36"/>
      <c r="B2849" s="36"/>
      <c r="C2849" s="54"/>
      <c r="D2849" s="36"/>
      <c r="E2849" s="36"/>
      <c r="F2849" s="36"/>
      <c r="G2849" s="36"/>
      <c r="H2849" s="36"/>
      <c r="I2849" s="36"/>
      <c r="J2849" s="126"/>
      <c r="K2849" s="1"/>
      <c r="L2849" s="1"/>
      <c r="M2849" s="1"/>
      <c r="N2849" s="1"/>
      <c r="O2849" s="1"/>
    </row>
    <row r="2850" ht="15.75" customHeight="1">
      <c r="A2850" s="36"/>
      <c r="B2850" s="36"/>
      <c r="C2850" s="54"/>
      <c r="D2850" s="1"/>
      <c r="E2850" s="36"/>
      <c r="F2850" s="36"/>
      <c r="G2850" s="36"/>
      <c r="H2850" s="36"/>
      <c r="I2850" s="36"/>
      <c r="J2850" s="126"/>
      <c r="K2850" s="1"/>
      <c r="L2850" s="1"/>
      <c r="M2850" s="1"/>
      <c r="N2850" s="1"/>
      <c r="O2850" s="1"/>
    </row>
    <row r="2851" ht="15.75" customHeight="1">
      <c r="A2851" s="51" t="str">
        <f>A2801</f>
        <v>Year 7 Baseline Assessment Feedback</v>
      </c>
      <c r="B2851" s="36"/>
      <c r="C2851" s="54"/>
      <c r="D2851" s="1"/>
      <c r="E2851" s="36"/>
      <c r="F2851" s="36"/>
      <c r="G2851" s="36"/>
      <c r="H2851" s="36"/>
      <c r="I2851" s="36"/>
      <c r="J2851" s="150">
        <f>J2801+1</f>
        <v>74</v>
      </c>
      <c r="K2851" s="1"/>
      <c r="L2851" s="1"/>
      <c r="M2851" s="1"/>
      <c r="N2851" s="1"/>
      <c r="O2851" s="1"/>
    </row>
    <row r="2852" ht="15.75" customHeight="1">
      <c r="A2852" s="54" t="s">
        <v>104</v>
      </c>
      <c r="B2852" s="54" t="str">
        <f>$B$2</f>
        <v>Year 7 Baseline Assessment</v>
      </c>
      <c r="C2852" s="54"/>
      <c r="D2852" s="1"/>
      <c r="E2852" s="36"/>
      <c r="F2852" s="36"/>
      <c r="G2852" s="36"/>
      <c r="H2852" s="36"/>
      <c r="I2852" s="36"/>
      <c r="J2852" s="36" t="str">
        <f>CONCATENATE("Marksheet!$B$",J2851)</f>
        <v>Marksheet!$B$74</v>
      </c>
      <c r="K2852" s="1"/>
      <c r="L2852" s="1"/>
      <c r="M2852" s="1"/>
      <c r="N2852" s="1"/>
      <c r="O2852" s="1"/>
    </row>
    <row r="2853" ht="15.75" customHeight="1">
      <c r="A2853" s="54" t="s">
        <v>100</v>
      </c>
      <c r="B2853" s="54" t="str">
        <f>IF(INDIRECT(J2852)="","",INDIRECT(J2852))</f>
        <v/>
      </c>
      <c r="C2853" s="54"/>
      <c r="D2853" s="1"/>
      <c r="E2853" s="36"/>
      <c r="F2853" s="36"/>
      <c r="G2853" s="36"/>
      <c r="H2853" s="36"/>
      <c r="I2853" s="36"/>
      <c r="J2853" s="36" t="str">
        <f>CONCATENATE("Marksheet!$D$",J2851,":$AV$",J2851)</f>
        <v>Marksheet!$D$74:$AV$74</v>
      </c>
      <c r="K2853" s="1"/>
      <c r="L2853" s="1"/>
      <c r="M2853" s="1"/>
      <c r="N2853" s="1"/>
      <c r="O2853" s="1"/>
    </row>
    <row r="2854" ht="15.75" customHeight="1">
      <c r="A2854" s="54" t="s">
        <v>105</v>
      </c>
      <c r="B2854" s="54" t="str">
        <f>INDIRECT(CONCATENATE("Marksheet!$C$",INDIRECT(CONCATENATE("J",ROW()-3))))</f>
        <v/>
      </c>
      <c r="C2854" s="54"/>
      <c r="D2854" s="36"/>
      <c r="E2854" s="36"/>
      <c r="F2854" s="36"/>
      <c r="G2854" s="36"/>
      <c r="H2854" s="36"/>
      <c r="I2854" s="36"/>
      <c r="J2854" s="126"/>
      <c r="K2854" s="1"/>
      <c r="L2854" s="1"/>
      <c r="M2854" s="1"/>
      <c r="N2854" s="1"/>
      <c r="O2854" s="1"/>
    </row>
    <row r="2855" ht="15.75" customHeight="1">
      <c r="A2855" s="54"/>
      <c r="B2855" s="54"/>
      <c r="C2855" s="54"/>
      <c r="D2855" s="36"/>
      <c r="E2855" s="36"/>
      <c r="F2855" s="36"/>
      <c r="G2855" s="36"/>
      <c r="H2855" s="36"/>
      <c r="I2855" s="36"/>
      <c r="J2855" s="126"/>
      <c r="K2855" s="1"/>
      <c r="L2855" s="1"/>
      <c r="M2855" s="1"/>
      <c r="N2855" s="1"/>
      <c r="O2855" s="1"/>
    </row>
    <row r="2856" ht="15.75" customHeight="1">
      <c r="A2856" s="120"/>
      <c r="B2856" s="80" t="s">
        <v>93</v>
      </c>
      <c r="C2856" s="141" t="s">
        <v>94</v>
      </c>
      <c r="D2856" s="128" t="s">
        <v>95</v>
      </c>
      <c r="E2856" s="58"/>
      <c r="F2856" s="59"/>
      <c r="G2856" s="151" t="s">
        <v>106</v>
      </c>
      <c r="H2856" s="130"/>
      <c r="I2856" s="130"/>
      <c r="J2856" s="131"/>
      <c r="K2856" s="1"/>
      <c r="L2856" s="1"/>
      <c r="M2856" s="1"/>
      <c r="N2856" s="1"/>
      <c r="O2856" s="1"/>
    </row>
    <row r="2857" ht="15.75" customHeight="1">
      <c r="A2857" s="36"/>
      <c r="B2857" s="122" t="str">
        <f t="shared" ref="B2857:C2857" si="2410">B2807</f>
        <v>1a</v>
      </c>
      <c r="C2857" s="142" t="str">
        <f t="shared" si="2410"/>
        <v>Living and non-living things</v>
      </c>
      <c r="D2857" s="36" t="str">
        <f t="array" ref="D2857">IF(INDEX(INDIRECT(J2853),ROW($A$1))="","",INDEX(INDIRECT(J2853),ROW($A$1)))</f>
        <v/>
      </c>
      <c r="E2857" s="36" t="s">
        <v>73</v>
      </c>
      <c r="F2857" s="36">
        <f t="shared" ref="F2857:F2897" si="2412">IF($F2007="","",$F2007)</f>
        <v>2</v>
      </c>
      <c r="G2857" s="143" t="str">
        <f t="shared" ref="G2857:G2896" si="2413">IF($G2207="","",$G2207)</f>
        <v>Substantive</v>
      </c>
      <c r="H2857" s="36"/>
      <c r="I2857" s="36"/>
      <c r="J2857" s="126"/>
      <c r="K2857" s="1"/>
      <c r="L2857" s="1"/>
      <c r="M2857" s="1"/>
      <c r="N2857" s="1"/>
      <c r="O2857" s="1"/>
    </row>
    <row r="2858" ht="15.75" customHeight="1">
      <c r="A2858" s="36"/>
      <c r="B2858" s="35" t="str">
        <f t="shared" ref="B2858:C2858" si="2411">B2808</f>
        <v>1b</v>
      </c>
      <c r="C2858" s="144" t="str">
        <f t="shared" si="2411"/>
        <v>Measurement</v>
      </c>
      <c r="D2858" s="36" t="str">
        <f t="array" ref="D2858">IF(INDEX(INDIRECT(J2853),ROW($A$2))="","",INDEX(INDIRECT(J2853),ROW($A$2)))</f>
        <v/>
      </c>
      <c r="E2858" s="36" t="s">
        <v>73</v>
      </c>
      <c r="F2858" s="36">
        <f t="shared" si="2412"/>
        <v>1</v>
      </c>
      <c r="G2858" s="145" t="str">
        <f t="shared" si="2413"/>
        <v>Disciplinary</v>
      </c>
      <c r="H2858" s="36"/>
      <c r="I2858" s="36"/>
      <c r="J2858" s="126"/>
      <c r="K2858" s="1"/>
      <c r="L2858" s="1"/>
      <c r="M2858" s="1"/>
      <c r="N2858" s="1"/>
      <c r="O2858" s="1"/>
    </row>
    <row r="2859" ht="15.75" customHeight="1">
      <c r="A2859" s="36"/>
      <c r="B2859" s="35" t="str">
        <f t="shared" ref="B2859:C2859" si="2414">B2809</f>
        <v>1c</v>
      </c>
      <c r="C2859" s="144" t="str">
        <f t="shared" si="2414"/>
        <v>Tables</v>
      </c>
      <c r="D2859" s="36" t="str">
        <f t="array" ref="D2859">IF(INDEX(INDIRECT(J2853),ROW($A$3))="","",INDEX(INDIRECT(J2853),ROW($A$3)))</f>
        <v/>
      </c>
      <c r="E2859" s="36" t="s">
        <v>73</v>
      </c>
      <c r="F2859" s="36">
        <f t="shared" si="2412"/>
        <v>1</v>
      </c>
      <c r="G2859" s="145" t="str">
        <f t="shared" si="2413"/>
        <v>Disciplinary</v>
      </c>
      <c r="H2859" s="36"/>
      <c r="I2859" s="36"/>
      <c r="J2859" s="126"/>
      <c r="K2859" s="1"/>
      <c r="L2859" s="1"/>
      <c r="M2859" s="1"/>
      <c r="N2859" s="1"/>
      <c r="O2859" s="1"/>
    </row>
    <row r="2860" ht="15.75" customHeight="1">
      <c r="A2860" s="36"/>
      <c r="B2860" s="35" t="str">
        <f t="shared" ref="B2860:C2860" si="2415">B2810</f>
        <v>1d</v>
      </c>
      <c r="C2860" s="144" t="str">
        <f t="shared" si="2415"/>
        <v>Plants</v>
      </c>
      <c r="D2860" s="36" t="str">
        <f t="array" ref="D2860">IF(INDEX(INDIRECT(J2853),ROW($A$4))="","",INDEX(INDIRECT(J2853),ROW($A$4)))</f>
        <v/>
      </c>
      <c r="E2860" s="36" t="s">
        <v>73</v>
      </c>
      <c r="F2860" s="36">
        <f t="shared" si="2412"/>
        <v>1</v>
      </c>
      <c r="G2860" s="145" t="str">
        <f t="shared" si="2413"/>
        <v>Substantive</v>
      </c>
      <c r="H2860" s="36"/>
      <c r="I2860" s="36"/>
      <c r="J2860" s="126"/>
      <c r="K2860" s="1"/>
      <c r="L2860" s="1"/>
      <c r="M2860" s="1"/>
      <c r="N2860" s="1"/>
      <c r="O2860" s="1"/>
    </row>
    <row r="2861" ht="15.75" customHeight="1">
      <c r="A2861" s="36"/>
      <c r="B2861" s="35" t="str">
        <f t="shared" ref="B2861:C2861" si="2416">B2811</f>
        <v>1e</v>
      </c>
      <c r="C2861" s="144" t="str">
        <f t="shared" si="2416"/>
        <v>Food chains</v>
      </c>
      <c r="D2861" s="36" t="str">
        <f t="array" ref="D2861">IF(INDEX(INDIRECT(J2853),ROW($A$5))="","",INDEX(INDIRECT(J2853),ROW($A$5)))</f>
        <v/>
      </c>
      <c r="E2861" s="36" t="s">
        <v>73</v>
      </c>
      <c r="F2861" s="36">
        <f t="shared" si="2412"/>
        <v>2</v>
      </c>
      <c r="G2861" s="145" t="str">
        <f t="shared" si="2413"/>
        <v>Substantive</v>
      </c>
      <c r="H2861" s="36"/>
      <c r="I2861" s="36"/>
      <c r="J2861" s="126"/>
      <c r="K2861" s="1"/>
      <c r="L2861" s="1"/>
      <c r="M2861" s="1"/>
      <c r="N2861" s="1"/>
      <c r="O2861" s="1"/>
    </row>
    <row r="2862" ht="15.75" customHeight="1">
      <c r="A2862" s="36"/>
      <c r="B2862" s="35" t="str">
        <f t="shared" ref="B2862:C2862" si="2417">B2812</f>
        <v>2a</v>
      </c>
      <c r="C2862" s="144" t="str">
        <f t="shared" si="2417"/>
        <v>States of matter</v>
      </c>
      <c r="D2862" s="36" t="str">
        <f t="array" ref="D2862">IF(INDEX(INDIRECT(J2853),ROW($A$6))="","",INDEX(INDIRECT(J2853),ROW($A$6)))</f>
        <v/>
      </c>
      <c r="E2862" s="36" t="s">
        <v>73</v>
      </c>
      <c r="F2862" s="36">
        <f t="shared" si="2412"/>
        <v>1</v>
      </c>
      <c r="G2862" s="145" t="str">
        <f t="shared" si="2413"/>
        <v>Substantive</v>
      </c>
      <c r="H2862" s="36"/>
      <c r="I2862" s="36"/>
      <c r="J2862" s="126"/>
      <c r="K2862" s="1"/>
      <c r="L2862" s="1"/>
      <c r="M2862" s="1"/>
      <c r="N2862" s="1"/>
      <c r="O2862" s="1"/>
    </row>
    <row r="2863" ht="15.75" customHeight="1">
      <c r="A2863" s="36"/>
      <c r="B2863" s="35" t="str">
        <f t="shared" ref="B2863:C2863" si="2418">B2813</f>
        <v>2b</v>
      </c>
      <c r="C2863" s="144" t="str">
        <f t="shared" si="2418"/>
        <v>Graphs</v>
      </c>
      <c r="D2863" s="36" t="str">
        <f t="array" ref="D2863">IF(INDEX(INDIRECT(J2853),ROW($A$7))="","",INDEX(INDIRECT(J2853),ROW($A$7)))</f>
        <v/>
      </c>
      <c r="E2863" s="36" t="s">
        <v>73</v>
      </c>
      <c r="F2863" s="36">
        <f t="shared" si="2412"/>
        <v>1</v>
      </c>
      <c r="G2863" s="148" t="str">
        <f t="shared" si="2413"/>
        <v>Disciplinary</v>
      </c>
      <c r="H2863" s="36"/>
      <c r="I2863" s="36"/>
      <c r="J2863" s="126"/>
      <c r="K2863" s="1"/>
      <c r="L2863" s="1"/>
      <c r="M2863" s="1"/>
      <c r="N2863" s="1"/>
      <c r="O2863" s="1"/>
    </row>
    <row r="2864" ht="15.75" customHeight="1">
      <c r="A2864" s="36"/>
      <c r="B2864" s="35" t="str">
        <f t="shared" ref="B2864:C2864" si="2419">B2814</f>
        <v>2c</v>
      </c>
      <c r="C2864" s="144" t="str">
        <f t="shared" si="2419"/>
        <v>Plants</v>
      </c>
      <c r="D2864" s="36" t="str">
        <f t="array" ref="D2864">IF(INDEX(INDIRECT(J2853),ROW($A$8))="","",INDEX(INDIRECT(J2853),ROW($A$8)))</f>
        <v/>
      </c>
      <c r="E2864" s="36" t="s">
        <v>73</v>
      </c>
      <c r="F2864" s="36">
        <f t="shared" si="2412"/>
        <v>1</v>
      </c>
      <c r="G2864" s="145" t="str">
        <f t="shared" si="2413"/>
        <v>Substantive</v>
      </c>
      <c r="H2864" s="36"/>
      <c r="I2864" s="36"/>
      <c r="J2864" s="126"/>
      <c r="K2864" s="1"/>
      <c r="L2864" s="1"/>
      <c r="M2864" s="1"/>
      <c r="N2864" s="1"/>
      <c r="O2864" s="1"/>
    </row>
    <row r="2865" ht="15.75" customHeight="1">
      <c r="A2865" s="36"/>
      <c r="B2865" s="35" t="str">
        <f t="shared" ref="B2865:C2865" si="2420">B2815</f>
        <v>3a</v>
      </c>
      <c r="C2865" s="144" t="str">
        <f t="shared" si="2420"/>
        <v>Reversible and non-reversible changes</v>
      </c>
      <c r="D2865" s="36" t="str">
        <f t="array" ref="D2865">IF(INDEX(INDIRECT(J2853),ROW($A$9))="","",INDEX(INDIRECT(J2853),ROW($A$9)))</f>
        <v/>
      </c>
      <c r="E2865" s="36" t="s">
        <v>73</v>
      </c>
      <c r="F2865" s="36">
        <f t="shared" si="2412"/>
        <v>2</v>
      </c>
      <c r="G2865" s="145" t="str">
        <f t="shared" si="2413"/>
        <v>Substantive</v>
      </c>
      <c r="H2865" s="36"/>
      <c r="I2865" s="36"/>
      <c r="J2865" s="126"/>
      <c r="K2865" s="1"/>
      <c r="L2865" s="1"/>
      <c r="M2865" s="1"/>
      <c r="N2865" s="1"/>
      <c r="O2865" s="1"/>
    </row>
    <row r="2866" ht="15.75" customHeight="1">
      <c r="A2866" s="36"/>
      <c r="B2866" s="35" t="str">
        <f t="shared" ref="B2866:C2866" si="2421">B2816</f>
        <v>3b</v>
      </c>
      <c r="C2866" s="144" t="str">
        <f t="shared" si="2421"/>
        <v>Units</v>
      </c>
      <c r="D2866" s="36" t="str">
        <f t="array" ref="D2866">IF(INDEX(INDIRECT(J2853),ROW($A$10))="","",INDEX(INDIRECT(J2853),ROW($A$10)))</f>
        <v/>
      </c>
      <c r="E2866" s="36" t="s">
        <v>73</v>
      </c>
      <c r="F2866" s="36">
        <f t="shared" si="2412"/>
        <v>1</v>
      </c>
      <c r="G2866" s="145" t="str">
        <f t="shared" si="2413"/>
        <v>Disciplinary</v>
      </c>
      <c r="H2866" s="36"/>
      <c r="I2866" s="36"/>
      <c r="J2866" s="126"/>
      <c r="K2866" s="1"/>
      <c r="L2866" s="1"/>
      <c r="M2866" s="1"/>
      <c r="N2866" s="1"/>
      <c r="O2866" s="1"/>
    </row>
    <row r="2867" ht="15.75" customHeight="1">
      <c r="A2867" s="36"/>
      <c r="B2867" s="35" t="str">
        <f t="shared" ref="B2867:C2867" si="2422">B2817</f>
        <v>3c</v>
      </c>
      <c r="C2867" s="144" t="str">
        <f t="shared" si="2422"/>
        <v>Hazards, risks and precautions</v>
      </c>
      <c r="D2867" s="36" t="str">
        <f t="array" ref="D2867">IF(INDEX(INDIRECT(J2853),ROW($A$11))="","",INDEX(INDIRECT(J2853),ROW($A$11)))</f>
        <v/>
      </c>
      <c r="E2867" s="36" t="s">
        <v>73</v>
      </c>
      <c r="F2867" s="36">
        <f t="shared" si="2412"/>
        <v>1</v>
      </c>
      <c r="G2867" s="149" t="str">
        <f t="shared" si="2413"/>
        <v>Disciplinary</v>
      </c>
      <c r="H2867" s="36"/>
      <c r="I2867" s="36"/>
      <c r="J2867" s="126"/>
      <c r="K2867" s="1"/>
      <c r="L2867" s="1"/>
      <c r="M2867" s="1"/>
      <c r="N2867" s="1"/>
      <c r="O2867" s="1"/>
    </row>
    <row r="2868" ht="15.75" customHeight="1">
      <c r="A2868" s="36"/>
      <c r="B2868" s="35" t="str">
        <f t="shared" ref="B2868:C2868" si="2423">B2818</f>
        <v>3d</v>
      </c>
      <c r="C2868" s="144" t="str">
        <f t="shared" si="2423"/>
        <v>States of matter</v>
      </c>
      <c r="D2868" s="36" t="str">
        <f t="array" ref="D2868">IF(INDEX(INDIRECT(J2853),ROW($A$12))="","",INDEX(INDIRECT(J2853),ROW($A$12)))</f>
        <v/>
      </c>
      <c r="E2868" s="36" t="s">
        <v>73</v>
      </c>
      <c r="F2868" s="36">
        <f t="shared" si="2412"/>
        <v>1</v>
      </c>
      <c r="G2868" s="145" t="str">
        <f t="shared" si="2413"/>
        <v>Substantive</v>
      </c>
      <c r="H2868" s="36"/>
      <c r="I2868" s="36"/>
      <c r="J2868" s="126"/>
      <c r="K2868" s="1"/>
      <c r="L2868" s="1"/>
      <c r="M2868" s="1"/>
      <c r="N2868" s="1"/>
      <c r="O2868" s="1"/>
    </row>
    <row r="2869" ht="15.75" customHeight="1">
      <c r="A2869" s="36"/>
      <c r="B2869" s="35" t="str">
        <f t="shared" ref="B2869:C2869" si="2424">B2819</f>
        <v>3e</v>
      </c>
      <c r="C2869" s="144" t="str">
        <f t="shared" si="2424"/>
        <v>Reversible and non-reversible changes</v>
      </c>
      <c r="D2869" s="36" t="str">
        <f t="array" ref="D2869">IF(INDEX(INDIRECT(J2853),ROW($A$13))="","",INDEX(INDIRECT(J2853),ROW($A$13)))</f>
        <v/>
      </c>
      <c r="E2869" s="36" t="s">
        <v>73</v>
      </c>
      <c r="F2869" s="36">
        <f t="shared" si="2412"/>
        <v>1</v>
      </c>
      <c r="G2869" s="145" t="str">
        <f t="shared" si="2413"/>
        <v>Substantive</v>
      </c>
      <c r="H2869" s="36"/>
      <c r="I2869" s="36"/>
      <c r="J2869" s="126"/>
      <c r="K2869" s="1"/>
      <c r="L2869" s="1"/>
      <c r="M2869" s="1"/>
      <c r="N2869" s="1"/>
      <c r="O2869" s="1"/>
    </row>
    <row r="2870" ht="15.75" customHeight="1">
      <c r="A2870" s="36"/>
      <c r="B2870" s="35" t="str">
        <f t="shared" ref="B2870:C2870" si="2425">B2820</f>
        <v>4a</v>
      </c>
      <c r="C2870" s="144" t="str">
        <f t="shared" si="2425"/>
        <v>Equipment</v>
      </c>
      <c r="D2870" s="36" t="str">
        <f t="array" ref="D2870">IF(INDEX(INDIRECT(J2853),ROW($A$14))="","",INDEX(INDIRECT(J2853),ROW($A$14)))</f>
        <v/>
      </c>
      <c r="E2870" s="36" t="s">
        <v>73</v>
      </c>
      <c r="F2870" s="36">
        <f t="shared" si="2412"/>
        <v>2</v>
      </c>
      <c r="G2870" s="145" t="str">
        <f t="shared" si="2413"/>
        <v>Disciplinary</v>
      </c>
      <c r="H2870" s="36"/>
      <c r="I2870" s="36"/>
      <c r="J2870" s="126"/>
      <c r="K2870" s="1"/>
      <c r="L2870" s="1"/>
      <c r="M2870" s="1"/>
      <c r="N2870" s="1"/>
      <c r="O2870" s="1"/>
    </row>
    <row r="2871" ht="15.75" customHeight="1">
      <c r="A2871" s="36"/>
      <c r="B2871" s="35" t="str">
        <f t="shared" ref="B2871:C2871" si="2426">B2821</f>
        <v>4b</v>
      </c>
      <c r="C2871" s="144" t="str">
        <f t="shared" si="2426"/>
        <v>Accuracy and precision</v>
      </c>
      <c r="D2871" s="36" t="str">
        <f t="array" ref="D2871">IF(INDEX(INDIRECT(J2853),ROW($A$15))="","",INDEX(INDIRECT(J2853),ROW($A$15)))</f>
        <v/>
      </c>
      <c r="E2871" s="36" t="s">
        <v>73</v>
      </c>
      <c r="F2871" s="36">
        <f t="shared" si="2412"/>
        <v>1</v>
      </c>
      <c r="G2871" s="145" t="str">
        <f t="shared" si="2413"/>
        <v>Disciplinary</v>
      </c>
      <c r="H2871" s="36"/>
      <c r="I2871" s="36"/>
      <c r="J2871" s="126"/>
      <c r="K2871" s="1"/>
      <c r="L2871" s="1"/>
      <c r="M2871" s="1"/>
      <c r="N2871" s="1"/>
      <c r="O2871" s="1"/>
    </row>
    <row r="2872" ht="15.75" customHeight="1">
      <c r="A2872" s="36"/>
      <c r="B2872" s="35" t="str">
        <f t="shared" ref="B2872:C2872" si="2427">B2822</f>
        <v>4c</v>
      </c>
      <c r="C2872" s="144" t="str">
        <f t="shared" si="2427"/>
        <v>Conclusions</v>
      </c>
      <c r="D2872" s="36" t="str">
        <f t="array" ref="D2872">IF(INDEX(INDIRECT(J2853),ROW($A$16))="","",INDEX(INDIRECT(J2853),ROW($A$16)))</f>
        <v/>
      </c>
      <c r="E2872" s="36" t="s">
        <v>73</v>
      </c>
      <c r="F2872" s="36">
        <f t="shared" si="2412"/>
        <v>1</v>
      </c>
      <c r="G2872" s="145" t="str">
        <f t="shared" si="2413"/>
        <v>Disciplinary</v>
      </c>
      <c r="H2872" s="36"/>
      <c r="I2872" s="36"/>
      <c r="J2872" s="126"/>
      <c r="K2872" s="1"/>
      <c r="L2872" s="1"/>
      <c r="M2872" s="1"/>
      <c r="N2872" s="1"/>
      <c r="O2872" s="1"/>
    </row>
    <row r="2873" ht="15.75" customHeight="1">
      <c r="A2873" s="36"/>
      <c r="B2873" s="35" t="str">
        <f t="shared" ref="B2873:C2873" si="2428">B2823</f>
        <v>5a</v>
      </c>
      <c r="C2873" s="144" t="str">
        <f t="shared" si="2428"/>
        <v>Hazards, risks and precautions</v>
      </c>
      <c r="D2873" s="36" t="str">
        <f t="array" ref="D2873">IF(INDEX(INDIRECT(J2853),ROW($A$17))="","",INDEX(INDIRECT(J2853),ROW($A$17)))</f>
        <v/>
      </c>
      <c r="E2873" s="36" t="s">
        <v>73</v>
      </c>
      <c r="F2873" s="36">
        <f t="shared" si="2412"/>
        <v>1</v>
      </c>
      <c r="G2873" s="145" t="str">
        <f t="shared" si="2413"/>
        <v>Disciplinary</v>
      </c>
      <c r="H2873" s="36"/>
      <c r="I2873" s="36"/>
      <c r="J2873" s="126"/>
      <c r="K2873" s="1"/>
      <c r="L2873" s="1"/>
      <c r="M2873" s="1"/>
      <c r="N2873" s="1"/>
      <c r="O2873" s="1"/>
    </row>
    <row r="2874" ht="15.75" customHeight="1">
      <c r="A2874" s="36"/>
      <c r="B2874" s="35" t="str">
        <f t="shared" ref="B2874:C2874" si="2429">B2824</f>
        <v>5b</v>
      </c>
      <c r="C2874" s="144" t="str">
        <f t="shared" si="2429"/>
        <v>Electricity</v>
      </c>
      <c r="D2874" s="36" t="str">
        <f t="array" ref="D2874">IF(INDEX(INDIRECT(J2853),ROW($A$18))="","",INDEX(INDIRECT(J2853),ROW($A$18)))</f>
        <v/>
      </c>
      <c r="E2874" s="36" t="s">
        <v>73</v>
      </c>
      <c r="F2874" s="36">
        <f t="shared" si="2412"/>
        <v>1</v>
      </c>
      <c r="G2874" s="145" t="str">
        <f t="shared" si="2413"/>
        <v>Substantive</v>
      </c>
      <c r="H2874" s="36"/>
      <c r="I2874" s="36"/>
      <c r="J2874" s="126"/>
      <c r="K2874" s="1"/>
      <c r="L2874" s="1"/>
      <c r="M2874" s="1"/>
      <c r="N2874" s="1"/>
      <c r="O2874" s="1"/>
    </row>
    <row r="2875" ht="15.75" customHeight="1">
      <c r="A2875" s="36"/>
      <c r="B2875" s="35" t="str">
        <f t="shared" ref="B2875:C2875" si="2430">B2825</f>
        <v>5c</v>
      </c>
      <c r="C2875" s="144" t="str">
        <f t="shared" si="2430"/>
        <v>Physical properties of materials</v>
      </c>
      <c r="D2875" s="36" t="str">
        <f t="array" ref="D2875">IF(INDEX(INDIRECT(J2853),ROW($A$19))="","",INDEX(INDIRECT(J2853),ROW($A$19)))</f>
        <v/>
      </c>
      <c r="E2875" s="36" t="s">
        <v>73</v>
      </c>
      <c r="F2875" s="36">
        <f t="shared" si="2412"/>
        <v>1</v>
      </c>
      <c r="G2875" s="145" t="str">
        <f t="shared" si="2413"/>
        <v>Substantive</v>
      </c>
      <c r="H2875" s="36"/>
      <c r="I2875" s="36"/>
      <c r="J2875" s="126"/>
      <c r="K2875" s="1"/>
      <c r="L2875" s="1"/>
      <c r="M2875" s="1"/>
      <c r="N2875" s="1"/>
      <c r="O2875" s="1"/>
    </row>
    <row r="2876" ht="15.75" customHeight="1">
      <c r="A2876" s="36"/>
      <c r="B2876" s="35" t="str">
        <f t="shared" ref="B2876:C2876" si="2431">B2826</f>
        <v>5d</v>
      </c>
      <c r="C2876" s="144" t="str">
        <f t="shared" si="2431"/>
        <v>Electricity</v>
      </c>
      <c r="D2876" s="36" t="str">
        <f t="array" ref="D2876">IF(INDEX(INDIRECT(J2853),ROW($A$20))="","",INDEX(INDIRECT(J2853),ROW($A$20)))</f>
        <v/>
      </c>
      <c r="E2876" s="36" t="s">
        <v>73</v>
      </c>
      <c r="F2876" s="36">
        <f t="shared" si="2412"/>
        <v>1</v>
      </c>
      <c r="G2876" s="145" t="str">
        <f t="shared" si="2413"/>
        <v>Substantive</v>
      </c>
      <c r="H2876" s="36"/>
      <c r="I2876" s="36"/>
      <c r="J2876" s="126"/>
      <c r="K2876" s="1"/>
      <c r="L2876" s="1"/>
      <c r="M2876" s="1"/>
      <c r="N2876" s="1"/>
      <c r="O2876" s="1"/>
    </row>
    <row r="2877" ht="15.75" customHeight="1">
      <c r="A2877" s="36"/>
      <c r="B2877" s="35" t="str">
        <f t="shared" ref="B2877:C2877" si="2432">B2827</f>
        <v>6a</v>
      </c>
      <c r="C2877" s="144" t="str">
        <f t="shared" si="2432"/>
        <v>Planning scientific enquiry</v>
      </c>
      <c r="D2877" s="36" t="str">
        <f t="array" ref="D2877">IF(INDEX(INDIRECT(J2853),ROW($A$21))="","",INDEX(INDIRECT(J2853),ROW($A$21)))</f>
        <v/>
      </c>
      <c r="E2877" s="36" t="s">
        <v>73</v>
      </c>
      <c r="F2877" s="36">
        <f t="shared" si="2412"/>
        <v>2</v>
      </c>
      <c r="G2877" s="145" t="str">
        <f t="shared" si="2413"/>
        <v>Disciplinary</v>
      </c>
      <c r="H2877" s="36"/>
      <c r="I2877" s="36"/>
      <c r="J2877" s="126"/>
      <c r="K2877" s="1"/>
      <c r="L2877" s="1"/>
      <c r="M2877" s="1"/>
      <c r="N2877" s="1"/>
      <c r="O2877" s="1"/>
    </row>
    <row r="2878" ht="15.75" customHeight="1">
      <c r="A2878" s="36"/>
      <c r="B2878" s="35" t="str">
        <f t="shared" ref="B2878:C2878" si="2433">B2828</f>
        <v>6b</v>
      </c>
      <c r="C2878" s="144" t="str">
        <f t="shared" si="2433"/>
        <v>Units</v>
      </c>
      <c r="D2878" s="36" t="str">
        <f t="array" ref="D2878">IF(INDEX(INDIRECT(J2853),ROW($A$22))="","",INDEX(INDIRECT(J2853),ROW($A$22)))</f>
        <v/>
      </c>
      <c r="E2878" s="36" t="s">
        <v>73</v>
      </c>
      <c r="F2878" s="36">
        <f t="shared" si="2412"/>
        <v>1</v>
      </c>
      <c r="G2878" s="145" t="str">
        <f t="shared" si="2413"/>
        <v>Disciplinary</v>
      </c>
      <c r="H2878" s="36"/>
      <c r="I2878" s="36"/>
      <c r="J2878" s="126"/>
      <c r="K2878" s="1"/>
      <c r="L2878" s="1"/>
      <c r="M2878" s="1"/>
      <c r="N2878" s="1"/>
      <c r="O2878" s="1"/>
    </row>
    <row r="2879" ht="15.75" customHeight="1">
      <c r="A2879" s="36"/>
      <c r="B2879" s="35" t="str">
        <f t="shared" ref="B2879:C2879" si="2434">B2829</f>
        <v>6c</v>
      </c>
      <c r="C2879" s="144" t="str">
        <f t="shared" si="2434"/>
        <v>Forces</v>
      </c>
      <c r="D2879" s="36" t="str">
        <f t="array" ref="D2879">IF(INDEX(INDIRECT(J2853),ROW($A$23))="","",INDEX(INDIRECT(J2853),ROW($A$23)))</f>
        <v/>
      </c>
      <c r="E2879" s="36" t="s">
        <v>73</v>
      </c>
      <c r="F2879" s="36">
        <f t="shared" si="2412"/>
        <v>1</v>
      </c>
      <c r="G2879" s="148" t="str">
        <f t="shared" si="2413"/>
        <v>Substantive</v>
      </c>
      <c r="H2879" s="36"/>
      <c r="I2879" s="36"/>
      <c r="J2879" s="126"/>
      <c r="K2879" s="1"/>
      <c r="L2879" s="1"/>
      <c r="M2879" s="1"/>
      <c r="N2879" s="1"/>
      <c r="O2879" s="1"/>
    </row>
    <row r="2880" ht="15.75" customHeight="1">
      <c r="A2880" s="36"/>
      <c r="B2880" s="35" t="str">
        <f t="shared" ref="B2880:C2880" si="2435">B2830</f>
        <v>6d</v>
      </c>
      <c r="C2880" s="144" t="str">
        <f t="shared" si="2435"/>
        <v>Tables</v>
      </c>
      <c r="D2880" s="36" t="str">
        <f t="array" ref="D2880">IF(INDEX(INDIRECT(J2853),ROW($A$24))="","",INDEX(INDIRECT(J2853),ROW($A$24)))</f>
        <v/>
      </c>
      <c r="E2880" s="36" t="s">
        <v>73</v>
      </c>
      <c r="F2880" s="36">
        <f t="shared" si="2412"/>
        <v>1</v>
      </c>
      <c r="G2880" s="145" t="str">
        <f t="shared" si="2413"/>
        <v>Disciplinary</v>
      </c>
      <c r="H2880" s="36"/>
      <c r="I2880" s="36"/>
      <c r="J2880" s="126"/>
      <c r="K2880" s="1"/>
      <c r="L2880" s="1"/>
      <c r="M2880" s="1"/>
      <c r="N2880" s="1"/>
      <c r="O2880" s="1"/>
    </row>
    <row r="2881" ht="15.75" customHeight="1">
      <c r="A2881" s="36"/>
      <c r="B2881" s="35" t="str">
        <f t="shared" ref="B2881:C2881" si="2436">B2831</f>
        <v>7a</v>
      </c>
      <c r="C2881" s="144" t="str">
        <f t="shared" si="2436"/>
        <v>Behaviour of light</v>
      </c>
      <c r="D2881" s="36" t="str">
        <f t="array" ref="D2881">IF(INDEX(INDIRECT(J2853),ROW($A$25))="","",INDEX(INDIRECT(J2853),ROW($A$25)))</f>
        <v/>
      </c>
      <c r="E2881" s="36" t="s">
        <v>73</v>
      </c>
      <c r="F2881" s="36">
        <f t="shared" si="2412"/>
        <v>1</v>
      </c>
      <c r="G2881" s="148" t="str">
        <f t="shared" si="2413"/>
        <v>Substantive</v>
      </c>
      <c r="H2881" s="36"/>
      <c r="I2881" s="36"/>
      <c r="J2881" s="126"/>
      <c r="K2881" s="1"/>
      <c r="L2881" s="1"/>
      <c r="M2881" s="1"/>
      <c r="N2881" s="1"/>
      <c r="O2881" s="1"/>
    </row>
    <row r="2882" ht="15.75" customHeight="1">
      <c r="A2882" s="36"/>
      <c r="B2882" s="35" t="str">
        <f t="shared" ref="B2882:C2882" si="2437">B2832</f>
        <v>7b</v>
      </c>
      <c r="C2882" s="144" t="str">
        <f t="shared" si="2437"/>
        <v>Behaviour of light</v>
      </c>
      <c r="D2882" s="36" t="str">
        <f t="array" ref="D2882">IF(INDEX(INDIRECT(J2853),ROW($A$26))="","",INDEX(INDIRECT(J2853),ROW($A$26)))</f>
        <v/>
      </c>
      <c r="E2882" s="36" t="s">
        <v>73</v>
      </c>
      <c r="F2882" s="36">
        <f t="shared" si="2412"/>
        <v>2</v>
      </c>
      <c r="G2882" s="145" t="str">
        <f t="shared" si="2413"/>
        <v>Substantive</v>
      </c>
      <c r="H2882" s="36"/>
      <c r="I2882" s="36"/>
      <c r="J2882" s="126"/>
      <c r="K2882" s="1"/>
      <c r="L2882" s="1"/>
      <c r="M2882" s="1"/>
      <c r="N2882" s="1"/>
      <c r="O2882" s="1"/>
    </row>
    <row r="2883" ht="15.75" customHeight="1">
      <c r="A2883" s="36"/>
      <c r="B2883" s="35" t="str">
        <f t="shared" ref="B2883:C2883" si="2438">B2833</f>
        <v>7c</v>
      </c>
      <c r="C2883" s="144" t="str">
        <f t="shared" si="2438"/>
        <v>Behaviour of light</v>
      </c>
      <c r="D2883" s="36" t="str">
        <f t="array" ref="D2883">IF(INDEX(INDIRECT(J2853),ROW($A$27))="","",INDEX(INDIRECT(J2853),ROW($A$27)))</f>
        <v/>
      </c>
      <c r="E2883" s="36" t="s">
        <v>73</v>
      </c>
      <c r="F2883" s="36">
        <f t="shared" si="2412"/>
        <v>1</v>
      </c>
      <c r="G2883" s="145" t="str">
        <f t="shared" si="2413"/>
        <v>Substantive</v>
      </c>
      <c r="H2883" s="36"/>
      <c r="I2883" s="36"/>
      <c r="J2883" s="126"/>
      <c r="K2883" s="1"/>
      <c r="L2883" s="1"/>
      <c r="M2883" s="1"/>
      <c r="N2883" s="1"/>
      <c r="O2883" s="1"/>
    </row>
    <row r="2884" ht="15.75" customHeight="1">
      <c r="A2884" s="36"/>
      <c r="B2884" s="35" t="str">
        <f t="shared" ref="B2884:C2884" si="2439">B2834</f>
        <v>7d</v>
      </c>
      <c r="C2884" s="144" t="str">
        <f t="shared" si="2439"/>
        <v>Conclusions</v>
      </c>
      <c r="D2884" s="36" t="str">
        <f t="array" ref="D2884">IF(INDEX(INDIRECT(J2853),ROW($A$28))="","",INDEX(INDIRECT(J2853),ROW($A$28)))</f>
        <v/>
      </c>
      <c r="E2884" s="36" t="s">
        <v>73</v>
      </c>
      <c r="F2884" s="36">
        <f t="shared" si="2412"/>
        <v>1</v>
      </c>
      <c r="G2884" s="145" t="str">
        <f t="shared" si="2413"/>
        <v>Disciplinary</v>
      </c>
      <c r="H2884" s="36"/>
      <c r="I2884" s="36"/>
      <c r="J2884" s="126"/>
      <c r="K2884" s="1"/>
      <c r="L2884" s="1"/>
      <c r="M2884" s="1"/>
      <c r="N2884" s="1"/>
      <c r="O2884" s="1"/>
    </row>
    <row r="2885" ht="15.75" customHeight="1">
      <c r="A2885" s="36"/>
      <c r="B2885" s="35" t="str">
        <f t="shared" ref="B2885:C2885" si="2440">B2835</f>
        <v>8a</v>
      </c>
      <c r="C2885" s="144" t="str">
        <f t="shared" si="2440"/>
        <v>Measurement</v>
      </c>
      <c r="D2885" s="36" t="str">
        <f t="array" ref="D2885">IF(INDEX(INDIRECT(J2853),ROW($A$29))="","",INDEX(INDIRECT(J2853),ROW($A$29)))</f>
        <v/>
      </c>
      <c r="E2885" s="36" t="s">
        <v>73</v>
      </c>
      <c r="F2885" s="36">
        <f t="shared" si="2412"/>
        <v>1</v>
      </c>
      <c r="G2885" s="145" t="str">
        <f t="shared" si="2413"/>
        <v>Disciplinary</v>
      </c>
      <c r="H2885" s="36"/>
      <c r="I2885" s="36"/>
      <c r="J2885" s="126"/>
      <c r="K2885" s="1"/>
      <c r="L2885" s="1"/>
      <c r="M2885" s="1"/>
      <c r="N2885" s="1"/>
      <c r="O2885" s="1"/>
    </row>
    <row r="2886" ht="15.75" customHeight="1">
      <c r="A2886" s="36"/>
      <c r="B2886" s="35" t="str">
        <f t="shared" ref="B2886:C2886" si="2441">B2836</f>
        <v>8b</v>
      </c>
      <c r="C2886" s="144" t="str">
        <f t="shared" si="2441"/>
        <v>States of matter</v>
      </c>
      <c r="D2886" s="36" t="str">
        <f t="array" ref="D2886">IF(INDEX(INDIRECT(J2853),ROW($A$30))="","",INDEX(INDIRECT(J2853),ROW($A$30)))</f>
        <v/>
      </c>
      <c r="E2886" s="36" t="s">
        <v>73</v>
      </c>
      <c r="F2886" s="36">
        <f t="shared" si="2412"/>
        <v>1</v>
      </c>
      <c r="G2886" s="145" t="str">
        <f t="shared" si="2413"/>
        <v>Substantive</v>
      </c>
      <c r="H2886" s="36"/>
      <c r="I2886" s="36"/>
      <c r="J2886" s="126"/>
      <c r="K2886" s="1"/>
      <c r="L2886" s="1"/>
      <c r="M2886" s="1"/>
      <c r="N2886" s="1"/>
      <c r="O2886" s="1"/>
    </row>
    <row r="2887" ht="15.75" customHeight="1">
      <c r="A2887" s="36"/>
      <c r="B2887" s="35" t="str">
        <f t="shared" ref="B2887:C2887" si="2442">B2837</f>
        <v>8c</v>
      </c>
      <c r="C2887" s="144" t="str">
        <f t="shared" si="2442"/>
        <v>Accuracy and precision</v>
      </c>
      <c r="D2887" s="36" t="str">
        <f t="array" ref="D2887">IF(INDEX(INDIRECT(J2853),ROW($A$31))="","",INDEX(INDIRECT(J2853),ROW($A$31)))</f>
        <v/>
      </c>
      <c r="E2887" s="36" t="s">
        <v>73</v>
      </c>
      <c r="F2887" s="36">
        <f t="shared" si="2412"/>
        <v>1</v>
      </c>
      <c r="G2887" s="145" t="str">
        <f t="shared" si="2413"/>
        <v>Disciplinary</v>
      </c>
      <c r="H2887" s="36"/>
      <c r="I2887" s="36"/>
      <c r="J2887" s="126"/>
      <c r="K2887" s="1"/>
      <c r="L2887" s="1"/>
      <c r="M2887" s="1"/>
      <c r="N2887" s="1"/>
      <c r="O2887" s="1"/>
    </row>
    <row r="2888" ht="15.75" customHeight="1">
      <c r="A2888" s="36"/>
      <c r="B2888" s="35" t="str">
        <f t="shared" ref="B2888:C2888" si="2443">B2838</f>
        <v>9a</v>
      </c>
      <c r="C2888" s="144" t="str">
        <f t="shared" si="2443"/>
        <v>Planning scientific enquiry</v>
      </c>
      <c r="D2888" s="36" t="str">
        <f t="array" ref="D2888">IF(INDEX(INDIRECT(J2853),ROW($A$32))="","",INDEX(INDIRECT(J2853),ROW($A$32)))</f>
        <v/>
      </c>
      <c r="E2888" s="36" t="s">
        <v>73</v>
      </c>
      <c r="F2888" s="36">
        <f t="shared" si="2412"/>
        <v>2</v>
      </c>
      <c r="G2888" s="145" t="str">
        <f t="shared" si="2413"/>
        <v>Disciplinary</v>
      </c>
      <c r="H2888" s="36"/>
      <c r="I2888" s="36"/>
      <c r="J2888" s="126"/>
      <c r="K2888" s="1"/>
      <c r="L2888" s="1"/>
      <c r="M2888" s="1"/>
      <c r="N2888" s="1"/>
      <c r="O2888" s="1"/>
    </row>
    <row r="2889" ht="15.75" customHeight="1">
      <c r="A2889" s="36"/>
      <c r="B2889" s="35" t="str">
        <f t="shared" ref="B2889:C2889" si="2444">B2839</f>
        <v>9b</v>
      </c>
      <c r="C2889" s="144" t="str">
        <f t="shared" si="2444"/>
        <v>Forces</v>
      </c>
      <c r="D2889" s="36" t="str">
        <f t="array" ref="D2889">IF(INDEX(INDIRECT(J2853),ROW($A$33))="","",INDEX(INDIRECT(J2853),ROW($A$33)))</f>
        <v/>
      </c>
      <c r="E2889" s="36" t="s">
        <v>73</v>
      </c>
      <c r="F2889" s="36">
        <f t="shared" si="2412"/>
        <v>2</v>
      </c>
      <c r="G2889" s="148" t="str">
        <f t="shared" si="2413"/>
        <v>Substantive</v>
      </c>
      <c r="H2889" s="36"/>
      <c r="I2889" s="36"/>
      <c r="J2889" s="126"/>
      <c r="K2889" s="1"/>
      <c r="L2889" s="1"/>
      <c r="M2889" s="1"/>
      <c r="N2889" s="1"/>
      <c r="O2889" s="1"/>
    </row>
    <row r="2890" ht="15.75" customHeight="1">
      <c r="A2890" s="36"/>
      <c r="B2890" s="35" t="str">
        <f t="shared" ref="B2890:C2890" si="2445">B2840</f>
        <v>9c</v>
      </c>
      <c r="C2890" s="144" t="str">
        <f t="shared" si="2445"/>
        <v>Repeatability</v>
      </c>
      <c r="D2890" s="36" t="str">
        <f t="array" ref="D2890">IF(INDEX(INDIRECT(J2853),ROW($A$34))="","",INDEX(INDIRECT(J2853),ROW($A$34)))</f>
        <v/>
      </c>
      <c r="E2890" s="36" t="s">
        <v>73</v>
      </c>
      <c r="F2890" s="36">
        <f t="shared" si="2412"/>
        <v>1</v>
      </c>
      <c r="G2890" s="145" t="str">
        <f t="shared" si="2413"/>
        <v>Disciplinary</v>
      </c>
      <c r="H2890" s="36"/>
      <c r="I2890" s="36"/>
      <c r="J2890" s="126"/>
      <c r="K2890" s="1"/>
      <c r="L2890" s="1"/>
      <c r="M2890" s="1"/>
      <c r="N2890" s="1"/>
      <c r="O2890" s="1"/>
    </row>
    <row r="2891" ht="15.75" customHeight="1">
      <c r="A2891" s="36"/>
      <c r="B2891" s="35" t="str">
        <f t="shared" ref="B2891:C2891" si="2446">B2841</f>
        <v>9d</v>
      </c>
      <c r="C2891" s="144" t="str">
        <f t="shared" si="2446"/>
        <v>Graphs</v>
      </c>
      <c r="D2891" s="36" t="str">
        <f t="array" ref="D2891">IF(INDEX(INDIRECT(J2853),ROW($A$35))="","",INDEX(INDIRECT(J2853),ROW($A$35)))</f>
        <v/>
      </c>
      <c r="E2891" s="36" t="s">
        <v>73</v>
      </c>
      <c r="F2891" s="36">
        <f t="shared" si="2412"/>
        <v>1</v>
      </c>
      <c r="G2891" s="145" t="str">
        <f t="shared" si="2413"/>
        <v>Disciplinary</v>
      </c>
      <c r="H2891" s="36"/>
      <c r="I2891" s="36"/>
      <c r="J2891" s="126"/>
      <c r="K2891" s="1"/>
      <c r="L2891" s="1"/>
      <c r="M2891" s="1"/>
      <c r="N2891" s="1"/>
      <c r="O2891" s="1"/>
    </row>
    <row r="2892" ht="15.75" customHeight="1">
      <c r="A2892" s="36"/>
      <c r="B2892" s="35" t="str">
        <f t="shared" ref="B2892:C2892" si="2447">B2842</f>
        <v>10a</v>
      </c>
      <c r="C2892" s="144" t="str">
        <f t="shared" si="2447"/>
        <v>Physical properties of materials</v>
      </c>
      <c r="D2892" s="36" t="str">
        <f t="array" ref="D2892">IF(INDEX(INDIRECT(J2853),ROW($A$36))="","",INDEX(INDIRECT(J2853),ROW($A$36)))</f>
        <v/>
      </c>
      <c r="E2892" s="36" t="s">
        <v>73</v>
      </c>
      <c r="F2892" s="36">
        <f t="shared" si="2412"/>
        <v>1</v>
      </c>
      <c r="G2892" s="145" t="str">
        <f t="shared" si="2413"/>
        <v>Substantive</v>
      </c>
      <c r="H2892" s="36"/>
      <c r="I2892" s="36"/>
      <c r="J2892" s="126"/>
      <c r="K2892" s="1"/>
      <c r="L2892" s="1"/>
      <c r="M2892" s="1"/>
      <c r="N2892" s="1"/>
      <c r="O2892" s="1"/>
    </row>
    <row r="2893" ht="15.75" customHeight="1">
      <c r="A2893" s="36"/>
      <c r="B2893" s="35" t="str">
        <f t="shared" ref="B2893:C2893" si="2448">B2843</f>
        <v>10b</v>
      </c>
      <c r="C2893" s="144" t="str">
        <f t="shared" si="2448"/>
        <v>Physical properties of materials</v>
      </c>
      <c r="D2893" s="36" t="str">
        <f t="array" ref="D2893">IF(INDEX(INDIRECT(J2853),ROW($A$37))="","",INDEX(INDIRECT(J2853),ROW($A$37)))</f>
        <v/>
      </c>
      <c r="E2893" s="36" t="s">
        <v>73</v>
      </c>
      <c r="F2893" s="36">
        <f t="shared" si="2412"/>
        <v>1</v>
      </c>
      <c r="G2893" s="145" t="str">
        <f t="shared" si="2413"/>
        <v>Substantive</v>
      </c>
      <c r="H2893" s="36"/>
      <c r="I2893" s="36"/>
      <c r="J2893" s="126"/>
      <c r="K2893" s="1"/>
      <c r="L2893" s="1"/>
      <c r="M2893" s="1"/>
      <c r="N2893" s="1"/>
      <c r="O2893" s="1"/>
    </row>
    <row r="2894" ht="15.75" customHeight="1">
      <c r="A2894" s="36"/>
      <c r="B2894" s="35" t="str">
        <f t="shared" ref="B2894:C2894" si="2449">B2844</f>
        <v>10c</v>
      </c>
      <c r="C2894" s="144" t="str">
        <f t="shared" si="2449"/>
        <v>Graphs</v>
      </c>
      <c r="D2894" s="36" t="str">
        <f t="array" ref="D2894">IF(INDEX(INDIRECT(J2853),ROW($A$38))="","",INDEX(INDIRECT(J2853),ROW($A$38)))</f>
        <v/>
      </c>
      <c r="E2894" s="36" t="s">
        <v>73</v>
      </c>
      <c r="F2894" s="36">
        <f t="shared" si="2412"/>
        <v>1</v>
      </c>
      <c r="G2894" s="145" t="str">
        <f t="shared" si="2413"/>
        <v>Disciplinary</v>
      </c>
      <c r="H2894" s="36"/>
      <c r="I2894" s="36"/>
      <c r="J2894" s="126"/>
      <c r="K2894" s="1"/>
      <c r="L2894" s="1"/>
      <c r="M2894" s="1"/>
      <c r="N2894" s="1"/>
      <c r="O2894" s="1"/>
    </row>
    <row r="2895" ht="15.75" customHeight="1">
      <c r="A2895" s="36"/>
      <c r="B2895" s="35" t="str">
        <f t="shared" ref="B2895:C2895" si="2450">B2845</f>
        <v>11a</v>
      </c>
      <c r="C2895" s="144" t="str">
        <f t="shared" si="2450"/>
        <v>Repeatability</v>
      </c>
      <c r="D2895" s="36" t="str">
        <f t="array" ref="D2895">IF(INDEX(INDIRECT(J2853),ROW($A$39))="","",INDEX(INDIRECT(J2853),ROW($A$39)))</f>
        <v/>
      </c>
      <c r="E2895" s="36" t="s">
        <v>73</v>
      </c>
      <c r="F2895" s="36">
        <f t="shared" si="2412"/>
        <v>1</v>
      </c>
      <c r="G2895" s="145" t="str">
        <f t="shared" si="2413"/>
        <v>Disciplinary</v>
      </c>
      <c r="H2895" s="36"/>
      <c r="I2895" s="36"/>
      <c r="J2895" s="126"/>
      <c r="K2895" s="1"/>
      <c r="L2895" s="1"/>
      <c r="M2895" s="1"/>
      <c r="N2895" s="1"/>
      <c r="O2895" s="1"/>
    </row>
    <row r="2896" ht="15.75" customHeight="1">
      <c r="A2896" s="36"/>
      <c r="B2896" s="35" t="str">
        <f t="shared" ref="B2896:C2896" si="2451">B2846</f>
        <v>11b</v>
      </c>
      <c r="C2896" s="144" t="str">
        <f t="shared" si="2451"/>
        <v>Plants</v>
      </c>
      <c r="D2896" s="36" t="str">
        <f t="array" ref="D2896">IF(INDEX(INDIRECT(J2853),ROW($A$40))="","",INDEX(INDIRECT(J2853),ROW($A$40)))</f>
        <v/>
      </c>
      <c r="E2896" s="36" t="s">
        <v>73</v>
      </c>
      <c r="F2896" s="36">
        <f t="shared" si="2412"/>
        <v>1</v>
      </c>
      <c r="G2896" s="145" t="str">
        <f t="shared" si="2413"/>
        <v>Substantive</v>
      </c>
      <c r="H2896" s="36"/>
      <c r="I2896" s="36"/>
      <c r="J2896" s="126"/>
      <c r="K2896" s="1"/>
      <c r="L2896" s="1"/>
      <c r="M2896" s="1"/>
      <c r="N2896" s="1"/>
      <c r="O2896" s="1"/>
    </row>
    <row r="2897" ht="15.75" customHeight="1">
      <c r="A2897" s="36"/>
      <c r="B2897" s="123" t="str">
        <f t="shared" ref="B2897:C2897" si="2452">B2847</f>
        <v>11c</v>
      </c>
      <c r="C2897" s="146" t="str">
        <f t="shared" si="2452"/>
        <v>Conclusions</v>
      </c>
      <c r="D2897" s="36" t="str">
        <f t="array" ref="D2897">IF(INDEX(INDIRECT(J2853),ROW($A$41))="","",INDEX(INDIRECT(J2853),ROW($A$41)))</f>
        <v/>
      </c>
      <c r="E2897" s="36" t="s">
        <v>73</v>
      </c>
      <c r="F2897" s="36">
        <f t="shared" si="2412"/>
        <v>2</v>
      </c>
      <c r="G2897" s="147" t="str">
        <f>IF($G2747="","",$G2747)</f>
        <v>Disciplinary</v>
      </c>
      <c r="H2897" s="36"/>
      <c r="I2897" s="36"/>
      <c r="J2897" s="126"/>
      <c r="K2897" s="1"/>
      <c r="L2897" s="1"/>
      <c r="M2897" s="1"/>
      <c r="N2897" s="1"/>
      <c r="O2897" s="1"/>
    </row>
    <row r="2898" ht="15.75" customHeight="1">
      <c r="A2898" s="36"/>
      <c r="B2898" s="36"/>
      <c r="C2898" s="124" t="s">
        <v>67</v>
      </c>
      <c r="D2898" s="116">
        <f>SUM(D2857:D2897)</f>
        <v>0</v>
      </c>
      <c r="E2898" s="70" t="s">
        <v>73</v>
      </c>
      <c r="F2898" s="71">
        <f>SUM(F2857:F2897)</f>
        <v>50</v>
      </c>
      <c r="G2898" s="36"/>
      <c r="H2898" s="36"/>
      <c r="I2898" s="36"/>
      <c r="J2898" s="126"/>
      <c r="K2898" s="1"/>
      <c r="L2898" s="1"/>
      <c r="M2898" s="1"/>
      <c r="N2898" s="1"/>
      <c r="O2898" s="1"/>
    </row>
    <row r="2899" ht="15.75" customHeight="1">
      <c r="A2899" s="36"/>
      <c r="B2899" s="36"/>
      <c r="C2899" s="54"/>
      <c r="D2899" s="36"/>
      <c r="E2899" s="36"/>
      <c r="F2899" s="36"/>
      <c r="G2899" s="36"/>
      <c r="H2899" s="36"/>
      <c r="I2899" s="36"/>
      <c r="J2899" s="126"/>
      <c r="K2899" s="1"/>
      <c r="L2899" s="1"/>
      <c r="M2899" s="1"/>
      <c r="N2899" s="1"/>
      <c r="O2899" s="1"/>
    </row>
    <row r="2900" ht="15.75" customHeight="1">
      <c r="A2900" s="36"/>
      <c r="B2900" s="36"/>
      <c r="C2900" s="54"/>
      <c r="D2900" s="1"/>
      <c r="E2900" s="36"/>
      <c r="F2900" s="36"/>
      <c r="G2900" s="36"/>
      <c r="H2900" s="36"/>
      <c r="I2900" s="36"/>
      <c r="J2900" s="126"/>
      <c r="K2900" s="1"/>
      <c r="L2900" s="1"/>
      <c r="M2900" s="1"/>
      <c r="N2900" s="1"/>
      <c r="O2900" s="1"/>
    </row>
    <row r="2901" ht="15.75" customHeight="1">
      <c r="A2901" s="51" t="str">
        <f>A2851</f>
        <v>Year 7 Baseline Assessment Feedback</v>
      </c>
      <c r="B2901" s="36"/>
      <c r="C2901" s="54"/>
      <c r="D2901" s="1"/>
      <c r="E2901" s="36"/>
      <c r="F2901" s="36"/>
      <c r="G2901" s="36"/>
      <c r="H2901" s="36"/>
      <c r="I2901" s="36"/>
      <c r="J2901" s="150">
        <f>J2851+1</f>
        <v>75</v>
      </c>
      <c r="K2901" s="1"/>
      <c r="L2901" s="1"/>
      <c r="M2901" s="1"/>
      <c r="N2901" s="1"/>
      <c r="O2901" s="1"/>
    </row>
    <row r="2902" ht="15.75" customHeight="1">
      <c r="A2902" s="54" t="s">
        <v>104</v>
      </c>
      <c r="B2902" s="54" t="str">
        <f>$B$2</f>
        <v>Year 7 Baseline Assessment</v>
      </c>
      <c r="C2902" s="54"/>
      <c r="D2902" s="1"/>
      <c r="E2902" s="36"/>
      <c r="F2902" s="36"/>
      <c r="G2902" s="36"/>
      <c r="H2902" s="36"/>
      <c r="I2902" s="36"/>
      <c r="J2902" s="36" t="str">
        <f>CONCATENATE("Marksheet!$B$",J2901)</f>
        <v>Marksheet!$B$75</v>
      </c>
      <c r="K2902" s="1"/>
      <c r="L2902" s="1"/>
      <c r="M2902" s="1"/>
      <c r="N2902" s="1"/>
      <c r="O2902" s="1"/>
    </row>
    <row r="2903" ht="15.75" customHeight="1">
      <c r="A2903" s="54" t="s">
        <v>100</v>
      </c>
      <c r="B2903" s="54" t="str">
        <f>IF(INDIRECT(J2902)="","",INDIRECT(J2902))</f>
        <v/>
      </c>
      <c r="C2903" s="54"/>
      <c r="D2903" s="1"/>
      <c r="E2903" s="36"/>
      <c r="F2903" s="36"/>
      <c r="G2903" s="36"/>
      <c r="H2903" s="36"/>
      <c r="I2903" s="36"/>
      <c r="J2903" s="36" t="str">
        <f>CONCATENATE("Marksheet!$D$",J2901,":$AV$",J2901)</f>
        <v>Marksheet!$D$75:$AV$75</v>
      </c>
      <c r="K2903" s="1"/>
      <c r="L2903" s="1"/>
      <c r="M2903" s="1"/>
      <c r="N2903" s="1"/>
      <c r="O2903" s="1"/>
    </row>
    <row r="2904" ht="15.75" customHeight="1">
      <c r="A2904" s="54" t="s">
        <v>105</v>
      </c>
      <c r="B2904" s="54" t="str">
        <f>INDIRECT(CONCATENATE("Marksheet!$C$",INDIRECT(CONCATENATE("J",ROW()-3))))</f>
        <v/>
      </c>
      <c r="C2904" s="54"/>
      <c r="D2904" s="36"/>
      <c r="E2904" s="36"/>
      <c r="F2904" s="36"/>
      <c r="G2904" s="36"/>
      <c r="H2904" s="36"/>
      <c r="I2904" s="36"/>
      <c r="J2904" s="126"/>
      <c r="K2904" s="1"/>
      <c r="L2904" s="1"/>
      <c r="M2904" s="1"/>
      <c r="N2904" s="1"/>
      <c r="O2904" s="1"/>
    </row>
    <row r="2905" ht="15.75" customHeight="1">
      <c r="A2905" s="54"/>
      <c r="B2905" s="54"/>
      <c r="C2905" s="54"/>
      <c r="D2905" s="36"/>
      <c r="E2905" s="36"/>
      <c r="F2905" s="36"/>
      <c r="G2905" s="36"/>
      <c r="H2905" s="36"/>
      <c r="I2905" s="36"/>
      <c r="J2905" s="126"/>
      <c r="K2905" s="1"/>
      <c r="L2905" s="1"/>
      <c r="M2905" s="1"/>
      <c r="N2905" s="1"/>
      <c r="O2905" s="1"/>
    </row>
    <row r="2906" ht="15.75" customHeight="1">
      <c r="A2906" s="120"/>
      <c r="B2906" s="80" t="s">
        <v>93</v>
      </c>
      <c r="C2906" s="141" t="s">
        <v>94</v>
      </c>
      <c r="D2906" s="128" t="s">
        <v>95</v>
      </c>
      <c r="E2906" s="58"/>
      <c r="F2906" s="59"/>
      <c r="G2906" s="151" t="s">
        <v>106</v>
      </c>
      <c r="H2906" s="130"/>
      <c r="I2906" s="130"/>
      <c r="J2906" s="131"/>
      <c r="K2906" s="1"/>
      <c r="L2906" s="1"/>
      <c r="M2906" s="1"/>
      <c r="N2906" s="1"/>
      <c r="O2906" s="1"/>
    </row>
    <row r="2907" ht="15.75" customHeight="1">
      <c r="A2907" s="36"/>
      <c r="B2907" s="122" t="str">
        <f t="shared" ref="B2907:C2907" si="2453">B2857</f>
        <v>1a</v>
      </c>
      <c r="C2907" s="142" t="str">
        <f t="shared" si="2453"/>
        <v>Living and non-living things</v>
      </c>
      <c r="D2907" s="36" t="str">
        <f t="array" ref="D2907">IF(INDEX(INDIRECT(J2903),ROW($A$1))="","",INDEX(INDIRECT(J2903),ROW($A$1)))</f>
        <v/>
      </c>
      <c r="E2907" s="36" t="s">
        <v>73</v>
      </c>
      <c r="F2907" s="36">
        <f t="shared" ref="F2907:F2947" si="2455">IF($F2007="","",$F2007)</f>
        <v>2</v>
      </c>
      <c r="G2907" s="143" t="str">
        <f t="shared" ref="G2907:G2946" si="2456">IF($G2257="","",$G2257)</f>
        <v>Substantive</v>
      </c>
      <c r="H2907" s="36"/>
      <c r="I2907" s="36"/>
      <c r="J2907" s="126"/>
      <c r="K2907" s="1"/>
      <c r="L2907" s="1"/>
      <c r="M2907" s="1"/>
      <c r="N2907" s="1"/>
      <c r="O2907" s="1"/>
    </row>
    <row r="2908" ht="15.75" customHeight="1">
      <c r="A2908" s="36"/>
      <c r="B2908" s="35" t="str">
        <f t="shared" ref="B2908:C2908" si="2454">B2858</f>
        <v>1b</v>
      </c>
      <c r="C2908" s="144" t="str">
        <f t="shared" si="2454"/>
        <v>Measurement</v>
      </c>
      <c r="D2908" s="36" t="str">
        <f t="array" ref="D2908">IF(INDEX(INDIRECT(J2903),ROW($A$2))="","",INDEX(INDIRECT(J2903),ROW($A$2)))</f>
        <v/>
      </c>
      <c r="E2908" s="36" t="s">
        <v>73</v>
      </c>
      <c r="F2908" s="36">
        <f t="shared" si="2455"/>
        <v>1</v>
      </c>
      <c r="G2908" s="145" t="str">
        <f t="shared" si="2456"/>
        <v>Disciplinary</v>
      </c>
      <c r="H2908" s="36"/>
      <c r="I2908" s="36"/>
      <c r="J2908" s="126"/>
      <c r="K2908" s="1"/>
      <c r="L2908" s="1"/>
      <c r="M2908" s="1"/>
      <c r="N2908" s="1"/>
      <c r="O2908" s="1"/>
    </row>
    <row r="2909" ht="15.75" customHeight="1">
      <c r="A2909" s="36"/>
      <c r="B2909" s="35" t="str">
        <f t="shared" ref="B2909:C2909" si="2457">B2859</f>
        <v>1c</v>
      </c>
      <c r="C2909" s="144" t="str">
        <f t="shared" si="2457"/>
        <v>Tables</v>
      </c>
      <c r="D2909" s="36" t="str">
        <f t="array" ref="D2909">IF(INDEX(INDIRECT(J2903),ROW($A$3))="","",INDEX(INDIRECT(J2903),ROW($A$3)))</f>
        <v/>
      </c>
      <c r="E2909" s="36" t="s">
        <v>73</v>
      </c>
      <c r="F2909" s="36">
        <f t="shared" si="2455"/>
        <v>1</v>
      </c>
      <c r="G2909" s="145" t="str">
        <f t="shared" si="2456"/>
        <v>Disciplinary</v>
      </c>
      <c r="H2909" s="36"/>
      <c r="I2909" s="36"/>
      <c r="J2909" s="126"/>
      <c r="K2909" s="1"/>
      <c r="L2909" s="1"/>
      <c r="M2909" s="1"/>
      <c r="N2909" s="1"/>
      <c r="O2909" s="1"/>
    </row>
    <row r="2910" ht="15.75" customHeight="1">
      <c r="A2910" s="36"/>
      <c r="B2910" s="35" t="str">
        <f t="shared" ref="B2910:C2910" si="2458">B2860</f>
        <v>1d</v>
      </c>
      <c r="C2910" s="144" t="str">
        <f t="shared" si="2458"/>
        <v>Plants</v>
      </c>
      <c r="D2910" s="36" t="str">
        <f t="array" ref="D2910">IF(INDEX(INDIRECT(J2903),ROW($A$4))="","",INDEX(INDIRECT(J2903),ROW($A$4)))</f>
        <v/>
      </c>
      <c r="E2910" s="36" t="s">
        <v>73</v>
      </c>
      <c r="F2910" s="36">
        <f t="shared" si="2455"/>
        <v>1</v>
      </c>
      <c r="G2910" s="145" t="str">
        <f t="shared" si="2456"/>
        <v>Substantive</v>
      </c>
      <c r="H2910" s="36"/>
      <c r="I2910" s="36"/>
      <c r="J2910" s="126"/>
      <c r="K2910" s="1"/>
      <c r="L2910" s="1"/>
      <c r="M2910" s="1"/>
      <c r="N2910" s="1"/>
      <c r="O2910" s="1"/>
    </row>
    <row r="2911" ht="15.75" customHeight="1">
      <c r="A2911" s="36"/>
      <c r="B2911" s="35" t="str">
        <f t="shared" ref="B2911:C2911" si="2459">B2861</f>
        <v>1e</v>
      </c>
      <c r="C2911" s="144" t="str">
        <f t="shared" si="2459"/>
        <v>Food chains</v>
      </c>
      <c r="D2911" s="36" t="str">
        <f t="array" ref="D2911">IF(INDEX(INDIRECT(J2903),ROW($A$5))="","",INDEX(INDIRECT(J2903),ROW($A$5)))</f>
        <v/>
      </c>
      <c r="E2911" s="36" t="s">
        <v>73</v>
      </c>
      <c r="F2911" s="36">
        <f t="shared" si="2455"/>
        <v>2</v>
      </c>
      <c r="G2911" s="145" t="str">
        <f t="shared" si="2456"/>
        <v>Substantive</v>
      </c>
      <c r="H2911" s="36"/>
      <c r="I2911" s="36"/>
      <c r="J2911" s="126"/>
      <c r="K2911" s="1"/>
      <c r="L2911" s="1"/>
      <c r="M2911" s="1"/>
      <c r="N2911" s="1"/>
      <c r="O2911" s="1"/>
    </row>
    <row r="2912" ht="15.75" customHeight="1">
      <c r="A2912" s="36"/>
      <c r="B2912" s="35" t="str">
        <f t="shared" ref="B2912:C2912" si="2460">B2862</f>
        <v>2a</v>
      </c>
      <c r="C2912" s="144" t="str">
        <f t="shared" si="2460"/>
        <v>States of matter</v>
      </c>
      <c r="D2912" s="36" t="str">
        <f t="array" ref="D2912">IF(INDEX(INDIRECT(J2903),ROW($A$6))="","",INDEX(INDIRECT(J2903),ROW($A$6)))</f>
        <v/>
      </c>
      <c r="E2912" s="36" t="s">
        <v>73</v>
      </c>
      <c r="F2912" s="36">
        <f t="shared" si="2455"/>
        <v>1</v>
      </c>
      <c r="G2912" s="145" t="str">
        <f t="shared" si="2456"/>
        <v>Substantive</v>
      </c>
      <c r="H2912" s="36"/>
      <c r="I2912" s="36"/>
      <c r="J2912" s="126"/>
      <c r="K2912" s="1"/>
      <c r="L2912" s="1"/>
      <c r="M2912" s="1"/>
      <c r="N2912" s="1"/>
      <c r="O2912" s="1"/>
    </row>
    <row r="2913" ht="15.75" customHeight="1">
      <c r="A2913" s="36"/>
      <c r="B2913" s="35" t="str">
        <f t="shared" ref="B2913:C2913" si="2461">B2863</f>
        <v>2b</v>
      </c>
      <c r="C2913" s="144" t="str">
        <f t="shared" si="2461"/>
        <v>Graphs</v>
      </c>
      <c r="D2913" s="36" t="str">
        <f t="array" ref="D2913">IF(INDEX(INDIRECT(J2903),ROW($A$7))="","",INDEX(INDIRECT(J2903),ROW($A$7)))</f>
        <v/>
      </c>
      <c r="E2913" s="36" t="s">
        <v>73</v>
      </c>
      <c r="F2913" s="36">
        <f t="shared" si="2455"/>
        <v>1</v>
      </c>
      <c r="G2913" s="148" t="str">
        <f t="shared" si="2456"/>
        <v>Disciplinary</v>
      </c>
      <c r="H2913" s="36"/>
      <c r="I2913" s="36"/>
      <c r="J2913" s="126"/>
      <c r="K2913" s="1"/>
      <c r="L2913" s="1"/>
      <c r="M2913" s="1"/>
      <c r="N2913" s="1"/>
      <c r="O2913" s="1"/>
    </row>
    <row r="2914" ht="15.75" customHeight="1">
      <c r="A2914" s="36"/>
      <c r="B2914" s="35" t="str">
        <f t="shared" ref="B2914:C2914" si="2462">B2864</f>
        <v>2c</v>
      </c>
      <c r="C2914" s="144" t="str">
        <f t="shared" si="2462"/>
        <v>Plants</v>
      </c>
      <c r="D2914" s="36" t="str">
        <f t="array" ref="D2914">IF(INDEX(INDIRECT(J2903),ROW($A$8))="","",INDEX(INDIRECT(J2903),ROW($A$8)))</f>
        <v/>
      </c>
      <c r="E2914" s="36" t="s">
        <v>73</v>
      </c>
      <c r="F2914" s="36">
        <f t="shared" si="2455"/>
        <v>1</v>
      </c>
      <c r="G2914" s="145" t="str">
        <f t="shared" si="2456"/>
        <v>Substantive</v>
      </c>
      <c r="H2914" s="36"/>
      <c r="I2914" s="36"/>
      <c r="J2914" s="126"/>
      <c r="K2914" s="1"/>
      <c r="L2914" s="1"/>
      <c r="M2914" s="1"/>
      <c r="N2914" s="1"/>
      <c r="O2914" s="1"/>
    </row>
    <row r="2915" ht="15.75" customHeight="1">
      <c r="A2915" s="36"/>
      <c r="B2915" s="35" t="str">
        <f t="shared" ref="B2915:C2915" si="2463">B2865</f>
        <v>3a</v>
      </c>
      <c r="C2915" s="144" t="str">
        <f t="shared" si="2463"/>
        <v>Reversible and non-reversible changes</v>
      </c>
      <c r="D2915" s="36" t="str">
        <f t="array" ref="D2915">IF(INDEX(INDIRECT(J2903),ROW($A$9))="","",INDEX(INDIRECT(J2903),ROW($A$9)))</f>
        <v/>
      </c>
      <c r="E2915" s="36" t="s">
        <v>73</v>
      </c>
      <c r="F2915" s="36">
        <f t="shared" si="2455"/>
        <v>2</v>
      </c>
      <c r="G2915" s="145" t="str">
        <f t="shared" si="2456"/>
        <v>Substantive</v>
      </c>
      <c r="H2915" s="36"/>
      <c r="I2915" s="36"/>
      <c r="J2915" s="126"/>
      <c r="K2915" s="1"/>
      <c r="L2915" s="1"/>
      <c r="M2915" s="1"/>
      <c r="N2915" s="1"/>
      <c r="O2915" s="1"/>
    </row>
    <row r="2916" ht="15.75" customHeight="1">
      <c r="A2916" s="36"/>
      <c r="B2916" s="35" t="str">
        <f t="shared" ref="B2916:C2916" si="2464">B2866</f>
        <v>3b</v>
      </c>
      <c r="C2916" s="144" t="str">
        <f t="shared" si="2464"/>
        <v>Units</v>
      </c>
      <c r="D2916" s="36" t="str">
        <f t="array" ref="D2916">IF(INDEX(INDIRECT(J2903),ROW($A$10))="","",INDEX(INDIRECT(J2903),ROW($A$10)))</f>
        <v/>
      </c>
      <c r="E2916" s="36" t="s">
        <v>73</v>
      </c>
      <c r="F2916" s="36">
        <f t="shared" si="2455"/>
        <v>1</v>
      </c>
      <c r="G2916" s="145" t="str">
        <f t="shared" si="2456"/>
        <v>Disciplinary</v>
      </c>
      <c r="H2916" s="36"/>
      <c r="I2916" s="36"/>
      <c r="J2916" s="126"/>
      <c r="K2916" s="1"/>
      <c r="L2916" s="1"/>
      <c r="M2916" s="1"/>
      <c r="N2916" s="1"/>
      <c r="O2916" s="1"/>
    </row>
    <row r="2917" ht="15.75" customHeight="1">
      <c r="A2917" s="36"/>
      <c r="B2917" s="35" t="str">
        <f t="shared" ref="B2917:C2917" si="2465">B2867</f>
        <v>3c</v>
      </c>
      <c r="C2917" s="144" t="str">
        <f t="shared" si="2465"/>
        <v>Hazards, risks and precautions</v>
      </c>
      <c r="D2917" s="36" t="str">
        <f t="array" ref="D2917">IF(INDEX(INDIRECT(J2903),ROW($A$11))="","",INDEX(INDIRECT(J2903),ROW($A$11)))</f>
        <v/>
      </c>
      <c r="E2917" s="36" t="s">
        <v>73</v>
      </c>
      <c r="F2917" s="36">
        <f t="shared" si="2455"/>
        <v>1</v>
      </c>
      <c r="G2917" s="149" t="str">
        <f t="shared" si="2456"/>
        <v>Disciplinary</v>
      </c>
      <c r="H2917" s="36"/>
      <c r="I2917" s="36"/>
      <c r="J2917" s="126"/>
      <c r="K2917" s="1"/>
      <c r="L2917" s="1"/>
      <c r="M2917" s="1"/>
      <c r="N2917" s="1"/>
      <c r="O2917" s="1"/>
    </row>
    <row r="2918" ht="15.75" customHeight="1">
      <c r="A2918" s="36"/>
      <c r="B2918" s="35" t="str">
        <f t="shared" ref="B2918:C2918" si="2466">B2868</f>
        <v>3d</v>
      </c>
      <c r="C2918" s="144" t="str">
        <f t="shared" si="2466"/>
        <v>States of matter</v>
      </c>
      <c r="D2918" s="36" t="str">
        <f t="array" ref="D2918">IF(INDEX(INDIRECT(J2903),ROW($A$12))="","",INDEX(INDIRECT(J2903),ROW($A$12)))</f>
        <v/>
      </c>
      <c r="E2918" s="36" t="s">
        <v>73</v>
      </c>
      <c r="F2918" s="36">
        <f t="shared" si="2455"/>
        <v>1</v>
      </c>
      <c r="G2918" s="145" t="str">
        <f t="shared" si="2456"/>
        <v>Substantive</v>
      </c>
      <c r="H2918" s="36"/>
      <c r="I2918" s="36"/>
      <c r="J2918" s="126"/>
      <c r="K2918" s="1"/>
      <c r="L2918" s="1"/>
      <c r="M2918" s="1"/>
      <c r="N2918" s="1"/>
      <c r="O2918" s="1"/>
    </row>
    <row r="2919" ht="15.75" customHeight="1">
      <c r="A2919" s="36"/>
      <c r="B2919" s="35" t="str">
        <f t="shared" ref="B2919:C2919" si="2467">B2869</f>
        <v>3e</v>
      </c>
      <c r="C2919" s="144" t="str">
        <f t="shared" si="2467"/>
        <v>Reversible and non-reversible changes</v>
      </c>
      <c r="D2919" s="36" t="str">
        <f t="array" ref="D2919">IF(INDEX(INDIRECT(J2903),ROW($A$13))="","",INDEX(INDIRECT(J2903),ROW($A$13)))</f>
        <v/>
      </c>
      <c r="E2919" s="36" t="s">
        <v>73</v>
      </c>
      <c r="F2919" s="36">
        <f t="shared" si="2455"/>
        <v>1</v>
      </c>
      <c r="G2919" s="145" t="str">
        <f t="shared" si="2456"/>
        <v>Substantive</v>
      </c>
      <c r="H2919" s="36"/>
      <c r="I2919" s="36"/>
      <c r="J2919" s="126"/>
      <c r="K2919" s="1"/>
      <c r="L2919" s="1"/>
      <c r="M2919" s="1"/>
      <c r="N2919" s="1"/>
      <c r="O2919" s="1"/>
    </row>
    <row r="2920" ht="15.75" customHeight="1">
      <c r="A2920" s="36"/>
      <c r="B2920" s="35" t="str">
        <f t="shared" ref="B2920:C2920" si="2468">B2870</f>
        <v>4a</v>
      </c>
      <c r="C2920" s="144" t="str">
        <f t="shared" si="2468"/>
        <v>Equipment</v>
      </c>
      <c r="D2920" s="36" t="str">
        <f t="array" ref="D2920">IF(INDEX(INDIRECT(J2903),ROW($A$14))="","",INDEX(INDIRECT(J2903),ROW($A$14)))</f>
        <v/>
      </c>
      <c r="E2920" s="36" t="s">
        <v>73</v>
      </c>
      <c r="F2920" s="36">
        <f t="shared" si="2455"/>
        <v>2</v>
      </c>
      <c r="G2920" s="145" t="str">
        <f t="shared" si="2456"/>
        <v>Disciplinary</v>
      </c>
      <c r="H2920" s="36"/>
      <c r="I2920" s="36"/>
      <c r="J2920" s="126"/>
      <c r="K2920" s="1"/>
      <c r="L2920" s="1"/>
      <c r="M2920" s="1"/>
      <c r="N2920" s="1"/>
      <c r="O2920" s="1"/>
    </row>
    <row r="2921" ht="15.75" customHeight="1">
      <c r="A2921" s="36"/>
      <c r="B2921" s="35" t="str">
        <f t="shared" ref="B2921:C2921" si="2469">B2871</f>
        <v>4b</v>
      </c>
      <c r="C2921" s="144" t="str">
        <f t="shared" si="2469"/>
        <v>Accuracy and precision</v>
      </c>
      <c r="D2921" s="36" t="str">
        <f t="array" ref="D2921">IF(INDEX(INDIRECT(J2903),ROW($A$15))="","",INDEX(INDIRECT(J2903),ROW($A$15)))</f>
        <v/>
      </c>
      <c r="E2921" s="36" t="s">
        <v>73</v>
      </c>
      <c r="F2921" s="36">
        <f t="shared" si="2455"/>
        <v>1</v>
      </c>
      <c r="G2921" s="145" t="str">
        <f t="shared" si="2456"/>
        <v>Disciplinary</v>
      </c>
      <c r="H2921" s="36"/>
      <c r="I2921" s="36"/>
      <c r="J2921" s="126"/>
      <c r="K2921" s="1"/>
      <c r="L2921" s="1"/>
      <c r="M2921" s="1"/>
      <c r="N2921" s="1"/>
      <c r="O2921" s="1"/>
    </row>
    <row r="2922" ht="15.75" customHeight="1">
      <c r="A2922" s="36"/>
      <c r="B2922" s="35" t="str">
        <f t="shared" ref="B2922:C2922" si="2470">B2872</f>
        <v>4c</v>
      </c>
      <c r="C2922" s="144" t="str">
        <f t="shared" si="2470"/>
        <v>Conclusions</v>
      </c>
      <c r="D2922" s="36" t="str">
        <f t="array" ref="D2922">IF(INDEX(INDIRECT(J2903),ROW($A$16))="","",INDEX(INDIRECT(J2903),ROW($A$16)))</f>
        <v/>
      </c>
      <c r="E2922" s="36" t="s">
        <v>73</v>
      </c>
      <c r="F2922" s="36">
        <f t="shared" si="2455"/>
        <v>1</v>
      </c>
      <c r="G2922" s="145" t="str">
        <f t="shared" si="2456"/>
        <v>Disciplinary</v>
      </c>
      <c r="H2922" s="36"/>
      <c r="I2922" s="36"/>
      <c r="J2922" s="126"/>
      <c r="K2922" s="1"/>
      <c r="L2922" s="1"/>
      <c r="M2922" s="1"/>
      <c r="N2922" s="1"/>
      <c r="O2922" s="1"/>
    </row>
    <row r="2923" ht="15.75" customHeight="1">
      <c r="A2923" s="36"/>
      <c r="B2923" s="35" t="str">
        <f t="shared" ref="B2923:C2923" si="2471">B2873</f>
        <v>5a</v>
      </c>
      <c r="C2923" s="144" t="str">
        <f t="shared" si="2471"/>
        <v>Hazards, risks and precautions</v>
      </c>
      <c r="D2923" s="36" t="str">
        <f t="array" ref="D2923">IF(INDEX(INDIRECT(J2903),ROW($A$17))="","",INDEX(INDIRECT(J2903),ROW($A$17)))</f>
        <v/>
      </c>
      <c r="E2923" s="36" t="s">
        <v>73</v>
      </c>
      <c r="F2923" s="36">
        <f t="shared" si="2455"/>
        <v>1</v>
      </c>
      <c r="G2923" s="145" t="str">
        <f t="shared" si="2456"/>
        <v>Disciplinary</v>
      </c>
      <c r="H2923" s="36"/>
      <c r="I2923" s="36"/>
      <c r="J2923" s="126"/>
      <c r="K2923" s="1"/>
      <c r="L2923" s="1"/>
      <c r="M2923" s="1"/>
      <c r="N2923" s="1"/>
      <c r="O2923" s="1"/>
    </row>
    <row r="2924" ht="15.75" customHeight="1">
      <c r="A2924" s="36"/>
      <c r="B2924" s="35" t="str">
        <f t="shared" ref="B2924:C2924" si="2472">B2874</f>
        <v>5b</v>
      </c>
      <c r="C2924" s="144" t="str">
        <f t="shared" si="2472"/>
        <v>Electricity</v>
      </c>
      <c r="D2924" s="36" t="str">
        <f t="array" ref="D2924">IF(INDEX(INDIRECT(J2903),ROW($A$18))="","",INDEX(INDIRECT(J2903),ROW($A$18)))</f>
        <v/>
      </c>
      <c r="E2924" s="36" t="s">
        <v>73</v>
      </c>
      <c r="F2924" s="36">
        <f t="shared" si="2455"/>
        <v>1</v>
      </c>
      <c r="G2924" s="145" t="str">
        <f t="shared" si="2456"/>
        <v>Substantive</v>
      </c>
      <c r="H2924" s="36"/>
      <c r="I2924" s="36"/>
      <c r="J2924" s="126"/>
      <c r="K2924" s="1"/>
      <c r="L2924" s="1"/>
      <c r="M2924" s="1"/>
      <c r="N2924" s="1"/>
      <c r="O2924" s="1"/>
    </row>
    <row r="2925" ht="15.75" customHeight="1">
      <c r="A2925" s="36"/>
      <c r="B2925" s="35" t="str">
        <f t="shared" ref="B2925:C2925" si="2473">B2875</f>
        <v>5c</v>
      </c>
      <c r="C2925" s="144" t="str">
        <f t="shared" si="2473"/>
        <v>Physical properties of materials</v>
      </c>
      <c r="D2925" s="36" t="str">
        <f t="array" ref="D2925">IF(INDEX(INDIRECT(J2903),ROW($A$19))="","",INDEX(INDIRECT(J2903),ROW($A$19)))</f>
        <v/>
      </c>
      <c r="E2925" s="36" t="s">
        <v>73</v>
      </c>
      <c r="F2925" s="36">
        <f t="shared" si="2455"/>
        <v>1</v>
      </c>
      <c r="G2925" s="145" t="str">
        <f t="shared" si="2456"/>
        <v>Substantive</v>
      </c>
      <c r="H2925" s="36"/>
      <c r="I2925" s="36"/>
      <c r="J2925" s="126"/>
      <c r="K2925" s="1"/>
      <c r="L2925" s="1"/>
      <c r="M2925" s="1"/>
      <c r="N2925" s="1"/>
      <c r="O2925" s="1"/>
    </row>
    <row r="2926" ht="15.75" customHeight="1">
      <c r="A2926" s="36"/>
      <c r="B2926" s="35" t="str">
        <f t="shared" ref="B2926:C2926" si="2474">B2876</f>
        <v>5d</v>
      </c>
      <c r="C2926" s="144" t="str">
        <f t="shared" si="2474"/>
        <v>Electricity</v>
      </c>
      <c r="D2926" s="36" t="str">
        <f t="array" ref="D2926">IF(INDEX(INDIRECT(J2903),ROW($A$20))="","",INDEX(INDIRECT(J2903),ROW($A$20)))</f>
        <v/>
      </c>
      <c r="E2926" s="36" t="s">
        <v>73</v>
      </c>
      <c r="F2926" s="36">
        <f t="shared" si="2455"/>
        <v>1</v>
      </c>
      <c r="G2926" s="145" t="str">
        <f t="shared" si="2456"/>
        <v>Substantive</v>
      </c>
      <c r="H2926" s="36"/>
      <c r="I2926" s="36"/>
      <c r="J2926" s="126"/>
      <c r="K2926" s="1"/>
      <c r="L2926" s="1"/>
      <c r="M2926" s="1"/>
      <c r="N2926" s="1"/>
      <c r="O2926" s="1"/>
    </row>
    <row r="2927" ht="15.75" customHeight="1">
      <c r="A2927" s="36"/>
      <c r="B2927" s="35" t="str">
        <f t="shared" ref="B2927:C2927" si="2475">B2877</f>
        <v>6a</v>
      </c>
      <c r="C2927" s="144" t="str">
        <f t="shared" si="2475"/>
        <v>Planning scientific enquiry</v>
      </c>
      <c r="D2927" s="36" t="str">
        <f t="array" ref="D2927">IF(INDEX(INDIRECT(J2903),ROW($A$21))="","",INDEX(INDIRECT(J2903),ROW($A$21)))</f>
        <v/>
      </c>
      <c r="E2927" s="36" t="s">
        <v>73</v>
      </c>
      <c r="F2927" s="36">
        <f t="shared" si="2455"/>
        <v>2</v>
      </c>
      <c r="G2927" s="145" t="str">
        <f t="shared" si="2456"/>
        <v>Disciplinary</v>
      </c>
      <c r="H2927" s="36"/>
      <c r="I2927" s="36"/>
      <c r="J2927" s="126"/>
      <c r="K2927" s="1"/>
      <c r="L2927" s="1"/>
      <c r="M2927" s="1"/>
      <c r="N2927" s="1"/>
      <c r="O2927" s="1"/>
    </row>
    <row r="2928" ht="15.75" customHeight="1">
      <c r="A2928" s="36"/>
      <c r="B2928" s="35" t="str">
        <f t="shared" ref="B2928:C2928" si="2476">B2878</f>
        <v>6b</v>
      </c>
      <c r="C2928" s="144" t="str">
        <f t="shared" si="2476"/>
        <v>Units</v>
      </c>
      <c r="D2928" s="36" t="str">
        <f t="array" ref="D2928">IF(INDEX(INDIRECT(J2903),ROW($A$22))="","",INDEX(INDIRECT(J2903),ROW($A$22)))</f>
        <v/>
      </c>
      <c r="E2928" s="36" t="s">
        <v>73</v>
      </c>
      <c r="F2928" s="36">
        <f t="shared" si="2455"/>
        <v>1</v>
      </c>
      <c r="G2928" s="145" t="str">
        <f t="shared" si="2456"/>
        <v>Disciplinary</v>
      </c>
      <c r="H2928" s="36"/>
      <c r="I2928" s="36"/>
      <c r="J2928" s="126"/>
      <c r="K2928" s="1"/>
      <c r="L2928" s="1"/>
      <c r="M2928" s="1"/>
      <c r="N2928" s="1"/>
      <c r="O2928" s="1"/>
    </row>
    <row r="2929" ht="15.75" customHeight="1">
      <c r="A2929" s="36"/>
      <c r="B2929" s="35" t="str">
        <f t="shared" ref="B2929:C2929" si="2477">B2879</f>
        <v>6c</v>
      </c>
      <c r="C2929" s="144" t="str">
        <f t="shared" si="2477"/>
        <v>Forces</v>
      </c>
      <c r="D2929" s="36" t="str">
        <f t="array" ref="D2929">IF(INDEX(INDIRECT(J2903),ROW($A$23))="","",INDEX(INDIRECT(J2903),ROW($A$23)))</f>
        <v/>
      </c>
      <c r="E2929" s="36" t="s">
        <v>73</v>
      </c>
      <c r="F2929" s="36">
        <f t="shared" si="2455"/>
        <v>1</v>
      </c>
      <c r="G2929" s="148" t="str">
        <f t="shared" si="2456"/>
        <v>Substantive</v>
      </c>
      <c r="H2929" s="36"/>
      <c r="I2929" s="36"/>
      <c r="J2929" s="126"/>
      <c r="K2929" s="1"/>
      <c r="L2929" s="1"/>
      <c r="M2929" s="1"/>
      <c r="N2929" s="1"/>
      <c r="O2929" s="1"/>
    </row>
    <row r="2930" ht="15.75" customHeight="1">
      <c r="A2930" s="36"/>
      <c r="B2930" s="35" t="str">
        <f t="shared" ref="B2930:C2930" si="2478">B2880</f>
        <v>6d</v>
      </c>
      <c r="C2930" s="144" t="str">
        <f t="shared" si="2478"/>
        <v>Tables</v>
      </c>
      <c r="D2930" s="36" t="str">
        <f t="array" ref="D2930">IF(INDEX(INDIRECT(J2903),ROW($A$24))="","",INDEX(INDIRECT(J2903),ROW($A$24)))</f>
        <v/>
      </c>
      <c r="E2930" s="36" t="s">
        <v>73</v>
      </c>
      <c r="F2930" s="36">
        <f t="shared" si="2455"/>
        <v>1</v>
      </c>
      <c r="G2930" s="145" t="str">
        <f t="shared" si="2456"/>
        <v>Disciplinary</v>
      </c>
      <c r="H2930" s="36"/>
      <c r="I2930" s="36"/>
      <c r="J2930" s="126"/>
      <c r="K2930" s="1"/>
      <c r="L2930" s="1"/>
      <c r="M2930" s="1"/>
      <c r="N2930" s="1"/>
      <c r="O2930" s="1"/>
    </row>
    <row r="2931" ht="15.75" customHeight="1">
      <c r="A2931" s="36"/>
      <c r="B2931" s="35" t="str">
        <f t="shared" ref="B2931:C2931" si="2479">B2881</f>
        <v>7a</v>
      </c>
      <c r="C2931" s="144" t="str">
        <f t="shared" si="2479"/>
        <v>Behaviour of light</v>
      </c>
      <c r="D2931" s="36" t="str">
        <f t="array" ref="D2931">IF(INDEX(INDIRECT(J2903),ROW($A$25))="","",INDEX(INDIRECT(J2903),ROW($A$25)))</f>
        <v/>
      </c>
      <c r="E2931" s="36" t="s">
        <v>73</v>
      </c>
      <c r="F2931" s="36">
        <f t="shared" si="2455"/>
        <v>1</v>
      </c>
      <c r="G2931" s="148" t="str">
        <f t="shared" si="2456"/>
        <v>Substantive</v>
      </c>
      <c r="H2931" s="36"/>
      <c r="I2931" s="36"/>
      <c r="J2931" s="126"/>
      <c r="K2931" s="1"/>
      <c r="L2931" s="1"/>
      <c r="M2931" s="1"/>
      <c r="N2931" s="1"/>
      <c r="O2931" s="1"/>
    </row>
    <row r="2932" ht="15.75" customHeight="1">
      <c r="A2932" s="36"/>
      <c r="B2932" s="35" t="str">
        <f t="shared" ref="B2932:C2932" si="2480">B2882</f>
        <v>7b</v>
      </c>
      <c r="C2932" s="144" t="str">
        <f t="shared" si="2480"/>
        <v>Behaviour of light</v>
      </c>
      <c r="D2932" s="36" t="str">
        <f t="array" ref="D2932">IF(INDEX(INDIRECT(J2903),ROW($A$26))="","",INDEX(INDIRECT(J2903),ROW($A$26)))</f>
        <v/>
      </c>
      <c r="E2932" s="36" t="s">
        <v>73</v>
      </c>
      <c r="F2932" s="36">
        <f t="shared" si="2455"/>
        <v>2</v>
      </c>
      <c r="G2932" s="145" t="str">
        <f t="shared" si="2456"/>
        <v>Substantive</v>
      </c>
      <c r="H2932" s="36"/>
      <c r="I2932" s="36"/>
      <c r="J2932" s="126"/>
      <c r="K2932" s="1"/>
      <c r="L2932" s="1"/>
      <c r="M2932" s="1"/>
      <c r="N2932" s="1"/>
      <c r="O2932" s="1"/>
    </row>
    <row r="2933" ht="15.75" customHeight="1">
      <c r="A2933" s="36"/>
      <c r="B2933" s="35" t="str">
        <f t="shared" ref="B2933:C2933" si="2481">B2883</f>
        <v>7c</v>
      </c>
      <c r="C2933" s="144" t="str">
        <f t="shared" si="2481"/>
        <v>Behaviour of light</v>
      </c>
      <c r="D2933" s="36" t="str">
        <f t="array" ref="D2933">IF(INDEX(INDIRECT(J2903),ROW($A$27))="","",INDEX(INDIRECT(J2903),ROW($A$27)))</f>
        <v/>
      </c>
      <c r="E2933" s="36" t="s">
        <v>73</v>
      </c>
      <c r="F2933" s="36">
        <f t="shared" si="2455"/>
        <v>1</v>
      </c>
      <c r="G2933" s="145" t="str">
        <f t="shared" si="2456"/>
        <v>Substantive</v>
      </c>
      <c r="H2933" s="36"/>
      <c r="I2933" s="36"/>
      <c r="J2933" s="126"/>
      <c r="K2933" s="1"/>
      <c r="L2933" s="1"/>
      <c r="M2933" s="1"/>
      <c r="N2933" s="1"/>
      <c r="O2933" s="1"/>
    </row>
    <row r="2934" ht="15.75" customHeight="1">
      <c r="A2934" s="36"/>
      <c r="B2934" s="35" t="str">
        <f t="shared" ref="B2934:C2934" si="2482">B2884</f>
        <v>7d</v>
      </c>
      <c r="C2934" s="144" t="str">
        <f t="shared" si="2482"/>
        <v>Conclusions</v>
      </c>
      <c r="D2934" s="36" t="str">
        <f t="array" ref="D2934">IF(INDEX(INDIRECT(J2903),ROW($A$28))="","",INDEX(INDIRECT(J2903),ROW($A$28)))</f>
        <v/>
      </c>
      <c r="E2934" s="36" t="s">
        <v>73</v>
      </c>
      <c r="F2934" s="36">
        <f t="shared" si="2455"/>
        <v>1</v>
      </c>
      <c r="G2934" s="145" t="str">
        <f t="shared" si="2456"/>
        <v>Disciplinary</v>
      </c>
      <c r="H2934" s="36"/>
      <c r="I2934" s="36"/>
      <c r="J2934" s="126"/>
      <c r="K2934" s="1"/>
      <c r="L2934" s="1"/>
      <c r="M2934" s="1"/>
      <c r="N2934" s="1"/>
      <c r="O2934" s="1"/>
    </row>
    <row r="2935" ht="15.75" customHeight="1">
      <c r="A2935" s="36"/>
      <c r="B2935" s="35" t="str">
        <f t="shared" ref="B2935:C2935" si="2483">B2885</f>
        <v>8a</v>
      </c>
      <c r="C2935" s="144" t="str">
        <f t="shared" si="2483"/>
        <v>Measurement</v>
      </c>
      <c r="D2935" s="36" t="str">
        <f t="array" ref="D2935">IF(INDEX(INDIRECT(J2903),ROW($A$29))="","",INDEX(INDIRECT(J2903),ROW($A$29)))</f>
        <v/>
      </c>
      <c r="E2935" s="36" t="s">
        <v>73</v>
      </c>
      <c r="F2935" s="36">
        <f t="shared" si="2455"/>
        <v>1</v>
      </c>
      <c r="G2935" s="145" t="str">
        <f t="shared" si="2456"/>
        <v>Disciplinary</v>
      </c>
      <c r="H2935" s="36"/>
      <c r="I2935" s="36"/>
      <c r="J2935" s="126"/>
      <c r="K2935" s="1"/>
      <c r="L2935" s="1"/>
      <c r="M2935" s="1"/>
      <c r="N2935" s="1"/>
      <c r="O2935" s="1"/>
    </row>
    <row r="2936" ht="15.75" customHeight="1">
      <c r="A2936" s="36"/>
      <c r="B2936" s="35" t="str">
        <f t="shared" ref="B2936:C2936" si="2484">B2886</f>
        <v>8b</v>
      </c>
      <c r="C2936" s="144" t="str">
        <f t="shared" si="2484"/>
        <v>States of matter</v>
      </c>
      <c r="D2936" s="36" t="str">
        <f t="array" ref="D2936">IF(INDEX(INDIRECT(J2903),ROW($A$30))="","",INDEX(INDIRECT(J2903),ROW($A$30)))</f>
        <v/>
      </c>
      <c r="E2936" s="36" t="s">
        <v>73</v>
      </c>
      <c r="F2936" s="36">
        <f t="shared" si="2455"/>
        <v>1</v>
      </c>
      <c r="G2936" s="145" t="str">
        <f t="shared" si="2456"/>
        <v>Substantive</v>
      </c>
      <c r="H2936" s="36"/>
      <c r="I2936" s="36"/>
      <c r="J2936" s="126"/>
      <c r="K2936" s="1"/>
      <c r="L2936" s="1"/>
      <c r="M2936" s="1"/>
      <c r="N2936" s="1"/>
      <c r="O2936" s="1"/>
    </row>
    <row r="2937" ht="15.75" customHeight="1">
      <c r="A2937" s="36"/>
      <c r="B2937" s="35" t="str">
        <f t="shared" ref="B2937:C2937" si="2485">B2887</f>
        <v>8c</v>
      </c>
      <c r="C2937" s="144" t="str">
        <f t="shared" si="2485"/>
        <v>Accuracy and precision</v>
      </c>
      <c r="D2937" s="36" t="str">
        <f t="array" ref="D2937">IF(INDEX(INDIRECT(J2903),ROW($A$31))="","",INDEX(INDIRECT(J2903),ROW($A$31)))</f>
        <v/>
      </c>
      <c r="E2937" s="36" t="s">
        <v>73</v>
      </c>
      <c r="F2937" s="36">
        <f t="shared" si="2455"/>
        <v>1</v>
      </c>
      <c r="G2937" s="145" t="str">
        <f t="shared" si="2456"/>
        <v>Disciplinary</v>
      </c>
      <c r="H2937" s="36"/>
      <c r="I2937" s="36"/>
      <c r="J2937" s="126"/>
      <c r="K2937" s="1"/>
      <c r="L2937" s="1"/>
      <c r="M2937" s="1"/>
      <c r="N2937" s="1"/>
      <c r="O2937" s="1"/>
    </row>
    <row r="2938" ht="15.75" customHeight="1">
      <c r="A2938" s="36"/>
      <c r="B2938" s="35" t="str">
        <f t="shared" ref="B2938:C2938" si="2486">B2888</f>
        <v>9a</v>
      </c>
      <c r="C2938" s="144" t="str">
        <f t="shared" si="2486"/>
        <v>Planning scientific enquiry</v>
      </c>
      <c r="D2938" s="36" t="str">
        <f t="array" ref="D2938">IF(INDEX(INDIRECT(J2903),ROW($A$32))="","",INDEX(INDIRECT(J2903),ROW($A$32)))</f>
        <v/>
      </c>
      <c r="E2938" s="36" t="s">
        <v>73</v>
      </c>
      <c r="F2938" s="36">
        <f t="shared" si="2455"/>
        <v>2</v>
      </c>
      <c r="G2938" s="145" t="str">
        <f t="shared" si="2456"/>
        <v>Disciplinary</v>
      </c>
      <c r="H2938" s="36"/>
      <c r="I2938" s="36"/>
      <c r="J2938" s="126"/>
      <c r="K2938" s="1"/>
      <c r="L2938" s="1"/>
      <c r="M2938" s="1"/>
      <c r="N2938" s="1"/>
      <c r="O2938" s="1"/>
    </row>
    <row r="2939" ht="15.75" customHeight="1">
      <c r="A2939" s="36"/>
      <c r="B2939" s="35" t="str">
        <f t="shared" ref="B2939:C2939" si="2487">B2889</f>
        <v>9b</v>
      </c>
      <c r="C2939" s="144" t="str">
        <f t="shared" si="2487"/>
        <v>Forces</v>
      </c>
      <c r="D2939" s="36" t="str">
        <f t="array" ref="D2939">IF(INDEX(INDIRECT(J2903),ROW($A$33))="","",INDEX(INDIRECT(J2903),ROW($A$33)))</f>
        <v/>
      </c>
      <c r="E2939" s="36" t="s">
        <v>73</v>
      </c>
      <c r="F2939" s="36">
        <f t="shared" si="2455"/>
        <v>2</v>
      </c>
      <c r="G2939" s="148" t="str">
        <f t="shared" si="2456"/>
        <v>Substantive</v>
      </c>
      <c r="H2939" s="36"/>
      <c r="I2939" s="36"/>
      <c r="J2939" s="126"/>
      <c r="K2939" s="1"/>
      <c r="L2939" s="1"/>
      <c r="M2939" s="1"/>
      <c r="N2939" s="1"/>
      <c r="O2939" s="1"/>
    </row>
    <row r="2940" ht="15.75" customHeight="1">
      <c r="A2940" s="36"/>
      <c r="B2940" s="35" t="str">
        <f t="shared" ref="B2940:C2940" si="2488">B2890</f>
        <v>9c</v>
      </c>
      <c r="C2940" s="144" t="str">
        <f t="shared" si="2488"/>
        <v>Repeatability</v>
      </c>
      <c r="D2940" s="36" t="str">
        <f t="array" ref="D2940">IF(INDEX(INDIRECT(J2903),ROW($A$34))="","",INDEX(INDIRECT(J2903),ROW($A$34)))</f>
        <v/>
      </c>
      <c r="E2940" s="36" t="s">
        <v>73</v>
      </c>
      <c r="F2940" s="36">
        <f t="shared" si="2455"/>
        <v>1</v>
      </c>
      <c r="G2940" s="145" t="str">
        <f t="shared" si="2456"/>
        <v>Disciplinary</v>
      </c>
      <c r="H2940" s="36"/>
      <c r="I2940" s="36"/>
      <c r="J2940" s="126"/>
      <c r="K2940" s="1"/>
      <c r="L2940" s="1"/>
      <c r="M2940" s="1"/>
      <c r="N2940" s="1"/>
      <c r="O2940" s="1"/>
    </row>
    <row r="2941" ht="15.75" customHeight="1">
      <c r="A2941" s="36"/>
      <c r="B2941" s="35" t="str">
        <f t="shared" ref="B2941:C2941" si="2489">B2891</f>
        <v>9d</v>
      </c>
      <c r="C2941" s="144" t="str">
        <f t="shared" si="2489"/>
        <v>Graphs</v>
      </c>
      <c r="D2941" s="36" t="str">
        <f t="array" ref="D2941">IF(INDEX(INDIRECT(J2903),ROW($A$35))="","",INDEX(INDIRECT(J2903),ROW($A$35)))</f>
        <v/>
      </c>
      <c r="E2941" s="36" t="s">
        <v>73</v>
      </c>
      <c r="F2941" s="36">
        <f t="shared" si="2455"/>
        <v>1</v>
      </c>
      <c r="G2941" s="145" t="str">
        <f t="shared" si="2456"/>
        <v>Disciplinary</v>
      </c>
      <c r="H2941" s="36"/>
      <c r="I2941" s="36"/>
      <c r="J2941" s="126"/>
      <c r="K2941" s="1"/>
      <c r="L2941" s="1"/>
      <c r="M2941" s="1"/>
      <c r="N2941" s="1"/>
      <c r="O2941" s="1"/>
    </row>
    <row r="2942" ht="15.75" customHeight="1">
      <c r="A2942" s="36"/>
      <c r="B2942" s="35" t="str">
        <f t="shared" ref="B2942:C2942" si="2490">B2892</f>
        <v>10a</v>
      </c>
      <c r="C2942" s="144" t="str">
        <f t="shared" si="2490"/>
        <v>Physical properties of materials</v>
      </c>
      <c r="D2942" s="36" t="str">
        <f t="array" ref="D2942">IF(INDEX(INDIRECT(J2903),ROW($A$36))="","",INDEX(INDIRECT(J2903),ROW($A$36)))</f>
        <v/>
      </c>
      <c r="E2942" s="36" t="s">
        <v>73</v>
      </c>
      <c r="F2942" s="36">
        <f t="shared" si="2455"/>
        <v>1</v>
      </c>
      <c r="G2942" s="145" t="str">
        <f t="shared" si="2456"/>
        <v>Substantive</v>
      </c>
      <c r="H2942" s="36"/>
      <c r="I2942" s="36"/>
      <c r="J2942" s="126"/>
      <c r="K2942" s="1"/>
      <c r="L2942" s="1"/>
      <c r="M2942" s="1"/>
      <c r="N2942" s="1"/>
      <c r="O2942" s="1"/>
    </row>
    <row r="2943" ht="15.75" customHeight="1">
      <c r="A2943" s="36"/>
      <c r="B2943" s="35" t="str">
        <f t="shared" ref="B2943:C2943" si="2491">B2893</f>
        <v>10b</v>
      </c>
      <c r="C2943" s="144" t="str">
        <f t="shared" si="2491"/>
        <v>Physical properties of materials</v>
      </c>
      <c r="D2943" s="36" t="str">
        <f t="array" ref="D2943">IF(INDEX(INDIRECT(J2903),ROW($A$37))="","",INDEX(INDIRECT(J2903),ROW($A$37)))</f>
        <v/>
      </c>
      <c r="E2943" s="36" t="s">
        <v>73</v>
      </c>
      <c r="F2943" s="36">
        <f t="shared" si="2455"/>
        <v>1</v>
      </c>
      <c r="G2943" s="145" t="str">
        <f t="shared" si="2456"/>
        <v>Substantive</v>
      </c>
      <c r="H2943" s="36"/>
      <c r="I2943" s="36"/>
      <c r="J2943" s="126"/>
      <c r="K2943" s="1"/>
      <c r="L2943" s="1"/>
      <c r="M2943" s="1"/>
      <c r="N2943" s="1"/>
      <c r="O2943" s="1"/>
    </row>
    <row r="2944" ht="15.75" customHeight="1">
      <c r="A2944" s="36"/>
      <c r="B2944" s="35" t="str">
        <f t="shared" ref="B2944:C2944" si="2492">B2894</f>
        <v>10c</v>
      </c>
      <c r="C2944" s="144" t="str">
        <f t="shared" si="2492"/>
        <v>Graphs</v>
      </c>
      <c r="D2944" s="36" t="str">
        <f t="array" ref="D2944">IF(INDEX(INDIRECT(J2903),ROW($A$38))="","",INDEX(INDIRECT(J2903),ROW($A$38)))</f>
        <v/>
      </c>
      <c r="E2944" s="36" t="s">
        <v>73</v>
      </c>
      <c r="F2944" s="36">
        <f t="shared" si="2455"/>
        <v>1</v>
      </c>
      <c r="G2944" s="145" t="str">
        <f t="shared" si="2456"/>
        <v>Disciplinary</v>
      </c>
      <c r="H2944" s="36"/>
      <c r="I2944" s="36"/>
      <c r="J2944" s="126"/>
      <c r="K2944" s="1"/>
      <c r="L2944" s="1"/>
      <c r="M2944" s="1"/>
      <c r="N2944" s="1"/>
      <c r="O2944" s="1"/>
    </row>
    <row r="2945" ht="15.75" customHeight="1">
      <c r="A2945" s="36"/>
      <c r="B2945" s="35" t="str">
        <f t="shared" ref="B2945:C2945" si="2493">B2895</f>
        <v>11a</v>
      </c>
      <c r="C2945" s="144" t="str">
        <f t="shared" si="2493"/>
        <v>Repeatability</v>
      </c>
      <c r="D2945" s="36" t="str">
        <f t="array" ref="D2945">IF(INDEX(INDIRECT(J2903),ROW($A$39))="","",INDEX(INDIRECT(J2903),ROW($A$39)))</f>
        <v/>
      </c>
      <c r="E2945" s="36" t="s">
        <v>73</v>
      </c>
      <c r="F2945" s="36">
        <f t="shared" si="2455"/>
        <v>1</v>
      </c>
      <c r="G2945" s="145" t="str">
        <f t="shared" si="2456"/>
        <v>Disciplinary</v>
      </c>
      <c r="H2945" s="36"/>
      <c r="I2945" s="36"/>
      <c r="J2945" s="126"/>
      <c r="K2945" s="1"/>
      <c r="L2945" s="1"/>
      <c r="M2945" s="1"/>
      <c r="N2945" s="1"/>
      <c r="O2945" s="1"/>
    </row>
    <row r="2946" ht="15.75" customHeight="1">
      <c r="A2946" s="36"/>
      <c r="B2946" s="35" t="str">
        <f t="shared" ref="B2946:C2946" si="2494">B2896</f>
        <v>11b</v>
      </c>
      <c r="C2946" s="144" t="str">
        <f t="shared" si="2494"/>
        <v>Plants</v>
      </c>
      <c r="D2946" s="36" t="str">
        <f t="array" ref="D2946">IF(INDEX(INDIRECT(J2903),ROW($A$40))="","",INDEX(INDIRECT(J2903),ROW($A$40)))</f>
        <v/>
      </c>
      <c r="E2946" s="36" t="s">
        <v>73</v>
      </c>
      <c r="F2946" s="36">
        <f t="shared" si="2455"/>
        <v>1</v>
      </c>
      <c r="G2946" s="145" t="str">
        <f t="shared" si="2456"/>
        <v>Substantive</v>
      </c>
      <c r="H2946" s="36"/>
      <c r="I2946" s="36"/>
      <c r="J2946" s="126"/>
      <c r="K2946" s="1"/>
      <c r="L2946" s="1"/>
      <c r="M2946" s="1"/>
      <c r="N2946" s="1"/>
      <c r="O2946" s="1"/>
    </row>
    <row r="2947" ht="15.75" customHeight="1">
      <c r="A2947" s="36"/>
      <c r="B2947" s="123" t="str">
        <f t="shared" ref="B2947:C2947" si="2495">B2897</f>
        <v>11c</v>
      </c>
      <c r="C2947" s="146" t="str">
        <f t="shared" si="2495"/>
        <v>Conclusions</v>
      </c>
      <c r="D2947" s="36" t="str">
        <f t="array" ref="D2947">IF(INDEX(INDIRECT(J2903),ROW($A$41))="","",INDEX(INDIRECT(J2903),ROW($A$41)))</f>
        <v/>
      </c>
      <c r="E2947" s="36" t="s">
        <v>73</v>
      </c>
      <c r="F2947" s="36">
        <f t="shared" si="2455"/>
        <v>2</v>
      </c>
      <c r="G2947" s="147" t="str">
        <f>IF($G2797="","",$G2797)</f>
        <v>Disciplinary</v>
      </c>
      <c r="H2947" s="36"/>
      <c r="I2947" s="36"/>
      <c r="J2947" s="126"/>
      <c r="K2947" s="1"/>
      <c r="L2947" s="1"/>
      <c r="M2947" s="1"/>
      <c r="N2947" s="1"/>
      <c r="O2947" s="1"/>
    </row>
    <row r="2948" ht="15.75" customHeight="1">
      <c r="A2948" s="36"/>
      <c r="B2948" s="36"/>
      <c r="C2948" s="124" t="s">
        <v>67</v>
      </c>
      <c r="D2948" s="116">
        <f>SUM(D2907:D2947)</f>
        <v>0</v>
      </c>
      <c r="E2948" s="70" t="s">
        <v>73</v>
      </c>
      <c r="F2948" s="71">
        <f>SUM(F2907:F2947)</f>
        <v>50</v>
      </c>
      <c r="G2948" s="36"/>
      <c r="H2948" s="36"/>
      <c r="I2948" s="36"/>
      <c r="J2948" s="126"/>
      <c r="K2948" s="1"/>
      <c r="L2948" s="1"/>
      <c r="M2948" s="1"/>
      <c r="N2948" s="1"/>
      <c r="O2948" s="1"/>
    </row>
    <row r="2949" ht="15.75" customHeight="1">
      <c r="A2949" s="36"/>
      <c r="B2949" s="36"/>
      <c r="C2949" s="54"/>
      <c r="D2949" s="36"/>
      <c r="E2949" s="36"/>
      <c r="F2949" s="36"/>
      <c r="G2949" s="36"/>
      <c r="H2949" s="36"/>
      <c r="I2949" s="36"/>
      <c r="J2949" s="126"/>
      <c r="K2949" s="1"/>
      <c r="L2949" s="1"/>
      <c r="M2949" s="1"/>
      <c r="N2949" s="1"/>
      <c r="O2949" s="1"/>
    </row>
    <row r="2950" ht="15.75" customHeight="1">
      <c r="A2950" s="36"/>
      <c r="B2950" s="36"/>
      <c r="C2950" s="54"/>
      <c r="D2950" s="1"/>
      <c r="E2950" s="36"/>
      <c r="F2950" s="36"/>
      <c r="G2950" s="36"/>
      <c r="H2950" s="36"/>
      <c r="I2950" s="36"/>
      <c r="J2950" s="126"/>
      <c r="K2950" s="1"/>
      <c r="L2950" s="1"/>
      <c r="M2950" s="1"/>
      <c r="N2950" s="1"/>
      <c r="O2950" s="1"/>
    </row>
    <row r="2951" ht="15.75" customHeight="1">
      <c r="A2951" s="51" t="str">
        <f>A2901</f>
        <v>Year 7 Baseline Assessment Feedback</v>
      </c>
      <c r="B2951" s="36"/>
      <c r="C2951" s="54"/>
      <c r="D2951" s="1"/>
      <c r="E2951" s="36"/>
      <c r="F2951" s="36"/>
      <c r="G2951" s="36"/>
      <c r="H2951" s="36"/>
      <c r="I2951" s="36"/>
      <c r="J2951" s="150">
        <f>J2901+1</f>
        <v>76</v>
      </c>
      <c r="K2951" s="1"/>
      <c r="L2951" s="1"/>
      <c r="M2951" s="1"/>
      <c r="N2951" s="1"/>
      <c r="O2951" s="1"/>
    </row>
    <row r="2952" ht="15.75" customHeight="1">
      <c r="A2952" s="54" t="s">
        <v>104</v>
      </c>
      <c r="B2952" s="54" t="str">
        <f>$B$2</f>
        <v>Year 7 Baseline Assessment</v>
      </c>
      <c r="C2952" s="54"/>
      <c r="D2952" s="1"/>
      <c r="E2952" s="36"/>
      <c r="F2952" s="36"/>
      <c r="G2952" s="36"/>
      <c r="H2952" s="36"/>
      <c r="I2952" s="36"/>
      <c r="J2952" s="36" t="str">
        <f>CONCATENATE("Marksheet!$B$",J2951)</f>
        <v>Marksheet!$B$76</v>
      </c>
      <c r="K2952" s="1"/>
      <c r="L2952" s="1"/>
      <c r="M2952" s="1"/>
      <c r="N2952" s="1"/>
      <c r="O2952" s="1"/>
    </row>
    <row r="2953" ht="15.75" customHeight="1">
      <c r="A2953" s="54" t="s">
        <v>100</v>
      </c>
      <c r="B2953" s="54" t="str">
        <f>IF(INDIRECT(J2952)="","",INDIRECT(J2952))</f>
        <v/>
      </c>
      <c r="C2953" s="54"/>
      <c r="D2953" s="1"/>
      <c r="E2953" s="36"/>
      <c r="F2953" s="36"/>
      <c r="G2953" s="36"/>
      <c r="H2953" s="36"/>
      <c r="I2953" s="36"/>
      <c r="J2953" s="36" t="str">
        <f>CONCATENATE("Marksheet!$D$",J2951,":$AV$",J2951)</f>
        <v>Marksheet!$D$76:$AV$76</v>
      </c>
      <c r="K2953" s="1"/>
      <c r="L2953" s="1"/>
      <c r="M2953" s="1"/>
      <c r="N2953" s="1"/>
      <c r="O2953" s="1"/>
    </row>
    <row r="2954" ht="15.75" customHeight="1">
      <c r="A2954" s="54" t="s">
        <v>105</v>
      </c>
      <c r="B2954" s="54" t="str">
        <f>INDIRECT(CONCATENATE("Marksheet!$C$",INDIRECT(CONCATENATE("J",ROW()-3))))</f>
        <v/>
      </c>
      <c r="C2954" s="54"/>
      <c r="D2954" s="36"/>
      <c r="E2954" s="36"/>
      <c r="F2954" s="36"/>
      <c r="G2954" s="36"/>
      <c r="H2954" s="36"/>
      <c r="I2954" s="36"/>
      <c r="J2954" s="126"/>
      <c r="K2954" s="1"/>
      <c r="L2954" s="1"/>
      <c r="M2954" s="1"/>
      <c r="N2954" s="1"/>
      <c r="O2954" s="1"/>
    </row>
    <row r="2955" ht="15.75" customHeight="1">
      <c r="A2955" s="54"/>
      <c r="B2955" s="54"/>
      <c r="C2955" s="54"/>
      <c r="D2955" s="36"/>
      <c r="E2955" s="36"/>
      <c r="F2955" s="36"/>
      <c r="G2955" s="36"/>
      <c r="H2955" s="36"/>
      <c r="I2955" s="36"/>
      <c r="J2955" s="126"/>
      <c r="K2955" s="1"/>
      <c r="L2955" s="1"/>
      <c r="M2955" s="1"/>
      <c r="N2955" s="1"/>
      <c r="O2955" s="1"/>
    </row>
    <row r="2956" ht="15.75" customHeight="1">
      <c r="A2956" s="120"/>
      <c r="B2956" s="80" t="s">
        <v>93</v>
      </c>
      <c r="C2956" s="141" t="s">
        <v>94</v>
      </c>
      <c r="D2956" s="128" t="s">
        <v>95</v>
      </c>
      <c r="E2956" s="58"/>
      <c r="F2956" s="59"/>
      <c r="G2956" s="151" t="s">
        <v>106</v>
      </c>
      <c r="H2956" s="130"/>
      <c r="I2956" s="130"/>
      <c r="J2956" s="131"/>
      <c r="K2956" s="1"/>
      <c r="L2956" s="1"/>
      <c r="M2956" s="1"/>
      <c r="N2956" s="1"/>
      <c r="O2956" s="1"/>
    </row>
    <row r="2957" ht="15.75" customHeight="1">
      <c r="A2957" s="36"/>
      <c r="B2957" s="122" t="str">
        <f t="shared" ref="B2957:C2957" si="2496">B2907</f>
        <v>1a</v>
      </c>
      <c r="C2957" s="142" t="str">
        <f t="shared" si="2496"/>
        <v>Living and non-living things</v>
      </c>
      <c r="D2957" s="36" t="str">
        <f t="array" ref="D2957">IF(INDEX(INDIRECT(J2953),ROW($A$1))="","",INDEX(INDIRECT(J2953),ROW($A$1)))</f>
        <v/>
      </c>
      <c r="E2957" s="36" t="s">
        <v>73</v>
      </c>
      <c r="F2957" s="36">
        <f t="shared" ref="F2957:F2997" si="2498">IF($F2007="","",$F2007)</f>
        <v>2</v>
      </c>
      <c r="G2957" s="143" t="str">
        <f t="shared" ref="G2957:G2996" si="2499">IF($G2307="","",$G2307)</f>
        <v>Substantive</v>
      </c>
      <c r="H2957" s="36"/>
      <c r="I2957" s="36"/>
      <c r="J2957" s="126"/>
      <c r="K2957" s="1"/>
      <c r="L2957" s="1"/>
      <c r="M2957" s="1"/>
      <c r="N2957" s="1"/>
      <c r="O2957" s="1"/>
    </row>
    <row r="2958" ht="15.75" customHeight="1">
      <c r="A2958" s="36"/>
      <c r="B2958" s="35" t="str">
        <f t="shared" ref="B2958:C2958" si="2497">B2908</f>
        <v>1b</v>
      </c>
      <c r="C2958" s="144" t="str">
        <f t="shared" si="2497"/>
        <v>Measurement</v>
      </c>
      <c r="D2958" s="36" t="str">
        <f t="array" ref="D2958">IF(INDEX(INDIRECT(J2953),ROW($A$2))="","",INDEX(INDIRECT(J2953),ROW($A$2)))</f>
        <v/>
      </c>
      <c r="E2958" s="36" t="s">
        <v>73</v>
      </c>
      <c r="F2958" s="36">
        <f t="shared" si="2498"/>
        <v>1</v>
      </c>
      <c r="G2958" s="145" t="str">
        <f t="shared" si="2499"/>
        <v>Disciplinary</v>
      </c>
      <c r="H2958" s="36"/>
      <c r="I2958" s="36"/>
      <c r="J2958" s="126"/>
      <c r="K2958" s="1"/>
      <c r="L2958" s="1"/>
      <c r="M2958" s="1"/>
      <c r="N2958" s="1"/>
      <c r="O2958" s="1"/>
    </row>
    <row r="2959" ht="15.75" customHeight="1">
      <c r="A2959" s="36"/>
      <c r="B2959" s="35" t="str">
        <f t="shared" ref="B2959:C2959" si="2500">B2909</f>
        <v>1c</v>
      </c>
      <c r="C2959" s="144" t="str">
        <f t="shared" si="2500"/>
        <v>Tables</v>
      </c>
      <c r="D2959" s="36" t="str">
        <f t="array" ref="D2959">IF(INDEX(INDIRECT(J2953),ROW($A$3))="","",INDEX(INDIRECT(J2953),ROW($A$3)))</f>
        <v/>
      </c>
      <c r="E2959" s="36" t="s">
        <v>73</v>
      </c>
      <c r="F2959" s="36">
        <f t="shared" si="2498"/>
        <v>1</v>
      </c>
      <c r="G2959" s="145" t="str">
        <f t="shared" si="2499"/>
        <v>Disciplinary</v>
      </c>
      <c r="H2959" s="36"/>
      <c r="I2959" s="36"/>
      <c r="J2959" s="126"/>
      <c r="K2959" s="1"/>
      <c r="L2959" s="1"/>
      <c r="M2959" s="1"/>
      <c r="N2959" s="1"/>
      <c r="O2959" s="1"/>
    </row>
    <row r="2960" ht="15.75" customHeight="1">
      <c r="A2960" s="36"/>
      <c r="B2960" s="35" t="str">
        <f t="shared" ref="B2960:C2960" si="2501">B2910</f>
        <v>1d</v>
      </c>
      <c r="C2960" s="144" t="str">
        <f t="shared" si="2501"/>
        <v>Plants</v>
      </c>
      <c r="D2960" s="36" t="str">
        <f t="array" ref="D2960">IF(INDEX(INDIRECT(J2953),ROW($A$4))="","",INDEX(INDIRECT(J2953),ROW($A$4)))</f>
        <v/>
      </c>
      <c r="E2960" s="36" t="s">
        <v>73</v>
      </c>
      <c r="F2960" s="36">
        <f t="shared" si="2498"/>
        <v>1</v>
      </c>
      <c r="G2960" s="145" t="str">
        <f t="shared" si="2499"/>
        <v>Substantive</v>
      </c>
      <c r="H2960" s="36"/>
      <c r="I2960" s="36"/>
      <c r="J2960" s="126"/>
      <c r="K2960" s="1"/>
      <c r="L2960" s="1"/>
      <c r="M2960" s="1"/>
      <c r="N2960" s="1"/>
      <c r="O2960" s="1"/>
    </row>
    <row r="2961" ht="15.75" customHeight="1">
      <c r="A2961" s="36"/>
      <c r="B2961" s="35" t="str">
        <f t="shared" ref="B2961:C2961" si="2502">B2911</f>
        <v>1e</v>
      </c>
      <c r="C2961" s="144" t="str">
        <f t="shared" si="2502"/>
        <v>Food chains</v>
      </c>
      <c r="D2961" s="36" t="str">
        <f t="array" ref="D2961">IF(INDEX(INDIRECT(J2953),ROW($A$5))="","",INDEX(INDIRECT(J2953),ROW($A$5)))</f>
        <v/>
      </c>
      <c r="E2961" s="36" t="s">
        <v>73</v>
      </c>
      <c r="F2961" s="36">
        <f t="shared" si="2498"/>
        <v>2</v>
      </c>
      <c r="G2961" s="145" t="str">
        <f t="shared" si="2499"/>
        <v>Substantive</v>
      </c>
      <c r="H2961" s="36"/>
      <c r="I2961" s="36"/>
      <c r="J2961" s="126"/>
      <c r="K2961" s="1"/>
      <c r="L2961" s="1"/>
      <c r="M2961" s="1"/>
      <c r="N2961" s="1"/>
      <c r="O2961" s="1"/>
    </row>
    <row r="2962" ht="15.75" customHeight="1">
      <c r="A2962" s="36"/>
      <c r="B2962" s="35" t="str">
        <f t="shared" ref="B2962:C2962" si="2503">B2912</f>
        <v>2a</v>
      </c>
      <c r="C2962" s="144" t="str">
        <f t="shared" si="2503"/>
        <v>States of matter</v>
      </c>
      <c r="D2962" s="36" t="str">
        <f t="array" ref="D2962">IF(INDEX(INDIRECT(J2953),ROW($A$6))="","",INDEX(INDIRECT(J2953),ROW($A$6)))</f>
        <v/>
      </c>
      <c r="E2962" s="36" t="s">
        <v>73</v>
      </c>
      <c r="F2962" s="36">
        <f t="shared" si="2498"/>
        <v>1</v>
      </c>
      <c r="G2962" s="145" t="str">
        <f t="shared" si="2499"/>
        <v>Substantive</v>
      </c>
      <c r="H2962" s="36"/>
      <c r="I2962" s="36"/>
      <c r="J2962" s="126"/>
      <c r="K2962" s="1"/>
      <c r="L2962" s="1"/>
      <c r="M2962" s="1"/>
      <c r="N2962" s="1"/>
      <c r="O2962" s="1"/>
    </row>
    <row r="2963" ht="15.75" customHeight="1">
      <c r="A2963" s="36"/>
      <c r="B2963" s="35" t="str">
        <f t="shared" ref="B2963:C2963" si="2504">B2913</f>
        <v>2b</v>
      </c>
      <c r="C2963" s="144" t="str">
        <f t="shared" si="2504"/>
        <v>Graphs</v>
      </c>
      <c r="D2963" s="36" t="str">
        <f t="array" ref="D2963">IF(INDEX(INDIRECT(J2953),ROW($A$7))="","",INDEX(INDIRECT(J2953),ROW($A$7)))</f>
        <v/>
      </c>
      <c r="E2963" s="36" t="s">
        <v>73</v>
      </c>
      <c r="F2963" s="36">
        <f t="shared" si="2498"/>
        <v>1</v>
      </c>
      <c r="G2963" s="148" t="str">
        <f t="shared" si="2499"/>
        <v>Disciplinary</v>
      </c>
      <c r="H2963" s="36"/>
      <c r="I2963" s="36"/>
      <c r="J2963" s="126"/>
      <c r="K2963" s="1"/>
      <c r="L2963" s="1"/>
      <c r="M2963" s="1"/>
      <c r="N2963" s="1"/>
      <c r="O2963" s="1"/>
    </row>
    <row r="2964" ht="15.75" customHeight="1">
      <c r="A2964" s="36"/>
      <c r="B2964" s="35" t="str">
        <f t="shared" ref="B2964:C2964" si="2505">B2914</f>
        <v>2c</v>
      </c>
      <c r="C2964" s="144" t="str">
        <f t="shared" si="2505"/>
        <v>Plants</v>
      </c>
      <c r="D2964" s="36" t="str">
        <f t="array" ref="D2964">IF(INDEX(INDIRECT(J2953),ROW($A$8))="","",INDEX(INDIRECT(J2953),ROW($A$8)))</f>
        <v/>
      </c>
      <c r="E2964" s="36" t="s">
        <v>73</v>
      </c>
      <c r="F2964" s="36">
        <f t="shared" si="2498"/>
        <v>1</v>
      </c>
      <c r="G2964" s="145" t="str">
        <f t="shared" si="2499"/>
        <v>Substantive</v>
      </c>
      <c r="H2964" s="36"/>
      <c r="I2964" s="36"/>
      <c r="J2964" s="126"/>
      <c r="K2964" s="1"/>
      <c r="L2964" s="1"/>
      <c r="M2964" s="1"/>
      <c r="N2964" s="1"/>
      <c r="O2964" s="1"/>
    </row>
    <row r="2965" ht="15.75" customHeight="1">
      <c r="A2965" s="36"/>
      <c r="B2965" s="35" t="str">
        <f t="shared" ref="B2965:C2965" si="2506">B2915</f>
        <v>3a</v>
      </c>
      <c r="C2965" s="144" t="str">
        <f t="shared" si="2506"/>
        <v>Reversible and non-reversible changes</v>
      </c>
      <c r="D2965" s="36" t="str">
        <f t="array" ref="D2965">IF(INDEX(INDIRECT(J2953),ROW($A$9))="","",INDEX(INDIRECT(J2953),ROW($A$9)))</f>
        <v/>
      </c>
      <c r="E2965" s="36" t="s">
        <v>73</v>
      </c>
      <c r="F2965" s="36">
        <f t="shared" si="2498"/>
        <v>2</v>
      </c>
      <c r="G2965" s="145" t="str">
        <f t="shared" si="2499"/>
        <v>Substantive</v>
      </c>
      <c r="H2965" s="36"/>
      <c r="I2965" s="36"/>
      <c r="J2965" s="126"/>
      <c r="K2965" s="1"/>
      <c r="L2965" s="1"/>
      <c r="M2965" s="1"/>
      <c r="N2965" s="1"/>
      <c r="O2965" s="1"/>
    </row>
    <row r="2966" ht="15.75" customHeight="1">
      <c r="A2966" s="36"/>
      <c r="B2966" s="35" t="str">
        <f t="shared" ref="B2966:C2966" si="2507">B2916</f>
        <v>3b</v>
      </c>
      <c r="C2966" s="144" t="str">
        <f t="shared" si="2507"/>
        <v>Units</v>
      </c>
      <c r="D2966" s="36" t="str">
        <f t="array" ref="D2966">IF(INDEX(INDIRECT(J2953),ROW($A$10))="","",INDEX(INDIRECT(J2953),ROW($A$10)))</f>
        <v/>
      </c>
      <c r="E2966" s="36" t="s">
        <v>73</v>
      </c>
      <c r="F2966" s="36">
        <f t="shared" si="2498"/>
        <v>1</v>
      </c>
      <c r="G2966" s="145" t="str">
        <f t="shared" si="2499"/>
        <v>Disciplinary</v>
      </c>
      <c r="H2966" s="36"/>
      <c r="I2966" s="36"/>
      <c r="J2966" s="126"/>
      <c r="K2966" s="1"/>
      <c r="L2966" s="1"/>
      <c r="M2966" s="1"/>
      <c r="N2966" s="1"/>
      <c r="O2966" s="1"/>
    </row>
    <row r="2967" ht="15.75" customHeight="1">
      <c r="A2967" s="36"/>
      <c r="B2967" s="35" t="str">
        <f t="shared" ref="B2967:C2967" si="2508">B2917</f>
        <v>3c</v>
      </c>
      <c r="C2967" s="144" t="str">
        <f t="shared" si="2508"/>
        <v>Hazards, risks and precautions</v>
      </c>
      <c r="D2967" s="36" t="str">
        <f t="array" ref="D2967">IF(INDEX(INDIRECT(J2953),ROW($A$11))="","",INDEX(INDIRECT(J2953),ROW($A$11)))</f>
        <v/>
      </c>
      <c r="E2967" s="36" t="s">
        <v>73</v>
      </c>
      <c r="F2967" s="36">
        <f t="shared" si="2498"/>
        <v>1</v>
      </c>
      <c r="G2967" s="149" t="str">
        <f t="shared" si="2499"/>
        <v>Disciplinary</v>
      </c>
      <c r="H2967" s="36"/>
      <c r="I2967" s="36"/>
      <c r="J2967" s="126"/>
      <c r="K2967" s="1"/>
      <c r="L2967" s="1"/>
      <c r="M2967" s="1"/>
      <c r="N2967" s="1"/>
      <c r="O2967" s="1"/>
    </row>
    <row r="2968" ht="15.75" customHeight="1">
      <c r="A2968" s="36"/>
      <c r="B2968" s="35" t="str">
        <f t="shared" ref="B2968:C2968" si="2509">B2918</f>
        <v>3d</v>
      </c>
      <c r="C2968" s="144" t="str">
        <f t="shared" si="2509"/>
        <v>States of matter</v>
      </c>
      <c r="D2968" s="36" t="str">
        <f t="array" ref="D2968">IF(INDEX(INDIRECT(J2953),ROW($A$12))="","",INDEX(INDIRECT(J2953),ROW($A$12)))</f>
        <v/>
      </c>
      <c r="E2968" s="36" t="s">
        <v>73</v>
      </c>
      <c r="F2968" s="36">
        <f t="shared" si="2498"/>
        <v>1</v>
      </c>
      <c r="G2968" s="145" t="str">
        <f t="shared" si="2499"/>
        <v>Substantive</v>
      </c>
      <c r="H2968" s="36"/>
      <c r="I2968" s="36"/>
      <c r="J2968" s="126"/>
      <c r="K2968" s="1"/>
      <c r="L2968" s="1"/>
      <c r="M2968" s="1"/>
      <c r="N2968" s="1"/>
      <c r="O2968" s="1"/>
    </row>
    <row r="2969" ht="15.75" customHeight="1">
      <c r="A2969" s="36"/>
      <c r="B2969" s="35" t="str">
        <f t="shared" ref="B2969:C2969" si="2510">B2919</f>
        <v>3e</v>
      </c>
      <c r="C2969" s="144" t="str">
        <f t="shared" si="2510"/>
        <v>Reversible and non-reversible changes</v>
      </c>
      <c r="D2969" s="36" t="str">
        <f t="array" ref="D2969">IF(INDEX(INDIRECT(J2953),ROW($A$13))="","",INDEX(INDIRECT(J2953),ROW($A$13)))</f>
        <v/>
      </c>
      <c r="E2969" s="36" t="s">
        <v>73</v>
      </c>
      <c r="F2969" s="36">
        <f t="shared" si="2498"/>
        <v>1</v>
      </c>
      <c r="G2969" s="145" t="str">
        <f t="shared" si="2499"/>
        <v>Substantive</v>
      </c>
      <c r="H2969" s="36"/>
      <c r="I2969" s="36"/>
      <c r="J2969" s="126"/>
      <c r="K2969" s="1"/>
      <c r="L2969" s="1"/>
      <c r="M2969" s="1"/>
      <c r="N2969" s="1"/>
      <c r="O2969" s="1"/>
    </row>
    <row r="2970" ht="15.75" customHeight="1">
      <c r="A2970" s="36"/>
      <c r="B2970" s="35" t="str">
        <f t="shared" ref="B2970:C2970" si="2511">B2920</f>
        <v>4a</v>
      </c>
      <c r="C2970" s="144" t="str">
        <f t="shared" si="2511"/>
        <v>Equipment</v>
      </c>
      <c r="D2970" s="36" t="str">
        <f t="array" ref="D2970">IF(INDEX(INDIRECT(J2953),ROW($A$14))="","",INDEX(INDIRECT(J2953),ROW($A$14)))</f>
        <v/>
      </c>
      <c r="E2970" s="36" t="s">
        <v>73</v>
      </c>
      <c r="F2970" s="36">
        <f t="shared" si="2498"/>
        <v>2</v>
      </c>
      <c r="G2970" s="145" t="str">
        <f t="shared" si="2499"/>
        <v>Disciplinary</v>
      </c>
      <c r="H2970" s="36"/>
      <c r="I2970" s="36"/>
      <c r="J2970" s="126"/>
      <c r="K2970" s="1"/>
      <c r="L2970" s="1"/>
      <c r="M2970" s="1"/>
      <c r="N2970" s="1"/>
      <c r="O2970" s="1"/>
    </row>
    <row r="2971" ht="15.75" customHeight="1">
      <c r="A2971" s="36"/>
      <c r="B2971" s="35" t="str">
        <f t="shared" ref="B2971:C2971" si="2512">B2921</f>
        <v>4b</v>
      </c>
      <c r="C2971" s="144" t="str">
        <f t="shared" si="2512"/>
        <v>Accuracy and precision</v>
      </c>
      <c r="D2971" s="36" t="str">
        <f t="array" ref="D2971">IF(INDEX(INDIRECT(J2953),ROW($A$15))="","",INDEX(INDIRECT(J2953),ROW($A$15)))</f>
        <v/>
      </c>
      <c r="E2971" s="36" t="s">
        <v>73</v>
      </c>
      <c r="F2971" s="36">
        <f t="shared" si="2498"/>
        <v>1</v>
      </c>
      <c r="G2971" s="145" t="str">
        <f t="shared" si="2499"/>
        <v>Disciplinary</v>
      </c>
      <c r="H2971" s="36"/>
      <c r="I2971" s="36"/>
      <c r="J2971" s="126"/>
      <c r="K2971" s="1"/>
      <c r="L2971" s="1"/>
      <c r="M2971" s="1"/>
      <c r="N2971" s="1"/>
      <c r="O2971" s="1"/>
    </row>
    <row r="2972" ht="15.75" customHeight="1">
      <c r="A2972" s="36"/>
      <c r="B2972" s="35" t="str">
        <f t="shared" ref="B2972:C2972" si="2513">B2922</f>
        <v>4c</v>
      </c>
      <c r="C2972" s="144" t="str">
        <f t="shared" si="2513"/>
        <v>Conclusions</v>
      </c>
      <c r="D2972" s="36" t="str">
        <f t="array" ref="D2972">IF(INDEX(INDIRECT(J2953),ROW($A$16))="","",INDEX(INDIRECT(J2953),ROW($A$16)))</f>
        <v/>
      </c>
      <c r="E2972" s="36" t="s">
        <v>73</v>
      </c>
      <c r="F2972" s="36">
        <f t="shared" si="2498"/>
        <v>1</v>
      </c>
      <c r="G2972" s="145" t="str">
        <f t="shared" si="2499"/>
        <v>Disciplinary</v>
      </c>
      <c r="H2972" s="36"/>
      <c r="I2972" s="36"/>
      <c r="J2972" s="126"/>
      <c r="K2972" s="1"/>
      <c r="L2972" s="1"/>
      <c r="M2972" s="1"/>
      <c r="N2972" s="1"/>
      <c r="O2972" s="1"/>
    </row>
    <row r="2973" ht="15.75" customHeight="1">
      <c r="A2973" s="36"/>
      <c r="B2973" s="35" t="str">
        <f t="shared" ref="B2973:C2973" si="2514">B2923</f>
        <v>5a</v>
      </c>
      <c r="C2973" s="144" t="str">
        <f t="shared" si="2514"/>
        <v>Hazards, risks and precautions</v>
      </c>
      <c r="D2973" s="36" t="str">
        <f t="array" ref="D2973">IF(INDEX(INDIRECT(J2953),ROW($A$17))="","",INDEX(INDIRECT(J2953),ROW($A$17)))</f>
        <v/>
      </c>
      <c r="E2973" s="36" t="s">
        <v>73</v>
      </c>
      <c r="F2973" s="36">
        <f t="shared" si="2498"/>
        <v>1</v>
      </c>
      <c r="G2973" s="145" t="str">
        <f t="shared" si="2499"/>
        <v>Disciplinary</v>
      </c>
      <c r="H2973" s="36"/>
      <c r="I2973" s="36"/>
      <c r="J2973" s="126"/>
      <c r="K2973" s="1"/>
      <c r="L2973" s="1"/>
      <c r="M2973" s="1"/>
      <c r="N2973" s="1"/>
      <c r="O2973" s="1"/>
    </row>
    <row r="2974" ht="15.75" customHeight="1">
      <c r="A2974" s="36"/>
      <c r="B2974" s="35" t="str">
        <f t="shared" ref="B2974:C2974" si="2515">B2924</f>
        <v>5b</v>
      </c>
      <c r="C2974" s="144" t="str">
        <f t="shared" si="2515"/>
        <v>Electricity</v>
      </c>
      <c r="D2974" s="36" t="str">
        <f t="array" ref="D2974">IF(INDEX(INDIRECT(J2953),ROW($A$18))="","",INDEX(INDIRECT(J2953),ROW($A$18)))</f>
        <v/>
      </c>
      <c r="E2974" s="36" t="s">
        <v>73</v>
      </c>
      <c r="F2974" s="36">
        <f t="shared" si="2498"/>
        <v>1</v>
      </c>
      <c r="G2974" s="145" t="str">
        <f t="shared" si="2499"/>
        <v>Substantive</v>
      </c>
      <c r="H2974" s="36"/>
      <c r="I2974" s="36"/>
      <c r="J2974" s="126"/>
      <c r="K2974" s="1"/>
      <c r="L2974" s="1"/>
      <c r="M2974" s="1"/>
      <c r="N2974" s="1"/>
      <c r="O2974" s="1"/>
    </row>
    <row r="2975" ht="15.75" customHeight="1">
      <c r="A2975" s="36"/>
      <c r="B2975" s="35" t="str">
        <f t="shared" ref="B2975:C2975" si="2516">B2925</f>
        <v>5c</v>
      </c>
      <c r="C2975" s="144" t="str">
        <f t="shared" si="2516"/>
        <v>Physical properties of materials</v>
      </c>
      <c r="D2975" s="36" t="str">
        <f t="array" ref="D2975">IF(INDEX(INDIRECT(J2953),ROW($A$19))="","",INDEX(INDIRECT(J2953),ROW($A$19)))</f>
        <v/>
      </c>
      <c r="E2975" s="36" t="s">
        <v>73</v>
      </c>
      <c r="F2975" s="36">
        <f t="shared" si="2498"/>
        <v>1</v>
      </c>
      <c r="G2975" s="145" t="str">
        <f t="shared" si="2499"/>
        <v>Substantive</v>
      </c>
      <c r="H2975" s="36"/>
      <c r="I2975" s="36"/>
      <c r="J2975" s="126"/>
      <c r="K2975" s="1"/>
      <c r="L2975" s="1"/>
      <c r="M2975" s="1"/>
      <c r="N2975" s="1"/>
      <c r="O2975" s="1"/>
    </row>
    <row r="2976" ht="15.75" customHeight="1">
      <c r="A2976" s="36"/>
      <c r="B2976" s="35" t="str">
        <f t="shared" ref="B2976:C2976" si="2517">B2926</f>
        <v>5d</v>
      </c>
      <c r="C2976" s="144" t="str">
        <f t="shared" si="2517"/>
        <v>Electricity</v>
      </c>
      <c r="D2976" s="36" t="str">
        <f t="array" ref="D2976">IF(INDEX(INDIRECT(J2953),ROW($A$20))="","",INDEX(INDIRECT(J2953),ROW($A$20)))</f>
        <v/>
      </c>
      <c r="E2976" s="36" t="s">
        <v>73</v>
      </c>
      <c r="F2976" s="36">
        <f t="shared" si="2498"/>
        <v>1</v>
      </c>
      <c r="G2976" s="145" t="str">
        <f t="shared" si="2499"/>
        <v>Substantive</v>
      </c>
      <c r="H2976" s="36"/>
      <c r="I2976" s="36"/>
      <c r="J2976" s="126"/>
      <c r="K2976" s="1"/>
      <c r="L2976" s="1"/>
      <c r="M2976" s="1"/>
      <c r="N2976" s="1"/>
      <c r="O2976" s="1"/>
    </row>
    <row r="2977" ht="15.75" customHeight="1">
      <c r="A2977" s="36"/>
      <c r="B2977" s="35" t="str">
        <f t="shared" ref="B2977:C2977" si="2518">B2927</f>
        <v>6a</v>
      </c>
      <c r="C2977" s="144" t="str">
        <f t="shared" si="2518"/>
        <v>Planning scientific enquiry</v>
      </c>
      <c r="D2977" s="36" t="str">
        <f t="array" ref="D2977">IF(INDEX(INDIRECT(J2953),ROW($A$21))="","",INDEX(INDIRECT(J2953),ROW($A$21)))</f>
        <v/>
      </c>
      <c r="E2977" s="36" t="s">
        <v>73</v>
      </c>
      <c r="F2977" s="36">
        <f t="shared" si="2498"/>
        <v>2</v>
      </c>
      <c r="G2977" s="145" t="str">
        <f t="shared" si="2499"/>
        <v>Disciplinary</v>
      </c>
      <c r="H2977" s="36"/>
      <c r="I2977" s="36"/>
      <c r="J2977" s="126"/>
      <c r="K2977" s="1"/>
      <c r="L2977" s="1"/>
      <c r="M2977" s="1"/>
      <c r="N2977" s="1"/>
      <c r="O2977" s="1"/>
    </row>
    <row r="2978" ht="15.75" customHeight="1">
      <c r="A2978" s="36"/>
      <c r="B2978" s="35" t="str">
        <f t="shared" ref="B2978:C2978" si="2519">B2928</f>
        <v>6b</v>
      </c>
      <c r="C2978" s="144" t="str">
        <f t="shared" si="2519"/>
        <v>Units</v>
      </c>
      <c r="D2978" s="36" t="str">
        <f t="array" ref="D2978">IF(INDEX(INDIRECT(J2953),ROW($A$22))="","",INDEX(INDIRECT(J2953),ROW($A$22)))</f>
        <v/>
      </c>
      <c r="E2978" s="36" t="s">
        <v>73</v>
      </c>
      <c r="F2978" s="36">
        <f t="shared" si="2498"/>
        <v>1</v>
      </c>
      <c r="G2978" s="145" t="str">
        <f t="shared" si="2499"/>
        <v>Disciplinary</v>
      </c>
      <c r="H2978" s="36"/>
      <c r="I2978" s="36"/>
      <c r="J2978" s="126"/>
      <c r="K2978" s="1"/>
      <c r="L2978" s="1"/>
      <c r="M2978" s="1"/>
      <c r="N2978" s="1"/>
      <c r="O2978" s="1"/>
    </row>
    <row r="2979" ht="15.75" customHeight="1">
      <c r="A2979" s="36"/>
      <c r="B2979" s="35" t="str">
        <f t="shared" ref="B2979:C2979" si="2520">B2929</f>
        <v>6c</v>
      </c>
      <c r="C2979" s="144" t="str">
        <f t="shared" si="2520"/>
        <v>Forces</v>
      </c>
      <c r="D2979" s="36" t="str">
        <f t="array" ref="D2979">IF(INDEX(INDIRECT(J2953),ROW($A$23))="","",INDEX(INDIRECT(J2953),ROW($A$23)))</f>
        <v/>
      </c>
      <c r="E2979" s="36" t="s">
        <v>73</v>
      </c>
      <c r="F2979" s="36">
        <f t="shared" si="2498"/>
        <v>1</v>
      </c>
      <c r="G2979" s="148" t="str">
        <f t="shared" si="2499"/>
        <v>Substantive</v>
      </c>
      <c r="H2979" s="36"/>
      <c r="I2979" s="36"/>
      <c r="J2979" s="126"/>
      <c r="K2979" s="1"/>
      <c r="L2979" s="1"/>
      <c r="M2979" s="1"/>
      <c r="N2979" s="1"/>
      <c r="O2979" s="1"/>
    </row>
    <row r="2980" ht="15.75" customHeight="1">
      <c r="A2980" s="36"/>
      <c r="B2980" s="35" t="str">
        <f t="shared" ref="B2980:C2980" si="2521">B2930</f>
        <v>6d</v>
      </c>
      <c r="C2980" s="144" t="str">
        <f t="shared" si="2521"/>
        <v>Tables</v>
      </c>
      <c r="D2980" s="36" t="str">
        <f t="array" ref="D2980">IF(INDEX(INDIRECT(J2953),ROW($A$24))="","",INDEX(INDIRECT(J2953),ROW($A$24)))</f>
        <v/>
      </c>
      <c r="E2980" s="36" t="s">
        <v>73</v>
      </c>
      <c r="F2980" s="36">
        <f t="shared" si="2498"/>
        <v>1</v>
      </c>
      <c r="G2980" s="145" t="str">
        <f t="shared" si="2499"/>
        <v>Disciplinary</v>
      </c>
      <c r="H2980" s="36"/>
      <c r="I2980" s="36"/>
      <c r="J2980" s="126"/>
      <c r="K2980" s="1"/>
      <c r="L2980" s="1"/>
      <c r="M2980" s="1"/>
      <c r="N2980" s="1"/>
      <c r="O2980" s="1"/>
    </row>
    <row r="2981" ht="15.75" customHeight="1">
      <c r="A2981" s="36"/>
      <c r="B2981" s="35" t="str">
        <f t="shared" ref="B2981:C2981" si="2522">B2931</f>
        <v>7a</v>
      </c>
      <c r="C2981" s="144" t="str">
        <f t="shared" si="2522"/>
        <v>Behaviour of light</v>
      </c>
      <c r="D2981" s="36" t="str">
        <f t="array" ref="D2981">IF(INDEX(INDIRECT(J2953),ROW($A$25))="","",INDEX(INDIRECT(J2953),ROW($A$25)))</f>
        <v/>
      </c>
      <c r="E2981" s="36" t="s">
        <v>73</v>
      </c>
      <c r="F2981" s="36">
        <f t="shared" si="2498"/>
        <v>1</v>
      </c>
      <c r="G2981" s="148" t="str">
        <f t="shared" si="2499"/>
        <v>Substantive</v>
      </c>
      <c r="H2981" s="36"/>
      <c r="I2981" s="36"/>
      <c r="J2981" s="126"/>
      <c r="K2981" s="1"/>
      <c r="L2981" s="1"/>
      <c r="M2981" s="1"/>
      <c r="N2981" s="1"/>
      <c r="O2981" s="1"/>
    </row>
    <row r="2982" ht="15.75" customHeight="1">
      <c r="A2982" s="36"/>
      <c r="B2982" s="35" t="str">
        <f t="shared" ref="B2982:C2982" si="2523">B2932</f>
        <v>7b</v>
      </c>
      <c r="C2982" s="144" t="str">
        <f t="shared" si="2523"/>
        <v>Behaviour of light</v>
      </c>
      <c r="D2982" s="36" t="str">
        <f t="array" ref="D2982">IF(INDEX(INDIRECT(J2953),ROW($A$26))="","",INDEX(INDIRECT(J2953),ROW($A$26)))</f>
        <v/>
      </c>
      <c r="E2982" s="36" t="s">
        <v>73</v>
      </c>
      <c r="F2982" s="36">
        <f t="shared" si="2498"/>
        <v>2</v>
      </c>
      <c r="G2982" s="145" t="str">
        <f t="shared" si="2499"/>
        <v>Substantive</v>
      </c>
      <c r="H2982" s="36"/>
      <c r="I2982" s="36"/>
      <c r="J2982" s="126"/>
      <c r="K2982" s="1"/>
      <c r="L2982" s="1"/>
      <c r="M2982" s="1"/>
      <c r="N2982" s="1"/>
      <c r="O2982" s="1"/>
    </row>
    <row r="2983" ht="15.75" customHeight="1">
      <c r="A2983" s="36"/>
      <c r="B2983" s="35" t="str">
        <f t="shared" ref="B2983:C2983" si="2524">B2933</f>
        <v>7c</v>
      </c>
      <c r="C2983" s="144" t="str">
        <f t="shared" si="2524"/>
        <v>Behaviour of light</v>
      </c>
      <c r="D2983" s="36" t="str">
        <f t="array" ref="D2983">IF(INDEX(INDIRECT(J2953),ROW($A$27))="","",INDEX(INDIRECT(J2953),ROW($A$27)))</f>
        <v/>
      </c>
      <c r="E2983" s="36" t="s">
        <v>73</v>
      </c>
      <c r="F2983" s="36">
        <f t="shared" si="2498"/>
        <v>1</v>
      </c>
      <c r="G2983" s="145" t="str">
        <f t="shared" si="2499"/>
        <v>Substantive</v>
      </c>
      <c r="H2983" s="36"/>
      <c r="I2983" s="36"/>
      <c r="J2983" s="126"/>
      <c r="K2983" s="1"/>
      <c r="L2983" s="1"/>
      <c r="M2983" s="1"/>
      <c r="N2983" s="1"/>
      <c r="O2983" s="1"/>
    </row>
    <row r="2984" ht="15.75" customHeight="1">
      <c r="A2984" s="36"/>
      <c r="B2984" s="35" t="str">
        <f t="shared" ref="B2984:C2984" si="2525">B2934</f>
        <v>7d</v>
      </c>
      <c r="C2984" s="144" t="str">
        <f t="shared" si="2525"/>
        <v>Conclusions</v>
      </c>
      <c r="D2984" s="36" t="str">
        <f t="array" ref="D2984">IF(INDEX(INDIRECT(J2953),ROW($A$28))="","",INDEX(INDIRECT(J2953),ROW($A$28)))</f>
        <v/>
      </c>
      <c r="E2984" s="36" t="s">
        <v>73</v>
      </c>
      <c r="F2984" s="36">
        <f t="shared" si="2498"/>
        <v>1</v>
      </c>
      <c r="G2984" s="145" t="str">
        <f t="shared" si="2499"/>
        <v>Disciplinary</v>
      </c>
      <c r="H2984" s="36"/>
      <c r="I2984" s="36"/>
      <c r="J2984" s="126"/>
      <c r="K2984" s="1"/>
      <c r="L2984" s="1"/>
      <c r="M2984" s="1"/>
      <c r="N2984" s="1"/>
      <c r="O2984" s="1"/>
    </row>
    <row r="2985" ht="15.75" customHeight="1">
      <c r="A2985" s="36"/>
      <c r="B2985" s="35" t="str">
        <f t="shared" ref="B2985:C2985" si="2526">B2935</f>
        <v>8a</v>
      </c>
      <c r="C2985" s="144" t="str">
        <f t="shared" si="2526"/>
        <v>Measurement</v>
      </c>
      <c r="D2985" s="36" t="str">
        <f t="array" ref="D2985">IF(INDEX(INDIRECT(J2953),ROW($A$29))="","",INDEX(INDIRECT(J2953),ROW($A$29)))</f>
        <v/>
      </c>
      <c r="E2985" s="36" t="s">
        <v>73</v>
      </c>
      <c r="F2985" s="36">
        <f t="shared" si="2498"/>
        <v>1</v>
      </c>
      <c r="G2985" s="145" t="str">
        <f t="shared" si="2499"/>
        <v>Disciplinary</v>
      </c>
      <c r="H2985" s="36"/>
      <c r="I2985" s="36"/>
      <c r="J2985" s="126"/>
      <c r="K2985" s="1"/>
      <c r="L2985" s="1"/>
      <c r="M2985" s="1"/>
      <c r="N2985" s="1"/>
      <c r="O2985" s="1"/>
    </row>
    <row r="2986" ht="15.75" customHeight="1">
      <c r="A2986" s="36"/>
      <c r="B2986" s="35" t="str">
        <f t="shared" ref="B2986:C2986" si="2527">B2936</f>
        <v>8b</v>
      </c>
      <c r="C2986" s="144" t="str">
        <f t="shared" si="2527"/>
        <v>States of matter</v>
      </c>
      <c r="D2986" s="36" t="str">
        <f t="array" ref="D2986">IF(INDEX(INDIRECT(J2953),ROW($A$30))="","",INDEX(INDIRECT(J2953),ROW($A$30)))</f>
        <v/>
      </c>
      <c r="E2986" s="36" t="s">
        <v>73</v>
      </c>
      <c r="F2986" s="36">
        <f t="shared" si="2498"/>
        <v>1</v>
      </c>
      <c r="G2986" s="145" t="str">
        <f t="shared" si="2499"/>
        <v>Substantive</v>
      </c>
      <c r="H2986" s="36"/>
      <c r="I2986" s="36"/>
      <c r="J2986" s="126"/>
      <c r="K2986" s="1"/>
      <c r="L2986" s="1"/>
      <c r="M2986" s="1"/>
      <c r="N2986" s="1"/>
      <c r="O2986" s="1"/>
    </row>
    <row r="2987" ht="15.75" customHeight="1">
      <c r="A2987" s="36"/>
      <c r="B2987" s="35" t="str">
        <f t="shared" ref="B2987:C2987" si="2528">B2937</f>
        <v>8c</v>
      </c>
      <c r="C2987" s="144" t="str">
        <f t="shared" si="2528"/>
        <v>Accuracy and precision</v>
      </c>
      <c r="D2987" s="36" t="str">
        <f t="array" ref="D2987">IF(INDEX(INDIRECT(J2953),ROW($A$31))="","",INDEX(INDIRECT(J2953),ROW($A$31)))</f>
        <v/>
      </c>
      <c r="E2987" s="36" t="s">
        <v>73</v>
      </c>
      <c r="F2987" s="36">
        <f t="shared" si="2498"/>
        <v>1</v>
      </c>
      <c r="G2987" s="145" t="str">
        <f t="shared" si="2499"/>
        <v>Disciplinary</v>
      </c>
      <c r="H2987" s="36"/>
      <c r="I2987" s="36"/>
      <c r="J2987" s="126"/>
      <c r="K2987" s="1"/>
      <c r="L2987" s="1"/>
      <c r="M2987" s="1"/>
      <c r="N2987" s="1"/>
      <c r="O2987" s="1"/>
    </row>
    <row r="2988" ht="15.75" customHeight="1">
      <c r="A2988" s="36"/>
      <c r="B2988" s="35" t="str">
        <f t="shared" ref="B2988:C2988" si="2529">B2938</f>
        <v>9a</v>
      </c>
      <c r="C2988" s="144" t="str">
        <f t="shared" si="2529"/>
        <v>Planning scientific enquiry</v>
      </c>
      <c r="D2988" s="36" t="str">
        <f t="array" ref="D2988">IF(INDEX(INDIRECT(J2953),ROW($A$32))="","",INDEX(INDIRECT(J2953),ROW($A$32)))</f>
        <v/>
      </c>
      <c r="E2988" s="36" t="s">
        <v>73</v>
      </c>
      <c r="F2988" s="36">
        <f t="shared" si="2498"/>
        <v>2</v>
      </c>
      <c r="G2988" s="145" t="str">
        <f t="shared" si="2499"/>
        <v>Disciplinary</v>
      </c>
      <c r="H2988" s="36"/>
      <c r="I2988" s="36"/>
      <c r="J2988" s="126"/>
      <c r="K2988" s="1"/>
      <c r="L2988" s="1"/>
      <c r="M2988" s="1"/>
      <c r="N2988" s="1"/>
      <c r="O2988" s="1"/>
    </row>
    <row r="2989" ht="15.75" customHeight="1">
      <c r="A2989" s="36"/>
      <c r="B2989" s="35" t="str">
        <f t="shared" ref="B2989:C2989" si="2530">B2939</f>
        <v>9b</v>
      </c>
      <c r="C2989" s="144" t="str">
        <f t="shared" si="2530"/>
        <v>Forces</v>
      </c>
      <c r="D2989" s="36" t="str">
        <f t="array" ref="D2989">IF(INDEX(INDIRECT(J2953),ROW($A$33))="","",INDEX(INDIRECT(J2953),ROW($A$33)))</f>
        <v/>
      </c>
      <c r="E2989" s="36" t="s">
        <v>73</v>
      </c>
      <c r="F2989" s="36">
        <f t="shared" si="2498"/>
        <v>2</v>
      </c>
      <c r="G2989" s="148" t="str">
        <f t="shared" si="2499"/>
        <v>Substantive</v>
      </c>
      <c r="H2989" s="36"/>
      <c r="I2989" s="36"/>
      <c r="J2989" s="126"/>
      <c r="K2989" s="1"/>
      <c r="L2989" s="1"/>
      <c r="M2989" s="1"/>
      <c r="N2989" s="1"/>
      <c r="O2989" s="1"/>
    </row>
    <row r="2990" ht="15.75" customHeight="1">
      <c r="A2990" s="36"/>
      <c r="B2990" s="35" t="str">
        <f t="shared" ref="B2990:C2990" si="2531">B2940</f>
        <v>9c</v>
      </c>
      <c r="C2990" s="144" t="str">
        <f t="shared" si="2531"/>
        <v>Repeatability</v>
      </c>
      <c r="D2990" s="36" t="str">
        <f t="array" ref="D2990">IF(INDEX(INDIRECT(J2953),ROW($A$34))="","",INDEX(INDIRECT(J2953),ROW($A$34)))</f>
        <v/>
      </c>
      <c r="E2990" s="36" t="s">
        <v>73</v>
      </c>
      <c r="F2990" s="36">
        <f t="shared" si="2498"/>
        <v>1</v>
      </c>
      <c r="G2990" s="145" t="str">
        <f t="shared" si="2499"/>
        <v>Disciplinary</v>
      </c>
      <c r="H2990" s="36"/>
      <c r="I2990" s="36"/>
      <c r="J2990" s="126"/>
      <c r="K2990" s="1"/>
      <c r="L2990" s="1"/>
      <c r="M2990" s="1"/>
      <c r="N2990" s="1"/>
      <c r="O2990" s="1"/>
    </row>
    <row r="2991" ht="15.75" customHeight="1">
      <c r="A2991" s="36"/>
      <c r="B2991" s="35" t="str">
        <f t="shared" ref="B2991:C2991" si="2532">B2941</f>
        <v>9d</v>
      </c>
      <c r="C2991" s="144" t="str">
        <f t="shared" si="2532"/>
        <v>Graphs</v>
      </c>
      <c r="D2991" s="36" t="str">
        <f t="array" ref="D2991">IF(INDEX(INDIRECT(J2953),ROW($A$35))="","",INDEX(INDIRECT(J2953),ROW($A$35)))</f>
        <v/>
      </c>
      <c r="E2991" s="36" t="s">
        <v>73</v>
      </c>
      <c r="F2991" s="36">
        <f t="shared" si="2498"/>
        <v>1</v>
      </c>
      <c r="G2991" s="145" t="str">
        <f t="shared" si="2499"/>
        <v>Disciplinary</v>
      </c>
      <c r="H2991" s="36"/>
      <c r="I2991" s="36"/>
      <c r="J2991" s="126"/>
      <c r="K2991" s="1"/>
      <c r="L2991" s="1"/>
      <c r="M2991" s="1"/>
      <c r="N2991" s="1"/>
      <c r="O2991" s="1"/>
    </row>
    <row r="2992" ht="15.75" customHeight="1">
      <c r="A2992" s="36"/>
      <c r="B2992" s="35" t="str">
        <f t="shared" ref="B2992:C2992" si="2533">B2942</f>
        <v>10a</v>
      </c>
      <c r="C2992" s="144" t="str">
        <f t="shared" si="2533"/>
        <v>Physical properties of materials</v>
      </c>
      <c r="D2992" s="36" t="str">
        <f t="array" ref="D2992">IF(INDEX(INDIRECT(J2953),ROW($A$36))="","",INDEX(INDIRECT(J2953),ROW($A$36)))</f>
        <v/>
      </c>
      <c r="E2992" s="36" t="s">
        <v>73</v>
      </c>
      <c r="F2992" s="36">
        <f t="shared" si="2498"/>
        <v>1</v>
      </c>
      <c r="G2992" s="145" t="str">
        <f t="shared" si="2499"/>
        <v>Substantive</v>
      </c>
      <c r="H2992" s="36"/>
      <c r="I2992" s="36"/>
      <c r="J2992" s="126"/>
      <c r="K2992" s="1"/>
      <c r="L2992" s="1"/>
      <c r="M2992" s="1"/>
      <c r="N2992" s="1"/>
      <c r="O2992" s="1"/>
    </row>
    <row r="2993" ht="15.75" customHeight="1">
      <c r="A2993" s="36"/>
      <c r="B2993" s="35" t="str">
        <f t="shared" ref="B2993:C2993" si="2534">B2943</f>
        <v>10b</v>
      </c>
      <c r="C2993" s="144" t="str">
        <f t="shared" si="2534"/>
        <v>Physical properties of materials</v>
      </c>
      <c r="D2993" s="36" t="str">
        <f t="array" ref="D2993">IF(INDEX(INDIRECT(J2953),ROW($A$37))="","",INDEX(INDIRECT(J2953),ROW($A$37)))</f>
        <v/>
      </c>
      <c r="E2993" s="36" t="s">
        <v>73</v>
      </c>
      <c r="F2993" s="36">
        <f t="shared" si="2498"/>
        <v>1</v>
      </c>
      <c r="G2993" s="145" t="str">
        <f t="shared" si="2499"/>
        <v>Substantive</v>
      </c>
      <c r="H2993" s="36"/>
      <c r="I2993" s="36"/>
      <c r="J2993" s="126"/>
      <c r="K2993" s="1"/>
      <c r="L2993" s="1"/>
      <c r="M2993" s="1"/>
      <c r="N2993" s="1"/>
      <c r="O2993" s="1"/>
    </row>
    <row r="2994" ht="15.75" customHeight="1">
      <c r="A2994" s="36"/>
      <c r="B2994" s="35" t="str">
        <f t="shared" ref="B2994:C2994" si="2535">B2944</f>
        <v>10c</v>
      </c>
      <c r="C2994" s="144" t="str">
        <f t="shared" si="2535"/>
        <v>Graphs</v>
      </c>
      <c r="D2994" s="36" t="str">
        <f t="array" ref="D2994">IF(INDEX(INDIRECT(J2953),ROW($A$38))="","",INDEX(INDIRECT(J2953),ROW($A$38)))</f>
        <v/>
      </c>
      <c r="E2994" s="36" t="s">
        <v>73</v>
      </c>
      <c r="F2994" s="36">
        <f t="shared" si="2498"/>
        <v>1</v>
      </c>
      <c r="G2994" s="145" t="str">
        <f t="shared" si="2499"/>
        <v>Disciplinary</v>
      </c>
      <c r="H2994" s="36"/>
      <c r="I2994" s="36"/>
      <c r="J2994" s="126"/>
      <c r="K2994" s="1"/>
      <c r="L2994" s="1"/>
      <c r="M2994" s="1"/>
      <c r="N2994" s="1"/>
      <c r="O2994" s="1"/>
    </row>
    <row r="2995" ht="15.75" customHeight="1">
      <c r="A2995" s="36"/>
      <c r="B2995" s="35" t="str">
        <f t="shared" ref="B2995:C2995" si="2536">B2945</f>
        <v>11a</v>
      </c>
      <c r="C2995" s="144" t="str">
        <f t="shared" si="2536"/>
        <v>Repeatability</v>
      </c>
      <c r="D2995" s="36" t="str">
        <f t="array" ref="D2995">IF(INDEX(INDIRECT(J2953),ROW($A$39))="","",INDEX(INDIRECT(J2953),ROW($A$39)))</f>
        <v/>
      </c>
      <c r="E2995" s="36" t="s">
        <v>73</v>
      </c>
      <c r="F2995" s="36">
        <f t="shared" si="2498"/>
        <v>1</v>
      </c>
      <c r="G2995" s="145" t="str">
        <f t="shared" si="2499"/>
        <v>Disciplinary</v>
      </c>
      <c r="H2995" s="36"/>
      <c r="I2995" s="36"/>
      <c r="J2995" s="126"/>
      <c r="K2995" s="1"/>
      <c r="L2995" s="1"/>
      <c r="M2995" s="1"/>
      <c r="N2995" s="1"/>
      <c r="O2995" s="1"/>
    </row>
    <row r="2996" ht="15.75" customHeight="1">
      <c r="A2996" s="36"/>
      <c r="B2996" s="35" t="str">
        <f t="shared" ref="B2996:C2996" si="2537">B2946</f>
        <v>11b</v>
      </c>
      <c r="C2996" s="144" t="str">
        <f t="shared" si="2537"/>
        <v>Plants</v>
      </c>
      <c r="D2996" s="36" t="str">
        <f t="array" ref="D2996">IF(INDEX(INDIRECT(J2953),ROW($A$40))="","",INDEX(INDIRECT(J2953),ROW($A$40)))</f>
        <v/>
      </c>
      <c r="E2996" s="36" t="s">
        <v>73</v>
      </c>
      <c r="F2996" s="36">
        <f t="shared" si="2498"/>
        <v>1</v>
      </c>
      <c r="G2996" s="145" t="str">
        <f t="shared" si="2499"/>
        <v>Substantive</v>
      </c>
      <c r="H2996" s="36"/>
      <c r="I2996" s="36"/>
      <c r="J2996" s="126"/>
      <c r="K2996" s="1"/>
      <c r="L2996" s="1"/>
      <c r="M2996" s="1"/>
      <c r="N2996" s="1"/>
      <c r="O2996" s="1"/>
    </row>
    <row r="2997" ht="15.75" customHeight="1">
      <c r="A2997" s="36"/>
      <c r="B2997" s="123" t="str">
        <f t="shared" ref="B2997:C2997" si="2538">B2947</f>
        <v>11c</v>
      </c>
      <c r="C2997" s="146" t="str">
        <f t="shared" si="2538"/>
        <v>Conclusions</v>
      </c>
      <c r="D2997" s="36" t="str">
        <f t="array" ref="D2997">IF(INDEX(INDIRECT(J2953),ROW($A$41))="","",INDEX(INDIRECT(J2953),ROW($A$41)))</f>
        <v/>
      </c>
      <c r="E2997" s="36" t="s">
        <v>73</v>
      </c>
      <c r="F2997" s="36">
        <f t="shared" si="2498"/>
        <v>2</v>
      </c>
      <c r="G2997" s="147" t="str">
        <f>IF($G2847="","",$G2847)</f>
        <v>Disciplinary</v>
      </c>
      <c r="H2997" s="36"/>
      <c r="I2997" s="36"/>
      <c r="J2997" s="126"/>
      <c r="K2997" s="1"/>
      <c r="L2997" s="1"/>
      <c r="M2997" s="1"/>
      <c r="N2997" s="1"/>
      <c r="O2997" s="1"/>
    </row>
    <row r="2998" ht="15.75" customHeight="1">
      <c r="A2998" s="36"/>
      <c r="B2998" s="36"/>
      <c r="C2998" s="124" t="s">
        <v>67</v>
      </c>
      <c r="D2998" s="116">
        <f>SUM(D2957:D2997)</f>
        <v>0</v>
      </c>
      <c r="E2998" s="70" t="s">
        <v>73</v>
      </c>
      <c r="F2998" s="71">
        <f>SUM(F2957:F2997)</f>
        <v>50</v>
      </c>
      <c r="G2998" s="36"/>
      <c r="H2998" s="36"/>
      <c r="I2998" s="36"/>
      <c r="J2998" s="126"/>
      <c r="K2998" s="1"/>
      <c r="L2998" s="1"/>
      <c r="M2998" s="1"/>
      <c r="N2998" s="1"/>
      <c r="O2998" s="1"/>
    </row>
    <row r="2999" ht="15.75" customHeight="1">
      <c r="A2999" s="36"/>
      <c r="B2999" s="36"/>
      <c r="C2999" s="54"/>
      <c r="D2999" s="36"/>
      <c r="E2999" s="36"/>
      <c r="F2999" s="36"/>
      <c r="G2999" s="36"/>
      <c r="H2999" s="36"/>
      <c r="I2999" s="36"/>
      <c r="J2999" s="126"/>
      <c r="K2999" s="1"/>
      <c r="L2999" s="1"/>
      <c r="M2999" s="1"/>
      <c r="N2999" s="1"/>
      <c r="O2999" s="1"/>
    </row>
    <row r="3000" ht="15.75" customHeight="1">
      <c r="A3000" s="36"/>
      <c r="B3000" s="36"/>
      <c r="C3000" s="54"/>
      <c r="D3000" s="1"/>
      <c r="E3000" s="36"/>
      <c r="F3000" s="36"/>
      <c r="G3000" s="36"/>
      <c r="H3000" s="36"/>
      <c r="I3000" s="36"/>
      <c r="J3000" s="126"/>
      <c r="K3000" s="1"/>
      <c r="L3000" s="1"/>
      <c r="M3000" s="1"/>
      <c r="N3000" s="1"/>
      <c r="O3000" s="1"/>
    </row>
    <row r="3001" ht="15.75" customHeight="1">
      <c r="A3001" s="51" t="str">
        <f>A2951</f>
        <v>Year 7 Baseline Assessment Feedback</v>
      </c>
      <c r="B3001" s="36"/>
      <c r="C3001" s="54"/>
      <c r="D3001" s="1"/>
      <c r="E3001" s="36"/>
      <c r="F3001" s="36"/>
      <c r="G3001" s="36"/>
      <c r="H3001" s="36"/>
      <c r="I3001" s="36"/>
      <c r="J3001" s="150">
        <f>J2951+1</f>
        <v>77</v>
      </c>
      <c r="K3001" s="1"/>
      <c r="L3001" s="1"/>
      <c r="M3001" s="1"/>
      <c r="N3001" s="1"/>
      <c r="O3001" s="1"/>
    </row>
    <row r="3002" ht="15.75" customHeight="1">
      <c r="A3002" s="54" t="s">
        <v>104</v>
      </c>
      <c r="B3002" s="54" t="str">
        <f>$B$2</f>
        <v>Year 7 Baseline Assessment</v>
      </c>
      <c r="C3002" s="54"/>
      <c r="D3002" s="1"/>
      <c r="E3002" s="36"/>
      <c r="F3002" s="36"/>
      <c r="G3002" s="36"/>
      <c r="H3002" s="36"/>
      <c r="I3002" s="36"/>
      <c r="J3002" s="36" t="str">
        <f>CONCATENATE("Marksheet!$B$",J3001)</f>
        <v>Marksheet!$B$77</v>
      </c>
      <c r="K3002" s="1"/>
      <c r="L3002" s="1"/>
      <c r="M3002" s="1"/>
      <c r="N3002" s="1"/>
      <c r="O3002" s="1"/>
    </row>
    <row r="3003" ht="15.75" customHeight="1">
      <c r="A3003" s="54" t="s">
        <v>100</v>
      </c>
      <c r="B3003" s="54" t="str">
        <f>IF(INDIRECT(J3002)="","",INDIRECT(J3002))</f>
        <v/>
      </c>
      <c r="C3003" s="54"/>
      <c r="D3003" s="1"/>
      <c r="E3003" s="36"/>
      <c r="F3003" s="36"/>
      <c r="G3003" s="36"/>
      <c r="H3003" s="36"/>
      <c r="I3003" s="36"/>
      <c r="J3003" s="36" t="str">
        <f>CONCATENATE("Marksheet!$D$",J3001,":$AV$",J3001)</f>
        <v>Marksheet!$D$77:$AV$77</v>
      </c>
      <c r="K3003" s="1"/>
      <c r="L3003" s="1"/>
      <c r="M3003" s="1"/>
      <c r="N3003" s="1"/>
      <c r="O3003" s="1"/>
    </row>
    <row r="3004" ht="15.75" customHeight="1">
      <c r="A3004" s="54" t="s">
        <v>105</v>
      </c>
      <c r="B3004" s="54" t="str">
        <f>INDIRECT(CONCATENATE("Marksheet!$C$",INDIRECT(CONCATENATE("J",ROW()-3))))</f>
        <v/>
      </c>
      <c r="C3004" s="54"/>
      <c r="D3004" s="36"/>
      <c r="E3004" s="36"/>
      <c r="F3004" s="36"/>
      <c r="G3004" s="36"/>
      <c r="H3004" s="36"/>
      <c r="I3004" s="36"/>
      <c r="J3004" s="126"/>
      <c r="K3004" s="1"/>
      <c r="L3004" s="1"/>
      <c r="M3004" s="1"/>
      <c r="N3004" s="1"/>
      <c r="O3004" s="1"/>
    </row>
    <row r="3005" ht="15.75" customHeight="1">
      <c r="A3005" s="54"/>
      <c r="B3005" s="54"/>
      <c r="C3005" s="54"/>
      <c r="D3005" s="36"/>
      <c r="E3005" s="36"/>
      <c r="F3005" s="36"/>
      <c r="G3005" s="36"/>
      <c r="H3005" s="36"/>
      <c r="I3005" s="36"/>
      <c r="J3005" s="126"/>
      <c r="K3005" s="1"/>
      <c r="L3005" s="1"/>
      <c r="M3005" s="1"/>
      <c r="N3005" s="1"/>
      <c r="O3005" s="1"/>
    </row>
    <row r="3006" ht="15.75" customHeight="1">
      <c r="A3006" s="120"/>
      <c r="B3006" s="80" t="s">
        <v>93</v>
      </c>
      <c r="C3006" s="141" t="s">
        <v>94</v>
      </c>
      <c r="D3006" s="128" t="s">
        <v>95</v>
      </c>
      <c r="E3006" s="58"/>
      <c r="F3006" s="59"/>
      <c r="G3006" s="151" t="s">
        <v>106</v>
      </c>
      <c r="H3006" s="130"/>
      <c r="I3006" s="130"/>
      <c r="J3006" s="131"/>
      <c r="K3006" s="1"/>
      <c r="L3006" s="1"/>
      <c r="M3006" s="1"/>
      <c r="N3006" s="1"/>
      <c r="O3006" s="1"/>
    </row>
    <row r="3007" ht="15.75" customHeight="1">
      <c r="A3007" s="36"/>
      <c r="B3007" s="122" t="str">
        <f t="shared" ref="B3007:C3007" si="2539">B2957</f>
        <v>1a</v>
      </c>
      <c r="C3007" s="142" t="str">
        <f t="shared" si="2539"/>
        <v>Living and non-living things</v>
      </c>
      <c r="D3007" s="36" t="str">
        <f t="array" ref="D3007">IF(INDEX(INDIRECT(J3003),ROW($A$1))="","",INDEX(INDIRECT(J3003),ROW($A$1)))</f>
        <v/>
      </c>
      <c r="E3007" s="36" t="s">
        <v>73</v>
      </c>
      <c r="F3007" s="36">
        <f t="shared" ref="F3007:F3047" si="2541">IF($F2007="","",$F2007)</f>
        <v>2</v>
      </c>
      <c r="G3007" s="143" t="str">
        <f t="shared" ref="G3007:G3046" si="2542">IF($G2357="","",$G2357)</f>
        <v>Substantive</v>
      </c>
      <c r="H3007" s="36"/>
      <c r="I3007" s="36"/>
      <c r="J3007" s="126"/>
      <c r="K3007" s="1"/>
      <c r="L3007" s="1"/>
      <c r="M3007" s="1"/>
      <c r="N3007" s="1"/>
      <c r="O3007" s="1"/>
    </row>
    <row r="3008" ht="15.75" customHeight="1">
      <c r="A3008" s="36"/>
      <c r="B3008" s="35" t="str">
        <f t="shared" ref="B3008:C3008" si="2540">B2958</f>
        <v>1b</v>
      </c>
      <c r="C3008" s="144" t="str">
        <f t="shared" si="2540"/>
        <v>Measurement</v>
      </c>
      <c r="D3008" s="36" t="str">
        <f t="array" ref="D3008">IF(INDEX(INDIRECT(J3003),ROW($A$2))="","",INDEX(INDIRECT(J3003),ROW($A$2)))</f>
        <v/>
      </c>
      <c r="E3008" s="36" t="s">
        <v>73</v>
      </c>
      <c r="F3008" s="36">
        <f t="shared" si="2541"/>
        <v>1</v>
      </c>
      <c r="G3008" s="145" t="str">
        <f t="shared" si="2542"/>
        <v>Disciplinary</v>
      </c>
      <c r="H3008" s="36"/>
      <c r="I3008" s="36"/>
      <c r="J3008" s="126"/>
      <c r="K3008" s="1"/>
      <c r="L3008" s="1"/>
      <c r="M3008" s="1"/>
      <c r="N3008" s="1"/>
      <c r="O3008" s="1"/>
    </row>
    <row r="3009" ht="15.75" customHeight="1">
      <c r="A3009" s="36"/>
      <c r="B3009" s="35" t="str">
        <f t="shared" ref="B3009:C3009" si="2543">B2959</f>
        <v>1c</v>
      </c>
      <c r="C3009" s="144" t="str">
        <f t="shared" si="2543"/>
        <v>Tables</v>
      </c>
      <c r="D3009" s="36" t="str">
        <f t="array" ref="D3009">IF(INDEX(INDIRECT(J3003),ROW($A$3))="","",INDEX(INDIRECT(J3003),ROW($A$3)))</f>
        <v/>
      </c>
      <c r="E3009" s="36" t="s">
        <v>73</v>
      </c>
      <c r="F3009" s="36">
        <f t="shared" si="2541"/>
        <v>1</v>
      </c>
      <c r="G3009" s="145" t="str">
        <f t="shared" si="2542"/>
        <v>Disciplinary</v>
      </c>
      <c r="H3009" s="36"/>
      <c r="I3009" s="36"/>
      <c r="J3009" s="126"/>
      <c r="K3009" s="1"/>
      <c r="L3009" s="1"/>
      <c r="M3009" s="1"/>
      <c r="N3009" s="1"/>
      <c r="O3009" s="1"/>
    </row>
    <row r="3010" ht="15.75" customHeight="1">
      <c r="A3010" s="36"/>
      <c r="B3010" s="35" t="str">
        <f t="shared" ref="B3010:C3010" si="2544">B2960</f>
        <v>1d</v>
      </c>
      <c r="C3010" s="144" t="str">
        <f t="shared" si="2544"/>
        <v>Plants</v>
      </c>
      <c r="D3010" s="36" t="str">
        <f t="array" ref="D3010">IF(INDEX(INDIRECT(J3003),ROW($A$4))="","",INDEX(INDIRECT(J3003),ROW($A$4)))</f>
        <v/>
      </c>
      <c r="E3010" s="36" t="s">
        <v>73</v>
      </c>
      <c r="F3010" s="36">
        <f t="shared" si="2541"/>
        <v>1</v>
      </c>
      <c r="G3010" s="145" t="str">
        <f t="shared" si="2542"/>
        <v>Substantive</v>
      </c>
      <c r="H3010" s="36"/>
      <c r="I3010" s="36"/>
      <c r="J3010" s="126"/>
      <c r="K3010" s="1"/>
      <c r="L3010" s="1"/>
      <c r="M3010" s="1"/>
      <c r="N3010" s="1"/>
      <c r="O3010" s="1"/>
    </row>
    <row r="3011" ht="15.75" customHeight="1">
      <c r="A3011" s="36"/>
      <c r="B3011" s="35" t="str">
        <f t="shared" ref="B3011:C3011" si="2545">B2961</f>
        <v>1e</v>
      </c>
      <c r="C3011" s="144" t="str">
        <f t="shared" si="2545"/>
        <v>Food chains</v>
      </c>
      <c r="D3011" s="36" t="str">
        <f t="array" ref="D3011">IF(INDEX(INDIRECT(J3003),ROW($A$5))="","",INDEX(INDIRECT(J3003),ROW($A$5)))</f>
        <v/>
      </c>
      <c r="E3011" s="36" t="s">
        <v>73</v>
      </c>
      <c r="F3011" s="36">
        <f t="shared" si="2541"/>
        <v>2</v>
      </c>
      <c r="G3011" s="145" t="str">
        <f t="shared" si="2542"/>
        <v>Substantive</v>
      </c>
      <c r="H3011" s="36"/>
      <c r="I3011" s="36"/>
      <c r="J3011" s="126"/>
      <c r="K3011" s="1"/>
      <c r="L3011" s="1"/>
      <c r="M3011" s="1"/>
      <c r="N3011" s="1"/>
      <c r="O3011" s="1"/>
    </row>
    <row r="3012" ht="15.75" customHeight="1">
      <c r="A3012" s="36"/>
      <c r="B3012" s="35" t="str">
        <f t="shared" ref="B3012:C3012" si="2546">B2962</f>
        <v>2a</v>
      </c>
      <c r="C3012" s="144" t="str">
        <f t="shared" si="2546"/>
        <v>States of matter</v>
      </c>
      <c r="D3012" s="36" t="str">
        <f t="array" ref="D3012">IF(INDEX(INDIRECT(J3003),ROW($A$6))="","",INDEX(INDIRECT(J3003),ROW($A$6)))</f>
        <v/>
      </c>
      <c r="E3012" s="36" t="s">
        <v>73</v>
      </c>
      <c r="F3012" s="36">
        <f t="shared" si="2541"/>
        <v>1</v>
      </c>
      <c r="G3012" s="145" t="str">
        <f t="shared" si="2542"/>
        <v>Substantive</v>
      </c>
      <c r="H3012" s="36"/>
      <c r="I3012" s="36"/>
      <c r="J3012" s="126"/>
      <c r="K3012" s="1"/>
      <c r="L3012" s="1"/>
      <c r="M3012" s="1"/>
      <c r="N3012" s="1"/>
      <c r="O3012" s="1"/>
    </row>
    <row r="3013" ht="15.75" customHeight="1">
      <c r="A3013" s="36"/>
      <c r="B3013" s="35" t="str">
        <f t="shared" ref="B3013:C3013" si="2547">B2963</f>
        <v>2b</v>
      </c>
      <c r="C3013" s="144" t="str">
        <f t="shared" si="2547"/>
        <v>Graphs</v>
      </c>
      <c r="D3013" s="36" t="str">
        <f t="array" ref="D3013">IF(INDEX(INDIRECT(J3003),ROW($A$7))="","",INDEX(INDIRECT(J3003),ROW($A$7)))</f>
        <v/>
      </c>
      <c r="E3013" s="36" t="s">
        <v>73</v>
      </c>
      <c r="F3013" s="36">
        <f t="shared" si="2541"/>
        <v>1</v>
      </c>
      <c r="G3013" s="148" t="str">
        <f t="shared" si="2542"/>
        <v>Disciplinary</v>
      </c>
      <c r="H3013" s="36"/>
      <c r="I3013" s="36"/>
      <c r="J3013" s="126"/>
      <c r="K3013" s="1"/>
      <c r="L3013" s="1"/>
      <c r="M3013" s="1"/>
      <c r="N3013" s="1"/>
      <c r="O3013" s="1"/>
    </row>
    <row r="3014" ht="15.75" customHeight="1">
      <c r="A3014" s="36"/>
      <c r="B3014" s="35" t="str">
        <f t="shared" ref="B3014:C3014" si="2548">B2964</f>
        <v>2c</v>
      </c>
      <c r="C3014" s="144" t="str">
        <f t="shared" si="2548"/>
        <v>Plants</v>
      </c>
      <c r="D3014" s="36" t="str">
        <f t="array" ref="D3014">IF(INDEX(INDIRECT(J3003),ROW($A$8))="","",INDEX(INDIRECT(J3003),ROW($A$8)))</f>
        <v/>
      </c>
      <c r="E3014" s="36" t="s">
        <v>73</v>
      </c>
      <c r="F3014" s="36">
        <f t="shared" si="2541"/>
        <v>1</v>
      </c>
      <c r="G3014" s="145" t="str">
        <f t="shared" si="2542"/>
        <v>Substantive</v>
      </c>
      <c r="H3014" s="36"/>
      <c r="I3014" s="36"/>
      <c r="J3014" s="126"/>
      <c r="K3014" s="1"/>
      <c r="L3014" s="1"/>
      <c r="M3014" s="1"/>
      <c r="N3014" s="1"/>
      <c r="O3014" s="1"/>
    </row>
    <row r="3015" ht="15.75" customHeight="1">
      <c r="A3015" s="36"/>
      <c r="B3015" s="35" t="str">
        <f t="shared" ref="B3015:C3015" si="2549">B2965</f>
        <v>3a</v>
      </c>
      <c r="C3015" s="144" t="str">
        <f t="shared" si="2549"/>
        <v>Reversible and non-reversible changes</v>
      </c>
      <c r="D3015" s="36" t="str">
        <f t="array" ref="D3015">IF(INDEX(INDIRECT(J3003),ROW($A$9))="","",INDEX(INDIRECT(J3003),ROW($A$9)))</f>
        <v/>
      </c>
      <c r="E3015" s="36" t="s">
        <v>73</v>
      </c>
      <c r="F3015" s="36">
        <f t="shared" si="2541"/>
        <v>2</v>
      </c>
      <c r="G3015" s="145" t="str">
        <f t="shared" si="2542"/>
        <v>Substantive</v>
      </c>
      <c r="H3015" s="36"/>
      <c r="I3015" s="36"/>
      <c r="J3015" s="126"/>
      <c r="K3015" s="1"/>
      <c r="L3015" s="1"/>
      <c r="M3015" s="1"/>
      <c r="N3015" s="1"/>
      <c r="O3015" s="1"/>
    </row>
    <row r="3016" ht="15.75" customHeight="1">
      <c r="A3016" s="36"/>
      <c r="B3016" s="35" t="str">
        <f t="shared" ref="B3016:C3016" si="2550">B2966</f>
        <v>3b</v>
      </c>
      <c r="C3016" s="144" t="str">
        <f t="shared" si="2550"/>
        <v>Units</v>
      </c>
      <c r="D3016" s="36" t="str">
        <f t="array" ref="D3016">IF(INDEX(INDIRECT(J3003),ROW($A$10))="","",INDEX(INDIRECT(J3003),ROW($A$10)))</f>
        <v/>
      </c>
      <c r="E3016" s="36" t="s">
        <v>73</v>
      </c>
      <c r="F3016" s="36">
        <f t="shared" si="2541"/>
        <v>1</v>
      </c>
      <c r="G3016" s="145" t="str">
        <f t="shared" si="2542"/>
        <v>Disciplinary</v>
      </c>
      <c r="H3016" s="36"/>
      <c r="I3016" s="36"/>
      <c r="J3016" s="126"/>
      <c r="K3016" s="1"/>
      <c r="L3016" s="1"/>
      <c r="M3016" s="1"/>
      <c r="N3016" s="1"/>
      <c r="O3016" s="1"/>
    </row>
    <row r="3017" ht="15.75" customHeight="1">
      <c r="A3017" s="36"/>
      <c r="B3017" s="35" t="str">
        <f t="shared" ref="B3017:C3017" si="2551">B2967</f>
        <v>3c</v>
      </c>
      <c r="C3017" s="144" t="str">
        <f t="shared" si="2551"/>
        <v>Hazards, risks and precautions</v>
      </c>
      <c r="D3017" s="36" t="str">
        <f t="array" ref="D3017">IF(INDEX(INDIRECT(J3003),ROW($A$11))="","",INDEX(INDIRECT(J3003),ROW($A$11)))</f>
        <v/>
      </c>
      <c r="E3017" s="36" t="s">
        <v>73</v>
      </c>
      <c r="F3017" s="36">
        <f t="shared" si="2541"/>
        <v>1</v>
      </c>
      <c r="G3017" s="149" t="str">
        <f t="shared" si="2542"/>
        <v>Disciplinary</v>
      </c>
      <c r="H3017" s="36"/>
      <c r="I3017" s="36"/>
      <c r="J3017" s="126"/>
      <c r="K3017" s="1"/>
      <c r="L3017" s="1"/>
      <c r="M3017" s="1"/>
      <c r="N3017" s="1"/>
      <c r="O3017" s="1"/>
    </row>
    <row r="3018" ht="15.75" customHeight="1">
      <c r="A3018" s="36"/>
      <c r="B3018" s="35" t="str">
        <f t="shared" ref="B3018:C3018" si="2552">B2968</f>
        <v>3d</v>
      </c>
      <c r="C3018" s="144" t="str">
        <f t="shared" si="2552"/>
        <v>States of matter</v>
      </c>
      <c r="D3018" s="36" t="str">
        <f t="array" ref="D3018">IF(INDEX(INDIRECT(J3003),ROW($A$12))="","",INDEX(INDIRECT(J3003),ROW($A$12)))</f>
        <v/>
      </c>
      <c r="E3018" s="36" t="s">
        <v>73</v>
      </c>
      <c r="F3018" s="36">
        <f t="shared" si="2541"/>
        <v>1</v>
      </c>
      <c r="G3018" s="145" t="str">
        <f t="shared" si="2542"/>
        <v>Substantive</v>
      </c>
      <c r="H3018" s="36"/>
      <c r="I3018" s="36"/>
      <c r="J3018" s="126"/>
      <c r="K3018" s="1"/>
      <c r="L3018" s="1"/>
      <c r="M3018" s="1"/>
      <c r="N3018" s="1"/>
      <c r="O3018" s="1"/>
    </row>
    <row r="3019" ht="15.75" customHeight="1">
      <c r="A3019" s="36"/>
      <c r="B3019" s="35" t="str">
        <f t="shared" ref="B3019:C3019" si="2553">B2969</f>
        <v>3e</v>
      </c>
      <c r="C3019" s="144" t="str">
        <f t="shared" si="2553"/>
        <v>Reversible and non-reversible changes</v>
      </c>
      <c r="D3019" s="36" t="str">
        <f t="array" ref="D3019">IF(INDEX(INDIRECT(J3003),ROW($A$13))="","",INDEX(INDIRECT(J3003),ROW($A$13)))</f>
        <v/>
      </c>
      <c r="E3019" s="36" t="s">
        <v>73</v>
      </c>
      <c r="F3019" s="36">
        <f t="shared" si="2541"/>
        <v>1</v>
      </c>
      <c r="G3019" s="145" t="str">
        <f t="shared" si="2542"/>
        <v>Substantive</v>
      </c>
      <c r="H3019" s="36"/>
      <c r="I3019" s="36"/>
      <c r="J3019" s="126"/>
      <c r="K3019" s="1"/>
      <c r="L3019" s="1"/>
      <c r="M3019" s="1"/>
      <c r="N3019" s="1"/>
      <c r="O3019" s="1"/>
    </row>
    <row r="3020" ht="15.75" customHeight="1">
      <c r="A3020" s="36"/>
      <c r="B3020" s="35" t="str">
        <f t="shared" ref="B3020:C3020" si="2554">B2970</f>
        <v>4a</v>
      </c>
      <c r="C3020" s="144" t="str">
        <f t="shared" si="2554"/>
        <v>Equipment</v>
      </c>
      <c r="D3020" s="36" t="str">
        <f t="array" ref="D3020">IF(INDEX(INDIRECT(J3003),ROW($A$14))="","",INDEX(INDIRECT(J3003),ROW($A$14)))</f>
        <v/>
      </c>
      <c r="E3020" s="36" t="s">
        <v>73</v>
      </c>
      <c r="F3020" s="36">
        <f t="shared" si="2541"/>
        <v>2</v>
      </c>
      <c r="G3020" s="145" t="str">
        <f t="shared" si="2542"/>
        <v>Disciplinary</v>
      </c>
      <c r="H3020" s="36"/>
      <c r="I3020" s="36"/>
      <c r="J3020" s="126"/>
      <c r="K3020" s="1"/>
      <c r="L3020" s="1"/>
      <c r="M3020" s="1"/>
      <c r="N3020" s="1"/>
      <c r="O3020" s="1"/>
    </row>
    <row r="3021" ht="15.75" customHeight="1">
      <c r="A3021" s="36"/>
      <c r="B3021" s="35" t="str">
        <f t="shared" ref="B3021:C3021" si="2555">B2971</f>
        <v>4b</v>
      </c>
      <c r="C3021" s="144" t="str">
        <f t="shared" si="2555"/>
        <v>Accuracy and precision</v>
      </c>
      <c r="D3021" s="36" t="str">
        <f t="array" ref="D3021">IF(INDEX(INDIRECT(J3003),ROW($A$15))="","",INDEX(INDIRECT(J3003),ROW($A$15)))</f>
        <v/>
      </c>
      <c r="E3021" s="36" t="s">
        <v>73</v>
      </c>
      <c r="F3021" s="36">
        <f t="shared" si="2541"/>
        <v>1</v>
      </c>
      <c r="G3021" s="145" t="str">
        <f t="shared" si="2542"/>
        <v>Disciplinary</v>
      </c>
      <c r="H3021" s="36"/>
      <c r="I3021" s="36"/>
      <c r="J3021" s="126"/>
      <c r="K3021" s="1"/>
      <c r="L3021" s="1"/>
      <c r="M3021" s="1"/>
      <c r="N3021" s="1"/>
      <c r="O3021" s="1"/>
    </row>
    <row r="3022" ht="15.75" customHeight="1">
      <c r="A3022" s="36"/>
      <c r="B3022" s="35" t="str">
        <f t="shared" ref="B3022:C3022" si="2556">B2972</f>
        <v>4c</v>
      </c>
      <c r="C3022" s="144" t="str">
        <f t="shared" si="2556"/>
        <v>Conclusions</v>
      </c>
      <c r="D3022" s="36" t="str">
        <f t="array" ref="D3022">IF(INDEX(INDIRECT(J3003),ROW($A$16))="","",INDEX(INDIRECT(J3003),ROW($A$16)))</f>
        <v/>
      </c>
      <c r="E3022" s="36" t="s">
        <v>73</v>
      </c>
      <c r="F3022" s="36">
        <f t="shared" si="2541"/>
        <v>1</v>
      </c>
      <c r="G3022" s="145" t="str">
        <f t="shared" si="2542"/>
        <v>Disciplinary</v>
      </c>
      <c r="H3022" s="36"/>
      <c r="I3022" s="36"/>
      <c r="J3022" s="126"/>
      <c r="K3022" s="1"/>
      <c r="L3022" s="1"/>
      <c r="M3022" s="1"/>
      <c r="N3022" s="1"/>
      <c r="O3022" s="1"/>
    </row>
    <row r="3023" ht="15.75" customHeight="1">
      <c r="A3023" s="36"/>
      <c r="B3023" s="35" t="str">
        <f t="shared" ref="B3023:C3023" si="2557">B2973</f>
        <v>5a</v>
      </c>
      <c r="C3023" s="144" t="str">
        <f t="shared" si="2557"/>
        <v>Hazards, risks and precautions</v>
      </c>
      <c r="D3023" s="36" t="str">
        <f t="array" ref="D3023">IF(INDEX(INDIRECT(J3003),ROW($A$17))="","",INDEX(INDIRECT(J3003),ROW($A$17)))</f>
        <v/>
      </c>
      <c r="E3023" s="36" t="s">
        <v>73</v>
      </c>
      <c r="F3023" s="36">
        <f t="shared" si="2541"/>
        <v>1</v>
      </c>
      <c r="G3023" s="145" t="str">
        <f t="shared" si="2542"/>
        <v>Disciplinary</v>
      </c>
      <c r="H3023" s="36"/>
      <c r="I3023" s="36"/>
      <c r="J3023" s="126"/>
      <c r="K3023" s="1"/>
      <c r="L3023" s="1"/>
      <c r="M3023" s="1"/>
      <c r="N3023" s="1"/>
      <c r="O3023" s="1"/>
    </row>
    <row r="3024" ht="15.75" customHeight="1">
      <c r="A3024" s="36"/>
      <c r="B3024" s="35" t="str">
        <f t="shared" ref="B3024:C3024" si="2558">B2974</f>
        <v>5b</v>
      </c>
      <c r="C3024" s="144" t="str">
        <f t="shared" si="2558"/>
        <v>Electricity</v>
      </c>
      <c r="D3024" s="36" t="str">
        <f t="array" ref="D3024">IF(INDEX(INDIRECT(J3003),ROW($A$18))="","",INDEX(INDIRECT(J3003),ROW($A$18)))</f>
        <v/>
      </c>
      <c r="E3024" s="36" t="s">
        <v>73</v>
      </c>
      <c r="F3024" s="36">
        <f t="shared" si="2541"/>
        <v>1</v>
      </c>
      <c r="G3024" s="145" t="str">
        <f t="shared" si="2542"/>
        <v>Substantive</v>
      </c>
      <c r="H3024" s="36"/>
      <c r="I3024" s="36"/>
      <c r="J3024" s="126"/>
      <c r="K3024" s="1"/>
      <c r="L3024" s="1"/>
      <c r="M3024" s="1"/>
      <c r="N3024" s="1"/>
      <c r="O3024" s="1"/>
    </row>
    <row r="3025" ht="15.75" customHeight="1">
      <c r="A3025" s="36"/>
      <c r="B3025" s="35" t="str">
        <f t="shared" ref="B3025:C3025" si="2559">B2975</f>
        <v>5c</v>
      </c>
      <c r="C3025" s="144" t="str">
        <f t="shared" si="2559"/>
        <v>Physical properties of materials</v>
      </c>
      <c r="D3025" s="36" t="str">
        <f t="array" ref="D3025">IF(INDEX(INDIRECT(J3003),ROW($A$19))="","",INDEX(INDIRECT(J3003),ROW($A$19)))</f>
        <v/>
      </c>
      <c r="E3025" s="36" t="s">
        <v>73</v>
      </c>
      <c r="F3025" s="36">
        <f t="shared" si="2541"/>
        <v>1</v>
      </c>
      <c r="G3025" s="145" t="str">
        <f t="shared" si="2542"/>
        <v>Substantive</v>
      </c>
      <c r="H3025" s="36"/>
      <c r="I3025" s="36"/>
      <c r="J3025" s="126"/>
      <c r="K3025" s="1"/>
      <c r="L3025" s="1"/>
      <c r="M3025" s="1"/>
      <c r="N3025" s="1"/>
      <c r="O3025" s="1"/>
    </row>
    <row r="3026" ht="15.75" customHeight="1">
      <c r="A3026" s="36"/>
      <c r="B3026" s="35" t="str">
        <f t="shared" ref="B3026:C3026" si="2560">B2976</f>
        <v>5d</v>
      </c>
      <c r="C3026" s="144" t="str">
        <f t="shared" si="2560"/>
        <v>Electricity</v>
      </c>
      <c r="D3026" s="36" t="str">
        <f t="array" ref="D3026">IF(INDEX(INDIRECT(J3003),ROW($A$20))="","",INDEX(INDIRECT(J3003),ROW($A$20)))</f>
        <v/>
      </c>
      <c r="E3026" s="36" t="s">
        <v>73</v>
      </c>
      <c r="F3026" s="36">
        <f t="shared" si="2541"/>
        <v>1</v>
      </c>
      <c r="G3026" s="145" t="str">
        <f t="shared" si="2542"/>
        <v>Substantive</v>
      </c>
      <c r="H3026" s="36"/>
      <c r="I3026" s="36"/>
      <c r="J3026" s="126"/>
      <c r="K3026" s="1"/>
      <c r="L3026" s="1"/>
      <c r="M3026" s="1"/>
      <c r="N3026" s="1"/>
      <c r="O3026" s="1"/>
    </row>
    <row r="3027" ht="15.75" customHeight="1">
      <c r="A3027" s="36"/>
      <c r="B3027" s="35" t="str">
        <f t="shared" ref="B3027:C3027" si="2561">B2977</f>
        <v>6a</v>
      </c>
      <c r="C3027" s="144" t="str">
        <f t="shared" si="2561"/>
        <v>Planning scientific enquiry</v>
      </c>
      <c r="D3027" s="36" t="str">
        <f t="array" ref="D3027">IF(INDEX(INDIRECT(J3003),ROW($A$21))="","",INDEX(INDIRECT(J3003),ROW($A$21)))</f>
        <v/>
      </c>
      <c r="E3027" s="36" t="s">
        <v>73</v>
      </c>
      <c r="F3027" s="36">
        <f t="shared" si="2541"/>
        <v>2</v>
      </c>
      <c r="G3027" s="145" t="str">
        <f t="shared" si="2542"/>
        <v>Disciplinary</v>
      </c>
      <c r="H3027" s="36"/>
      <c r="I3027" s="36"/>
      <c r="J3027" s="126"/>
      <c r="K3027" s="1"/>
      <c r="L3027" s="1"/>
      <c r="M3027" s="1"/>
      <c r="N3027" s="1"/>
      <c r="O3027" s="1"/>
    </row>
    <row r="3028" ht="15.75" customHeight="1">
      <c r="A3028" s="36"/>
      <c r="B3028" s="35" t="str">
        <f t="shared" ref="B3028:C3028" si="2562">B2978</f>
        <v>6b</v>
      </c>
      <c r="C3028" s="144" t="str">
        <f t="shared" si="2562"/>
        <v>Units</v>
      </c>
      <c r="D3028" s="36" t="str">
        <f t="array" ref="D3028">IF(INDEX(INDIRECT(J3003),ROW($A$22))="","",INDEX(INDIRECT(J3003),ROW($A$22)))</f>
        <v/>
      </c>
      <c r="E3028" s="36" t="s">
        <v>73</v>
      </c>
      <c r="F3028" s="36">
        <f t="shared" si="2541"/>
        <v>1</v>
      </c>
      <c r="G3028" s="145" t="str">
        <f t="shared" si="2542"/>
        <v>Disciplinary</v>
      </c>
      <c r="H3028" s="36"/>
      <c r="I3028" s="36"/>
      <c r="J3028" s="126"/>
      <c r="K3028" s="1"/>
      <c r="L3028" s="1"/>
      <c r="M3028" s="1"/>
      <c r="N3028" s="1"/>
      <c r="O3028" s="1"/>
    </row>
    <row r="3029" ht="15.75" customHeight="1">
      <c r="A3029" s="36"/>
      <c r="B3029" s="35" t="str">
        <f t="shared" ref="B3029:C3029" si="2563">B2979</f>
        <v>6c</v>
      </c>
      <c r="C3029" s="144" t="str">
        <f t="shared" si="2563"/>
        <v>Forces</v>
      </c>
      <c r="D3029" s="36" t="str">
        <f t="array" ref="D3029">IF(INDEX(INDIRECT(J3003),ROW($A$23))="","",INDEX(INDIRECT(J3003),ROW($A$23)))</f>
        <v/>
      </c>
      <c r="E3029" s="36" t="s">
        <v>73</v>
      </c>
      <c r="F3029" s="36">
        <f t="shared" si="2541"/>
        <v>1</v>
      </c>
      <c r="G3029" s="148" t="str">
        <f t="shared" si="2542"/>
        <v>Substantive</v>
      </c>
      <c r="H3029" s="36"/>
      <c r="I3029" s="36"/>
      <c r="J3029" s="126"/>
      <c r="K3029" s="1"/>
      <c r="L3029" s="1"/>
      <c r="M3029" s="1"/>
      <c r="N3029" s="1"/>
      <c r="O3029" s="1"/>
    </row>
    <row r="3030" ht="15.75" customHeight="1">
      <c r="A3030" s="36"/>
      <c r="B3030" s="35" t="str">
        <f t="shared" ref="B3030:C3030" si="2564">B2980</f>
        <v>6d</v>
      </c>
      <c r="C3030" s="144" t="str">
        <f t="shared" si="2564"/>
        <v>Tables</v>
      </c>
      <c r="D3030" s="36" t="str">
        <f t="array" ref="D3030">IF(INDEX(INDIRECT(J3003),ROW($A$24))="","",INDEX(INDIRECT(J3003),ROW($A$24)))</f>
        <v/>
      </c>
      <c r="E3030" s="36" t="s">
        <v>73</v>
      </c>
      <c r="F3030" s="36">
        <f t="shared" si="2541"/>
        <v>1</v>
      </c>
      <c r="G3030" s="145" t="str">
        <f t="shared" si="2542"/>
        <v>Disciplinary</v>
      </c>
      <c r="H3030" s="36"/>
      <c r="I3030" s="36"/>
      <c r="J3030" s="126"/>
      <c r="K3030" s="1"/>
      <c r="L3030" s="1"/>
      <c r="M3030" s="1"/>
      <c r="N3030" s="1"/>
      <c r="O3030" s="1"/>
    </row>
    <row r="3031" ht="15.75" customHeight="1">
      <c r="A3031" s="36"/>
      <c r="B3031" s="35" t="str">
        <f t="shared" ref="B3031:C3031" si="2565">B2981</f>
        <v>7a</v>
      </c>
      <c r="C3031" s="144" t="str">
        <f t="shared" si="2565"/>
        <v>Behaviour of light</v>
      </c>
      <c r="D3031" s="36" t="str">
        <f t="array" ref="D3031">IF(INDEX(INDIRECT(J3003),ROW($A$25))="","",INDEX(INDIRECT(J3003),ROW($A$25)))</f>
        <v/>
      </c>
      <c r="E3031" s="36" t="s">
        <v>73</v>
      </c>
      <c r="F3031" s="36">
        <f t="shared" si="2541"/>
        <v>1</v>
      </c>
      <c r="G3031" s="148" t="str">
        <f t="shared" si="2542"/>
        <v>Substantive</v>
      </c>
      <c r="H3031" s="36"/>
      <c r="I3031" s="36"/>
      <c r="J3031" s="126"/>
      <c r="K3031" s="1"/>
      <c r="L3031" s="1"/>
      <c r="M3031" s="1"/>
      <c r="N3031" s="1"/>
      <c r="O3031" s="1"/>
    </row>
    <row r="3032" ht="15.75" customHeight="1">
      <c r="A3032" s="36"/>
      <c r="B3032" s="35" t="str">
        <f t="shared" ref="B3032:C3032" si="2566">B2982</f>
        <v>7b</v>
      </c>
      <c r="C3032" s="144" t="str">
        <f t="shared" si="2566"/>
        <v>Behaviour of light</v>
      </c>
      <c r="D3032" s="36" t="str">
        <f t="array" ref="D3032">IF(INDEX(INDIRECT(J3003),ROW($A$26))="","",INDEX(INDIRECT(J3003),ROW($A$26)))</f>
        <v/>
      </c>
      <c r="E3032" s="36" t="s">
        <v>73</v>
      </c>
      <c r="F3032" s="36">
        <f t="shared" si="2541"/>
        <v>2</v>
      </c>
      <c r="G3032" s="145" t="str">
        <f t="shared" si="2542"/>
        <v>Substantive</v>
      </c>
      <c r="H3032" s="36"/>
      <c r="I3032" s="36"/>
      <c r="J3032" s="126"/>
      <c r="K3032" s="1"/>
      <c r="L3032" s="1"/>
      <c r="M3032" s="1"/>
      <c r="N3032" s="1"/>
      <c r="O3032" s="1"/>
    </row>
    <row r="3033" ht="15.75" customHeight="1">
      <c r="A3033" s="36"/>
      <c r="B3033" s="35" t="str">
        <f t="shared" ref="B3033:C3033" si="2567">B2983</f>
        <v>7c</v>
      </c>
      <c r="C3033" s="144" t="str">
        <f t="shared" si="2567"/>
        <v>Behaviour of light</v>
      </c>
      <c r="D3033" s="36" t="str">
        <f t="array" ref="D3033">IF(INDEX(INDIRECT(J3003),ROW($A$27))="","",INDEX(INDIRECT(J3003),ROW($A$27)))</f>
        <v/>
      </c>
      <c r="E3033" s="36" t="s">
        <v>73</v>
      </c>
      <c r="F3033" s="36">
        <f t="shared" si="2541"/>
        <v>1</v>
      </c>
      <c r="G3033" s="145" t="str">
        <f t="shared" si="2542"/>
        <v>Substantive</v>
      </c>
      <c r="H3033" s="36"/>
      <c r="I3033" s="36"/>
      <c r="J3033" s="126"/>
      <c r="K3033" s="1"/>
      <c r="L3033" s="1"/>
      <c r="M3033" s="1"/>
      <c r="N3033" s="1"/>
      <c r="O3033" s="1"/>
    </row>
    <row r="3034" ht="15.75" customHeight="1">
      <c r="A3034" s="36"/>
      <c r="B3034" s="35" t="str">
        <f t="shared" ref="B3034:C3034" si="2568">B2984</f>
        <v>7d</v>
      </c>
      <c r="C3034" s="144" t="str">
        <f t="shared" si="2568"/>
        <v>Conclusions</v>
      </c>
      <c r="D3034" s="36" t="str">
        <f t="array" ref="D3034">IF(INDEX(INDIRECT(J3003),ROW($A$28))="","",INDEX(INDIRECT(J3003),ROW($A$28)))</f>
        <v/>
      </c>
      <c r="E3034" s="36" t="s">
        <v>73</v>
      </c>
      <c r="F3034" s="36">
        <f t="shared" si="2541"/>
        <v>1</v>
      </c>
      <c r="G3034" s="145" t="str">
        <f t="shared" si="2542"/>
        <v>Disciplinary</v>
      </c>
      <c r="H3034" s="36"/>
      <c r="I3034" s="36"/>
      <c r="J3034" s="126"/>
      <c r="K3034" s="1"/>
      <c r="L3034" s="1"/>
      <c r="M3034" s="1"/>
      <c r="N3034" s="1"/>
      <c r="O3034" s="1"/>
    </row>
    <row r="3035" ht="15.75" customHeight="1">
      <c r="A3035" s="36"/>
      <c r="B3035" s="35" t="str">
        <f t="shared" ref="B3035:C3035" si="2569">B2985</f>
        <v>8a</v>
      </c>
      <c r="C3035" s="144" t="str">
        <f t="shared" si="2569"/>
        <v>Measurement</v>
      </c>
      <c r="D3035" s="36" t="str">
        <f t="array" ref="D3035">IF(INDEX(INDIRECT(J3003),ROW($A$29))="","",INDEX(INDIRECT(J3003),ROW($A$29)))</f>
        <v/>
      </c>
      <c r="E3035" s="36" t="s">
        <v>73</v>
      </c>
      <c r="F3035" s="36">
        <f t="shared" si="2541"/>
        <v>1</v>
      </c>
      <c r="G3035" s="145" t="str">
        <f t="shared" si="2542"/>
        <v>Disciplinary</v>
      </c>
      <c r="H3035" s="36"/>
      <c r="I3035" s="36"/>
      <c r="J3035" s="126"/>
      <c r="K3035" s="1"/>
      <c r="L3035" s="1"/>
      <c r="M3035" s="1"/>
      <c r="N3035" s="1"/>
      <c r="O3035" s="1"/>
    </row>
    <row r="3036" ht="15.75" customHeight="1">
      <c r="A3036" s="36"/>
      <c r="B3036" s="35" t="str">
        <f t="shared" ref="B3036:C3036" si="2570">B2986</f>
        <v>8b</v>
      </c>
      <c r="C3036" s="144" t="str">
        <f t="shared" si="2570"/>
        <v>States of matter</v>
      </c>
      <c r="D3036" s="36" t="str">
        <f t="array" ref="D3036">IF(INDEX(INDIRECT(J3003),ROW($A$30))="","",INDEX(INDIRECT(J3003),ROW($A$30)))</f>
        <v/>
      </c>
      <c r="E3036" s="36" t="s">
        <v>73</v>
      </c>
      <c r="F3036" s="36">
        <f t="shared" si="2541"/>
        <v>1</v>
      </c>
      <c r="G3036" s="145" t="str">
        <f t="shared" si="2542"/>
        <v>Substantive</v>
      </c>
      <c r="H3036" s="36"/>
      <c r="I3036" s="36"/>
      <c r="J3036" s="126"/>
      <c r="K3036" s="1"/>
      <c r="L3036" s="1"/>
      <c r="M3036" s="1"/>
      <c r="N3036" s="1"/>
      <c r="O3036" s="1"/>
    </row>
    <row r="3037" ht="15.75" customHeight="1">
      <c r="A3037" s="36"/>
      <c r="B3037" s="35" t="str">
        <f t="shared" ref="B3037:C3037" si="2571">B2987</f>
        <v>8c</v>
      </c>
      <c r="C3037" s="144" t="str">
        <f t="shared" si="2571"/>
        <v>Accuracy and precision</v>
      </c>
      <c r="D3037" s="36" t="str">
        <f t="array" ref="D3037">IF(INDEX(INDIRECT(J3003),ROW($A$31))="","",INDEX(INDIRECT(J3003),ROW($A$31)))</f>
        <v/>
      </c>
      <c r="E3037" s="36" t="s">
        <v>73</v>
      </c>
      <c r="F3037" s="36">
        <f t="shared" si="2541"/>
        <v>1</v>
      </c>
      <c r="G3037" s="145" t="str">
        <f t="shared" si="2542"/>
        <v>Disciplinary</v>
      </c>
      <c r="H3037" s="36"/>
      <c r="I3037" s="36"/>
      <c r="J3037" s="126"/>
      <c r="K3037" s="1"/>
      <c r="L3037" s="1"/>
      <c r="M3037" s="1"/>
      <c r="N3037" s="1"/>
      <c r="O3037" s="1"/>
    </row>
    <row r="3038" ht="15.75" customHeight="1">
      <c r="A3038" s="36"/>
      <c r="B3038" s="35" t="str">
        <f t="shared" ref="B3038:C3038" si="2572">B2988</f>
        <v>9a</v>
      </c>
      <c r="C3038" s="144" t="str">
        <f t="shared" si="2572"/>
        <v>Planning scientific enquiry</v>
      </c>
      <c r="D3038" s="36" t="str">
        <f t="array" ref="D3038">IF(INDEX(INDIRECT(J3003),ROW($A$32))="","",INDEX(INDIRECT(J3003),ROW($A$32)))</f>
        <v/>
      </c>
      <c r="E3038" s="36" t="s">
        <v>73</v>
      </c>
      <c r="F3038" s="36">
        <f t="shared" si="2541"/>
        <v>2</v>
      </c>
      <c r="G3038" s="145" t="str">
        <f t="shared" si="2542"/>
        <v>Disciplinary</v>
      </c>
      <c r="H3038" s="36"/>
      <c r="I3038" s="36"/>
      <c r="J3038" s="126"/>
      <c r="K3038" s="1"/>
      <c r="L3038" s="1"/>
      <c r="M3038" s="1"/>
      <c r="N3038" s="1"/>
      <c r="O3038" s="1"/>
    </row>
    <row r="3039" ht="15.75" customHeight="1">
      <c r="A3039" s="36"/>
      <c r="B3039" s="35" t="str">
        <f t="shared" ref="B3039:C3039" si="2573">B2989</f>
        <v>9b</v>
      </c>
      <c r="C3039" s="144" t="str">
        <f t="shared" si="2573"/>
        <v>Forces</v>
      </c>
      <c r="D3039" s="36" t="str">
        <f t="array" ref="D3039">IF(INDEX(INDIRECT(J3003),ROW($A$33))="","",INDEX(INDIRECT(J3003),ROW($A$33)))</f>
        <v/>
      </c>
      <c r="E3039" s="36" t="s">
        <v>73</v>
      </c>
      <c r="F3039" s="36">
        <f t="shared" si="2541"/>
        <v>2</v>
      </c>
      <c r="G3039" s="148" t="str">
        <f t="shared" si="2542"/>
        <v>Substantive</v>
      </c>
      <c r="H3039" s="36"/>
      <c r="I3039" s="36"/>
      <c r="J3039" s="126"/>
      <c r="K3039" s="1"/>
      <c r="L3039" s="1"/>
      <c r="M3039" s="1"/>
      <c r="N3039" s="1"/>
      <c r="O3039" s="1"/>
    </row>
    <row r="3040" ht="15.75" customHeight="1">
      <c r="A3040" s="36"/>
      <c r="B3040" s="35" t="str">
        <f t="shared" ref="B3040:C3040" si="2574">B2990</f>
        <v>9c</v>
      </c>
      <c r="C3040" s="144" t="str">
        <f t="shared" si="2574"/>
        <v>Repeatability</v>
      </c>
      <c r="D3040" s="36" t="str">
        <f t="array" ref="D3040">IF(INDEX(INDIRECT(J3003),ROW($A$34))="","",INDEX(INDIRECT(J3003),ROW($A$34)))</f>
        <v/>
      </c>
      <c r="E3040" s="36" t="s">
        <v>73</v>
      </c>
      <c r="F3040" s="36">
        <f t="shared" si="2541"/>
        <v>1</v>
      </c>
      <c r="G3040" s="145" t="str">
        <f t="shared" si="2542"/>
        <v>Disciplinary</v>
      </c>
      <c r="H3040" s="36"/>
      <c r="I3040" s="36"/>
      <c r="J3040" s="126"/>
      <c r="K3040" s="1"/>
      <c r="L3040" s="1"/>
      <c r="M3040" s="1"/>
      <c r="N3040" s="1"/>
      <c r="O3040" s="1"/>
    </row>
    <row r="3041" ht="15.75" customHeight="1">
      <c r="A3041" s="36"/>
      <c r="B3041" s="35" t="str">
        <f t="shared" ref="B3041:C3041" si="2575">B2991</f>
        <v>9d</v>
      </c>
      <c r="C3041" s="144" t="str">
        <f t="shared" si="2575"/>
        <v>Graphs</v>
      </c>
      <c r="D3041" s="36" t="str">
        <f t="array" ref="D3041">IF(INDEX(INDIRECT(J3003),ROW($A$35))="","",INDEX(INDIRECT(J3003),ROW($A$35)))</f>
        <v/>
      </c>
      <c r="E3041" s="36" t="s">
        <v>73</v>
      </c>
      <c r="F3041" s="36">
        <f t="shared" si="2541"/>
        <v>1</v>
      </c>
      <c r="G3041" s="145" t="str">
        <f t="shared" si="2542"/>
        <v>Disciplinary</v>
      </c>
      <c r="H3041" s="36"/>
      <c r="I3041" s="36"/>
      <c r="J3041" s="126"/>
      <c r="K3041" s="1"/>
      <c r="L3041" s="1"/>
      <c r="M3041" s="1"/>
      <c r="N3041" s="1"/>
      <c r="O3041" s="1"/>
    </row>
    <row r="3042" ht="15.75" customHeight="1">
      <c r="A3042" s="36"/>
      <c r="B3042" s="35" t="str">
        <f t="shared" ref="B3042:C3042" si="2576">B2992</f>
        <v>10a</v>
      </c>
      <c r="C3042" s="144" t="str">
        <f t="shared" si="2576"/>
        <v>Physical properties of materials</v>
      </c>
      <c r="D3042" s="36" t="str">
        <f t="array" ref="D3042">IF(INDEX(INDIRECT(J3003),ROW($A$36))="","",INDEX(INDIRECT(J3003),ROW($A$36)))</f>
        <v/>
      </c>
      <c r="E3042" s="36" t="s">
        <v>73</v>
      </c>
      <c r="F3042" s="36">
        <f t="shared" si="2541"/>
        <v>1</v>
      </c>
      <c r="G3042" s="145" t="str">
        <f t="shared" si="2542"/>
        <v>Substantive</v>
      </c>
      <c r="H3042" s="36"/>
      <c r="I3042" s="36"/>
      <c r="J3042" s="126"/>
      <c r="K3042" s="1"/>
      <c r="L3042" s="1"/>
      <c r="M3042" s="1"/>
      <c r="N3042" s="1"/>
      <c r="O3042" s="1"/>
    </row>
    <row r="3043" ht="15.75" customHeight="1">
      <c r="A3043" s="36"/>
      <c r="B3043" s="35" t="str">
        <f t="shared" ref="B3043:C3043" si="2577">B2993</f>
        <v>10b</v>
      </c>
      <c r="C3043" s="144" t="str">
        <f t="shared" si="2577"/>
        <v>Physical properties of materials</v>
      </c>
      <c r="D3043" s="36" t="str">
        <f t="array" ref="D3043">IF(INDEX(INDIRECT(J3003),ROW($A$37))="","",INDEX(INDIRECT(J3003),ROW($A$37)))</f>
        <v/>
      </c>
      <c r="E3043" s="36" t="s">
        <v>73</v>
      </c>
      <c r="F3043" s="36">
        <f t="shared" si="2541"/>
        <v>1</v>
      </c>
      <c r="G3043" s="145" t="str">
        <f t="shared" si="2542"/>
        <v>Substantive</v>
      </c>
      <c r="H3043" s="36"/>
      <c r="I3043" s="36"/>
      <c r="J3043" s="126"/>
      <c r="K3043" s="1"/>
      <c r="L3043" s="1"/>
      <c r="M3043" s="1"/>
      <c r="N3043" s="1"/>
      <c r="O3043" s="1"/>
    </row>
    <row r="3044" ht="15.75" customHeight="1">
      <c r="A3044" s="36"/>
      <c r="B3044" s="35" t="str">
        <f t="shared" ref="B3044:C3044" si="2578">B2994</f>
        <v>10c</v>
      </c>
      <c r="C3044" s="144" t="str">
        <f t="shared" si="2578"/>
        <v>Graphs</v>
      </c>
      <c r="D3044" s="36" t="str">
        <f t="array" ref="D3044">IF(INDEX(INDIRECT(J3003),ROW($A$38))="","",INDEX(INDIRECT(J3003),ROW($A$38)))</f>
        <v/>
      </c>
      <c r="E3044" s="36" t="s">
        <v>73</v>
      </c>
      <c r="F3044" s="36">
        <f t="shared" si="2541"/>
        <v>1</v>
      </c>
      <c r="G3044" s="145" t="str">
        <f t="shared" si="2542"/>
        <v>Disciplinary</v>
      </c>
      <c r="H3044" s="36"/>
      <c r="I3044" s="36"/>
      <c r="J3044" s="126"/>
      <c r="K3044" s="1"/>
      <c r="L3044" s="1"/>
      <c r="M3044" s="1"/>
      <c r="N3044" s="1"/>
      <c r="O3044" s="1"/>
    </row>
    <row r="3045" ht="15.75" customHeight="1">
      <c r="A3045" s="36"/>
      <c r="B3045" s="35" t="str">
        <f t="shared" ref="B3045:C3045" si="2579">B2995</f>
        <v>11a</v>
      </c>
      <c r="C3045" s="144" t="str">
        <f t="shared" si="2579"/>
        <v>Repeatability</v>
      </c>
      <c r="D3045" s="36" t="str">
        <f t="array" ref="D3045">IF(INDEX(INDIRECT(J3003),ROW($A$39))="","",INDEX(INDIRECT(J3003),ROW($A$39)))</f>
        <v/>
      </c>
      <c r="E3045" s="36" t="s">
        <v>73</v>
      </c>
      <c r="F3045" s="36">
        <f t="shared" si="2541"/>
        <v>1</v>
      </c>
      <c r="G3045" s="145" t="str">
        <f t="shared" si="2542"/>
        <v>Disciplinary</v>
      </c>
      <c r="H3045" s="36"/>
      <c r="I3045" s="36"/>
      <c r="J3045" s="126"/>
      <c r="K3045" s="1"/>
      <c r="L3045" s="1"/>
      <c r="M3045" s="1"/>
      <c r="N3045" s="1"/>
      <c r="O3045" s="1"/>
    </row>
    <row r="3046" ht="15.75" customHeight="1">
      <c r="A3046" s="36"/>
      <c r="B3046" s="35" t="str">
        <f t="shared" ref="B3046:C3046" si="2580">B2996</f>
        <v>11b</v>
      </c>
      <c r="C3046" s="144" t="str">
        <f t="shared" si="2580"/>
        <v>Plants</v>
      </c>
      <c r="D3046" s="36" t="str">
        <f t="array" ref="D3046">IF(INDEX(INDIRECT(J3003),ROW($A$40))="","",INDEX(INDIRECT(J3003),ROW($A$40)))</f>
        <v/>
      </c>
      <c r="E3046" s="36" t="s">
        <v>73</v>
      </c>
      <c r="F3046" s="36">
        <f t="shared" si="2541"/>
        <v>1</v>
      </c>
      <c r="G3046" s="145" t="str">
        <f t="shared" si="2542"/>
        <v>Substantive</v>
      </c>
      <c r="H3046" s="36"/>
      <c r="I3046" s="36"/>
      <c r="J3046" s="126"/>
      <c r="K3046" s="1"/>
      <c r="L3046" s="1"/>
      <c r="M3046" s="1"/>
      <c r="N3046" s="1"/>
      <c r="O3046" s="1"/>
    </row>
    <row r="3047" ht="15.75" customHeight="1">
      <c r="A3047" s="36"/>
      <c r="B3047" s="123" t="str">
        <f t="shared" ref="B3047:C3047" si="2581">B2997</f>
        <v>11c</v>
      </c>
      <c r="C3047" s="146" t="str">
        <f t="shared" si="2581"/>
        <v>Conclusions</v>
      </c>
      <c r="D3047" s="36" t="str">
        <f t="array" ref="D3047">IF(INDEX(INDIRECT(J3003),ROW($A$41))="","",INDEX(INDIRECT(J3003),ROW($A$41)))</f>
        <v/>
      </c>
      <c r="E3047" s="36" t="s">
        <v>73</v>
      </c>
      <c r="F3047" s="36">
        <f t="shared" si="2541"/>
        <v>2</v>
      </c>
      <c r="G3047" s="147" t="str">
        <f>IF($G2897="","",$G2897)</f>
        <v>Disciplinary</v>
      </c>
      <c r="H3047" s="36"/>
      <c r="I3047" s="36"/>
      <c r="J3047" s="126"/>
      <c r="K3047" s="1"/>
      <c r="L3047" s="1"/>
      <c r="M3047" s="1"/>
      <c r="N3047" s="1"/>
      <c r="O3047" s="1"/>
    </row>
    <row r="3048" ht="15.75" customHeight="1">
      <c r="A3048" s="36"/>
      <c r="B3048" s="36"/>
      <c r="C3048" s="124" t="s">
        <v>67</v>
      </c>
      <c r="D3048" s="116">
        <f>SUM(D3007:D3047)</f>
        <v>0</v>
      </c>
      <c r="E3048" s="70" t="s">
        <v>73</v>
      </c>
      <c r="F3048" s="71">
        <f>SUM(F3007:F3047)</f>
        <v>50</v>
      </c>
      <c r="G3048" s="36"/>
      <c r="H3048" s="36"/>
      <c r="I3048" s="36"/>
      <c r="J3048" s="126"/>
      <c r="K3048" s="1"/>
      <c r="L3048" s="1"/>
      <c r="M3048" s="1"/>
      <c r="N3048" s="1"/>
      <c r="O3048" s="1"/>
    </row>
    <row r="3049" ht="15.75" customHeight="1">
      <c r="A3049" s="36"/>
      <c r="B3049" s="36"/>
      <c r="C3049" s="54"/>
      <c r="D3049" s="36"/>
      <c r="E3049" s="36"/>
      <c r="F3049" s="36"/>
      <c r="G3049" s="36"/>
      <c r="H3049" s="36"/>
      <c r="I3049" s="36"/>
      <c r="J3049" s="126"/>
      <c r="K3049" s="1"/>
      <c r="L3049" s="1"/>
      <c r="M3049" s="1"/>
      <c r="N3049" s="1"/>
      <c r="O3049" s="1"/>
    </row>
    <row r="3050" ht="15.75" customHeight="1">
      <c r="A3050" s="36"/>
      <c r="B3050" s="36"/>
      <c r="C3050" s="54"/>
      <c r="D3050" s="1"/>
      <c r="E3050" s="36"/>
      <c r="F3050" s="36"/>
      <c r="G3050" s="36"/>
      <c r="H3050" s="36"/>
      <c r="I3050" s="36"/>
      <c r="J3050" s="126"/>
      <c r="K3050" s="1"/>
      <c r="L3050" s="1"/>
      <c r="M3050" s="1"/>
      <c r="N3050" s="1"/>
      <c r="O3050" s="1"/>
    </row>
    <row r="3051" ht="15.75" customHeight="1">
      <c r="A3051" s="51" t="str">
        <f>A3001</f>
        <v>Year 7 Baseline Assessment Feedback</v>
      </c>
      <c r="B3051" s="36"/>
      <c r="C3051" s="54"/>
      <c r="D3051" s="1"/>
      <c r="E3051" s="36"/>
      <c r="F3051" s="36"/>
      <c r="G3051" s="36"/>
      <c r="H3051" s="36"/>
      <c r="I3051" s="36"/>
      <c r="J3051" s="150">
        <f>J3001+1</f>
        <v>78</v>
      </c>
      <c r="K3051" s="1"/>
      <c r="L3051" s="1"/>
      <c r="M3051" s="1"/>
      <c r="N3051" s="1"/>
      <c r="O3051" s="1"/>
    </row>
    <row r="3052" ht="15.75" customHeight="1">
      <c r="A3052" s="54" t="s">
        <v>104</v>
      </c>
      <c r="B3052" s="54" t="str">
        <f>$B$2</f>
        <v>Year 7 Baseline Assessment</v>
      </c>
      <c r="C3052" s="54"/>
      <c r="D3052" s="1"/>
      <c r="E3052" s="36"/>
      <c r="F3052" s="36"/>
      <c r="G3052" s="36"/>
      <c r="H3052" s="36"/>
      <c r="I3052" s="36"/>
      <c r="J3052" s="36" t="str">
        <f>CONCATENATE("Marksheet!$B$",J3051)</f>
        <v>Marksheet!$B$78</v>
      </c>
      <c r="K3052" s="1"/>
      <c r="L3052" s="1"/>
      <c r="M3052" s="1"/>
      <c r="N3052" s="1"/>
      <c r="O3052" s="1"/>
    </row>
    <row r="3053" ht="15.75" customHeight="1">
      <c r="A3053" s="54" t="s">
        <v>100</v>
      </c>
      <c r="B3053" s="54" t="str">
        <f>IF(INDIRECT(J3052)="","",INDIRECT(J3052))</f>
        <v/>
      </c>
      <c r="C3053" s="54"/>
      <c r="D3053" s="1"/>
      <c r="E3053" s="36"/>
      <c r="F3053" s="36"/>
      <c r="G3053" s="36"/>
      <c r="H3053" s="36"/>
      <c r="I3053" s="36"/>
      <c r="J3053" s="36" t="str">
        <f>CONCATENATE("Marksheet!$D$",J3051,":$AV$",J3051)</f>
        <v>Marksheet!$D$78:$AV$78</v>
      </c>
      <c r="K3053" s="1"/>
      <c r="L3053" s="1"/>
      <c r="M3053" s="1"/>
      <c r="N3053" s="1"/>
      <c r="O3053" s="1"/>
    </row>
    <row r="3054" ht="15.75" customHeight="1">
      <c r="A3054" s="54" t="s">
        <v>105</v>
      </c>
      <c r="B3054" s="54" t="str">
        <f>INDIRECT(CONCATENATE("Marksheet!$C$",INDIRECT(CONCATENATE("J",ROW()-3))))</f>
        <v/>
      </c>
      <c r="C3054" s="54"/>
      <c r="D3054" s="36"/>
      <c r="E3054" s="36"/>
      <c r="F3054" s="36"/>
      <c r="G3054" s="36"/>
      <c r="H3054" s="36"/>
      <c r="I3054" s="36"/>
      <c r="J3054" s="126"/>
      <c r="K3054" s="1"/>
      <c r="L3054" s="1"/>
      <c r="M3054" s="1"/>
      <c r="N3054" s="1"/>
      <c r="O3054" s="1"/>
    </row>
    <row r="3055" ht="15.75" customHeight="1">
      <c r="A3055" s="54"/>
      <c r="B3055" s="54"/>
      <c r="C3055" s="54"/>
      <c r="D3055" s="36"/>
      <c r="E3055" s="36"/>
      <c r="F3055" s="36"/>
      <c r="G3055" s="36"/>
      <c r="H3055" s="36"/>
      <c r="I3055" s="36"/>
      <c r="J3055" s="126"/>
      <c r="K3055" s="1"/>
      <c r="L3055" s="1"/>
      <c r="M3055" s="1"/>
      <c r="N3055" s="1"/>
      <c r="O3055" s="1"/>
    </row>
    <row r="3056" ht="15.75" customHeight="1">
      <c r="A3056" s="120"/>
      <c r="B3056" s="80" t="s">
        <v>93</v>
      </c>
      <c r="C3056" s="141" t="s">
        <v>94</v>
      </c>
      <c r="D3056" s="128" t="s">
        <v>95</v>
      </c>
      <c r="E3056" s="58"/>
      <c r="F3056" s="59"/>
      <c r="G3056" s="151" t="s">
        <v>106</v>
      </c>
      <c r="H3056" s="130"/>
      <c r="I3056" s="130"/>
      <c r="J3056" s="131"/>
      <c r="K3056" s="1"/>
      <c r="L3056" s="1"/>
      <c r="M3056" s="1"/>
      <c r="N3056" s="1"/>
      <c r="O3056" s="1"/>
    </row>
    <row r="3057" ht="15.75" customHeight="1">
      <c r="A3057" s="36"/>
      <c r="B3057" s="122" t="str">
        <f t="shared" ref="B3057:C3057" si="2582">B3007</f>
        <v>1a</v>
      </c>
      <c r="C3057" s="142" t="str">
        <f t="shared" si="2582"/>
        <v>Living and non-living things</v>
      </c>
      <c r="D3057" s="36" t="str">
        <f t="array" ref="D3057">IF(INDEX(INDIRECT(J3053),ROW($A$1))="","",INDEX(INDIRECT(J3053),ROW($A$1)))</f>
        <v/>
      </c>
      <c r="E3057" s="36" t="s">
        <v>73</v>
      </c>
      <c r="F3057" s="36">
        <f t="shared" ref="F3057:F3097" si="2584">IF($F2007="","",$F2007)</f>
        <v>2</v>
      </c>
      <c r="G3057" s="143" t="str">
        <f t="shared" ref="G3057:G3096" si="2585">IF($G2407="","",$G2407)</f>
        <v>Substantive</v>
      </c>
      <c r="H3057" s="36"/>
      <c r="I3057" s="36"/>
      <c r="J3057" s="126"/>
      <c r="K3057" s="1"/>
      <c r="L3057" s="1"/>
      <c r="M3057" s="1"/>
      <c r="N3057" s="1"/>
      <c r="O3057" s="1"/>
    </row>
    <row r="3058" ht="15.75" customHeight="1">
      <c r="A3058" s="36"/>
      <c r="B3058" s="35" t="str">
        <f t="shared" ref="B3058:C3058" si="2583">B3008</f>
        <v>1b</v>
      </c>
      <c r="C3058" s="144" t="str">
        <f t="shared" si="2583"/>
        <v>Measurement</v>
      </c>
      <c r="D3058" s="36" t="str">
        <f t="array" ref="D3058">IF(INDEX(INDIRECT(J3053),ROW($A$2))="","",INDEX(INDIRECT(J3053),ROW($A$2)))</f>
        <v/>
      </c>
      <c r="E3058" s="36" t="s">
        <v>73</v>
      </c>
      <c r="F3058" s="36">
        <f t="shared" si="2584"/>
        <v>1</v>
      </c>
      <c r="G3058" s="145" t="str">
        <f t="shared" si="2585"/>
        <v>Disciplinary</v>
      </c>
      <c r="H3058" s="36"/>
      <c r="I3058" s="36"/>
      <c r="J3058" s="126"/>
      <c r="K3058" s="1"/>
      <c r="L3058" s="1"/>
      <c r="M3058" s="1"/>
      <c r="N3058" s="1"/>
      <c r="O3058" s="1"/>
    </row>
    <row r="3059" ht="15.75" customHeight="1">
      <c r="A3059" s="36"/>
      <c r="B3059" s="35" t="str">
        <f t="shared" ref="B3059:C3059" si="2586">B3009</f>
        <v>1c</v>
      </c>
      <c r="C3059" s="144" t="str">
        <f t="shared" si="2586"/>
        <v>Tables</v>
      </c>
      <c r="D3059" s="36" t="str">
        <f t="array" ref="D3059">IF(INDEX(INDIRECT(J3053),ROW($A$3))="","",INDEX(INDIRECT(J3053),ROW($A$3)))</f>
        <v/>
      </c>
      <c r="E3059" s="36" t="s">
        <v>73</v>
      </c>
      <c r="F3059" s="36">
        <f t="shared" si="2584"/>
        <v>1</v>
      </c>
      <c r="G3059" s="145" t="str">
        <f t="shared" si="2585"/>
        <v>Disciplinary</v>
      </c>
      <c r="H3059" s="36"/>
      <c r="I3059" s="36"/>
      <c r="J3059" s="126"/>
      <c r="K3059" s="1"/>
      <c r="L3059" s="1"/>
      <c r="M3059" s="1"/>
      <c r="N3059" s="1"/>
      <c r="O3059" s="1"/>
    </row>
    <row r="3060" ht="15.75" customHeight="1">
      <c r="A3060" s="36"/>
      <c r="B3060" s="35" t="str">
        <f t="shared" ref="B3060:C3060" si="2587">B3010</f>
        <v>1d</v>
      </c>
      <c r="C3060" s="144" t="str">
        <f t="shared" si="2587"/>
        <v>Plants</v>
      </c>
      <c r="D3060" s="36" t="str">
        <f t="array" ref="D3060">IF(INDEX(INDIRECT(J3053),ROW($A$4))="","",INDEX(INDIRECT(J3053),ROW($A$4)))</f>
        <v/>
      </c>
      <c r="E3060" s="36" t="s">
        <v>73</v>
      </c>
      <c r="F3060" s="36">
        <f t="shared" si="2584"/>
        <v>1</v>
      </c>
      <c r="G3060" s="145" t="str">
        <f t="shared" si="2585"/>
        <v>Substantive</v>
      </c>
      <c r="H3060" s="36"/>
      <c r="I3060" s="36"/>
      <c r="J3060" s="126"/>
      <c r="K3060" s="1"/>
      <c r="L3060" s="1"/>
      <c r="M3060" s="1"/>
      <c r="N3060" s="1"/>
      <c r="O3060" s="1"/>
    </row>
    <row r="3061" ht="15.75" customHeight="1">
      <c r="A3061" s="36"/>
      <c r="B3061" s="35" t="str">
        <f t="shared" ref="B3061:C3061" si="2588">B3011</f>
        <v>1e</v>
      </c>
      <c r="C3061" s="144" t="str">
        <f t="shared" si="2588"/>
        <v>Food chains</v>
      </c>
      <c r="D3061" s="36" t="str">
        <f t="array" ref="D3061">IF(INDEX(INDIRECT(J3053),ROW($A$5))="","",INDEX(INDIRECT(J3053),ROW($A$5)))</f>
        <v/>
      </c>
      <c r="E3061" s="36" t="s">
        <v>73</v>
      </c>
      <c r="F3061" s="36">
        <f t="shared" si="2584"/>
        <v>2</v>
      </c>
      <c r="G3061" s="145" t="str">
        <f t="shared" si="2585"/>
        <v>Substantive</v>
      </c>
      <c r="H3061" s="36"/>
      <c r="I3061" s="36"/>
      <c r="J3061" s="126"/>
      <c r="K3061" s="1"/>
      <c r="L3061" s="1"/>
      <c r="M3061" s="1"/>
      <c r="N3061" s="1"/>
      <c r="O3061" s="1"/>
    </row>
    <row r="3062" ht="15.75" customHeight="1">
      <c r="A3062" s="36"/>
      <c r="B3062" s="35" t="str">
        <f t="shared" ref="B3062:C3062" si="2589">B3012</f>
        <v>2a</v>
      </c>
      <c r="C3062" s="144" t="str">
        <f t="shared" si="2589"/>
        <v>States of matter</v>
      </c>
      <c r="D3062" s="36" t="str">
        <f t="array" ref="D3062">IF(INDEX(INDIRECT(J3053),ROW($A$6))="","",INDEX(INDIRECT(J3053),ROW($A$6)))</f>
        <v/>
      </c>
      <c r="E3062" s="36" t="s">
        <v>73</v>
      </c>
      <c r="F3062" s="36">
        <f t="shared" si="2584"/>
        <v>1</v>
      </c>
      <c r="G3062" s="145" t="str">
        <f t="shared" si="2585"/>
        <v>Substantive</v>
      </c>
      <c r="H3062" s="36"/>
      <c r="I3062" s="36"/>
      <c r="J3062" s="126"/>
      <c r="K3062" s="1"/>
      <c r="L3062" s="1"/>
      <c r="M3062" s="1"/>
      <c r="N3062" s="1"/>
      <c r="O3062" s="1"/>
    </row>
    <row r="3063" ht="15.75" customHeight="1">
      <c r="A3063" s="36"/>
      <c r="B3063" s="35" t="str">
        <f t="shared" ref="B3063:C3063" si="2590">B3013</f>
        <v>2b</v>
      </c>
      <c r="C3063" s="144" t="str">
        <f t="shared" si="2590"/>
        <v>Graphs</v>
      </c>
      <c r="D3063" s="36" t="str">
        <f t="array" ref="D3063">IF(INDEX(INDIRECT(J3053),ROW($A$7))="","",INDEX(INDIRECT(J3053),ROW($A$7)))</f>
        <v/>
      </c>
      <c r="E3063" s="36" t="s">
        <v>73</v>
      </c>
      <c r="F3063" s="36">
        <f t="shared" si="2584"/>
        <v>1</v>
      </c>
      <c r="G3063" s="148" t="str">
        <f t="shared" si="2585"/>
        <v>Disciplinary</v>
      </c>
      <c r="H3063" s="36"/>
      <c r="I3063" s="36"/>
      <c r="J3063" s="126"/>
      <c r="K3063" s="1"/>
      <c r="L3063" s="1"/>
      <c r="M3063" s="1"/>
      <c r="N3063" s="1"/>
      <c r="O3063" s="1"/>
    </row>
    <row r="3064" ht="15.75" customHeight="1">
      <c r="A3064" s="36"/>
      <c r="B3064" s="35" t="str">
        <f t="shared" ref="B3064:C3064" si="2591">B3014</f>
        <v>2c</v>
      </c>
      <c r="C3064" s="144" t="str">
        <f t="shared" si="2591"/>
        <v>Plants</v>
      </c>
      <c r="D3064" s="36" t="str">
        <f t="array" ref="D3064">IF(INDEX(INDIRECT(J3053),ROW($A$8))="","",INDEX(INDIRECT(J3053),ROW($A$8)))</f>
        <v/>
      </c>
      <c r="E3064" s="36" t="s">
        <v>73</v>
      </c>
      <c r="F3064" s="36">
        <f t="shared" si="2584"/>
        <v>1</v>
      </c>
      <c r="G3064" s="145" t="str">
        <f t="shared" si="2585"/>
        <v>Substantive</v>
      </c>
      <c r="H3064" s="36"/>
      <c r="I3064" s="36"/>
      <c r="J3064" s="126"/>
      <c r="K3064" s="1"/>
      <c r="L3064" s="1"/>
      <c r="M3064" s="1"/>
      <c r="N3064" s="1"/>
      <c r="O3064" s="1"/>
    </row>
    <row r="3065" ht="15.75" customHeight="1">
      <c r="A3065" s="36"/>
      <c r="B3065" s="35" t="str">
        <f t="shared" ref="B3065:C3065" si="2592">B3015</f>
        <v>3a</v>
      </c>
      <c r="C3065" s="144" t="str">
        <f t="shared" si="2592"/>
        <v>Reversible and non-reversible changes</v>
      </c>
      <c r="D3065" s="36" t="str">
        <f t="array" ref="D3065">IF(INDEX(INDIRECT(J3053),ROW($A$9))="","",INDEX(INDIRECT(J3053),ROW($A$9)))</f>
        <v/>
      </c>
      <c r="E3065" s="36" t="s">
        <v>73</v>
      </c>
      <c r="F3065" s="36">
        <f t="shared" si="2584"/>
        <v>2</v>
      </c>
      <c r="G3065" s="145" t="str">
        <f t="shared" si="2585"/>
        <v>Substantive</v>
      </c>
      <c r="H3065" s="36"/>
      <c r="I3065" s="36"/>
      <c r="J3065" s="126"/>
      <c r="K3065" s="1"/>
      <c r="L3065" s="1"/>
      <c r="M3065" s="1"/>
      <c r="N3065" s="1"/>
      <c r="O3065" s="1"/>
    </row>
    <row r="3066" ht="15.75" customHeight="1">
      <c r="A3066" s="36"/>
      <c r="B3066" s="35" t="str">
        <f t="shared" ref="B3066:C3066" si="2593">B3016</f>
        <v>3b</v>
      </c>
      <c r="C3066" s="144" t="str">
        <f t="shared" si="2593"/>
        <v>Units</v>
      </c>
      <c r="D3066" s="36" t="str">
        <f t="array" ref="D3066">IF(INDEX(INDIRECT(J3053),ROW($A$10))="","",INDEX(INDIRECT(J3053),ROW($A$10)))</f>
        <v/>
      </c>
      <c r="E3066" s="36" t="s">
        <v>73</v>
      </c>
      <c r="F3066" s="36">
        <f t="shared" si="2584"/>
        <v>1</v>
      </c>
      <c r="G3066" s="145" t="str">
        <f t="shared" si="2585"/>
        <v>Disciplinary</v>
      </c>
      <c r="H3066" s="36"/>
      <c r="I3066" s="36"/>
      <c r="J3066" s="126"/>
      <c r="K3066" s="1"/>
      <c r="L3066" s="1"/>
      <c r="M3066" s="1"/>
      <c r="N3066" s="1"/>
      <c r="O3066" s="1"/>
    </row>
    <row r="3067" ht="15.75" customHeight="1">
      <c r="A3067" s="36"/>
      <c r="B3067" s="35" t="str">
        <f t="shared" ref="B3067:C3067" si="2594">B3017</f>
        <v>3c</v>
      </c>
      <c r="C3067" s="144" t="str">
        <f t="shared" si="2594"/>
        <v>Hazards, risks and precautions</v>
      </c>
      <c r="D3067" s="36" t="str">
        <f t="array" ref="D3067">IF(INDEX(INDIRECT(J3053),ROW($A$11))="","",INDEX(INDIRECT(J3053),ROW($A$11)))</f>
        <v/>
      </c>
      <c r="E3067" s="36" t="s">
        <v>73</v>
      </c>
      <c r="F3067" s="36">
        <f t="shared" si="2584"/>
        <v>1</v>
      </c>
      <c r="G3067" s="149" t="str">
        <f t="shared" si="2585"/>
        <v>Disciplinary</v>
      </c>
      <c r="H3067" s="36"/>
      <c r="I3067" s="36"/>
      <c r="J3067" s="126"/>
      <c r="K3067" s="1"/>
      <c r="L3067" s="1"/>
      <c r="M3067" s="1"/>
      <c r="N3067" s="1"/>
      <c r="O3067" s="1"/>
    </row>
    <row r="3068" ht="15.75" customHeight="1">
      <c r="A3068" s="36"/>
      <c r="B3068" s="35" t="str">
        <f t="shared" ref="B3068:C3068" si="2595">B3018</f>
        <v>3d</v>
      </c>
      <c r="C3068" s="144" t="str">
        <f t="shared" si="2595"/>
        <v>States of matter</v>
      </c>
      <c r="D3068" s="36" t="str">
        <f t="array" ref="D3068">IF(INDEX(INDIRECT(J3053),ROW($A$12))="","",INDEX(INDIRECT(J3053),ROW($A$12)))</f>
        <v/>
      </c>
      <c r="E3068" s="36" t="s">
        <v>73</v>
      </c>
      <c r="F3068" s="36">
        <f t="shared" si="2584"/>
        <v>1</v>
      </c>
      <c r="G3068" s="145" t="str">
        <f t="shared" si="2585"/>
        <v>Substantive</v>
      </c>
      <c r="H3068" s="36"/>
      <c r="I3068" s="36"/>
      <c r="J3068" s="126"/>
      <c r="K3068" s="1"/>
      <c r="L3068" s="1"/>
      <c r="M3068" s="1"/>
      <c r="N3068" s="1"/>
      <c r="O3068" s="1"/>
    </row>
    <row r="3069" ht="15.75" customHeight="1">
      <c r="A3069" s="36"/>
      <c r="B3069" s="35" t="str">
        <f t="shared" ref="B3069:C3069" si="2596">B3019</f>
        <v>3e</v>
      </c>
      <c r="C3069" s="144" t="str">
        <f t="shared" si="2596"/>
        <v>Reversible and non-reversible changes</v>
      </c>
      <c r="D3069" s="36" t="str">
        <f t="array" ref="D3069">IF(INDEX(INDIRECT(J3053),ROW($A$13))="","",INDEX(INDIRECT(J3053),ROW($A$13)))</f>
        <v/>
      </c>
      <c r="E3069" s="36" t="s">
        <v>73</v>
      </c>
      <c r="F3069" s="36">
        <f t="shared" si="2584"/>
        <v>1</v>
      </c>
      <c r="G3069" s="145" t="str">
        <f t="shared" si="2585"/>
        <v>Substantive</v>
      </c>
      <c r="H3069" s="36"/>
      <c r="I3069" s="36"/>
      <c r="J3069" s="126"/>
      <c r="K3069" s="1"/>
      <c r="L3069" s="1"/>
      <c r="M3069" s="1"/>
      <c r="N3069" s="1"/>
      <c r="O3069" s="1"/>
    </row>
    <row r="3070" ht="15.75" customHeight="1">
      <c r="A3070" s="36"/>
      <c r="B3070" s="35" t="str">
        <f t="shared" ref="B3070:C3070" si="2597">B3020</f>
        <v>4a</v>
      </c>
      <c r="C3070" s="144" t="str">
        <f t="shared" si="2597"/>
        <v>Equipment</v>
      </c>
      <c r="D3070" s="36" t="str">
        <f t="array" ref="D3070">IF(INDEX(INDIRECT(J3053),ROW($A$14))="","",INDEX(INDIRECT(J3053),ROW($A$14)))</f>
        <v/>
      </c>
      <c r="E3070" s="36" t="s">
        <v>73</v>
      </c>
      <c r="F3070" s="36">
        <f t="shared" si="2584"/>
        <v>2</v>
      </c>
      <c r="G3070" s="145" t="str">
        <f t="shared" si="2585"/>
        <v>Disciplinary</v>
      </c>
      <c r="H3070" s="36"/>
      <c r="I3070" s="36"/>
      <c r="J3070" s="126"/>
      <c r="K3070" s="1"/>
      <c r="L3070" s="1"/>
      <c r="M3070" s="1"/>
      <c r="N3070" s="1"/>
      <c r="O3070" s="1"/>
    </row>
    <row r="3071" ht="15.75" customHeight="1">
      <c r="A3071" s="36"/>
      <c r="B3071" s="35" t="str">
        <f t="shared" ref="B3071:C3071" si="2598">B3021</f>
        <v>4b</v>
      </c>
      <c r="C3071" s="144" t="str">
        <f t="shared" si="2598"/>
        <v>Accuracy and precision</v>
      </c>
      <c r="D3071" s="36" t="str">
        <f t="array" ref="D3071">IF(INDEX(INDIRECT(J3053),ROW($A$15))="","",INDEX(INDIRECT(J3053),ROW($A$15)))</f>
        <v/>
      </c>
      <c r="E3071" s="36" t="s">
        <v>73</v>
      </c>
      <c r="F3071" s="36">
        <f t="shared" si="2584"/>
        <v>1</v>
      </c>
      <c r="G3071" s="145" t="str">
        <f t="shared" si="2585"/>
        <v>Disciplinary</v>
      </c>
      <c r="H3071" s="36"/>
      <c r="I3071" s="36"/>
      <c r="J3071" s="126"/>
      <c r="K3071" s="1"/>
      <c r="L3071" s="1"/>
      <c r="M3071" s="1"/>
      <c r="N3071" s="1"/>
      <c r="O3071" s="1"/>
    </row>
    <row r="3072" ht="15.75" customHeight="1">
      <c r="A3072" s="36"/>
      <c r="B3072" s="35" t="str">
        <f t="shared" ref="B3072:C3072" si="2599">B3022</f>
        <v>4c</v>
      </c>
      <c r="C3072" s="144" t="str">
        <f t="shared" si="2599"/>
        <v>Conclusions</v>
      </c>
      <c r="D3072" s="36" t="str">
        <f t="array" ref="D3072">IF(INDEX(INDIRECT(J3053),ROW($A$16))="","",INDEX(INDIRECT(J3053),ROW($A$16)))</f>
        <v/>
      </c>
      <c r="E3072" s="36" t="s">
        <v>73</v>
      </c>
      <c r="F3072" s="36">
        <f t="shared" si="2584"/>
        <v>1</v>
      </c>
      <c r="G3072" s="145" t="str">
        <f t="shared" si="2585"/>
        <v>Disciplinary</v>
      </c>
      <c r="H3072" s="36"/>
      <c r="I3072" s="36"/>
      <c r="J3072" s="126"/>
      <c r="K3072" s="1"/>
      <c r="L3072" s="1"/>
      <c r="M3072" s="1"/>
      <c r="N3072" s="1"/>
      <c r="O3072" s="1"/>
    </row>
    <row r="3073" ht="15.75" customHeight="1">
      <c r="A3073" s="36"/>
      <c r="B3073" s="35" t="str">
        <f t="shared" ref="B3073:C3073" si="2600">B3023</f>
        <v>5a</v>
      </c>
      <c r="C3073" s="144" t="str">
        <f t="shared" si="2600"/>
        <v>Hazards, risks and precautions</v>
      </c>
      <c r="D3073" s="36" t="str">
        <f t="array" ref="D3073">IF(INDEX(INDIRECT(J3053),ROW($A$17))="","",INDEX(INDIRECT(J3053),ROW($A$17)))</f>
        <v/>
      </c>
      <c r="E3073" s="36" t="s">
        <v>73</v>
      </c>
      <c r="F3073" s="36">
        <f t="shared" si="2584"/>
        <v>1</v>
      </c>
      <c r="G3073" s="145" t="str">
        <f t="shared" si="2585"/>
        <v>Disciplinary</v>
      </c>
      <c r="H3073" s="36"/>
      <c r="I3073" s="36"/>
      <c r="J3073" s="126"/>
      <c r="K3073" s="1"/>
      <c r="L3073" s="1"/>
      <c r="M3073" s="1"/>
      <c r="N3073" s="1"/>
      <c r="O3073" s="1"/>
    </row>
    <row r="3074" ht="15.75" customHeight="1">
      <c r="A3074" s="36"/>
      <c r="B3074" s="35" t="str">
        <f t="shared" ref="B3074:C3074" si="2601">B3024</f>
        <v>5b</v>
      </c>
      <c r="C3074" s="144" t="str">
        <f t="shared" si="2601"/>
        <v>Electricity</v>
      </c>
      <c r="D3074" s="36" t="str">
        <f t="array" ref="D3074">IF(INDEX(INDIRECT(J3053),ROW($A$18))="","",INDEX(INDIRECT(J3053),ROW($A$18)))</f>
        <v/>
      </c>
      <c r="E3074" s="36" t="s">
        <v>73</v>
      </c>
      <c r="F3074" s="36">
        <f t="shared" si="2584"/>
        <v>1</v>
      </c>
      <c r="G3074" s="145" t="str">
        <f t="shared" si="2585"/>
        <v>Substantive</v>
      </c>
      <c r="H3074" s="36"/>
      <c r="I3074" s="36"/>
      <c r="J3074" s="126"/>
      <c r="K3074" s="1"/>
      <c r="L3074" s="1"/>
      <c r="M3074" s="1"/>
      <c r="N3074" s="1"/>
      <c r="O3074" s="1"/>
    </row>
    <row r="3075" ht="15.75" customHeight="1">
      <c r="A3075" s="36"/>
      <c r="B3075" s="35" t="str">
        <f t="shared" ref="B3075:C3075" si="2602">B3025</f>
        <v>5c</v>
      </c>
      <c r="C3075" s="144" t="str">
        <f t="shared" si="2602"/>
        <v>Physical properties of materials</v>
      </c>
      <c r="D3075" s="36" t="str">
        <f t="array" ref="D3075">IF(INDEX(INDIRECT(J3053),ROW($A$19))="","",INDEX(INDIRECT(J3053),ROW($A$19)))</f>
        <v/>
      </c>
      <c r="E3075" s="36" t="s">
        <v>73</v>
      </c>
      <c r="F3075" s="36">
        <f t="shared" si="2584"/>
        <v>1</v>
      </c>
      <c r="G3075" s="145" t="str">
        <f t="shared" si="2585"/>
        <v>Substantive</v>
      </c>
      <c r="H3075" s="36"/>
      <c r="I3075" s="36"/>
      <c r="J3075" s="126"/>
      <c r="K3075" s="1"/>
      <c r="L3075" s="1"/>
      <c r="M3075" s="1"/>
      <c r="N3075" s="1"/>
      <c r="O3075" s="1"/>
    </row>
    <row r="3076" ht="15.75" customHeight="1">
      <c r="A3076" s="36"/>
      <c r="B3076" s="35" t="str">
        <f t="shared" ref="B3076:C3076" si="2603">B3026</f>
        <v>5d</v>
      </c>
      <c r="C3076" s="144" t="str">
        <f t="shared" si="2603"/>
        <v>Electricity</v>
      </c>
      <c r="D3076" s="36" t="str">
        <f t="array" ref="D3076">IF(INDEX(INDIRECT(J3053),ROW($A$20))="","",INDEX(INDIRECT(J3053),ROW($A$20)))</f>
        <v/>
      </c>
      <c r="E3076" s="36" t="s">
        <v>73</v>
      </c>
      <c r="F3076" s="36">
        <f t="shared" si="2584"/>
        <v>1</v>
      </c>
      <c r="G3076" s="145" t="str">
        <f t="shared" si="2585"/>
        <v>Substantive</v>
      </c>
      <c r="H3076" s="36"/>
      <c r="I3076" s="36"/>
      <c r="J3076" s="126"/>
      <c r="K3076" s="1"/>
      <c r="L3076" s="1"/>
      <c r="M3076" s="1"/>
      <c r="N3076" s="1"/>
      <c r="O3076" s="1"/>
    </row>
    <row r="3077" ht="15.75" customHeight="1">
      <c r="A3077" s="36"/>
      <c r="B3077" s="35" t="str">
        <f t="shared" ref="B3077:C3077" si="2604">B3027</f>
        <v>6a</v>
      </c>
      <c r="C3077" s="144" t="str">
        <f t="shared" si="2604"/>
        <v>Planning scientific enquiry</v>
      </c>
      <c r="D3077" s="36" t="str">
        <f t="array" ref="D3077">IF(INDEX(INDIRECT(J3053),ROW($A$21))="","",INDEX(INDIRECT(J3053),ROW($A$21)))</f>
        <v/>
      </c>
      <c r="E3077" s="36" t="s">
        <v>73</v>
      </c>
      <c r="F3077" s="36">
        <f t="shared" si="2584"/>
        <v>2</v>
      </c>
      <c r="G3077" s="145" t="str">
        <f t="shared" si="2585"/>
        <v>Disciplinary</v>
      </c>
      <c r="H3077" s="36"/>
      <c r="I3077" s="36"/>
      <c r="J3077" s="126"/>
      <c r="K3077" s="1"/>
      <c r="L3077" s="1"/>
      <c r="M3077" s="1"/>
      <c r="N3077" s="1"/>
      <c r="O3077" s="1"/>
    </row>
    <row r="3078" ht="15.75" customHeight="1">
      <c r="A3078" s="36"/>
      <c r="B3078" s="35" t="str">
        <f t="shared" ref="B3078:C3078" si="2605">B3028</f>
        <v>6b</v>
      </c>
      <c r="C3078" s="144" t="str">
        <f t="shared" si="2605"/>
        <v>Units</v>
      </c>
      <c r="D3078" s="36" t="str">
        <f t="array" ref="D3078">IF(INDEX(INDIRECT(J3053),ROW($A$22))="","",INDEX(INDIRECT(J3053),ROW($A$22)))</f>
        <v/>
      </c>
      <c r="E3078" s="36" t="s">
        <v>73</v>
      </c>
      <c r="F3078" s="36">
        <f t="shared" si="2584"/>
        <v>1</v>
      </c>
      <c r="G3078" s="145" t="str">
        <f t="shared" si="2585"/>
        <v>Disciplinary</v>
      </c>
      <c r="H3078" s="36"/>
      <c r="I3078" s="36"/>
      <c r="J3078" s="126"/>
      <c r="K3078" s="1"/>
      <c r="L3078" s="1"/>
      <c r="M3078" s="1"/>
      <c r="N3078" s="1"/>
      <c r="O3078" s="1"/>
    </row>
    <row r="3079" ht="15.75" customHeight="1">
      <c r="A3079" s="36"/>
      <c r="B3079" s="35" t="str">
        <f t="shared" ref="B3079:C3079" si="2606">B3029</f>
        <v>6c</v>
      </c>
      <c r="C3079" s="144" t="str">
        <f t="shared" si="2606"/>
        <v>Forces</v>
      </c>
      <c r="D3079" s="36" t="str">
        <f t="array" ref="D3079">IF(INDEX(INDIRECT(J3053),ROW($A$23))="","",INDEX(INDIRECT(J3053),ROW($A$23)))</f>
        <v/>
      </c>
      <c r="E3079" s="36" t="s">
        <v>73</v>
      </c>
      <c r="F3079" s="36">
        <f t="shared" si="2584"/>
        <v>1</v>
      </c>
      <c r="G3079" s="148" t="str">
        <f t="shared" si="2585"/>
        <v>Substantive</v>
      </c>
      <c r="H3079" s="36"/>
      <c r="I3079" s="36"/>
      <c r="J3079" s="126"/>
      <c r="K3079" s="1"/>
      <c r="L3079" s="1"/>
      <c r="M3079" s="1"/>
      <c r="N3079" s="1"/>
      <c r="O3079" s="1"/>
    </row>
    <row r="3080" ht="15.75" customHeight="1">
      <c r="A3080" s="36"/>
      <c r="B3080" s="35" t="str">
        <f t="shared" ref="B3080:C3080" si="2607">B3030</f>
        <v>6d</v>
      </c>
      <c r="C3080" s="144" t="str">
        <f t="shared" si="2607"/>
        <v>Tables</v>
      </c>
      <c r="D3080" s="36" t="str">
        <f t="array" ref="D3080">IF(INDEX(INDIRECT(J3053),ROW($A$24))="","",INDEX(INDIRECT(J3053),ROW($A$24)))</f>
        <v/>
      </c>
      <c r="E3080" s="36" t="s">
        <v>73</v>
      </c>
      <c r="F3080" s="36">
        <f t="shared" si="2584"/>
        <v>1</v>
      </c>
      <c r="G3080" s="145" t="str">
        <f t="shared" si="2585"/>
        <v>Disciplinary</v>
      </c>
      <c r="H3080" s="36"/>
      <c r="I3080" s="36"/>
      <c r="J3080" s="126"/>
      <c r="K3080" s="1"/>
      <c r="L3080" s="1"/>
      <c r="M3080" s="1"/>
      <c r="N3080" s="1"/>
      <c r="O3080" s="1"/>
    </row>
    <row r="3081" ht="15.75" customHeight="1">
      <c r="A3081" s="36"/>
      <c r="B3081" s="35" t="str">
        <f t="shared" ref="B3081:C3081" si="2608">B3031</f>
        <v>7a</v>
      </c>
      <c r="C3081" s="144" t="str">
        <f t="shared" si="2608"/>
        <v>Behaviour of light</v>
      </c>
      <c r="D3081" s="36" t="str">
        <f t="array" ref="D3081">IF(INDEX(INDIRECT(J3053),ROW($A$25))="","",INDEX(INDIRECT(J3053),ROW($A$25)))</f>
        <v/>
      </c>
      <c r="E3081" s="36" t="s">
        <v>73</v>
      </c>
      <c r="F3081" s="36">
        <f t="shared" si="2584"/>
        <v>1</v>
      </c>
      <c r="G3081" s="148" t="str">
        <f t="shared" si="2585"/>
        <v>Substantive</v>
      </c>
      <c r="H3081" s="36"/>
      <c r="I3081" s="36"/>
      <c r="J3081" s="126"/>
      <c r="K3081" s="1"/>
      <c r="L3081" s="1"/>
      <c r="M3081" s="1"/>
      <c r="N3081" s="1"/>
      <c r="O3081" s="1"/>
    </row>
    <row r="3082" ht="15.75" customHeight="1">
      <c r="A3082" s="36"/>
      <c r="B3082" s="35" t="str">
        <f t="shared" ref="B3082:C3082" si="2609">B3032</f>
        <v>7b</v>
      </c>
      <c r="C3082" s="144" t="str">
        <f t="shared" si="2609"/>
        <v>Behaviour of light</v>
      </c>
      <c r="D3082" s="36" t="str">
        <f t="array" ref="D3082">IF(INDEX(INDIRECT(J3053),ROW($A$26))="","",INDEX(INDIRECT(J3053),ROW($A$26)))</f>
        <v/>
      </c>
      <c r="E3082" s="36" t="s">
        <v>73</v>
      </c>
      <c r="F3082" s="36">
        <f t="shared" si="2584"/>
        <v>2</v>
      </c>
      <c r="G3082" s="145" t="str">
        <f t="shared" si="2585"/>
        <v>Substantive</v>
      </c>
      <c r="H3082" s="36"/>
      <c r="I3082" s="36"/>
      <c r="J3082" s="126"/>
      <c r="K3082" s="1"/>
      <c r="L3082" s="1"/>
      <c r="M3082" s="1"/>
      <c r="N3082" s="1"/>
      <c r="O3082" s="1"/>
    </row>
    <row r="3083" ht="15.75" customHeight="1">
      <c r="A3083" s="36"/>
      <c r="B3083" s="35" t="str">
        <f t="shared" ref="B3083:C3083" si="2610">B3033</f>
        <v>7c</v>
      </c>
      <c r="C3083" s="144" t="str">
        <f t="shared" si="2610"/>
        <v>Behaviour of light</v>
      </c>
      <c r="D3083" s="36" t="str">
        <f t="array" ref="D3083">IF(INDEX(INDIRECT(J3053),ROW($A$27))="","",INDEX(INDIRECT(J3053),ROW($A$27)))</f>
        <v/>
      </c>
      <c r="E3083" s="36" t="s">
        <v>73</v>
      </c>
      <c r="F3083" s="36">
        <f t="shared" si="2584"/>
        <v>1</v>
      </c>
      <c r="G3083" s="145" t="str">
        <f t="shared" si="2585"/>
        <v>Substantive</v>
      </c>
      <c r="H3083" s="36"/>
      <c r="I3083" s="36"/>
      <c r="J3083" s="126"/>
      <c r="K3083" s="1"/>
      <c r="L3083" s="1"/>
      <c r="M3083" s="1"/>
      <c r="N3083" s="1"/>
      <c r="O3083" s="1"/>
    </row>
    <row r="3084" ht="15.75" customHeight="1">
      <c r="A3084" s="36"/>
      <c r="B3084" s="35" t="str">
        <f t="shared" ref="B3084:C3084" si="2611">B3034</f>
        <v>7d</v>
      </c>
      <c r="C3084" s="144" t="str">
        <f t="shared" si="2611"/>
        <v>Conclusions</v>
      </c>
      <c r="D3084" s="36" t="str">
        <f t="array" ref="D3084">IF(INDEX(INDIRECT(J3053),ROW($A$28))="","",INDEX(INDIRECT(J3053),ROW($A$28)))</f>
        <v/>
      </c>
      <c r="E3084" s="36" t="s">
        <v>73</v>
      </c>
      <c r="F3084" s="36">
        <f t="shared" si="2584"/>
        <v>1</v>
      </c>
      <c r="G3084" s="145" t="str">
        <f t="shared" si="2585"/>
        <v>Disciplinary</v>
      </c>
      <c r="H3084" s="36"/>
      <c r="I3084" s="36"/>
      <c r="J3084" s="126"/>
      <c r="K3084" s="1"/>
      <c r="L3084" s="1"/>
      <c r="M3084" s="1"/>
      <c r="N3084" s="1"/>
      <c r="O3084" s="1"/>
    </row>
    <row r="3085" ht="15.75" customHeight="1">
      <c r="A3085" s="36"/>
      <c r="B3085" s="35" t="str">
        <f t="shared" ref="B3085:C3085" si="2612">B3035</f>
        <v>8a</v>
      </c>
      <c r="C3085" s="144" t="str">
        <f t="shared" si="2612"/>
        <v>Measurement</v>
      </c>
      <c r="D3085" s="36" t="str">
        <f t="array" ref="D3085">IF(INDEX(INDIRECT(J3053),ROW($A$29))="","",INDEX(INDIRECT(J3053),ROW($A$29)))</f>
        <v/>
      </c>
      <c r="E3085" s="36" t="s">
        <v>73</v>
      </c>
      <c r="F3085" s="36">
        <f t="shared" si="2584"/>
        <v>1</v>
      </c>
      <c r="G3085" s="145" t="str">
        <f t="shared" si="2585"/>
        <v>Disciplinary</v>
      </c>
      <c r="H3085" s="36"/>
      <c r="I3085" s="36"/>
      <c r="J3085" s="126"/>
      <c r="K3085" s="1"/>
      <c r="L3085" s="1"/>
      <c r="M3085" s="1"/>
      <c r="N3085" s="1"/>
      <c r="O3085" s="1"/>
    </row>
    <row r="3086" ht="15.75" customHeight="1">
      <c r="A3086" s="36"/>
      <c r="B3086" s="35" t="str">
        <f t="shared" ref="B3086:C3086" si="2613">B3036</f>
        <v>8b</v>
      </c>
      <c r="C3086" s="144" t="str">
        <f t="shared" si="2613"/>
        <v>States of matter</v>
      </c>
      <c r="D3086" s="36" t="str">
        <f t="array" ref="D3086">IF(INDEX(INDIRECT(J3053),ROW($A$30))="","",INDEX(INDIRECT(J3053),ROW($A$30)))</f>
        <v/>
      </c>
      <c r="E3086" s="36" t="s">
        <v>73</v>
      </c>
      <c r="F3086" s="36">
        <f t="shared" si="2584"/>
        <v>1</v>
      </c>
      <c r="G3086" s="145" t="str">
        <f t="shared" si="2585"/>
        <v>Substantive</v>
      </c>
      <c r="H3086" s="36"/>
      <c r="I3086" s="36"/>
      <c r="J3086" s="126"/>
      <c r="K3086" s="1"/>
      <c r="L3086" s="1"/>
      <c r="M3086" s="1"/>
      <c r="N3086" s="1"/>
      <c r="O3086" s="1"/>
    </row>
    <row r="3087" ht="15.75" customHeight="1">
      <c r="A3087" s="36"/>
      <c r="B3087" s="35" t="str">
        <f t="shared" ref="B3087:C3087" si="2614">B3037</f>
        <v>8c</v>
      </c>
      <c r="C3087" s="144" t="str">
        <f t="shared" si="2614"/>
        <v>Accuracy and precision</v>
      </c>
      <c r="D3087" s="36" t="str">
        <f t="array" ref="D3087">IF(INDEX(INDIRECT(J3053),ROW($A$31))="","",INDEX(INDIRECT(J3053),ROW($A$31)))</f>
        <v/>
      </c>
      <c r="E3087" s="36" t="s">
        <v>73</v>
      </c>
      <c r="F3087" s="36">
        <f t="shared" si="2584"/>
        <v>1</v>
      </c>
      <c r="G3087" s="145" t="str">
        <f t="shared" si="2585"/>
        <v>Disciplinary</v>
      </c>
      <c r="H3087" s="36"/>
      <c r="I3087" s="36"/>
      <c r="J3087" s="126"/>
      <c r="K3087" s="1"/>
      <c r="L3087" s="1"/>
      <c r="M3087" s="1"/>
      <c r="N3087" s="1"/>
      <c r="O3087" s="1"/>
    </row>
    <row r="3088" ht="15.75" customHeight="1">
      <c r="A3088" s="36"/>
      <c r="B3088" s="35" t="str">
        <f t="shared" ref="B3088:C3088" si="2615">B3038</f>
        <v>9a</v>
      </c>
      <c r="C3088" s="144" t="str">
        <f t="shared" si="2615"/>
        <v>Planning scientific enquiry</v>
      </c>
      <c r="D3088" s="36" t="str">
        <f t="array" ref="D3088">IF(INDEX(INDIRECT(J3053),ROW($A$32))="","",INDEX(INDIRECT(J3053),ROW($A$32)))</f>
        <v/>
      </c>
      <c r="E3088" s="36" t="s">
        <v>73</v>
      </c>
      <c r="F3088" s="36">
        <f t="shared" si="2584"/>
        <v>2</v>
      </c>
      <c r="G3088" s="145" t="str">
        <f t="shared" si="2585"/>
        <v>Disciplinary</v>
      </c>
      <c r="H3088" s="36"/>
      <c r="I3088" s="36"/>
      <c r="J3088" s="126"/>
      <c r="K3088" s="1"/>
      <c r="L3088" s="1"/>
      <c r="M3088" s="1"/>
      <c r="N3088" s="1"/>
      <c r="O3088" s="1"/>
    </row>
    <row r="3089" ht="15.75" customHeight="1">
      <c r="A3089" s="36"/>
      <c r="B3089" s="35" t="str">
        <f t="shared" ref="B3089:C3089" si="2616">B3039</f>
        <v>9b</v>
      </c>
      <c r="C3089" s="144" t="str">
        <f t="shared" si="2616"/>
        <v>Forces</v>
      </c>
      <c r="D3089" s="36" t="str">
        <f t="array" ref="D3089">IF(INDEX(INDIRECT(J3053),ROW($A$33))="","",INDEX(INDIRECT(J3053),ROW($A$33)))</f>
        <v/>
      </c>
      <c r="E3089" s="36" t="s">
        <v>73</v>
      </c>
      <c r="F3089" s="36">
        <f t="shared" si="2584"/>
        <v>2</v>
      </c>
      <c r="G3089" s="148" t="str">
        <f t="shared" si="2585"/>
        <v>Substantive</v>
      </c>
      <c r="H3089" s="36"/>
      <c r="I3089" s="36"/>
      <c r="J3089" s="126"/>
      <c r="K3089" s="1"/>
      <c r="L3089" s="1"/>
      <c r="M3089" s="1"/>
      <c r="N3089" s="1"/>
      <c r="O3089" s="1"/>
    </row>
    <row r="3090" ht="15.75" customHeight="1">
      <c r="A3090" s="36"/>
      <c r="B3090" s="35" t="str">
        <f t="shared" ref="B3090:C3090" si="2617">B3040</f>
        <v>9c</v>
      </c>
      <c r="C3090" s="144" t="str">
        <f t="shared" si="2617"/>
        <v>Repeatability</v>
      </c>
      <c r="D3090" s="36" t="str">
        <f t="array" ref="D3090">IF(INDEX(INDIRECT(J3053),ROW($A$34))="","",INDEX(INDIRECT(J3053),ROW($A$34)))</f>
        <v/>
      </c>
      <c r="E3090" s="36" t="s">
        <v>73</v>
      </c>
      <c r="F3090" s="36">
        <f t="shared" si="2584"/>
        <v>1</v>
      </c>
      <c r="G3090" s="145" t="str">
        <f t="shared" si="2585"/>
        <v>Disciplinary</v>
      </c>
      <c r="H3090" s="36"/>
      <c r="I3090" s="36"/>
      <c r="J3090" s="126"/>
      <c r="K3090" s="1"/>
      <c r="L3090" s="1"/>
      <c r="M3090" s="1"/>
      <c r="N3090" s="1"/>
      <c r="O3090" s="1"/>
    </row>
    <row r="3091" ht="15.75" customHeight="1">
      <c r="A3091" s="36"/>
      <c r="B3091" s="35" t="str">
        <f t="shared" ref="B3091:C3091" si="2618">B3041</f>
        <v>9d</v>
      </c>
      <c r="C3091" s="144" t="str">
        <f t="shared" si="2618"/>
        <v>Graphs</v>
      </c>
      <c r="D3091" s="36" t="str">
        <f t="array" ref="D3091">IF(INDEX(INDIRECT(J3053),ROW($A$35))="","",INDEX(INDIRECT(J3053),ROW($A$35)))</f>
        <v/>
      </c>
      <c r="E3091" s="36" t="s">
        <v>73</v>
      </c>
      <c r="F3091" s="36">
        <f t="shared" si="2584"/>
        <v>1</v>
      </c>
      <c r="G3091" s="145" t="str">
        <f t="shared" si="2585"/>
        <v>Disciplinary</v>
      </c>
      <c r="H3091" s="36"/>
      <c r="I3091" s="36"/>
      <c r="J3091" s="126"/>
      <c r="K3091" s="1"/>
      <c r="L3091" s="1"/>
      <c r="M3091" s="1"/>
      <c r="N3091" s="1"/>
      <c r="O3091" s="1"/>
    </row>
    <row r="3092" ht="15.75" customHeight="1">
      <c r="A3092" s="36"/>
      <c r="B3092" s="35" t="str">
        <f t="shared" ref="B3092:C3092" si="2619">B3042</f>
        <v>10a</v>
      </c>
      <c r="C3092" s="144" t="str">
        <f t="shared" si="2619"/>
        <v>Physical properties of materials</v>
      </c>
      <c r="D3092" s="36" t="str">
        <f t="array" ref="D3092">IF(INDEX(INDIRECT(J3053),ROW($A$36))="","",INDEX(INDIRECT(J3053),ROW($A$36)))</f>
        <v/>
      </c>
      <c r="E3092" s="36" t="s">
        <v>73</v>
      </c>
      <c r="F3092" s="36">
        <f t="shared" si="2584"/>
        <v>1</v>
      </c>
      <c r="G3092" s="145" t="str">
        <f t="shared" si="2585"/>
        <v>Substantive</v>
      </c>
      <c r="H3092" s="36"/>
      <c r="I3092" s="36"/>
      <c r="J3092" s="126"/>
      <c r="K3092" s="1"/>
      <c r="L3092" s="1"/>
      <c r="M3092" s="1"/>
      <c r="N3092" s="1"/>
      <c r="O3092" s="1"/>
    </row>
    <row r="3093" ht="15.75" customHeight="1">
      <c r="A3093" s="36"/>
      <c r="B3093" s="35" t="str">
        <f t="shared" ref="B3093:C3093" si="2620">B3043</f>
        <v>10b</v>
      </c>
      <c r="C3093" s="144" t="str">
        <f t="shared" si="2620"/>
        <v>Physical properties of materials</v>
      </c>
      <c r="D3093" s="36" t="str">
        <f t="array" ref="D3093">IF(INDEX(INDIRECT(J3053),ROW($A$37))="","",INDEX(INDIRECT(J3053),ROW($A$37)))</f>
        <v/>
      </c>
      <c r="E3093" s="36" t="s">
        <v>73</v>
      </c>
      <c r="F3093" s="36">
        <f t="shared" si="2584"/>
        <v>1</v>
      </c>
      <c r="G3093" s="145" t="str">
        <f t="shared" si="2585"/>
        <v>Substantive</v>
      </c>
      <c r="H3093" s="36"/>
      <c r="I3093" s="36"/>
      <c r="J3093" s="126"/>
      <c r="K3093" s="1"/>
      <c r="L3093" s="1"/>
      <c r="M3093" s="1"/>
      <c r="N3093" s="1"/>
      <c r="O3093" s="1"/>
    </row>
    <row r="3094" ht="15.75" customHeight="1">
      <c r="A3094" s="36"/>
      <c r="B3094" s="35" t="str">
        <f t="shared" ref="B3094:C3094" si="2621">B3044</f>
        <v>10c</v>
      </c>
      <c r="C3094" s="144" t="str">
        <f t="shared" si="2621"/>
        <v>Graphs</v>
      </c>
      <c r="D3094" s="36" t="str">
        <f t="array" ref="D3094">IF(INDEX(INDIRECT(J3053),ROW($A$38))="","",INDEX(INDIRECT(J3053),ROW($A$38)))</f>
        <v/>
      </c>
      <c r="E3094" s="36" t="s">
        <v>73</v>
      </c>
      <c r="F3094" s="36">
        <f t="shared" si="2584"/>
        <v>1</v>
      </c>
      <c r="G3094" s="145" t="str">
        <f t="shared" si="2585"/>
        <v>Disciplinary</v>
      </c>
      <c r="H3094" s="36"/>
      <c r="I3094" s="36"/>
      <c r="J3094" s="126"/>
      <c r="K3094" s="1"/>
      <c r="L3094" s="1"/>
      <c r="M3094" s="1"/>
      <c r="N3094" s="1"/>
      <c r="O3094" s="1"/>
    </row>
    <row r="3095" ht="15.75" customHeight="1">
      <c r="A3095" s="36"/>
      <c r="B3095" s="35" t="str">
        <f t="shared" ref="B3095:C3095" si="2622">B3045</f>
        <v>11a</v>
      </c>
      <c r="C3095" s="144" t="str">
        <f t="shared" si="2622"/>
        <v>Repeatability</v>
      </c>
      <c r="D3095" s="36" t="str">
        <f t="array" ref="D3095">IF(INDEX(INDIRECT(J3053),ROW($A$39))="","",INDEX(INDIRECT(J3053),ROW($A$39)))</f>
        <v/>
      </c>
      <c r="E3095" s="36" t="s">
        <v>73</v>
      </c>
      <c r="F3095" s="36">
        <f t="shared" si="2584"/>
        <v>1</v>
      </c>
      <c r="G3095" s="145" t="str">
        <f t="shared" si="2585"/>
        <v>Disciplinary</v>
      </c>
      <c r="H3095" s="36"/>
      <c r="I3095" s="36"/>
      <c r="J3095" s="126"/>
      <c r="K3095" s="1"/>
      <c r="L3095" s="1"/>
      <c r="M3095" s="1"/>
      <c r="N3095" s="1"/>
      <c r="O3095" s="1"/>
    </row>
    <row r="3096" ht="15.75" customHeight="1">
      <c r="A3096" s="36"/>
      <c r="B3096" s="35" t="str">
        <f t="shared" ref="B3096:C3096" si="2623">B3046</f>
        <v>11b</v>
      </c>
      <c r="C3096" s="144" t="str">
        <f t="shared" si="2623"/>
        <v>Plants</v>
      </c>
      <c r="D3096" s="36" t="str">
        <f t="array" ref="D3096">IF(INDEX(INDIRECT(J3053),ROW($A$40))="","",INDEX(INDIRECT(J3053),ROW($A$40)))</f>
        <v/>
      </c>
      <c r="E3096" s="36" t="s">
        <v>73</v>
      </c>
      <c r="F3096" s="36">
        <f t="shared" si="2584"/>
        <v>1</v>
      </c>
      <c r="G3096" s="145" t="str">
        <f t="shared" si="2585"/>
        <v>Substantive</v>
      </c>
      <c r="H3096" s="36"/>
      <c r="I3096" s="36"/>
      <c r="J3096" s="126"/>
      <c r="K3096" s="1"/>
      <c r="L3096" s="1"/>
      <c r="M3096" s="1"/>
      <c r="N3096" s="1"/>
      <c r="O3096" s="1"/>
    </row>
    <row r="3097" ht="15.75" customHeight="1">
      <c r="A3097" s="36"/>
      <c r="B3097" s="123" t="str">
        <f t="shared" ref="B3097:C3097" si="2624">B3047</f>
        <v>11c</v>
      </c>
      <c r="C3097" s="146" t="str">
        <f t="shared" si="2624"/>
        <v>Conclusions</v>
      </c>
      <c r="D3097" s="36" t="str">
        <f t="array" ref="D3097">IF(INDEX(INDIRECT(J3053),ROW($A$41))="","",INDEX(INDIRECT(J3053),ROW($A$41)))</f>
        <v/>
      </c>
      <c r="E3097" s="36" t="s">
        <v>73</v>
      </c>
      <c r="F3097" s="36">
        <f t="shared" si="2584"/>
        <v>2</v>
      </c>
      <c r="G3097" s="147" t="str">
        <f>IF($G2947="","",$G2947)</f>
        <v>Disciplinary</v>
      </c>
      <c r="H3097" s="36"/>
      <c r="I3097" s="36"/>
      <c r="J3097" s="126"/>
      <c r="K3097" s="1"/>
      <c r="L3097" s="1"/>
      <c r="M3097" s="1"/>
      <c r="N3097" s="1"/>
      <c r="O3097" s="1"/>
    </row>
    <row r="3098" ht="15.75" customHeight="1">
      <c r="A3098" s="36"/>
      <c r="B3098" s="36"/>
      <c r="C3098" s="124" t="s">
        <v>67</v>
      </c>
      <c r="D3098" s="116">
        <f>SUM(D3057:D3097)</f>
        <v>0</v>
      </c>
      <c r="E3098" s="70" t="s">
        <v>73</v>
      </c>
      <c r="F3098" s="71">
        <f>SUM(F3057:F3097)</f>
        <v>50</v>
      </c>
      <c r="G3098" s="36"/>
      <c r="H3098" s="36"/>
      <c r="I3098" s="36"/>
      <c r="J3098" s="126"/>
      <c r="K3098" s="1"/>
      <c r="L3098" s="1"/>
      <c r="M3098" s="1"/>
      <c r="N3098" s="1"/>
      <c r="O3098" s="1"/>
    </row>
    <row r="3099" ht="15.75" customHeight="1">
      <c r="A3099" s="36"/>
      <c r="B3099" s="36"/>
      <c r="C3099" s="54"/>
      <c r="D3099" s="36"/>
      <c r="E3099" s="36"/>
      <c r="F3099" s="36"/>
      <c r="G3099" s="36"/>
      <c r="H3099" s="36"/>
      <c r="I3099" s="36"/>
      <c r="J3099" s="126"/>
      <c r="K3099" s="1"/>
      <c r="L3099" s="1"/>
      <c r="M3099" s="1"/>
      <c r="N3099" s="1"/>
      <c r="O3099" s="1"/>
    </row>
    <row r="3100" ht="15.75" customHeight="1">
      <c r="A3100" s="36"/>
      <c r="B3100" s="36"/>
      <c r="C3100" s="54"/>
      <c r="D3100" s="1"/>
      <c r="E3100" s="36"/>
      <c r="F3100" s="36"/>
      <c r="G3100" s="36"/>
      <c r="H3100" s="36"/>
      <c r="I3100" s="36"/>
      <c r="J3100" s="126"/>
      <c r="K3100" s="1"/>
      <c r="L3100" s="1"/>
      <c r="M3100" s="1"/>
      <c r="N3100" s="1"/>
      <c r="O3100" s="1"/>
    </row>
    <row r="3101" ht="15.75" customHeight="1">
      <c r="A3101" s="51" t="str">
        <f>A3051</f>
        <v>Year 7 Baseline Assessment Feedback</v>
      </c>
      <c r="B3101" s="36"/>
      <c r="C3101" s="54"/>
      <c r="D3101" s="1"/>
      <c r="E3101" s="36"/>
      <c r="F3101" s="36"/>
      <c r="G3101" s="36"/>
      <c r="H3101" s="36"/>
      <c r="I3101" s="36"/>
      <c r="J3101" s="150">
        <f>J3051+1</f>
        <v>79</v>
      </c>
      <c r="K3101" s="1"/>
      <c r="L3101" s="1"/>
      <c r="M3101" s="1"/>
      <c r="N3101" s="1"/>
      <c r="O3101" s="1"/>
    </row>
    <row r="3102" ht="15.75" customHeight="1">
      <c r="A3102" s="54" t="s">
        <v>104</v>
      </c>
      <c r="B3102" s="54" t="str">
        <f>$B$2</f>
        <v>Year 7 Baseline Assessment</v>
      </c>
      <c r="C3102" s="54"/>
      <c r="D3102" s="1"/>
      <c r="E3102" s="36"/>
      <c r="F3102" s="36"/>
      <c r="G3102" s="36"/>
      <c r="H3102" s="36"/>
      <c r="I3102" s="36"/>
      <c r="J3102" s="36" t="str">
        <f>CONCATENATE("Marksheet!$B$",J3101)</f>
        <v>Marksheet!$B$79</v>
      </c>
      <c r="K3102" s="1"/>
      <c r="L3102" s="1"/>
      <c r="M3102" s="1"/>
      <c r="N3102" s="1"/>
      <c r="O3102" s="1"/>
    </row>
    <row r="3103" ht="15.75" customHeight="1">
      <c r="A3103" s="54" t="s">
        <v>100</v>
      </c>
      <c r="B3103" s="54" t="str">
        <f>IF(INDIRECT(J3102)="","",INDIRECT(J3102))</f>
        <v/>
      </c>
      <c r="C3103" s="54"/>
      <c r="D3103" s="1"/>
      <c r="E3103" s="36"/>
      <c r="F3103" s="36"/>
      <c r="G3103" s="36"/>
      <c r="H3103" s="36"/>
      <c r="I3103" s="36"/>
      <c r="J3103" s="36" t="str">
        <f>CONCATENATE("Marksheet!$D$",J3101,":$AV$",J3101)</f>
        <v>Marksheet!$D$79:$AV$79</v>
      </c>
      <c r="K3103" s="1"/>
      <c r="L3103" s="1"/>
      <c r="M3103" s="1"/>
      <c r="N3103" s="1"/>
      <c r="O3103" s="1"/>
    </row>
    <row r="3104" ht="15.75" customHeight="1">
      <c r="A3104" s="54" t="s">
        <v>105</v>
      </c>
      <c r="B3104" s="54" t="str">
        <f>INDIRECT(CONCATENATE("Marksheet!$C$",INDIRECT(CONCATENATE("J",ROW()-3))))</f>
        <v/>
      </c>
      <c r="C3104" s="54"/>
      <c r="D3104" s="36"/>
      <c r="E3104" s="36"/>
      <c r="F3104" s="36"/>
      <c r="G3104" s="36"/>
      <c r="H3104" s="36"/>
      <c r="I3104" s="36"/>
      <c r="J3104" s="126"/>
      <c r="K3104" s="1"/>
      <c r="L3104" s="1"/>
      <c r="M3104" s="1"/>
      <c r="N3104" s="1"/>
      <c r="O3104" s="1"/>
    </row>
    <row r="3105" ht="15.75" customHeight="1">
      <c r="A3105" s="54"/>
      <c r="B3105" s="54"/>
      <c r="C3105" s="54"/>
      <c r="D3105" s="36"/>
      <c r="E3105" s="36"/>
      <c r="F3105" s="36"/>
      <c r="G3105" s="36"/>
      <c r="H3105" s="36"/>
      <c r="I3105" s="36"/>
      <c r="J3105" s="126"/>
      <c r="K3105" s="1"/>
      <c r="L3105" s="1"/>
      <c r="M3105" s="1"/>
      <c r="N3105" s="1"/>
      <c r="O3105" s="1"/>
    </row>
    <row r="3106" ht="15.75" customHeight="1">
      <c r="A3106" s="120"/>
      <c r="B3106" s="80" t="s">
        <v>93</v>
      </c>
      <c r="C3106" s="141" t="s">
        <v>94</v>
      </c>
      <c r="D3106" s="128" t="s">
        <v>95</v>
      </c>
      <c r="E3106" s="58"/>
      <c r="F3106" s="59"/>
      <c r="G3106" s="151" t="s">
        <v>106</v>
      </c>
      <c r="H3106" s="130"/>
      <c r="I3106" s="130"/>
      <c r="J3106" s="131"/>
      <c r="K3106" s="1"/>
      <c r="L3106" s="1"/>
      <c r="M3106" s="1"/>
      <c r="N3106" s="1"/>
      <c r="O3106" s="1"/>
    </row>
    <row r="3107" ht="15.75" customHeight="1">
      <c r="A3107" s="36"/>
      <c r="B3107" s="122" t="str">
        <f t="shared" ref="B3107:C3107" si="2625">B3057</f>
        <v>1a</v>
      </c>
      <c r="C3107" s="142" t="str">
        <f t="shared" si="2625"/>
        <v>Living and non-living things</v>
      </c>
      <c r="D3107" s="36" t="str">
        <f t="array" ref="D3107">IF(INDEX(INDIRECT(J3103),ROW($A$1))="","",INDEX(INDIRECT(J3103),ROW($A$1)))</f>
        <v/>
      </c>
      <c r="E3107" s="36" t="s">
        <v>73</v>
      </c>
      <c r="F3107" s="36">
        <f t="shared" ref="F3107:F3147" si="2627">IF($F2007="","",$F2007)</f>
        <v>2</v>
      </c>
      <c r="G3107" s="143" t="str">
        <f t="shared" ref="G3107:G3146" si="2628">IF($G2457="","",$G2457)</f>
        <v>Substantive</v>
      </c>
      <c r="H3107" s="36"/>
      <c r="I3107" s="36"/>
      <c r="J3107" s="126"/>
      <c r="K3107" s="1"/>
      <c r="L3107" s="1"/>
      <c r="M3107" s="1"/>
      <c r="N3107" s="1"/>
      <c r="O3107" s="1"/>
    </row>
    <row r="3108" ht="15.75" customHeight="1">
      <c r="A3108" s="36"/>
      <c r="B3108" s="35" t="str">
        <f t="shared" ref="B3108:C3108" si="2626">B3058</f>
        <v>1b</v>
      </c>
      <c r="C3108" s="144" t="str">
        <f t="shared" si="2626"/>
        <v>Measurement</v>
      </c>
      <c r="D3108" s="36" t="str">
        <f t="array" ref="D3108">IF(INDEX(INDIRECT(J3103),ROW($A$2))="","",INDEX(INDIRECT(J3103),ROW($A$2)))</f>
        <v/>
      </c>
      <c r="E3108" s="36" t="s">
        <v>73</v>
      </c>
      <c r="F3108" s="36">
        <f t="shared" si="2627"/>
        <v>1</v>
      </c>
      <c r="G3108" s="145" t="str">
        <f t="shared" si="2628"/>
        <v>Disciplinary</v>
      </c>
      <c r="H3108" s="36"/>
      <c r="I3108" s="36"/>
      <c r="J3108" s="126"/>
      <c r="K3108" s="1"/>
      <c r="L3108" s="1"/>
      <c r="M3108" s="1"/>
      <c r="N3108" s="1"/>
      <c r="O3108" s="1"/>
    </row>
    <row r="3109" ht="15.75" customHeight="1">
      <c r="A3109" s="36"/>
      <c r="B3109" s="35" t="str">
        <f t="shared" ref="B3109:C3109" si="2629">B3059</f>
        <v>1c</v>
      </c>
      <c r="C3109" s="144" t="str">
        <f t="shared" si="2629"/>
        <v>Tables</v>
      </c>
      <c r="D3109" s="36" t="str">
        <f t="array" ref="D3109">IF(INDEX(INDIRECT(J3103),ROW($A$3))="","",INDEX(INDIRECT(J3103),ROW($A$3)))</f>
        <v/>
      </c>
      <c r="E3109" s="36" t="s">
        <v>73</v>
      </c>
      <c r="F3109" s="36">
        <f t="shared" si="2627"/>
        <v>1</v>
      </c>
      <c r="G3109" s="145" t="str">
        <f t="shared" si="2628"/>
        <v>Disciplinary</v>
      </c>
      <c r="H3109" s="36"/>
      <c r="I3109" s="36"/>
      <c r="J3109" s="126"/>
      <c r="K3109" s="1"/>
      <c r="L3109" s="1"/>
      <c r="M3109" s="1"/>
      <c r="N3109" s="1"/>
      <c r="O3109" s="1"/>
    </row>
    <row r="3110" ht="15.75" customHeight="1">
      <c r="A3110" s="36"/>
      <c r="B3110" s="35" t="str">
        <f t="shared" ref="B3110:C3110" si="2630">B3060</f>
        <v>1d</v>
      </c>
      <c r="C3110" s="144" t="str">
        <f t="shared" si="2630"/>
        <v>Plants</v>
      </c>
      <c r="D3110" s="36" t="str">
        <f t="array" ref="D3110">IF(INDEX(INDIRECT(J3103),ROW($A$4))="","",INDEX(INDIRECT(J3103),ROW($A$4)))</f>
        <v/>
      </c>
      <c r="E3110" s="36" t="s">
        <v>73</v>
      </c>
      <c r="F3110" s="36">
        <f t="shared" si="2627"/>
        <v>1</v>
      </c>
      <c r="G3110" s="145" t="str">
        <f t="shared" si="2628"/>
        <v>Substantive</v>
      </c>
      <c r="H3110" s="36"/>
      <c r="I3110" s="36"/>
      <c r="J3110" s="126"/>
      <c r="K3110" s="1"/>
      <c r="L3110" s="1"/>
      <c r="M3110" s="1"/>
      <c r="N3110" s="1"/>
      <c r="O3110" s="1"/>
    </row>
    <row r="3111" ht="15.75" customHeight="1">
      <c r="A3111" s="36"/>
      <c r="B3111" s="35" t="str">
        <f t="shared" ref="B3111:C3111" si="2631">B3061</f>
        <v>1e</v>
      </c>
      <c r="C3111" s="144" t="str">
        <f t="shared" si="2631"/>
        <v>Food chains</v>
      </c>
      <c r="D3111" s="36" t="str">
        <f t="array" ref="D3111">IF(INDEX(INDIRECT(J3103),ROW($A$5))="","",INDEX(INDIRECT(J3103),ROW($A$5)))</f>
        <v/>
      </c>
      <c r="E3111" s="36" t="s">
        <v>73</v>
      </c>
      <c r="F3111" s="36">
        <f t="shared" si="2627"/>
        <v>2</v>
      </c>
      <c r="G3111" s="145" t="str">
        <f t="shared" si="2628"/>
        <v>Substantive</v>
      </c>
      <c r="H3111" s="36"/>
      <c r="I3111" s="36"/>
      <c r="J3111" s="126"/>
      <c r="K3111" s="1"/>
      <c r="L3111" s="1"/>
      <c r="M3111" s="1"/>
      <c r="N3111" s="1"/>
      <c r="O3111" s="1"/>
    </row>
    <row r="3112" ht="15.75" customHeight="1">
      <c r="A3112" s="36"/>
      <c r="B3112" s="35" t="str">
        <f t="shared" ref="B3112:C3112" si="2632">B3062</f>
        <v>2a</v>
      </c>
      <c r="C3112" s="144" t="str">
        <f t="shared" si="2632"/>
        <v>States of matter</v>
      </c>
      <c r="D3112" s="36" t="str">
        <f t="array" ref="D3112">IF(INDEX(INDIRECT(J3103),ROW($A$6))="","",INDEX(INDIRECT(J3103),ROW($A$6)))</f>
        <v/>
      </c>
      <c r="E3112" s="36" t="s">
        <v>73</v>
      </c>
      <c r="F3112" s="36">
        <f t="shared" si="2627"/>
        <v>1</v>
      </c>
      <c r="G3112" s="145" t="str">
        <f t="shared" si="2628"/>
        <v>Substantive</v>
      </c>
      <c r="H3112" s="36"/>
      <c r="I3112" s="36"/>
      <c r="J3112" s="126"/>
      <c r="K3112" s="1"/>
      <c r="L3112" s="1"/>
      <c r="M3112" s="1"/>
      <c r="N3112" s="1"/>
      <c r="O3112" s="1"/>
    </row>
    <row r="3113" ht="15.75" customHeight="1">
      <c r="A3113" s="36"/>
      <c r="B3113" s="35" t="str">
        <f t="shared" ref="B3113:C3113" si="2633">B3063</f>
        <v>2b</v>
      </c>
      <c r="C3113" s="144" t="str">
        <f t="shared" si="2633"/>
        <v>Graphs</v>
      </c>
      <c r="D3113" s="36" t="str">
        <f t="array" ref="D3113">IF(INDEX(INDIRECT(J3103),ROW($A$7))="","",INDEX(INDIRECT(J3103),ROW($A$7)))</f>
        <v/>
      </c>
      <c r="E3113" s="36" t="s">
        <v>73</v>
      </c>
      <c r="F3113" s="36">
        <f t="shared" si="2627"/>
        <v>1</v>
      </c>
      <c r="G3113" s="148" t="str">
        <f t="shared" si="2628"/>
        <v>Disciplinary</v>
      </c>
      <c r="H3113" s="36"/>
      <c r="I3113" s="36"/>
      <c r="J3113" s="126"/>
      <c r="K3113" s="1"/>
      <c r="L3113" s="1"/>
      <c r="M3113" s="1"/>
      <c r="N3113" s="1"/>
      <c r="O3113" s="1"/>
    </row>
    <row r="3114" ht="15.75" customHeight="1">
      <c r="A3114" s="36"/>
      <c r="B3114" s="35" t="str">
        <f t="shared" ref="B3114:C3114" si="2634">B3064</f>
        <v>2c</v>
      </c>
      <c r="C3114" s="144" t="str">
        <f t="shared" si="2634"/>
        <v>Plants</v>
      </c>
      <c r="D3114" s="36" t="str">
        <f t="array" ref="D3114">IF(INDEX(INDIRECT(J3103),ROW($A$8))="","",INDEX(INDIRECT(J3103),ROW($A$8)))</f>
        <v/>
      </c>
      <c r="E3114" s="36" t="s">
        <v>73</v>
      </c>
      <c r="F3114" s="36">
        <f t="shared" si="2627"/>
        <v>1</v>
      </c>
      <c r="G3114" s="145" t="str">
        <f t="shared" si="2628"/>
        <v>Substantive</v>
      </c>
      <c r="H3114" s="36"/>
      <c r="I3114" s="36"/>
      <c r="J3114" s="126"/>
      <c r="K3114" s="1"/>
      <c r="L3114" s="1"/>
      <c r="M3114" s="1"/>
      <c r="N3114" s="1"/>
      <c r="O3114" s="1"/>
    </row>
    <row r="3115" ht="15.75" customHeight="1">
      <c r="A3115" s="36"/>
      <c r="B3115" s="35" t="str">
        <f t="shared" ref="B3115:C3115" si="2635">B3065</f>
        <v>3a</v>
      </c>
      <c r="C3115" s="144" t="str">
        <f t="shared" si="2635"/>
        <v>Reversible and non-reversible changes</v>
      </c>
      <c r="D3115" s="36" t="str">
        <f t="array" ref="D3115">IF(INDEX(INDIRECT(J3103),ROW($A$9))="","",INDEX(INDIRECT(J3103),ROW($A$9)))</f>
        <v/>
      </c>
      <c r="E3115" s="36" t="s">
        <v>73</v>
      </c>
      <c r="F3115" s="36">
        <f t="shared" si="2627"/>
        <v>2</v>
      </c>
      <c r="G3115" s="145" t="str">
        <f t="shared" si="2628"/>
        <v>Substantive</v>
      </c>
      <c r="H3115" s="36"/>
      <c r="I3115" s="36"/>
      <c r="J3115" s="126"/>
      <c r="K3115" s="1"/>
      <c r="L3115" s="1"/>
      <c r="M3115" s="1"/>
      <c r="N3115" s="1"/>
      <c r="O3115" s="1"/>
    </row>
    <row r="3116" ht="15.75" customHeight="1">
      <c r="A3116" s="36"/>
      <c r="B3116" s="35" t="str">
        <f t="shared" ref="B3116:C3116" si="2636">B3066</f>
        <v>3b</v>
      </c>
      <c r="C3116" s="144" t="str">
        <f t="shared" si="2636"/>
        <v>Units</v>
      </c>
      <c r="D3116" s="36" t="str">
        <f t="array" ref="D3116">IF(INDEX(INDIRECT(J3103),ROW($A$10))="","",INDEX(INDIRECT(J3103),ROW($A$10)))</f>
        <v/>
      </c>
      <c r="E3116" s="36" t="s">
        <v>73</v>
      </c>
      <c r="F3116" s="36">
        <f t="shared" si="2627"/>
        <v>1</v>
      </c>
      <c r="G3116" s="145" t="str">
        <f t="shared" si="2628"/>
        <v>Disciplinary</v>
      </c>
      <c r="H3116" s="36"/>
      <c r="I3116" s="36"/>
      <c r="J3116" s="126"/>
      <c r="K3116" s="1"/>
      <c r="L3116" s="1"/>
      <c r="M3116" s="1"/>
      <c r="N3116" s="1"/>
      <c r="O3116" s="1"/>
    </row>
    <row r="3117" ht="15.75" customHeight="1">
      <c r="A3117" s="36"/>
      <c r="B3117" s="35" t="str">
        <f t="shared" ref="B3117:C3117" si="2637">B3067</f>
        <v>3c</v>
      </c>
      <c r="C3117" s="144" t="str">
        <f t="shared" si="2637"/>
        <v>Hazards, risks and precautions</v>
      </c>
      <c r="D3117" s="36" t="str">
        <f t="array" ref="D3117">IF(INDEX(INDIRECT(J3103),ROW($A$11))="","",INDEX(INDIRECT(J3103),ROW($A$11)))</f>
        <v/>
      </c>
      <c r="E3117" s="36" t="s">
        <v>73</v>
      </c>
      <c r="F3117" s="36">
        <f t="shared" si="2627"/>
        <v>1</v>
      </c>
      <c r="G3117" s="149" t="str">
        <f t="shared" si="2628"/>
        <v>Disciplinary</v>
      </c>
      <c r="H3117" s="36"/>
      <c r="I3117" s="36"/>
      <c r="J3117" s="126"/>
      <c r="K3117" s="1"/>
      <c r="L3117" s="1"/>
      <c r="M3117" s="1"/>
      <c r="N3117" s="1"/>
      <c r="O3117" s="1"/>
    </row>
    <row r="3118" ht="15.75" customHeight="1">
      <c r="A3118" s="36"/>
      <c r="B3118" s="35" t="str">
        <f t="shared" ref="B3118:C3118" si="2638">B3068</f>
        <v>3d</v>
      </c>
      <c r="C3118" s="144" t="str">
        <f t="shared" si="2638"/>
        <v>States of matter</v>
      </c>
      <c r="D3118" s="36" t="str">
        <f t="array" ref="D3118">IF(INDEX(INDIRECT(J3103),ROW($A$12))="","",INDEX(INDIRECT(J3103),ROW($A$12)))</f>
        <v/>
      </c>
      <c r="E3118" s="36" t="s">
        <v>73</v>
      </c>
      <c r="F3118" s="36">
        <f t="shared" si="2627"/>
        <v>1</v>
      </c>
      <c r="G3118" s="145" t="str">
        <f t="shared" si="2628"/>
        <v>Substantive</v>
      </c>
      <c r="H3118" s="36"/>
      <c r="I3118" s="36"/>
      <c r="J3118" s="126"/>
      <c r="K3118" s="1"/>
      <c r="L3118" s="1"/>
      <c r="M3118" s="1"/>
      <c r="N3118" s="1"/>
      <c r="O3118" s="1"/>
    </row>
    <row r="3119" ht="15.75" customHeight="1">
      <c r="A3119" s="36"/>
      <c r="B3119" s="35" t="str">
        <f t="shared" ref="B3119:C3119" si="2639">B3069</f>
        <v>3e</v>
      </c>
      <c r="C3119" s="144" t="str">
        <f t="shared" si="2639"/>
        <v>Reversible and non-reversible changes</v>
      </c>
      <c r="D3119" s="36" t="str">
        <f t="array" ref="D3119">IF(INDEX(INDIRECT(J3103),ROW($A$13))="","",INDEX(INDIRECT(J3103),ROW($A$13)))</f>
        <v/>
      </c>
      <c r="E3119" s="36" t="s">
        <v>73</v>
      </c>
      <c r="F3119" s="36">
        <f t="shared" si="2627"/>
        <v>1</v>
      </c>
      <c r="G3119" s="145" t="str">
        <f t="shared" si="2628"/>
        <v>Substantive</v>
      </c>
      <c r="H3119" s="36"/>
      <c r="I3119" s="36"/>
      <c r="J3119" s="126"/>
      <c r="K3119" s="1"/>
      <c r="L3119" s="1"/>
      <c r="M3119" s="1"/>
      <c r="N3119" s="1"/>
      <c r="O3119" s="1"/>
    </row>
    <row r="3120" ht="15.75" customHeight="1">
      <c r="A3120" s="36"/>
      <c r="B3120" s="35" t="str">
        <f t="shared" ref="B3120:C3120" si="2640">B3070</f>
        <v>4a</v>
      </c>
      <c r="C3120" s="144" t="str">
        <f t="shared" si="2640"/>
        <v>Equipment</v>
      </c>
      <c r="D3120" s="36" t="str">
        <f t="array" ref="D3120">IF(INDEX(INDIRECT(J3103),ROW($A$14))="","",INDEX(INDIRECT(J3103),ROW($A$14)))</f>
        <v/>
      </c>
      <c r="E3120" s="36" t="s">
        <v>73</v>
      </c>
      <c r="F3120" s="36">
        <f t="shared" si="2627"/>
        <v>2</v>
      </c>
      <c r="G3120" s="145" t="str">
        <f t="shared" si="2628"/>
        <v>Disciplinary</v>
      </c>
      <c r="H3120" s="36"/>
      <c r="I3120" s="36"/>
      <c r="J3120" s="126"/>
      <c r="K3120" s="1"/>
      <c r="L3120" s="1"/>
      <c r="M3120" s="1"/>
      <c r="N3120" s="1"/>
      <c r="O3120" s="1"/>
    </row>
    <row r="3121" ht="15.75" customHeight="1">
      <c r="A3121" s="36"/>
      <c r="B3121" s="35" t="str">
        <f t="shared" ref="B3121:C3121" si="2641">B3071</f>
        <v>4b</v>
      </c>
      <c r="C3121" s="144" t="str">
        <f t="shared" si="2641"/>
        <v>Accuracy and precision</v>
      </c>
      <c r="D3121" s="36" t="str">
        <f t="array" ref="D3121">IF(INDEX(INDIRECT(J3103),ROW($A$15))="","",INDEX(INDIRECT(J3103),ROW($A$15)))</f>
        <v/>
      </c>
      <c r="E3121" s="36" t="s">
        <v>73</v>
      </c>
      <c r="F3121" s="36">
        <f t="shared" si="2627"/>
        <v>1</v>
      </c>
      <c r="G3121" s="145" t="str">
        <f t="shared" si="2628"/>
        <v>Disciplinary</v>
      </c>
      <c r="H3121" s="36"/>
      <c r="I3121" s="36"/>
      <c r="J3121" s="126"/>
      <c r="K3121" s="1"/>
      <c r="L3121" s="1"/>
      <c r="M3121" s="1"/>
      <c r="N3121" s="1"/>
      <c r="O3121" s="1"/>
    </row>
    <row r="3122" ht="15.75" customHeight="1">
      <c r="A3122" s="36"/>
      <c r="B3122" s="35" t="str">
        <f t="shared" ref="B3122:C3122" si="2642">B3072</f>
        <v>4c</v>
      </c>
      <c r="C3122" s="144" t="str">
        <f t="shared" si="2642"/>
        <v>Conclusions</v>
      </c>
      <c r="D3122" s="36" t="str">
        <f t="array" ref="D3122">IF(INDEX(INDIRECT(J3103),ROW($A$16))="","",INDEX(INDIRECT(J3103),ROW($A$16)))</f>
        <v/>
      </c>
      <c r="E3122" s="36" t="s">
        <v>73</v>
      </c>
      <c r="F3122" s="36">
        <f t="shared" si="2627"/>
        <v>1</v>
      </c>
      <c r="G3122" s="145" t="str">
        <f t="shared" si="2628"/>
        <v>Disciplinary</v>
      </c>
      <c r="H3122" s="36"/>
      <c r="I3122" s="36"/>
      <c r="J3122" s="126"/>
      <c r="K3122" s="1"/>
      <c r="L3122" s="1"/>
      <c r="M3122" s="1"/>
      <c r="N3122" s="1"/>
      <c r="O3122" s="1"/>
    </row>
    <row r="3123" ht="15.75" customHeight="1">
      <c r="A3123" s="36"/>
      <c r="B3123" s="35" t="str">
        <f t="shared" ref="B3123:C3123" si="2643">B3073</f>
        <v>5a</v>
      </c>
      <c r="C3123" s="144" t="str">
        <f t="shared" si="2643"/>
        <v>Hazards, risks and precautions</v>
      </c>
      <c r="D3123" s="36" t="str">
        <f t="array" ref="D3123">IF(INDEX(INDIRECT(J3103),ROW($A$17))="","",INDEX(INDIRECT(J3103),ROW($A$17)))</f>
        <v/>
      </c>
      <c r="E3123" s="36" t="s">
        <v>73</v>
      </c>
      <c r="F3123" s="36">
        <f t="shared" si="2627"/>
        <v>1</v>
      </c>
      <c r="G3123" s="145" t="str">
        <f t="shared" si="2628"/>
        <v>Disciplinary</v>
      </c>
      <c r="H3123" s="36"/>
      <c r="I3123" s="36"/>
      <c r="J3123" s="126"/>
      <c r="K3123" s="1"/>
      <c r="L3123" s="1"/>
      <c r="M3123" s="1"/>
      <c r="N3123" s="1"/>
      <c r="O3123" s="1"/>
    </row>
    <row r="3124" ht="15.75" customHeight="1">
      <c r="A3124" s="36"/>
      <c r="B3124" s="35" t="str">
        <f t="shared" ref="B3124:C3124" si="2644">B3074</f>
        <v>5b</v>
      </c>
      <c r="C3124" s="144" t="str">
        <f t="shared" si="2644"/>
        <v>Electricity</v>
      </c>
      <c r="D3124" s="36" t="str">
        <f t="array" ref="D3124">IF(INDEX(INDIRECT(J3103),ROW($A$18))="","",INDEX(INDIRECT(J3103),ROW($A$18)))</f>
        <v/>
      </c>
      <c r="E3124" s="36" t="s">
        <v>73</v>
      </c>
      <c r="F3124" s="36">
        <f t="shared" si="2627"/>
        <v>1</v>
      </c>
      <c r="G3124" s="145" t="str">
        <f t="shared" si="2628"/>
        <v>Substantive</v>
      </c>
      <c r="H3124" s="36"/>
      <c r="I3124" s="36"/>
      <c r="J3124" s="126"/>
      <c r="K3124" s="1"/>
      <c r="L3124" s="1"/>
      <c r="M3124" s="1"/>
      <c r="N3124" s="1"/>
      <c r="O3124" s="1"/>
    </row>
    <row r="3125" ht="15.75" customHeight="1">
      <c r="A3125" s="36"/>
      <c r="B3125" s="35" t="str">
        <f t="shared" ref="B3125:C3125" si="2645">B3075</f>
        <v>5c</v>
      </c>
      <c r="C3125" s="144" t="str">
        <f t="shared" si="2645"/>
        <v>Physical properties of materials</v>
      </c>
      <c r="D3125" s="36" t="str">
        <f t="array" ref="D3125">IF(INDEX(INDIRECT(J3103),ROW($A$19))="","",INDEX(INDIRECT(J3103),ROW($A$19)))</f>
        <v/>
      </c>
      <c r="E3125" s="36" t="s">
        <v>73</v>
      </c>
      <c r="F3125" s="36">
        <f t="shared" si="2627"/>
        <v>1</v>
      </c>
      <c r="G3125" s="145" t="str">
        <f t="shared" si="2628"/>
        <v>Substantive</v>
      </c>
      <c r="H3125" s="36"/>
      <c r="I3125" s="36"/>
      <c r="J3125" s="126"/>
      <c r="K3125" s="1"/>
      <c r="L3125" s="1"/>
      <c r="M3125" s="1"/>
      <c r="N3125" s="1"/>
      <c r="O3125" s="1"/>
    </row>
    <row r="3126" ht="15.75" customHeight="1">
      <c r="A3126" s="36"/>
      <c r="B3126" s="35" t="str">
        <f t="shared" ref="B3126:C3126" si="2646">B3076</f>
        <v>5d</v>
      </c>
      <c r="C3126" s="144" t="str">
        <f t="shared" si="2646"/>
        <v>Electricity</v>
      </c>
      <c r="D3126" s="36" t="str">
        <f t="array" ref="D3126">IF(INDEX(INDIRECT(J3103),ROW($A$20))="","",INDEX(INDIRECT(J3103),ROW($A$20)))</f>
        <v/>
      </c>
      <c r="E3126" s="36" t="s">
        <v>73</v>
      </c>
      <c r="F3126" s="36">
        <f t="shared" si="2627"/>
        <v>1</v>
      </c>
      <c r="G3126" s="145" t="str">
        <f t="shared" si="2628"/>
        <v>Substantive</v>
      </c>
      <c r="H3126" s="36"/>
      <c r="I3126" s="36"/>
      <c r="J3126" s="126"/>
      <c r="K3126" s="1"/>
      <c r="L3126" s="1"/>
      <c r="M3126" s="1"/>
      <c r="N3126" s="1"/>
      <c r="O3126" s="1"/>
    </row>
    <row r="3127" ht="15.75" customHeight="1">
      <c r="A3127" s="36"/>
      <c r="B3127" s="35" t="str">
        <f t="shared" ref="B3127:C3127" si="2647">B3077</f>
        <v>6a</v>
      </c>
      <c r="C3127" s="144" t="str">
        <f t="shared" si="2647"/>
        <v>Planning scientific enquiry</v>
      </c>
      <c r="D3127" s="36" t="str">
        <f t="array" ref="D3127">IF(INDEX(INDIRECT(J3103),ROW($A$21))="","",INDEX(INDIRECT(J3103),ROW($A$21)))</f>
        <v/>
      </c>
      <c r="E3127" s="36" t="s">
        <v>73</v>
      </c>
      <c r="F3127" s="36">
        <f t="shared" si="2627"/>
        <v>2</v>
      </c>
      <c r="G3127" s="145" t="str">
        <f t="shared" si="2628"/>
        <v>Disciplinary</v>
      </c>
      <c r="H3127" s="36"/>
      <c r="I3127" s="36"/>
      <c r="J3127" s="126"/>
      <c r="K3127" s="1"/>
      <c r="L3127" s="1"/>
      <c r="M3127" s="1"/>
      <c r="N3127" s="1"/>
      <c r="O3127" s="1"/>
    </row>
    <row r="3128" ht="15.75" customHeight="1">
      <c r="A3128" s="36"/>
      <c r="B3128" s="35" t="str">
        <f t="shared" ref="B3128:C3128" si="2648">B3078</f>
        <v>6b</v>
      </c>
      <c r="C3128" s="144" t="str">
        <f t="shared" si="2648"/>
        <v>Units</v>
      </c>
      <c r="D3128" s="36" t="str">
        <f t="array" ref="D3128">IF(INDEX(INDIRECT(J3103),ROW($A$22))="","",INDEX(INDIRECT(J3103),ROW($A$22)))</f>
        <v/>
      </c>
      <c r="E3128" s="36" t="s">
        <v>73</v>
      </c>
      <c r="F3128" s="36">
        <f t="shared" si="2627"/>
        <v>1</v>
      </c>
      <c r="G3128" s="145" t="str">
        <f t="shared" si="2628"/>
        <v>Disciplinary</v>
      </c>
      <c r="H3128" s="36"/>
      <c r="I3128" s="36"/>
      <c r="J3128" s="126"/>
      <c r="K3128" s="1"/>
      <c r="L3128" s="1"/>
      <c r="M3128" s="1"/>
      <c r="N3128" s="1"/>
      <c r="O3128" s="1"/>
    </row>
    <row r="3129" ht="15.75" customHeight="1">
      <c r="A3129" s="36"/>
      <c r="B3129" s="35" t="str">
        <f t="shared" ref="B3129:C3129" si="2649">B3079</f>
        <v>6c</v>
      </c>
      <c r="C3129" s="144" t="str">
        <f t="shared" si="2649"/>
        <v>Forces</v>
      </c>
      <c r="D3129" s="36" t="str">
        <f t="array" ref="D3129">IF(INDEX(INDIRECT(J3103),ROW($A$23))="","",INDEX(INDIRECT(J3103),ROW($A$23)))</f>
        <v/>
      </c>
      <c r="E3129" s="36" t="s">
        <v>73</v>
      </c>
      <c r="F3129" s="36">
        <f t="shared" si="2627"/>
        <v>1</v>
      </c>
      <c r="G3129" s="148" t="str">
        <f t="shared" si="2628"/>
        <v>Substantive</v>
      </c>
      <c r="H3129" s="36"/>
      <c r="I3129" s="36"/>
      <c r="J3129" s="126"/>
      <c r="K3129" s="1"/>
      <c r="L3129" s="1"/>
      <c r="M3129" s="1"/>
      <c r="N3129" s="1"/>
      <c r="O3129" s="1"/>
    </row>
    <row r="3130" ht="15.75" customHeight="1">
      <c r="A3130" s="36"/>
      <c r="B3130" s="35" t="str">
        <f t="shared" ref="B3130:C3130" si="2650">B3080</f>
        <v>6d</v>
      </c>
      <c r="C3130" s="144" t="str">
        <f t="shared" si="2650"/>
        <v>Tables</v>
      </c>
      <c r="D3130" s="36" t="str">
        <f t="array" ref="D3130">IF(INDEX(INDIRECT(J3103),ROW($A$24))="","",INDEX(INDIRECT(J3103),ROW($A$24)))</f>
        <v/>
      </c>
      <c r="E3130" s="36" t="s">
        <v>73</v>
      </c>
      <c r="F3130" s="36">
        <f t="shared" si="2627"/>
        <v>1</v>
      </c>
      <c r="G3130" s="145" t="str">
        <f t="shared" si="2628"/>
        <v>Disciplinary</v>
      </c>
      <c r="H3130" s="36"/>
      <c r="I3130" s="36"/>
      <c r="J3130" s="126"/>
      <c r="K3130" s="1"/>
      <c r="L3130" s="1"/>
      <c r="M3130" s="1"/>
      <c r="N3130" s="1"/>
      <c r="O3130" s="1"/>
    </row>
    <row r="3131" ht="15.75" customHeight="1">
      <c r="A3131" s="36"/>
      <c r="B3131" s="35" t="str">
        <f t="shared" ref="B3131:C3131" si="2651">B3081</f>
        <v>7a</v>
      </c>
      <c r="C3131" s="144" t="str">
        <f t="shared" si="2651"/>
        <v>Behaviour of light</v>
      </c>
      <c r="D3131" s="36" t="str">
        <f t="array" ref="D3131">IF(INDEX(INDIRECT(J3103),ROW($A$25))="","",INDEX(INDIRECT(J3103),ROW($A$25)))</f>
        <v/>
      </c>
      <c r="E3131" s="36" t="s">
        <v>73</v>
      </c>
      <c r="F3131" s="36">
        <f t="shared" si="2627"/>
        <v>1</v>
      </c>
      <c r="G3131" s="148" t="str">
        <f t="shared" si="2628"/>
        <v>Substantive</v>
      </c>
      <c r="H3131" s="36"/>
      <c r="I3131" s="36"/>
      <c r="J3131" s="126"/>
      <c r="K3131" s="1"/>
      <c r="L3131" s="1"/>
      <c r="M3131" s="1"/>
      <c r="N3131" s="1"/>
      <c r="O3131" s="1"/>
    </row>
    <row r="3132" ht="15.75" customHeight="1">
      <c r="A3132" s="36"/>
      <c r="B3132" s="35" t="str">
        <f t="shared" ref="B3132:C3132" si="2652">B3082</f>
        <v>7b</v>
      </c>
      <c r="C3132" s="144" t="str">
        <f t="shared" si="2652"/>
        <v>Behaviour of light</v>
      </c>
      <c r="D3132" s="36" t="str">
        <f t="array" ref="D3132">IF(INDEX(INDIRECT(J3103),ROW($A$26))="","",INDEX(INDIRECT(J3103),ROW($A$26)))</f>
        <v/>
      </c>
      <c r="E3132" s="36" t="s">
        <v>73</v>
      </c>
      <c r="F3132" s="36">
        <f t="shared" si="2627"/>
        <v>2</v>
      </c>
      <c r="G3132" s="145" t="str">
        <f t="shared" si="2628"/>
        <v>Substantive</v>
      </c>
      <c r="H3132" s="36"/>
      <c r="I3132" s="36"/>
      <c r="J3132" s="126"/>
      <c r="K3132" s="1"/>
      <c r="L3132" s="1"/>
      <c r="M3132" s="1"/>
      <c r="N3132" s="1"/>
      <c r="O3132" s="1"/>
    </row>
    <row r="3133" ht="15.75" customHeight="1">
      <c r="A3133" s="36"/>
      <c r="B3133" s="35" t="str">
        <f t="shared" ref="B3133:C3133" si="2653">B3083</f>
        <v>7c</v>
      </c>
      <c r="C3133" s="144" t="str">
        <f t="shared" si="2653"/>
        <v>Behaviour of light</v>
      </c>
      <c r="D3133" s="36" t="str">
        <f t="array" ref="D3133">IF(INDEX(INDIRECT(J3103),ROW($A$27))="","",INDEX(INDIRECT(J3103),ROW($A$27)))</f>
        <v/>
      </c>
      <c r="E3133" s="36" t="s">
        <v>73</v>
      </c>
      <c r="F3133" s="36">
        <f t="shared" si="2627"/>
        <v>1</v>
      </c>
      <c r="G3133" s="145" t="str">
        <f t="shared" si="2628"/>
        <v>Substantive</v>
      </c>
      <c r="H3133" s="36"/>
      <c r="I3133" s="36"/>
      <c r="J3133" s="126"/>
      <c r="K3133" s="1"/>
      <c r="L3133" s="1"/>
      <c r="M3133" s="1"/>
      <c r="N3133" s="1"/>
      <c r="O3133" s="1"/>
    </row>
    <row r="3134" ht="15.75" customHeight="1">
      <c r="A3134" s="36"/>
      <c r="B3134" s="35" t="str">
        <f t="shared" ref="B3134:C3134" si="2654">B3084</f>
        <v>7d</v>
      </c>
      <c r="C3134" s="144" t="str">
        <f t="shared" si="2654"/>
        <v>Conclusions</v>
      </c>
      <c r="D3134" s="36" t="str">
        <f t="array" ref="D3134">IF(INDEX(INDIRECT(J3103),ROW($A$28))="","",INDEX(INDIRECT(J3103),ROW($A$28)))</f>
        <v/>
      </c>
      <c r="E3134" s="36" t="s">
        <v>73</v>
      </c>
      <c r="F3134" s="36">
        <f t="shared" si="2627"/>
        <v>1</v>
      </c>
      <c r="G3134" s="145" t="str">
        <f t="shared" si="2628"/>
        <v>Disciplinary</v>
      </c>
      <c r="H3134" s="36"/>
      <c r="I3134" s="36"/>
      <c r="J3134" s="126"/>
      <c r="K3134" s="1"/>
      <c r="L3134" s="1"/>
      <c r="M3134" s="1"/>
      <c r="N3134" s="1"/>
      <c r="O3134" s="1"/>
    </row>
    <row r="3135" ht="15.75" customHeight="1">
      <c r="A3135" s="36"/>
      <c r="B3135" s="35" t="str">
        <f t="shared" ref="B3135:C3135" si="2655">B3085</f>
        <v>8a</v>
      </c>
      <c r="C3135" s="144" t="str">
        <f t="shared" si="2655"/>
        <v>Measurement</v>
      </c>
      <c r="D3135" s="36" t="str">
        <f t="array" ref="D3135">IF(INDEX(INDIRECT(J3103),ROW($A$29))="","",INDEX(INDIRECT(J3103),ROW($A$29)))</f>
        <v/>
      </c>
      <c r="E3135" s="36" t="s">
        <v>73</v>
      </c>
      <c r="F3135" s="36">
        <f t="shared" si="2627"/>
        <v>1</v>
      </c>
      <c r="G3135" s="145" t="str">
        <f t="shared" si="2628"/>
        <v>Disciplinary</v>
      </c>
      <c r="H3135" s="36"/>
      <c r="I3135" s="36"/>
      <c r="J3135" s="126"/>
      <c r="K3135" s="1"/>
      <c r="L3135" s="1"/>
      <c r="M3135" s="1"/>
      <c r="N3135" s="1"/>
      <c r="O3135" s="1"/>
    </row>
    <row r="3136" ht="15.75" customHeight="1">
      <c r="A3136" s="36"/>
      <c r="B3136" s="35" t="str">
        <f t="shared" ref="B3136:C3136" si="2656">B3086</f>
        <v>8b</v>
      </c>
      <c r="C3136" s="144" t="str">
        <f t="shared" si="2656"/>
        <v>States of matter</v>
      </c>
      <c r="D3136" s="36" t="str">
        <f t="array" ref="D3136">IF(INDEX(INDIRECT(J3103),ROW($A$30))="","",INDEX(INDIRECT(J3103),ROW($A$30)))</f>
        <v/>
      </c>
      <c r="E3136" s="36" t="s">
        <v>73</v>
      </c>
      <c r="F3136" s="36">
        <f t="shared" si="2627"/>
        <v>1</v>
      </c>
      <c r="G3136" s="145" t="str">
        <f t="shared" si="2628"/>
        <v>Substantive</v>
      </c>
      <c r="H3136" s="36"/>
      <c r="I3136" s="36"/>
      <c r="J3136" s="126"/>
      <c r="K3136" s="1"/>
      <c r="L3136" s="1"/>
      <c r="M3136" s="1"/>
      <c r="N3136" s="1"/>
      <c r="O3136" s="1"/>
    </row>
    <row r="3137" ht="15.75" customHeight="1">
      <c r="A3137" s="36"/>
      <c r="B3137" s="35" t="str">
        <f t="shared" ref="B3137:C3137" si="2657">B3087</f>
        <v>8c</v>
      </c>
      <c r="C3137" s="144" t="str">
        <f t="shared" si="2657"/>
        <v>Accuracy and precision</v>
      </c>
      <c r="D3137" s="36" t="str">
        <f t="array" ref="D3137">IF(INDEX(INDIRECT(J3103),ROW($A$31))="","",INDEX(INDIRECT(J3103),ROW($A$31)))</f>
        <v/>
      </c>
      <c r="E3137" s="36" t="s">
        <v>73</v>
      </c>
      <c r="F3137" s="36">
        <f t="shared" si="2627"/>
        <v>1</v>
      </c>
      <c r="G3137" s="145" t="str">
        <f t="shared" si="2628"/>
        <v>Disciplinary</v>
      </c>
      <c r="H3137" s="36"/>
      <c r="I3137" s="36"/>
      <c r="J3137" s="126"/>
      <c r="K3137" s="1"/>
      <c r="L3137" s="1"/>
      <c r="M3137" s="1"/>
      <c r="N3137" s="1"/>
      <c r="O3137" s="1"/>
    </row>
    <row r="3138" ht="15.75" customHeight="1">
      <c r="A3138" s="36"/>
      <c r="B3138" s="35" t="str">
        <f t="shared" ref="B3138:C3138" si="2658">B3088</f>
        <v>9a</v>
      </c>
      <c r="C3138" s="144" t="str">
        <f t="shared" si="2658"/>
        <v>Planning scientific enquiry</v>
      </c>
      <c r="D3138" s="36" t="str">
        <f t="array" ref="D3138">IF(INDEX(INDIRECT(J3103),ROW($A$32))="","",INDEX(INDIRECT(J3103),ROW($A$32)))</f>
        <v/>
      </c>
      <c r="E3138" s="36" t="s">
        <v>73</v>
      </c>
      <c r="F3138" s="36">
        <f t="shared" si="2627"/>
        <v>2</v>
      </c>
      <c r="G3138" s="145" t="str">
        <f t="shared" si="2628"/>
        <v>Disciplinary</v>
      </c>
      <c r="H3138" s="36"/>
      <c r="I3138" s="36"/>
      <c r="J3138" s="126"/>
      <c r="K3138" s="1"/>
      <c r="L3138" s="1"/>
      <c r="M3138" s="1"/>
      <c r="N3138" s="1"/>
      <c r="O3138" s="1"/>
    </row>
    <row r="3139" ht="15.75" customHeight="1">
      <c r="A3139" s="36"/>
      <c r="B3139" s="35" t="str">
        <f t="shared" ref="B3139:C3139" si="2659">B3089</f>
        <v>9b</v>
      </c>
      <c r="C3139" s="144" t="str">
        <f t="shared" si="2659"/>
        <v>Forces</v>
      </c>
      <c r="D3139" s="36" t="str">
        <f t="array" ref="D3139">IF(INDEX(INDIRECT(J3103),ROW($A$33))="","",INDEX(INDIRECT(J3103),ROW($A$33)))</f>
        <v/>
      </c>
      <c r="E3139" s="36" t="s">
        <v>73</v>
      </c>
      <c r="F3139" s="36">
        <f t="shared" si="2627"/>
        <v>2</v>
      </c>
      <c r="G3139" s="148" t="str">
        <f t="shared" si="2628"/>
        <v>Substantive</v>
      </c>
      <c r="H3139" s="36"/>
      <c r="I3139" s="36"/>
      <c r="J3139" s="126"/>
      <c r="K3139" s="1"/>
      <c r="L3139" s="1"/>
      <c r="M3139" s="1"/>
      <c r="N3139" s="1"/>
      <c r="O3139" s="1"/>
    </row>
    <row r="3140" ht="15.75" customHeight="1">
      <c r="A3140" s="36"/>
      <c r="B3140" s="35" t="str">
        <f t="shared" ref="B3140:C3140" si="2660">B3090</f>
        <v>9c</v>
      </c>
      <c r="C3140" s="144" t="str">
        <f t="shared" si="2660"/>
        <v>Repeatability</v>
      </c>
      <c r="D3140" s="36" t="str">
        <f t="array" ref="D3140">IF(INDEX(INDIRECT(J3103),ROW($A$34))="","",INDEX(INDIRECT(J3103),ROW($A$34)))</f>
        <v/>
      </c>
      <c r="E3140" s="36" t="s">
        <v>73</v>
      </c>
      <c r="F3140" s="36">
        <f t="shared" si="2627"/>
        <v>1</v>
      </c>
      <c r="G3140" s="145" t="str">
        <f t="shared" si="2628"/>
        <v>Disciplinary</v>
      </c>
      <c r="H3140" s="36"/>
      <c r="I3140" s="36"/>
      <c r="J3140" s="126"/>
      <c r="K3140" s="1"/>
      <c r="L3140" s="1"/>
      <c r="M3140" s="1"/>
      <c r="N3140" s="1"/>
      <c r="O3140" s="1"/>
    </row>
    <row r="3141" ht="15.75" customHeight="1">
      <c r="A3141" s="36"/>
      <c r="B3141" s="35" t="str">
        <f t="shared" ref="B3141:C3141" si="2661">B3091</f>
        <v>9d</v>
      </c>
      <c r="C3141" s="144" t="str">
        <f t="shared" si="2661"/>
        <v>Graphs</v>
      </c>
      <c r="D3141" s="36" t="str">
        <f t="array" ref="D3141">IF(INDEX(INDIRECT(J3103),ROW($A$35))="","",INDEX(INDIRECT(J3103),ROW($A$35)))</f>
        <v/>
      </c>
      <c r="E3141" s="36" t="s">
        <v>73</v>
      </c>
      <c r="F3141" s="36">
        <f t="shared" si="2627"/>
        <v>1</v>
      </c>
      <c r="G3141" s="145" t="str">
        <f t="shared" si="2628"/>
        <v>Disciplinary</v>
      </c>
      <c r="H3141" s="36"/>
      <c r="I3141" s="36"/>
      <c r="J3141" s="126"/>
      <c r="K3141" s="1"/>
      <c r="L3141" s="1"/>
      <c r="M3141" s="1"/>
      <c r="N3141" s="1"/>
      <c r="O3141" s="1"/>
    </row>
    <row r="3142" ht="15.75" customHeight="1">
      <c r="A3142" s="36"/>
      <c r="B3142" s="35" t="str">
        <f t="shared" ref="B3142:C3142" si="2662">B3092</f>
        <v>10a</v>
      </c>
      <c r="C3142" s="144" t="str">
        <f t="shared" si="2662"/>
        <v>Physical properties of materials</v>
      </c>
      <c r="D3142" s="36" t="str">
        <f t="array" ref="D3142">IF(INDEX(INDIRECT(J3103),ROW($A$36))="","",INDEX(INDIRECT(J3103),ROW($A$36)))</f>
        <v/>
      </c>
      <c r="E3142" s="36" t="s">
        <v>73</v>
      </c>
      <c r="F3142" s="36">
        <f t="shared" si="2627"/>
        <v>1</v>
      </c>
      <c r="G3142" s="145" t="str">
        <f t="shared" si="2628"/>
        <v>Substantive</v>
      </c>
      <c r="H3142" s="36"/>
      <c r="I3142" s="36"/>
      <c r="J3142" s="126"/>
      <c r="K3142" s="1"/>
      <c r="L3142" s="1"/>
      <c r="M3142" s="1"/>
      <c r="N3142" s="1"/>
      <c r="O3142" s="1"/>
    </row>
    <row r="3143" ht="15.75" customHeight="1">
      <c r="A3143" s="36"/>
      <c r="B3143" s="35" t="str">
        <f t="shared" ref="B3143:C3143" si="2663">B3093</f>
        <v>10b</v>
      </c>
      <c r="C3143" s="144" t="str">
        <f t="shared" si="2663"/>
        <v>Physical properties of materials</v>
      </c>
      <c r="D3143" s="36" t="str">
        <f t="array" ref="D3143">IF(INDEX(INDIRECT(J3103),ROW($A$37))="","",INDEX(INDIRECT(J3103),ROW($A$37)))</f>
        <v/>
      </c>
      <c r="E3143" s="36" t="s">
        <v>73</v>
      </c>
      <c r="F3143" s="36">
        <f t="shared" si="2627"/>
        <v>1</v>
      </c>
      <c r="G3143" s="145" t="str">
        <f t="shared" si="2628"/>
        <v>Substantive</v>
      </c>
      <c r="H3143" s="36"/>
      <c r="I3143" s="36"/>
      <c r="J3143" s="126"/>
      <c r="K3143" s="1"/>
      <c r="L3143" s="1"/>
      <c r="M3143" s="1"/>
      <c r="N3143" s="1"/>
      <c r="O3143" s="1"/>
    </row>
    <row r="3144" ht="15.75" customHeight="1">
      <c r="A3144" s="36"/>
      <c r="B3144" s="35" t="str">
        <f t="shared" ref="B3144:C3144" si="2664">B3094</f>
        <v>10c</v>
      </c>
      <c r="C3144" s="144" t="str">
        <f t="shared" si="2664"/>
        <v>Graphs</v>
      </c>
      <c r="D3144" s="36" t="str">
        <f t="array" ref="D3144">IF(INDEX(INDIRECT(J3103),ROW($A$38))="","",INDEX(INDIRECT(J3103),ROW($A$38)))</f>
        <v/>
      </c>
      <c r="E3144" s="36" t="s">
        <v>73</v>
      </c>
      <c r="F3144" s="36">
        <f t="shared" si="2627"/>
        <v>1</v>
      </c>
      <c r="G3144" s="145" t="str">
        <f t="shared" si="2628"/>
        <v>Disciplinary</v>
      </c>
      <c r="H3144" s="36"/>
      <c r="I3144" s="36"/>
      <c r="J3144" s="126"/>
      <c r="K3144" s="1"/>
      <c r="L3144" s="1"/>
      <c r="M3144" s="1"/>
      <c r="N3144" s="1"/>
      <c r="O3144" s="1"/>
    </row>
    <row r="3145" ht="15.75" customHeight="1">
      <c r="A3145" s="36"/>
      <c r="B3145" s="35" t="str">
        <f t="shared" ref="B3145:C3145" si="2665">B3095</f>
        <v>11a</v>
      </c>
      <c r="C3145" s="144" t="str">
        <f t="shared" si="2665"/>
        <v>Repeatability</v>
      </c>
      <c r="D3145" s="36" t="str">
        <f t="array" ref="D3145">IF(INDEX(INDIRECT(J3103),ROW($A$39))="","",INDEX(INDIRECT(J3103),ROW($A$39)))</f>
        <v/>
      </c>
      <c r="E3145" s="36" t="s">
        <v>73</v>
      </c>
      <c r="F3145" s="36">
        <f t="shared" si="2627"/>
        <v>1</v>
      </c>
      <c r="G3145" s="145" t="str">
        <f t="shared" si="2628"/>
        <v>Disciplinary</v>
      </c>
      <c r="H3145" s="36"/>
      <c r="I3145" s="36"/>
      <c r="J3145" s="126"/>
      <c r="K3145" s="1"/>
      <c r="L3145" s="1"/>
      <c r="M3145" s="1"/>
      <c r="N3145" s="1"/>
      <c r="O3145" s="1"/>
    </row>
    <row r="3146" ht="15.75" customHeight="1">
      <c r="A3146" s="36"/>
      <c r="B3146" s="35" t="str">
        <f t="shared" ref="B3146:C3146" si="2666">B3096</f>
        <v>11b</v>
      </c>
      <c r="C3146" s="144" t="str">
        <f t="shared" si="2666"/>
        <v>Plants</v>
      </c>
      <c r="D3146" s="36" t="str">
        <f t="array" ref="D3146">IF(INDEX(INDIRECT(J3103),ROW($A$40))="","",INDEX(INDIRECT(J3103),ROW($A$40)))</f>
        <v/>
      </c>
      <c r="E3146" s="36" t="s">
        <v>73</v>
      </c>
      <c r="F3146" s="36">
        <f t="shared" si="2627"/>
        <v>1</v>
      </c>
      <c r="G3146" s="145" t="str">
        <f t="shared" si="2628"/>
        <v>Substantive</v>
      </c>
      <c r="H3146" s="36"/>
      <c r="I3146" s="36"/>
      <c r="J3146" s="126"/>
      <c r="K3146" s="1"/>
      <c r="L3146" s="1"/>
      <c r="M3146" s="1"/>
      <c r="N3146" s="1"/>
      <c r="O3146" s="1"/>
    </row>
    <row r="3147" ht="15.75" customHeight="1">
      <c r="A3147" s="36"/>
      <c r="B3147" s="123" t="str">
        <f t="shared" ref="B3147:C3147" si="2667">B3097</f>
        <v>11c</v>
      </c>
      <c r="C3147" s="146" t="str">
        <f t="shared" si="2667"/>
        <v>Conclusions</v>
      </c>
      <c r="D3147" s="36" t="str">
        <f t="array" ref="D3147">IF(INDEX(INDIRECT(J3103),ROW($A$41))="","",INDEX(INDIRECT(J3103),ROW($A$41)))</f>
        <v/>
      </c>
      <c r="E3147" s="36" t="s">
        <v>73</v>
      </c>
      <c r="F3147" s="36">
        <f t="shared" si="2627"/>
        <v>2</v>
      </c>
      <c r="G3147" s="147" t="str">
        <f>IF($G2997="","",$G2997)</f>
        <v>Disciplinary</v>
      </c>
      <c r="H3147" s="36"/>
      <c r="I3147" s="36"/>
      <c r="J3147" s="126"/>
      <c r="K3147" s="1"/>
      <c r="L3147" s="1"/>
      <c r="M3147" s="1"/>
      <c r="N3147" s="1"/>
      <c r="O3147" s="1"/>
    </row>
    <row r="3148" ht="15.75" customHeight="1">
      <c r="A3148" s="36"/>
      <c r="B3148" s="36"/>
      <c r="C3148" s="124" t="s">
        <v>67</v>
      </c>
      <c r="D3148" s="116">
        <f>SUM(D3107:D3147)</f>
        <v>0</v>
      </c>
      <c r="E3148" s="70" t="s">
        <v>73</v>
      </c>
      <c r="F3148" s="71">
        <f>SUM(F3107:F3147)</f>
        <v>50</v>
      </c>
      <c r="G3148" s="36"/>
      <c r="H3148" s="36"/>
      <c r="I3148" s="36"/>
      <c r="J3148" s="126"/>
      <c r="K3148" s="1"/>
      <c r="L3148" s="1"/>
      <c r="M3148" s="1"/>
      <c r="N3148" s="1"/>
      <c r="O3148" s="1"/>
    </row>
    <row r="3149" ht="15.75" customHeight="1">
      <c r="A3149" s="36"/>
      <c r="B3149" s="36"/>
      <c r="C3149" s="54"/>
      <c r="D3149" s="36"/>
      <c r="E3149" s="36"/>
      <c r="F3149" s="36"/>
      <c r="G3149" s="36"/>
      <c r="H3149" s="36"/>
      <c r="I3149" s="36"/>
      <c r="J3149" s="126"/>
      <c r="K3149" s="1"/>
      <c r="L3149" s="1"/>
      <c r="M3149" s="1"/>
      <c r="N3149" s="1"/>
      <c r="O3149" s="1"/>
    </row>
    <row r="3150" ht="15.75" customHeight="1">
      <c r="A3150" s="36"/>
      <c r="B3150" s="36"/>
      <c r="C3150" s="54"/>
      <c r="D3150" s="1"/>
      <c r="E3150" s="36"/>
      <c r="F3150" s="36"/>
      <c r="G3150" s="36"/>
      <c r="H3150" s="36"/>
      <c r="I3150" s="36"/>
      <c r="J3150" s="126"/>
      <c r="K3150" s="1"/>
      <c r="L3150" s="1"/>
      <c r="M3150" s="1"/>
      <c r="N3150" s="1"/>
      <c r="O3150" s="1"/>
    </row>
    <row r="3151" ht="15.75" customHeight="1">
      <c r="A3151" s="51" t="str">
        <f>A3101</f>
        <v>Year 7 Baseline Assessment Feedback</v>
      </c>
      <c r="B3151" s="36"/>
      <c r="C3151" s="54"/>
      <c r="D3151" s="1"/>
      <c r="E3151" s="36"/>
      <c r="F3151" s="36"/>
      <c r="G3151" s="36"/>
      <c r="H3151" s="36"/>
      <c r="I3151" s="36"/>
      <c r="J3151" s="150">
        <f>J3101+1</f>
        <v>80</v>
      </c>
      <c r="K3151" s="1"/>
      <c r="L3151" s="1"/>
      <c r="M3151" s="1"/>
      <c r="N3151" s="1"/>
      <c r="O3151" s="1"/>
    </row>
    <row r="3152" ht="15.75" customHeight="1">
      <c r="A3152" s="54" t="s">
        <v>104</v>
      </c>
      <c r="B3152" s="54" t="str">
        <f>$B$2</f>
        <v>Year 7 Baseline Assessment</v>
      </c>
      <c r="C3152" s="54"/>
      <c r="D3152" s="1"/>
      <c r="E3152" s="36"/>
      <c r="F3152" s="36"/>
      <c r="G3152" s="36"/>
      <c r="H3152" s="36"/>
      <c r="I3152" s="36"/>
      <c r="J3152" s="36" t="str">
        <f>CONCATENATE("Marksheet!$B$",J3151)</f>
        <v>Marksheet!$B$80</v>
      </c>
      <c r="K3152" s="1"/>
      <c r="L3152" s="1"/>
      <c r="M3152" s="1"/>
      <c r="N3152" s="1"/>
      <c r="O3152" s="1"/>
    </row>
    <row r="3153" ht="15.75" customHeight="1">
      <c r="A3153" s="54" t="s">
        <v>100</v>
      </c>
      <c r="B3153" s="54" t="str">
        <f>IF(INDIRECT(J3152)="","",INDIRECT(J3152))</f>
        <v/>
      </c>
      <c r="C3153" s="54"/>
      <c r="D3153" s="1"/>
      <c r="E3153" s="36"/>
      <c r="F3153" s="36"/>
      <c r="G3153" s="36"/>
      <c r="H3153" s="36"/>
      <c r="I3153" s="36"/>
      <c r="J3153" s="36" t="str">
        <f>CONCATENATE("Marksheet!$D$",J3151,":$AV$",J3151)</f>
        <v>Marksheet!$D$80:$AV$80</v>
      </c>
      <c r="K3153" s="1"/>
      <c r="L3153" s="1"/>
      <c r="M3153" s="1"/>
      <c r="N3153" s="1"/>
      <c r="O3153" s="1"/>
    </row>
    <row r="3154" ht="15.75" customHeight="1">
      <c r="A3154" s="54" t="s">
        <v>105</v>
      </c>
      <c r="B3154" s="54" t="str">
        <f>INDIRECT(CONCATENATE("Marksheet!$C$",INDIRECT(CONCATENATE("J",ROW()-3))))</f>
        <v/>
      </c>
      <c r="C3154" s="54"/>
      <c r="D3154" s="36"/>
      <c r="E3154" s="36"/>
      <c r="F3154" s="36"/>
      <c r="G3154" s="36"/>
      <c r="H3154" s="36"/>
      <c r="I3154" s="36"/>
      <c r="J3154" s="126"/>
      <c r="K3154" s="1"/>
      <c r="L3154" s="1"/>
      <c r="M3154" s="1"/>
      <c r="N3154" s="1"/>
      <c r="O3154" s="1"/>
    </row>
    <row r="3155" ht="15.75" customHeight="1">
      <c r="A3155" s="54"/>
      <c r="B3155" s="54"/>
      <c r="C3155" s="54"/>
      <c r="D3155" s="36"/>
      <c r="E3155" s="36"/>
      <c r="F3155" s="36"/>
      <c r="G3155" s="36"/>
      <c r="H3155" s="36"/>
      <c r="I3155" s="36"/>
      <c r="J3155" s="126"/>
      <c r="K3155" s="1"/>
      <c r="L3155" s="1"/>
      <c r="M3155" s="1"/>
      <c r="N3155" s="1"/>
      <c r="O3155" s="1"/>
    </row>
    <row r="3156" ht="15.75" customHeight="1">
      <c r="A3156" s="120"/>
      <c r="B3156" s="80" t="s">
        <v>93</v>
      </c>
      <c r="C3156" s="141" t="s">
        <v>94</v>
      </c>
      <c r="D3156" s="128" t="s">
        <v>95</v>
      </c>
      <c r="E3156" s="58"/>
      <c r="F3156" s="59"/>
      <c r="G3156" s="151" t="s">
        <v>106</v>
      </c>
      <c r="H3156" s="130"/>
      <c r="I3156" s="130"/>
      <c r="J3156" s="131"/>
      <c r="K3156" s="1"/>
      <c r="L3156" s="1"/>
      <c r="M3156" s="1"/>
      <c r="N3156" s="1"/>
      <c r="O3156" s="1"/>
    </row>
    <row r="3157" ht="15.75" customHeight="1">
      <c r="A3157" s="36"/>
      <c r="B3157" s="122" t="str">
        <f t="shared" ref="B3157:C3157" si="2668">B3107</f>
        <v>1a</v>
      </c>
      <c r="C3157" s="142" t="str">
        <f t="shared" si="2668"/>
        <v>Living and non-living things</v>
      </c>
      <c r="D3157" s="36" t="str">
        <f t="array" ref="D3157">IF(INDEX(INDIRECT(J3153),ROW($A$1))="","",INDEX(INDIRECT(J3153),ROW($A$1)))</f>
        <v/>
      </c>
      <c r="E3157" s="36" t="s">
        <v>73</v>
      </c>
      <c r="F3157" s="36">
        <f t="shared" ref="F3157:F3197" si="2670">IF($F2007="","",$F2007)</f>
        <v>2</v>
      </c>
      <c r="G3157" s="143" t="str">
        <f t="shared" ref="G3157:G3196" si="2671">IF($G2507="","",$G2507)</f>
        <v>Substantive</v>
      </c>
      <c r="H3157" s="36"/>
      <c r="I3157" s="36"/>
      <c r="J3157" s="126"/>
      <c r="K3157" s="1"/>
      <c r="L3157" s="1"/>
      <c r="M3157" s="1"/>
      <c r="N3157" s="1"/>
      <c r="O3157" s="1"/>
    </row>
    <row r="3158" ht="15.75" customHeight="1">
      <c r="A3158" s="36"/>
      <c r="B3158" s="35" t="str">
        <f t="shared" ref="B3158:C3158" si="2669">B3108</f>
        <v>1b</v>
      </c>
      <c r="C3158" s="144" t="str">
        <f t="shared" si="2669"/>
        <v>Measurement</v>
      </c>
      <c r="D3158" s="36" t="str">
        <f t="array" ref="D3158">IF(INDEX(INDIRECT(J3153),ROW($A$2))="","",INDEX(INDIRECT(J3153),ROW($A$2)))</f>
        <v/>
      </c>
      <c r="E3158" s="36" t="s">
        <v>73</v>
      </c>
      <c r="F3158" s="36">
        <f t="shared" si="2670"/>
        <v>1</v>
      </c>
      <c r="G3158" s="145" t="str">
        <f t="shared" si="2671"/>
        <v>Disciplinary</v>
      </c>
      <c r="H3158" s="36"/>
      <c r="I3158" s="36"/>
      <c r="J3158" s="126"/>
      <c r="K3158" s="1"/>
      <c r="L3158" s="1"/>
      <c r="M3158" s="1"/>
      <c r="N3158" s="1"/>
      <c r="O3158" s="1"/>
    </row>
    <row r="3159" ht="15.75" customHeight="1">
      <c r="A3159" s="36"/>
      <c r="B3159" s="35" t="str">
        <f t="shared" ref="B3159:C3159" si="2672">B3109</f>
        <v>1c</v>
      </c>
      <c r="C3159" s="144" t="str">
        <f t="shared" si="2672"/>
        <v>Tables</v>
      </c>
      <c r="D3159" s="36" t="str">
        <f t="array" ref="D3159">IF(INDEX(INDIRECT(J3153),ROW($A$3))="","",INDEX(INDIRECT(J3153),ROW($A$3)))</f>
        <v/>
      </c>
      <c r="E3159" s="36" t="s">
        <v>73</v>
      </c>
      <c r="F3159" s="36">
        <f t="shared" si="2670"/>
        <v>1</v>
      </c>
      <c r="G3159" s="145" t="str">
        <f t="shared" si="2671"/>
        <v>Disciplinary</v>
      </c>
      <c r="H3159" s="36"/>
      <c r="I3159" s="36"/>
      <c r="J3159" s="126"/>
      <c r="K3159" s="1"/>
      <c r="L3159" s="1"/>
      <c r="M3159" s="1"/>
      <c r="N3159" s="1"/>
      <c r="O3159" s="1"/>
    </row>
    <row r="3160" ht="15.75" customHeight="1">
      <c r="A3160" s="36"/>
      <c r="B3160" s="35" t="str">
        <f t="shared" ref="B3160:C3160" si="2673">B3110</f>
        <v>1d</v>
      </c>
      <c r="C3160" s="144" t="str">
        <f t="shared" si="2673"/>
        <v>Plants</v>
      </c>
      <c r="D3160" s="36" t="str">
        <f t="array" ref="D3160">IF(INDEX(INDIRECT(J3153),ROW($A$4))="","",INDEX(INDIRECT(J3153),ROW($A$4)))</f>
        <v/>
      </c>
      <c r="E3160" s="36" t="s">
        <v>73</v>
      </c>
      <c r="F3160" s="36">
        <f t="shared" si="2670"/>
        <v>1</v>
      </c>
      <c r="G3160" s="145" t="str">
        <f t="shared" si="2671"/>
        <v>Substantive</v>
      </c>
      <c r="H3160" s="36"/>
      <c r="I3160" s="36"/>
      <c r="J3160" s="126"/>
      <c r="K3160" s="1"/>
      <c r="L3160" s="1"/>
      <c r="M3160" s="1"/>
      <c r="N3160" s="1"/>
      <c r="O3160" s="1"/>
    </row>
    <row r="3161" ht="15.75" customHeight="1">
      <c r="A3161" s="36"/>
      <c r="B3161" s="35" t="str">
        <f t="shared" ref="B3161:C3161" si="2674">B3111</f>
        <v>1e</v>
      </c>
      <c r="C3161" s="144" t="str">
        <f t="shared" si="2674"/>
        <v>Food chains</v>
      </c>
      <c r="D3161" s="36" t="str">
        <f t="array" ref="D3161">IF(INDEX(INDIRECT(J3153),ROW($A$5))="","",INDEX(INDIRECT(J3153),ROW($A$5)))</f>
        <v/>
      </c>
      <c r="E3161" s="36" t="s">
        <v>73</v>
      </c>
      <c r="F3161" s="36">
        <f t="shared" si="2670"/>
        <v>2</v>
      </c>
      <c r="G3161" s="145" t="str">
        <f t="shared" si="2671"/>
        <v>Substantive</v>
      </c>
      <c r="H3161" s="36"/>
      <c r="I3161" s="36"/>
      <c r="J3161" s="126"/>
      <c r="K3161" s="1"/>
      <c r="L3161" s="1"/>
      <c r="M3161" s="1"/>
      <c r="N3161" s="1"/>
      <c r="O3161" s="1"/>
    </row>
    <row r="3162" ht="15.75" customHeight="1">
      <c r="A3162" s="36"/>
      <c r="B3162" s="35" t="str">
        <f t="shared" ref="B3162:C3162" si="2675">B3112</f>
        <v>2a</v>
      </c>
      <c r="C3162" s="144" t="str">
        <f t="shared" si="2675"/>
        <v>States of matter</v>
      </c>
      <c r="D3162" s="36" t="str">
        <f t="array" ref="D3162">IF(INDEX(INDIRECT(J3153),ROW($A$6))="","",INDEX(INDIRECT(J3153),ROW($A$6)))</f>
        <v/>
      </c>
      <c r="E3162" s="36" t="s">
        <v>73</v>
      </c>
      <c r="F3162" s="36">
        <f t="shared" si="2670"/>
        <v>1</v>
      </c>
      <c r="G3162" s="145" t="str">
        <f t="shared" si="2671"/>
        <v>Substantive</v>
      </c>
      <c r="H3162" s="36"/>
      <c r="I3162" s="36"/>
      <c r="J3162" s="126"/>
      <c r="K3162" s="1"/>
      <c r="L3162" s="1"/>
      <c r="M3162" s="1"/>
      <c r="N3162" s="1"/>
      <c r="O3162" s="1"/>
    </row>
    <row r="3163" ht="15.75" customHeight="1">
      <c r="A3163" s="36"/>
      <c r="B3163" s="35" t="str">
        <f t="shared" ref="B3163:C3163" si="2676">B3113</f>
        <v>2b</v>
      </c>
      <c r="C3163" s="144" t="str">
        <f t="shared" si="2676"/>
        <v>Graphs</v>
      </c>
      <c r="D3163" s="36" t="str">
        <f t="array" ref="D3163">IF(INDEX(INDIRECT(J3153),ROW($A$7))="","",INDEX(INDIRECT(J3153),ROW($A$7)))</f>
        <v/>
      </c>
      <c r="E3163" s="36" t="s">
        <v>73</v>
      </c>
      <c r="F3163" s="36">
        <f t="shared" si="2670"/>
        <v>1</v>
      </c>
      <c r="G3163" s="148" t="str">
        <f t="shared" si="2671"/>
        <v>Disciplinary</v>
      </c>
      <c r="H3163" s="36"/>
      <c r="I3163" s="36"/>
      <c r="J3163" s="126"/>
      <c r="K3163" s="1"/>
      <c r="L3163" s="1"/>
      <c r="M3163" s="1"/>
      <c r="N3163" s="1"/>
      <c r="O3163" s="1"/>
    </row>
    <row r="3164" ht="15.75" customHeight="1">
      <c r="A3164" s="36"/>
      <c r="B3164" s="35" t="str">
        <f t="shared" ref="B3164:C3164" si="2677">B3114</f>
        <v>2c</v>
      </c>
      <c r="C3164" s="144" t="str">
        <f t="shared" si="2677"/>
        <v>Plants</v>
      </c>
      <c r="D3164" s="36" t="str">
        <f t="array" ref="D3164">IF(INDEX(INDIRECT(J3153),ROW($A$8))="","",INDEX(INDIRECT(J3153),ROW($A$8)))</f>
        <v/>
      </c>
      <c r="E3164" s="36" t="s">
        <v>73</v>
      </c>
      <c r="F3164" s="36">
        <f t="shared" si="2670"/>
        <v>1</v>
      </c>
      <c r="G3164" s="145" t="str">
        <f t="shared" si="2671"/>
        <v>Substantive</v>
      </c>
      <c r="H3164" s="36"/>
      <c r="I3164" s="36"/>
      <c r="J3164" s="126"/>
      <c r="K3164" s="1"/>
      <c r="L3164" s="1"/>
      <c r="M3164" s="1"/>
      <c r="N3164" s="1"/>
      <c r="O3164" s="1"/>
    </row>
    <row r="3165" ht="15.75" customHeight="1">
      <c r="A3165" s="36"/>
      <c r="B3165" s="35" t="str">
        <f t="shared" ref="B3165:C3165" si="2678">B3115</f>
        <v>3a</v>
      </c>
      <c r="C3165" s="144" t="str">
        <f t="shared" si="2678"/>
        <v>Reversible and non-reversible changes</v>
      </c>
      <c r="D3165" s="36" t="str">
        <f t="array" ref="D3165">IF(INDEX(INDIRECT(J3153),ROW($A$9))="","",INDEX(INDIRECT(J3153),ROW($A$9)))</f>
        <v/>
      </c>
      <c r="E3165" s="36" t="s">
        <v>73</v>
      </c>
      <c r="F3165" s="36">
        <f t="shared" si="2670"/>
        <v>2</v>
      </c>
      <c r="G3165" s="145" t="str">
        <f t="shared" si="2671"/>
        <v>Substantive</v>
      </c>
      <c r="H3165" s="36"/>
      <c r="I3165" s="36"/>
      <c r="J3165" s="126"/>
      <c r="K3165" s="1"/>
      <c r="L3165" s="1"/>
      <c r="M3165" s="1"/>
      <c r="N3165" s="1"/>
      <c r="O3165" s="1"/>
    </row>
    <row r="3166" ht="15.75" customHeight="1">
      <c r="A3166" s="36"/>
      <c r="B3166" s="35" t="str">
        <f t="shared" ref="B3166:C3166" si="2679">B3116</f>
        <v>3b</v>
      </c>
      <c r="C3166" s="144" t="str">
        <f t="shared" si="2679"/>
        <v>Units</v>
      </c>
      <c r="D3166" s="36" t="str">
        <f t="array" ref="D3166">IF(INDEX(INDIRECT(J3153),ROW($A$10))="","",INDEX(INDIRECT(J3153),ROW($A$10)))</f>
        <v/>
      </c>
      <c r="E3166" s="36" t="s">
        <v>73</v>
      </c>
      <c r="F3166" s="36">
        <f t="shared" si="2670"/>
        <v>1</v>
      </c>
      <c r="G3166" s="145" t="str">
        <f t="shared" si="2671"/>
        <v>Disciplinary</v>
      </c>
      <c r="H3166" s="36"/>
      <c r="I3166" s="36"/>
      <c r="J3166" s="126"/>
      <c r="K3166" s="1"/>
      <c r="L3166" s="1"/>
      <c r="M3166" s="1"/>
      <c r="N3166" s="1"/>
      <c r="O3166" s="1"/>
    </row>
    <row r="3167" ht="15.75" customHeight="1">
      <c r="A3167" s="36"/>
      <c r="B3167" s="35" t="str">
        <f t="shared" ref="B3167:C3167" si="2680">B3117</f>
        <v>3c</v>
      </c>
      <c r="C3167" s="144" t="str">
        <f t="shared" si="2680"/>
        <v>Hazards, risks and precautions</v>
      </c>
      <c r="D3167" s="36" t="str">
        <f t="array" ref="D3167">IF(INDEX(INDIRECT(J3153),ROW($A$11))="","",INDEX(INDIRECT(J3153),ROW($A$11)))</f>
        <v/>
      </c>
      <c r="E3167" s="36" t="s">
        <v>73</v>
      </c>
      <c r="F3167" s="36">
        <f t="shared" si="2670"/>
        <v>1</v>
      </c>
      <c r="G3167" s="149" t="str">
        <f t="shared" si="2671"/>
        <v>Disciplinary</v>
      </c>
      <c r="H3167" s="36"/>
      <c r="I3167" s="36"/>
      <c r="J3167" s="126"/>
      <c r="K3167" s="1"/>
      <c r="L3167" s="1"/>
      <c r="M3167" s="1"/>
      <c r="N3167" s="1"/>
      <c r="O3167" s="1"/>
    </row>
    <row r="3168" ht="15.75" customHeight="1">
      <c r="A3168" s="36"/>
      <c r="B3168" s="35" t="str">
        <f t="shared" ref="B3168:C3168" si="2681">B3118</f>
        <v>3d</v>
      </c>
      <c r="C3168" s="144" t="str">
        <f t="shared" si="2681"/>
        <v>States of matter</v>
      </c>
      <c r="D3168" s="36" t="str">
        <f t="array" ref="D3168">IF(INDEX(INDIRECT(J3153),ROW($A$12))="","",INDEX(INDIRECT(J3153),ROW($A$12)))</f>
        <v/>
      </c>
      <c r="E3168" s="36" t="s">
        <v>73</v>
      </c>
      <c r="F3168" s="36">
        <f t="shared" si="2670"/>
        <v>1</v>
      </c>
      <c r="G3168" s="145" t="str">
        <f t="shared" si="2671"/>
        <v>Substantive</v>
      </c>
      <c r="H3168" s="36"/>
      <c r="I3168" s="36"/>
      <c r="J3168" s="126"/>
      <c r="K3168" s="1"/>
      <c r="L3168" s="1"/>
      <c r="M3168" s="1"/>
      <c r="N3168" s="1"/>
      <c r="O3168" s="1"/>
    </row>
    <row r="3169" ht="15.75" customHeight="1">
      <c r="A3169" s="36"/>
      <c r="B3169" s="35" t="str">
        <f t="shared" ref="B3169:C3169" si="2682">B3119</f>
        <v>3e</v>
      </c>
      <c r="C3169" s="144" t="str">
        <f t="shared" si="2682"/>
        <v>Reversible and non-reversible changes</v>
      </c>
      <c r="D3169" s="36" t="str">
        <f t="array" ref="D3169">IF(INDEX(INDIRECT(J3153),ROW($A$13))="","",INDEX(INDIRECT(J3153),ROW($A$13)))</f>
        <v/>
      </c>
      <c r="E3169" s="36" t="s">
        <v>73</v>
      </c>
      <c r="F3169" s="36">
        <f t="shared" si="2670"/>
        <v>1</v>
      </c>
      <c r="G3169" s="145" t="str">
        <f t="shared" si="2671"/>
        <v>Substantive</v>
      </c>
      <c r="H3169" s="36"/>
      <c r="I3169" s="36"/>
      <c r="J3169" s="126"/>
      <c r="K3169" s="1"/>
      <c r="L3169" s="1"/>
      <c r="M3169" s="1"/>
      <c r="N3169" s="1"/>
      <c r="O3169" s="1"/>
    </row>
    <row r="3170" ht="15.75" customHeight="1">
      <c r="A3170" s="36"/>
      <c r="B3170" s="35" t="str">
        <f t="shared" ref="B3170:C3170" si="2683">B3120</f>
        <v>4a</v>
      </c>
      <c r="C3170" s="144" t="str">
        <f t="shared" si="2683"/>
        <v>Equipment</v>
      </c>
      <c r="D3170" s="36" t="str">
        <f t="array" ref="D3170">IF(INDEX(INDIRECT(J3153),ROW($A$14))="","",INDEX(INDIRECT(J3153),ROW($A$14)))</f>
        <v/>
      </c>
      <c r="E3170" s="36" t="s">
        <v>73</v>
      </c>
      <c r="F3170" s="36">
        <f t="shared" si="2670"/>
        <v>2</v>
      </c>
      <c r="G3170" s="145" t="str">
        <f t="shared" si="2671"/>
        <v>Disciplinary</v>
      </c>
      <c r="H3170" s="36"/>
      <c r="I3170" s="36"/>
      <c r="J3170" s="126"/>
      <c r="K3170" s="1"/>
      <c r="L3170" s="1"/>
      <c r="M3170" s="1"/>
      <c r="N3170" s="1"/>
      <c r="O3170" s="1"/>
    </row>
    <row r="3171" ht="15.75" customHeight="1">
      <c r="A3171" s="36"/>
      <c r="B3171" s="35" t="str">
        <f t="shared" ref="B3171:C3171" si="2684">B3121</f>
        <v>4b</v>
      </c>
      <c r="C3171" s="144" t="str">
        <f t="shared" si="2684"/>
        <v>Accuracy and precision</v>
      </c>
      <c r="D3171" s="36" t="str">
        <f t="array" ref="D3171">IF(INDEX(INDIRECT(J3153),ROW($A$15))="","",INDEX(INDIRECT(J3153),ROW($A$15)))</f>
        <v/>
      </c>
      <c r="E3171" s="36" t="s">
        <v>73</v>
      </c>
      <c r="F3171" s="36">
        <f t="shared" si="2670"/>
        <v>1</v>
      </c>
      <c r="G3171" s="145" t="str">
        <f t="shared" si="2671"/>
        <v>Disciplinary</v>
      </c>
      <c r="H3171" s="36"/>
      <c r="I3171" s="36"/>
      <c r="J3171" s="126"/>
      <c r="K3171" s="1"/>
      <c r="L3171" s="1"/>
      <c r="M3171" s="1"/>
      <c r="N3171" s="1"/>
      <c r="O3171" s="1"/>
    </row>
    <row r="3172" ht="15.75" customHeight="1">
      <c r="A3172" s="36"/>
      <c r="B3172" s="35" t="str">
        <f t="shared" ref="B3172:C3172" si="2685">B3122</f>
        <v>4c</v>
      </c>
      <c r="C3172" s="144" t="str">
        <f t="shared" si="2685"/>
        <v>Conclusions</v>
      </c>
      <c r="D3172" s="36" t="str">
        <f t="array" ref="D3172">IF(INDEX(INDIRECT(J3153),ROW($A$16))="","",INDEX(INDIRECT(J3153),ROW($A$16)))</f>
        <v/>
      </c>
      <c r="E3172" s="36" t="s">
        <v>73</v>
      </c>
      <c r="F3172" s="36">
        <f t="shared" si="2670"/>
        <v>1</v>
      </c>
      <c r="G3172" s="145" t="str">
        <f t="shared" si="2671"/>
        <v>Disciplinary</v>
      </c>
      <c r="H3172" s="36"/>
      <c r="I3172" s="36"/>
      <c r="J3172" s="126"/>
      <c r="K3172" s="1"/>
      <c r="L3172" s="1"/>
      <c r="M3172" s="1"/>
      <c r="N3172" s="1"/>
      <c r="O3172" s="1"/>
    </row>
    <row r="3173" ht="15.75" customHeight="1">
      <c r="A3173" s="36"/>
      <c r="B3173" s="35" t="str">
        <f t="shared" ref="B3173:C3173" si="2686">B3123</f>
        <v>5a</v>
      </c>
      <c r="C3173" s="144" t="str">
        <f t="shared" si="2686"/>
        <v>Hazards, risks and precautions</v>
      </c>
      <c r="D3173" s="36" t="str">
        <f t="array" ref="D3173">IF(INDEX(INDIRECT(J3153),ROW($A$17))="","",INDEX(INDIRECT(J3153),ROW($A$17)))</f>
        <v/>
      </c>
      <c r="E3173" s="36" t="s">
        <v>73</v>
      </c>
      <c r="F3173" s="36">
        <f t="shared" si="2670"/>
        <v>1</v>
      </c>
      <c r="G3173" s="145" t="str">
        <f t="shared" si="2671"/>
        <v>Disciplinary</v>
      </c>
      <c r="H3173" s="36"/>
      <c r="I3173" s="36"/>
      <c r="J3173" s="126"/>
      <c r="K3173" s="1"/>
      <c r="L3173" s="1"/>
      <c r="M3173" s="1"/>
      <c r="N3173" s="1"/>
      <c r="O3173" s="1"/>
    </row>
    <row r="3174" ht="15.75" customHeight="1">
      <c r="A3174" s="36"/>
      <c r="B3174" s="35" t="str">
        <f t="shared" ref="B3174:C3174" si="2687">B3124</f>
        <v>5b</v>
      </c>
      <c r="C3174" s="144" t="str">
        <f t="shared" si="2687"/>
        <v>Electricity</v>
      </c>
      <c r="D3174" s="36" t="str">
        <f t="array" ref="D3174">IF(INDEX(INDIRECT(J3153),ROW($A$18))="","",INDEX(INDIRECT(J3153),ROW($A$18)))</f>
        <v/>
      </c>
      <c r="E3174" s="36" t="s">
        <v>73</v>
      </c>
      <c r="F3174" s="36">
        <f t="shared" si="2670"/>
        <v>1</v>
      </c>
      <c r="G3174" s="145" t="str">
        <f t="shared" si="2671"/>
        <v>Substantive</v>
      </c>
      <c r="H3174" s="36"/>
      <c r="I3174" s="36"/>
      <c r="J3174" s="126"/>
      <c r="K3174" s="1"/>
      <c r="L3174" s="1"/>
      <c r="M3174" s="1"/>
      <c r="N3174" s="1"/>
      <c r="O3174" s="1"/>
    </row>
    <row r="3175" ht="15.75" customHeight="1">
      <c r="A3175" s="36"/>
      <c r="B3175" s="35" t="str">
        <f t="shared" ref="B3175:C3175" si="2688">B3125</f>
        <v>5c</v>
      </c>
      <c r="C3175" s="144" t="str">
        <f t="shared" si="2688"/>
        <v>Physical properties of materials</v>
      </c>
      <c r="D3175" s="36" t="str">
        <f t="array" ref="D3175">IF(INDEX(INDIRECT(J3153),ROW($A$19))="","",INDEX(INDIRECT(J3153),ROW($A$19)))</f>
        <v/>
      </c>
      <c r="E3175" s="36" t="s">
        <v>73</v>
      </c>
      <c r="F3175" s="36">
        <f t="shared" si="2670"/>
        <v>1</v>
      </c>
      <c r="G3175" s="145" t="str">
        <f t="shared" si="2671"/>
        <v>Substantive</v>
      </c>
      <c r="H3175" s="36"/>
      <c r="I3175" s="36"/>
      <c r="J3175" s="126"/>
      <c r="K3175" s="1"/>
      <c r="L3175" s="1"/>
      <c r="M3175" s="1"/>
      <c r="N3175" s="1"/>
      <c r="O3175" s="1"/>
    </row>
    <row r="3176" ht="15.75" customHeight="1">
      <c r="A3176" s="36"/>
      <c r="B3176" s="35" t="str">
        <f t="shared" ref="B3176:C3176" si="2689">B3126</f>
        <v>5d</v>
      </c>
      <c r="C3176" s="144" t="str">
        <f t="shared" si="2689"/>
        <v>Electricity</v>
      </c>
      <c r="D3176" s="36" t="str">
        <f t="array" ref="D3176">IF(INDEX(INDIRECT(J3153),ROW($A$20))="","",INDEX(INDIRECT(J3153),ROW($A$20)))</f>
        <v/>
      </c>
      <c r="E3176" s="36" t="s">
        <v>73</v>
      </c>
      <c r="F3176" s="36">
        <f t="shared" si="2670"/>
        <v>1</v>
      </c>
      <c r="G3176" s="145" t="str">
        <f t="shared" si="2671"/>
        <v>Substantive</v>
      </c>
      <c r="H3176" s="36"/>
      <c r="I3176" s="36"/>
      <c r="J3176" s="126"/>
      <c r="K3176" s="1"/>
      <c r="L3176" s="1"/>
      <c r="M3176" s="1"/>
      <c r="N3176" s="1"/>
      <c r="O3176" s="1"/>
    </row>
    <row r="3177" ht="15.75" customHeight="1">
      <c r="A3177" s="36"/>
      <c r="B3177" s="35" t="str">
        <f t="shared" ref="B3177:C3177" si="2690">B3127</f>
        <v>6a</v>
      </c>
      <c r="C3177" s="144" t="str">
        <f t="shared" si="2690"/>
        <v>Planning scientific enquiry</v>
      </c>
      <c r="D3177" s="36" t="str">
        <f t="array" ref="D3177">IF(INDEX(INDIRECT(J3153),ROW($A$21))="","",INDEX(INDIRECT(J3153),ROW($A$21)))</f>
        <v/>
      </c>
      <c r="E3177" s="36" t="s">
        <v>73</v>
      </c>
      <c r="F3177" s="36">
        <f t="shared" si="2670"/>
        <v>2</v>
      </c>
      <c r="G3177" s="145" t="str">
        <f t="shared" si="2671"/>
        <v>Disciplinary</v>
      </c>
      <c r="H3177" s="36"/>
      <c r="I3177" s="36"/>
      <c r="J3177" s="126"/>
      <c r="K3177" s="1"/>
      <c r="L3177" s="1"/>
      <c r="M3177" s="1"/>
      <c r="N3177" s="1"/>
      <c r="O3177" s="1"/>
    </row>
    <row r="3178" ht="15.75" customHeight="1">
      <c r="A3178" s="36"/>
      <c r="B3178" s="35" t="str">
        <f t="shared" ref="B3178:C3178" si="2691">B3128</f>
        <v>6b</v>
      </c>
      <c r="C3178" s="144" t="str">
        <f t="shared" si="2691"/>
        <v>Units</v>
      </c>
      <c r="D3178" s="36" t="str">
        <f t="array" ref="D3178">IF(INDEX(INDIRECT(J3153),ROW($A$22))="","",INDEX(INDIRECT(J3153),ROW($A$22)))</f>
        <v/>
      </c>
      <c r="E3178" s="36" t="s">
        <v>73</v>
      </c>
      <c r="F3178" s="36">
        <f t="shared" si="2670"/>
        <v>1</v>
      </c>
      <c r="G3178" s="145" t="str">
        <f t="shared" si="2671"/>
        <v>Disciplinary</v>
      </c>
      <c r="H3178" s="36"/>
      <c r="I3178" s="36"/>
      <c r="J3178" s="126"/>
      <c r="K3178" s="1"/>
      <c r="L3178" s="1"/>
      <c r="M3178" s="1"/>
      <c r="N3178" s="1"/>
      <c r="O3178" s="1"/>
    </row>
    <row r="3179" ht="15.75" customHeight="1">
      <c r="A3179" s="36"/>
      <c r="B3179" s="35" t="str">
        <f t="shared" ref="B3179:C3179" si="2692">B3129</f>
        <v>6c</v>
      </c>
      <c r="C3179" s="144" t="str">
        <f t="shared" si="2692"/>
        <v>Forces</v>
      </c>
      <c r="D3179" s="36" t="str">
        <f t="array" ref="D3179">IF(INDEX(INDIRECT(J3153),ROW($A$23))="","",INDEX(INDIRECT(J3153),ROW($A$23)))</f>
        <v/>
      </c>
      <c r="E3179" s="36" t="s">
        <v>73</v>
      </c>
      <c r="F3179" s="36">
        <f t="shared" si="2670"/>
        <v>1</v>
      </c>
      <c r="G3179" s="148" t="str">
        <f t="shared" si="2671"/>
        <v>Substantive</v>
      </c>
      <c r="H3179" s="36"/>
      <c r="I3179" s="36"/>
      <c r="J3179" s="126"/>
      <c r="K3179" s="1"/>
      <c r="L3179" s="1"/>
      <c r="M3179" s="1"/>
      <c r="N3179" s="1"/>
      <c r="O3179" s="1"/>
    </row>
    <row r="3180" ht="15.75" customHeight="1">
      <c r="A3180" s="36"/>
      <c r="B3180" s="35" t="str">
        <f t="shared" ref="B3180:C3180" si="2693">B3130</f>
        <v>6d</v>
      </c>
      <c r="C3180" s="144" t="str">
        <f t="shared" si="2693"/>
        <v>Tables</v>
      </c>
      <c r="D3180" s="36" t="str">
        <f t="array" ref="D3180">IF(INDEX(INDIRECT(J3153),ROW($A$24))="","",INDEX(INDIRECT(J3153),ROW($A$24)))</f>
        <v/>
      </c>
      <c r="E3180" s="36" t="s">
        <v>73</v>
      </c>
      <c r="F3180" s="36">
        <f t="shared" si="2670"/>
        <v>1</v>
      </c>
      <c r="G3180" s="145" t="str">
        <f t="shared" si="2671"/>
        <v>Disciplinary</v>
      </c>
      <c r="H3180" s="36"/>
      <c r="I3180" s="36"/>
      <c r="J3180" s="126"/>
      <c r="K3180" s="1"/>
      <c r="L3180" s="1"/>
      <c r="M3180" s="1"/>
      <c r="N3180" s="1"/>
      <c r="O3180" s="1"/>
    </row>
    <row r="3181" ht="15.75" customHeight="1">
      <c r="A3181" s="36"/>
      <c r="B3181" s="35" t="str">
        <f t="shared" ref="B3181:C3181" si="2694">B3131</f>
        <v>7a</v>
      </c>
      <c r="C3181" s="144" t="str">
        <f t="shared" si="2694"/>
        <v>Behaviour of light</v>
      </c>
      <c r="D3181" s="36" t="str">
        <f t="array" ref="D3181">IF(INDEX(INDIRECT(J3153),ROW($A$25))="","",INDEX(INDIRECT(J3153),ROW($A$25)))</f>
        <v/>
      </c>
      <c r="E3181" s="36" t="s">
        <v>73</v>
      </c>
      <c r="F3181" s="36">
        <f t="shared" si="2670"/>
        <v>1</v>
      </c>
      <c r="G3181" s="148" t="str">
        <f t="shared" si="2671"/>
        <v>Substantive</v>
      </c>
      <c r="H3181" s="36"/>
      <c r="I3181" s="36"/>
      <c r="J3181" s="126"/>
      <c r="K3181" s="1"/>
      <c r="L3181" s="1"/>
      <c r="M3181" s="1"/>
      <c r="N3181" s="1"/>
      <c r="O3181" s="1"/>
    </row>
    <row r="3182" ht="15.75" customHeight="1">
      <c r="A3182" s="36"/>
      <c r="B3182" s="35" t="str">
        <f t="shared" ref="B3182:C3182" si="2695">B3132</f>
        <v>7b</v>
      </c>
      <c r="C3182" s="144" t="str">
        <f t="shared" si="2695"/>
        <v>Behaviour of light</v>
      </c>
      <c r="D3182" s="36" t="str">
        <f t="array" ref="D3182">IF(INDEX(INDIRECT(J3153),ROW($A$26))="","",INDEX(INDIRECT(J3153),ROW($A$26)))</f>
        <v/>
      </c>
      <c r="E3182" s="36" t="s">
        <v>73</v>
      </c>
      <c r="F3182" s="36">
        <f t="shared" si="2670"/>
        <v>2</v>
      </c>
      <c r="G3182" s="145" t="str">
        <f t="shared" si="2671"/>
        <v>Substantive</v>
      </c>
      <c r="H3182" s="36"/>
      <c r="I3182" s="36"/>
      <c r="J3182" s="126"/>
      <c r="K3182" s="1"/>
      <c r="L3182" s="1"/>
      <c r="M3182" s="1"/>
      <c r="N3182" s="1"/>
      <c r="O3182" s="1"/>
    </row>
    <row r="3183" ht="15.75" customHeight="1">
      <c r="A3183" s="36"/>
      <c r="B3183" s="35" t="str">
        <f t="shared" ref="B3183:C3183" si="2696">B3133</f>
        <v>7c</v>
      </c>
      <c r="C3183" s="144" t="str">
        <f t="shared" si="2696"/>
        <v>Behaviour of light</v>
      </c>
      <c r="D3183" s="36" t="str">
        <f t="array" ref="D3183">IF(INDEX(INDIRECT(J3153),ROW($A$27))="","",INDEX(INDIRECT(J3153),ROW($A$27)))</f>
        <v/>
      </c>
      <c r="E3183" s="36" t="s">
        <v>73</v>
      </c>
      <c r="F3183" s="36">
        <f t="shared" si="2670"/>
        <v>1</v>
      </c>
      <c r="G3183" s="145" t="str">
        <f t="shared" si="2671"/>
        <v>Substantive</v>
      </c>
      <c r="H3183" s="36"/>
      <c r="I3183" s="36"/>
      <c r="J3183" s="126"/>
      <c r="K3183" s="1"/>
      <c r="L3183" s="1"/>
      <c r="M3183" s="1"/>
      <c r="N3183" s="1"/>
      <c r="O3183" s="1"/>
    </row>
    <row r="3184" ht="15.75" customHeight="1">
      <c r="A3184" s="36"/>
      <c r="B3184" s="35" t="str">
        <f t="shared" ref="B3184:C3184" si="2697">B3134</f>
        <v>7d</v>
      </c>
      <c r="C3184" s="144" t="str">
        <f t="shared" si="2697"/>
        <v>Conclusions</v>
      </c>
      <c r="D3184" s="36" t="str">
        <f t="array" ref="D3184">IF(INDEX(INDIRECT(J3153),ROW($A$28))="","",INDEX(INDIRECT(J3153),ROW($A$28)))</f>
        <v/>
      </c>
      <c r="E3184" s="36" t="s">
        <v>73</v>
      </c>
      <c r="F3184" s="36">
        <f t="shared" si="2670"/>
        <v>1</v>
      </c>
      <c r="G3184" s="145" t="str">
        <f t="shared" si="2671"/>
        <v>Disciplinary</v>
      </c>
      <c r="H3184" s="36"/>
      <c r="I3184" s="36"/>
      <c r="J3184" s="126"/>
      <c r="K3184" s="1"/>
      <c r="L3184" s="1"/>
      <c r="M3184" s="1"/>
      <c r="N3184" s="1"/>
      <c r="O3184" s="1"/>
    </row>
    <row r="3185" ht="15.75" customHeight="1">
      <c r="A3185" s="36"/>
      <c r="B3185" s="35" t="str">
        <f t="shared" ref="B3185:C3185" si="2698">B3135</f>
        <v>8a</v>
      </c>
      <c r="C3185" s="144" t="str">
        <f t="shared" si="2698"/>
        <v>Measurement</v>
      </c>
      <c r="D3185" s="36" t="str">
        <f t="array" ref="D3185">IF(INDEX(INDIRECT(J3153),ROW($A$29))="","",INDEX(INDIRECT(J3153),ROW($A$29)))</f>
        <v/>
      </c>
      <c r="E3185" s="36" t="s">
        <v>73</v>
      </c>
      <c r="F3185" s="36">
        <f t="shared" si="2670"/>
        <v>1</v>
      </c>
      <c r="G3185" s="145" t="str">
        <f t="shared" si="2671"/>
        <v>Disciplinary</v>
      </c>
      <c r="H3185" s="36"/>
      <c r="I3185" s="36"/>
      <c r="J3185" s="126"/>
      <c r="K3185" s="1"/>
      <c r="L3185" s="1"/>
      <c r="M3185" s="1"/>
      <c r="N3185" s="1"/>
      <c r="O3185" s="1"/>
    </row>
    <row r="3186" ht="15.75" customHeight="1">
      <c r="A3186" s="36"/>
      <c r="B3186" s="35" t="str">
        <f t="shared" ref="B3186:C3186" si="2699">B3136</f>
        <v>8b</v>
      </c>
      <c r="C3186" s="144" t="str">
        <f t="shared" si="2699"/>
        <v>States of matter</v>
      </c>
      <c r="D3186" s="36" t="str">
        <f t="array" ref="D3186">IF(INDEX(INDIRECT(J3153),ROW($A$30))="","",INDEX(INDIRECT(J3153),ROW($A$30)))</f>
        <v/>
      </c>
      <c r="E3186" s="36" t="s">
        <v>73</v>
      </c>
      <c r="F3186" s="36">
        <f t="shared" si="2670"/>
        <v>1</v>
      </c>
      <c r="G3186" s="145" t="str">
        <f t="shared" si="2671"/>
        <v>Substantive</v>
      </c>
      <c r="H3186" s="36"/>
      <c r="I3186" s="36"/>
      <c r="J3186" s="126"/>
      <c r="K3186" s="1"/>
      <c r="L3186" s="1"/>
      <c r="M3186" s="1"/>
      <c r="N3186" s="1"/>
      <c r="O3186" s="1"/>
    </row>
    <row r="3187" ht="15.75" customHeight="1">
      <c r="A3187" s="36"/>
      <c r="B3187" s="35" t="str">
        <f t="shared" ref="B3187:C3187" si="2700">B3137</f>
        <v>8c</v>
      </c>
      <c r="C3187" s="144" t="str">
        <f t="shared" si="2700"/>
        <v>Accuracy and precision</v>
      </c>
      <c r="D3187" s="36" t="str">
        <f t="array" ref="D3187">IF(INDEX(INDIRECT(J3153),ROW($A$31))="","",INDEX(INDIRECT(J3153),ROW($A$31)))</f>
        <v/>
      </c>
      <c r="E3187" s="36" t="s">
        <v>73</v>
      </c>
      <c r="F3187" s="36">
        <f t="shared" si="2670"/>
        <v>1</v>
      </c>
      <c r="G3187" s="145" t="str">
        <f t="shared" si="2671"/>
        <v>Disciplinary</v>
      </c>
      <c r="H3187" s="36"/>
      <c r="I3187" s="36"/>
      <c r="J3187" s="126"/>
      <c r="K3187" s="1"/>
      <c r="L3187" s="1"/>
      <c r="M3187" s="1"/>
      <c r="N3187" s="1"/>
      <c r="O3187" s="1"/>
    </row>
    <row r="3188" ht="15.75" customHeight="1">
      <c r="A3188" s="36"/>
      <c r="B3188" s="35" t="str">
        <f t="shared" ref="B3188:C3188" si="2701">B3138</f>
        <v>9a</v>
      </c>
      <c r="C3188" s="144" t="str">
        <f t="shared" si="2701"/>
        <v>Planning scientific enquiry</v>
      </c>
      <c r="D3188" s="36" t="str">
        <f t="array" ref="D3188">IF(INDEX(INDIRECT(J3153),ROW($A$32))="","",INDEX(INDIRECT(J3153),ROW($A$32)))</f>
        <v/>
      </c>
      <c r="E3188" s="36" t="s">
        <v>73</v>
      </c>
      <c r="F3188" s="36">
        <f t="shared" si="2670"/>
        <v>2</v>
      </c>
      <c r="G3188" s="145" t="str">
        <f t="shared" si="2671"/>
        <v>Disciplinary</v>
      </c>
      <c r="H3188" s="36"/>
      <c r="I3188" s="36"/>
      <c r="J3188" s="126"/>
      <c r="K3188" s="1"/>
      <c r="L3188" s="1"/>
      <c r="M3188" s="1"/>
      <c r="N3188" s="1"/>
      <c r="O3188" s="1"/>
    </row>
    <row r="3189" ht="15.75" customHeight="1">
      <c r="A3189" s="36"/>
      <c r="B3189" s="35" t="str">
        <f t="shared" ref="B3189:C3189" si="2702">B3139</f>
        <v>9b</v>
      </c>
      <c r="C3189" s="144" t="str">
        <f t="shared" si="2702"/>
        <v>Forces</v>
      </c>
      <c r="D3189" s="36" t="str">
        <f t="array" ref="D3189">IF(INDEX(INDIRECT(J3153),ROW($A$33))="","",INDEX(INDIRECT(J3153),ROW($A$33)))</f>
        <v/>
      </c>
      <c r="E3189" s="36" t="s">
        <v>73</v>
      </c>
      <c r="F3189" s="36">
        <f t="shared" si="2670"/>
        <v>2</v>
      </c>
      <c r="G3189" s="148" t="str">
        <f t="shared" si="2671"/>
        <v>Substantive</v>
      </c>
      <c r="H3189" s="36"/>
      <c r="I3189" s="36"/>
      <c r="J3189" s="126"/>
      <c r="K3189" s="1"/>
      <c r="L3189" s="1"/>
      <c r="M3189" s="1"/>
      <c r="N3189" s="1"/>
      <c r="O3189" s="1"/>
    </row>
    <row r="3190" ht="15.75" customHeight="1">
      <c r="A3190" s="36"/>
      <c r="B3190" s="35" t="str">
        <f t="shared" ref="B3190:C3190" si="2703">B3140</f>
        <v>9c</v>
      </c>
      <c r="C3190" s="144" t="str">
        <f t="shared" si="2703"/>
        <v>Repeatability</v>
      </c>
      <c r="D3190" s="36" t="str">
        <f t="array" ref="D3190">IF(INDEX(INDIRECT(J3153),ROW($A$34))="","",INDEX(INDIRECT(J3153),ROW($A$34)))</f>
        <v/>
      </c>
      <c r="E3190" s="36" t="s">
        <v>73</v>
      </c>
      <c r="F3190" s="36">
        <f t="shared" si="2670"/>
        <v>1</v>
      </c>
      <c r="G3190" s="145" t="str">
        <f t="shared" si="2671"/>
        <v>Disciplinary</v>
      </c>
      <c r="H3190" s="36"/>
      <c r="I3190" s="36"/>
      <c r="J3190" s="126"/>
      <c r="K3190" s="1"/>
      <c r="L3190" s="1"/>
      <c r="M3190" s="1"/>
      <c r="N3190" s="1"/>
      <c r="O3190" s="1"/>
    </row>
    <row r="3191" ht="15.75" customHeight="1">
      <c r="A3191" s="36"/>
      <c r="B3191" s="35" t="str">
        <f t="shared" ref="B3191:C3191" si="2704">B3141</f>
        <v>9d</v>
      </c>
      <c r="C3191" s="144" t="str">
        <f t="shared" si="2704"/>
        <v>Graphs</v>
      </c>
      <c r="D3191" s="36" t="str">
        <f t="array" ref="D3191">IF(INDEX(INDIRECT(J3153),ROW($A$35))="","",INDEX(INDIRECT(J3153),ROW($A$35)))</f>
        <v/>
      </c>
      <c r="E3191" s="36" t="s">
        <v>73</v>
      </c>
      <c r="F3191" s="36">
        <f t="shared" si="2670"/>
        <v>1</v>
      </c>
      <c r="G3191" s="145" t="str">
        <f t="shared" si="2671"/>
        <v>Disciplinary</v>
      </c>
      <c r="H3191" s="36"/>
      <c r="I3191" s="36"/>
      <c r="J3191" s="126"/>
      <c r="K3191" s="1"/>
      <c r="L3191" s="1"/>
      <c r="M3191" s="1"/>
      <c r="N3191" s="1"/>
      <c r="O3191" s="1"/>
    </row>
    <row r="3192" ht="15.75" customHeight="1">
      <c r="A3192" s="36"/>
      <c r="B3192" s="35" t="str">
        <f t="shared" ref="B3192:C3192" si="2705">B3142</f>
        <v>10a</v>
      </c>
      <c r="C3192" s="144" t="str">
        <f t="shared" si="2705"/>
        <v>Physical properties of materials</v>
      </c>
      <c r="D3192" s="36" t="str">
        <f t="array" ref="D3192">IF(INDEX(INDIRECT(J3153),ROW($A$36))="","",INDEX(INDIRECT(J3153),ROW($A$36)))</f>
        <v/>
      </c>
      <c r="E3192" s="36" t="s">
        <v>73</v>
      </c>
      <c r="F3192" s="36">
        <f t="shared" si="2670"/>
        <v>1</v>
      </c>
      <c r="G3192" s="145" t="str">
        <f t="shared" si="2671"/>
        <v>Substantive</v>
      </c>
      <c r="H3192" s="36"/>
      <c r="I3192" s="36"/>
      <c r="J3192" s="126"/>
      <c r="K3192" s="1"/>
      <c r="L3192" s="1"/>
      <c r="M3192" s="1"/>
      <c r="N3192" s="1"/>
      <c r="O3192" s="1"/>
    </row>
    <row r="3193" ht="15.75" customHeight="1">
      <c r="A3193" s="36"/>
      <c r="B3193" s="35" t="str">
        <f t="shared" ref="B3193:C3193" si="2706">B3143</f>
        <v>10b</v>
      </c>
      <c r="C3193" s="144" t="str">
        <f t="shared" si="2706"/>
        <v>Physical properties of materials</v>
      </c>
      <c r="D3193" s="36" t="str">
        <f t="array" ref="D3193">IF(INDEX(INDIRECT(J3153),ROW($A$37))="","",INDEX(INDIRECT(J3153),ROW($A$37)))</f>
        <v/>
      </c>
      <c r="E3193" s="36" t="s">
        <v>73</v>
      </c>
      <c r="F3193" s="36">
        <f t="shared" si="2670"/>
        <v>1</v>
      </c>
      <c r="G3193" s="145" t="str">
        <f t="shared" si="2671"/>
        <v>Substantive</v>
      </c>
      <c r="H3193" s="36"/>
      <c r="I3193" s="36"/>
      <c r="J3193" s="126"/>
      <c r="K3193" s="1"/>
      <c r="L3193" s="1"/>
      <c r="M3193" s="1"/>
      <c r="N3193" s="1"/>
      <c r="O3193" s="1"/>
    </row>
    <row r="3194" ht="15.75" customHeight="1">
      <c r="A3194" s="36"/>
      <c r="B3194" s="35" t="str">
        <f t="shared" ref="B3194:C3194" si="2707">B3144</f>
        <v>10c</v>
      </c>
      <c r="C3194" s="144" t="str">
        <f t="shared" si="2707"/>
        <v>Graphs</v>
      </c>
      <c r="D3194" s="36" t="str">
        <f t="array" ref="D3194">IF(INDEX(INDIRECT(J3153),ROW($A$38))="","",INDEX(INDIRECT(J3153),ROW($A$38)))</f>
        <v/>
      </c>
      <c r="E3194" s="36" t="s">
        <v>73</v>
      </c>
      <c r="F3194" s="36">
        <f t="shared" si="2670"/>
        <v>1</v>
      </c>
      <c r="G3194" s="145" t="str">
        <f t="shared" si="2671"/>
        <v>Disciplinary</v>
      </c>
      <c r="H3194" s="36"/>
      <c r="I3194" s="36"/>
      <c r="J3194" s="126"/>
      <c r="K3194" s="1"/>
      <c r="L3194" s="1"/>
      <c r="M3194" s="1"/>
      <c r="N3194" s="1"/>
      <c r="O3194" s="1"/>
    </row>
    <row r="3195" ht="15.75" customHeight="1">
      <c r="A3195" s="36"/>
      <c r="B3195" s="35" t="str">
        <f t="shared" ref="B3195:C3195" si="2708">B3145</f>
        <v>11a</v>
      </c>
      <c r="C3195" s="144" t="str">
        <f t="shared" si="2708"/>
        <v>Repeatability</v>
      </c>
      <c r="D3195" s="36" t="str">
        <f t="array" ref="D3195">IF(INDEX(INDIRECT(J3153),ROW($A$39))="","",INDEX(INDIRECT(J3153),ROW($A$39)))</f>
        <v/>
      </c>
      <c r="E3195" s="36" t="s">
        <v>73</v>
      </c>
      <c r="F3195" s="36">
        <f t="shared" si="2670"/>
        <v>1</v>
      </c>
      <c r="G3195" s="145" t="str">
        <f t="shared" si="2671"/>
        <v>Disciplinary</v>
      </c>
      <c r="H3195" s="36"/>
      <c r="I3195" s="36"/>
      <c r="J3195" s="126"/>
      <c r="K3195" s="1"/>
      <c r="L3195" s="1"/>
      <c r="M3195" s="1"/>
      <c r="N3195" s="1"/>
      <c r="O3195" s="1"/>
    </row>
    <row r="3196" ht="15.75" customHeight="1">
      <c r="A3196" s="36"/>
      <c r="B3196" s="35" t="str">
        <f t="shared" ref="B3196:C3196" si="2709">B3146</f>
        <v>11b</v>
      </c>
      <c r="C3196" s="144" t="str">
        <f t="shared" si="2709"/>
        <v>Plants</v>
      </c>
      <c r="D3196" s="36" t="str">
        <f t="array" ref="D3196">IF(INDEX(INDIRECT(J3153),ROW($A$40))="","",INDEX(INDIRECT(J3153),ROW($A$40)))</f>
        <v/>
      </c>
      <c r="E3196" s="36" t="s">
        <v>73</v>
      </c>
      <c r="F3196" s="36">
        <f t="shared" si="2670"/>
        <v>1</v>
      </c>
      <c r="G3196" s="145" t="str">
        <f t="shared" si="2671"/>
        <v>Substantive</v>
      </c>
      <c r="H3196" s="36"/>
      <c r="I3196" s="36"/>
      <c r="J3196" s="126"/>
      <c r="K3196" s="1"/>
      <c r="L3196" s="1"/>
      <c r="M3196" s="1"/>
      <c r="N3196" s="1"/>
      <c r="O3196" s="1"/>
    </row>
    <row r="3197" ht="15.75" customHeight="1">
      <c r="A3197" s="36"/>
      <c r="B3197" s="123" t="str">
        <f t="shared" ref="B3197:C3197" si="2710">B3147</f>
        <v>11c</v>
      </c>
      <c r="C3197" s="146" t="str">
        <f t="shared" si="2710"/>
        <v>Conclusions</v>
      </c>
      <c r="D3197" s="36" t="str">
        <f t="array" ref="D3197">IF(INDEX(INDIRECT(J3153),ROW($A$41))="","",INDEX(INDIRECT(J3153),ROW($A$41)))</f>
        <v/>
      </c>
      <c r="E3197" s="36" t="s">
        <v>73</v>
      </c>
      <c r="F3197" s="36">
        <f t="shared" si="2670"/>
        <v>2</v>
      </c>
      <c r="G3197" s="147" t="str">
        <f>IF($G3047="","",$G3047)</f>
        <v>Disciplinary</v>
      </c>
      <c r="H3197" s="36"/>
      <c r="I3197" s="36"/>
      <c r="J3197" s="126"/>
      <c r="K3197" s="1"/>
      <c r="L3197" s="1"/>
      <c r="M3197" s="1"/>
      <c r="N3197" s="1"/>
      <c r="O3197" s="1"/>
    </row>
    <row r="3198" ht="15.75" customHeight="1">
      <c r="A3198" s="36"/>
      <c r="B3198" s="36"/>
      <c r="C3198" s="124" t="s">
        <v>67</v>
      </c>
      <c r="D3198" s="116">
        <f>SUM(D3157:D3197)</f>
        <v>0</v>
      </c>
      <c r="E3198" s="70" t="s">
        <v>73</v>
      </c>
      <c r="F3198" s="71">
        <f>SUM(F3157:F3197)</f>
        <v>50</v>
      </c>
      <c r="G3198" s="36"/>
      <c r="H3198" s="36"/>
      <c r="I3198" s="36"/>
      <c r="J3198" s="126"/>
      <c r="K3198" s="1"/>
      <c r="L3198" s="1"/>
      <c r="M3198" s="1"/>
      <c r="N3198" s="1"/>
      <c r="O3198" s="1"/>
    </row>
    <row r="3199" ht="15.75" customHeight="1">
      <c r="A3199" s="36"/>
      <c r="B3199" s="36"/>
      <c r="C3199" s="54"/>
      <c r="D3199" s="36"/>
      <c r="E3199" s="36"/>
      <c r="F3199" s="36"/>
      <c r="G3199" s="36"/>
      <c r="H3199" s="36"/>
      <c r="I3199" s="36"/>
      <c r="J3199" s="126"/>
      <c r="K3199" s="1"/>
      <c r="L3199" s="1"/>
      <c r="M3199" s="1"/>
      <c r="N3199" s="1"/>
      <c r="O3199" s="1"/>
    </row>
    <row r="3200" ht="15.75" customHeight="1">
      <c r="A3200" s="36"/>
      <c r="B3200" s="36"/>
      <c r="C3200" s="54"/>
      <c r="D3200" s="1"/>
      <c r="E3200" s="36"/>
      <c r="F3200" s="36"/>
      <c r="G3200" s="36"/>
      <c r="H3200" s="36"/>
      <c r="I3200" s="36"/>
      <c r="J3200" s="126"/>
      <c r="K3200" s="1"/>
      <c r="L3200" s="1"/>
      <c r="M3200" s="1"/>
      <c r="N3200" s="1"/>
      <c r="O3200" s="1"/>
    </row>
    <row r="3201" ht="15.75" customHeight="1">
      <c r="A3201" s="51" t="str">
        <f>A3151</f>
        <v>Year 7 Baseline Assessment Feedback</v>
      </c>
      <c r="B3201" s="36"/>
      <c r="C3201" s="54"/>
      <c r="D3201" s="1"/>
      <c r="E3201" s="36"/>
      <c r="F3201" s="36"/>
      <c r="G3201" s="36"/>
      <c r="H3201" s="36"/>
      <c r="I3201" s="36"/>
      <c r="J3201" s="150">
        <f>J3151+1</f>
        <v>81</v>
      </c>
      <c r="K3201" s="1"/>
      <c r="L3201" s="1"/>
      <c r="M3201" s="1"/>
      <c r="N3201" s="1"/>
      <c r="O3201" s="1"/>
    </row>
    <row r="3202" ht="15.75" customHeight="1">
      <c r="A3202" s="54" t="s">
        <v>104</v>
      </c>
      <c r="B3202" s="54" t="str">
        <f>$B$2</f>
        <v>Year 7 Baseline Assessment</v>
      </c>
      <c r="C3202" s="54"/>
      <c r="D3202" s="1"/>
      <c r="E3202" s="36"/>
      <c r="F3202" s="36"/>
      <c r="G3202" s="36"/>
      <c r="H3202" s="36"/>
      <c r="I3202" s="36"/>
      <c r="J3202" s="36" t="str">
        <f>CONCATENATE("Marksheet!$B$",J3201)</f>
        <v>Marksheet!$B$81</v>
      </c>
      <c r="K3202" s="1"/>
      <c r="L3202" s="1"/>
      <c r="M3202" s="1"/>
      <c r="N3202" s="1"/>
      <c r="O3202" s="1"/>
    </row>
    <row r="3203" ht="15.75" customHeight="1">
      <c r="A3203" s="54" t="s">
        <v>100</v>
      </c>
      <c r="B3203" s="54" t="str">
        <f>IF(INDIRECT(J3202)="","",INDIRECT(J3202))</f>
        <v/>
      </c>
      <c r="C3203" s="54"/>
      <c r="D3203" s="1"/>
      <c r="E3203" s="36"/>
      <c r="F3203" s="36"/>
      <c r="G3203" s="36"/>
      <c r="H3203" s="36"/>
      <c r="I3203" s="36"/>
      <c r="J3203" s="36" t="str">
        <f>CONCATENATE("Marksheet!$D$",J3201,":$AV$",J3201)</f>
        <v>Marksheet!$D$81:$AV$81</v>
      </c>
      <c r="K3203" s="1"/>
      <c r="L3203" s="1"/>
      <c r="M3203" s="1"/>
      <c r="N3203" s="1"/>
      <c r="O3203" s="1"/>
    </row>
    <row r="3204" ht="15.75" customHeight="1">
      <c r="A3204" s="54" t="s">
        <v>105</v>
      </c>
      <c r="B3204" s="54" t="str">
        <f>INDIRECT(CONCATENATE("Marksheet!$C$",INDIRECT(CONCATENATE("J",ROW()-3))))</f>
        <v/>
      </c>
      <c r="C3204" s="54"/>
      <c r="D3204" s="36"/>
      <c r="E3204" s="36"/>
      <c r="F3204" s="36"/>
      <c r="G3204" s="36"/>
      <c r="H3204" s="36"/>
      <c r="I3204" s="36"/>
      <c r="J3204" s="126"/>
      <c r="K3204" s="1"/>
      <c r="L3204" s="1"/>
      <c r="M3204" s="1"/>
      <c r="N3204" s="1"/>
      <c r="O3204" s="1"/>
    </row>
    <row r="3205" ht="15.75" customHeight="1">
      <c r="A3205" s="54"/>
      <c r="B3205" s="54"/>
      <c r="C3205" s="54"/>
      <c r="D3205" s="36"/>
      <c r="E3205" s="36"/>
      <c r="F3205" s="36"/>
      <c r="G3205" s="36"/>
      <c r="H3205" s="36"/>
      <c r="I3205" s="36"/>
      <c r="J3205" s="126"/>
      <c r="K3205" s="1"/>
      <c r="L3205" s="1"/>
      <c r="M3205" s="1"/>
      <c r="N3205" s="1"/>
      <c r="O3205" s="1"/>
    </row>
    <row r="3206" ht="15.75" customHeight="1">
      <c r="A3206" s="120"/>
      <c r="B3206" s="80" t="s">
        <v>93</v>
      </c>
      <c r="C3206" s="141" t="s">
        <v>94</v>
      </c>
      <c r="D3206" s="128" t="s">
        <v>95</v>
      </c>
      <c r="E3206" s="58"/>
      <c r="F3206" s="59"/>
      <c r="G3206" s="151" t="s">
        <v>106</v>
      </c>
      <c r="H3206" s="130"/>
      <c r="I3206" s="130"/>
      <c r="J3206" s="131"/>
      <c r="K3206" s="1"/>
      <c r="L3206" s="1"/>
      <c r="M3206" s="1"/>
      <c r="N3206" s="1"/>
      <c r="O3206" s="1"/>
    </row>
    <row r="3207" ht="15.75" customHeight="1">
      <c r="A3207" s="36"/>
      <c r="B3207" s="122" t="str">
        <f t="shared" ref="B3207:C3207" si="2711">B3157</f>
        <v>1a</v>
      </c>
      <c r="C3207" s="142" t="str">
        <f t="shared" si="2711"/>
        <v>Living and non-living things</v>
      </c>
      <c r="D3207" s="36" t="str">
        <f t="array" ref="D3207">IF(INDEX(INDIRECT(J3203),ROW($A$1))="","",INDEX(INDIRECT(J3203),ROW($A$1)))</f>
        <v/>
      </c>
      <c r="E3207" s="36" t="s">
        <v>73</v>
      </c>
      <c r="F3207" s="36">
        <f t="shared" ref="F3207:F3247" si="2713">IF($F2007="","",$F2007)</f>
        <v>2</v>
      </c>
      <c r="G3207" s="143" t="str">
        <f t="shared" ref="G3207:G3246" si="2714">IF($G2557="","",$G2557)</f>
        <v>Substantive</v>
      </c>
      <c r="H3207" s="36"/>
      <c r="I3207" s="36"/>
      <c r="J3207" s="126"/>
      <c r="K3207" s="1"/>
      <c r="L3207" s="1"/>
      <c r="M3207" s="1"/>
      <c r="N3207" s="1"/>
      <c r="O3207" s="1"/>
    </row>
    <row r="3208" ht="15.75" customHeight="1">
      <c r="A3208" s="36"/>
      <c r="B3208" s="35" t="str">
        <f t="shared" ref="B3208:C3208" si="2712">B3158</f>
        <v>1b</v>
      </c>
      <c r="C3208" s="144" t="str">
        <f t="shared" si="2712"/>
        <v>Measurement</v>
      </c>
      <c r="D3208" s="36" t="str">
        <f t="array" ref="D3208">IF(INDEX(INDIRECT(J3203),ROW($A$2))="","",INDEX(INDIRECT(J3203),ROW($A$2)))</f>
        <v/>
      </c>
      <c r="E3208" s="36" t="s">
        <v>73</v>
      </c>
      <c r="F3208" s="36">
        <f t="shared" si="2713"/>
        <v>1</v>
      </c>
      <c r="G3208" s="145" t="str">
        <f t="shared" si="2714"/>
        <v>Disciplinary</v>
      </c>
      <c r="H3208" s="36"/>
      <c r="I3208" s="36"/>
      <c r="J3208" s="126"/>
      <c r="K3208" s="1"/>
      <c r="L3208" s="1"/>
      <c r="M3208" s="1"/>
      <c r="N3208" s="1"/>
      <c r="O3208" s="1"/>
    </row>
    <row r="3209" ht="15.75" customHeight="1">
      <c r="A3209" s="36"/>
      <c r="B3209" s="35" t="str">
        <f t="shared" ref="B3209:C3209" si="2715">B3159</f>
        <v>1c</v>
      </c>
      <c r="C3209" s="144" t="str">
        <f t="shared" si="2715"/>
        <v>Tables</v>
      </c>
      <c r="D3209" s="36" t="str">
        <f t="array" ref="D3209">IF(INDEX(INDIRECT(J3203),ROW($A$3))="","",INDEX(INDIRECT(J3203),ROW($A$3)))</f>
        <v/>
      </c>
      <c r="E3209" s="36" t="s">
        <v>73</v>
      </c>
      <c r="F3209" s="36">
        <f t="shared" si="2713"/>
        <v>1</v>
      </c>
      <c r="G3209" s="145" t="str">
        <f t="shared" si="2714"/>
        <v>Disciplinary</v>
      </c>
      <c r="H3209" s="36"/>
      <c r="I3209" s="36"/>
      <c r="J3209" s="126"/>
      <c r="K3209" s="1"/>
      <c r="L3209" s="1"/>
      <c r="M3209" s="1"/>
      <c r="N3209" s="1"/>
      <c r="O3209" s="1"/>
    </row>
    <row r="3210" ht="15.75" customHeight="1">
      <c r="A3210" s="36"/>
      <c r="B3210" s="35" t="str">
        <f t="shared" ref="B3210:C3210" si="2716">B3160</f>
        <v>1d</v>
      </c>
      <c r="C3210" s="144" t="str">
        <f t="shared" si="2716"/>
        <v>Plants</v>
      </c>
      <c r="D3210" s="36" t="str">
        <f t="array" ref="D3210">IF(INDEX(INDIRECT(J3203),ROW($A$4))="","",INDEX(INDIRECT(J3203),ROW($A$4)))</f>
        <v/>
      </c>
      <c r="E3210" s="36" t="s">
        <v>73</v>
      </c>
      <c r="F3210" s="36">
        <f t="shared" si="2713"/>
        <v>1</v>
      </c>
      <c r="G3210" s="145" t="str">
        <f t="shared" si="2714"/>
        <v>Substantive</v>
      </c>
      <c r="H3210" s="36"/>
      <c r="I3210" s="36"/>
      <c r="J3210" s="126"/>
      <c r="K3210" s="1"/>
      <c r="L3210" s="1"/>
      <c r="M3210" s="1"/>
      <c r="N3210" s="1"/>
      <c r="O3210" s="1"/>
    </row>
    <row r="3211" ht="15.75" customHeight="1">
      <c r="A3211" s="36"/>
      <c r="B3211" s="35" t="str">
        <f t="shared" ref="B3211:C3211" si="2717">B3161</f>
        <v>1e</v>
      </c>
      <c r="C3211" s="144" t="str">
        <f t="shared" si="2717"/>
        <v>Food chains</v>
      </c>
      <c r="D3211" s="36" t="str">
        <f t="array" ref="D3211">IF(INDEX(INDIRECT(J3203),ROW($A$5))="","",INDEX(INDIRECT(J3203),ROW($A$5)))</f>
        <v/>
      </c>
      <c r="E3211" s="36" t="s">
        <v>73</v>
      </c>
      <c r="F3211" s="36">
        <f t="shared" si="2713"/>
        <v>2</v>
      </c>
      <c r="G3211" s="145" t="str">
        <f t="shared" si="2714"/>
        <v>Substantive</v>
      </c>
      <c r="H3211" s="36"/>
      <c r="I3211" s="36"/>
      <c r="J3211" s="126"/>
      <c r="K3211" s="1"/>
      <c r="L3211" s="1"/>
      <c r="M3211" s="1"/>
      <c r="N3211" s="1"/>
      <c r="O3211" s="1"/>
    </row>
    <row r="3212" ht="15.75" customHeight="1">
      <c r="A3212" s="36"/>
      <c r="B3212" s="35" t="str">
        <f t="shared" ref="B3212:C3212" si="2718">B3162</f>
        <v>2a</v>
      </c>
      <c r="C3212" s="144" t="str">
        <f t="shared" si="2718"/>
        <v>States of matter</v>
      </c>
      <c r="D3212" s="36" t="str">
        <f t="array" ref="D3212">IF(INDEX(INDIRECT(J3203),ROW($A$6))="","",INDEX(INDIRECT(J3203),ROW($A$6)))</f>
        <v/>
      </c>
      <c r="E3212" s="36" t="s">
        <v>73</v>
      </c>
      <c r="F3212" s="36">
        <f t="shared" si="2713"/>
        <v>1</v>
      </c>
      <c r="G3212" s="145" t="str">
        <f t="shared" si="2714"/>
        <v>Substantive</v>
      </c>
      <c r="H3212" s="36"/>
      <c r="I3212" s="36"/>
      <c r="J3212" s="126"/>
      <c r="K3212" s="1"/>
      <c r="L3212" s="1"/>
      <c r="M3212" s="1"/>
      <c r="N3212" s="1"/>
      <c r="O3212" s="1"/>
    </row>
    <row r="3213" ht="15.75" customHeight="1">
      <c r="A3213" s="36"/>
      <c r="B3213" s="35" t="str">
        <f t="shared" ref="B3213:C3213" si="2719">B3163</f>
        <v>2b</v>
      </c>
      <c r="C3213" s="144" t="str">
        <f t="shared" si="2719"/>
        <v>Graphs</v>
      </c>
      <c r="D3213" s="36" t="str">
        <f t="array" ref="D3213">IF(INDEX(INDIRECT(J3203),ROW($A$7))="","",INDEX(INDIRECT(J3203),ROW($A$7)))</f>
        <v/>
      </c>
      <c r="E3213" s="36" t="s">
        <v>73</v>
      </c>
      <c r="F3213" s="36">
        <f t="shared" si="2713"/>
        <v>1</v>
      </c>
      <c r="G3213" s="148" t="str">
        <f t="shared" si="2714"/>
        <v>Disciplinary</v>
      </c>
      <c r="H3213" s="36"/>
      <c r="I3213" s="36"/>
      <c r="J3213" s="126"/>
      <c r="K3213" s="1"/>
      <c r="L3213" s="1"/>
      <c r="M3213" s="1"/>
      <c r="N3213" s="1"/>
      <c r="O3213" s="1"/>
    </row>
    <row r="3214" ht="15.75" customHeight="1">
      <c r="A3214" s="36"/>
      <c r="B3214" s="35" t="str">
        <f t="shared" ref="B3214:C3214" si="2720">B3164</f>
        <v>2c</v>
      </c>
      <c r="C3214" s="144" t="str">
        <f t="shared" si="2720"/>
        <v>Plants</v>
      </c>
      <c r="D3214" s="36" t="str">
        <f t="array" ref="D3214">IF(INDEX(INDIRECT(J3203),ROW($A$8))="","",INDEX(INDIRECT(J3203),ROW($A$8)))</f>
        <v/>
      </c>
      <c r="E3214" s="36" t="s">
        <v>73</v>
      </c>
      <c r="F3214" s="36">
        <f t="shared" si="2713"/>
        <v>1</v>
      </c>
      <c r="G3214" s="145" t="str">
        <f t="shared" si="2714"/>
        <v>Substantive</v>
      </c>
      <c r="H3214" s="36"/>
      <c r="I3214" s="36"/>
      <c r="J3214" s="126"/>
      <c r="K3214" s="1"/>
      <c r="L3214" s="1"/>
      <c r="M3214" s="1"/>
      <c r="N3214" s="1"/>
      <c r="O3214" s="1"/>
    </row>
    <row r="3215" ht="15.75" customHeight="1">
      <c r="A3215" s="36"/>
      <c r="B3215" s="35" t="str">
        <f t="shared" ref="B3215:C3215" si="2721">B3165</f>
        <v>3a</v>
      </c>
      <c r="C3215" s="144" t="str">
        <f t="shared" si="2721"/>
        <v>Reversible and non-reversible changes</v>
      </c>
      <c r="D3215" s="36" t="str">
        <f t="array" ref="D3215">IF(INDEX(INDIRECT(J3203),ROW($A$9))="","",INDEX(INDIRECT(J3203),ROW($A$9)))</f>
        <v/>
      </c>
      <c r="E3215" s="36" t="s">
        <v>73</v>
      </c>
      <c r="F3215" s="36">
        <f t="shared" si="2713"/>
        <v>2</v>
      </c>
      <c r="G3215" s="145" t="str">
        <f t="shared" si="2714"/>
        <v>Substantive</v>
      </c>
      <c r="H3215" s="36"/>
      <c r="I3215" s="36"/>
      <c r="J3215" s="126"/>
      <c r="K3215" s="1"/>
      <c r="L3215" s="1"/>
      <c r="M3215" s="1"/>
      <c r="N3215" s="1"/>
      <c r="O3215" s="1"/>
    </row>
    <row r="3216" ht="15.75" customHeight="1">
      <c r="A3216" s="36"/>
      <c r="B3216" s="35" t="str">
        <f t="shared" ref="B3216:C3216" si="2722">B3166</f>
        <v>3b</v>
      </c>
      <c r="C3216" s="144" t="str">
        <f t="shared" si="2722"/>
        <v>Units</v>
      </c>
      <c r="D3216" s="36" t="str">
        <f t="array" ref="D3216">IF(INDEX(INDIRECT(J3203),ROW($A$10))="","",INDEX(INDIRECT(J3203),ROW($A$10)))</f>
        <v/>
      </c>
      <c r="E3216" s="36" t="s">
        <v>73</v>
      </c>
      <c r="F3216" s="36">
        <f t="shared" si="2713"/>
        <v>1</v>
      </c>
      <c r="G3216" s="145" t="str">
        <f t="shared" si="2714"/>
        <v>Disciplinary</v>
      </c>
      <c r="H3216" s="36"/>
      <c r="I3216" s="36"/>
      <c r="J3216" s="126"/>
      <c r="K3216" s="1"/>
      <c r="L3216" s="1"/>
      <c r="M3216" s="1"/>
      <c r="N3216" s="1"/>
      <c r="O3216" s="1"/>
    </row>
    <row r="3217" ht="15.75" customHeight="1">
      <c r="A3217" s="36"/>
      <c r="B3217" s="35" t="str">
        <f t="shared" ref="B3217:C3217" si="2723">B3167</f>
        <v>3c</v>
      </c>
      <c r="C3217" s="144" t="str">
        <f t="shared" si="2723"/>
        <v>Hazards, risks and precautions</v>
      </c>
      <c r="D3217" s="36" t="str">
        <f t="array" ref="D3217">IF(INDEX(INDIRECT(J3203),ROW($A$11))="","",INDEX(INDIRECT(J3203),ROW($A$11)))</f>
        <v/>
      </c>
      <c r="E3217" s="36" t="s">
        <v>73</v>
      </c>
      <c r="F3217" s="36">
        <f t="shared" si="2713"/>
        <v>1</v>
      </c>
      <c r="G3217" s="149" t="str">
        <f t="shared" si="2714"/>
        <v>Disciplinary</v>
      </c>
      <c r="H3217" s="36"/>
      <c r="I3217" s="36"/>
      <c r="J3217" s="126"/>
      <c r="K3217" s="1"/>
      <c r="L3217" s="1"/>
      <c r="M3217" s="1"/>
      <c r="N3217" s="1"/>
      <c r="O3217" s="1"/>
    </row>
    <row r="3218" ht="15.75" customHeight="1">
      <c r="A3218" s="36"/>
      <c r="B3218" s="35" t="str">
        <f t="shared" ref="B3218:C3218" si="2724">B3168</f>
        <v>3d</v>
      </c>
      <c r="C3218" s="144" t="str">
        <f t="shared" si="2724"/>
        <v>States of matter</v>
      </c>
      <c r="D3218" s="36" t="str">
        <f t="array" ref="D3218">IF(INDEX(INDIRECT(J3203),ROW($A$12))="","",INDEX(INDIRECT(J3203),ROW($A$12)))</f>
        <v/>
      </c>
      <c r="E3218" s="36" t="s">
        <v>73</v>
      </c>
      <c r="F3218" s="36">
        <f t="shared" si="2713"/>
        <v>1</v>
      </c>
      <c r="G3218" s="145" t="str">
        <f t="shared" si="2714"/>
        <v>Substantive</v>
      </c>
      <c r="H3218" s="36"/>
      <c r="I3218" s="36"/>
      <c r="J3218" s="126"/>
      <c r="K3218" s="1"/>
      <c r="L3218" s="1"/>
      <c r="M3218" s="1"/>
      <c r="N3218" s="1"/>
      <c r="O3218" s="1"/>
    </row>
    <row r="3219" ht="15.75" customHeight="1">
      <c r="A3219" s="36"/>
      <c r="B3219" s="35" t="str">
        <f t="shared" ref="B3219:C3219" si="2725">B3169</f>
        <v>3e</v>
      </c>
      <c r="C3219" s="144" t="str">
        <f t="shared" si="2725"/>
        <v>Reversible and non-reversible changes</v>
      </c>
      <c r="D3219" s="36" t="str">
        <f t="array" ref="D3219">IF(INDEX(INDIRECT(J3203),ROW($A$13))="","",INDEX(INDIRECT(J3203),ROW($A$13)))</f>
        <v/>
      </c>
      <c r="E3219" s="36" t="s">
        <v>73</v>
      </c>
      <c r="F3219" s="36">
        <f t="shared" si="2713"/>
        <v>1</v>
      </c>
      <c r="G3219" s="145" t="str">
        <f t="shared" si="2714"/>
        <v>Substantive</v>
      </c>
      <c r="H3219" s="36"/>
      <c r="I3219" s="36"/>
      <c r="J3219" s="126"/>
      <c r="K3219" s="1"/>
      <c r="L3219" s="1"/>
      <c r="M3219" s="1"/>
      <c r="N3219" s="1"/>
      <c r="O3219" s="1"/>
    </row>
    <row r="3220" ht="15.75" customHeight="1">
      <c r="A3220" s="36"/>
      <c r="B3220" s="35" t="str">
        <f t="shared" ref="B3220:C3220" si="2726">B3170</f>
        <v>4a</v>
      </c>
      <c r="C3220" s="144" t="str">
        <f t="shared" si="2726"/>
        <v>Equipment</v>
      </c>
      <c r="D3220" s="36" t="str">
        <f t="array" ref="D3220">IF(INDEX(INDIRECT(J3203),ROW($A$14))="","",INDEX(INDIRECT(J3203),ROW($A$14)))</f>
        <v/>
      </c>
      <c r="E3220" s="36" t="s">
        <v>73</v>
      </c>
      <c r="F3220" s="36">
        <f t="shared" si="2713"/>
        <v>2</v>
      </c>
      <c r="G3220" s="145" t="str">
        <f t="shared" si="2714"/>
        <v>Disciplinary</v>
      </c>
      <c r="H3220" s="36"/>
      <c r="I3220" s="36"/>
      <c r="J3220" s="126"/>
      <c r="K3220" s="1"/>
      <c r="L3220" s="1"/>
      <c r="M3220" s="1"/>
      <c r="N3220" s="1"/>
      <c r="O3220" s="1"/>
    </row>
    <row r="3221" ht="15.75" customHeight="1">
      <c r="A3221" s="36"/>
      <c r="B3221" s="35" t="str">
        <f t="shared" ref="B3221:C3221" si="2727">B3171</f>
        <v>4b</v>
      </c>
      <c r="C3221" s="144" t="str">
        <f t="shared" si="2727"/>
        <v>Accuracy and precision</v>
      </c>
      <c r="D3221" s="36" t="str">
        <f t="array" ref="D3221">IF(INDEX(INDIRECT(J3203),ROW($A$15))="","",INDEX(INDIRECT(J3203),ROW($A$15)))</f>
        <v/>
      </c>
      <c r="E3221" s="36" t="s">
        <v>73</v>
      </c>
      <c r="F3221" s="36">
        <f t="shared" si="2713"/>
        <v>1</v>
      </c>
      <c r="G3221" s="145" t="str">
        <f t="shared" si="2714"/>
        <v>Disciplinary</v>
      </c>
      <c r="H3221" s="36"/>
      <c r="I3221" s="36"/>
      <c r="J3221" s="126"/>
      <c r="K3221" s="1"/>
      <c r="L3221" s="1"/>
      <c r="M3221" s="1"/>
      <c r="N3221" s="1"/>
      <c r="O3221" s="1"/>
    </row>
    <row r="3222" ht="15.75" customHeight="1">
      <c r="A3222" s="36"/>
      <c r="B3222" s="35" t="str">
        <f t="shared" ref="B3222:C3222" si="2728">B3172</f>
        <v>4c</v>
      </c>
      <c r="C3222" s="144" t="str">
        <f t="shared" si="2728"/>
        <v>Conclusions</v>
      </c>
      <c r="D3222" s="36" t="str">
        <f t="array" ref="D3222">IF(INDEX(INDIRECT(J3203),ROW($A$16))="","",INDEX(INDIRECT(J3203),ROW($A$16)))</f>
        <v/>
      </c>
      <c r="E3222" s="36" t="s">
        <v>73</v>
      </c>
      <c r="F3222" s="36">
        <f t="shared" si="2713"/>
        <v>1</v>
      </c>
      <c r="G3222" s="145" t="str">
        <f t="shared" si="2714"/>
        <v>Disciplinary</v>
      </c>
      <c r="H3222" s="36"/>
      <c r="I3222" s="36"/>
      <c r="J3222" s="126"/>
      <c r="K3222" s="1"/>
      <c r="L3222" s="1"/>
      <c r="M3222" s="1"/>
      <c r="N3222" s="1"/>
      <c r="O3222" s="1"/>
    </row>
    <row r="3223" ht="15.75" customHeight="1">
      <c r="A3223" s="36"/>
      <c r="B3223" s="35" t="str">
        <f t="shared" ref="B3223:C3223" si="2729">B3173</f>
        <v>5a</v>
      </c>
      <c r="C3223" s="144" t="str">
        <f t="shared" si="2729"/>
        <v>Hazards, risks and precautions</v>
      </c>
      <c r="D3223" s="36" t="str">
        <f t="array" ref="D3223">IF(INDEX(INDIRECT(J3203),ROW($A$17))="","",INDEX(INDIRECT(J3203),ROW($A$17)))</f>
        <v/>
      </c>
      <c r="E3223" s="36" t="s">
        <v>73</v>
      </c>
      <c r="F3223" s="36">
        <f t="shared" si="2713"/>
        <v>1</v>
      </c>
      <c r="G3223" s="145" t="str">
        <f t="shared" si="2714"/>
        <v>Disciplinary</v>
      </c>
      <c r="H3223" s="36"/>
      <c r="I3223" s="36"/>
      <c r="J3223" s="126"/>
      <c r="K3223" s="1"/>
      <c r="L3223" s="1"/>
      <c r="M3223" s="1"/>
      <c r="N3223" s="1"/>
      <c r="O3223" s="1"/>
    </row>
    <row r="3224" ht="15.75" customHeight="1">
      <c r="A3224" s="36"/>
      <c r="B3224" s="35" t="str">
        <f t="shared" ref="B3224:C3224" si="2730">B3174</f>
        <v>5b</v>
      </c>
      <c r="C3224" s="144" t="str">
        <f t="shared" si="2730"/>
        <v>Electricity</v>
      </c>
      <c r="D3224" s="36" t="str">
        <f t="array" ref="D3224">IF(INDEX(INDIRECT(J3203),ROW($A$18))="","",INDEX(INDIRECT(J3203),ROW($A$18)))</f>
        <v/>
      </c>
      <c r="E3224" s="36" t="s">
        <v>73</v>
      </c>
      <c r="F3224" s="36">
        <f t="shared" si="2713"/>
        <v>1</v>
      </c>
      <c r="G3224" s="145" t="str">
        <f t="shared" si="2714"/>
        <v>Substantive</v>
      </c>
      <c r="H3224" s="36"/>
      <c r="I3224" s="36"/>
      <c r="J3224" s="126"/>
      <c r="K3224" s="1"/>
      <c r="L3224" s="1"/>
      <c r="M3224" s="1"/>
      <c r="N3224" s="1"/>
      <c r="O3224" s="1"/>
    </row>
    <row r="3225" ht="15.75" customHeight="1">
      <c r="A3225" s="36"/>
      <c r="B3225" s="35" t="str">
        <f t="shared" ref="B3225:C3225" si="2731">B3175</f>
        <v>5c</v>
      </c>
      <c r="C3225" s="144" t="str">
        <f t="shared" si="2731"/>
        <v>Physical properties of materials</v>
      </c>
      <c r="D3225" s="36" t="str">
        <f t="array" ref="D3225">IF(INDEX(INDIRECT(J3203),ROW($A$19))="","",INDEX(INDIRECT(J3203),ROW($A$19)))</f>
        <v/>
      </c>
      <c r="E3225" s="36" t="s">
        <v>73</v>
      </c>
      <c r="F3225" s="36">
        <f t="shared" si="2713"/>
        <v>1</v>
      </c>
      <c r="G3225" s="145" t="str">
        <f t="shared" si="2714"/>
        <v>Substantive</v>
      </c>
      <c r="H3225" s="36"/>
      <c r="I3225" s="36"/>
      <c r="J3225" s="126"/>
      <c r="K3225" s="1"/>
      <c r="L3225" s="1"/>
      <c r="M3225" s="1"/>
      <c r="N3225" s="1"/>
      <c r="O3225" s="1"/>
    </row>
    <row r="3226" ht="15.75" customHeight="1">
      <c r="A3226" s="36"/>
      <c r="B3226" s="35" t="str">
        <f t="shared" ref="B3226:C3226" si="2732">B3176</f>
        <v>5d</v>
      </c>
      <c r="C3226" s="144" t="str">
        <f t="shared" si="2732"/>
        <v>Electricity</v>
      </c>
      <c r="D3226" s="36" t="str">
        <f t="array" ref="D3226">IF(INDEX(INDIRECT(J3203),ROW($A$20))="","",INDEX(INDIRECT(J3203),ROW($A$20)))</f>
        <v/>
      </c>
      <c r="E3226" s="36" t="s">
        <v>73</v>
      </c>
      <c r="F3226" s="36">
        <f t="shared" si="2713"/>
        <v>1</v>
      </c>
      <c r="G3226" s="145" t="str">
        <f t="shared" si="2714"/>
        <v>Substantive</v>
      </c>
      <c r="H3226" s="36"/>
      <c r="I3226" s="36"/>
      <c r="J3226" s="126"/>
      <c r="K3226" s="1"/>
      <c r="L3226" s="1"/>
      <c r="M3226" s="1"/>
      <c r="N3226" s="1"/>
      <c r="O3226" s="1"/>
    </row>
    <row r="3227" ht="15.75" customHeight="1">
      <c r="A3227" s="36"/>
      <c r="B3227" s="35" t="str">
        <f t="shared" ref="B3227:C3227" si="2733">B3177</f>
        <v>6a</v>
      </c>
      <c r="C3227" s="144" t="str">
        <f t="shared" si="2733"/>
        <v>Planning scientific enquiry</v>
      </c>
      <c r="D3227" s="36" t="str">
        <f t="array" ref="D3227">IF(INDEX(INDIRECT(J3203),ROW($A$21))="","",INDEX(INDIRECT(J3203),ROW($A$21)))</f>
        <v/>
      </c>
      <c r="E3227" s="36" t="s">
        <v>73</v>
      </c>
      <c r="F3227" s="36">
        <f t="shared" si="2713"/>
        <v>2</v>
      </c>
      <c r="G3227" s="145" t="str">
        <f t="shared" si="2714"/>
        <v>Disciplinary</v>
      </c>
      <c r="H3227" s="36"/>
      <c r="I3227" s="36"/>
      <c r="J3227" s="126"/>
      <c r="K3227" s="1"/>
      <c r="L3227" s="1"/>
      <c r="M3227" s="1"/>
      <c r="N3227" s="1"/>
      <c r="O3227" s="1"/>
    </row>
    <row r="3228" ht="15.75" customHeight="1">
      <c r="A3228" s="36"/>
      <c r="B3228" s="35" t="str">
        <f t="shared" ref="B3228:C3228" si="2734">B3178</f>
        <v>6b</v>
      </c>
      <c r="C3228" s="144" t="str">
        <f t="shared" si="2734"/>
        <v>Units</v>
      </c>
      <c r="D3228" s="36" t="str">
        <f t="array" ref="D3228">IF(INDEX(INDIRECT(J3203),ROW($A$22))="","",INDEX(INDIRECT(J3203),ROW($A$22)))</f>
        <v/>
      </c>
      <c r="E3228" s="36" t="s">
        <v>73</v>
      </c>
      <c r="F3228" s="36">
        <f t="shared" si="2713"/>
        <v>1</v>
      </c>
      <c r="G3228" s="145" t="str">
        <f t="shared" si="2714"/>
        <v>Disciplinary</v>
      </c>
      <c r="H3228" s="36"/>
      <c r="I3228" s="36"/>
      <c r="J3228" s="126"/>
      <c r="K3228" s="1"/>
      <c r="L3228" s="1"/>
      <c r="M3228" s="1"/>
      <c r="N3228" s="1"/>
      <c r="O3228" s="1"/>
    </row>
    <row r="3229" ht="15.75" customHeight="1">
      <c r="A3229" s="36"/>
      <c r="B3229" s="35" t="str">
        <f t="shared" ref="B3229:C3229" si="2735">B3179</f>
        <v>6c</v>
      </c>
      <c r="C3229" s="144" t="str">
        <f t="shared" si="2735"/>
        <v>Forces</v>
      </c>
      <c r="D3229" s="36" t="str">
        <f t="array" ref="D3229">IF(INDEX(INDIRECT(J3203),ROW($A$23))="","",INDEX(INDIRECT(J3203),ROW($A$23)))</f>
        <v/>
      </c>
      <c r="E3229" s="36" t="s">
        <v>73</v>
      </c>
      <c r="F3229" s="36">
        <f t="shared" si="2713"/>
        <v>1</v>
      </c>
      <c r="G3229" s="148" t="str">
        <f t="shared" si="2714"/>
        <v>Substantive</v>
      </c>
      <c r="H3229" s="36"/>
      <c r="I3229" s="36"/>
      <c r="J3229" s="126"/>
      <c r="K3229" s="1"/>
      <c r="L3229" s="1"/>
      <c r="M3229" s="1"/>
      <c r="N3229" s="1"/>
      <c r="O3229" s="1"/>
    </row>
    <row r="3230" ht="15.75" customHeight="1">
      <c r="A3230" s="36"/>
      <c r="B3230" s="35" t="str">
        <f t="shared" ref="B3230:C3230" si="2736">B3180</f>
        <v>6d</v>
      </c>
      <c r="C3230" s="144" t="str">
        <f t="shared" si="2736"/>
        <v>Tables</v>
      </c>
      <c r="D3230" s="36" t="str">
        <f t="array" ref="D3230">IF(INDEX(INDIRECT(J3203),ROW($A$24))="","",INDEX(INDIRECT(J3203),ROW($A$24)))</f>
        <v/>
      </c>
      <c r="E3230" s="36" t="s">
        <v>73</v>
      </c>
      <c r="F3230" s="36">
        <f t="shared" si="2713"/>
        <v>1</v>
      </c>
      <c r="G3230" s="145" t="str">
        <f t="shared" si="2714"/>
        <v>Disciplinary</v>
      </c>
      <c r="H3230" s="36"/>
      <c r="I3230" s="36"/>
      <c r="J3230" s="126"/>
      <c r="K3230" s="1"/>
      <c r="L3230" s="1"/>
      <c r="M3230" s="1"/>
      <c r="N3230" s="1"/>
      <c r="O3230" s="1"/>
    </row>
    <row r="3231" ht="15.75" customHeight="1">
      <c r="A3231" s="36"/>
      <c r="B3231" s="35" t="str">
        <f t="shared" ref="B3231:C3231" si="2737">B3181</f>
        <v>7a</v>
      </c>
      <c r="C3231" s="144" t="str">
        <f t="shared" si="2737"/>
        <v>Behaviour of light</v>
      </c>
      <c r="D3231" s="36" t="str">
        <f t="array" ref="D3231">IF(INDEX(INDIRECT(J3203),ROW($A$25))="","",INDEX(INDIRECT(J3203),ROW($A$25)))</f>
        <v/>
      </c>
      <c r="E3231" s="36" t="s">
        <v>73</v>
      </c>
      <c r="F3231" s="36">
        <f t="shared" si="2713"/>
        <v>1</v>
      </c>
      <c r="G3231" s="148" t="str">
        <f t="shared" si="2714"/>
        <v>Substantive</v>
      </c>
      <c r="H3231" s="36"/>
      <c r="I3231" s="36"/>
      <c r="J3231" s="126"/>
      <c r="K3231" s="1"/>
      <c r="L3231" s="1"/>
      <c r="M3231" s="1"/>
      <c r="N3231" s="1"/>
      <c r="O3231" s="1"/>
    </row>
    <row r="3232" ht="15.75" customHeight="1">
      <c r="A3232" s="36"/>
      <c r="B3232" s="35" t="str">
        <f t="shared" ref="B3232:C3232" si="2738">B3182</f>
        <v>7b</v>
      </c>
      <c r="C3232" s="144" t="str">
        <f t="shared" si="2738"/>
        <v>Behaviour of light</v>
      </c>
      <c r="D3232" s="36" t="str">
        <f t="array" ref="D3232">IF(INDEX(INDIRECT(J3203),ROW($A$26))="","",INDEX(INDIRECT(J3203),ROW($A$26)))</f>
        <v/>
      </c>
      <c r="E3232" s="36" t="s">
        <v>73</v>
      </c>
      <c r="F3232" s="36">
        <f t="shared" si="2713"/>
        <v>2</v>
      </c>
      <c r="G3232" s="145" t="str">
        <f t="shared" si="2714"/>
        <v>Substantive</v>
      </c>
      <c r="H3232" s="36"/>
      <c r="I3232" s="36"/>
      <c r="J3232" s="126"/>
      <c r="K3232" s="1"/>
      <c r="L3232" s="1"/>
      <c r="M3232" s="1"/>
      <c r="N3232" s="1"/>
      <c r="O3232" s="1"/>
    </row>
    <row r="3233" ht="15.75" customHeight="1">
      <c r="A3233" s="36"/>
      <c r="B3233" s="35" t="str">
        <f t="shared" ref="B3233:C3233" si="2739">B3183</f>
        <v>7c</v>
      </c>
      <c r="C3233" s="144" t="str">
        <f t="shared" si="2739"/>
        <v>Behaviour of light</v>
      </c>
      <c r="D3233" s="36" t="str">
        <f t="array" ref="D3233">IF(INDEX(INDIRECT(J3203),ROW($A$27))="","",INDEX(INDIRECT(J3203),ROW($A$27)))</f>
        <v/>
      </c>
      <c r="E3233" s="36" t="s">
        <v>73</v>
      </c>
      <c r="F3233" s="36">
        <f t="shared" si="2713"/>
        <v>1</v>
      </c>
      <c r="G3233" s="145" t="str">
        <f t="shared" si="2714"/>
        <v>Substantive</v>
      </c>
      <c r="H3233" s="36"/>
      <c r="I3233" s="36"/>
      <c r="J3233" s="126"/>
      <c r="K3233" s="1"/>
      <c r="L3233" s="1"/>
      <c r="M3233" s="1"/>
      <c r="N3233" s="1"/>
      <c r="O3233" s="1"/>
    </row>
    <row r="3234" ht="15.75" customHeight="1">
      <c r="A3234" s="36"/>
      <c r="B3234" s="35" t="str">
        <f t="shared" ref="B3234:C3234" si="2740">B3184</f>
        <v>7d</v>
      </c>
      <c r="C3234" s="144" t="str">
        <f t="shared" si="2740"/>
        <v>Conclusions</v>
      </c>
      <c r="D3234" s="36" t="str">
        <f t="array" ref="D3234">IF(INDEX(INDIRECT(J3203),ROW($A$28))="","",INDEX(INDIRECT(J3203),ROW($A$28)))</f>
        <v/>
      </c>
      <c r="E3234" s="36" t="s">
        <v>73</v>
      </c>
      <c r="F3234" s="36">
        <f t="shared" si="2713"/>
        <v>1</v>
      </c>
      <c r="G3234" s="145" t="str">
        <f t="shared" si="2714"/>
        <v>Disciplinary</v>
      </c>
      <c r="H3234" s="36"/>
      <c r="I3234" s="36"/>
      <c r="J3234" s="126"/>
      <c r="K3234" s="1"/>
      <c r="L3234" s="1"/>
      <c r="M3234" s="1"/>
      <c r="N3234" s="1"/>
      <c r="O3234" s="1"/>
    </row>
    <row r="3235" ht="15.75" customHeight="1">
      <c r="A3235" s="36"/>
      <c r="B3235" s="35" t="str">
        <f t="shared" ref="B3235:C3235" si="2741">B3185</f>
        <v>8a</v>
      </c>
      <c r="C3235" s="144" t="str">
        <f t="shared" si="2741"/>
        <v>Measurement</v>
      </c>
      <c r="D3235" s="36" t="str">
        <f t="array" ref="D3235">IF(INDEX(INDIRECT(J3203),ROW($A$29))="","",INDEX(INDIRECT(J3203),ROW($A$29)))</f>
        <v/>
      </c>
      <c r="E3235" s="36" t="s">
        <v>73</v>
      </c>
      <c r="F3235" s="36">
        <f t="shared" si="2713"/>
        <v>1</v>
      </c>
      <c r="G3235" s="145" t="str">
        <f t="shared" si="2714"/>
        <v>Disciplinary</v>
      </c>
      <c r="H3235" s="36"/>
      <c r="I3235" s="36"/>
      <c r="J3235" s="126"/>
      <c r="K3235" s="1"/>
      <c r="L3235" s="1"/>
      <c r="M3235" s="1"/>
      <c r="N3235" s="1"/>
      <c r="O3235" s="1"/>
    </row>
    <row r="3236" ht="15.75" customHeight="1">
      <c r="A3236" s="36"/>
      <c r="B3236" s="35" t="str">
        <f t="shared" ref="B3236:C3236" si="2742">B3186</f>
        <v>8b</v>
      </c>
      <c r="C3236" s="144" t="str">
        <f t="shared" si="2742"/>
        <v>States of matter</v>
      </c>
      <c r="D3236" s="36" t="str">
        <f t="array" ref="D3236">IF(INDEX(INDIRECT(J3203),ROW($A$30))="","",INDEX(INDIRECT(J3203),ROW($A$30)))</f>
        <v/>
      </c>
      <c r="E3236" s="36" t="s">
        <v>73</v>
      </c>
      <c r="F3236" s="36">
        <f t="shared" si="2713"/>
        <v>1</v>
      </c>
      <c r="G3236" s="145" t="str">
        <f t="shared" si="2714"/>
        <v>Substantive</v>
      </c>
      <c r="H3236" s="36"/>
      <c r="I3236" s="36"/>
      <c r="J3236" s="126"/>
      <c r="K3236" s="1"/>
      <c r="L3236" s="1"/>
      <c r="M3236" s="1"/>
      <c r="N3236" s="1"/>
      <c r="O3236" s="1"/>
    </row>
    <row r="3237" ht="15.75" customHeight="1">
      <c r="A3237" s="36"/>
      <c r="B3237" s="35" t="str">
        <f t="shared" ref="B3237:C3237" si="2743">B3187</f>
        <v>8c</v>
      </c>
      <c r="C3237" s="144" t="str">
        <f t="shared" si="2743"/>
        <v>Accuracy and precision</v>
      </c>
      <c r="D3237" s="36" t="str">
        <f t="array" ref="D3237">IF(INDEX(INDIRECT(J3203),ROW($A$31))="","",INDEX(INDIRECT(J3203),ROW($A$31)))</f>
        <v/>
      </c>
      <c r="E3237" s="36" t="s">
        <v>73</v>
      </c>
      <c r="F3237" s="36">
        <f t="shared" si="2713"/>
        <v>1</v>
      </c>
      <c r="G3237" s="145" t="str">
        <f t="shared" si="2714"/>
        <v>Disciplinary</v>
      </c>
      <c r="H3237" s="36"/>
      <c r="I3237" s="36"/>
      <c r="J3237" s="126"/>
      <c r="K3237" s="1"/>
      <c r="L3237" s="1"/>
      <c r="M3237" s="1"/>
      <c r="N3237" s="1"/>
      <c r="O3237" s="1"/>
    </row>
    <row r="3238" ht="15.75" customHeight="1">
      <c r="A3238" s="36"/>
      <c r="B3238" s="35" t="str">
        <f t="shared" ref="B3238:C3238" si="2744">B3188</f>
        <v>9a</v>
      </c>
      <c r="C3238" s="144" t="str">
        <f t="shared" si="2744"/>
        <v>Planning scientific enquiry</v>
      </c>
      <c r="D3238" s="36" t="str">
        <f t="array" ref="D3238">IF(INDEX(INDIRECT(J3203),ROW($A$32))="","",INDEX(INDIRECT(J3203),ROW($A$32)))</f>
        <v/>
      </c>
      <c r="E3238" s="36" t="s">
        <v>73</v>
      </c>
      <c r="F3238" s="36">
        <f t="shared" si="2713"/>
        <v>2</v>
      </c>
      <c r="G3238" s="145" t="str">
        <f t="shared" si="2714"/>
        <v>Disciplinary</v>
      </c>
      <c r="H3238" s="36"/>
      <c r="I3238" s="36"/>
      <c r="J3238" s="126"/>
      <c r="K3238" s="1"/>
      <c r="L3238" s="1"/>
      <c r="M3238" s="1"/>
      <c r="N3238" s="1"/>
      <c r="O3238" s="1"/>
    </row>
    <row r="3239" ht="15.75" customHeight="1">
      <c r="A3239" s="36"/>
      <c r="B3239" s="35" t="str">
        <f t="shared" ref="B3239:C3239" si="2745">B3189</f>
        <v>9b</v>
      </c>
      <c r="C3239" s="144" t="str">
        <f t="shared" si="2745"/>
        <v>Forces</v>
      </c>
      <c r="D3239" s="36" t="str">
        <f t="array" ref="D3239">IF(INDEX(INDIRECT(J3203),ROW($A$33))="","",INDEX(INDIRECT(J3203),ROW($A$33)))</f>
        <v/>
      </c>
      <c r="E3239" s="36" t="s">
        <v>73</v>
      </c>
      <c r="F3239" s="36">
        <f t="shared" si="2713"/>
        <v>2</v>
      </c>
      <c r="G3239" s="148" t="str">
        <f t="shared" si="2714"/>
        <v>Substantive</v>
      </c>
      <c r="H3239" s="36"/>
      <c r="I3239" s="36"/>
      <c r="J3239" s="126"/>
      <c r="K3239" s="1"/>
      <c r="L3239" s="1"/>
      <c r="M3239" s="1"/>
      <c r="N3239" s="1"/>
      <c r="O3239" s="1"/>
    </row>
    <row r="3240" ht="15.75" customHeight="1">
      <c r="A3240" s="36"/>
      <c r="B3240" s="35" t="str">
        <f t="shared" ref="B3240:C3240" si="2746">B3190</f>
        <v>9c</v>
      </c>
      <c r="C3240" s="144" t="str">
        <f t="shared" si="2746"/>
        <v>Repeatability</v>
      </c>
      <c r="D3240" s="36" t="str">
        <f t="array" ref="D3240">IF(INDEX(INDIRECT(J3203),ROW($A$34))="","",INDEX(INDIRECT(J3203),ROW($A$34)))</f>
        <v/>
      </c>
      <c r="E3240" s="36" t="s">
        <v>73</v>
      </c>
      <c r="F3240" s="36">
        <f t="shared" si="2713"/>
        <v>1</v>
      </c>
      <c r="G3240" s="145" t="str">
        <f t="shared" si="2714"/>
        <v>Disciplinary</v>
      </c>
      <c r="H3240" s="36"/>
      <c r="I3240" s="36"/>
      <c r="J3240" s="126"/>
      <c r="K3240" s="1"/>
      <c r="L3240" s="1"/>
      <c r="M3240" s="1"/>
      <c r="N3240" s="1"/>
      <c r="O3240" s="1"/>
    </row>
    <row r="3241" ht="15.75" customHeight="1">
      <c r="A3241" s="36"/>
      <c r="B3241" s="35" t="str">
        <f t="shared" ref="B3241:C3241" si="2747">B3191</f>
        <v>9d</v>
      </c>
      <c r="C3241" s="144" t="str">
        <f t="shared" si="2747"/>
        <v>Graphs</v>
      </c>
      <c r="D3241" s="36" t="str">
        <f t="array" ref="D3241">IF(INDEX(INDIRECT(J3203),ROW($A$35))="","",INDEX(INDIRECT(J3203),ROW($A$35)))</f>
        <v/>
      </c>
      <c r="E3241" s="36" t="s">
        <v>73</v>
      </c>
      <c r="F3241" s="36">
        <f t="shared" si="2713"/>
        <v>1</v>
      </c>
      <c r="G3241" s="145" t="str">
        <f t="shared" si="2714"/>
        <v>Disciplinary</v>
      </c>
      <c r="H3241" s="36"/>
      <c r="I3241" s="36"/>
      <c r="J3241" s="126"/>
      <c r="K3241" s="1"/>
      <c r="L3241" s="1"/>
      <c r="M3241" s="1"/>
      <c r="N3241" s="1"/>
      <c r="O3241" s="1"/>
    </row>
    <row r="3242" ht="15.75" customHeight="1">
      <c r="A3242" s="36"/>
      <c r="B3242" s="35" t="str">
        <f t="shared" ref="B3242:C3242" si="2748">B3192</f>
        <v>10a</v>
      </c>
      <c r="C3242" s="144" t="str">
        <f t="shared" si="2748"/>
        <v>Physical properties of materials</v>
      </c>
      <c r="D3242" s="36" t="str">
        <f t="array" ref="D3242">IF(INDEX(INDIRECT(J3203),ROW($A$36))="","",INDEX(INDIRECT(J3203),ROW($A$36)))</f>
        <v/>
      </c>
      <c r="E3242" s="36" t="s">
        <v>73</v>
      </c>
      <c r="F3242" s="36">
        <f t="shared" si="2713"/>
        <v>1</v>
      </c>
      <c r="G3242" s="145" t="str">
        <f t="shared" si="2714"/>
        <v>Substantive</v>
      </c>
      <c r="H3242" s="36"/>
      <c r="I3242" s="36"/>
      <c r="J3242" s="126"/>
      <c r="K3242" s="1"/>
      <c r="L3242" s="1"/>
      <c r="M3242" s="1"/>
      <c r="N3242" s="1"/>
      <c r="O3242" s="1"/>
    </row>
    <row r="3243" ht="15.75" customHeight="1">
      <c r="A3243" s="36"/>
      <c r="B3243" s="35" t="str">
        <f t="shared" ref="B3243:C3243" si="2749">B3193</f>
        <v>10b</v>
      </c>
      <c r="C3243" s="144" t="str">
        <f t="shared" si="2749"/>
        <v>Physical properties of materials</v>
      </c>
      <c r="D3243" s="36" t="str">
        <f t="array" ref="D3243">IF(INDEX(INDIRECT(J3203),ROW($A$37))="","",INDEX(INDIRECT(J3203),ROW($A$37)))</f>
        <v/>
      </c>
      <c r="E3243" s="36" t="s">
        <v>73</v>
      </c>
      <c r="F3243" s="36">
        <f t="shared" si="2713"/>
        <v>1</v>
      </c>
      <c r="G3243" s="145" t="str">
        <f t="shared" si="2714"/>
        <v>Substantive</v>
      </c>
      <c r="H3243" s="36"/>
      <c r="I3243" s="36"/>
      <c r="J3243" s="126"/>
      <c r="K3243" s="1"/>
      <c r="L3243" s="1"/>
      <c r="M3243" s="1"/>
      <c r="N3243" s="1"/>
      <c r="O3243" s="1"/>
    </row>
    <row r="3244" ht="15.75" customHeight="1">
      <c r="A3244" s="36"/>
      <c r="B3244" s="35" t="str">
        <f t="shared" ref="B3244:C3244" si="2750">B3194</f>
        <v>10c</v>
      </c>
      <c r="C3244" s="144" t="str">
        <f t="shared" si="2750"/>
        <v>Graphs</v>
      </c>
      <c r="D3244" s="36" t="str">
        <f t="array" ref="D3244">IF(INDEX(INDIRECT(J3203),ROW($A$38))="","",INDEX(INDIRECT(J3203),ROW($A$38)))</f>
        <v/>
      </c>
      <c r="E3244" s="36" t="s">
        <v>73</v>
      </c>
      <c r="F3244" s="36">
        <f t="shared" si="2713"/>
        <v>1</v>
      </c>
      <c r="G3244" s="145" t="str">
        <f t="shared" si="2714"/>
        <v>Disciplinary</v>
      </c>
      <c r="H3244" s="36"/>
      <c r="I3244" s="36"/>
      <c r="J3244" s="126"/>
      <c r="K3244" s="1"/>
      <c r="L3244" s="1"/>
      <c r="M3244" s="1"/>
      <c r="N3244" s="1"/>
      <c r="O3244" s="1"/>
    </row>
    <row r="3245" ht="15.75" customHeight="1">
      <c r="A3245" s="36"/>
      <c r="B3245" s="35" t="str">
        <f t="shared" ref="B3245:C3245" si="2751">B3195</f>
        <v>11a</v>
      </c>
      <c r="C3245" s="144" t="str">
        <f t="shared" si="2751"/>
        <v>Repeatability</v>
      </c>
      <c r="D3245" s="36" t="str">
        <f t="array" ref="D3245">IF(INDEX(INDIRECT(J3203),ROW($A$39))="","",INDEX(INDIRECT(J3203),ROW($A$39)))</f>
        <v/>
      </c>
      <c r="E3245" s="36" t="s">
        <v>73</v>
      </c>
      <c r="F3245" s="36">
        <f t="shared" si="2713"/>
        <v>1</v>
      </c>
      <c r="G3245" s="145" t="str">
        <f t="shared" si="2714"/>
        <v>Disciplinary</v>
      </c>
      <c r="H3245" s="36"/>
      <c r="I3245" s="36"/>
      <c r="J3245" s="126"/>
      <c r="K3245" s="1"/>
      <c r="L3245" s="1"/>
      <c r="M3245" s="1"/>
      <c r="N3245" s="1"/>
      <c r="O3245" s="1"/>
    </row>
    <row r="3246" ht="15.75" customHeight="1">
      <c r="A3246" s="36"/>
      <c r="B3246" s="35" t="str">
        <f t="shared" ref="B3246:C3246" si="2752">B3196</f>
        <v>11b</v>
      </c>
      <c r="C3246" s="144" t="str">
        <f t="shared" si="2752"/>
        <v>Plants</v>
      </c>
      <c r="D3246" s="36" t="str">
        <f t="array" ref="D3246">IF(INDEX(INDIRECT(J3203),ROW($A$40))="","",INDEX(INDIRECT(J3203),ROW($A$40)))</f>
        <v/>
      </c>
      <c r="E3246" s="36" t="s">
        <v>73</v>
      </c>
      <c r="F3246" s="36">
        <f t="shared" si="2713"/>
        <v>1</v>
      </c>
      <c r="G3246" s="145" t="str">
        <f t="shared" si="2714"/>
        <v>Substantive</v>
      </c>
      <c r="H3246" s="36"/>
      <c r="I3246" s="36"/>
      <c r="J3246" s="126"/>
      <c r="K3246" s="1"/>
      <c r="L3246" s="1"/>
      <c r="M3246" s="1"/>
      <c r="N3246" s="1"/>
      <c r="O3246" s="1"/>
    </row>
    <row r="3247" ht="15.75" customHeight="1">
      <c r="A3247" s="36"/>
      <c r="B3247" s="123" t="str">
        <f t="shared" ref="B3247:C3247" si="2753">B3197</f>
        <v>11c</v>
      </c>
      <c r="C3247" s="146" t="str">
        <f t="shared" si="2753"/>
        <v>Conclusions</v>
      </c>
      <c r="D3247" s="36" t="str">
        <f t="array" ref="D3247">IF(INDEX(INDIRECT(J3203),ROW($A$41))="","",INDEX(INDIRECT(J3203),ROW($A$41)))</f>
        <v/>
      </c>
      <c r="E3247" s="36" t="s">
        <v>73</v>
      </c>
      <c r="F3247" s="36">
        <f t="shared" si="2713"/>
        <v>2</v>
      </c>
      <c r="G3247" s="147" t="str">
        <f>IF($G3097="","",$G3097)</f>
        <v>Disciplinary</v>
      </c>
      <c r="H3247" s="36"/>
      <c r="I3247" s="36"/>
      <c r="J3247" s="126"/>
      <c r="K3247" s="1"/>
      <c r="L3247" s="1"/>
      <c r="M3247" s="1"/>
      <c r="N3247" s="1"/>
      <c r="O3247" s="1"/>
    </row>
    <row r="3248" ht="15.75" customHeight="1">
      <c r="A3248" s="36"/>
      <c r="B3248" s="36"/>
      <c r="C3248" s="124" t="s">
        <v>67</v>
      </c>
      <c r="D3248" s="116">
        <f>SUM(D3207:D3247)</f>
        <v>0</v>
      </c>
      <c r="E3248" s="70" t="s">
        <v>73</v>
      </c>
      <c r="F3248" s="71">
        <f>SUM(F3207:F3247)</f>
        <v>50</v>
      </c>
      <c r="G3248" s="36"/>
      <c r="H3248" s="36"/>
      <c r="I3248" s="36"/>
      <c r="J3248" s="126"/>
      <c r="K3248" s="1"/>
      <c r="L3248" s="1"/>
      <c r="M3248" s="1"/>
      <c r="N3248" s="1"/>
      <c r="O3248" s="1"/>
    </row>
    <row r="3249" ht="15.75" customHeight="1">
      <c r="A3249" s="36"/>
      <c r="B3249" s="36"/>
      <c r="C3249" s="54"/>
      <c r="D3249" s="36"/>
      <c r="E3249" s="36"/>
      <c r="F3249" s="36"/>
      <c r="G3249" s="36"/>
      <c r="H3249" s="36"/>
      <c r="I3249" s="36"/>
      <c r="J3249" s="126"/>
      <c r="K3249" s="1"/>
      <c r="L3249" s="1"/>
      <c r="M3249" s="1"/>
      <c r="N3249" s="1"/>
      <c r="O3249" s="1"/>
    </row>
    <row r="3250" ht="15.75" customHeight="1">
      <c r="A3250" s="36"/>
      <c r="B3250" s="36"/>
      <c r="C3250" s="54"/>
      <c r="D3250" s="1"/>
      <c r="E3250" s="36"/>
      <c r="F3250" s="36"/>
      <c r="G3250" s="36"/>
      <c r="H3250" s="36"/>
      <c r="I3250" s="36"/>
      <c r="J3250" s="126"/>
      <c r="K3250" s="1"/>
      <c r="L3250" s="1"/>
      <c r="M3250" s="1"/>
      <c r="N3250" s="1"/>
      <c r="O3250" s="1"/>
    </row>
    <row r="3251" ht="15.75" customHeight="1">
      <c r="A3251" s="51" t="str">
        <f>A3201</f>
        <v>Year 7 Baseline Assessment Feedback</v>
      </c>
      <c r="B3251" s="36"/>
      <c r="C3251" s="54"/>
      <c r="D3251" s="1"/>
      <c r="E3251" s="36"/>
      <c r="F3251" s="36"/>
      <c r="G3251" s="36"/>
      <c r="H3251" s="36"/>
      <c r="I3251" s="36"/>
      <c r="J3251" s="150">
        <f>J3201+1</f>
        <v>82</v>
      </c>
      <c r="K3251" s="1"/>
      <c r="L3251" s="1"/>
      <c r="M3251" s="1"/>
      <c r="N3251" s="1"/>
      <c r="O3251" s="1"/>
    </row>
    <row r="3252" ht="15.75" customHeight="1">
      <c r="A3252" s="54" t="s">
        <v>104</v>
      </c>
      <c r="B3252" s="54" t="str">
        <f>$B$2</f>
        <v>Year 7 Baseline Assessment</v>
      </c>
      <c r="C3252" s="54"/>
      <c r="D3252" s="1"/>
      <c r="E3252" s="36"/>
      <c r="F3252" s="36"/>
      <c r="G3252" s="36"/>
      <c r="H3252" s="36"/>
      <c r="I3252" s="36"/>
      <c r="J3252" s="36" t="str">
        <f>CONCATENATE("Marksheet!$B$",J3251)</f>
        <v>Marksheet!$B$82</v>
      </c>
      <c r="K3252" s="1"/>
      <c r="L3252" s="1"/>
      <c r="M3252" s="1"/>
      <c r="N3252" s="1"/>
      <c r="O3252" s="1"/>
    </row>
    <row r="3253" ht="15.75" customHeight="1">
      <c r="A3253" s="54" t="s">
        <v>100</v>
      </c>
      <c r="B3253" s="54" t="str">
        <f>IF(INDIRECT(J3252)="","",INDIRECT(J3252))</f>
        <v/>
      </c>
      <c r="C3253" s="54"/>
      <c r="D3253" s="1"/>
      <c r="E3253" s="36"/>
      <c r="F3253" s="36"/>
      <c r="G3253" s="36"/>
      <c r="H3253" s="36"/>
      <c r="I3253" s="36"/>
      <c r="J3253" s="36" t="str">
        <f>CONCATENATE("Marksheet!$D$",J3251,":$AV$",J3251)</f>
        <v>Marksheet!$D$82:$AV$82</v>
      </c>
      <c r="K3253" s="1"/>
      <c r="L3253" s="1"/>
      <c r="M3253" s="1"/>
      <c r="N3253" s="1"/>
      <c r="O3253" s="1"/>
    </row>
    <row r="3254" ht="15.75" customHeight="1">
      <c r="A3254" s="54" t="s">
        <v>105</v>
      </c>
      <c r="B3254" s="54" t="str">
        <f>INDIRECT(CONCATENATE("Marksheet!$C$",INDIRECT(CONCATENATE("J",ROW()-3))))</f>
        <v/>
      </c>
      <c r="C3254" s="54"/>
      <c r="D3254" s="36"/>
      <c r="E3254" s="36"/>
      <c r="F3254" s="36"/>
      <c r="G3254" s="36"/>
      <c r="H3254" s="36"/>
      <c r="I3254" s="36"/>
      <c r="J3254" s="126"/>
      <c r="K3254" s="1"/>
      <c r="L3254" s="1"/>
      <c r="M3254" s="1"/>
      <c r="N3254" s="1"/>
      <c r="O3254" s="1"/>
    </row>
    <row r="3255" ht="15.75" customHeight="1">
      <c r="A3255" s="54"/>
      <c r="B3255" s="54"/>
      <c r="C3255" s="54"/>
      <c r="D3255" s="36"/>
      <c r="E3255" s="36"/>
      <c r="F3255" s="36"/>
      <c r="G3255" s="36"/>
      <c r="H3255" s="36"/>
      <c r="I3255" s="36"/>
      <c r="J3255" s="126"/>
      <c r="K3255" s="1"/>
      <c r="L3255" s="1"/>
      <c r="M3255" s="1"/>
      <c r="N3255" s="1"/>
      <c r="O3255" s="1"/>
    </row>
    <row r="3256" ht="15.75" customHeight="1">
      <c r="A3256" s="120"/>
      <c r="B3256" s="80" t="s">
        <v>93</v>
      </c>
      <c r="C3256" s="141" t="s">
        <v>94</v>
      </c>
      <c r="D3256" s="128" t="s">
        <v>95</v>
      </c>
      <c r="E3256" s="58"/>
      <c r="F3256" s="59"/>
      <c r="G3256" s="151" t="s">
        <v>106</v>
      </c>
      <c r="H3256" s="130"/>
      <c r="I3256" s="130"/>
      <c r="J3256" s="131"/>
      <c r="K3256" s="1"/>
      <c r="L3256" s="1"/>
      <c r="M3256" s="1"/>
      <c r="N3256" s="1"/>
      <c r="O3256" s="1"/>
    </row>
    <row r="3257" ht="15.75" customHeight="1">
      <c r="A3257" s="36"/>
      <c r="B3257" s="122" t="str">
        <f t="shared" ref="B3257:C3257" si="2754">B3207</f>
        <v>1a</v>
      </c>
      <c r="C3257" s="142" t="str">
        <f t="shared" si="2754"/>
        <v>Living and non-living things</v>
      </c>
      <c r="D3257" s="36" t="str">
        <f t="array" ref="D3257">IF(INDEX(INDIRECT(J3253),ROW($A$1))="","",INDEX(INDIRECT(J3253),ROW($A$1)))</f>
        <v/>
      </c>
      <c r="E3257" s="36" t="s">
        <v>73</v>
      </c>
      <c r="F3257" s="36">
        <f t="shared" ref="F3257:F3297" si="2756">IF($F2007="","",$F2007)</f>
        <v>2</v>
      </c>
      <c r="G3257" s="143" t="str">
        <f t="shared" ref="G3257:G3296" si="2757">IF($G2607="","",$G2607)</f>
        <v>Substantive</v>
      </c>
      <c r="H3257" s="36"/>
      <c r="I3257" s="36"/>
      <c r="J3257" s="126"/>
      <c r="K3257" s="1"/>
      <c r="L3257" s="1"/>
      <c r="M3257" s="1"/>
      <c r="N3257" s="1"/>
      <c r="O3257" s="1"/>
    </row>
    <row r="3258" ht="15.75" customHeight="1">
      <c r="A3258" s="36"/>
      <c r="B3258" s="35" t="str">
        <f t="shared" ref="B3258:C3258" si="2755">B3208</f>
        <v>1b</v>
      </c>
      <c r="C3258" s="144" t="str">
        <f t="shared" si="2755"/>
        <v>Measurement</v>
      </c>
      <c r="D3258" s="36" t="str">
        <f t="array" ref="D3258">IF(INDEX(INDIRECT(J3253),ROW($A$2))="","",INDEX(INDIRECT(J3253),ROW($A$2)))</f>
        <v/>
      </c>
      <c r="E3258" s="36" t="s">
        <v>73</v>
      </c>
      <c r="F3258" s="36">
        <f t="shared" si="2756"/>
        <v>1</v>
      </c>
      <c r="G3258" s="145" t="str">
        <f t="shared" si="2757"/>
        <v>Disciplinary</v>
      </c>
      <c r="H3258" s="36"/>
      <c r="I3258" s="36"/>
      <c r="J3258" s="126"/>
      <c r="K3258" s="1"/>
      <c r="L3258" s="1"/>
      <c r="M3258" s="1"/>
      <c r="N3258" s="1"/>
      <c r="O3258" s="1"/>
    </row>
    <row r="3259" ht="15.75" customHeight="1">
      <c r="A3259" s="36"/>
      <c r="B3259" s="35" t="str">
        <f t="shared" ref="B3259:C3259" si="2758">B3209</f>
        <v>1c</v>
      </c>
      <c r="C3259" s="144" t="str">
        <f t="shared" si="2758"/>
        <v>Tables</v>
      </c>
      <c r="D3259" s="36" t="str">
        <f t="array" ref="D3259">IF(INDEX(INDIRECT(J3253),ROW($A$3))="","",INDEX(INDIRECT(J3253),ROW($A$3)))</f>
        <v/>
      </c>
      <c r="E3259" s="36" t="s">
        <v>73</v>
      </c>
      <c r="F3259" s="36">
        <f t="shared" si="2756"/>
        <v>1</v>
      </c>
      <c r="G3259" s="145" t="str">
        <f t="shared" si="2757"/>
        <v>Disciplinary</v>
      </c>
      <c r="H3259" s="36"/>
      <c r="I3259" s="36"/>
      <c r="J3259" s="126"/>
      <c r="K3259" s="1"/>
      <c r="L3259" s="1"/>
      <c r="M3259" s="1"/>
      <c r="N3259" s="1"/>
      <c r="O3259" s="1"/>
    </row>
    <row r="3260" ht="15.75" customHeight="1">
      <c r="A3260" s="36"/>
      <c r="B3260" s="35" t="str">
        <f t="shared" ref="B3260:C3260" si="2759">B3210</f>
        <v>1d</v>
      </c>
      <c r="C3260" s="144" t="str">
        <f t="shared" si="2759"/>
        <v>Plants</v>
      </c>
      <c r="D3260" s="36" t="str">
        <f t="array" ref="D3260">IF(INDEX(INDIRECT(J3253),ROW($A$4))="","",INDEX(INDIRECT(J3253),ROW($A$4)))</f>
        <v/>
      </c>
      <c r="E3260" s="36" t="s">
        <v>73</v>
      </c>
      <c r="F3260" s="36">
        <f t="shared" si="2756"/>
        <v>1</v>
      </c>
      <c r="G3260" s="145" t="str">
        <f t="shared" si="2757"/>
        <v>Substantive</v>
      </c>
      <c r="H3260" s="36"/>
      <c r="I3260" s="36"/>
      <c r="J3260" s="126"/>
      <c r="K3260" s="1"/>
      <c r="L3260" s="1"/>
      <c r="M3260" s="1"/>
      <c r="N3260" s="1"/>
      <c r="O3260" s="1"/>
    </row>
    <row r="3261" ht="15.75" customHeight="1">
      <c r="A3261" s="36"/>
      <c r="B3261" s="35" t="str">
        <f t="shared" ref="B3261:C3261" si="2760">B3211</f>
        <v>1e</v>
      </c>
      <c r="C3261" s="144" t="str">
        <f t="shared" si="2760"/>
        <v>Food chains</v>
      </c>
      <c r="D3261" s="36" t="str">
        <f t="array" ref="D3261">IF(INDEX(INDIRECT(J3253),ROW($A$5))="","",INDEX(INDIRECT(J3253),ROW($A$5)))</f>
        <v/>
      </c>
      <c r="E3261" s="36" t="s">
        <v>73</v>
      </c>
      <c r="F3261" s="36">
        <f t="shared" si="2756"/>
        <v>2</v>
      </c>
      <c r="G3261" s="145" t="str">
        <f t="shared" si="2757"/>
        <v>Substantive</v>
      </c>
      <c r="H3261" s="36"/>
      <c r="I3261" s="36"/>
      <c r="J3261" s="126"/>
      <c r="K3261" s="1"/>
      <c r="L3261" s="1"/>
      <c r="M3261" s="1"/>
      <c r="N3261" s="1"/>
      <c r="O3261" s="1"/>
    </row>
    <row r="3262" ht="15.75" customHeight="1">
      <c r="A3262" s="36"/>
      <c r="B3262" s="35" t="str">
        <f t="shared" ref="B3262:C3262" si="2761">B3212</f>
        <v>2a</v>
      </c>
      <c r="C3262" s="144" t="str">
        <f t="shared" si="2761"/>
        <v>States of matter</v>
      </c>
      <c r="D3262" s="36" t="str">
        <f t="array" ref="D3262">IF(INDEX(INDIRECT(J3253),ROW($A$6))="","",INDEX(INDIRECT(J3253),ROW($A$6)))</f>
        <v/>
      </c>
      <c r="E3262" s="36" t="s">
        <v>73</v>
      </c>
      <c r="F3262" s="36">
        <f t="shared" si="2756"/>
        <v>1</v>
      </c>
      <c r="G3262" s="145" t="str">
        <f t="shared" si="2757"/>
        <v>Substantive</v>
      </c>
      <c r="H3262" s="36"/>
      <c r="I3262" s="36"/>
      <c r="J3262" s="126"/>
      <c r="K3262" s="1"/>
      <c r="L3262" s="1"/>
      <c r="M3262" s="1"/>
      <c r="N3262" s="1"/>
      <c r="O3262" s="1"/>
    </row>
    <row r="3263" ht="15.75" customHeight="1">
      <c r="A3263" s="36"/>
      <c r="B3263" s="35" t="str">
        <f t="shared" ref="B3263:C3263" si="2762">B3213</f>
        <v>2b</v>
      </c>
      <c r="C3263" s="144" t="str">
        <f t="shared" si="2762"/>
        <v>Graphs</v>
      </c>
      <c r="D3263" s="36" t="str">
        <f t="array" ref="D3263">IF(INDEX(INDIRECT(J3253),ROW($A$7))="","",INDEX(INDIRECT(J3253),ROW($A$7)))</f>
        <v/>
      </c>
      <c r="E3263" s="36" t="s">
        <v>73</v>
      </c>
      <c r="F3263" s="36">
        <f t="shared" si="2756"/>
        <v>1</v>
      </c>
      <c r="G3263" s="148" t="str">
        <f t="shared" si="2757"/>
        <v>Disciplinary</v>
      </c>
      <c r="H3263" s="36"/>
      <c r="I3263" s="36"/>
      <c r="J3263" s="126"/>
      <c r="K3263" s="1"/>
      <c r="L3263" s="1"/>
      <c r="M3263" s="1"/>
      <c r="N3263" s="1"/>
      <c r="O3263" s="1"/>
    </row>
    <row r="3264" ht="15.75" customHeight="1">
      <c r="A3264" s="36"/>
      <c r="B3264" s="35" t="str">
        <f t="shared" ref="B3264:C3264" si="2763">B3214</f>
        <v>2c</v>
      </c>
      <c r="C3264" s="144" t="str">
        <f t="shared" si="2763"/>
        <v>Plants</v>
      </c>
      <c r="D3264" s="36" t="str">
        <f t="array" ref="D3264">IF(INDEX(INDIRECT(J3253),ROW($A$8))="","",INDEX(INDIRECT(J3253),ROW($A$8)))</f>
        <v/>
      </c>
      <c r="E3264" s="36" t="s">
        <v>73</v>
      </c>
      <c r="F3264" s="36">
        <f t="shared" si="2756"/>
        <v>1</v>
      </c>
      <c r="G3264" s="145" t="str">
        <f t="shared" si="2757"/>
        <v>Substantive</v>
      </c>
      <c r="H3264" s="36"/>
      <c r="I3264" s="36"/>
      <c r="J3264" s="126"/>
      <c r="K3264" s="1"/>
      <c r="L3264" s="1"/>
      <c r="M3264" s="1"/>
      <c r="N3264" s="1"/>
      <c r="O3264" s="1"/>
    </row>
    <row r="3265" ht="15.75" customHeight="1">
      <c r="A3265" s="36"/>
      <c r="B3265" s="35" t="str">
        <f t="shared" ref="B3265:C3265" si="2764">B3215</f>
        <v>3a</v>
      </c>
      <c r="C3265" s="144" t="str">
        <f t="shared" si="2764"/>
        <v>Reversible and non-reversible changes</v>
      </c>
      <c r="D3265" s="36" t="str">
        <f t="array" ref="D3265">IF(INDEX(INDIRECT(J3253),ROW($A$9))="","",INDEX(INDIRECT(J3253),ROW($A$9)))</f>
        <v/>
      </c>
      <c r="E3265" s="36" t="s">
        <v>73</v>
      </c>
      <c r="F3265" s="36">
        <f t="shared" si="2756"/>
        <v>2</v>
      </c>
      <c r="G3265" s="145" t="str">
        <f t="shared" si="2757"/>
        <v>Substantive</v>
      </c>
      <c r="H3265" s="36"/>
      <c r="I3265" s="36"/>
      <c r="J3265" s="126"/>
      <c r="K3265" s="1"/>
      <c r="L3265" s="1"/>
      <c r="M3265" s="1"/>
      <c r="N3265" s="1"/>
      <c r="O3265" s="1"/>
    </row>
    <row r="3266" ht="15.75" customHeight="1">
      <c r="A3266" s="36"/>
      <c r="B3266" s="35" t="str">
        <f t="shared" ref="B3266:C3266" si="2765">B3216</f>
        <v>3b</v>
      </c>
      <c r="C3266" s="144" t="str">
        <f t="shared" si="2765"/>
        <v>Units</v>
      </c>
      <c r="D3266" s="36" t="str">
        <f t="array" ref="D3266">IF(INDEX(INDIRECT(J3253),ROW($A$10))="","",INDEX(INDIRECT(J3253),ROW($A$10)))</f>
        <v/>
      </c>
      <c r="E3266" s="36" t="s">
        <v>73</v>
      </c>
      <c r="F3266" s="36">
        <f t="shared" si="2756"/>
        <v>1</v>
      </c>
      <c r="G3266" s="145" t="str">
        <f t="shared" si="2757"/>
        <v>Disciplinary</v>
      </c>
      <c r="H3266" s="36"/>
      <c r="I3266" s="36"/>
      <c r="J3266" s="126"/>
      <c r="K3266" s="1"/>
      <c r="L3266" s="1"/>
      <c r="M3266" s="1"/>
      <c r="N3266" s="1"/>
      <c r="O3266" s="1"/>
    </row>
    <row r="3267" ht="15.75" customHeight="1">
      <c r="A3267" s="36"/>
      <c r="B3267" s="35" t="str">
        <f t="shared" ref="B3267:C3267" si="2766">B3217</f>
        <v>3c</v>
      </c>
      <c r="C3267" s="144" t="str">
        <f t="shared" si="2766"/>
        <v>Hazards, risks and precautions</v>
      </c>
      <c r="D3267" s="36" t="str">
        <f t="array" ref="D3267">IF(INDEX(INDIRECT(J3253),ROW($A$11))="","",INDEX(INDIRECT(J3253),ROW($A$11)))</f>
        <v/>
      </c>
      <c r="E3267" s="36" t="s">
        <v>73</v>
      </c>
      <c r="F3267" s="36">
        <f t="shared" si="2756"/>
        <v>1</v>
      </c>
      <c r="G3267" s="149" t="str">
        <f t="shared" si="2757"/>
        <v>Disciplinary</v>
      </c>
      <c r="H3267" s="36"/>
      <c r="I3267" s="36"/>
      <c r="J3267" s="126"/>
      <c r="K3267" s="1"/>
      <c r="L3267" s="1"/>
      <c r="M3267" s="1"/>
      <c r="N3267" s="1"/>
      <c r="O3267" s="1"/>
    </row>
    <row r="3268" ht="15.75" customHeight="1">
      <c r="A3268" s="36"/>
      <c r="B3268" s="35" t="str">
        <f t="shared" ref="B3268:C3268" si="2767">B3218</f>
        <v>3d</v>
      </c>
      <c r="C3268" s="144" t="str">
        <f t="shared" si="2767"/>
        <v>States of matter</v>
      </c>
      <c r="D3268" s="36" t="str">
        <f t="array" ref="D3268">IF(INDEX(INDIRECT(J3253),ROW($A$12))="","",INDEX(INDIRECT(J3253),ROW($A$12)))</f>
        <v/>
      </c>
      <c r="E3268" s="36" t="s">
        <v>73</v>
      </c>
      <c r="F3268" s="36">
        <f t="shared" si="2756"/>
        <v>1</v>
      </c>
      <c r="G3268" s="145" t="str">
        <f t="shared" si="2757"/>
        <v>Substantive</v>
      </c>
      <c r="H3268" s="36"/>
      <c r="I3268" s="36"/>
      <c r="J3268" s="126"/>
      <c r="K3268" s="1"/>
      <c r="L3268" s="1"/>
      <c r="M3268" s="1"/>
      <c r="N3268" s="1"/>
      <c r="O3268" s="1"/>
    </row>
    <row r="3269" ht="15.75" customHeight="1">
      <c r="A3269" s="36"/>
      <c r="B3269" s="35" t="str">
        <f t="shared" ref="B3269:C3269" si="2768">B3219</f>
        <v>3e</v>
      </c>
      <c r="C3269" s="144" t="str">
        <f t="shared" si="2768"/>
        <v>Reversible and non-reversible changes</v>
      </c>
      <c r="D3269" s="36" t="str">
        <f t="array" ref="D3269">IF(INDEX(INDIRECT(J3253),ROW($A$13))="","",INDEX(INDIRECT(J3253),ROW($A$13)))</f>
        <v/>
      </c>
      <c r="E3269" s="36" t="s">
        <v>73</v>
      </c>
      <c r="F3269" s="36">
        <f t="shared" si="2756"/>
        <v>1</v>
      </c>
      <c r="G3269" s="145" t="str">
        <f t="shared" si="2757"/>
        <v>Substantive</v>
      </c>
      <c r="H3269" s="36"/>
      <c r="I3269" s="36"/>
      <c r="J3269" s="126"/>
      <c r="K3269" s="1"/>
      <c r="L3269" s="1"/>
      <c r="M3269" s="1"/>
      <c r="N3269" s="1"/>
      <c r="O3269" s="1"/>
    </row>
    <row r="3270" ht="15.75" customHeight="1">
      <c r="A3270" s="36"/>
      <c r="B3270" s="35" t="str">
        <f t="shared" ref="B3270:C3270" si="2769">B3220</f>
        <v>4a</v>
      </c>
      <c r="C3270" s="144" t="str">
        <f t="shared" si="2769"/>
        <v>Equipment</v>
      </c>
      <c r="D3270" s="36" t="str">
        <f t="array" ref="D3270">IF(INDEX(INDIRECT(J3253),ROW($A$14))="","",INDEX(INDIRECT(J3253),ROW($A$14)))</f>
        <v/>
      </c>
      <c r="E3270" s="36" t="s">
        <v>73</v>
      </c>
      <c r="F3270" s="36">
        <f t="shared" si="2756"/>
        <v>2</v>
      </c>
      <c r="G3270" s="145" t="str">
        <f t="shared" si="2757"/>
        <v>Disciplinary</v>
      </c>
      <c r="H3270" s="36"/>
      <c r="I3270" s="36"/>
      <c r="J3270" s="126"/>
      <c r="K3270" s="1"/>
      <c r="L3270" s="1"/>
      <c r="M3270" s="1"/>
      <c r="N3270" s="1"/>
      <c r="O3270" s="1"/>
    </row>
    <row r="3271" ht="15.75" customHeight="1">
      <c r="A3271" s="36"/>
      <c r="B3271" s="35" t="str">
        <f t="shared" ref="B3271:C3271" si="2770">B3221</f>
        <v>4b</v>
      </c>
      <c r="C3271" s="144" t="str">
        <f t="shared" si="2770"/>
        <v>Accuracy and precision</v>
      </c>
      <c r="D3271" s="36" t="str">
        <f t="array" ref="D3271">IF(INDEX(INDIRECT(J3253),ROW($A$15))="","",INDEX(INDIRECT(J3253),ROW($A$15)))</f>
        <v/>
      </c>
      <c r="E3271" s="36" t="s">
        <v>73</v>
      </c>
      <c r="F3271" s="36">
        <f t="shared" si="2756"/>
        <v>1</v>
      </c>
      <c r="G3271" s="145" t="str">
        <f t="shared" si="2757"/>
        <v>Disciplinary</v>
      </c>
      <c r="H3271" s="36"/>
      <c r="I3271" s="36"/>
      <c r="J3271" s="126"/>
      <c r="K3271" s="1"/>
      <c r="L3271" s="1"/>
      <c r="M3271" s="1"/>
      <c r="N3271" s="1"/>
      <c r="O3271" s="1"/>
    </row>
    <row r="3272" ht="15.75" customHeight="1">
      <c r="A3272" s="36"/>
      <c r="B3272" s="35" t="str">
        <f t="shared" ref="B3272:C3272" si="2771">B3222</f>
        <v>4c</v>
      </c>
      <c r="C3272" s="144" t="str">
        <f t="shared" si="2771"/>
        <v>Conclusions</v>
      </c>
      <c r="D3272" s="36" t="str">
        <f t="array" ref="D3272">IF(INDEX(INDIRECT(J3253),ROW($A$16))="","",INDEX(INDIRECT(J3253),ROW($A$16)))</f>
        <v/>
      </c>
      <c r="E3272" s="36" t="s">
        <v>73</v>
      </c>
      <c r="F3272" s="36">
        <f t="shared" si="2756"/>
        <v>1</v>
      </c>
      <c r="G3272" s="145" t="str">
        <f t="shared" si="2757"/>
        <v>Disciplinary</v>
      </c>
      <c r="H3272" s="36"/>
      <c r="I3272" s="36"/>
      <c r="J3272" s="126"/>
      <c r="K3272" s="1"/>
      <c r="L3272" s="1"/>
      <c r="M3272" s="1"/>
      <c r="N3272" s="1"/>
      <c r="O3272" s="1"/>
    </row>
    <row r="3273" ht="15.75" customHeight="1">
      <c r="A3273" s="36"/>
      <c r="B3273" s="35" t="str">
        <f t="shared" ref="B3273:C3273" si="2772">B3223</f>
        <v>5a</v>
      </c>
      <c r="C3273" s="144" t="str">
        <f t="shared" si="2772"/>
        <v>Hazards, risks and precautions</v>
      </c>
      <c r="D3273" s="36" t="str">
        <f t="array" ref="D3273">IF(INDEX(INDIRECT(J3253),ROW($A$17))="","",INDEX(INDIRECT(J3253),ROW($A$17)))</f>
        <v/>
      </c>
      <c r="E3273" s="36" t="s">
        <v>73</v>
      </c>
      <c r="F3273" s="36">
        <f t="shared" si="2756"/>
        <v>1</v>
      </c>
      <c r="G3273" s="145" t="str">
        <f t="shared" si="2757"/>
        <v>Disciplinary</v>
      </c>
      <c r="H3273" s="36"/>
      <c r="I3273" s="36"/>
      <c r="J3273" s="126"/>
      <c r="K3273" s="1"/>
      <c r="L3273" s="1"/>
      <c r="M3273" s="1"/>
      <c r="N3273" s="1"/>
      <c r="O3273" s="1"/>
    </row>
    <row r="3274" ht="15.75" customHeight="1">
      <c r="A3274" s="36"/>
      <c r="B3274" s="35" t="str">
        <f t="shared" ref="B3274:C3274" si="2773">B3224</f>
        <v>5b</v>
      </c>
      <c r="C3274" s="144" t="str">
        <f t="shared" si="2773"/>
        <v>Electricity</v>
      </c>
      <c r="D3274" s="36" t="str">
        <f t="array" ref="D3274">IF(INDEX(INDIRECT(J3253),ROW($A$18))="","",INDEX(INDIRECT(J3253),ROW($A$18)))</f>
        <v/>
      </c>
      <c r="E3274" s="36" t="s">
        <v>73</v>
      </c>
      <c r="F3274" s="36">
        <f t="shared" si="2756"/>
        <v>1</v>
      </c>
      <c r="G3274" s="145" t="str">
        <f t="shared" si="2757"/>
        <v>Substantive</v>
      </c>
      <c r="H3274" s="36"/>
      <c r="I3274" s="36"/>
      <c r="J3274" s="126"/>
      <c r="K3274" s="1"/>
      <c r="L3274" s="1"/>
      <c r="M3274" s="1"/>
      <c r="N3274" s="1"/>
      <c r="O3274" s="1"/>
    </row>
    <row r="3275" ht="15.75" customHeight="1">
      <c r="A3275" s="36"/>
      <c r="B3275" s="35" t="str">
        <f t="shared" ref="B3275:C3275" si="2774">B3225</f>
        <v>5c</v>
      </c>
      <c r="C3275" s="144" t="str">
        <f t="shared" si="2774"/>
        <v>Physical properties of materials</v>
      </c>
      <c r="D3275" s="36" t="str">
        <f t="array" ref="D3275">IF(INDEX(INDIRECT(J3253),ROW($A$19))="","",INDEX(INDIRECT(J3253),ROW($A$19)))</f>
        <v/>
      </c>
      <c r="E3275" s="36" t="s">
        <v>73</v>
      </c>
      <c r="F3275" s="36">
        <f t="shared" si="2756"/>
        <v>1</v>
      </c>
      <c r="G3275" s="145" t="str">
        <f t="shared" si="2757"/>
        <v>Substantive</v>
      </c>
      <c r="H3275" s="36"/>
      <c r="I3275" s="36"/>
      <c r="J3275" s="126"/>
      <c r="K3275" s="1"/>
      <c r="L3275" s="1"/>
      <c r="M3275" s="1"/>
      <c r="N3275" s="1"/>
      <c r="O3275" s="1"/>
    </row>
    <row r="3276" ht="15.75" customHeight="1">
      <c r="A3276" s="36"/>
      <c r="B3276" s="35" t="str">
        <f t="shared" ref="B3276:C3276" si="2775">B3226</f>
        <v>5d</v>
      </c>
      <c r="C3276" s="144" t="str">
        <f t="shared" si="2775"/>
        <v>Electricity</v>
      </c>
      <c r="D3276" s="36" t="str">
        <f t="array" ref="D3276">IF(INDEX(INDIRECT(J3253),ROW($A$20))="","",INDEX(INDIRECT(J3253),ROW($A$20)))</f>
        <v/>
      </c>
      <c r="E3276" s="36" t="s">
        <v>73</v>
      </c>
      <c r="F3276" s="36">
        <f t="shared" si="2756"/>
        <v>1</v>
      </c>
      <c r="G3276" s="145" t="str">
        <f t="shared" si="2757"/>
        <v>Substantive</v>
      </c>
      <c r="H3276" s="36"/>
      <c r="I3276" s="36"/>
      <c r="J3276" s="126"/>
      <c r="K3276" s="1"/>
      <c r="L3276" s="1"/>
      <c r="M3276" s="1"/>
      <c r="N3276" s="1"/>
      <c r="O3276" s="1"/>
    </row>
    <row r="3277" ht="15.75" customHeight="1">
      <c r="A3277" s="36"/>
      <c r="B3277" s="35" t="str">
        <f t="shared" ref="B3277:C3277" si="2776">B3227</f>
        <v>6a</v>
      </c>
      <c r="C3277" s="144" t="str">
        <f t="shared" si="2776"/>
        <v>Planning scientific enquiry</v>
      </c>
      <c r="D3277" s="36" t="str">
        <f t="array" ref="D3277">IF(INDEX(INDIRECT(J3253),ROW($A$21))="","",INDEX(INDIRECT(J3253),ROW($A$21)))</f>
        <v/>
      </c>
      <c r="E3277" s="36" t="s">
        <v>73</v>
      </c>
      <c r="F3277" s="36">
        <f t="shared" si="2756"/>
        <v>2</v>
      </c>
      <c r="G3277" s="145" t="str">
        <f t="shared" si="2757"/>
        <v>Disciplinary</v>
      </c>
      <c r="H3277" s="36"/>
      <c r="I3277" s="36"/>
      <c r="J3277" s="126"/>
      <c r="K3277" s="1"/>
      <c r="L3277" s="1"/>
      <c r="M3277" s="1"/>
      <c r="N3277" s="1"/>
      <c r="O3277" s="1"/>
    </row>
    <row r="3278" ht="15.75" customHeight="1">
      <c r="A3278" s="36"/>
      <c r="B3278" s="35" t="str">
        <f t="shared" ref="B3278:C3278" si="2777">B3228</f>
        <v>6b</v>
      </c>
      <c r="C3278" s="144" t="str">
        <f t="shared" si="2777"/>
        <v>Units</v>
      </c>
      <c r="D3278" s="36" t="str">
        <f t="array" ref="D3278">IF(INDEX(INDIRECT(J3253),ROW($A$22))="","",INDEX(INDIRECT(J3253),ROW($A$22)))</f>
        <v/>
      </c>
      <c r="E3278" s="36" t="s">
        <v>73</v>
      </c>
      <c r="F3278" s="36">
        <f t="shared" si="2756"/>
        <v>1</v>
      </c>
      <c r="G3278" s="145" t="str">
        <f t="shared" si="2757"/>
        <v>Disciplinary</v>
      </c>
      <c r="H3278" s="36"/>
      <c r="I3278" s="36"/>
      <c r="J3278" s="126"/>
      <c r="K3278" s="1"/>
      <c r="L3278" s="1"/>
      <c r="M3278" s="1"/>
      <c r="N3278" s="1"/>
      <c r="O3278" s="1"/>
    </row>
    <row r="3279" ht="15.75" customHeight="1">
      <c r="A3279" s="36"/>
      <c r="B3279" s="35" t="str">
        <f t="shared" ref="B3279:C3279" si="2778">B3229</f>
        <v>6c</v>
      </c>
      <c r="C3279" s="144" t="str">
        <f t="shared" si="2778"/>
        <v>Forces</v>
      </c>
      <c r="D3279" s="36" t="str">
        <f t="array" ref="D3279">IF(INDEX(INDIRECT(J3253),ROW($A$23))="","",INDEX(INDIRECT(J3253),ROW($A$23)))</f>
        <v/>
      </c>
      <c r="E3279" s="36" t="s">
        <v>73</v>
      </c>
      <c r="F3279" s="36">
        <f t="shared" si="2756"/>
        <v>1</v>
      </c>
      <c r="G3279" s="148" t="str">
        <f t="shared" si="2757"/>
        <v>Substantive</v>
      </c>
      <c r="H3279" s="36"/>
      <c r="I3279" s="36"/>
      <c r="J3279" s="126"/>
      <c r="K3279" s="1"/>
      <c r="L3279" s="1"/>
      <c r="M3279" s="1"/>
      <c r="N3279" s="1"/>
      <c r="O3279" s="1"/>
    </row>
    <row r="3280" ht="15.75" customHeight="1">
      <c r="A3280" s="36"/>
      <c r="B3280" s="35" t="str">
        <f t="shared" ref="B3280:C3280" si="2779">B3230</f>
        <v>6d</v>
      </c>
      <c r="C3280" s="144" t="str">
        <f t="shared" si="2779"/>
        <v>Tables</v>
      </c>
      <c r="D3280" s="36" t="str">
        <f t="array" ref="D3280">IF(INDEX(INDIRECT(J3253),ROW($A$24))="","",INDEX(INDIRECT(J3253),ROW($A$24)))</f>
        <v/>
      </c>
      <c r="E3280" s="36" t="s">
        <v>73</v>
      </c>
      <c r="F3280" s="36">
        <f t="shared" si="2756"/>
        <v>1</v>
      </c>
      <c r="G3280" s="145" t="str">
        <f t="shared" si="2757"/>
        <v>Disciplinary</v>
      </c>
      <c r="H3280" s="36"/>
      <c r="I3280" s="36"/>
      <c r="J3280" s="126"/>
      <c r="K3280" s="1"/>
      <c r="L3280" s="1"/>
      <c r="M3280" s="1"/>
      <c r="N3280" s="1"/>
      <c r="O3280" s="1"/>
    </row>
    <row r="3281" ht="15.75" customHeight="1">
      <c r="A3281" s="36"/>
      <c r="B3281" s="35" t="str">
        <f t="shared" ref="B3281:C3281" si="2780">B3231</f>
        <v>7a</v>
      </c>
      <c r="C3281" s="144" t="str">
        <f t="shared" si="2780"/>
        <v>Behaviour of light</v>
      </c>
      <c r="D3281" s="36" t="str">
        <f t="array" ref="D3281">IF(INDEX(INDIRECT(J3253),ROW($A$25))="","",INDEX(INDIRECT(J3253),ROW($A$25)))</f>
        <v/>
      </c>
      <c r="E3281" s="36" t="s">
        <v>73</v>
      </c>
      <c r="F3281" s="36">
        <f t="shared" si="2756"/>
        <v>1</v>
      </c>
      <c r="G3281" s="148" t="str">
        <f t="shared" si="2757"/>
        <v>Substantive</v>
      </c>
      <c r="H3281" s="36"/>
      <c r="I3281" s="36"/>
      <c r="J3281" s="126"/>
      <c r="K3281" s="1"/>
      <c r="L3281" s="1"/>
      <c r="M3281" s="1"/>
      <c r="N3281" s="1"/>
      <c r="O3281" s="1"/>
    </row>
    <row r="3282" ht="15.75" customHeight="1">
      <c r="A3282" s="36"/>
      <c r="B3282" s="35" t="str">
        <f t="shared" ref="B3282:C3282" si="2781">B3232</f>
        <v>7b</v>
      </c>
      <c r="C3282" s="144" t="str">
        <f t="shared" si="2781"/>
        <v>Behaviour of light</v>
      </c>
      <c r="D3282" s="36" t="str">
        <f t="array" ref="D3282">IF(INDEX(INDIRECT(J3253),ROW($A$26))="","",INDEX(INDIRECT(J3253),ROW($A$26)))</f>
        <v/>
      </c>
      <c r="E3282" s="36" t="s">
        <v>73</v>
      </c>
      <c r="F3282" s="36">
        <f t="shared" si="2756"/>
        <v>2</v>
      </c>
      <c r="G3282" s="145" t="str">
        <f t="shared" si="2757"/>
        <v>Substantive</v>
      </c>
      <c r="H3282" s="36"/>
      <c r="I3282" s="36"/>
      <c r="J3282" s="126"/>
      <c r="K3282" s="1"/>
      <c r="L3282" s="1"/>
      <c r="M3282" s="1"/>
      <c r="N3282" s="1"/>
      <c r="O3282" s="1"/>
    </row>
    <row r="3283" ht="15.75" customHeight="1">
      <c r="A3283" s="36"/>
      <c r="B3283" s="35" t="str">
        <f t="shared" ref="B3283:C3283" si="2782">B3233</f>
        <v>7c</v>
      </c>
      <c r="C3283" s="144" t="str">
        <f t="shared" si="2782"/>
        <v>Behaviour of light</v>
      </c>
      <c r="D3283" s="36" t="str">
        <f t="array" ref="D3283">IF(INDEX(INDIRECT(J3253),ROW($A$27))="","",INDEX(INDIRECT(J3253),ROW($A$27)))</f>
        <v/>
      </c>
      <c r="E3283" s="36" t="s">
        <v>73</v>
      </c>
      <c r="F3283" s="36">
        <f t="shared" si="2756"/>
        <v>1</v>
      </c>
      <c r="G3283" s="145" t="str">
        <f t="shared" si="2757"/>
        <v>Substantive</v>
      </c>
      <c r="H3283" s="36"/>
      <c r="I3283" s="36"/>
      <c r="J3283" s="126"/>
      <c r="K3283" s="1"/>
      <c r="L3283" s="1"/>
      <c r="M3283" s="1"/>
      <c r="N3283" s="1"/>
      <c r="O3283" s="1"/>
    </row>
    <row r="3284" ht="15.75" customHeight="1">
      <c r="A3284" s="36"/>
      <c r="B3284" s="35" t="str">
        <f t="shared" ref="B3284:C3284" si="2783">B3234</f>
        <v>7d</v>
      </c>
      <c r="C3284" s="144" t="str">
        <f t="shared" si="2783"/>
        <v>Conclusions</v>
      </c>
      <c r="D3284" s="36" t="str">
        <f t="array" ref="D3284">IF(INDEX(INDIRECT(J3253),ROW($A$28))="","",INDEX(INDIRECT(J3253),ROW($A$28)))</f>
        <v/>
      </c>
      <c r="E3284" s="36" t="s">
        <v>73</v>
      </c>
      <c r="F3284" s="36">
        <f t="shared" si="2756"/>
        <v>1</v>
      </c>
      <c r="G3284" s="145" t="str">
        <f t="shared" si="2757"/>
        <v>Disciplinary</v>
      </c>
      <c r="H3284" s="36"/>
      <c r="I3284" s="36"/>
      <c r="J3284" s="126"/>
      <c r="K3284" s="1"/>
      <c r="L3284" s="1"/>
      <c r="M3284" s="1"/>
      <c r="N3284" s="1"/>
      <c r="O3284" s="1"/>
    </row>
    <row r="3285" ht="15.75" customHeight="1">
      <c r="A3285" s="36"/>
      <c r="B3285" s="35" t="str">
        <f t="shared" ref="B3285:C3285" si="2784">B3235</f>
        <v>8a</v>
      </c>
      <c r="C3285" s="144" t="str">
        <f t="shared" si="2784"/>
        <v>Measurement</v>
      </c>
      <c r="D3285" s="36" t="str">
        <f t="array" ref="D3285">IF(INDEX(INDIRECT(J3253),ROW($A$29))="","",INDEX(INDIRECT(J3253),ROW($A$29)))</f>
        <v/>
      </c>
      <c r="E3285" s="36" t="s">
        <v>73</v>
      </c>
      <c r="F3285" s="36">
        <f t="shared" si="2756"/>
        <v>1</v>
      </c>
      <c r="G3285" s="145" t="str">
        <f t="shared" si="2757"/>
        <v>Disciplinary</v>
      </c>
      <c r="H3285" s="36"/>
      <c r="I3285" s="36"/>
      <c r="J3285" s="126"/>
      <c r="K3285" s="1"/>
      <c r="L3285" s="1"/>
      <c r="M3285" s="1"/>
      <c r="N3285" s="1"/>
      <c r="O3285" s="1"/>
    </row>
    <row r="3286" ht="15.75" customHeight="1">
      <c r="A3286" s="36"/>
      <c r="B3286" s="35" t="str">
        <f t="shared" ref="B3286:C3286" si="2785">B3236</f>
        <v>8b</v>
      </c>
      <c r="C3286" s="144" t="str">
        <f t="shared" si="2785"/>
        <v>States of matter</v>
      </c>
      <c r="D3286" s="36" t="str">
        <f t="array" ref="D3286">IF(INDEX(INDIRECT(J3253),ROW($A$30))="","",INDEX(INDIRECT(J3253),ROW($A$30)))</f>
        <v/>
      </c>
      <c r="E3286" s="36" t="s">
        <v>73</v>
      </c>
      <c r="F3286" s="36">
        <f t="shared" si="2756"/>
        <v>1</v>
      </c>
      <c r="G3286" s="145" t="str">
        <f t="shared" si="2757"/>
        <v>Substantive</v>
      </c>
      <c r="H3286" s="36"/>
      <c r="I3286" s="36"/>
      <c r="J3286" s="126"/>
      <c r="K3286" s="1"/>
      <c r="L3286" s="1"/>
      <c r="M3286" s="1"/>
      <c r="N3286" s="1"/>
      <c r="O3286" s="1"/>
    </row>
    <row r="3287" ht="15.75" customHeight="1">
      <c r="A3287" s="36"/>
      <c r="B3287" s="35" t="str">
        <f t="shared" ref="B3287:C3287" si="2786">B3237</f>
        <v>8c</v>
      </c>
      <c r="C3287" s="144" t="str">
        <f t="shared" si="2786"/>
        <v>Accuracy and precision</v>
      </c>
      <c r="D3287" s="36" t="str">
        <f t="array" ref="D3287">IF(INDEX(INDIRECT(J3253),ROW($A$31))="","",INDEX(INDIRECT(J3253),ROW($A$31)))</f>
        <v/>
      </c>
      <c r="E3287" s="36" t="s">
        <v>73</v>
      </c>
      <c r="F3287" s="36">
        <f t="shared" si="2756"/>
        <v>1</v>
      </c>
      <c r="G3287" s="145" t="str">
        <f t="shared" si="2757"/>
        <v>Disciplinary</v>
      </c>
      <c r="H3287" s="36"/>
      <c r="I3287" s="36"/>
      <c r="J3287" s="126"/>
      <c r="K3287" s="1"/>
      <c r="L3287" s="1"/>
      <c r="M3287" s="1"/>
      <c r="N3287" s="1"/>
      <c r="O3287" s="1"/>
    </row>
    <row r="3288" ht="15.75" customHeight="1">
      <c r="A3288" s="36"/>
      <c r="B3288" s="35" t="str">
        <f t="shared" ref="B3288:C3288" si="2787">B3238</f>
        <v>9a</v>
      </c>
      <c r="C3288" s="144" t="str">
        <f t="shared" si="2787"/>
        <v>Planning scientific enquiry</v>
      </c>
      <c r="D3288" s="36" t="str">
        <f t="array" ref="D3288">IF(INDEX(INDIRECT(J3253),ROW($A$32))="","",INDEX(INDIRECT(J3253),ROW($A$32)))</f>
        <v/>
      </c>
      <c r="E3288" s="36" t="s">
        <v>73</v>
      </c>
      <c r="F3288" s="36">
        <f t="shared" si="2756"/>
        <v>2</v>
      </c>
      <c r="G3288" s="145" t="str">
        <f t="shared" si="2757"/>
        <v>Disciplinary</v>
      </c>
      <c r="H3288" s="36"/>
      <c r="I3288" s="36"/>
      <c r="J3288" s="126"/>
      <c r="K3288" s="1"/>
      <c r="L3288" s="1"/>
      <c r="M3288" s="1"/>
      <c r="N3288" s="1"/>
      <c r="O3288" s="1"/>
    </row>
    <row r="3289" ht="15.75" customHeight="1">
      <c r="A3289" s="36"/>
      <c r="B3289" s="35" t="str">
        <f t="shared" ref="B3289:C3289" si="2788">B3239</f>
        <v>9b</v>
      </c>
      <c r="C3289" s="144" t="str">
        <f t="shared" si="2788"/>
        <v>Forces</v>
      </c>
      <c r="D3289" s="36" t="str">
        <f t="array" ref="D3289">IF(INDEX(INDIRECT(J3253),ROW($A$33))="","",INDEX(INDIRECT(J3253),ROW($A$33)))</f>
        <v/>
      </c>
      <c r="E3289" s="36" t="s">
        <v>73</v>
      </c>
      <c r="F3289" s="36">
        <f t="shared" si="2756"/>
        <v>2</v>
      </c>
      <c r="G3289" s="148" t="str">
        <f t="shared" si="2757"/>
        <v>Substantive</v>
      </c>
      <c r="H3289" s="36"/>
      <c r="I3289" s="36"/>
      <c r="J3289" s="126"/>
      <c r="K3289" s="1"/>
      <c r="L3289" s="1"/>
      <c r="M3289" s="1"/>
      <c r="N3289" s="1"/>
      <c r="O3289" s="1"/>
    </row>
    <row r="3290" ht="15.75" customHeight="1">
      <c r="A3290" s="36"/>
      <c r="B3290" s="35" t="str">
        <f t="shared" ref="B3290:C3290" si="2789">B3240</f>
        <v>9c</v>
      </c>
      <c r="C3290" s="144" t="str">
        <f t="shared" si="2789"/>
        <v>Repeatability</v>
      </c>
      <c r="D3290" s="36" t="str">
        <f t="array" ref="D3290">IF(INDEX(INDIRECT(J3253),ROW($A$34))="","",INDEX(INDIRECT(J3253),ROW($A$34)))</f>
        <v/>
      </c>
      <c r="E3290" s="36" t="s">
        <v>73</v>
      </c>
      <c r="F3290" s="36">
        <f t="shared" si="2756"/>
        <v>1</v>
      </c>
      <c r="G3290" s="145" t="str">
        <f t="shared" si="2757"/>
        <v>Disciplinary</v>
      </c>
      <c r="H3290" s="36"/>
      <c r="I3290" s="36"/>
      <c r="J3290" s="126"/>
      <c r="K3290" s="1"/>
      <c r="L3290" s="1"/>
      <c r="M3290" s="1"/>
      <c r="N3290" s="1"/>
      <c r="O3290" s="1"/>
    </row>
    <row r="3291" ht="15.75" customHeight="1">
      <c r="A3291" s="36"/>
      <c r="B3291" s="35" t="str">
        <f t="shared" ref="B3291:C3291" si="2790">B3241</f>
        <v>9d</v>
      </c>
      <c r="C3291" s="144" t="str">
        <f t="shared" si="2790"/>
        <v>Graphs</v>
      </c>
      <c r="D3291" s="36" t="str">
        <f t="array" ref="D3291">IF(INDEX(INDIRECT(J3253),ROW($A$35))="","",INDEX(INDIRECT(J3253),ROW($A$35)))</f>
        <v/>
      </c>
      <c r="E3291" s="36" t="s">
        <v>73</v>
      </c>
      <c r="F3291" s="36">
        <f t="shared" si="2756"/>
        <v>1</v>
      </c>
      <c r="G3291" s="145" t="str">
        <f t="shared" si="2757"/>
        <v>Disciplinary</v>
      </c>
      <c r="H3291" s="36"/>
      <c r="I3291" s="36"/>
      <c r="J3291" s="126"/>
      <c r="K3291" s="1"/>
      <c r="L3291" s="1"/>
      <c r="M3291" s="1"/>
      <c r="N3291" s="1"/>
      <c r="O3291" s="1"/>
    </row>
    <row r="3292" ht="15.75" customHeight="1">
      <c r="A3292" s="36"/>
      <c r="B3292" s="35" t="str">
        <f t="shared" ref="B3292:C3292" si="2791">B3242</f>
        <v>10a</v>
      </c>
      <c r="C3292" s="144" t="str">
        <f t="shared" si="2791"/>
        <v>Physical properties of materials</v>
      </c>
      <c r="D3292" s="36" t="str">
        <f t="array" ref="D3292">IF(INDEX(INDIRECT(J3253),ROW($A$36))="","",INDEX(INDIRECT(J3253),ROW($A$36)))</f>
        <v/>
      </c>
      <c r="E3292" s="36" t="s">
        <v>73</v>
      </c>
      <c r="F3292" s="36">
        <f t="shared" si="2756"/>
        <v>1</v>
      </c>
      <c r="G3292" s="145" t="str">
        <f t="shared" si="2757"/>
        <v>Substantive</v>
      </c>
      <c r="H3292" s="36"/>
      <c r="I3292" s="36"/>
      <c r="J3292" s="126"/>
      <c r="K3292" s="1"/>
      <c r="L3292" s="1"/>
      <c r="M3292" s="1"/>
      <c r="N3292" s="1"/>
      <c r="O3292" s="1"/>
    </row>
    <row r="3293" ht="15.75" customHeight="1">
      <c r="A3293" s="36"/>
      <c r="B3293" s="35" t="str">
        <f t="shared" ref="B3293:C3293" si="2792">B3243</f>
        <v>10b</v>
      </c>
      <c r="C3293" s="144" t="str">
        <f t="shared" si="2792"/>
        <v>Physical properties of materials</v>
      </c>
      <c r="D3293" s="36" t="str">
        <f t="array" ref="D3293">IF(INDEX(INDIRECT(J3253),ROW($A$37))="","",INDEX(INDIRECT(J3253),ROW($A$37)))</f>
        <v/>
      </c>
      <c r="E3293" s="36" t="s">
        <v>73</v>
      </c>
      <c r="F3293" s="36">
        <f t="shared" si="2756"/>
        <v>1</v>
      </c>
      <c r="G3293" s="145" t="str">
        <f t="shared" si="2757"/>
        <v>Substantive</v>
      </c>
      <c r="H3293" s="36"/>
      <c r="I3293" s="36"/>
      <c r="J3293" s="126"/>
      <c r="K3293" s="1"/>
      <c r="L3293" s="1"/>
      <c r="M3293" s="1"/>
      <c r="N3293" s="1"/>
      <c r="O3293" s="1"/>
    </row>
    <row r="3294" ht="15.75" customHeight="1">
      <c r="A3294" s="36"/>
      <c r="B3294" s="35" t="str">
        <f t="shared" ref="B3294:C3294" si="2793">B3244</f>
        <v>10c</v>
      </c>
      <c r="C3294" s="144" t="str">
        <f t="shared" si="2793"/>
        <v>Graphs</v>
      </c>
      <c r="D3294" s="36" t="str">
        <f t="array" ref="D3294">IF(INDEX(INDIRECT(J3253),ROW($A$38))="","",INDEX(INDIRECT(J3253),ROW($A$38)))</f>
        <v/>
      </c>
      <c r="E3294" s="36" t="s">
        <v>73</v>
      </c>
      <c r="F3294" s="36">
        <f t="shared" si="2756"/>
        <v>1</v>
      </c>
      <c r="G3294" s="145" t="str">
        <f t="shared" si="2757"/>
        <v>Disciplinary</v>
      </c>
      <c r="H3294" s="36"/>
      <c r="I3294" s="36"/>
      <c r="J3294" s="126"/>
      <c r="K3294" s="1"/>
      <c r="L3294" s="1"/>
      <c r="M3294" s="1"/>
      <c r="N3294" s="1"/>
      <c r="O3294" s="1"/>
    </row>
    <row r="3295" ht="15.75" customHeight="1">
      <c r="A3295" s="36"/>
      <c r="B3295" s="35" t="str">
        <f t="shared" ref="B3295:C3295" si="2794">B3245</f>
        <v>11a</v>
      </c>
      <c r="C3295" s="144" t="str">
        <f t="shared" si="2794"/>
        <v>Repeatability</v>
      </c>
      <c r="D3295" s="36" t="str">
        <f t="array" ref="D3295">IF(INDEX(INDIRECT(J3253),ROW($A$39))="","",INDEX(INDIRECT(J3253),ROW($A$39)))</f>
        <v/>
      </c>
      <c r="E3295" s="36" t="s">
        <v>73</v>
      </c>
      <c r="F3295" s="36">
        <f t="shared" si="2756"/>
        <v>1</v>
      </c>
      <c r="G3295" s="145" t="str">
        <f t="shared" si="2757"/>
        <v>Disciplinary</v>
      </c>
      <c r="H3295" s="36"/>
      <c r="I3295" s="36"/>
      <c r="J3295" s="126"/>
      <c r="K3295" s="1"/>
      <c r="L3295" s="1"/>
      <c r="M3295" s="1"/>
      <c r="N3295" s="1"/>
      <c r="O3295" s="1"/>
    </row>
    <row r="3296" ht="15.75" customHeight="1">
      <c r="A3296" s="36"/>
      <c r="B3296" s="35" t="str">
        <f t="shared" ref="B3296:C3296" si="2795">B3246</f>
        <v>11b</v>
      </c>
      <c r="C3296" s="144" t="str">
        <f t="shared" si="2795"/>
        <v>Plants</v>
      </c>
      <c r="D3296" s="36" t="str">
        <f t="array" ref="D3296">IF(INDEX(INDIRECT(J3253),ROW($A$40))="","",INDEX(INDIRECT(J3253),ROW($A$40)))</f>
        <v/>
      </c>
      <c r="E3296" s="36" t="s">
        <v>73</v>
      </c>
      <c r="F3296" s="36">
        <f t="shared" si="2756"/>
        <v>1</v>
      </c>
      <c r="G3296" s="145" t="str">
        <f t="shared" si="2757"/>
        <v>Substantive</v>
      </c>
      <c r="H3296" s="36"/>
      <c r="I3296" s="36"/>
      <c r="J3296" s="126"/>
      <c r="K3296" s="1"/>
      <c r="L3296" s="1"/>
      <c r="M3296" s="1"/>
      <c r="N3296" s="1"/>
      <c r="O3296" s="1"/>
    </row>
    <row r="3297" ht="15.75" customHeight="1">
      <c r="A3297" s="36"/>
      <c r="B3297" s="123" t="str">
        <f t="shared" ref="B3297:C3297" si="2796">B3247</f>
        <v>11c</v>
      </c>
      <c r="C3297" s="146" t="str">
        <f t="shared" si="2796"/>
        <v>Conclusions</v>
      </c>
      <c r="D3297" s="36" t="str">
        <f t="array" ref="D3297">IF(INDEX(INDIRECT(J3253),ROW($A$41))="","",INDEX(INDIRECT(J3253),ROW($A$41)))</f>
        <v/>
      </c>
      <c r="E3297" s="36" t="s">
        <v>73</v>
      </c>
      <c r="F3297" s="36">
        <f t="shared" si="2756"/>
        <v>2</v>
      </c>
      <c r="G3297" s="147" t="str">
        <f>IF($G3147="","",$G3147)</f>
        <v>Disciplinary</v>
      </c>
      <c r="H3297" s="36"/>
      <c r="I3297" s="36"/>
      <c r="J3297" s="126"/>
      <c r="K3297" s="1"/>
      <c r="L3297" s="1"/>
      <c r="M3297" s="1"/>
      <c r="N3297" s="1"/>
      <c r="O3297" s="1"/>
    </row>
    <row r="3298" ht="15.75" customHeight="1">
      <c r="A3298" s="36"/>
      <c r="B3298" s="36"/>
      <c r="C3298" s="124" t="s">
        <v>67</v>
      </c>
      <c r="D3298" s="116">
        <f>SUM(D3257:D3297)</f>
        <v>0</v>
      </c>
      <c r="E3298" s="70" t="s">
        <v>73</v>
      </c>
      <c r="F3298" s="71">
        <f>SUM(F3257:F3297)</f>
        <v>50</v>
      </c>
      <c r="G3298" s="36"/>
      <c r="H3298" s="36"/>
      <c r="I3298" s="36"/>
      <c r="J3298" s="126"/>
      <c r="K3298" s="1"/>
      <c r="L3298" s="1"/>
      <c r="M3298" s="1"/>
      <c r="N3298" s="1"/>
      <c r="O3298" s="1"/>
    </row>
    <row r="3299" ht="15.75" customHeight="1">
      <c r="A3299" s="36"/>
      <c r="B3299" s="36"/>
      <c r="C3299" s="54"/>
      <c r="D3299" s="36"/>
      <c r="E3299" s="36"/>
      <c r="F3299" s="36"/>
      <c r="G3299" s="36"/>
      <c r="H3299" s="36"/>
      <c r="I3299" s="36"/>
      <c r="J3299" s="126"/>
      <c r="K3299" s="1"/>
      <c r="L3299" s="1"/>
      <c r="M3299" s="1"/>
      <c r="N3299" s="1"/>
      <c r="O3299" s="1"/>
    </row>
    <row r="3300" ht="15.75" customHeight="1">
      <c r="A3300" s="36"/>
      <c r="B3300" s="36"/>
      <c r="C3300" s="54"/>
      <c r="D3300" s="1"/>
      <c r="E3300" s="36"/>
      <c r="F3300" s="36"/>
      <c r="G3300" s="36"/>
      <c r="H3300" s="36"/>
      <c r="I3300" s="36"/>
      <c r="J3300" s="126"/>
      <c r="K3300" s="1"/>
      <c r="L3300" s="1"/>
      <c r="M3300" s="1"/>
      <c r="N3300" s="1"/>
      <c r="O3300" s="1"/>
    </row>
    <row r="3301" ht="15.75" customHeight="1">
      <c r="A3301" s="51" t="str">
        <f>A3251</f>
        <v>Year 7 Baseline Assessment Feedback</v>
      </c>
      <c r="B3301" s="36"/>
      <c r="C3301" s="54"/>
      <c r="D3301" s="1"/>
      <c r="E3301" s="36"/>
      <c r="F3301" s="36"/>
      <c r="G3301" s="36"/>
      <c r="H3301" s="36"/>
      <c r="I3301" s="36"/>
      <c r="J3301" s="150">
        <f>J3251+1</f>
        <v>83</v>
      </c>
      <c r="K3301" s="1"/>
      <c r="L3301" s="1"/>
      <c r="M3301" s="1"/>
      <c r="N3301" s="1"/>
      <c r="O3301" s="1"/>
    </row>
    <row r="3302" ht="15.75" customHeight="1">
      <c r="A3302" s="54" t="s">
        <v>104</v>
      </c>
      <c r="B3302" s="54" t="str">
        <f>$B$2</f>
        <v>Year 7 Baseline Assessment</v>
      </c>
      <c r="C3302" s="54"/>
      <c r="D3302" s="1"/>
      <c r="E3302" s="36"/>
      <c r="F3302" s="36"/>
      <c r="G3302" s="36"/>
      <c r="H3302" s="36"/>
      <c r="I3302" s="36"/>
      <c r="J3302" s="36" t="str">
        <f>CONCATENATE("Marksheet!$B$",J3301)</f>
        <v>Marksheet!$B$83</v>
      </c>
      <c r="K3302" s="1"/>
      <c r="L3302" s="1"/>
      <c r="M3302" s="1"/>
      <c r="N3302" s="1"/>
      <c r="O3302" s="1"/>
    </row>
    <row r="3303" ht="15.75" customHeight="1">
      <c r="A3303" s="54" t="s">
        <v>100</v>
      </c>
      <c r="B3303" s="54" t="str">
        <f>IF(INDIRECT(J3302)="","",INDIRECT(J3302))</f>
        <v/>
      </c>
      <c r="C3303" s="54"/>
      <c r="D3303" s="1"/>
      <c r="E3303" s="36"/>
      <c r="F3303" s="36"/>
      <c r="G3303" s="36"/>
      <c r="H3303" s="36"/>
      <c r="I3303" s="36"/>
      <c r="J3303" s="36" t="str">
        <f>CONCATENATE("Marksheet!$D$",J3301,":$AV$",J3301)</f>
        <v>Marksheet!$D$83:$AV$83</v>
      </c>
      <c r="K3303" s="1"/>
      <c r="L3303" s="1"/>
      <c r="M3303" s="1"/>
      <c r="N3303" s="1"/>
      <c r="O3303" s="1"/>
    </row>
    <row r="3304" ht="15.75" customHeight="1">
      <c r="A3304" s="54" t="s">
        <v>105</v>
      </c>
      <c r="B3304" s="54" t="str">
        <f>INDIRECT(CONCATENATE("Marksheet!$C$",INDIRECT(CONCATENATE("J",ROW()-3))))</f>
        <v/>
      </c>
      <c r="C3304" s="54"/>
      <c r="D3304" s="36"/>
      <c r="E3304" s="36"/>
      <c r="F3304" s="36"/>
      <c r="G3304" s="36"/>
      <c r="H3304" s="36"/>
      <c r="I3304" s="36"/>
      <c r="J3304" s="126"/>
      <c r="K3304" s="1"/>
      <c r="L3304" s="1"/>
      <c r="M3304" s="1"/>
      <c r="N3304" s="1"/>
      <c r="O3304" s="1"/>
    </row>
    <row r="3305" ht="15.75" customHeight="1">
      <c r="A3305" s="54"/>
      <c r="B3305" s="54"/>
      <c r="C3305" s="54"/>
      <c r="D3305" s="36"/>
      <c r="E3305" s="36"/>
      <c r="F3305" s="36"/>
      <c r="G3305" s="36"/>
      <c r="H3305" s="36"/>
      <c r="I3305" s="36"/>
      <c r="J3305" s="126"/>
      <c r="K3305" s="1"/>
      <c r="L3305" s="1"/>
      <c r="M3305" s="1"/>
      <c r="N3305" s="1"/>
      <c r="O3305" s="1"/>
    </row>
    <row r="3306" ht="15.75" customHeight="1">
      <c r="A3306" s="120"/>
      <c r="B3306" s="80" t="s">
        <v>93</v>
      </c>
      <c r="C3306" s="141" t="s">
        <v>94</v>
      </c>
      <c r="D3306" s="128" t="s">
        <v>95</v>
      </c>
      <c r="E3306" s="58"/>
      <c r="F3306" s="59"/>
      <c r="G3306" s="151" t="s">
        <v>106</v>
      </c>
      <c r="H3306" s="130"/>
      <c r="I3306" s="130"/>
      <c r="J3306" s="131"/>
      <c r="K3306" s="1"/>
      <c r="L3306" s="1"/>
      <c r="M3306" s="1"/>
      <c r="N3306" s="1"/>
      <c r="O3306" s="1"/>
    </row>
    <row r="3307" ht="15.75" customHeight="1">
      <c r="A3307" s="36"/>
      <c r="B3307" s="122" t="str">
        <f t="shared" ref="B3307:C3307" si="2797">B3257</f>
        <v>1a</v>
      </c>
      <c r="C3307" s="142" t="str">
        <f t="shared" si="2797"/>
        <v>Living and non-living things</v>
      </c>
      <c r="D3307" s="36" t="str">
        <f t="array" ref="D3307">IF(INDEX(INDIRECT(J3303),ROW($A$1))="","",INDEX(INDIRECT(J3303),ROW($A$1)))</f>
        <v/>
      </c>
      <c r="E3307" s="36" t="s">
        <v>73</v>
      </c>
      <c r="F3307" s="36">
        <f t="shared" ref="F3307:F3347" si="2799">IF($F2007="","",$F2007)</f>
        <v>2</v>
      </c>
      <c r="G3307" s="143" t="str">
        <f t="shared" ref="G3307:G3346" si="2800">IF($G2657="","",$G2657)</f>
        <v>Substantive</v>
      </c>
      <c r="H3307" s="36"/>
      <c r="I3307" s="36"/>
      <c r="J3307" s="126"/>
      <c r="K3307" s="1"/>
      <c r="L3307" s="1"/>
      <c r="M3307" s="1"/>
      <c r="N3307" s="1"/>
      <c r="O3307" s="1"/>
    </row>
    <row r="3308" ht="15.75" customHeight="1">
      <c r="A3308" s="36"/>
      <c r="B3308" s="35" t="str">
        <f t="shared" ref="B3308:C3308" si="2798">B3258</f>
        <v>1b</v>
      </c>
      <c r="C3308" s="144" t="str">
        <f t="shared" si="2798"/>
        <v>Measurement</v>
      </c>
      <c r="D3308" s="36" t="str">
        <f t="array" ref="D3308">IF(INDEX(INDIRECT(J3303),ROW($A$2))="","",INDEX(INDIRECT(J3303),ROW($A$2)))</f>
        <v/>
      </c>
      <c r="E3308" s="36" t="s">
        <v>73</v>
      </c>
      <c r="F3308" s="36">
        <f t="shared" si="2799"/>
        <v>1</v>
      </c>
      <c r="G3308" s="145" t="str">
        <f t="shared" si="2800"/>
        <v>Disciplinary</v>
      </c>
      <c r="H3308" s="36"/>
      <c r="I3308" s="36"/>
      <c r="J3308" s="126"/>
      <c r="K3308" s="1"/>
      <c r="L3308" s="1"/>
      <c r="M3308" s="1"/>
      <c r="N3308" s="1"/>
      <c r="O3308" s="1"/>
    </row>
    <row r="3309" ht="15.75" customHeight="1">
      <c r="A3309" s="36"/>
      <c r="B3309" s="35" t="str">
        <f t="shared" ref="B3309:C3309" si="2801">B3259</f>
        <v>1c</v>
      </c>
      <c r="C3309" s="144" t="str">
        <f t="shared" si="2801"/>
        <v>Tables</v>
      </c>
      <c r="D3309" s="36" t="str">
        <f t="array" ref="D3309">IF(INDEX(INDIRECT(J3303),ROW($A$3))="","",INDEX(INDIRECT(J3303),ROW($A$3)))</f>
        <v/>
      </c>
      <c r="E3309" s="36" t="s">
        <v>73</v>
      </c>
      <c r="F3309" s="36">
        <f t="shared" si="2799"/>
        <v>1</v>
      </c>
      <c r="G3309" s="145" t="str">
        <f t="shared" si="2800"/>
        <v>Disciplinary</v>
      </c>
      <c r="H3309" s="36"/>
      <c r="I3309" s="36"/>
      <c r="J3309" s="126"/>
      <c r="K3309" s="1"/>
      <c r="L3309" s="1"/>
      <c r="M3309" s="1"/>
      <c r="N3309" s="1"/>
      <c r="O3309" s="1"/>
    </row>
    <row r="3310" ht="15.75" customHeight="1">
      <c r="A3310" s="36"/>
      <c r="B3310" s="35" t="str">
        <f t="shared" ref="B3310:C3310" si="2802">B3260</f>
        <v>1d</v>
      </c>
      <c r="C3310" s="144" t="str">
        <f t="shared" si="2802"/>
        <v>Plants</v>
      </c>
      <c r="D3310" s="36" t="str">
        <f t="array" ref="D3310">IF(INDEX(INDIRECT(J3303),ROW($A$4))="","",INDEX(INDIRECT(J3303),ROW($A$4)))</f>
        <v/>
      </c>
      <c r="E3310" s="36" t="s">
        <v>73</v>
      </c>
      <c r="F3310" s="36">
        <f t="shared" si="2799"/>
        <v>1</v>
      </c>
      <c r="G3310" s="145" t="str">
        <f t="shared" si="2800"/>
        <v>Substantive</v>
      </c>
      <c r="H3310" s="36"/>
      <c r="I3310" s="36"/>
      <c r="J3310" s="126"/>
      <c r="K3310" s="1"/>
      <c r="L3310" s="1"/>
      <c r="M3310" s="1"/>
      <c r="N3310" s="1"/>
      <c r="O3310" s="1"/>
    </row>
    <row r="3311" ht="15.75" customHeight="1">
      <c r="A3311" s="36"/>
      <c r="B3311" s="35" t="str">
        <f t="shared" ref="B3311:C3311" si="2803">B3261</f>
        <v>1e</v>
      </c>
      <c r="C3311" s="144" t="str">
        <f t="shared" si="2803"/>
        <v>Food chains</v>
      </c>
      <c r="D3311" s="36" t="str">
        <f t="array" ref="D3311">IF(INDEX(INDIRECT(J3303),ROW($A$5))="","",INDEX(INDIRECT(J3303),ROW($A$5)))</f>
        <v/>
      </c>
      <c r="E3311" s="36" t="s">
        <v>73</v>
      </c>
      <c r="F3311" s="36">
        <f t="shared" si="2799"/>
        <v>2</v>
      </c>
      <c r="G3311" s="145" t="str">
        <f t="shared" si="2800"/>
        <v>Substantive</v>
      </c>
      <c r="H3311" s="36"/>
      <c r="I3311" s="36"/>
      <c r="J3311" s="126"/>
      <c r="K3311" s="1"/>
      <c r="L3311" s="1"/>
      <c r="M3311" s="1"/>
      <c r="N3311" s="1"/>
      <c r="O3311" s="1"/>
    </row>
    <row r="3312" ht="15.75" customHeight="1">
      <c r="A3312" s="36"/>
      <c r="B3312" s="35" t="str">
        <f t="shared" ref="B3312:C3312" si="2804">B3262</f>
        <v>2a</v>
      </c>
      <c r="C3312" s="144" t="str">
        <f t="shared" si="2804"/>
        <v>States of matter</v>
      </c>
      <c r="D3312" s="36" t="str">
        <f t="array" ref="D3312">IF(INDEX(INDIRECT(J3303),ROW($A$6))="","",INDEX(INDIRECT(J3303),ROW($A$6)))</f>
        <v/>
      </c>
      <c r="E3312" s="36" t="s">
        <v>73</v>
      </c>
      <c r="F3312" s="36">
        <f t="shared" si="2799"/>
        <v>1</v>
      </c>
      <c r="G3312" s="145" t="str">
        <f t="shared" si="2800"/>
        <v>Substantive</v>
      </c>
      <c r="H3312" s="36"/>
      <c r="I3312" s="36"/>
      <c r="J3312" s="126"/>
      <c r="K3312" s="1"/>
      <c r="L3312" s="1"/>
      <c r="M3312" s="1"/>
      <c r="N3312" s="1"/>
      <c r="O3312" s="1"/>
    </row>
    <row r="3313" ht="15.75" customHeight="1">
      <c r="A3313" s="36"/>
      <c r="B3313" s="35" t="str">
        <f t="shared" ref="B3313:C3313" si="2805">B3263</f>
        <v>2b</v>
      </c>
      <c r="C3313" s="144" t="str">
        <f t="shared" si="2805"/>
        <v>Graphs</v>
      </c>
      <c r="D3313" s="36" t="str">
        <f t="array" ref="D3313">IF(INDEX(INDIRECT(J3303),ROW($A$7))="","",INDEX(INDIRECT(J3303),ROW($A$7)))</f>
        <v/>
      </c>
      <c r="E3313" s="36" t="s">
        <v>73</v>
      </c>
      <c r="F3313" s="36">
        <f t="shared" si="2799"/>
        <v>1</v>
      </c>
      <c r="G3313" s="148" t="str">
        <f t="shared" si="2800"/>
        <v>Disciplinary</v>
      </c>
      <c r="H3313" s="36"/>
      <c r="I3313" s="36"/>
      <c r="J3313" s="126"/>
      <c r="K3313" s="1"/>
      <c r="L3313" s="1"/>
      <c r="M3313" s="1"/>
      <c r="N3313" s="1"/>
      <c r="O3313" s="1"/>
    </row>
    <row r="3314" ht="15.75" customHeight="1">
      <c r="A3314" s="36"/>
      <c r="B3314" s="35" t="str">
        <f t="shared" ref="B3314:C3314" si="2806">B3264</f>
        <v>2c</v>
      </c>
      <c r="C3314" s="144" t="str">
        <f t="shared" si="2806"/>
        <v>Plants</v>
      </c>
      <c r="D3314" s="36" t="str">
        <f t="array" ref="D3314">IF(INDEX(INDIRECT(J3303),ROW($A$8))="","",INDEX(INDIRECT(J3303),ROW($A$8)))</f>
        <v/>
      </c>
      <c r="E3314" s="36" t="s">
        <v>73</v>
      </c>
      <c r="F3314" s="36">
        <f t="shared" si="2799"/>
        <v>1</v>
      </c>
      <c r="G3314" s="145" t="str">
        <f t="shared" si="2800"/>
        <v>Substantive</v>
      </c>
      <c r="H3314" s="36"/>
      <c r="I3314" s="36"/>
      <c r="J3314" s="126"/>
      <c r="K3314" s="1"/>
      <c r="L3314" s="1"/>
      <c r="M3314" s="1"/>
      <c r="N3314" s="1"/>
      <c r="O3314" s="1"/>
    </row>
    <row r="3315" ht="15.75" customHeight="1">
      <c r="A3315" s="36"/>
      <c r="B3315" s="35" t="str">
        <f t="shared" ref="B3315:C3315" si="2807">B3265</f>
        <v>3a</v>
      </c>
      <c r="C3315" s="144" t="str">
        <f t="shared" si="2807"/>
        <v>Reversible and non-reversible changes</v>
      </c>
      <c r="D3315" s="36" t="str">
        <f t="array" ref="D3315">IF(INDEX(INDIRECT(J3303),ROW($A$9))="","",INDEX(INDIRECT(J3303),ROW($A$9)))</f>
        <v/>
      </c>
      <c r="E3315" s="36" t="s">
        <v>73</v>
      </c>
      <c r="F3315" s="36">
        <f t="shared" si="2799"/>
        <v>2</v>
      </c>
      <c r="G3315" s="145" t="str">
        <f t="shared" si="2800"/>
        <v>Substantive</v>
      </c>
      <c r="H3315" s="36"/>
      <c r="I3315" s="36"/>
      <c r="J3315" s="126"/>
      <c r="K3315" s="1"/>
      <c r="L3315" s="1"/>
      <c r="M3315" s="1"/>
      <c r="N3315" s="1"/>
      <c r="O3315" s="1"/>
    </row>
    <row r="3316" ht="15.75" customHeight="1">
      <c r="A3316" s="36"/>
      <c r="B3316" s="35" t="str">
        <f t="shared" ref="B3316:C3316" si="2808">B3266</f>
        <v>3b</v>
      </c>
      <c r="C3316" s="144" t="str">
        <f t="shared" si="2808"/>
        <v>Units</v>
      </c>
      <c r="D3316" s="36" t="str">
        <f t="array" ref="D3316">IF(INDEX(INDIRECT(J3303),ROW($A$10))="","",INDEX(INDIRECT(J3303),ROW($A$10)))</f>
        <v/>
      </c>
      <c r="E3316" s="36" t="s">
        <v>73</v>
      </c>
      <c r="F3316" s="36">
        <f t="shared" si="2799"/>
        <v>1</v>
      </c>
      <c r="G3316" s="145" t="str">
        <f t="shared" si="2800"/>
        <v>Disciplinary</v>
      </c>
      <c r="H3316" s="36"/>
      <c r="I3316" s="36"/>
      <c r="J3316" s="126"/>
      <c r="K3316" s="1"/>
      <c r="L3316" s="1"/>
      <c r="M3316" s="1"/>
      <c r="N3316" s="1"/>
      <c r="O3316" s="1"/>
    </row>
    <row r="3317" ht="15.75" customHeight="1">
      <c r="A3317" s="36"/>
      <c r="B3317" s="35" t="str">
        <f t="shared" ref="B3317:C3317" si="2809">B3267</f>
        <v>3c</v>
      </c>
      <c r="C3317" s="144" t="str">
        <f t="shared" si="2809"/>
        <v>Hazards, risks and precautions</v>
      </c>
      <c r="D3317" s="36" t="str">
        <f t="array" ref="D3317">IF(INDEX(INDIRECT(J3303),ROW($A$11))="","",INDEX(INDIRECT(J3303),ROW($A$11)))</f>
        <v/>
      </c>
      <c r="E3317" s="36" t="s">
        <v>73</v>
      </c>
      <c r="F3317" s="36">
        <f t="shared" si="2799"/>
        <v>1</v>
      </c>
      <c r="G3317" s="149" t="str">
        <f t="shared" si="2800"/>
        <v>Disciplinary</v>
      </c>
      <c r="H3317" s="36"/>
      <c r="I3317" s="36"/>
      <c r="J3317" s="126"/>
      <c r="K3317" s="1"/>
      <c r="L3317" s="1"/>
      <c r="M3317" s="1"/>
      <c r="N3317" s="1"/>
      <c r="O3317" s="1"/>
    </row>
    <row r="3318" ht="15.75" customHeight="1">
      <c r="A3318" s="36"/>
      <c r="B3318" s="35" t="str">
        <f t="shared" ref="B3318:C3318" si="2810">B3268</f>
        <v>3d</v>
      </c>
      <c r="C3318" s="144" t="str">
        <f t="shared" si="2810"/>
        <v>States of matter</v>
      </c>
      <c r="D3318" s="36" t="str">
        <f t="array" ref="D3318">IF(INDEX(INDIRECT(J3303),ROW($A$12))="","",INDEX(INDIRECT(J3303),ROW($A$12)))</f>
        <v/>
      </c>
      <c r="E3318" s="36" t="s">
        <v>73</v>
      </c>
      <c r="F3318" s="36">
        <f t="shared" si="2799"/>
        <v>1</v>
      </c>
      <c r="G3318" s="145" t="str">
        <f t="shared" si="2800"/>
        <v>Substantive</v>
      </c>
      <c r="H3318" s="36"/>
      <c r="I3318" s="36"/>
      <c r="J3318" s="126"/>
      <c r="K3318" s="1"/>
      <c r="L3318" s="1"/>
      <c r="M3318" s="1"/>
      <c r="N3318" s="1"/>
      <c r="O3318" s="1"/>
    </row>
    <row r="3319" ht="15.75" customHeight="1">
      <c r="A3319" s="36"/>
      <c r="B3319" s="35" t="str">
        <f t="shared" ref="B3319:C3319" si="2811">B3269</f>
        <v>3e</v>
      </c>
      <c r="C3319" s="144" t="str">
        <f t="shared" si="2811"/>
        <v>Reversible and non-reversible changes</v>
      </c>
      <c r="D3319" s="36" t="str">
        <f t="array" ref="D3319">IF(INDEX(INDIRECT(J3303),ROW($A$13))="","",INDEX(INDIRECT(J3303),ROW($A$13)))</f>
        <v/>
      </c>
      <c r="E3319" s="36" t="s">
        <v>73</v>
      </c>
      <c r="F3319" s="36">
        <f t="shared" si="2799"/>
        <v>1</v>
      </c>
      <c r="G3319" s="145" t="str">
        <f t="shared" si="2800"/>
        <v>Substantive</v>
      </c>
      <c r="H3319" s="36"/>
      <c r="I3319" s="36"/>
      <c r="J3319" s="126"/>
      <c r="K3319" s="1"/>
      <c r="L3319" s="1"/>
      <c r="M3319" s="1"/>
      <c r="N3319" s="1"/>
      <c r="O3319" s="1"/>
    </row>
    <row r="3320" ht="15.75" customHeight="1">
      <c r="A3320" s="36"/>
      <c r="B3320" s="35" t="str">
        <f t="shared" ref="B3320:C3320" si="2812">B3270</f>
        <v>4a</v>
      </c>
      <c r="C3320" s="144" t="str">
        <f t="shared" si="2812"/>
        <v>Equipment</v>
      </c>
      <c r="D3320" s="36" t="str">
        <f t="array" ref="D3320">IF(INDEX(INDIRECT(J3303),ROW($A$14))="","",INDEX(INDIRECT(J3303),ROW($A$14)))</f>
        <v/>
      </c>
      <c r="E3320" s="36" t="s">
        <v>73</v>
      </c>
      <c r="F3320" s="36">
        <f t="shared" si="2799"/>
        <v>2</v>
      </c>
      <c r="G3320" s="145" t="str">
        <f t="shared" si="2800"/>
        <v>Disciplinary</v>
      </c>
      <c r="H3320" s="36"/>
      <c r="I3320" s="36"/>
      <c r="J3320" s="126"/>
      <c r="K3320" s="1"/>
      <c r="L3320" s="1"/>
      <c r="M3320" s="1"/>
      <c r="N3320" s="1"/>
      <c r="O3320" s="1"/>
    </row>
    <row r="3321" ht="15.75" customHeight="1">
      <c r="A3321" s="36"/>
      <c r="B3321" s="35" t="str">
        <f t="shared" ref="B3321:C3321" si="2813">B3271</f>
        <v>4b</v>
      </c>
      <c r="C3321" s="144" t="str">
        <f t="shared" si="2813"/>
        <v>Accuracy and precision</v>
      </c>
      <c r="D3321" s="36" t="str">
        <f t="array" ref="D3321">IF(INDEX(INDIRECT(J3303),ROW($A$15))="","",INDEX(INDIRECT(J3303),ROW($A$15)))</f>
        <v/>
      </c>
      <c r="E3321" s="36" t="s">
        <v>73</v>
      </c>
      <c r="F3321" s="36">
        <f t="shared" si="2799"/>
        <v>1</v>
      </c>
      <c r="G3321" s="145" t="str">
        <f t="shared" si="2800"/>
        <v>Disciplinary</v>
      </c>
      <c r="H3321" s="36"/>
      <c r="I3321" s="36"/>
      <c r="J3321" s="126"/>
      <c r="K3321" s="1"/>
      <c r="L3321" s="1"/>
      <c r="M3321" s="1"/>
      <c r="N3321" s="1"/>
      <c r="O3321" s="1"/>
    </row>
    <row r="3322" ht="15.75" customHeight="1">
      <c r="A3322" s="36"/>
      <c r="B3322" s="35" t="str">
        <f t="shared" ref="B3322:C3322" si="2814">B3272</f>
        <v>4c</v>
      </c>
      <c r="C3322" s="144" t="str">
        <f t="shared" si="2814"/>
        <v>Conclusions</v>
      </c>
      <c r="D3322" s="36" t="str">
        <f t="array" ref="D3322">IF(INDEX(INDIRECT(J3303),ROW($A$16))="","",INDEX(INDIRECT(J3303),ROW($A$16)))</f>
        <v/>
      </c>
      <c r="E3322" s="36" t="s">
        <v>73</v>
      </c>
      <c r="F3322" s="36">
        <f t="shared" si="2799"/>
        <v>1</v>
      </c>
      <c r="G3322" s="145" t="str">
        <f t="shared" si="2800"/>
        <v>Disciplinary</v>
      </c>
      <c r="H3322" s="36"/>
      <c r="I3322" s="36"/>
      <c r="J3322" s="126"/>
      <c r="K3322" s="1"/>
      <c r="L3322" s="1"/>
      <c r="M3322" s="1"/>
      <c r="N3322" s="1"/>
      <c r="O3322" s="1"/>
    </row>
    <row r="3323" ht="15.75" customHeight="1">
      <c r="A3323" s="36"/>
      <c r="B3323" s="35" t="str">
        <f t="shared" ref="B3323:C3323" si="2815">B3273</f>
        <v>5a</v>
      </c>
      <c r="C3323" s="144" t="str">
        <f t="shared" si="2815"/>
        <v>Hazards, risks and precautions</v>
      </c>
      <c r="D3323" s="36" t="str">
        <f t="array" ref="D3323">IF(INDEX(INDIRECT(J3303),ROW($A$17))="","",INDEX(INDIRECT(J3303),ROW($A$17)))</f>
        <v/>
      </c>
      <c r="E3323" s="36" t="s">
        <v>73</v>
      </c>
      <c r="F3323" s="36">
        <f t="shared" si="2799"/>
        <v>1</v>
      </c>
      <c r="G3323" s="145" t="str">
        <f t="shared" si="2800"/>
        <v>Disciplinary</v>
      </c>
      <c r="H3323" s="36"/>
      <c r="I3323" s="36"/>
      <c r="J3323" s="126"/>
      <c r="K3323" s="1"/>
      <c r="L3323" s="1"/>
      <c r="M3323" s="1"/>
      <c r="N3323" s="1"/>
      <c r="O3323" s="1"/>
    </row>
    <row r="3324" ht="15.75" customHeight="1">
      <c r="A3324" s="36"/>
      <c r="B3324" s="35" t="str">
        <f t="shared" ref="B3324:C3324" si="2816">B3274</f>
        <v>5b</v>
      </c>
      <c r="C3324" s="144" t="str">
        <f t="shared" si="2816"/>
        <v>Electricity</v>
      </c>
      <c r="D3324" s="36" t="str">
        <f t="array" ref="D3324">IF(INDEX(INDIRECT(J3303),ROW($A$18))="","",INDEX(INDIRECT(J3303),ROW($A$18)))</f>
        <v/>
      </c>
      <c r="E3324" s="36" t="s">
        <v>73</v>
      </c>
      <c r="F3324" s="36">
        <f t="shared" si="2799"/>
        <v>1</v>
      </c>
      <c r="G3324" s="145" t="str">
        <f t="shared" si="2800"/>
        <v>Substantive</v>
      </c>
      <c r="H3324" s="36"/>
      <c r="I3324" s="36"/>
      <c r="J3324" s="126"/>
      <c r="K3324" s="1"/>
      <c r="L3324" s="1"/>
      <c r="M3324" s="1"/>
      <c r="N3324" s="1"/>
      <c r="O3324" s="1"/>
    </row>
    <row r="3325" ht="15.75" customHeight="1">
      <c r="A3325" s="36"/>
      <c r="B3325" s="35" t="str">
        <f t="shared" ref="B3325:C3325" si="2817">B3275</f>
        <v>5c</v>
      </c>
      <c r="C3325" s="144" t="str">
        <f t="shared" si="2817"/>
        <v>Physical properties of materials</v>
      </c>
      <c r="D3325" s="36" t="str">
        <f t="array" ref="D3325">IF(INDEX(INDIRECT(J3303),ROW($A$19))="","",INDEX(INDIRECT(J3303),ROW($A$19)))</f>
        <v/>
      </c>
      <c r="E3325" s="36" t="s">
        <v>73</v>
      </c>
      <c r="F3325" s="36">
        <f t="shared" si="2799"/>
        <v>1</v>
      </c>
      <c r="G3325" s="145" t="str">
        <f t="shared" si="2800"/>
        <v>Substantive</v>
      </c>
      <c r="H3325" s="36"/>
      <c r="I3325" s="36"/>
      <c r="J3325" s="126"/>
      <c r="K3325" s="1"/>
      <c r="L3325" s="1"/>
      <c r="M3325" s="1"/>
      <c r="N3325" s="1"/>
      <c r="O3325" s="1"/>
    </row>
    <row r="3326" ht="15.75" customHeight="1">
      <c r="A3326" s="36"/>
      <c r="B3326" s="35" t="str">
        <f t="shared" ref="B3326:C3326" si="2818">B3276</f>
        <v>5d</v>
      </c>
      <c r="C3326" s="144" t="str">
        <f t="shared" si="2818"/>
        <v>Electricity</v>
      </c>
      <c r="D3326" s="36" t="str">
        <f t="array" ref="D3326">IF(INDEX(INDIRECT(J3303),ROW($A$20))="","",INDEX(INDIRECT(J3303),ROW($A$20)))</f>
        <v/>
      </c>
      <c r="E3326" s="36" t="s">
        <v>73</v>
      </c>
      <c r="F3326" s="36">
        <f t="shared" si="2799"/>
        <v>1</v>
      </c>
      <c r="G3326" s="145" t="str">
        <f t="shared" si="2800"/>
        <v>Substantive</v>
      </c>
      <c r="H3326" s="36"/>
      <c r="I3326" s="36"/>
      <c r="J3326" s="126"/>
      <c r="K3326" s="1"/>
      <c r="L3326" s="1"/>
      <c r="M3326" s="1"/>
      <c r="N3326" s="1"/>
      <c r="O3326" s="1"/>
    </row>
    <row r="3327" ht="15.75" customHeight="1">
      <c r="A3327" s="36"/>
      <c r="B3327" s="35" t="str">
        <f t="shared" ref="B3327:C3327" si="2819">B3277</f>
        <v>6a</v>
      </c>
      <c r="C3327" s="144" t="str">
        <f t="shared" si="2819"/>
        <v>Planning scientific enquiry</v>
      </c>
      <c r="D3327" s="36" t="str">
        <f t="array" ref="D3327">IF(INDEX(INDIRECT(J3303),ROW($A$21))="","",INDEX(INDIRECT(J3303),ROW($A$21)))</f>
        <v/>
      </c>
      <c r="E3327" s="36" t="s">
        <v>73</v>
      </c>
      <c r="F3327" s="36">
        <f t="shared" si="2799"/>
        <v>2</v>
      </c>
      <c r="G3327" s="145" t="str">
        <f t="shared" si="2800"/>
        <v>Disciplinary</v>
      </c>
      <c r="H3327" s="36"/>
      <c r="I3327" s="36"/>
      <c r="J3327" s="126"/>
      <c r="K3327" s="1"/>
      <c r="L3327" s="1"/>
      <c r="M3327" s="1"/>
      <c r="N3327" s="1"/>
      <c r="O3327" s="1"/>
    </row>
    <row r="3328" ht="15.75" customHeight="1">
      <c r="A3328" s="36"/>
      <c r="B3328" s="35" t="str">
        <f t="shared" ref="B3328:C3328" si="2820">B3278</f>
        <v>6b</v>
      </c>
      <c r="C3328" s="144" t="str">
        <f t="shared" si="2820"/>
        <v>Units</v>
      </c>
      <c r="D3328" s="36" t="str">
        <f t="array" ref="D3328">IF(INDEX(INDIRECT(J3303),ROW($A$22))="","",INDEX(INDIRECT(J3303),ROW($A$22)))</f>
        <v/>
      </c>
      <c r="E3328" s="36" t="s">
        <v>73</v>
      </c>
      <c r="F3328" s="36">
        <f t="shared" si="2799"/>
        <v>1</v>
      </c>
      <c r="G3328" s="145" t="str">
        <f t="shared" si="2800"/>
        <v>Disciplinary</v>
      </c>
      <c r="H3328" s="36"/>
      <c r="I3328" s="36"/>
      <c r="J3328" s="126"/>
      <c r="K3328" s="1"/>
      <c r="L3328" s="1"/>
      <c r="M3328" s="1"/>
      <c r="N3328" s="1"/>
      <c r="O3328" s="1"/>
    </row>
    <row r="3329" ht="15.75" customHeight="1">
      <c r="A3329" s="36"/>
      <c r="B3329" s="35" t="str">
        <f t="shared" ref="B3329:C3329" si="2821">B3279</f>
        <v>6c</v>
      </c>
      <c r="C3329" s="144" t="str">
        <f t="shared" si="2821"/>
        <v>Forces</v>
      </c>
      <c r="D3329" s="36" t="str">
        <f t="array" ref="D3329">IF(INDEX(INDIRECT(J3303),ROW($A$23))="","",INDEX(INDIRECT(J3303),ROW($A$23)))</f>
        <v/>
      </c>
      <c r="E3329" s="36" t="s">
        <v>73</v>
      </c>
      <c r="F3329" s="36">
        <f t="shared" si="2799"/>
        <v>1</v>
      </c>
      <c r="G3329" s="148" t="str">
        <f t="shared" si="2800"/>
        <v>Substantive</v>
      </c>
      <c r="H3329" s="36"/>
      <c r="I3329" s="36"/>
      <c r="J3329" s="126"/>
      <c r="K3329" s="1"/>
      <c r="L3329" s="1"/>
      <c r="M3329" s="1"/>
      <c r="N3329" s="1"/>
      <c r="O3329" s="1"/>
    </row>
    <row r="3330" ht="15.75" customHeight="1">
      <c r="A3330" s="36"/>
      <c r="B3330" s="35" t="str">
        <f t="shared" ref="B3330:C3330" si="2822">B3280</f>
        <v>6d</v>
      </c>
      <c r="C3330" s="144" t="str">
        <f t="shared" si="2822"/>
        <v>Tables</v>
      </c>
      <c r="D3330" s="36" t="str">
        <f t="array" ref="D3330">IF(INDEX(INDIRECT(J3303),ROW($A$24))="","",INDEX(INDIRECT(J3303),ROW($A$24)))</f>
        <v/>
      </c>
      <c r="E3330" s="36" t="s">
        <v>73</v>
      </c>
      <c r="F3330" s="36">
        <f t="shared" si="2799"/>
        <v>1</v>
      </c>
      <c r="G3330" s="145" t="str">
        <f t="shared" si="2800"/>
        <v>Disciplinary</v>
      </c>
      <c r="H3330" s="36"/>
      <c r="I3330" s="36"/>
      <c r="J3330" s="126"/>
      <c r="K3330" s="1"/>
      <c r="L3330" s="1"/>
      <c r="M3330" s="1"/>
      <c r="N3330" s="1"/>
      <c r="O3330" s="1"/>
    </row>
    <row r="3331" ht="15.75" customHeight="1">
      <c r="A3331" s="36"/>
      <c r="B3331" s="35" t="str">
        <f t="shared" ref="B3331:C3331" si="2823">B3281</f>
        <v>7a</v>
      </c>
      <c r="C3331" s="144" t="str">
        <f t="shared" si="2823"/>
        <v>Behaviour of light</v>
      </c>
      <c r="D3331" s="36" t="str">
        <f t="array" ref="D3331">IF(INDEX(INDIRECT(J3303),ROW($A$25))="","",INDEX(INDIRECT(J3303),ROW($A$25)))</f>
        <v/>
      </c>
      <c r="E3331" s="36" t="s">
        <v>73</v>
      </c>
      <c r="F3331" s="36">
        <f t="shared" si="2799"/>
        <v>1</v>
      </c>
      <c r="G3331" s="148" t="str">
        <f t="shared" si="2800"/>
        <v>Substantive</v>
      </c>
      <c r="H3331" s="36"/>
      <c r="I3331" s="36"/>
      <c r="J3331" s="126"/>
      <c r="K3331" s="1"/>
      <c r="L3331" s="1"/>
      <c r="M3331" s="1"/>
      <c r="N3331" s="1"/>
      <c r="O3331" s="1"/>
    </row>
    <row r="3332" ht="15.75" customHeight="1">
      <c r="A3332" s="36"/>
      <c r="B3332" s="35" t="str">
        <f t="shared" ref="B3332:C3332" si="2824">B3282</f>
        <v>7b</v>
      </c>
      <c r="C3332" s="144" t="str">
        <f t="shared" si="2824"/>
        <v>Behaviour of light</v>
      </c>
      <c r="D3332" s="36" t="str">
        <f t="array" ref="D3332">IF(INDEX(INDIRECT(J3303),ROW($A$26))="","",INDEX(INDIRECT(J3303),ROW($A$26)))</f>
        <v/>
      </c>
      <c r="E3332" s="36" t="s">
        <v>73</v>
      </c>
      <c r="F3332" s="36">
        <f t="shared" si="2799"/>
        <v>2</v>
      </c>
      <c r="G3332" s="145" t="str">
        <f t="shared" si="2800"/>
        <v>Substantive</v>
      </c>
      <c r="H3332" s="36"/>
      <c r="I3332" s="36"/>
      <c r="J3332" s="126"/>
      <c r="K3332" s="1"/>
      <c r="L3332" s="1"/>
      <c r="M3332" s="1"/>
      <c r="N3332" s="1"/>
      <c r="O3332" s="1"/>
    </row>
    <row r="3333" ht="15.75" customHeight="1">
      <c r="A3333" s="36"/>
      <c r="B3333" s="35" t="str">
        <f t="shared" ref="B3333:C3333" si="2825">B3283</f>
        <v>7c</v>
      </c>
      <c r="C3333" s="144" t="str">
        <f t="shared" si="2825"/>
        <v>Behaviour of light</v>
      </c>
      <c r="D3333" s="36" t="str">
        <f t="array" ref="D3333">IF(INDEX(INDIRECT(J3303),ROW($A$27))="","",INDEX(INDIRECT(J3303),ROW($A$27)))</f>
        <v/>
      </c>
      <c r="E3333" s="36" t="s">
        <v>73</v>
      </c>
      <c r="F3333" s="36">
        <f t="shared" si="2799"/>
        <v>1</v>
      </c>
      <c r="G3333" s="145" t="str">
        <f t="shared" si="2800"/>
        <v>Substantive</v>
      </c>
      <c r="H3333" s="36"/>
      <c r="I3333" s="36"/>
      <c r="J3333" s="126"/>
      <c r="K3333" s="1"/>
      <c r="L3333" s="1"/>
      <c r="M3333" s="1"/>
      <c r="N3333" s="1"/>
      <c r="O3333" s="1"/>
    </row>
    <row r="3334" ht="15.75" customHeight="1">
      <c r="A3334" s="36"/>
      <c r="B3334" s="35" t="str">
        <f t="shared" ref="B3334:C3334" si="2826">B3284</f>
        <v>7d</v>
      </c>
      <c r="C3334" s="144" t="str">
        <f t="shared" si="2826"/>
        <v>Conclusions</v>
      </c>
      <c r="D3334" s="36" t="str">
        <f t="array" ref="D3334">IF(INDEX(INDIRECT(J3303),ROW($A$28))="","",INDEX(INDIRECT(J3303),ROW($A$28)))</f>
        <v/>
      </c>
      <c r="E3334" s="36" t="s">
        <v>73</v>
      </c>
      <c r="F3334" s="36">
        <f t="shared" si="2799"/>
        <v>1</v>
      </c>
      <c r="G3334" s="145" t="str">
        <f t="shared" si="2800"/>
        <v>Disciplinary</v>
      </c>
      <c r="H3334" s="36"/>
      <c r="I3334" s="36"/>
      <c r="J3334" s="126"/>
      <c r="K3334" s="1"/>
      <c r="L3334" s="1"/>
      <c r="M3334" s="1"/>
      <c r="N3334" s="1"/>
      <c r="O3334" s="1"/>
    </row>
    <row r="3335" ht="15.75" customHeight="1">
      <c r="A3335" s="36"/>
      <c r="B3335" s="35" t="str">
        <f t="shared" ref="B3335:C3335" si="2827">B3285</f>
        <v>8a</v>
      </c>
      <c r="C3335" s="144" t="str">
        <f t="shared" si="2827"/>
        <v>Measurement</v>
      </c>
      <c r="D3335" s="36" t="str">
        <f t="array" ref="D3335">IF(INDEX(INDIRECT(J3303),ROW($A$29))="","",INDEX(INDIRECT(J3303),ROW($A$29)))</f>
        <v/>
      </c>
      <c r="E3335" s="36" t="s">
        <v>73</v>
      </c>
      <c r="F3335" s="36">
        <f t="shared" si="2799"/>
        <v>1</v>
      </c>
      <c r="G3335" s="145" t="str">
        <f t="shared" si="2800"/>
        <v>Disciplinary</v>
      </c>
      <c r="H3335" s="36"/>
      <c r="I3335" s="36"/>
      <c r="J3335" s="126"/>
      <c r="K3335" s="1"/>
      <c r="L3335" s="1"/>
      <c r="M3335" s="1"/>
      <c r="N3335" s="1"/>
      <c r="O3335" s="1"/>
    </row>
    <row r="3336" ht="15.75" customHeight="1">
      <c r="A3336" s="36"/>
      <c r="B3336" s="35" t="str">
        <f t="shared" ref="B3336:C3336" si="2828">B3286</f>
        <v>8b</v>
      </c>
      <c r="C3336" s="144" t="str">
        <f t="shared" si="2828"/>
        <v>States of matter</v>
      </c>
      <c r="D3336" s="36" t="str">
        <f t="array" ref="D3336">IF(INDEX(INDIRECT(J3303),ROW($A$30))="","",INDEX(INDIRECT(J3303),ROW($A$30)))</f>
        <v/>
      </c>
      <c r="E3336" s="36" t="s">
        <v>73</v>
      </c>
      <c r="F3336" s="36">
        <f t="shared" si="2799"/>
        <v>1</v>
      </c>
      <c r="G3336" s="145" t="str">
        <f t="shared" si="2800"/>
        <v>Substantive</v>
      </c>
      <c r="H3336" s="36"/>
      <c r="I3336" s="36"/>
      <c r="J3336" s="126"/>
      <c r="K3336" s="1"/>
      <c r="L3336" s="1"/>
      <c r="M3336" s="1"/>
      <c r="N3336" s="1"/>
      <c r="O3336" s="1"/>
    </row>
    <row r="3337" ht="15.75" customHeight="1">
      <c r="A3337" s="36"/>
      <c r="B3337" s="35" t="str">
        <f t="shared" ref="B3337:C3337" si="2829">B3287</f>
        <v>8c</v>
      </c>
      <c r="C3337" s="144" t="str">
        <f t="shared" si="2829"/>
        <v>Accuracy and precision</v>
      </c>
      <c r="D3337" s="36" t="str">
        <f t="array" ref="D3337">IF(INDEX(INDIRECT(J3303),ROW($A$31))="","",INDEX(INDIRECT(J3303),ROW($A$31)))</f>
        <v/>
      </c>
      <c r="E3337" s="36" t="s">
        <v>73</v>
      </c>
      <c r="F3337" s="36">
        <f t="shared" si="2799"/>
        <v>1</v>
      </c>
      <c r="G3337" s="145" t="str">
        <f t="shared" si="2800"/>
        <v>Disciplinary</v>
      </c>
      <c r="H3337" s="36"/>
      <c r="I3337" s="36"/>
      <c r="J3337" s="126"/>
      <c r="K3337" s="1"/>
      <c r="L3337" s="1"/>
      <c r="M3337" s="1"/>
      <c r="N3337" s="1"/>
      <c r="O3337" s="1"/>
    </row>
    <row r="3338" ht="15.75" customHeight="1">
      <c r="A3338" s="36"/>
      <c r="B3338" s="35" t="str">
        <f t="shared" ref="B3338:C3338" si="2830">B3288</f>
        <v>9a</v>
      </c>
      <c r="C3338" s="144" t="str">
        <f t="shared" si="2830"/>
        <v>Planning scientific enquiry</v>
      </c>
      <c r="D3338" s="36" t="str">
        <f t="array" ref="D3338">IF(INDEX(INDIRECT(J3303),ROW($A$32))="","",INDEX(INDIRECT(J3303),ROW($A$32)))</f>
        <v/>
      </c>
      <c r="E3338" s="36" t="s">
        <v>73</v>
      </c>
      <c r="F3338" s="36">
        <f t="shared" si="2799"/>
        <v>2</v>
      </c>
      <c r="G3338" s="145" t="str">
        <f t="shared" si="2800"/>
        <v>Disciplinary</v>
      </c>
      <c r="H3338" s="36"/>
      <c r="I3338" s="36"/>
      <c r="J3338" s="126"/>
      <c r="K3338" s="1"/>
      <c r="L3338" s="1"/>
      <c r="M3338" s="1"/>
      <c r="N3338" s="1"/>
      <c r="O3338" s="1"/>
    </row>
    <row r="3339" ht="15.75" customHeight="1">
      <c r="A3339" s="36"/>
      <c r="B3339" s="35" t="str">
        <f t="shared" ref="B3339:C3339" si="2831">B3289</f>
        <v>9b</v>
      </c>
      <c r="C3339" s="144" t="str">
        <f t="shared" si="2831"/>
        <v>Forces</v>
      </c>
      <c r="D3339" s="36" t="str">
        <f t="array" ref="D3339">IF(INDEX(INDIRECT(J3303),ROW($A$33))="","",INDEX(INDIRECT(J3303),ROW($A$33)))</f>
        <v/>
      </c>
      <c r="E3339" s="36" t="s">
        <v>73</v>
      </c>
      <c r="F3339" s="36">
        <f t="shared" si="2799"/>
        <v>2</v>
      </c>
      <c r="G3339" s="148" t="str">
        <f t="shared" si="2800"/>
        <v>Substantive</v>
      </c>
      <c r="H3339" s="36"/>
      <c r="I3339" s="36"/>
      <c r="J3339" s="126"/>
      <c r="K3339" s="1"/>
      <c r="L3339" s="1"/>
      <c r="M3339" s="1"/>
      <c r="N3339" s="1"/>
      <c r="O3339" s="1"/>
    </row>
    <row r="3340" ht="15.75" customHeight="1">
      <c r="A3340" s="36"/>
      <c r="B3340" s="35" t="str">
        <f t="shared" ref="B3340:C3340" si="2832">B3290</f>
        <v>9c</v>
      </c>
      <c r="C3340" s="144" t="str">
        <f t="shared" si="2832"/>
        <v>Repeatability</v>
      </c>
      <c r="D3340" s="36" t="str">
        <f t="array" ref="D3340">IF(INDEX(INDIRECT(J3303),ROW($A$34))="","",INDEX(INDIRECT(J3303),ROW($A$34)))</f>
        <v/>
      </c>
      <c r="E3340" s="36" t="s">
        <v>73</v>
      </c>
      <c r="F3340" s="36">
        <f t="shared" si="2799"/>
        <v>1</v>
      </c>
      <c r="G3340" s="145" t="str">
        <f t="shared" si="2800"/>
        <v>Disciplinary</v>
      </c>
      <c r="H3340" s="36"/>
      <c r="I3340" s="36"/>
      <c r="J3340" s="126"/>
      <c r="K3340" s="1"/>
      <c r="L3340" s="1"/>
      <c r="M3340" s="1"/>
      <c r="N3340" s="1"/>
      <c r="O3340" s="1"/>
    </row>
    <row r="3341" ht="15.75" customHeight="1">
      <c r="A3341" s="36"/>
      <c r="B3341" s="35" t="str">
        <f t="shared" ref="B3341:C3341" si="2833">B3291</f>
        <v>9d</v>
      </c>
      <c r="C3341" s="144" t="str">
        <f t="shared" si="2833"/>
        <v>Graphs</v>
      </c>
      <c r="D3341" s="36" t="str">
        <f t="array" ref="D3341">IF(INDEX(INDIRECT(J3303),ROW($A$35))="","",INDEX(INDIRECT(J3303),ROW($A$35)))</f>
        <v/>
      </c>
      <c r="E3341" s="36" t="s">
        <v>73</v>
      </c>
      <c r="F3341" s="36">
        <f t="shared" si="2799"/>
        <v>1</v>
      </c>
      <c r="G3341" s="145" t="str">
        <f t="shared" si="2800"/>
        <v>Disciplinary</v>
      </c>
      <c r="H3341" s="36"/>
      <c r="I3341" s="36"/>
      <c r="J3341" s="126"/>
      <c r="K3341" s="1"/>
      <c r="L3341" s="1"/>
      <c r="M3341" s="1"/>
      <c r="N3341" s="1"/>
      <c r="O3341" s="1"/>
    </row>
    <row r="3342" ht="15.75" customHeight="1">
      <c r="A3342" s="36"/>
      <c r="B3342" s="35" t="str">
        <f t="shared" ref="B3342:C3342" si="2834">B3292</f>
        <v>10a</v>
      </c>
      <c r="C3342" s="144" t="str">
        <f t="shared" si="2834"/>
        <v>Physical properties of materials</v>
      </c>
      <c r="D3342" s="36" t="str">
        <f t="array" ref="D3342">IF(INDEX(INDIRECT(J3303),ROW($A$36))="","",INDEX(INDIRECT(J3303),ROW($A$36)))</f>
        <v/>
      </c>
      <c r="E3342" s="36" t="s">
        <v>73</v>
      </c>
      <c r="F3342" s="36">
        <f t="shared" si="2799"/>
        <v>1</v>
      </c>
      <c r="G3342" s="145" t="str">
        <f t="shared" si="2800"/>
        <v>Substantive</v>
      </c>
      <c r="H3342" s="36"/>
      <c r="I3342" s="36"/>
      <c r="J3342" s="126"/>
      <c r="K3342" s="1"/>
      <c r="L3342" s="1"/>
      <c r="M3342" s="1"/>
      <c r="N3342" s="1"/>
      <c r="O3342" s="1"/>
    </row>
    <row r="3343" ht="15.75" customHeight="1">
      <c r="A3343" s="36"/>
      <c r="B3343" s="35" t="str">
        <f t="shared" ref="B3343:C3343" si="2835">B3293</f>
        <v>10b</v>
      </c>
      <c r="C3343" s="144" t="str">
        <f t="shared" si="2835"/>
        <v>Physical properties of materials</v>
      </c>
      <c r="D3343" s="36" t="str">
        <f t="array" ref="D3343">IF(INDEX(INDIRECT(J3303),ROW($A$37))="","",INDEX(INDIRECT(J3303),ROW($A$37)))</f>
        <v/>
      </c>
      <c r="E3343" s="36" t="s">
        <v>73</v>
      </c>
      <c r="F3343" s="36">
        <f t="shared" si="2799"/>
        <v>1</v>
      </c>
      <c r="G3343" s="145" t="str">
        <f t="shared" si="2800"/>
        <v>Substantive</v>
      </c>
      <c r="H3343" s="36"/>
      <c r="I3343" s="36"/>
      <c r="J3343" s="126"/>
      <c r="K3343" s="1"/>
      <c r="L3343" s="1"/>
      <c r="M3343" s="1"/>
      <c r="N3343" s="1"/>
      <c r="O3343" s="1"/>
    </row>
    <row r="3344" ht="15.75" customHeight="1">
      <c r="A3344" s="36"/>
      <c r="B3344" s="35" t="str">
        <f t="shared" ref="B3344:C3344" si="2836">B3294</f>
        <v>10c</v>
      </c>
      <c r="C3344" s="144" t="str">
        <f t="shared" si="2836"/>
        <v>Graphs</v>
      </c>
      <c r="D3344" s="36" t="str">
        <f t="array" ref="D3344">IF(INDEX(INDIRECT(J3303),ROW($A$38))="","",INDEX(INDIRECT(J3303),ROW($A$38)))</f>
        <v/>
      </c>
      <c r="E3344" s="36" t="s">
        <v>73</v>
      </c>
      <c r="F3344" s="36">
        <f t="shared" si="2799"/>
        <v>1</v>
      </c>
      <c r="G3344" s="145" t="str">
        <f t="shared" si="2800"/>
        <v>Disciplinary</v>
      </c>
      <c r="H3344" s="36"/>
      <c r="I3344" s="36"/>
      <c r="J3344" s="126"/>
      <c r="K3344" s="1"/>
      <c r="L3344" s="1"/>
      <c r="M3344" s="1"/>
      <c r="N3344" s="1"/>
      <c r="O3344" s="1"/>
    </row>
    <row r="3345" ht="15.75" customHeight="1">
      <c r="A3345" s="36"/>
      <c r="B3345" s="35" t="str">
        <f t="shared" ref="B3345:C3345" si="2837">B3295</f>
        <v>11a</v>
      </c>
      <c r="C3345" s="144" t="str">
        <f t="shared" si="2837"/>
        <v>Repeatability</v>
      </c>
      <c r="D3345" s="36" t="str">
        <f t="array" ref="D3345">IF(INDEX(INDIRECT(J3303),ROW($A$39))="","",INDEX(INDIRECT(J3303),ROW($A$39)))</f>
        <v/>
      </c>
      <c r="E3345" s="36" t="s">
        <v>73</v>
      </c>
      <c r="F3345" s="36">
        <f t="shared" si="2799"/>
        <v>1</v>
      </c>
      <c r="G3345" s="145" t="str">
        <f t="shared" si="2800"/>
        <v>Disciplinary</v>
      </c>
      <c r="H3345" s="36"/>
      <c r="I3345" s="36"/>
      <c r="J3345" s="126"/>
      <c r="K3345" s="1"/>
      <c r="L3345" s="1"/>
      <c r="M3345" s="1"/>
      <c r="N3345" s="1"/>
      <c r="O3345" s="1"/>
    </row>
    <row r="3346" ht="15.75" customHeight="1">
      <c r="A3346" s="36"/>
      <c r="B3346" s="35" t="str">
        <f t="shared" ref="B3346:C3346" si="2838">B3296</f>
        <v>11b</v>
      </c>
      <c r="C3346" s="144" t="str">
        <f t="shared" si="2838"/>
        <v>Plants</v>
      </c>
      <c r="D3346" s="36" t="str">
        <f t="array" ref="D3346">IF(INDEX(INDIRECT(J3303),ROW($A$40))="","",INDEX(INDIRECT(J3303),ROW($A$40)))</f>
        <v/>
      </c>
      <c r="E3346" s="36" t="s">
        <v>73</v>
      </c>
      <c r="F3346" s="36">
        <f t="shared" si="2799"/>
        <v>1</v>
      </c>
      <c r="G3346" s="145" t="str">
        <f t="shared" si="2800"/>
        <v>Substantive</v>
      </c>
      <c r="H3346" s="36"/>
      <c r="I3346" s="36"/>
      <c r="J3346" s="126"/>
      <c r="K3346" s="1"/>
      <c r="L3346" s="1"/>
      <c r="M3346" s="1"/>
      <c r="N3346" s="1"/>
      <c r="O3346" s="1"/>
    </row>
    <row r="3347" ht="15.75" customHeight="1">
      <c r="A3347" s="36"/>
      <c r="B3347" s="123" t="str">
        <f t="shared" ref="B3347:C3347" si="2839">B3297</f>
        <v>11c</v>
      </c>
      <c r="C3347" s="146" t="str">
        <f t="shared" si="2839"/>
        <v>Conclusions</v>
      </c>
      <c r="D3347" s="36" t="str">
        <f t="array" ref="D3347">IF(INDEX(INDIRECT(J3303),ROW($A$41))="","",INDEX(INDIRECT(J3303),ROW($A$41)))</f>
        <v/>
      </c>
      <c r="E3347" s="36" t="s">
        <v>73</v>
      </c>
      <c r="F3347" s="36">
        <f t="shared" si="2799"/>
        <v>2</v>
      </c>
      <c r="G3347" s="147" t="str">
        <f>IF($G3197="","",$G3197)</f>
        <v>Disciplinary</v>
      </c>
      <c r="H3347" s="36"/>
      <c r="I3347" s="36"/>
      <c r="J3347" s="126"/>
      <c r="K3347" s="1"/>
      <c r="L3347" s="1"/>
      <c r="M3347" s="1"/>
      <c r="N3347" s="1"/>
      <c r="O3347" s="1"/>
    </row>
    <row r="3348" ht="15.75" customHeight="1">
      <c r="A3348" s="36"/>
      <c r="B3348" s="36"/>
      <c r="C3348" s="124" t="s">
        <v>67</v>
      </c>
      <c r="D3348" s="116">
        <f>SUM(D3307:D3347)</f>
        <v>0</v>
      </c>
      <c r="E3348" s="70" t="s">
        <v>73</v>
      </c>
      <c r="F3348" s="71">
        <f>SUM(F3307:F3347)</f>
        <v>50</v>
      </c>
      <c r="G3348" s="36"/>
      <c r="H3348" s="36"/>
      <c r="I3348" s="36"/>
      <c r="J3348" s="126"/>
      <c r="K3348" s="1"/>
      <c r="L3348" s="1"/>
      <c r="M3348" s="1"/>
      <c r="N3348" s="1"/>
      <c r="O3348" s="1"/>
    </row>
    <row r="3349" ht="15.75" customHeight="1">
      <c r="A3349" s="36"/>
      <c r="B3349" s="36"/>
      <c r="C3349" s="54"/>
      <c r="D3349" s="36"/>
      <c r="E3349" s="36"/>
      <c r="F3349" s="36"/>
      <c r="G3349" s="36"/>
      <c r="H3349" s="36"/>
      <c r="I3349" s="36"/>
      <c r="J3349" s="126"/>
      <c r="K3349" s="1"/>
      <c r="L3349" s="1"/>
      <c r="M3349" s="1"/>
      <c r="N3349" s="1"/>
      <c r="O3349" s="1"/>
    </row>
    <row r="3350" ht="15.75" customHeight="1">
      <c r="A3350" s="36"/>
      <c r="B3350" s="36"/>
      <c r="C3350" s="54"/>
      <c r="D3350" s="1"/>
      <c r="E3350" s="36"/>
      <c r="F3350" s="36"/>
      <c r="G3350" s="36"/>
      <c r="H3350" s="36"/>
      <c r="I3350" s="36"/>
      <c r="J3350" s="126"/>
      <c r="K3350" s="1"/>
      <c r="L3350" s="1"/>
      <c r="M3350" s="1"/>
      <c r="N3350" s="1"/>
      <c r="O3350" s="1"/>
    </row>
    <row r="3351" ht="15.75" customHeight="1">
      <c r="A3351" s="51" t="str">
        <f>A3301</f>
        <v>Year 7 Baseline Assessment Feedback</v>
      </c>
      <c r="B3351" s="36"/>
      <c r="C3351" s="54"/>
      <c r="D3351" s="1"/>
      <c r="E3351" s="36"/>
      <c r="F3351" s="36"/>
      <c r="G3351" s="36"/>
      <c r="H3351" s="36"/>
      <c r="I3351" s="36"/>
      <c r="J3351" s="150">
        <f>J3301+1</f>
        <v>84</v>
      </c>
      <c r="K3351" s="1"/>
      <c r="L3351" s="1"/>
      <c r="M3351" s="1"/>
      <c r="N3351" s="1"/>
      <c r="O3351" s="1"/>
    </row>
    <row r="3352" ht="15.75" customHeight="1">
      <c r="A3352" s="54" t="s">
        <v>104</v>
      </c>
      <c r="B3352" s="54" t="str">
        <f>$B$2</f>
        <v>Year 7 Baseline Assessment</v>
      </c>
      <c r="C3352" s="54"/>
      <c r="D3352" s="1"/>
      <c r="E3352" s="36"/>
      <c r="F3352" s="36"/>
      <c r="G3352" s="36"/>
      <c r="H3352" s="36"/>
      <c r="I3352" s="36"/>
      <c r="J3352" s="36" t="str">
        <f>CONCATENATE("Marksheet!$B$",J3351)</f>
        <v>Marksheet!$B$84</v>
      </c>
      <c r="K3352" s="1"/>
      <c r="L3352" s="1"/>
      <c r="M3352" s="1"/>
      <c r="N3352" s="1"/>
      <c r="O3352" s="1"/>
    </row>
    <row r="3353" ht="15.75" customHeight="1">
      <c r="A3353" s="54" t="s">
        <v>100</v>
      </c>
      <c r="B3353" s="54" t="str">
        <f>IF(INDIRECT(J3352)="","",INDIRECT(J3352))</f>
        <v/>
      </c>
      <c r="C3353" s="54"/>
      <c r="D3353" s="1"/>
      <c r="E3353" s="36"/>
      <c r="F3353" s="36"/>
      <c r="G3353" s="36"/>
      <c r="H3353" s="36"/>
      <c r="I3353" s="36"/>
      <c r="J3353" s="36" t="str">
        <f>CONCATENATE("Marksheet!$D$",J3351,":$AV$",J3351)</f>
        <v>Marksheet!$D$84:$AV$84</v>
      </c>
      <c r="K3353" s="1"/>
      <c r="L3353" s="1"/>
      <c r="M3353" s="1"/>
      <c r="N3353" s="1"/>
      <c r="O3353" s="1"/>
    </row>
    <row r="3354" ht="15.75" customHeight="1">
      <c r="A3354" s="54" t="s">
        <v>105</v>
      </c>
      <c r="B3354" s="54" t="str">
        <f>INDIRECT(CONCATENATE("Marksheet!$C$",INDIRECT(CONCATENATE("J",ROW()-3))))</f>
        <v/>
      </c>
      <c r="C3354" s="54"/>
      <c r="D3354" s="36"/>
      <c r="E3354" s="36"/>
      <c r="F3354" s="36"/>
      <c r="G3354" s="36"/>
      <c r="H3354" s="36"/>
      <c r="I3354" s="36"/>
      <c r="J3354" s="126"/>
      <c r="K3354" s="1"/>
      <c r="L3354" s="1"/>
      <c r="M3354" s="1"/>
      <c r="N3354" s="1"/>
      <c r="O3354" s="1"/>
    </row>
    <row r="3355" ht="15.75" customHeight="1">
      <c r="A3355" s="54"/>
      <c r="B3355" s="54"/>
      <c r="C3355" s="54"/>
      <c r="D3355" s="36"/>
      <c r="E3355" s="36"/>
      <c r="F3355" s="36"/>
      <c r="G3355" s="36"/>
      <c r="H3355" s="36"/>
      <c r="I3355" s="36"/>
      <c r="J3355" s="126"/>
      <c r="K3355" s="1"/>
      <c r="L3355" s="1"/>
      <c r="M3355" s="1"/>
      <c r="N3355" s="1"/>
      <c r="O3355" s="1"/>
    </row>
    <row r="3356" ht="15.75" customHeight="1">
      <c r="A3356" s="120"/>
      <c r="B3356" s="80" t="s">
        <v>93</v>
      </c>
      <c r="C3356" s="141" t="s">
        <v>94</v>
      </c>
      <c r="D3356" s="128" t="s">
        <v>95</v>
      </c>
      <c r="E3356" s="58"/>
      <c r="F3356" s="59"/>
      <c r="G3356" s="151" t="s">
        <v>106</v>
      </c>
      <c r="H3356" s="130"/>
      <c r="I3356" s="130"/>
      <c r="J3356" s="131"/>
      <c r="K3356" s="1"/>
      <c r="L3356" s="1"/>
      <c r="M3356" s="1"/>
      <c r="N3356" s="1"/>
      <c r="O3356" s="1"/>
    </row>
    <row r="3357" ht="15.75" customHeight="1">
      <c r="A3357" s="36"/>
      <c r="B3357" s="122" t="str">
        <f t="shared" ref="B3357:C3357" si="2840">B3307</f>
        <v>1a</v>
      </c>
      <c r="C3357" s="142" t="str">
        <f t="shared" si="2840"/>
        <v>Living and non-living things</v>
      </c>
      <c r="D3357" s="36" t="str">
        <f t="array" ref="D3357">IF(INDEX(INDIRECT(J3353),ROW($A$1))="","",INDEX(INDIRECT(J3353),ROW($A$1)))</f>
        <v/>
      </c>
      <c r="E3357" s="36" t="s">
        <v>73</v>
      </c>
      <c r="F3357" s="36">
        <f t="shared" ref="F3357:F3397" si="2842">IF($F2007="","",$F2007)</f>
        <v>2</v>
      </c>
      <c r="G3357" s="143" t="str">
        <f t="shared" ref="G3357:G3396" si="2843">IF($G2707="","",$G2707)</f>
        <v>Substantive</v>
      </c>
      <c r="H3357" s="36"/>
      <c r="I3357" s="36"/>
      <c r="J3357" s="126"/>
      <c r="K3357" s="1"/>
      <c r="L3357" s="1"/>
      <c r="M3357" s="1"/>
      <c r="N3357" s="1"/>
      <c r="O3357" s="1"/>
    </row>
    <row r="3358" ht="15.75" customHeight="1">
      <c r="A3358" s="36"/>
      <c r="B3358" s="35" t="str">
        <f t="shared" ref="B3358:C3358" si="2841">B3308</f>
        <v>1b</v>
      </c>
      <c r="C3358" s="144" t="str">
        <f t="shared" si="2841"/>
        <v>Measurement</v>
      </c>
      <c r="D3358" s="36" t="str">
        <f t="array" ref="D3358">IF(INDEX(INDIRECT(J3353),ROW($A$2))="","",INDEX(INDIRECT(J3353),ROW($A$2)))</f>
        <v/>
      </c>
      <c r="E3358" s="36" t="s">
        <v>73</v>
      </c>
      <c r="F3358" s="36">
        <f t="shared" si="2842"/>
        <v>1</v>
      </c>
      <c r="G3358" s="145" t="str">
        <f t="shared" si="2843"/>
        <v>Disciplinary</v>
      </c>
      <c r="H3358" s="36"/>
      <c r="I3358" s="36"/>
      <c r="J3358" s="126"/>
      <c r="K3358" s="1"/>
      <c r="L3358" s="1"/>
      <c r="M3358" s="1"/>
      <c r="N3358" s="1"/>
      <c r="O3358" s="1"/>
    </row>
    <row r="3359" ht="15.75" customHeight="1">
      <c r="A3359" s="36"/>
      <c r="B3359" s="35" t="str">
        <f t="shared" ref="B3359:C3359" si="2844">B3309</f>
        <v>1c</v>
      </c>
      <c r="C3359" s="144" t="str">
        <f t="shared" si="2844"/>
        <v>Tables</v>
      </c>
      <c r="D3359" s="36" t="str">
        <f t="array" ref="D3359">IF(INDEX(INDIRECT(J3353),ROW($A$3))="","",INDEX(INDIRECT(J3353),ROW($A$3)))</f>
        <v/>
      </c>
      <c r="E3359" s="36" t="s">
        <v>73</v>
      </c>
      <c r="F3359" s="36">
        <f t="shared" si="2842"/>
        <v>1</v>
      </c>
      <c r="G3359" s="145" t="str">
        <f t="shared" si="2843"/>
        <v>Disciplinary</v>
      </c>
      <c r="H3359" s="36"/>
      <c r="I3359" s="36"/>
      <c r="J3359" s="126"/>
      <c r="K3359" s="1"/>
      <c r="L3359" s="1"/>
      <c r="M3359" s="1"/>
      <c r="N3359" s="1"/>
      <c r="O3359" s="1"/>
    </row>
    <row r="3360" ht="15.75" customHeight="1">
      <c r="A3360" s="36"/>
      <c r="B3360" s="35" t="str">
        <f t="shared" ref="B3360:C3360" si="2845">B3310</f>
        <v>1d</v>
      </c>
      <c r="C3360" s="144" t="str">
        <f t="shared" si="2845"/>
        <v>Plants</v>
      </c>
      <c r="D3360" s="36" t="str">
        <f t="array" ref="D3360">IF(INDEX(INDIRECT(J3353),ROW($A$4))="","",INDEX(INDIRECT(J3353),ROW($A$4)))</f>
        <v/>
      </c>
      <c r="E3360" s="36" t="s">
        <v>73</v>
      </c>
      <c r="F3360" s="36">
        <f t="shared" si="2842"/>
        <v>1</v>
      </c>
      <c r="G3360" s="145" t="str">
        <f t="shared" si="2843"/>
        <v>Substantive</v>
      </c>
      <c r="H3360" s="36"/>
      <c r="I3360" s="36"/>
      <c r="J3360" s="126"/>
      <c r="K3360" s="1"/>
      <c r="L3360" s="1"/>
      <c r="M3360" s="1"/>
      <c r="N3360" s="1"/>
      <c r="O3360" s="1"/>
    </row>
    <row r="3361" ht="15.75" customHeight="1">
      <c r="A3361" s="36"/>
      <c r="B3361" s="35" t="str">
        <f t="shared" ref="B3361:C3361" si="2846">B3311</f>
        <v>1e</v>
      </c>
      <c r="C3361" s="144" t="str">
        <f t="shared" si="2846"/>
        <v>Food chains</v>
      </c>
      <c r="D3361" s="36" t="str">
        <f t="array" ref="D3361">IF(INDEX(INDIRECT(J3353),ROW($A$5))="","",INDEX(INDIRECT(J3353),ROW($A$5)))</f>
        <v/>
      </c>
      <c r="E3361" s="36" t="s">
        <v>73</v>
      </c>
      <c r="F3361" s="36">
        <f t="shared" si="2842"/>
        <v>2</v>
      </c>
      <c r="G3361" s="145" t="str">
        <f t="shared" si="2843"/>
        <v>Substantive</v>
      </c>
      <c r="H3361" s="36"/>
      <c r="I3361" s="36"/>
      <c r="J3361" s="126"/>
      <c r="K3361" s="1"/>
      <c r="L3361" s="1"/>
      <c r="M3361" s="1"/>
      <c r="N3361" s="1"/>
      <c r="O3361" s="1"/>
    </row>
    <row r="3362" ht="15.75" customHeight="1">
      <c r="A3362" s="36"/>
      <c r="B3362" s="35" t="str">
        <f t="shared" ref="B3362:C3362" si="2847">B3312</f>
        <v>2a</v>
      </c>
      <c r="C3362" s="144" t="str">
        <f t="shared" si="2847"/>
        <v>States of matter</v>
      </c>
      <c r="D3362" s="36" t="str">
        <f t="array" ref="D3362">IF(INDEX(INDIRECT(J3353),ROW($A$6))="","",INDEX(INDIRECT(J3353),ROW($A$6)))</f>
        <v/>
      </c>
      <c r="E3362" s="36" t="s">
        <v>73</v>
      </c>
      <c r="F3362" s="36">
        <f t="shared" si="2842"/>
        <v>1</v>
      </c>
      <c r="G3362" s="145" t="str">
        <f t="shared" si="2843"/>
        <v>Substantive</v>
      </c>
      <c r="H3362" s="36"/>
      <c r="I3362" s="36"/>
      <c r="J3362" s="126"/>
      <c r="K3362" s="1"/>
      <c r="L3362" s="1"/>
      <c r="M3362" s="1"/>
      <c r="N3362" s="1"/>
      <c r="O3362" s="1"/>
    </row>
    <row r="3363" ht="15.75" customHeight="1">
      <c r="A3363" s="36"/>
      <c r="B3363" s="35" t="str">
        <f t="shared" ref="B3363:C3363" si="2848">B3313</f>
        <v>2b</v>
      </c>
      <c r="C3363" s="144" t="str">
        <f t="shared" si="2848"/>
        <v>Graphs</v>
      </c>
      <c r="D3363" s="36" t="str">
        <f t="array" ref="D3363">IF(INDEX(INDIRECT(J3353),ROW($A$7))="","",INDEX(INDIRECT(J3353),ROW($A$7)))</f>
        <v/>
      </c>
      <c r="E3363" s="36" t="s">
        <v>73</v>
      </c>
      <c r="F3363" s="36">
        <f t="shared" si="2842"/>
        <v>1</v>
      </c>
      <c r="G3363" s="148" t="str">
        <f t="shared" si="2843"/>
        <v>Disciplinary</v>
      </c>
      <c r="H3363" s="36"/>
      <c r="I3363" s="36"/>
      <c r="J3363" s="126"/>
      <c r="K3363" s="1"/>
      <c r="L3363" s="1"/>
      <c r="M3363" s="1"/>
      <c r="N3363" s="1"/>
      <c r="O3363" s="1"/>
    </row>
    <row r="3364" ht="15.75" customHeight="1">
      <c r="A3364" s="36"/>
      <c r="B3364" s="35" t="str">
        <f t="shared" ref="B3364:C3364" si="2849">B3314</f>
        <v>2c</v>
      </c>
      <c r="C3364" s="144" t="str">
        <f t="shared" si="2849"/>
        <v>Plants</v>
      </c>
      <c r="D3364" s="36" t="str">
        <f t="array" ref="D3364">IF(INDEX(INDIRECT(J3353),ROW($A$8))="","",INDEX(INDIRECT(J3353),ROW($A$8)))</f>
        <v/>
      </c>
      <c r="E3364" s="36" t="s">
        <v>73</v>
      </c>
      <c r="F3364" s="36">
        <f t="shared" si="2842"/>
        <v>1</v>
      </c>
      <c r="G3364" s="145" t="str">
        <f t="shared" si="2843"/>
        <v>Substantive</v>
      </c>
      <c r="H3364" s="36"/>
      <c r="I3364" s="36"/>
      <c r="J3364" s="126"/>
      <c r="K3364" s="1"/>
      <c r="L3364" s="1"/>
      <c r="M3364" s="1"/>
      <c r="N3364" s="1"/>
      <c r="O3364" s="1"/>
    </row>
    <row r="3365" ht="15.75" customHeight="1">
      <c r="A3365" s="36"/>
      <c r="B3365" s="35" t="str">
        <f t="shared" ref="B3365:C3365" si="2850">B3315</f>
        <v>3a</v>
      </c>
      <c r="C3365" s="144" t="str">
        <f t="shared" si="2850"/>
        <v>Reversible and non-reversible changes</v>
      </c>
      <c r="D3365" s="36" t="str">
        <f t="array" ref="D3365">IF(INDEX(INDIRECT(J3353),ROW($A$9))="","",INDEX(INDIRECT(J3353),ROW($A$9)))</f>
        <v/>
      </c>
      <c r="E3365" s="36" t="s">
        <v>73</v>
      </c>
      <c r="F3365" s="36">
        <f t="shared" si="2842"/>
        <v>2</v>
      </c>
      <c r="G3365" s="145" t="str">
        <f t="shared" si="2843"/>
        <v>Substantive</v>
      </c>
      <c r="H3365" s="36"/>
      <c r="I3365" s="36"/>
      <c r="J3365" s="126"/>
      <c r="K3365" s="1"/>
      <c r="L3365" s="1"/>
      <c r="M3365" s="1"/>
      <c r="N3365" s="1"/>
      <c r="O3365" s="1"/>
    </row>
    <row r="3366" ht="15.75" customHeight="1">
      <c r="A3366" s="36"/>
      <c r="B3366" s="35" t="str">
        <f t="shared" ref="B3366:C3366" si="2851">B3316</f>
        <v>3b</v>
      </c>
      <c r="C3366" s="144" t="str">
        <f t="shared" si="2851"/>
        <v>Units</v>
      </c>
      <c r="D3366" s="36" t="str">
        <f t="array" ref="D3366">IF(INDEX(INDIRECT(J3353),ROW($A$10))="","",INDEX(INDIRECT(J3353),ROW($A$10)))</f>
        <v/>
      </c>
      <c r="E3366" s="36" t="s">
        <v>73</v>
      </c>
      <c r="F3366" s="36">
        <f t="shared" si="2842"/>
        <v>1</v>
      </c>
      <c r="G3366" s="145" t="str">
        <f t="shared" si="2843"/>
        <v>Disciplinary</v>
      </c>
      <c r="H3366" s="36"/>
      <c r="I3366" s="36"/>
      <c r="J3366" s="126"/>
      <c r="K3366" s="1"/>
      <c r="L3366" s="1"/>
      <c r="M3366" s="1"/>
      <c r="N3366" s="1"/>
      <c r="O3366" s="1"/>
    </row>
    <row r="3367" ht="15.75" customHeight="1">
      <c r="A3367" s="36"/>
      <c r="B3367" s="35" t="str">
        <f t="shared" ref="B3367:C3367" si="2852">B3317</f>
        <v>3c</v>
      </c>
      <c r="C3367" s="144" t="str">
        <f t="shared" si="2852"/>
        <v>Hazards, risks and precautions</v>
      </c>
      <c r="D3367" s="36" t="str">
        <f t="array" ref="D3367">IF(INDEX(INDIRECT(J3353),ROW($A$11))="","",INDEX(INDIRECT(J3353),ROW($A$11)))</f>
        <v/>
      </c>
      <c r="E3367" s="36" t="s">
        <v>73</v>
      </c>
      <c r="F3367" s="36">
        <f t="shared" si="2842"/>
        <v>1</v>
      </c>
      <c r="G3367" s="149" t="str">
        <f t="shared" si="2843"/>
        <v>Disciplinary</v>
      </c>
      <c r="H3367" s="36"/>
      <c r="I3367" s="36"/>
      <c r="J3367" s="126"/>
      <c r="K3367" s="1"/>
      <c r="L3367" s="1"/>
      <c r="M3367" s="1"/>
      <c r="N3367" s="1"/>
      <c r="O3367" s="1"/>
    </row>
    <row r="3368" ht="15.75" customHeight="1">
      <c r="A3368" s="36"/>
      <c r="B3368" s="35" t="str">
        <f t="shared" ref="B3368:C3368" si="2853">B3318</f>
        <v>3d</v>
      </c>
      <c r="C3368" s="144" t="str">
        <f t="shared" si="2853"/>
        <v>States of matter</v>
      </c>
      <c r="D3368" s="36" t="str">
        <f t="array" ref="D3368">IF(INDEX(INDIRECT(J3353),ROW($A$12))="","",INDEX(INDIRECT(J3353),ROW($A$12)))</f>
        <v/>
      </c>
      <c r="E3368" s="36" t="s">
        <v>73</v>
      </c>
      <c r="F3368" s="36">
        <f t="shared" si="2842"/>
        <v>1</v>
      </c>
      <c r="G3368" s="145" t="str">
        <f t="shared" si="2843"/>
        <v>Substantive</v>
      </c>
      <c r="H3368" s="36"/>
      <c r="I3368" s="36"/>
      <c r="J3368" s="126"/>
      <c r="K3368" s="1"/>
      <c r="L3368" s="1"/>
      <c r="M3368" s="1"/>
      <c r="N3368" s="1"/>
      <c r="O3368" s="1"/>
    </row>
    <row r="3369" ht="15.75" customHeight="1">
      <c r="A3369" s="36"/>
      <c r="B3369" s="35" t="str">
        <f t="shared" ref="B3369:C3369" si="2854">B3319</f>
        <v>3e</v>
      </c>
      <c r="C3369" s="144" t="str">
        <f t="shared" si="2854"/>
        <v>Reversible and non-reversible changes</v>
      </c>
      <c r="D3369" s="36" t="str">
        <f t="array" ref="D3369">IF(INDEX(INDIRECT(J3353),ROW($A$13))="","",INDEX(INDIRECT(J3353),ROW($A$13)))</f>
        <v/>
      </c>
      <c r="E3369" s="36" t="s">
        <v>73</v>
      </c>
      <c r="F3369" s="36">
        <f t="shared" si="2842"/>
        <v>1</v>
      </c>
      <c r="G3369" s="145" t="str">
        <f t="shared" si="2843"/>
        <v>Substantive</v>
      </c>
      <c r="H3369" s="36"/>
      <c r="I3369" s="36"/>
      <c r="J3369" s="126"/>
      <c r="K3369" s="1"/>
      <c r="L3369" s="1"/>
      <c r="M3369" s="1"/>
      <c r="N3369" s="1"/>
      <c r="O3369" s="1"/>
    </row>
    <row r="3370" ht="15.75" customHeight="1">
      <c r="A3370" s="36"/>
      <c r="B3370" s="35" t="str">
        <f t="shared" ref="B3370:C3370" si="2855">B3320</f>
        <v>4a</v>
      </c>
      <c r="C3370" s="144" t="str">
        <f t="shared" si="2855"/>
        <v>Equipment</v>
      </c>
      <c r="D3370" s="36" t="str">
        <f t="array" ref="D3370">IF(INDEX(INDIRECT(J3353),ROW($A$14))="","",INDEX(INDIRECT(J3353),ROW($A$14)))</f>
        <v/>
      </c>
      <c r="E3370" s="36" t="s">
        <v>73</v>
      </c>
      <c r="F3370" s="36">
        <f t="shared" si="2842"/>
        <v>2</v>
      </c>
      <c r="G3370" s="145" t="str">
        <f t="shared" si="2843"/>
        <v>Disciplinary</v>
      </c>
      <c r="H3370" s="36"/>
      <c r="I3370" s="36"/>
      <c r="J3370" s="126"/>
      <c r="K3370" s="1"/>
      <c r="L3370" s="1"/>
      <c r="M3370" s="1"/>
      <c r="N3370" s="1"/>
      <c r="O3370" s="1"/>
    </row>
    <row r="3371" ht="15.75" customHeight="1">
      <c r="A3371" s="36"/>
      <c r="B3371" s="35" t="str">
        <f t="shared" ref="B3371:C3371" si="2856">B3321</f>
        <v>4b</v>
      </c>
      <c r="C3371" s="144" t="str">
        <f t="shared" si="2856"/>
        <v>Accuracy and precision</v>
      </c>
      <c r="D3371" s="36" t="str">
        <f t="array" ref="D3371">IF(INDEX(INDIRECT(J3353),ROW($A$15))="","",INDEX(INDIRECT(J3353),ROW($A$15)))</f>
        <v/>
      </c>
      <c r="E3371" s="36" t="s">
        <v>73</v>
      </c>
      <c r="F3371" s="36">
        <f t="shared" si="2842"/>
        <v>1</v>
      </c>
      <c r="G3371" s="145" t="str">
        <f t="shared" si="2843"/>
        <v>Disciplinary</v>
      </c>
      <c r="H3371" s="36"/>
      <c r="I3371" s="36"/>
      <c r="J3371" s="126"/>
      <c r="K3371" s="1"/>
      <c r="L3371" s="1"/>
      <c r="M3371" s="1"/>
      <c r="N3371" s="1"/>
      <c r="O3371" s="1"/>
    </row>
    <row r="3372" ht="15.75" customHeight="1">
      <c r="A3372" s="36"/>
      <c r="B3372" s="35" t="str">
        <f t="shared" ref="B3372:C3372" si="2857">B3322</f>
        <v>4c</v>
      </c>
      <c r="C3372" s="144" t="str">
        <f t="shared" si="2857"/>
        <v>Conclusions</v>
      </c>
      <c r="D3372" s="36" t="str">
        <f t="array" ref="D3372">IF(INDEX(INDIRECT(J3353),ROW($A$16))="","",INDEX(INDIRECT(J3353),ROW($A$16)))</f>
        <v/>
      </c>
      <c r="E3372" s="36" t="s">
        <v>73</v>
      </c>
      <c r="F3372" s="36">
        <f t="shared" si="2842"/>
        <v>1</v>
      </c>
      <c r="G3372" s="145" t="str">
        <f t="shared" si="2843"/>
        <v>Disciplinary</v>
      </c>
      <c r="H3372" s="36"/>
      <c r="I3372" s="36"/>
      <c r="J3372" s="126"/>
      <c r="K3372" s="1"/>
      <c r="L3372" s="1"/>
      <c r="M3372" s="1"/>
      <c r="N3372" s="1"/>
      <c r="O3372" s="1"/>
    </row>
    <row r="3373" ht="15.75" customHeight="1">
      <c r="A3373" s="36"/>
      <c r="B3373" s="35" t="str">
        <f t="shared" ref="B3373:C3373" si="2858">B3323</f>
        <v>5a</v>
      </c>
      <c r="C3373" s="144" t="str">
        <f t="shared" si="2858"/>
        <v>Hazards, risks and precautions</v>
      </c>
      <c r="D3373" s="36" t="str">
        <f t="array" ref="D3373">IF(INDEX(INDIRECT(J3353),ROW($A$17))="","",INDEX(INDIRECT(J3353),ROW($A$17)))</f>
        <v/>
      </c>
      <c r="E3373" s="36" t="s">
        <v>73</v>
      </c>
      <c r="F3373" s="36">
        <f t="shared" si="2842"/>
        <v>1</v>
      </c>
      <c r="G3373" s="145" t="str">
        <f t="shared" si="2843"/>
        <v>Disciplinary</v>
      </c>
      <c r="H3373" s="36"/>
      <c r="I3373" s="36"/>
      <c r="J3373" s="126"/>
      <c r="K3373" s="1"/>
      <c r="L3373" s="1"/>
      <c r="M3373" s="1"/>
      <c r="N3373" s="1"/>
      <c r="O3373" s="1"/>
    </row>
    <row r="3374" ht="15.75" customHeight="1">
      <c r="A3374" s="36"/>
      <c r="B3374" s="35" t="str">
        <f t="shared" ref="B3374:C3374" si="2859">B3324</f>
        <v>5b</v>
      </c>
      <c r="C3374" s="144" t="str">
        <f t="shared" si="2859"/>
        <v>Electricity</v>
      </c>
      <c r="D3374" s="36" t="str">
        <f t="array" ref="D3374">IF(INDEX(INDIRECT(J3353),ROW($A$18))="","",INDEX(INDIRECT(J3353),ROW($A$18)))</f>
        <v/>
      </c>
      <c r="E3374" s="36" t="s">
        <v>73</v>
      </c>
      <c r="F3374" s="36">
        <f t="shared" si="2842"/>
        <v>1</v>
      </c>
      <c r="G3374" s="145" t="str">
        <f t="shared" si="2843"/>
        <v>Substantive</v>
      </c>
      <c r="H3374" s="36"/>
      <c r="I3374" s="36"/>
      <c r="J3374" s="126"/>
      <c r="K3374" s="1"/>
      <c r="L3374" s="1"/>
      <c r="M3374" s="1"/>
      <c r="N3374" s="1"/>
      <c r="O3374" s="1"/>
    </row>
    <row r="3375" ht="15.75" customHeight="1">
      <c r="A3375" s="36"/>
      <c r="B3375" s="35" t="str">
        <f t="shared" ref="B3375:C3375" si="2860">B3325</f>
        <v>5c</v>
      </c>
      <c r="C3375" s="144" t="str">
        <f t="shared" si="2860"/>
        <v>Physical properties of materials</v>
      </c>
      <c r="D3375" s="36" t="str">
        <f t="array" ref="D3375">IF(INDEX(INDIRECT(J3353),ROW($A$19))="","",INDEX(INDIRECT(J3353),ROW($A$19)))</f>
        <v/>
      </c>
      <c r="E3375" s="36" t="s">
        <v>73</v>
      </c>
      <c r="F3375" s="36">
        <f t="shared" si="2842"/>
        <v>1</v>
      </c>
      <c r="G3375" s="145" t="str">
        <f t="shared" si="2843"/>
        <v>Substantive</v>
      </c>
      <c r="H3375" s="36"/>
      <c r="I3375" s="36"/>
      <c r="J3375" s="126"/>
      <c r="K3375" s="1"/>
      <c r="L3375" s="1"/>
      <c r="M3375" s="1"/>
      <c r="N3375" s="1"/>
      <c r="O3375" s="1"/>
    </row>
    <row r="3376" ht="15.75" customHeight="1">
      <c r="A3376" s="36"/>
      <c r="B3376" s="35" t="str">
        <f t="shared" ref="B3376:C3376" si="2861">B3326</f>
        <v>5d</v>
      </c>
      <c r="C3376" s="144" t="str">
        <f t="shared" si="2861"/>
        <v>Electricity</v>
      </c>
      <c r="D3376" s="36" t="str">
        <f t="array" ref="D3376">IF(INDEX(INDIRECT(J3353),ROW($A$20))="","",INDEX(INDIRECT(J3353),ROW($A$20)))</f>
        <v/>
      </c>
      <c r="E3376" s="36" t="s">
        <v>73</v>
      </c>
      <c r="F3376" s="36">
        <f t="shared" si="2842"/>
        <v>1</v>
      </c>
      <c r="G3376" s="145" t="str">
        <f t="shared" si="2843"/>
        <v>Substantive</v>
      </c>
      <c r="H3376" s="36"/>
      <c r="I3376" s="36"/>
      <c r="J3376" s="126"/>
      <c r="K3376" s="1"/>
      <c r="L3376" s="1"/>
      <c r="M3376" s="1"/>
      <c r="N3376" s="1"/>
      <c r="O3376" s="1"/>
    </row>
    <row r="3377" ht="15.75" customHeight="1">
      <c r="A3377" s="36"/>
      <c r="B3377" s="35" t="str">
        <f t="shared" ref="B3377:C3377" si="2862">B3327</f>
        <v>6a</v>
      </c>
      <c r="C3377" s="144" t="str">
        <f t="shared" si="2862"/>
        <v>Planning scientific enquiry</v>
      </c>
      <c r="D3377" s="36" t="str">
        <f t="array" ref="D3377">IF(INDEX(INDIRECT(J3353),ROW($A$21))="","",INDEX(INDIRECT(J3353),ROW($A$21)))</f>
        <v/>
      </c>
      <c r="E3377" s="36" t="s">
        <v>73</v>
      </c>
      <c r="F3377" s="36">
        <f t="shared" si="2842"/>
        <v>2</v>
      </c>
      <c r="G3377" s="145" t="str">
        <f t="shared" si="2843"/>
        <v>Disciplinary</v>
      </c>
      <c r="H3377" s="36"/>
      <c r="I3377" s="36"/>
      <c r="J3377" s="126"/>
      <c r="K3377" s="1"/>
      <c r="L3377" s="1"/>
      <c r="M3377" s="1"/>
      <c r="N3377" s="1"/>
      <c r="O3377" s="1"/>
    </row>
    <row r="3378" ht="15.75" customHeight="1">
      <c r="A3378" s="36"/>
      <c r="B3378" s="35" t="str">
        <f t="shared" ref="B3378:C3378" si="2863">B3328</f>
        <v>6b</v>
      </c>
      <c r="C3378" s="144" t="str">
        <f t="shared" si="2863"/>
        <v>Units</v>
      </c>
      <c r="D3378" s="36" t="str">
        <f t="array" ref="D3378">IF(INDEX(INDIRECT(J3353),ROW($A$22))="","",INDEX(INDIRECT(J3353),ROW($A$22)))</f>
        <v/>
      </c>
      <c r="E3378" s="36" t="s">
        <v>73</v>
      </c>
      <c r="F3378" s="36">
        <f t="shared" si="2842"/>
        <v>1</v>
      </c>
      <c r="G3378" s="145" t="str">
        <f t="shared" si="2843"/>
        <v>Disciplinary</v>
      </c>
      <c r="H3378" s="36"/>
      <c r="I3378" s="36"/>
      <c r="J3378" s="126"/>
      <c r="K3378" s="1"/>
      <c r="L3378" s="1"/>
      <c r="M3378" s="1"/>
      <c r="N3378" s="1"/>
      <c r="O3378" s="1"/>
    </row>
    <row r="3379" ht="15.75" customHeight="1">
      <c r="A3379" s="36"/>
      <c r="B3379" s="35" t="str">
        <f t="shared" ref="B3379:C3379" si="2864">B3329</f>
        <v>6c</v>
      </c>
      <c r="C3379" s="144" t="str">
        <f t="shared" si="2864"/>
        <v>Forces</v>
      </c>
      <c r="D3379" s="36" t="str">
        <f t="array" ref="D3379">IF(INDEX(INDIRECT(J3353),ROW($A$23))="","",INDEX(INDIRECT(J3353),ROW($A$23)))</f>
        <v/>
      </c>
      <c r="E3379" s="36" t="s">
        <v>73</v>
      </c>
      <c r="F3379" s="36">
        <f t="shared" si="2842"/>
        <v>1</v>
      </c>
      <c r="G3379" s="148" t="str">
        <f t="shared" si="2843"/>
        <v>Substantive</v>
      </c>
      <c r="H3379" s="36"/>
      <c r="I3379" s="36"/>
      <c r="J3379" s="126"/>
      <c r="K3379" s="1"/>
      <c r="L3379" s="1"/>
      <c r="M3379" s="1"/>
      <c r="N3379" s="1"/>
      <c r="O3379" s="1"/>
    </row>
    <row r="3380" ht="15.75" customHeight="1">
      <c r="A3380" s="36"/>
      <c r="B3380" s="35" t="str">
        <f t="shared" ref="B3380:C3380" si="2865">B3330</f>
        <v>6d</v>
      </c>
      <c r="C3380" s="144" t="str">
        <f t="shared" si="2865"/>
        <v>Tables</v>
      </c>
      <c r="D3380" s="36" t="str">
        <f t="array" ref="D3380">IF(INDEX(INDIRECT(J3353),ROW($A$24))="","",INDEX(INDIRECT(J3353),ROW($A$24)))</f>
        <v/>
      </c>
      <c r="E3380" s="36" t="s">
        <v>73</v>
      </c>
      <c r="F3380" s="36">
        <f t="shared" si="2842"/>
        <v>1</v>
      </c>
      <c r="G3380" s="145" t="str">
        <f t="shared" si="2843"/>
        <v>Disciplinary</v>
      </c>
      <c r="H3380" s="36"/>
      <c r="I3380" s="36"/>
      <c r="J3380" s="126"/>
      <c r="K3380" s="1"/>
      <c r="L3380" s="1"/>
      <c r="M3380" s="1"/>
      <c r="N3380" s="1"/>
      <c r="O3380" s="1"/>
    </row>
    <row r="3381" ht="15.75" customHeight="1">
      <c r="A3381" s="36"/>
      <c r="B3381" s="35" t="str">
        <f t="shared" ref="B3381:C3381" si="2866">B3331</f>
        <v>7a</v>
      </c>
      <c r="C3381" s="144" t="str">
        <f t="shared" si="2866"/>
        <v>Behaviour of light</v>
      </c>
      <c r="D3381" s="36" t="str">
        <f t="array" ref="D3381">IF(INDEX(INDIRECT(J3353),ROW($A$25))="","",INDEX(INDIRECT(J3353),ROW($A$25)))</f>
        <v/>
      </c>
      <c r="E3381" s="36" t="s">
        <v>73</v>
      </c>
      <c r="F3381" s="36">
        <f t="shared" si="2842"/>
        <v>1</v>
      </c>
      <c r="G3381" s="148" t="str">
        <f t="shared" si="2843"/>
        <v>Substantive</v>
      </c>
      <c r="H3381" s="36"/>
      <c r="I3381" s="36"/>
      <c r="J3381" s="126"/>
      <c r="K3381" s="1"/>
      <c r="L3381" s="1"/>
      <c r="M3381" s="1"/>
      <c r="N3381" s="1"/>
      <c r="O3381" s="1"/>
    </row>
    <row r="3382" ht="15.75" customHeight="1">
      <c r="A3382" s="36"/>
      <c r="B3382" s="35" t="str">
        <f t="shared" ref="B3382:C3382" si="2867">B3332</f>
        <v>7b</v>
      </c>
      <c r="C3382" s="144" t="str">
        <f t="shared" si="2867"/>
        <v>Behaviour of light</v>
      </c>
      <c r="D3382" s="36" t="str">
        <f t="array" ref="D3382">IF(INDEX(INDIRECT(J3353),ROW($A$26))="","",INDEX(INDIRECT(J3353),ROW($A$26)))</f>
        <v/>
      </c>
      <c r="E3382" s="36" t="s">
        <v>73</v>
      </c>
      <c r="F3382" s="36">
        <f t="shared" si="2842"/>
        <v>2</v>
      </c>
      <c r="G3382" s="145" t="str">
        <f t="shared" si="2843"/>
        <v>Substantive</v>
      </c>
      <c r="H3382" s="36"/>
      <c r="I3382" s="36"/>
      <c r="J3382" s="126"/>
      <c r="K3382" s="1"/>
      <c r="L3382" s="1"/>
      <c r="M3382" s="1"/>
      <c r="N3382" s="1"/>
      <c r="O3382" s="1"/>
    </row>
    <row r="3383" ht="15.75" customHeight="1">
      <c r="A3383" s="36"/>
      <c r="B3383" s="35" t="str">
        <f t="shared" ref="B3383:C3383" si="2868">B3333</f>
        <v>7c</v>
      </c>
      <c r="C3383" s="144" t="str">
        <f t="shared" si="2868"/>
        <v>Behaviour of light</v>
      </c>
      <c r="D3383" s="36" t="str">
        <f t="array" ref="D3383">IF(INDEX(INDIRECT(J3353),ROW($A$27))="","",INDEX(INDIRECT(J3353),ROW($A$27)))</f>
        <v/>
      </c>
      <c r="E3383" s="36" t="s">
        <v>73</v>
      </c>
      <c r="F3383" s="36">
        <f t="shared" si="2842"/>
        <v>1</v>
      </c>
      <c r="G3383" s="145" t="str">
        <f t="shared" si="2843"/>
        <v>Substantive</v>
      </c>
      <c r="H3383" s="36"/>
      <c r="I3383" s="36"/>
      <c r="J3383" s="126"/>
      <c r="K3383" s="1"/>
      <c r="L3383" s="1"/>
      <c r="M3383" s="1"/>
      <c r="N3383" s="1"/>
      <c r="O3383" s="1"/>
    </row>
    <row r="3384" ht="15.75" customHeight="1">
      <c r="A3384" s="36"/>
      <c r="B3384" s="35" t="str">
        <f t="shared" ref="B3384:C3384" si="2869">B3334</f>
        <v>7d</v>
      </c>
      <c r="C3384" s="144" t="str">
        <f t="shared" si="2869"/>
        <v>Conclusions</v>
      </c>
      <c r="D3384" s="36" t="str">
        <f t="array" ref="D3384">IF(INDEX(INDIRECT(J3353),ROW($A$28))="","",INDEX(INDIRECT(J3353),ROW($A$28)))</f>
        <v/>
      </c>
      <c r="E3384" s="36" t="s">
        <v>73</v>
      </c>
      <c r="F3384" s="36">
        <f t="shared" si="2842"/>
        <v>1</v>
      </c>
      <c r="G3384" s="145" t="str">
        <f t="shared" si="2843"/>
        <v>Disciplinary</v>
      </c>
      <c r="H3384" s="36"/>
      <c r="I3384" s="36"/>
      <c r="J3384" s="126"/>
      <c r="K3384" s="1"/>
      <c r="L3384" s="1"/>
      <c r="M3384" s="1"/>
      <c r="N3384" s="1"/>
      <c r="O3384" s="1"/>
    </row>
    <row r="3385" ht="15.75" customHeight="1">
      <c r="A3385" s="36"/>
      <c r="B3385" s="35" t="str">
        <f t="shared" ref="B3385:C3385" si="2870">B3335</f>
        <v>8a</v>
      </c>
      <c r="C3385" s="144" t="str">
        <f t="shared" si="2870"/>
        <v>Measurement</v>
      </c>
      <c r="D3385" s="36" t="str">
        <f t="array" ref="D3385">IF(INDEX(INDIRECT(J3353),ROW($A$29))="","",INDEX(INDIRECT(J3353),ROW($A$29)))</f>
        <v/>
      </c>
      <c r="E3385" s="36" t="s">
        <v>73</v>
      </c>
      <c r="F3385" s="36">
        <f t="shared" si="2842"/>
        <v>1</v>
      </c>
      <c r="G3385" s="145" t="str">
        <f t="shared" si="2843"/>
        <v>Disciplinary</v>
      </c>
      <c r="H3385" s="36"/>
      <c r="I3385" s="36"/>
      <c r="J3385" s="126"/>
      <c r="K3385" s="1"/>
      <c r="L3385" s="1"/>
      <c r="M3385" s="1"/>
      <c r="N3385" s="1"/>
      <c r="O3385" s="1"/>
    </row>
    <row r="3386" ht="15.75" customHeight="1">
      <c r="A3386" s="36"/>
      <c r="B3386" s="35" t="str">
        <f t="shared" ref="B3386:C3386" si="2871">B3336</f>
        <v>8b</v>
      </c>
      <c r="C3386" s="144" t="str">
        <f t="shared" si="2871"/>
        <v>States of matter</v>
      </c>
      <c r="D3386" s="36" t="str">
        <f t="array" ref="D3386">IF(INDEX(INDIRECT(J3353),ROW($A$30))="","",INDEX(INDIRECT(J3353),ROW($A$30)))</f>
        <v/>
      </c>
      <c r="E3386" s="36" t="s">
        <v>73</v>
      </c>
      <c r="F3386" s="36">
        <f t="shared" si="2842"/>
        <v>1</v>
      </c>
      <c r="G3386" s="145" t="str">
        <f t="shared" si="2843"/>
        <v>Substantive</v>
      </c>
      <c r="H3386" s="36"/>
      <c r="I3386" s="36"/>
      <c r="J3386" s="126"/>
      <c r="K3386" s="1"/>
      <c r="L3386" s="1"/>
      <c r="M3386" s="1"/>
      <c r="N3386" s="1"/>
      <c r="O3386" s="1"/>
    </row>
    <row r="3387" ht="15.75" customHeight="1">
      <c r="A3387" s="36"/>
      <c r="B3387" s="35" t="str">
        <f t="shared" ref="B3387:C3387" si="2872">B3337</f>
        <v>8c</v>
      </c>
      <c r="C3387" s="144" t="str">
        <f t="shared" si="2872"/>
        <v>Accuracy and precision</v>
      </c>
      <c r="D3387" s="36" t="str">
        <f t="array" ref="D3387">IF(INDEX(INDIRECT(J3353),ROW($A$31))="","",INDEX(INDIRECT(J3353),ROW($A$31)))</f>
        <v/>
      </c>
      <c r="E3387" s="36" t="s">
        <v>73</v>
      </c>
      <c r="F3387" s="36">
        <f t="shared" si="2842"/>
        <v>1</v>
      </c>
      <c r="G3387" s="145" t="str">
        <f t="shared" si="2843"/>
        <v>Disciplinary</v>
      </c>
      <c r="H3387" s="36"/>
      <c r="I3387" s="36"/>
      <c r="J3387" s="126"/>
      <c r="K3387" s="1"/>
      <c r="L3387" s="1"/>
      <c r="M3387" s="1"/>
      <c r="N3387" s="1"/>
      <c r="O3387" s="1"/>
    </row>
    <row r="3388" ht="15.75" customHeight="1">
      <c r="A3388" s="36"/>
      <c r="B3388" s="35" t="str">
        <f t="shared" ref="B3388:C3388" si="2873">B3338</f>
        <v>9a</v>
      </c>
      <c r="C3388" s="144" t="str">
        <f t="shared" si="2873"/>
        <v>Planning scientific enquiry</v>
      </c>
      <c r="D3388" s="36" t="str">
        <f t="array" ref="D3388">IF(INDEX(INDIRECT(J3353),ROW($A$32))="","",INDEX(INDIRECT(J3353),ROW($A$32)))</f>
        <v/>
      </c>
      <c r="E3388" s="36" t="s">
        <v>73</v>
      </c>
      <c r="F3388" s="36">
        <f t="shared" si="2842"/>
        <v>2</v>
      </c>
      <c r="G3388" s="145" t="str">
        <f t="shared" si="2843"/>
        <v>Disciplinary</v>
      </c>
      <c r="H3388" s="36"/>
      <c r="I3388" s="36"/>
      <c r="J3388" s="126"/>
      <c r="K3388" s="1"/>
      <c r="L3388" s="1"/>
      <c r="M3388" s="1"/>
      <c r="N3388" s="1"/>
      <c r="O3388" s="1"/>
    </row>
    <row r="3389" ht="15.75" customHeight="1">
      <c r="A3389" s="36"/>
      <c r="B3389" s="35" t="str">
        <f t="shared" ref="B3389:C3389" si="2874">B3339</f>
        <v>9b</v>
      </c>
      <c r="C3389" s="144" t="str">
        <f t="shared" si="2874"/>
        <v>Forces</v>
      </c>
      <c r="D3389" s="36" t="str">
        <f t="array" ref="D3389">IF(INDEX(INDIRECT(J3353),ROW($A$33))="","",INDEX(INDIRECT(J3353),ROW($A$33)))</f>
        <v/>
      </c>
      <c r="E3389" s="36" t="s">
        <v>73</v>
      </c>
      <c r="F3389" s="36">
        <f t="shared" si="2842"/>
        <v>2</v>
      </c>
      <c r="G3389" s="148" t="str">
        <f t="shared" si="2843"/>
        <v>Substantive</v>
      </c>
      <c r="H3389" s="36"/>
      <c r="I3389" s="36"/>
      <c r="J3389" s="126"/>
      <c r="K3389" s="1"/>
      <c r="L3389" s="1"/>
      <c r="M3389" s="1"/>
      <c r="N3389" s="1"/>
      <c r="O3389" s="1"/>
    </row>
    <row r="3390" ht="15.75" customHeight="1">
      <c r="A3390" s="36"/>
      <c r="B3390" s="35" t="str">
        <f t="shared" ref="B3390:C3390" si="2875">B3340</f>
        <v>9c</v>
      </c>
      <c r="C3390" s="144" t="str">
        <f t="shared" si="2875"/>
        <v>Repeatability</v>
      </c>
      <c r="D3390" s="36" t="str">
        <f t="array" ref="D3390">IF(INDEX(INDIRECT(J3353),ROW($A$34))="","",INDEX(INDIRECT(J3353),ROW($A$34)))</f>
        <v/>
      </c>
      <c r="E3390" s="36" t="s">
        <v>73</v>
      </c>
      <c r="F3390" s="36">
        <f t="shared" si="2842"/>
        <v>1</v>
      </c>
      <c r="G3390" s="145" t="str">
        <f t="shared" si="2843"/>
        <v>Disciplinary</v>
      </c>
      <c r="H3390" s="36"/>
      <c r="I3390" s="36"/>
      <c r="J3390" s="126"/>
      <c r="K3390" s="1"/>
      <c r="L3390" s="1"/>
      <c r="M3390" s="1"/>
      <c r="N3390" s="1"/>
      <c r="O3390" s="1"/>
    </row>
    <row r="3391" ht="15.75" customHeight="1">
      <c r="A3391" s="36"/>
      <c r="B3391" s="35" t="str">
        <f t="shared" ref="B3391:C3391" si="2876">B3341</f>
        <v>9d</v>
      </c>
      <c r="C3391" s="144" t="str">
        <f t="shared" si="2876"/>
        <v>Graphs</v>
      </c>
      <c r="D3391" s="36" t="str">
        <f t="array" ref="D3391">IF(INDEX(INDIRECT(J3353),ROW($A$35))="","",INDEX(INDIRECT(J3353),ROW($A$35)))</f>
        <v/>
      </c>
      <c r="E3391" s="36" t="s">
        <v>73</v>
      </c>
      <c r="F3391" s="36">
        <f t="shared" si="2842"/>
        <v>1</v>
      </c>
      <c r="G3391" s="145" t="str">
        <f t="shared" si="2843"/>
        <v>Disciplinary</v>
      </c>
      <c r="H3391" s="36"/>
      <c r="I3391" s="36"/>
      <c r="J3391" s="126"/>
      <c r="K3391" s="1"/>
      <c r="L3391" s="1"/>
      <c r="M3391" s="1"/>
      <c r="N3391" s="1"/>
      <c r="O3391" s="1"/>
    </row>
    <row r="3392" ht="15.75" customHeight="1">
      <c r="A3392" s="36"/>
      <c r="B3392" s="35" t="str">
        <f t="shared" ref="B3392:C3392" si="2877">B3342</f>
        <v>10a</v>
      </c>
      <c r="C3392" s="144" t="str">
        <f t="shared" si="2877"/>
        <v>Physical properties of materials</v>
      </c>
      <c r="D3392" s="36" t="str">
        <f t="array" ref="D3392">IF(INDEX(INDIRECT(J3353),ROW($A$36))="","",INDEX(INDIRECT(J3353),ROW($A$36)))</f>
        <v/>
      </c>
      <c r="E3392" s="36" t="s">
        <v>73</v>
      </c>
      <c r="F3392" s="36">
        <f t="shared" si="2842"/>
        <v>1</v>
      </c>
      <c r="G3392" s="145" t="str">
        <f t="shared" si="2843"/>
        <v>Substantive</v>
      </c>
      <c r="H3392" s="36"/>
      <c r="I3392" s="36"/>
      <c r="J3392" s="126"/>
      <c r="K3392" s="1"/>
      <c r="L3392" s="1"/>
      <c r="M3392" s="1"/>
      <c r="N3392" s="1"/>
      <c r="O3392" s="1"/>
    </row>
    <row r="3393" ht="15.75" customHeight="1">
      <c r="A3393" s="36"/>
      <c r="B3393" s="35" t="str">
        <f t="shared" ref="B3393:C3393" si="2878">B3343</f>
        <v>10b</v>
      </c>
      <c r="C3393" s="144" t="str">
        <f t="shared" si="2878"/>
        <v>Physical properties of materials</v>
      </c>
      <c r="D3393" s="36" t="str">
        <f t="array" ref="D3393">IF(INDEX(INDIRECT(J3353),ROW($A$37))="","",INDEX(INDIRECT(J3353),ROW($A$37)))</f>
        <v/>
      </c>
      <c r="E3393" s="36" t="s">
        <v>73</v>
      </c>
      <c r="F3393" s="36">
        <f t="shared" si="2842"/>
        <v>1</v>
      </c>
      <c r="G3393" s="145" t="str">
        <f t="shared" si="2843"/>
        <v>Substantive</v>
      </c>
      <c r="H3393" s="36"/>
      <c r="I3393" s="36"/>
      <c r="J3393" s="126"/>
      <c r="K3393" s="1"/>
      <c r="L3393" s="1"/>
      <c r="M3393" s="1"/>
      <c r="N3393" s="1"/>
      <c r="O3393" s="1"/>
    </row>
    <row r="3394" ht="15.75" customHeight="1">
      <c r="A3394" s="36"/>
      <c r="B3394" s="35" t="str">
        <f t="shared" ref="B3394:C3394" si="2879">B3344</f>
        <v>10c</v>
      </c>
      <c r="C3394" s="144" t="str">
        <f t="shared" si="2879"/>
        <v>Graphs</v>
      </c>
      <c r="D3394" s="36" t="str">
        <f t="array" ref="D3394">IF(INDEX(INDIRECT(J3353),ROW($A$38))="","",INDEX(INDIRECT(J3353),ROW($A$38)))</f>
        <v/>
      </c>
      <c r="E3394" s="36" t="s">
        <v>73</v>
      </c>
      <c r="F3394" s="36">
        <f t="shared" si="2842"/>
        <v>1</v>
      </c>
      <c r="G3394" s="145" t="str">
        <f t="shared" si="2843"/>
        <v>Disciplinary</v>
      </c>
      <c r="H3394" s="36"/>
      <c r="I3394" s="36"/>
      <c r="J3394" s="126"/>
      <c r="K3394" s="1"/>
      <c r="L3394" s="1"/>
      <c r="M3394" s="1"/>
      <c r="N3394" s="1"/>
      <c r="O3394" s="1"/>
    </row>
    <row r="3395" ht="15.75" customHeight="1">
      <c r="A3395" s="36"/>
      <c r="B3395" s="35" t="str">
        <f t="shared" ref="B3395:C3395" si="2880">B3345</f>
        <v>11a</v>
      </c>
      <c r="C3395" s="144" t="str">
        <f t="shared" si="2880"/>
        <v>Repeatability</v>
      </c>
      <c r="D3395" s="36" t="str">
        <f t="array" ref="D3395">IF(INDEX(INDIRECT(J3353),ROW($A$39))="","",INDEX(INDIRECT(J3353),ROW($A$39)))</f>
        <v/>
      </c>
      <c r="E3395" s="36" t="s">
        <v>73</v>
      </c>
      <c r="F3395" s="36">
        <f t="shared" si="2842"/>
        <v>1</v>
      </c>
      <c r="G3395" s="145" t="str">
        <f t="shared" si="2843"/>
        <v>Disciplinary</v>
      </c>
      <c r="H3395" s="36"/>
      <c r="I3395" s="36"/>
      <c r="J3395" s="126"/>
      <c r="K3395" s="1"/>
      <c r="L3395" s="1"/>
      <c r="M3395" s="1"/>
      <c r="N3395" s="1"/>
      <c r="O3395" s="1"/>
    </row>
    <row r="3396" ht="15.75" customHeight="1">
      <c r="A3396" s="36"/>
      <c r="B3396" s="35" t="str">
        <f t="shared" ref="B3396:C3396" si="2881">B3346</f>
        <v>11b</v>
      </c>
      <c r="C3396" s="144" t="str">
        <f t="shared" si="2881"/>
        <v>Plants</v>
      </c>
      <c r="D3396" s="36" t="str">
        <f t="array" ref="D3396">IF(INDEX(INDIRECT(J3353),ROW($A$40))="","",INDEX(INDIRECT(J3353),ROW($A$40)))</f>
        <v/>
      </c>
      <c r="E3396" s="36" t="s">
        <v>73</v>
      </c>
      <c r="F3396" s="36">
        <f t="shared" si="2842"/>
        <v>1</v>
      </c>
      <c r="G3396" s="145" t="str">
        <f t="shared" si="2843"/>
        <v>Substantive</v>
      </c>
      <c r="H3396" s="36"/>
      <c r="I3396" s="36"/>
      <c r="J3396" s="126"/>
      <c r="K3396" s="1"/>
      <c r="L3396" s="1"/>
      <c r="M3396" s="1"/>
      <c r="N3396" s="1"/>
      <c r="O3396" s="1"/>
    </row>
    <row r="3397" ht="15.75" customHeight="1">
      <c r="A3397" s="36"/>
      <c r="B3397" s="123" t="str">
        <f t="shared" ref="B3397:C3397" si="2882">B3347</f>
        <v>11c</v>
      </c>
      <c r="C3397" s="146" t="str">
        <f t="shared" si="2882"/>
        <v>Conclusions</v>
      </c>
      <c r="D3397" s="36" t="str">
        <f t="array" ref="D3397">IF(INDEX(INDIRECT(J3353),ROW($A$41))="","",INDEX(INDIRECT(J3353),ROW($A$41)))</f>
        <v/>
      </c>
      <c r="E3397" s="36" t="s">
        <v>73</v>
      </c>
      <c r="F3397" s="36">
        <f t="shared" si="2842"/>
        <v>2</v>
      </c>
      <c r="G3397" s="147" t="str">
        <f>IF($G3247="","",$G3247)</f>
        <v>Disciplinary</v>
      </c>
      <c r="H3397" s="36"/>
      <c r="I3397" s="36"/>
      <c r="J3397" s="126"/>
      <c r="K3397" s="1"/>
      <c r="L3397" s="1"/>
      <c r="M3397" s="1"/>
      <c r="N3397" s="1"/>
      <c r="O3397" s="1"/>
    </row>
    <row r="3398" ht="15.75" customHeight="1">
      <c r="A3398" s="36"/>
      <c r="B3398" s="36"/>
      <c r="C3398" s="124" t="s">
        <v>67</v>
      </c>
      <c r="D3398" s="116">
        <f>SUM(D3357:D3397)</f>
        <v>0</v>
      </c>
      <c r="E3398" s="70" t="s">
        <v>73</v>
      </c>
      <c r="F3398" s="71">
        <f>SUM(F3357:F3397)</f>
        <v>50</v>
      </c>
      <c r="G3398" s="36"/>
      <c r="H3398" s="36"/>
      <c r="I3398" s="36"/>
      <c r="J3398" s="126"/>
      <c r="K3398" s="1"/>
      <c r="L3398" s="1"/>
      <c r="M3398" s="1"/>
      <c r="N3398" s="1"/>
      <c r="O3398" s="1"/>
    </row>
    <row r="3399" ht="15.75" customHeight="1">
      <c r="A3399" s="36"/>
      <c r="B3399" s="36"/>
      <c r="C3399" s="54"/>
      <c r="D3399" s="36"/>
      <c r="E3399" s="36"/>
      <c r="F3399" s="36"/>
      <c r="G3399" s="36"/>
      <c r="H3399" s="36"/>
      <c r="I3399" s="36"/>
      <c r="J3399" s="126"/>
      <c r="K3399" s="1"/>
      <c r="L3399" s="1"/>
      <c r="M3399" s="1"/>
      <c r="N3399" s="1"/>
      <c r="O3399" s="1"/>
    </row>
    <row r="3400" ht="15.75" customHeight="1">
      <c r="A3400" s="36"/>
      <c r="B3400" s="36"/>
      <c r="C3400" s="54"/>
      <c r="D3400" s="1"/>
      <c r="E3400" s="36"/>
      <c r="F3400" s="36"/>
      <c r="G3400" s="36"/>
      <c r="H3400" s="36"/>
      <c r="I3400" s="36"/>
      <c r="J3400" s="126"/>
      <c r="K3400" s="1"/>
      <c r="L3400" s="1"/>
      <c r="M3400" s="1"/>
      <c r="N3400" s="1"/>
      <c r="O3400" s="1"/>
    </row>
    <row r="3401" ht="15.75" customHeight="1">
      <c r="A3401" s="51" t="str">
        <f>A3351</f>
        <v>Year 7 Baseline Assessment Feedback</v>
      </c>
      <c r="B3401" s="36"/>
      <c r="C3401" s="54"/>
      <c r="D3401" s="1"/>
      <c r="E3401" s="36"/>
      <c r="F3401" s="36"/>
      <c r="G3401" s="36"/>
      <c r="H3401" s="36"/>
      <c r="I3401" s="36"/>
      <c r="J3401" s="150">
        <f>J3351+1</f>
        <v>85</v>
      </c>
      <c r="K3401" s="1"/>
      <c r="L3401" s="1"/>
      <c r="M3401" s="1"/>
      <c r="N3401" s="1"/>
      <c r="O3401" s="1"/>
    </row>
    <row r="3402" ht="15.75" customHeight="1">
      <c r="A3402" s="54" t="s">
        <v>104</v>
      </c>
      <c r="B3402" s="54" t="str">
        <f>$B$2</f>
        <v>Year 7 Baseline Assessment</v>
      </c>
      <c r="C3402" s="54"/>
      <c r="D3402" s="1"/>
      <c r="E3402" s="36"/>
      <c r="F3402" s="36"/>
      <c r="G3402" s="36"/>
      <c r="H3402" s="36"/>
      <c r="I3402" s="36"/>
      <c r="J3402" s="36" t="str">
        <f>CONCATENATE("Marksheet!$B$",J3401)</f>
        <v>Marksheet!$B$85</v>
      </c>
      <c r="K3402" s="1"/>
      <c r="L3402" s="1"/>
      <c r="M3402" s="1"/>
      <c r="N3402" s="1"/>
      <c r="O3402" s="1"/>
    </row>
    <row r="3403" ht="15.75" customHeight="1">
      <c r="A3403" s="54" t="s">
        <v>100</v>
      </c>
      <c r="B3403" s="54" t="str">
        <f>IF(INDIRECT(J3402)="","",INDIRECT(J3402))</f>
        <v/>
      </c>
      <c r="C3403" s="54"/>
      <c r="D3403" s="1"/>
      <c r="E3403" s="36"/>
      <c r="F3403" s="36"/>
      <c r="G3403" s="36"/>
      <c r="H3403" s="36"/>
      <c r="I3403" s="36"/>
      <c r="J3403" s="36" t="str">
        <f>CONCATENATE("Marksheet!$D$",J3401,":$AV$",J3401)</f>
        <v>Marksheet!$D$85:$AV$85</v>
      </c>
      <c r="K3403" s="1"/>
      <c r="L3403" s="1"/>
      <c r="M3403" s="1"/>
      <c r="N3403" s="1"/>
      <c r="O3403" s="1"/>
    </row>
    <row r="3404" ht="15.75" customHeight="1">
      <c r="A3404" s="54" t="s">
        <v>105</v>
      </c>
      <c r="B3404" s="54" t="str">
        <f>INDIRECT(CONCATENATE("Marksheet!$C$",INDIRECT(CONCATENATE("J",ROW()-3))))</f>
        <v/>
      </c>
      <c r="C3404" s="54"/>
      <c r="D3404" s="36"/>
      <c r="E3404" s="36"/>
      <c r="F3404" s="36"/>
      <c r="G3404" s="36"/>
      <c r="H3404" s="36"/>
      <c r="I3404" s="36"/>
      <c r="J3404" s="126"/>
      <c r="K3404" s="1"/>
      <c r="L3404" s="1"/>
      <c r="M3404" s="1"/>
      <c r="N3404" s="1"/>
      <c r="O3404" s="1"/>
    </row>
    <row r="3405" ht="15.75" customHeight="1">
      <c r="A3405" s="54"/>
      <c r="B3405" s="54"/>
      <c r="C3405" s="54"/>
      <c r="D3405" s="36"/>
      <c r="E3405" s="36"/>
      <c r="F3405" s="36"/>
      <c r="G3405" s="36"/>
      <c r="H3405" s="36"/>
      <c r="I3405" s="36"/>
      <c r="J3405" s="126"/>
      <c r="K3405" s="1"/>
      <c r="L3405" s="1"/>
      <c r="M3405" s="1"/>
      <c r="N3405" s="1"/>
      <c r="O3405" s="1"/>
    </row>
    <row r="3406" ht="15.75" customHeight="1">
      <c r="A3406" s="120"/>
      <c r="B3406" s="80" t="s">
        <v>93</v>
      </c>
      <c r="C3406" s="141" t="s">
        <v>94</v>
      </c>
      <c r="D3406" s="128" t="s">
        <v>95</v>
      </c>
      <c r="E3406" s="58"/>
      <c r="F3406" s="59"/>
      <c r="G3406" s="151" t="s">
        <v>106</v>
      </c>
      <c r="H3406" s="130"/>
      <c r="I3406" s="130"/>
      <c r="J3406" s="131"/>
      <c r="K3406" s="1"/>
      <c r="L3406" s="1"/>
      <c r="M3406" s="1"/>
      <c r="N3406" s="1"/>
      <c r="O3406" s="1"/>
    </row>
    <row r="3407" ht="15.75" customHeight="1">
      <c r="A3407" s="36"/>
      <c r="B3407" s="122" t="str">
        <f t="shared" ref="B3407:C3407" si="2883">B3357</f>
        <v>1a</v>
      </c>
      <c r="C3407" s="142" t="str">
        <f t="shared" si="2883"/>
        <v>Living and non-living things</v>
      </c>
      <c r="D3407" s="36" t="str">
        <f t="array" ref="D3407">IF(INDEX(INDIRECT(J3403),ROW($A$1))="","",INDEX(INDIRECT(J3403),ROW($A$1)))</f>
        <v/>
      </c>
      <c r="E3407" s="36" t="s">
        <v>73</v>
      </c>
      <c r="F3407" s="36">
        <f t="shared" ref="F3407:F3447" si="2885">IF($F2007="","",$F2007)</f>
        <v>2</v>
      </c>
      <c r="G3407" s="143" t="str">
        <f t="shared" ref="G3407:G3446" si="2886">IF($G2757="","",$G2757)</f>
        <v>Substantive</v>
      </c>
      <c r="H3407" s="36"/>
      <c r="I3407" s="36"/>
      <c r="J3407" s="126"/>
      <c r="K3407" s="1"/>
      <c r="L3407" s="1"/>
      <c r="M3407" s="1"/>
      <c r="N3407" s="1"/>
      <c r="O3407" s="1"/>
    </row>
    <row r="3408" ht="15.75" customHeight="1">
      <c r="A3408" s="36"/>
      <c r="B3408" s="35" t="str">
        <f t="shared" ref="B3408:C3408" si="2884">B3358</f>
        <v>1b</v>
      </c>
      <c r="C3408" s="144" t="str">
        <f t="shared" si="2884"/>
        <v>Measurement</v>
      </c>
      <c r="D3408" s="36" t="str">
        <f t="array" ref="D3408">IF(INDEX(INDIRECT(J3403),ROW($A$2))="","",INDEX(INDIRECT(J3403),ROW($A$2)))</f>
        <v/>
      </c>
      <c r="E3408" s="36" t="s">
        <v>73</v>
      </c>
      <c r="F3408" s="36">
        <f t="shared" si="2885"/>
        <v>1</v>
      </c>
      <c r="G3408" s="145" t="str">
        <f t="shared" si="2886"/>
        <v>Disciplinary</v>
      </c>
      <c r="H3408" s="36"/>
      <c r="I3408" s="36"/>
      <c r="J3408" s="126"/>
      <c r="K3408" s="1"/>
      <c r="L3408" s="1"/>
      <c r="M3408" s="1"/>
      <c r="N3408" s="1"/>
      <c r="O3408" s="1"/>
    </row>
    <row r="3409" ht="15.75" customHeight="1">
      <c r="A3409" s="36"/>
      <c r="B3409" s="35" t="str">
        <f t="shared" ref="B3409:C3409" si="2887">B3359</f>
        <v>1c</v>
      </c>
      <c r="C3409" s="144" t="str">
        <f t="shared" si="2887"/>
        <v>Tables</v>
      </c>
      <c r="D3409" s="36" t="str">
        <f t="array" ref="D3409">IF(INDEX(INDIRECT(J3403),ROW($A$3))="","",INDEX(INDIRECT(J3403),ROW($A$3)))</f>
        <v/>
      </c>
      <c r="E3409" s="36" t="s">
        <v>73</v>
      </c>
      <c r="F3409" s="36">
        <f t="shared" si="2885"/>
        <v>1</v>
      </c>
      <c r="G3409" s="145" t="str">
        <f t="shared" si="2886"/>
        <v>Disciplinary</v>
      </c>
      <c r="H3409" s="36"/>
      <c r="I3409" s="36"/>
      <c r="J3409" s="126"/>
      <c r="K3409" s="1"/>
      <c r="L3409" s="1"/>
      <c r="M3409" s="1"/>
      <c r="N3409" s="1"/>
      <c r="O3409" s="1"/>
    </row>
    <row r="3410" ht="15.75" customHeight="1">
      <c r="A3410" s="36"/>
      <c r="B3410" s="35" t="str">
        <f t="shared" ref="B3410:C3410" si="2888">B3360</f>
        <v>1d</v>
      </c>
      <c r="C3410" s="144" t="str">
        <f t="shared" si="2888"/>
        <v>Plants</v>
      </c>
      <c r="D3410" s="36" t="str">
        <f t="array" ref="D3410">IF(INDEX(INDIRECT(J3403),ROW($A$4))="","",INDEX(INDIRECT(J3403),ROW($A$4)))</f>
        <v/>
      </c>
      <c r="E3410" s="36" t="s">
        <v>73</v>
      </c>
      <c r="F3410" s="36">
        <f t="shared" si="2885"/>
        <v>1</v>
      </c>
      <c r="G3410" s="145" t="str">
        <f t="shared" si="2886"/>
        <v>Substantive</v>
      </c>
      <c r="H3410" s="36"/>
      <c r="I3410" s="36"/>
      <c r="J3410" s="126"/>
      <c r="K3410" s="1"/>
      <c r="L3410" s="1"/>
      <c r="M3410" s="1"/>
      <c r="N3410" s="1"/>
      <c r="O3410" s="1"/>
    </row>
    <row r="3411" ht="15.75" customHeight="1">
      <c r="A3411" s="36"/>
      <c r="B3411" s="35" t="str">
        <f t="shared" ref="B3411:C3411" si="2889">B3361</f>
        <v>1e</v>
      </c>
      <c r="C3411" s="144" t="str">
        <f t="shared" si="2889"/>
        <v>Food chains</v>
      </c>
      <c r="D3411" s="36" t="str">
        <f t="array" ref="D3411">IF(INDEX(INDIRECT(J3403),ROW($A$5))="","",INDEX(INDIRECT(J3403),ROW($A$5)))</f>
        <v/>
      </c>
      <c r="E3411" s="36" t="s">
        <v>73</v>
      </c>
      <c r="F3411" s="36">
        <f t="shared" si="2885"/>
        <v>2</v>
      </c>
      <c r="G3411" s="145" t="str">
        <f t="shared" si="2886"/>
        <v>Substantive</v>
      </c>
      <c r="H3411" s="36"/>
      <c r="I3411" s="36"/>
      <c r="J3411" s="126"/>
      <c r="K3411" s="1"/>
      <c r="L3411" s="1"/>
      <c r="M3411" s="1"/>
      <c r="N3411" s="1"/>
      <c r="O3411" s="1"/>
    </row>
    <row r="3412" ht="15.75" customHeight="1">
      <c r="A3412" s="36"/>
      <c r="B3412" s="35" t="str">
        <f t="shared" ref="B3412:C3412" si="2890">B3362</f>
        <v>2a</v>
      </c>
      <c r="C3412" s="144" t="str">
        <f t="shared" si="2890"/>
        <v>States of matter</v>
      </c>
      <c r="D3412" s="36" t="str">
        <f t="array" ref="D3412">IF(INDEX(INDIRECT(J3403),ROW($A$6))="","",INDEX(INDIRECT(J3403),ROW($A$6)))</f>
        <v/>
      </c>
      <c r="E3412" s="36" t="s">
        <v>73</v>
      </c>
      <c r="F3412" s="36">
        <f t="shared" si="2885"/>
        <v>1</v>
      </c>
      <c r="G3412" s="145" t="str">
        <f t="shared" si="2886"/>
        <v>Substantive</v>
      </c>
      <c r="H3412" s="36"/>
      <c r="I3412" s="36"/>
      <c r="J3412" s="126"/>
      <c r="K3412" s="1"/>
      <c r="L3412" s="1"/>
      <c r="M3412" s="1"/>
      <c r="N3412" s="1"/>
      <c r="O3412" s="1"/>
    </row>
    <row r="3413" ht="15.75" customHeight="1">
      <c r="A3413" s="36"/>
      <c r="B3413" s="35" t="str">
        <f t="shared" ref="B3413:C3413" si="2891">B3363</f>
        <v>2b</v>
      </c>
      <c r="C3413" s="144" t="str">
        <f t="shared" si="2891"/>
        <v>Graphs</v>
      </c>
      <c r="D3413" s="36" t="str">
        <f t="array" ref="D3413">IF(INDEX(INDIRECT(J3403),ROW($A$7))="","",INDEX(INDIRECT(J3403),ROW($A$7)))</f>
        <v/>
      </c>
      <c r="E3413" s="36" t="s">
        <v>73</v>
      </c>
      <c r="F3413" s="36">
        <f t="shared" si="2885"/>
        <v>1</v>
      </c>
      <c r="G3413" s="148" t="str">
        <f t="shared" si="2886"/>
        <v>Disciplinary</v>
      </c>
      <c r="H3413" s="36"/>
      <c r="I3413" s="36"/>
      <c r="J3413" s="126"/>
      <c r="K3413" s="1"/>
      <c r="L3413" s="1"/>
      <c r="M3413" s="1"/>
      <c r="N3413" s="1"/>
      <c r="O3413" s="1"/>
    </row>
    <row r="3414" ht="15.75" customHeight="1">
      <c r="A3414" s="36"/>
      <c r="B3414" s="35" t="str">
        <f t="shared" ref="B3414:C3414" si="2892">B3364</f>
        <v>2c</v>
      </c>
      <c r="C3414" s="144" t="str">
        <f t="shared" si="2892"/>
        <v>Plants</v>
      </c>
      <c r="D3414" s="36" t="str">
        <f t="array" ref="D3414">IF(INDEX(INDIRECT(J3403),ROW($A$8))="","",INDEX(INDIRECT(J3403),ROW($A$8)))</f>
        <v/>
      </c>
      <c r="E3414" s="36" t="s">
        <v>73</v>
      </c>
      <c r="F3414" s="36">
        <f t="shared" si="2885"/>
        <v>1</v>
      </c>
      <c r="G3414" s="145" t="str">
        <f t="shared" si="2886"/>
        <v>Substantive</v>
      </c>
      <c r="H3414" s="36"/>
      <c r="I3414" s="36"/>
      <c r="J3414" s="126"/>
      <c r="K3414" s="1"/>
      <c r="L3414" s="1"/>
      <c r="M3414" s="1"/>
      <c r="N3414" s="1"/>
      <c r="O3414" s="1"/>
    </row>
    <row r="3415" ht="15.75" customHeight="1">
      <c r="A3415" s="36"/>
      <c r="B3415" s="35" t="str">
        <f t="shared" ref="B3415:C3415" si="2893">B3365</f>
        <v>3a</v>
      </c>
      <c r="C3415" s="144" t="str">
        <f t="shared" si="2893"/>
        <v>Reversible and non-reversible changes</v>
      </c>
      <c r="D3415" s="36" t="str">
        <f t="array" ref="D3415">IF(INDEX(INDIRECT(J3403),ROW($A$9))="","",INDEX(INDIRECT(J3403),ROW($A$9)))</f>
        <v/>
      </c>
      <c r="E3415" s="36" t="s">
        <v>73</v>
      </c>
      <c r="F3415" s="36">
        <f t="shared" si="2885"/>
        <v>2</v>
      </c>
      <c r="G3415" s="145" t="str">
        <f t="shared" si="2886"/>
        <v>Substantive</v>
      </c>
      <c r="H3415" s="36"/>
      <c r="I3415" s="36"/>
      <c r="J3415" s="126"/>
      <c r="K3415" s="1"/>
      <c r="L3415" s="1"/>
      <c r="M3415" s="1"/>
      <c r="N3415" s="1"/>
      <c r="O3415" s="1"/>
    </row>
    <row r="3416" ht="15.75" customHeight="1">
      <c r="A3416" s="36"/>
      <c r="B3416" s="35" t="str">
        <f t="shared" ref="B3416:C3416" si="2894">B3366</f>
        <v>3b</v>
      </c>
      <c r="C3416" s="144" t="str">
        <f t="shared" si="2894"/>
        <v>Units</v>
      </c>
      <c r="D3416" s="36" t="str">
        <f t="array" ref="D3416">IF(INDEX(INDIRECT(J3403),ROW($A$10))="","",INDEX(INDIRECT(J3403),ROW($A$10)))</f>
        <v/>
      </c>
      <c r="E3416" s="36" t="s">
        <v>73</v>
      </c>
      <c r="F3416" s="36">
        <f t="shared" si="2885"/>
        <v>1</v>
      </c>
      <c r="G3416" s="145" t="str">
        <f t="shared" si="2886"/>
        <v>Disciplinary</v>
      </c>
      <c r="H3416" s="36"/>
      <c r="I3416" s="36"/>
      <c r="J3416" s="126"/>
      <c r="K3416" s="1"/>
      <c r="L3416" s="1"/>
      <c r="M3416" s="1"/>
      <c r="N3416" s="1"/>
      <c r="O3416" s="1"/>
    </row>
    <row r="3417" ht="15.75" customHeight="1">
      <c r="A3417" s="36"/>
      <c r="B3417" s="35" t="str">
        <f t="shared" ref="B3417:C3417" si="2895">B3367</f>
        <v>3c</v>
      </c>
      <c r="C3417" s="144" t="str">
        <f t="shared" si="2895"/>
        <v>Hazards, risks and precautions</v>
      </c>
      <c r="D3417" s="36" t="str">
        <f t="array" ref="D3417">IF(INDEX(INDIRECT(J3403),ROW($A$11))="","",INDEX(INDIRECT(J3403),ROW($A$11)))</f>
        <v/>
      </c>
      <c r="E3417" s="36" t="s">
        <v>73</v>
      </c>
      <c r="F3417" s="36">
        <f t="shared" si="2885"/>
        <v>1</v>
      </c>
      <c r="G3417" s="149" t="str">
        <f t="shared" si="2886"/>
        <v>Disciplinary</v>
      </c>
      <c r="H3417" s="36"/>
      <c r="I3417" s="36"/>
      <c r="J3417" s="126"/>
      <c r="K3417" s="1"/>
      <c r="L3417" s="1"/>
      <c r="M3417" s="1"/>
      <c r="N3417" s="1"/>
      <c r="O3417" s="1"/>
    </row>
    <row r="3418" ht="15.75" customHeight="1">
      <c r="A3418" s="36"/>
      <c r="B3418" s="35" t="str">
        <f t="shared" ref="B3418:C3418" si="2896">B3368</f>
        <v>3d</v>
      </c>
      <c r="C3418" s="144" t="str">
        <f t="shared" si="2896"/>
        <v>States of matter</v>
      </c>
      <c r="D3418" s="36" t="str">
        <f t="array" ref="D3418">IF(INDEX(INDIRECT(J3403),ROW($A$12))="","",INDEX(INDIRECT(J3403),ROW($A$12)))</f>
        <v/>
      </c>
      <c r="E3418" s="36" t="s">
        <v>73</v>
      </c>
      <c r="F3418" s="36">
        <f t="shared" si="2885"/>
        <v>1</v>
      </c>
      <c r="G3418" s="145" t="str">
        <f t="shared" si="2886"/>
        <v>Substantive</v>
      </c>
      <c r="H3418" s="36"/>
      <c r="I3418" s="36"/>
      <c r="J3418" s="126"/>
      <c r="K3418" s="1"/>
      <c r="L3418" s="1"/>
      <c r="M3418" s="1"/>
      <c r="N3418" s="1"/>
      <c r="O3418" s="1"/>
    </row>
    <row r="3419" ht="15.75" customHeight="1">
      <c r="A3419" s="36"/>
      <c r="B3419" s="35" t="str">
        <f t="shared" ref="B3419:C3419" si="2897">B3369</f>
        <v>3e</v>
      </c>
      <c r="C3419" s="144" t="str">
        <f t="shared" si="2897"/>
        <v>Reversible and non-reversible changes</v>
      </c>
      <c r="D3419" s="36" t="str">
        <f t="array" ref="D3419">IF(INDEX(INDIRECT(J3403),ROW($A$13))="","",INDEX(INDIRECT(J3403),ROW($A$13)))</f>
        <v/>
      </c>
      <c r="E3419" s="36" t="s">
        <v>73</v>
      </c>
      <c r="F3419" s="36">
        <f t="shared" si="2885"/>
        <v>1</v>
      </c>
      <c r="G3419" s="145" t="str">
        <f t="shared" si="2886"/>
        <v>Substantive</v>
      </c>
      <c r="H3419" s="36"/>
      <c r="I3419" s="36"/>
      <c r="J3419" s="126"/>
      <c r="K3419" s="1"/>
      <c r="L3419" s="1"/>
      <c r="M3419" s="1"/>
      <c r="N3419" s="1"/>
      <c r="O3419" s="1"/>
    </row>
    <row r="3420" ht="15.75" customHeight="1">
      <c r="A3420" s="36"/>
      <c r="B3420" s="35" t="str">
        <f t="shared" ref="B3420:C3420" si="2898">B3370</f>
        <v>4a</v>
      </c>
      <c r="C3420" s="144" t="str">
        <f t="shared" si="2898"/>
        <v>Equipment</v>
      </c>
      <c r="D3420" s="36" t="str">
        <f t="array" ref="D3420">IF(INDEX(INDIRECT(J3403),ROW($A$14))="","",INDEX(INDIRECT(J3403),ROW($A$14)))</f>
        <v/>
      </c>
      <c r="E3420" s="36" t="s">
        <v>73</v>
      </c>
      <c r="F3420" s="36">
        <f t="shared" si="2885"/>
        <v>2</v>
      </c>
      <c r="G3420" s="145" t="str">
        <f t="shared" si="2886"/>
        <v>Disciplinary</v>
      </c>
      <c r="H3420" s="36"/>
      <c r="I3420" s="36"/>
      <c r="J3420" s="126"/>
      <c r="K3420" s="1"/>
      <c r="L3420" s="1"/>
      <c r="M3420" s="1"/>
      <c r="N3420" s="1"/>
      <c r="O3420" s="1"/>
    </row>
    <row r="3421" ht="15.75" customHeight="1">
      <c r="A3421" s="36"/>
      <c r="B3421" s="35" t="str">
        <f t="shared" ref="B3421:C3421" si="2899">B3371</f>
        <v>4b</v>
      </c>
      <c r="C3421" s="144" t="str">
        <f t="shared" si="2899"/>
        <v>Accuracy and precision</v>
      </c>
      <c r="D3421" s="36" t="str">
        <f t="array" ref="D3421">IF(INDEX(INDIRECT(J3403),ROW($A$15))="","",INDEX(INDIRECT(J3403),ROW($A$15)))</f>
        <v/>
      </c>
      <c r="E3421" s="36" t="s">
        <v>73</v>
      </c>
      <c r="F3421" s="36">
        <f t="shared" si="2885"/>
        <v>1</v>
      </c>
      <c r="G3421" s="145" t="str">
        <f t="shared" si="2886"/>
        <v>Disciplinary</v>
      </c>
      <c r="H3421" s="36"/>
      <c r="I3421" s="36"/>
      <c r="J3421" s="126"/>
      <c r="K3421" s="1"/>
      <c r="L3421" s="1"/>
      <c r="M3421" s="1"/>
      <c r="N3421" s="1"/>
      <c r="O3421" s="1"/>
    </row>
    <row r="3422" ht="15.75" customHeight="1">
      <c r="A3422" s="36"/>
      <c r="B3422" s="35" t="str">
        <f t="shared" ref="B3422:C3422" si="2900">B3372</f>
        <v>4c</v>
      </c>
      <c r="C3422" s="144" t="str">
        <f t="shared" si="2900"/>
        <v>Conclusions</v>
      </c>
      <c r="D3422" s="36" t="str">
        <f t="array" ref="D3422">IF(INDEX(INDIRECT(J3403),ROW($A$16))="","",INDEX(INDIRECT(J3403),ROW($A$16)))</f>
        <v/>
      </c>
      <c r="E3422" s="36" t="s">
        <v>73</v>
      </c>
      <c r="F3422" s="36">
        <f t="shared" si="2885"/>
        <v>1</v>
      </c>
      <c r="G3422" s="145" t="str">
        <f t="shared" si="2886"/>
        <v>Disciplinary</v>
      </c>
      <c r="H3422" s="36"/>
      <c r="I3422" s="36"/>
      <c r="J3422" s="126"/>
      <c r="K3422" s="1"/>
      <c r="L3422" s="1"/>
      <c r="M3422" s="1"/>
      <c r="N3422" s="1"/>
      <c r="O3422" s="1"/>
    </row>
    <row r="3423" ht="15.75" customHeight="1">
      <c r="A3423" s="36"/>
      <c r="B3423" s="35" t="str">
        <f t="shared" ref="B3423:C3423" si="2901">B3373</f>
        <v>5a</v>
      </c>
      <c r="C3423" s="144" t="str">
        <f t="shared" si="2901"/>
        <v>Hazards, risks and precautions</v>
      </c>
      <c r="D3423" s="36" t="str">
        <f t="array" ref="D3423">IF(INDEX(INDIRECT(J3403),ROW($A$17))="","",INDEX(INDIRECT(J3403),ROW($A$17)))</f>
        <v/>
      </c>
      <c r="E3423" s="36" t="s">
        <v>73</v>
      </c>
      <c r="F3423" s="36">
        <f t="shared" si="2885"/>
        <v>1</v>
      </c>
      <c r="G3423" s="145" t="str">
        <f t="shared" si="2886"/>
        <v>Disciplinary</v>
      </c>
      <c r="H3423" s="36"/>
      <c r="I3423" s="36"/>
      <c r="J3423" s="126"/>
      <c r="K3423" s="1"/>
      <c r="L3423" s="1"/>
      <c r="M3423" s="1"/>
      <c r="N3423" s="1"/>
      <c r="O3423" s="1"/>
    </row>
    <row r="3424" ht="15.75" customHeight="1">
      <c r="A3424" s="36"/>
      <c r="B3424" s="35" t="str">
        <f t="shared" ref="B3424:C3424" si="2902">B3374</f>
        <v>5b</v>
      </c>
      <c r="C3424" s="144" t="str">
        <f t="shared" si="2902"/>
        <v>Electricity</v>
      </c>
      <c r="D3424" s="36" t="str">
        <f t="array" ref="D3424">IF(INDEX(INDIRECT(J3403),ROW($A$18))="","",INDEX(INDIRECT(J3403),ROW($A$18)))</f>
        <v/>
      </c>
      <c r="E3424" s="36" t="s">
        <v>73</v>
      </c>
      <c r="F3424" s="36">
        <f t="shared" si="2885"/>
        <v>1</v>
      </c>
      <c r="G3424" s="145" t="str">
        <f t="shared" si="2886"/>
        <v>Substantive</v>
      </c>
      <c r="H3424" s="36"/>
      <c r="I3424" s="36"/>
      <c r="J3424" s="126"/>
      <c r="K3424" s="1"/>
      <c r="L3424" s="1"/>
      <c r="M3424" s="1"/>
      <c r="N3424" s="1"/>
      <c r="O3424" s="1"/>
    </row>
    <row r="3425" ht="15.75" customHeight="1">
      <c r="A3425" s="36"/>
      <c r="B3425" s="35" t="str">
        <f t="shared" ref="B3425:C3425" si="2903">B3375</f>
        <v>5c</v>
      </c>
      <c r="C3425" s="144" t="str">
        <f t="shared" si="2903"/>
        <v>Physical properties of materials</v>
      </c>
      <c r="D3425" s="36" t="str">
        <f t="array" ref="D3425">IF(INDEX(INDIRECT(J3403),ROW($A$19))="","",INDEX(INDIRECT(J3403),ROW($A$19)))</f>
        <v/>
      </c>
      <c r="E3425" s="36" t="s">
        <v>73</v>
      </c>
      <c r="F3425" s="36">
        <f t="shared" si="2885"/>
        <v>1</v>
      </c>
      <c r="G3425" s="145" t="str">
        <f t="shared" si="2886"/>
        <v>Substantive</v>
      </c>
      <c r="H3425" s="36"/>
      <c r="I3425" s="36"/>
      <c r="J3425" s="126"/>
      <c r="K3425" s="1"/>
      <c r="L3425" s="1"/>
      <c r="M3425" s="1"/>
      <c r="N3425" s="1"/>
      <c r="O3425" s="1"/>
    </row>
    <row r="3426" ht="15.75" customHeight="1">
      <c r="A3426" s="36"/>
      <c r="B3426" s="35" t="str">
        <f t="shared" ref="B3426:C3426" si="2904">B3376</f>
        <v>5d</v>
      </c>
      <c r="C3426" s="144" t="str">
        <f t="shared" si="2904"/>
        <v>Electricity</v>
      </c>
      <c r="D3426" s="36" t="str">
        <f t="array" ref="D3426">IF(INDEX(INDIRECT(J3403),ROW($A$20))="","",INDEX(INDIRECT(J3403),ROW($A$20)))</f>
        <v/>
      </c>
      <c r="E3426" s="36" t="s">
        <v>73</v>
      </c>
      <c r="F3426" s="36">
        <f t="shared" si="2885"/>
        <v>1</v>
      </c>
      <c r="G3426" s="145" t="str">
        <f t="shared" si="2886"/>
        <v>Substantive</v>
      </c>
      <c r="H3426" s="36"/>
      <c r="I3426" s="36"/>
      <c r="J3426" s="126"/>
      <c r="K3426" s="1"/>
      <c r="L3426" s="1"/>
      <c r="M3426" s="1"/>
      <c r="N3426" s="1"/>
      <c r="O3426" s="1"/>
    </row>
    <row r="3427" ht="15.75" customHeight="1">
      <c r="A3427" s="36"/>
      <c r="B3427" s="35" t="str">
        <f t="shared" ref="B3427:C3427" si="2905">B3377</f>
        <v>6a</v>
      </c>
      <c r="C3427" s="144" t="str">
        <f t="shared" si="2905"/>
        <v>Planning scientific enquiry</v>
      </c>
      <c r="D3427" s="36" t="str">
        <f t="array" ref="D3427">IF(INDEX(INDIRECT(J3403),ROW($A$21))="","",INDEX(INDIRECT(J3403),ROW($A$21)))</f>
        <v/>
      </c>
      <c r="E3427" s="36" t="s">
        <v>73</v>
      </c>
      <c r="F3427" s="36">
        <f t="shared" si="2885"/>
        <v>2</v>
      </c>
      <c r="G3427" s="145" t="str">
        <f t="shared" si="2886"/>
        <v>Disciplinary</v>
      </c>
      <c r="H3427" s="36"/>
      <c r="I3427" s="36"/>
      <c r="J3427" s="126"/>
      <c r="K3427" s="1"/>
      <c r="L3427" s="1"/>
      <c r="M3427" s="1"/>
      <c r="N3427" s="1"/>
      <c r="O3427" s="1"/>
    </row>
    <row r="3428" ht="15.75" customHeight="1">
      <c r="A3428" s="36"/>
      <c r="B3428" s="35" t="str">
        <f t="shared" ref="B3428:C3428" si="2906">B3378</f>
        <v>6b</v>
      </c>
      <c r="C3428" s="144" t="str">
        <f t="shared" si="2906"/>
        <v>Units</v>
      </c>
      <c r="D3428" s="36" t="str">
        <f t="array" ref="D3428">IF(INDEX(INDIRECT(J3403),ROW($A$22))="","",INDEX(INDIRECT(J3403),ROW($A$22)))</f>
        <v/>
      </c>
      <c r="E3428" s="36" t="s">
        <v>73</v>
      </c>
      <c r="F3428" s="36">
        <f t="shared" si="2885"/>
        <v>1</v>
      </c>
      <c r="G3428" s="145" t="str">
        <f t="shared" si="2886"/>
        <v>Disciplinary</v>
      </c>
      <c r="H3428" s="36"/>
      <c r="I3428" s="36"/>
      <c r="J3428" s="126"/>
      <c r="K3428" s="1"/>
      <c r="L3428" s="1"/>
      <c r="M3428" s="1"/>
      <c r="N3428" s="1"/>
      <c r="O3428" s="1"/>
    </row>
    <row r="3429" ht="15.75" customHeight="1">
      <c r="A3429" s="36"/>
      <c r="B3429" s="35" t="str">
        <f t="shared" ref="B3429:C3429" si="2907">B3379</f>
        <v>6c</v>
      </c>
      <c r="C3429" s="144" t="str">
        <f t="shared" si="2907"/>
        <v>Forces</v>
      </c>
      <c r="D3429" s="36" t="str">
        <f t="array" ref="D3429">IF(INDEX(INDIRECT(J3403),ROW($A$23))="","",INDEX(INDIRECT(J3403),ROW($A$23)))</f>
        <v/>
      </c>
      <c r="E3429" s="36" t="s">
        <v>73</v>
      </c>
      <c r="F3429" s="36">
        <f t="shared" si="2885"/>
        <v>1</v>
      </c>
      <c r="G3429" s="148" t="str">
        <f t="shared" si="2886"/>
        <v>Substantive</v>
      </c>
      <c r="H3429" s="36"/>
      <c r="I3429" s="36"/>
      <c r="J3429" s="126"/>
      <c r="K3429" s="1"/>
      <c r="L3429" s="1"/>
      <c r="M3429" s="1"/>
      <c r="N3429" s="1"/>
      <c r="O3429" s="1"/>
    </row>
    <row r="3430" ht="15.75" customHeight="1">
      <c r="A3430" s="36"/>
      <c r="B3430" s="35" t="str">
        <f t="shared" ref="B3430:C3430" si="2908">B3380</f>
        <v>6d</v>
      </c>
      <c r="C3430" s="144" t="str">
        <f t="shared" si="2908"/>
        <v>Tables</v>
      </c>
      <c r="D3430" s="36" t="str">
        <f t="array" ref="D3430">IF(INDEX(INDIRECT(J3403),ROW($A$24))="","",INDEX(INDIRECT(J3403),ROW($A$24)))</f>
        <v/>
      </c>
      <c r="E3430" s="36" t="s">
        <v>73</v>
      </c>
      <c r="F3430" s="36">
        <f t="shared" si="2885"/>
        <v>1</v>
      </c>
      <c r="G3430" s="145" t="str">
        <f t="shared" si="2886"/>
        <v>Disciplinary</v>
      </c>
      <c r="H3430" s="36"/>
      <c r="I3430" s="36"/>
      <c r="J3430" s="126"/>
      <c r="K3430" s="1"/>
      <c r="L3430" s="1"/>
      <c r="M3430" s="1"/>
      <c r="N3430" s="1"/>
      <c r="O3430" s="1"/>
    </row>
    <row r="3431" ht="15.75" customHeight="1">
      <c r="A3431" s="36"/>
      <c r="B3431" s="35" t="str">
        <f t="shared" ref="B3431:C3431" si="2909">B3381</f>
        <v>7a</v>
      </c>
      <c r="C3431" s="144" t="str">
        <f t="shared" si="2909"/>
        <v>Behaviour of light</v>
      </c>
      <c r="D3431" s="36" t="str">
        <f t="array" ref="D3431">IF(INDEX(INDIRECT(J3403),ROW($A$25))="","",INDEX(INDIRECT(J3403),ROW($A$25)))</f>
        <v/>
      </c>
      <c r="E3431" s="36" t="s">
        <v>73</v>
      </c>
      <c r="F3431" s="36">
        <f t="shared" si="2885"/>
        <v>1</v>
      </c>
      <c r="G3431" s="148" t="str">
        <f t="shared" si="2886"/>
        <v>Substantive</v>
      </c>
      <c r="H3431" s="36"/>
      <c r="I3431" s="36"/>
      <c r="J3431" s="126"/>
      <c r="K3431" s="1"/>
      <c r="L3431" s="1"/>
      <c r="M3431" s="1"/>
      <c r="N3431" s="1"/>
      <c r="O3431" s="1"/>
    </row>
    <row r="3432" ht="15.75" customHeight="1">
      <c r="A3432" s="36"/>
      <c r="B3432" s="35" t="str">
        <f t="shared" ref="B3432:C3432" si="2910">B3382</f>
        <v>7b</v>
      </c>
      <c r="C3432" s="144" t="str">
        <f t="shared" si="2910"/>
        <v>Behaviour of light</v>
      </c>
      <c r="D3432" s="36" t="str">
        <f t="array" ref="D3432">IF(INDEX(INDIRECT(J3403),ROW($A$26))="","",INDEX(INDIRECT(J3403),ROW($A$26)))</f>
        <v/>
      </c>
      <c r="E3432" s="36" t="s">
        <v>73</v>
      </c>
      <c r="F3432" s="36">
        <f t="shared" si="2885"/>
        <v>2</v>
      </c>
      <c r="G3432" s="145" t="str">
        <f t="shared" si="2886"/>
        <v>Substantive</v>
      </c>
      <c r="H3432" s="36"/>
      <c r="I3432" s="36"/>
      <c r="J3432" s="126"/>
      <c r="K3432" s="1"/>
      <c r="L3432" s="1"/>
      <c r="M3432" s="1"/>
      <c r="N3432" s="1"/>
      <c r="O3432" s="1"/>
    </row>
    <row r="3433" ht="15.75" customHeight="1">
      <c r="A3433" s="36"/>
      <c r="B3433" s="35" t="str">
        <f t="shared" ref="B3433:C3433" si="2911">B3383</f>
        <v>7c</v>
      </c>
      <c r="C3433" s="144" t="str">
        <f t="shared" si="2911"/>
        <v>Behaviour of light</v>
      </c>
      <c r="D3433" s="36" t="str">
        <f t="array" ref="D3433">IF(INDEX(INDIRECT(J3403),ROW($A$27))="","",INDEX(INDIRECT(J3403),ROW($A$27)))</f>
        <v/>
      </c>
      <c r="E3433" s="36" t="s">
        <v>73</v>
      </c>
      <c r="F3433" s="36">
        <f t="shared" si="2885"/>
        <v>1</v>
      </c>
      <c r="G3433" s="145" t="str">
        <f t="shared" si="2886"/>
        <v>Substantive</v>
      </c>
      <c r="H3433" s="36"/>
      <c r="I3433" s="36"/>
      <c r="J3433" s="126"/>
      <c r="K3433" s="1"/>
      <c r="L3433" s="1"/>
      <c r="M3433" s="1"/>
      <c r="N3433" s="1"/>
      <c r="O3433" s="1"/>
    </row>
    <row r="3434" ht="15.75" customHeight="1">
      <c r="A3434" s="36"/>
      <c r="B3434" s="35" t="str">
        <f t="shared" ref="B3434:C3434" si="2912">B3384</f>
        <v>7d</v>
      </c>
      <c r="C3434" s="144" t="str">
        <f t="shared" si="2912"/>
        <v>Conclusions</v>
      </c>
      <c r="D3434" s="36" t="str">
        <f t="array" ref="D3434">IF(INDEX(INDIRECT(J3403),ROW($A$28))="","",INDEX(INDIRECT(J3403),ROW($A$28)))</f>
        <v/>
      </c>
      <c r="E3434" s="36" t="s">
        <v>73</v>
      </c>
      <c r="F3434" s="36">
        <f t="shared" si="2885"/>
        <v>1</v>
      </c>
      <c r="G3434" s="145" t="str">
        <f t="shared" si="2886"/>
        <v>Disciplinary</v>
      </c>
      <c r="H3434" s="36"/>
      <c r="I3434" s="36"/>
      <c r="J3434" s="126"/>
      <c r="K3434" s="1"/>
      <c r="L3434" s="1"/>
      <c r="M3434" s="1"/>
      <c r="N3434" s="1"/>
      <c r="O3434" s="1"/>
    </row>
    <row r="3435" ht="15.75" customHeight="1">
      <c r="A3435" s="36"/>
      <c r="B3435" s="35" t="str">
        <f t="shared" ref="B3435:C3435" si="2913">B3385</f>
        <v>8a</v>
      </c>
      <c r="C3435" s="144" t="str">
        <f t="shared" si="2913"/>
        <v>Measurement</v>
      </c>
      <c r="D3435" s="36" t="str">
        <f t="array" ref="D3435">IF(INDEX(INDIRECT(J3403),ROW($A$29))="","",INDEX(INDIRECT(J3403),ROW($A$29)))</f>
        <v/>
      </c>
      <c r="E3435" s="36" t="s">
        <v>73</v>
      </c>
      <c r="F3435" s="36">
        <f t="shared" si="2885"/>
        <v>1</v>
      </c>
      <c r="G3435" s="145" t="str">
        <f t="shared" si="2886"/>
        <v>Disciplinary</v>
      </c>
      <c r="H3435" s="36"/>
      <c r="I3435" s="36"/>
      <c r="J3435" s="126"/>
      <c r="K3435" s="1"/>
      <c r="L3435" s="1"/>
      <c r="M3435" s="1"/>
      <c r="N3435" s="1"/>
      <c r="O3435" s="1"/>
    </row>
    <row r="3436" ht="15.75" customHeight="1">
      <c r="A3436" s="36"/>
      <c r="B3436" s="35" t="str">
        <f t="shared" ref="B3436:C3436" si="2914">B3386</f>
        <v>8b</v>
      </c>
      <c r="C3436" s="144" t="str">
        <f t="shared" si="2914"/>
        <v>States of matter</v>
      </c>
      <c r="D3436" s="36" t="str">
        <f t="array" ref="D3436">IF(INDEX(INDIRECT(J3403),ROW($A$30))="","",INDEX(INDIRECT(J3403),ROW($A$30)))</f>
        <v/>
      </c>
      <c r="E3436" s="36" t="s">
        <v>73</v>
      </c>
      <c r="F3436" s="36">
        <f t="shared" si="2885"/>
        <v>1</v>
      </c>
      <c r="G3436" s="145" t="str">
        <f t="shared" si="2886"/>
        <v>Substantive</v>
      </c>
      <c r="H3436" s="36"/>
      <c r="I3436" s="36"/>
      <c r="J3436" s="126"/>
      <c r="K3436" s="1"/>
      <c r="L3436" s="1"/>
      <c r="M3436" s="1"/>
      <c r="N3436" s="1"/>
      <c r="O3436" s="1"/>
    </row>
    <row r="3437" ht="15.75" customHeight="1">
      <c r="A3437" s="36"/>
      <c r="B3437" s="35" t="str">
        <f t="shared" ref="B3437:C3437" si="2915">B3387</f>
        <v>8c</v>
      </c>
      <c r="C3437" s="144" t="str">
        <f t="shared" si="2915"/>
        <v>Accuracy and precision</v>
      </c>
      <c r="D3437" s="36" t="str">
        <f t="array" ref="D3437">IF(INDEX(INDIRECT(J3403),ROW($A$31))="","",INDEX(INDIRECT(J3403),ROW($A$31)))</f>
        <v/>
      </c>
      <c r="E3437" s="36" t="s">
        <v>73</v>
      </c>
      <c r="F3437" s="36">
        <f t="shared" si="2885"/>
        <v>1</v>
      </c>
      <c r="G3437" s="145" t="str">
        <f t="shared" si="2886"/>
        <v>Disciplinary</v>
      </c>
      <c r="H3437" s="36"/>
      <c r="I3437" s="36"/>
      <c r="J3437" s="126"/>
      <c r="K3437" s="1"/>
      <c r="L3437" s="1"/>
      <c r="M3437" s="1"/>
      <c r="N3437" s="1"/>
      <c r="O3437" s="1"/>
    </row>
    <row r="3438" ht="15.75" customHeight="1">
      <c r="A3438" s="36"/>
      <c r="B3438" s="35" t="str">
        <f t="shared" ref="B3438:C3438" si="2916">B3388</f>
        <v>9a</v>
      </c>
      <c r="C3438" s="144" t="str">
        <f t="shared" si="2916"/>
        <v>Planning scientific enquiry</v>
      </c>
      <c r="D3438" s="36" t="str">
        <f t="array" ref="D3438">IF(INDEX(INDIRECT(J3403),ROW($A$32))="","",INDEX(INDIRECT(J3403),ROW($A$32)))</f>
        <v/>
      </c>
      <c r="E3438" s="36" t="s">
        <v>73</v>
      </c>
      <c r="F3438" s="36">
        <f t="shared" si="2885"/>
        <v>2</v>
      </c>
      <c r="G3438" s="145" t="str">
        <f t="shared" si="2886"/>
        <v>Disciplinary</v>
      </c>
      <c r="H3438" s="36"/>
      <c r="I3438" s="36"/>
      <c r="J3438" s="126"/>
      <c r="K3438" s="1"/>
      <c r="L3438" s="1"/>
      <c r="M3438" s="1"/>
      <c r="N3438" s="1"/>
      <c r="O3438" s="1"/>
    </row>
    <row r="3439" ht="15.75" customHeight="1">
      <c r="A3439" s="36"/>
      <c r="B3439" s="35" t="str">
        <f t="shared" ref="B3439:C3439" si="2917">B3389</f>
        <v>9b</v>
      </c>
      <c r="C3439" s="144" t="str">
        <f t="shared" si="2917"/>
        <v>Forces</v>
      </c>
      <c r="D3439" s="36" t="str">
        <f t="array" ref="D3439">IF(INDEX(INDIRECT(J3403),ROW($A$33))="","",INDEX(INDIRECT(J3403),ROW($A$33)))</f>
        <v/>
      </c>
      <c r="E3439" s="36" t="s">
        <v>73</v>
      </c>
      <c r="F3439" s="36">
        <f t="shared" si="2885"/>
        <v>2</v>
      </c>
      <c r="G3439" s="148" t="str">
        <f t="shared" si="2886"/>
        <v>Substantive</v>
      </c>
      <c r="H3439" s="36"/>
      <c r="I3439" s="36"/>
      <c r="J3439" s="126"/>
      <c r="K3439" s="1"/>
      <c r="L3439" s="1"/>
      <c r="M3439" s="1"/>
      <c r="N3439" s="1"/>
      <c r="O3439" s="1"/>
    </row>
    <row r="3440" ht="15.75" customHeight="1">
      <c r="A3440" s="36"/>
      <c r="B3440" s="35" t="str">
        <f t="shared" ref="B3440:C3440" si="2918">B3390</f>
        <v>9c</v>
      </c>
      <c r="C3440" s="144" t="str">
        <f t="shared" si="2918"/>
        <v>Repeatability</v>
      </c>
      <c r="D3440" s="36" t="str">
        <f t="array" ref="D3440">IF(INDEX(INDIRECT(J3403),ROW($A$34))="","",INDEX(INDIRECT(J3403),ROW($A$34)))</f>
        <v/>
      </c>
      <c r="E3440" s="36" t="s">
        <v>73</v>
      </c>
      <c r="F3440" s="36">
        <f t="shared" si="2885"/>
        <v>1</v>
      </c>
      <c r="G3440" s="145" t="str">
        <f t="shared" si="2886"/>
        <v>Disciplinary</v>
      </c>
      <c r="H3440" s="36"/>
      <c r="I3440" s="36"/>
      <c r="J3440" s="126"/>
      <c r="K3440" s="1"/>
      <c r="L3440" s="1"/>
      <c r="M3440" s="1"/>
      <c r="N3440" s="1"/>
      <c r="O3440" s="1"/>
    </row>
    <row r="3441" ht="15.75" customHeight="1">
      <c r="A3441" s="36"/>
      <c r="B3441" s="35" t="str">
        <f t="shared" ref="B3441:C3441" si="2919">B3391</f>
        <v>9d</v>
      </c>
      <c r="C3441" s="144" t="str">
        <f t="shared" si="2919"/>
        <v>Graphs</v>
      </c>
      <c r="D3441" s="36" t="str">
        <f t="array" ref="D3441">IF(INDEX(INDIRECT(J3403),ROW($A$35))="","",INDEX(INDIRECT(J3403),ROW($A$35)))</f>
        <v/>
      </c>
      <c r="E3441" s="36" t="s">
        <v>73</v>
      </c>
      <c r="F3441" s="36">
        <f t="shared" si="2885"/>
        <v>1</v>
      </c>
      <c r="G3441" s="145" t="str">
        <f t="shared" si="2886"/>
        <v>Disciplinary</v>
      </c>
      <c r="H3441" s="36"/>
      <c r="I3441" s="36"/>
      <c r="J3441" s="126"/>
      <c r="K3441" s="1"/>
      <c r="L3441" s="1"/>
      <c r="M3441" s="1"/>
      <c r="N3441" s="1"/>
      <c r="O3441" s="1"/>
    </row>
    <row r="3442" ht="15.75" customHeight="1">
      <c r="A3442" s="36"/>
      <c r="B3442" s="35" t="str">
        <f t="shared" ref="B3442:C3442" si="2920">B3392</f>
        <v>10a</v>
      </c>
      <c r="C3442" s="144" t="str">
        <f t="shared" si="2920"/>
        <v>Physical properties of materials</v>
      </c>
      <c r="D3442" s="36" t="str">
        <f t="array" ref="D3442">IF(INDEX(INDIRECT(J3403),ROW($A$36))="","",INDEX(INDIRECT(J3403),ROW($A$36)))</f>
        <v/>
      </c>
      <c r="E3442" s="36" t="s">
        <v>73</v>
      </c>
      <c r="F3442" s="36">
        <f t="shared" si="2885"/>
        <v>1</v>
      </c>
      <c r="G3442" s="145" t="str">
        <f t="shared" si="2886"/>
        <v>Substantive</v>
      </c>
      <c r="H3442" s="36"/>
      <c r="I3442" s="36"/>
      <c r="J3442" s="126"/>
      <c r="K3442" s="1"/>
      <c r="L3442" s="1"/>
      <c r="M3442" s="1"/>
      <c r="N3442" s="1"/>
      <c r="O3442" s="1"/>
    </row>
    <row r="3443" ht="15.75" customHeight="1">
      <c r="A3443" s="36"/>
      <c r="B3443" s="35" t="str">
        <f t="shared" ref="B3443:C3443" si="2921">B3393</f>
        <v>10b</v>
      </c>
      <c r="C3443" s="144" t="str">
        <f t="shared" si="2921"/>
        <v>Physical properties of materials</v>
      </c>
      <c r="D3443" s="36" t="str">
        <f t="array" ref="D3443">IF(INDEX(INDIRECT(J3403),ROW($A$37))="","",INDEX(INDIRECT(J3403),ROW($A$37)))</f>
        <v/>
      </c>
      <c r="E3443" s="36" t="s">
        <v>73</v>
      </c>
      <c r="F3443" s="36">
        <f t="shared" si="2885"/>
        <v>1</v>
      </c>
      <c r="G3443" s="145" t="str">
        <f t="shared" si="2886"/>
        <v>Substantive</v>
      </c>
      <c r="H3443" s="36"/>
      <c r="I3443" s="36"/>
      <c r="J3443" s="126"/>
      <c r="K3443" s="1"/>
      <c r="L3443" s="1"/>
      <c r="M3443" s="1"/>
      <c r="N3443" s="1"/>
      <c r="O3443" s="1"/>
    </row>
    <row r="3444" ht="15.75" customHeight="1">
      <c r="A3444" s="36"/>
      <c r="B3444" s="35" t="str">
        <f t="shared" ref="B3444:C3444" si="2922">B3394</f>
        <v>10c</v>
      </c>
      <c r="C3444" s="144" t="str">
        <f t="shared" si="2922"/>
        <v>Graphs</v>
      </c>
      <c r="D3444" s="36" t="str">
        <f t="array" ref="D3444">IF(INDEX(INDIRECT(J3403),ROW($A$38))="","",INDEX(INDIRECT(J3403),ROW($A$38)))</f>
        <v/>
      </c>
      <c r="E3444" s="36" t="s">
        <v>73</v>
      </c>
      <c r="F3444" s="36">
        <f t="shared" si="2885"/>
        <v>1</v>
      </c>
      <c r="G3444" s="145" t="str">
        <f t="shared" si="2886"/>
        <v>Disciplinary</v>
      </c>
      <c r="H3444" s="36"/>
      <c r="I3444" s="36"/>
      <c r="J3444" s="126"/>
      <c r="K3444" s="1"/>
      <c r="L3444" s="1"/>
      <c r="M3444" s="1"/>
      <c r="N3444" s="1"/>
      <c r="O3444" s="1"/>
    </row>
    <row r="3445" ht="15.75" customHeight="1">
      <c r="A3445" s="36"/>
      <c r="B3445" s="35" t="str">
        <f t="shared" ref="B3445:C3445" si="2923">B3395</f>
        <v>11a</v>
      </c>
      <c r="C3445" s="144" t="str">
        <f t="shared" si="2923"/>
        <v>Repeatability</v>
      </c>
      <c r="D3445" s="36" t="str">
        <f t="array" ref="D3445">IF(INDEX(INDIRECT(J3403),ROW($A$39))="","",INDEX(INDIRECT(J3403),ROW($A$39)))</f>
        <v/>
      </c>
      <c r="E3445" s="36" t="s">
        <v>73</v>
      </c>
      <c r="F3445" s="36">
        <f t="shared" si="2885"/>
        <v>1</v>
      </c>
      <c r="G3445" s="145" t="str">
        <f t="shared" si="2886"/>
        <v>Disciplinary</v>
      </c>
      <c r="H3445" s="36"/>
      <c r="I3445" s="36"/>
      <c r="J3445" s="126"/>
      <c r="K3445" s="1"/>
      <c r="L3445" s="1"/>
      <c r="M3445" s="1"/>
      <c r="N3445" s="1"/>
      <c r="O3445" s="1"/>
    </row>
    <row r="3446" ht="15.75" customHeight="1">
      <c r="A3446" s="36"/>
      <c r="B3446" s="35" t="str">
        <f t="shared" ref="B3446:C3446" si="2924">B3396</f>
        <v>11b</v>
      </c>
      <c r="C3446" s="144" t="str">
        <f t="shared" si="2924"/>
        <v>Plants</v>
      </c>
      <c r="D3446" s="36" t="str">
        <f t="array" ref="D3446">IF(INDEX(INDIRECT(J3403),ROW($A$40))="","",INDEX(INDIRECT(J3403),ROW($A$40)))</f>
        <v/>
      </c>
      <c r="E3446" s="36" t="s">
        <v>73</v>
      </c>
      <c r="F3446" s="36">
        <f t="shared" si="2885"/>
        <v>1</v>
      </c>
      <c r="G3446" s="145" t="str">
        <f t="shared" si="2886"/>
        <v>Substantive</v>
      </c>
      <c r="H3446" s="36"/>
      <c r="I3446" s="36"/>
      <c r="J3446" s="126"/>
      <c r="K3446" s="1"/>
      <c r="L3446" s="1"/>
      <c r="M3446" s="1"/>
      <c r="N3446" s="1"/>
      <c r="O3446" s="1"/>
    </row>
    <row r="3447" ht="15.75" customHeight="1">
      <c r="A3447" s="36"/>
      <c r="B3447" s="123" t="str">
        <f t="shared" ref="B3447:C3447" si="2925">B3397</f>
        <v>11c</v>
      </c>
      <c r="C3447" s="146" t="str">
        <f t="shared" si="2925"/>
        <v>Conclusions</v>
      </c>
      <c r="D3447" s="36" t="str">
        <f t="array" ref="D3447">IF(INDEX(INDIRECT(J3403),ROW($A$41))="","",INDEX(INDIRECT(J3403),ROW($A$41)))</f>
        <v/>
      </c>
      <c r="E3447" s="36" t="s">
        <v>73</v>
      </c>
      <c r="F3447" s="36">
        <f t="shared" si="2885"/>
        <v>2</v>
      </c>
      <c r="G3447" s="147" t="str">
        <f>IF($G3297="","",$G3297)</f>
        <v>Disciplinary</v>
      </c>
      <c r="H3447" s="36"/>
      <c r="I3447" s="36"/>
      <c r="J3447" s="126"/>
      <c r="K3447" s="1"/>
      <c r="L3447" s="1"/>
      <c r="M3447" s="1"/>
      <c r="N3447" s="1"/>
      <c r="O3447" s="1"/>
    </row>
    <row r="3448" ht="15.75" customHeight="1">
      <c r="A3448" s="36"/>
      <c r="B3448" s="36"/>
      <c r="C3448" s="124" t="s">
        <v>67</v>
      </c>
      <c r="D3448" s="116">
        <f>SUM(D3407:D3447)</f>
        <v>0</v>
      </c>
      <c r="E3448" s="70" t="s">
        <v>73</v>
      </c>
      <c r="F3448" s="71">
        <f>SUM(F3407:F3447)</f>
        <v>50</v>
      </c>
      <c r="G3448" s="36"/>
      <c r="H3448" s="36"/>
      <c r="I3448" s="36"/>
      <c r="J3448" s="126"/>
      <c r="K3448" s="1"/>
      <c r="L3448" s="1"/>
      <c r="M3448" s="1"/>
      <c r="N3448" s="1"/>
      <c r="O3448" s="1"/>
    </row>
    <row r="3449" ht="15.75" customHeight="1">
      <c r="A3449" s="36"/>
      <c r="B3449" s="36"/>
      <c r="C3449" s="54"/>
      <c r="D3449" s="36"/>
      <c r="E3449" s="36"/>
      <c r="F3449" s="36"/>
      <c r="G3449" s="36"/>
      <c r="H3449" s="36"/>
      <c r="I3449" s="36"/>
      <c r="J3449" s="126"/>
      <c r="K3449" s="1"/>
      <c r="L3449" s="1"/>
      <c r="M3449" s="1"/>
      <c r="N3449" s="1"/>
      <c r="O3449" s="1"/>
    </row>
    <row r="3450" ht="15.75" customHeight="1">
      <c r="A3450" s="36"/>
      <c r="B3450" s="36"/>
      <c r="C3450" s="54"/>
      <c r="D3450" s="1"/>
      <c r="E3450" s="36"/>
      <c r="F3450" s="36"/>
      <c r="G3450" s="36"/>
      <c r="H3450" s="36"/>
      <c r="I3450" s="36"/>
      <c r="J3450" s="126"/>
      <c r="K3450" s="1"/>
      <c r="L3450" s="1"/>
      <c r="M3450" s="1"/>
      <c r="N3450" s="1"/>
      <c r="O3450" s="1"/>
    </row>
    <row r="3451" ht="15.75" customHeight="1">
      <c r="A3451" s="51" t="str">
        <f>A3401</f>
        <v>Year 7 Baseline Assessment Feedback</v>
      </c>
      <c r="B3451" s="36"/>
      <c r="C3451" s="54"/>
      <c r="D3451" s="1"/>
      <c r="E3451" s="36"/>
      <c r="F3451" s="36"/>
      <c r="G3451" s="36"/>
      <c r="H3451" s="36"/>
      <c r="I3451" s="36"/>
      <c r="J3451" s="150">
        <f>J3401+1</f>
        <v>86</v>
      </c>
      <c r="K3451" s="1"/>
      <c r="L3451" s="1"/>
      <c r="M3451" s="1"/>
      <c r="N3451" s="1"/>
      <c r="O3451" s="1"/>
    </row>
    <row r="3452" ht="15.75" customHeight="1">
      <c r="A3452" s="54" t="s">
        <v>104</v>
      </c>
      <c r="B3452" s="54" t="str">
        <f>$B$2</f>
        <v>Year 7 Baseline Assessment</v>
      </c>
      <c r="C3452" s="54"/>
      <c r="D3452" s="1"/>
      <c r="E3452" s="36"/>
      <c r="F3452" s="36"/>
      <c r="G3452" s="36"/>
      <c r="H3452" s="36"/>
      <c r="I3452" s="36"/>
      <c r="J3452" s="36" t="str">
        <f>CONCATENATE("Marksheet!$B$",J3451)</f>
        <v>Marksheet!$B$86</v>
      </c>
      <c r="K3452" s="1"/>
      <c r="L3452" s="1"/>
      <c r="M3452" s="1"/>
      <c r="N3452" s="1"/>
      <c r="O3452" s="1"/>
    </row>
    <row r="3453" ht="15.75" customHeight="1">
      <c r="A3453" s="54" t="s">
        <v>100</v>
      </c>
      <c r="B3453" s="54" t="str">
        <f>IF(INDIRECT(J3452)="","",INDIRECT(J3452))</f>
        <v/>
      </c>
      <c r="C3453" s="54"/>
      <c r="D3453" s="1"/>
      <c r="E3453" s="36"/>
      <c r="F3453" s="36"/>
      <c r="G3453" s="36"/>
      <c r="H3453" s="36"/>
      <c r="I3453" s="36"/>
      <c r="J3453" s="36" t="str">
        <f>CONCATENATE("Marksheet!$D$",J3451,":$AV$",J3451)</f>
        <v>Marksheet!$D$86:$AV$86</v>
      </c>
      <c r="K3453" s="1"/>
      <c r="L3453" s="1"/>
      <c r="M3453" s="1"/>
      <c r="N3453" s="1"/>
      <c r="O3453" s="1"/>
    </row>
    <row r="3454" ht="15.75" customHeight="1">
      <c r="A3454" s="54" t="s">
        <v>105</v>
      </c>
      <c r="B3454" s="54" t="str">
        <f>INDIRECT(CONCATENATE("Marksheet!$C$",INDIRECT(CONCATENATE("J",ROW()-3))))</f>
        <v/>
      </c>
      <c r="C3454" s="54"/>
      <c r="D3454" s="36"/>
      <c r="E3454" s="36"/>
      <c r="F3454" s="36"/>
      <c r="G3454" s="36"/>
      <c r="H3454" s="36"/>
      <c r="I3454" s="36"/>
      <c r="J3454" s="126"/>
      <c r="K3454" s="1"/>
      <c r="L3454" s="1"/>
      <c r="M3454" s="1"/>
      <c r="N3454" s="1"/>
      <c r="O3454" s="1"/>
    </row>
    <row r="3455" ht="15.75" customHeight="1">
      <c r="A3455" s="54"/>
      <c r="B3455" s="54"/>
      <c r="C3455" s="54"/>
      <c r="D3455" s="36"/>
      <c r="E3455" s="36"/>
      <c r="F3455" s="36"/>
      <c r="G3455" s="36"/>
      <c r="H3455" s="36"/>
      <c r="I3455" s="36"/>
      <c r="J3455" s="126"/>
      <c r="K3455" s="1"/>
      <c r="L3455" s="1"/>
      <c r="M3455" s="1"/>
      <c r="N3455" s="1"/>
      <c r="O3455" s="1"/>
    </row>
    <row r="3456" ht="15.75" customHeight="1">
      <c r="A3456" s="120"/>
      <c r="B3456" s="80" t="s">
        <v>93</v>
      </c>
      <c r="C3456" s="141" t="s">
        <v>94</v>
      </c>
      <c r="D3456" s="128" t="s">
        <v>95</v>
      </c>
      <c r="E3456" s="58"/>
      <c r="F3456" s="59"/>
      <c r="G3456" s="151" t="s">
        <v>106</v>
      </c>
      <c r="H3456" s="130"/>
      <c r="I3456" s="130"/>
      <c r="J3456" s="131"/>
      <c r="K3456" s="1"/>
      <c r="L3456" s="1"/>
      <c r="M3456" s="1"/>
      <c r="N3456" s="1"/>
      <c r="O3456" s="1"/>
    </row>
    <row r="3457" ht="15.75" customHeight="1">
      <c r="A3457" s="36"/>
      <c r="B3457" s="122" t="str">
        <f t="shared" ref="B3457:C3457" si="2926">B3407</f>
        <v>1a</v>
      </c>
      <c r="C3457" s="142" t="str">
        <f t="shared" si="2926"/>
        <v>Living and non-living things</v>
      </c>
      <c r="D3457" s="36" t="str">
        <f t="array" ref="D3457">IF(INDEX(INDIRECT(J3453),ROW($A$1))="","",INDEX(INDIRECT(J3453),ROW($A$1)))</f>
        <v/>
      </c>
      <c r="E3457" s="36" t="s">
        <v>73</v>
      </c>
      <c r="F3457" s="36">
        <f t="shared" ref="F3457:F3497" si="2928">IF($F2007="","",$F2007)</f>
        <v>2</v>
      </c>
      <c r="G3457" s="143" t="str">
        <f t="shared" ref="G3457:G3496" si="2929">IF($G2807="","",$G2807)</f>
        <v>Substantive</v>
      </c>
      <c r="H3457" s="36"/>
      <c r="I3457" s="36"/>
      <c r="J3457" s="126"/>
      <c r="K3457" s="1"/>
      <c r="L3457" s="1"/>
      <c r="M3457" s="1"/>
      <c r="N3457" s="1"/>
      <c r="O3457" s="1"/>
    </row>
    <row r="3458" ht="15.75" customHeight="1">
      <c r="A3458" s="36"/>
      <c r="B3458" s="35" t="str">
        <f t="shared" ref="B3458:C3458" si="2927">B3408</f>
        <v>1b</v>
      </c>
      <c r="C3458" s="144" t="str">
        <f t="shared" si="2927"/>
        <v>Measurement</v>
      </c>
      <c r="D3458" s="36" t="str">
        <f t="array" ref="D3458">IF(INDEX(INDIRECT(J3453),ROW($A$2))="","",INDEX(INDIRECT(J3453),ROW($A$2)))</f>
        <v/>
      </c>
      <c r="E3458" s="36" t="s">
        <v>73</v>
      </c>
      <c r="F3458" s="36">
        <f t="shared" si="2928"/>
        <v>1</v>
      </c>
      <c r="G3458" s="145" t="str">
        <f t="shared" si="2929"/>
        <v>Disciplinary</v>
      </c>
      <c r="H3458" s="36"/>
      <c r="I3458" s="36"/>
      <c r="J3458" s="126"/>
      <c r="K3458" s="1"/>
      <c r="L3458" s="1"/>
      <c r="M3458" s="1"/>
      <c r="N3458" s="1"/>
      <c r="O3458" s="1"/>
    </row>
    <row r="3459" ht="15.75" customHeight="1">
      <c r="A3459" s="36"/>
      <c r="B3459" s="35" t="str">
        <f t="shared" ref="B3459:C3459" si="2930">B3409</f>
        <v>1c</v>
      </c>
      <c r="C3459" s="144" t="str">
        <f t="shared" si="2930"/>
        <v>Tables</v>
      </c>
      <c r="D3459" s="36" t="str">
        <f t="array" ref="D3459">IF(INDEX(INDIRECT(J3453),ROW($A$3))="","",INDEX(INDIRECT(J3453),ROW($A$3)))</f>
        <v/>
      </c>
      <c r="E3459" s="36" t="s">
        <v>73</v>
      </c>
      <c r="F3459" s="36">
        <f t="shared" si="2928"/>
        <v>1</v>
      </c>
      <c r="G3459" s="145" t="str">
        <f t="shared" si="2929"/>
        <v>Disciplinary</v>
      </c>
      <c r="H3459" s="36"/>
      <c r="I3459" s="36"/>
      <c r="J3459" s="126"/>
      <c r="K3459" s="1"/>
      <c r="L3459" s="1"/>
      <c r="M3459" s="1"/>
      <c r="N3459" s="1"/>
      <c r="O3459" s="1"/>
    </row>
    <row r="3460" ht="15.75" customHeight="1">
      <c r="A3460" s="36"/>
      <c r="B3460" s="35" t="str">
        <f t="shared" ref="B3460:C3460" si="2931">B3410</f>
        <v>1d</v>
      </c>
      <c r="C3460" s="144" t="str">
        <f t="shared" si="2931"/>
        <v>Plants</v>
      </c>
      <c r="D3460" s="36" t="str">
        <f t="array" ref="D3460">IF(INDEX(INDIRECT(J3453),ROW($A$4))="","",INDEX(INDIRECT(J3453),ROW($A$4)))</f>
        <v/>
      </c>
      <c r="E3460" s="36" t="s">
        <v>73</v>
      </c>
      <c r="F3460" s="36">
        <f t="shared" si="2928"/>
        <v>1</v>
      </c>
      <c r="G3460" s="145" t="str">
        <f t="shared" si="2929"/>
        <v>Substantive</v>
      </c>
      <c r="H3460" s="36"/>
      <c r="I3460" s="36"/>
      <c r="J3460" s="126"/>
      <c r="K3460" s="1"/>
      <c r="L3460" s="1"/>
      <c r="M3460" s="1"/>
      <c r="N3460" s="1"/>
      <c r="O3460" s="1"/>
    </row>
    <row r="3461" ht="15.75" customHeight="1">
      <c r="A3461" s="36"/>
      <c r="B3461" s="35" t="str">
        <f t="shared" ref="B3461:C3461" si="2932">B3411</f>
        <v>1e</v>
      </c>
      <c r="C3461" s="144" t="str">
        <f t="shared" si="2932"/>
        <v>Food chains</v>
      </c>
      <c r="D3461" s="36" t="str">
        <f t="array" ref="D3461">IF(INDEX(INDIRECT(J3453),ROW($A$5))="","",INDEX(INDIRECT(J3453),ROW($A$5)))</f>
        <v/>
      </c>
      <c r="E3461" s="36" t="s">
        <v>73</v>
      </c>
      <c r="F3461" s="36">
        <f t="shared" si="2928"/>
        <v>2</v>
      </c>
      <c r="G3461" s="145" t="str">
        <f t="shared" si="2929"/>
        <v>Substantive</v>
      </c>
      <c r="H3461" s="36"/>
      <c r="I3461" s="36"/>
      <c r="J3461" s="126"/>
      <c r="K3461" s="1"/>
      <c r="L3461" s="1"/>
      <c r="M3461" s="1"/>
      <c r="N3461" s="1"/>
      <c r="O3461" s="1"/>
    </row>
    <row r="3462" ht="15.75" customHeight="1">
      <c r="A3462" s="36"/>
      <c r="B3462" s="35" t="str">
        <f t="shared" ref="B3462:C3462" si="2933">B3412</f>
        <v>2a</v>
      </c>
      <c r="C3462" s="144" t="str">
        <f t="shared" si="2933"/>
        <v>States of matter</v>
      </c>
      <c r="D3462" s="36" t="str">
        <f t="array" ref="D3462">IF(INDEX(INDIRECT(J3453),ROW($A$6))="","",INDEX(INDIRECT(J3453),ROW($A$6)))</f>
        <v/>
      </c>
      <c r="E3462" s="36" t="s">
        <v>73</v>
      </c>
      <c r="F3462" s="36">
        <f t="shared" si="2928"/>
        <v>1</v>
      </c>
      <c r="G3462" s="145" t="str">
        <f t="shared" si="2929"/>
        <v>Substantive</v>
      </c>
      <c r="H3462" s="36"/>
      <c r="I3462" s="36"/>
      <c r="J3462" s="126"/>
      <c r="K3462" s="1"/>
      <c r="L3462" s="1"/>
      <c r="M3462" s="1"/>
      <c r="N3462" s="1"/>
      <c r="O3462" s="1"/>
    </row>
    <row r="3463" ht="15.75" customHeight="1">
      <c r="A3463" s="36"/>
      <c r="B3463" s="35" t="str">
        <f t="shared" ref="B3463:C3463" si="2934">B3413</f>
        <v>2b</v>
      </c>
      <c r="C3463" s="144" t="str">
        <f t="shared" si="2934"/>
        <v>Graphs</v>
      </c>
      <c r="D3463" s="36" t="str">
        <f t="array" ref="D3463">IF(INDEX(INDIRECT(J3453),ROW($A$7))="","",INDEX(INDIRECT(J3453),ROW($A$7)))</f>
        <v/>
      </c>
      <c r="E3463" s="36" t="s">
        <v>73</v>
      </c>
      <c r="F3463" s="36">
        <f t="shared" si="2928"/>
        <v>1</v>
      </c>
      <c r="G3463" s="148" t="str">
        <f t="shared" si="2929"/>
        <v>Disciplinary</v>
      </c>
      <c r="H3463" s="36"/>
      <c r="I3463" s="36"/>
      <c r="J3463" s="126"/>
      <c r="K3463" s="1"/>
      <c r="L3463" s="1"/>
      <c r="M3463" s="1"/>
      <c r="N3463" s="1"/>
      <c r="O3463" s="1"/>
    </row>
    <row r="3464" ht="15.75" customHeight="1">
      <c r="A3464" s="36"/>
      <c r="B3464" s="35" t="str">
        <f t="shared" ref="B3464:C3464" si="2935">B3414</f>
        <v>2c</v>
      </c>
      <c r="C3464" s="144" t="str">
        <f t="shared" si="2935"/>
        <v>Plants</v>
      </c>
      <c r="D3464" s="36" t="str">
        <f t="array" ref="D3464">IF(INDEX(INDIRECT(J3453),ROW($A$8))="","",INDEX(INDIRECT(J3453),ROW($A$8)))</f>
        <v/>
      </c>
      <c r="E3464" s="36" t="s">
        <v>73</v>
      </c>
      <c r="F3464" s="36">
        <f t="shared" si="2928"/>
        <v>1</v>
      </c>
      <c r="G3464" s="145" t="str">
        <f t="shared" si="2929"/>
        <v>Substantive</v>
      </c>
      <c r="H3464" s="36"/>
      <c r="I3464" s="36"/>
      <c r="J3464" s="126"/>
      <c r="K3464" s="1"/>
      <c r="L3464" s="1"/>
      <c r="M3464" s="1"/>
      <c r="N3464" s="1"/>
      <c r="O3464" s="1"/>
    </row>
    <row r="3465" ht="15.75" customHeight="1">
      <c r="A3465" s="36"/>
      <c r="B3465" s="35" t="str">
        <f t="shared" ref="B3465:C3465" si="2936">B3415</f>
        <v>3a</v>
      </c>
      <c r="C3465" s="144" t="str">
        <f t="shared" si="2936"/>
        <v>Reversible and non-reversible changes</v>
      </c>
      <c r="D3465" s="36" t="str">
        <f t="array" ref="D3465">IF(INDEX(INDIRECT(J3453),ROW($A$9))="","",INDEX(INDIRECT(J3453),ROW($A$9)))</f>
        <v/>
      </c>
      <c r="E3465" s="36" t="s">
        <v>73</v>
      </c>
      <c r="F3465" s="36">
        <f t="shared" si="2928"/>
        <v>2</v>
      </c>
      <c r="G3465" s="145" t="str">
        <f t="shared" si="2929"/>
        <v>Substantive</v>
      </c>
      <c r="H3465" s="36"/>
      <c r="I3465" s="36"/>
      <c r="J3465" s="126"/>
      <c r="K3465" s="1"/>
      <c r="L3465" s="1"/>
      <c r="M3465" s="1"/>
      <c r="N3465" s="1"/>
      <c r="O3465" s="1"/>
    </row>
    <row r="3466" ht="15.75" customHeight="1">
      <c r="A3466" s="36"/>
      <c r="B3466" s="35" t="str">
        <f t="shared" ref="B3466:C3466" si="2937">B3416</f>
        <v>3b</v>
      </c>
      <c r="C3466" s="144" t="str">
        <f t="shared" si="2937"/>
        <v>Units</v>
      </c>
      <c r="D3466" s="36" t="str">
        <f t="array" ref="D3466">IF(INDEX(INDIRECT(J3453),ROW($A$10))="","",INDEX(INDIRECT(J3453),ROW($A$10)))</f>
        <v/>
      </c>
      <c r="E3466" s="36" t="s">
        <v>73</v>
      </c>
      <c r="F3466" s="36">
        <f t="shared" si="2928"/>
        <v>1</v>
      </c>
      <c r="G3466" s="145" t="str">
        <f t="shared" si="2929"/>
        <v>Disciplinary</v>
      </c>
      <c r="H3466" s="36"/>
      <c r="I3466" s="36"/>
      <c r="J3466" s="126"/>
      <c r="K3466" s="1"/>
      <c r="L3466" s="1"/>
      <c r="M3466" s="1"/>
      <c r="N3466" s="1"/>
      <c r="O3466" s="1"/>
    </row>
    <row r="3467" ht="15.75" customHeight="1">
      <c r="A3467" s="36"/>
      <c r="B3467" s="35" t="str">
        <f t="shared" ref="B3467:C3467" si="2938">B3417</f>
        <v>3c</v>
      </c>
      <c r="C3467" s="144" t="str">
        <f t="shared" si="2938"/>
        <v>Hazards, risks and precautions</v>
      </c>
      <c r="D3467" s="36" t="str">
        <f t="array" ref="D3467">IF(INDEX(INDIRECT(J3453),ROW($A$11))="","",INDEX(INDIRECT(J3453),ROW($A$11)))</f>
        <v/>
      </c>
      <c r="E3467" s="36" t="s">
        <v>73</v>
      </c>
      <c r="F3467" s="36">
        <f t="shared" si="2928"/>
        <v>1</v>
      </c>
      <c r="G3467" s="149" t="str">
        <f t="shared" si="2929"/>
        <v>Disciplinary</v>
      </c>
      <c r="H3467" s="36"/>
      <c r="I3467" s="36"/>
      <c r="J3467" s="126"/>
      <c r="K3467" s="1"/>
      <c r="L3467" s="1"/>
      <c r="M3467" s="1"/>
      <c r="N3467" s="1"/>
      <c r="O3467" s="1"/>
    </row>
    <row r="3468" ht="15.75" customHeight="1">
      <c r="A3468" s="36"/>
      <c r="B3468" s="35" t="str">
        <f t="shared" ref="B3468:C3468" si="2939">B3418</f>
        <v>3d</v>
      </c>
      <c r="C3468" s="144" t="str">
        <f t="shared" si="2939"/>
        <v>States of matter</v>
      </c>
      <c r="D3468" s="36" t="str">
        <f t="array" ref="D3468">IF(INDEX(INDIRECT(J3453),ROW($A$12))="","",INDEX(INDIRECT(J3453),ROW($A$12)))</f>
        <v/>
      </c>
      <c r="E3468" s="36" t="s">
        <v>73</v>
      </c>
      <c r="F3468" s="36">
        <f t="shared" si="2928"/>
        <v>1</v>
      </c>
      <c r="G3468" s="145" t="str">
        <f t="shared" si="2929"/>
        <v>Substantive</v>
      </c>
      <c r="H3468" s="36"/>
      <c r="I3468" s="36"/>
      <c r="J3468" s="126"/>
      <c r="K3468" s="1"/>
      <c r="L3468" s="1"/>
      <c r="M3468" s="1"/>
      <c r="N3468" s="1"/>
      <c r="O3468" s="1"/>
    </row>
    <row r="3469" ht="15.75" customHeight="1">
      <c r="A3469" s="36"/>
      <c r="B3469" s="35" t="str">
        <f t="shared" ref="B3469:C3469" si="2940">B3419</f>
        <v>3e</v>
      </c>
      <c r="C3469" s="144" t="str">
        <f t="shared" si="2940"/>
        <v>Reversible and non-reversible changes</v>
      </c>
      <c r="D3469" s="36" t="str">
        <f t="array" ref="D3469">IF(INDEX(INDIRECT(J3453),ROW($A$13))="","",INDEX(INDIRECT(J3453),ROW($A$13)))</f>
        <v/>
      </c>
      <c r="E3469" s="36" t="s">
        <v>73</v>
      </c>
      <c r="F3469" s="36">
        <f t="shared" si="2928"/>
        <v>1</v>
      </c>
      <c r="G3469" s="145" t="str">
        <f t="shared" si="2929"/>
        <v>Substantive</v>
      </c>
      <c r="H3469" s="36"/>
      <c r="I3469" s="36"/>
      <c r="J3469" s="126"/>
      <c r="K3469" s="1"/>
      <c r="L3469" s="1"/>
      <c r="M3469" s="1"/>
      <c r="N3469" s="1"/>
      <c r="O3469" s="1"/>
    </row>
    <row r="3470" ht="15.75" customHeight="1">
      <c r="A3470" s="36"/>
      <c r="B3470" s="35" t="str">
        <f t="shared" ref="B3470:C3470" si="2941">B3420</f>
        <v>4a</v>
      </c>
      <c r="C3470" s="144" t="str">
        <f t="shared" si="2941"/>
        <v>Equipment</v>
      </c>
      <c r="D3470" s="36" t="str">
        <f t="array" ref="D3470">IF(INDEX(INDIRECT(J3453),ROW($A$14))="","",INDEX(INDIRECT(J3453),ROW($A$14)))</f>
        <v/>
      </c>
      <c r="E3470" s="36" t="s">
        <v>73</v>
      </c>
      <c r="F3470" s="36">
        <f t="shared" si="2928"/>
        <v>2</v>
      </c>
      <c r="G3470" s="145" t="str">
        <f t="shared" si="2929"/>
        <v>Disciplinary</v>
      </c>
      <c r="H3470" s="36"/>
      <c r="I3470" s="36"/>
      <c r="J3470" s="126"/>
      <c r="K3470" s="1"/>
      <c r="L3470" s="1"/>
      <c r="M3470" s="1"/>
      <c r="N3470" s="1"/>
      <c r="O3470" s="1"/>
    </row>
    <row r="3471" ht="15.75" customHeight="1">
      <c r="A3471" s="36"/>
      <c r="B3471" s="35" t="str">
        <f t="shared" ref="B3471:C3471" si="2942">B3421</f>
        <v>4b</v>
      </c>
      <c r="C3471" s="144" t="str">
        <f t="shared" si="2942"/>
        <v>Accuracy and precision</v>
      </c>
      <c r="D3471" s="36" t="str">
        <f t="array" ref="D3471">IF(INDEX(INDIRECT(J3453),ROW($A$15))="","",INDEX(INDIRECT(J3453),ROW($A$15)))</f>
        <v/>
      </c>
      <c r="E3471" s="36" t="s">
        <v>73</v>
      </c>
      <c r="F3471" s="36">
        <f t="shared" si="2928"/>
        <v>1</v>
      </c>
      <c r="G3471" s="145" t="str">
        <f t="shared" si="2929"/>
        <v>Disciplinary</v>
      </c>
      <c r="H3471" s="36"/>
      <c r="I3471" s="36"/>
      <c r="J3471" s="126"/>
      <c r="K3471" s="1"/>
      <c r="L3471" s="1"/>
      <c r="M3471" s="1"/>
      <c r="N3471" s="1"/>
      <c r="O3471" s="1"/>
    </row>
    <row r="3472" ht="15.75" customHeight="1">
      <c r="A3472" s="36"/>
      <c r="B3472" s="35" t="str">
        <f t="shared" ref="B3472:C3472" si="2943">B3422</f>
        <v>4c</v>
      </c>
      <c r="C3472" s="144" t="str">
        <f t="shared" si="2943"/>
        <v>Conclusions</v>
      </c>
      <c r="D3472" s="36" t="str">
        <f t="array" ref="D3472">IF(INDEX(INDIRECT(J3453),ROW($A$16))="","",INDEX(INDIRECT(J3453),ROW($A$16)))</f>
        <v/>
      </c>
      <c r="E3472" s="36" t="s">
        <v>73</v>
      </c>
      <c r="F3472" s="36">
        <f t="shared" si="2928"/>
        <v>1</v>
      </c>
      <c r="G3472" s="145" t="str">
        <f t="shared" si="2929"/>
        <v>Disciplinary</v>
      </c>
      <c r="H3472" s="36"/>
      <c r="I3472" s="36"/>
      <c r="J3472" s="126"/>
      <c r="K3472" s="1"/>
      <c r="L3472" s="1"/>
      <c r="M3472" s="1"/>
      <c r="N3472" s="1"/>
      <c r="O3472" s="1"/>
    </row>
    <row r="3473" ht="15.75" customHeight="1">
      <c r="A3473" s="36"/>
      <c r="B3473" s="35" t="str">
        <f t="shared" ref="B3473:C3473" si="2944">B3423</f>
        <v>5a</v>
      </c>
      <c r="C3473" s="144" t="str">
        <f t="shared" si="2944"/>
        <v>Hazards, risks and precautions</v>
      </c>
      <c r="D3473" s="36" t="str">
        <f t="array" ref="D3473">IF(INDEX(INDIRECT(J3453),ROW($A$17))="","",INDEX(INDIRECT(J3453),ROW($A$17)))</f>
        <v/>
      </c>
      <c r="E3473" s="36" t="s">
        <v>73</v>
      </c>
      <c r="F3473" s="36">
        <f t="shared" si="2928"/>
        <v>1</v>
      </c>
      <c r="G3473" s="145" t="str">
        <f t="shared" si="2929"/>
        <v>Disciplinary</v>
      </c>
      <c r="H3473" s="36"/>
      <c r="I3473" s="36"/>
      <c r="J3473" s="126"/>
      <c r="K3473" s="1"/>
      <c r="L3473" s="1"/>
      <c r="M3473" s="1"/>
      <c r="N3473" s="1"/>
      <c r="O3473" s="1"/>
    </row>
    <row r="3474" ht="15.75" customHeight="1">
      <c r="A3474" s="36"/>
      <c r="B3474" s="35" t="str">
        <f t="shared" ref="B3474:C3474" si="2945">B3424</f>
        <v>5b</v>
      </c>
      <c r="C3474" s="144" t="str">
        <f t="shared" si="2945"/>
        <v>Electricity</v>
      </c>
      <c r="D3474" s="36" t="str">
        <f t="array" ref="D3474">IF(INDEX(INDIRECT(J3453),ROW($A$18))="","",INDEX(INDIRECT(J3453),ROW($A$18)))</f>
        <v/>
      </c>
      <c r="E3474" s="36" t="s">
        <v>73</v>
      </c>
      <c r="F3474" s="36">
        <f t="shared" si="2928"/>
        <v>1</v>
      </c>
      <c r="G3474" s="145" t="str">
        <f t="shared" si="2929"/>
        <v>Substantive</v>
      </c>
      <c r="H3474" s="36"/>
      <c r="I3474" s="36"/>
      <c r="J3474" s="126"/>
      <c r="K3474" s="1"/>
      <c r="L3474" s="1"/>
      <c r="M3474" s="1"/>
      <c r="N3474" s="1"/>
      <c r="O3474" s="1"/>
    </row>
    <row r="3475" ht="15.75" customHeight="1">
      <c r="A3475" s="36"/>
      <c r="B3475" s="35" t="str">
        <f t="shared" ref="B3475:C3475" si="2946">B3425</f>
        <v>5c</v>
      </c>
      <c r="C3475" s="144" t="str">
        <f t="shared" si="2946"/>
        <v>Physical properties of materials</v>
      </c>
      <c r="D3475" s="36" t="str">
        <f t="array" ref="D3475">IF(INDEX(INDIRECT(J3453),ROW($A$19))="","",INDEX(INDIRECT(J3453),ROW($A$19)))</f>
        <v/>
      </c>
      <c r="E3475" s="36" t="s">
        <v>73</v>
      </c>
      <c r="F3475" s="36">
        <f t="shared" si="2928"/>
        <v>1</v>
      </c>
      <c r="G3475" s="145" t="str">
        <f t="shared" si="2929"/>
        <v>Substantive</v>
      </c>
      <c r="H3475" s="36"/>
      <c r="I3475" s="36"/>
      <c r="J3475" s="126"/>
      <c r="K3475" s="1"/>
      <c r="L3475" s="1"/>
      <c r="M3475" s="1"/>
      <c r="N3475" s="1"/>
      <c r="O3475" s="1"/>
    </row>
    <row r="3476" ht="15.75" customHeight="1">
      <c r="A3476" s="36"/>
      <c r="B3476" s="35" t="str">
        <f t="shared" ref="B3476:C3476" si="2947">B3426</f>
        <v>5d</v>
      </c>
      <c r="C3476" s="144" t="str">
        <f t="shared" si="2947"/>
        <v>Electricity</v>
      </c>
      <c r="D3476" s="36" t="str">
        <f t="array" ref="D3476">IF(INDEX(INDIRECT(J3453),ROW($A$20))="","",INDEX(INDIRECT(J3453),ROW($A$20)))</f>
        <v/>
      </c>
      <c r="E3476" s="36" t="s">
        <v>73</v>
      </c>
      <c r="F3476" s="36">
        <f t="shared" si="2928"/>
        <v>1</v>
      </c>
      <c r="G3476" s="145" t="str">
        <f t="shared" si="2929"/>
        <v>Substantive</v>
      </c>
      <c r="H3476" s="36"/>
      <c r="I3476" s="36"/>
      <c r="J3476" s="126"/>
      <c r="K3476" s="1"/>
      <c r="L3476" s="1"/>
      <c r="M3476" s="1"/>
      <c r="N3476" s="1"/>
      <c r="O3476" s="1"/>
    </row>
    <row r="3477" ht="15.75" customHeight="1">
      <c r="A3477" s="36"/>
      <c r="B3477" s="35" t="str">
        <f t="shared" ref="B3477:C3477" si="2948">B3427</f>
        <v>6a</v>
      </c>
      <c r="C3477" s="144" t="str">
        <f t="shared" si="2948"/>
        <v>Planning scientific enquiry</v>
      </c>
      <c r="D3477" s="36" t="str">
        <f t="array" ref="D3477">IF(INDEX(INDIRECT(J3453),ROW($A$21))="","",INDEX(INDIRECT(J3453),ROW($A$21)))</f>
        <v/>
      </c>
      <c r="E3477" s="36" t="s">
        <v>73</v>
      </c>
      <c r="F3477" s="36">
        <f t="shared" si="2928"/>
        <v>2</v>
      </c>
      <c r="G3477" s="145" t="str">
        <f t="shared" si="2929"/>
        <v>Disciplinary</v>
      </c>
      <c r="H3477" s="36"/>
      <c r="I3477" s="36"/>
      <c r="J3477" s="126"/>
      <c r="K3477" s="1"/>
      <c r="L3477" s="1"/>
      <c r="M3477" s="1"/>
      <c r="N3477" s="1"/>
      <c r="O3477" s="1"/>
    </row>
    <row r="3478" ht="15.75" customHeight="1">
      <c r="A3478" s="36"/>
      <c r="B3478" s="35" t="str">
        <f t="shared" ref="B3478:C3478" si="2949">B3428</f>
        <v>6b</v>
      </c>
      <c r="C3478" s="144" t="str">
        <f t="shared" si="2949"/>
        <v>Units</v>
      </c>
      <c r="D3478" s="36" t="str">
        <f t="array" ref="D3478">IF(INDEX(INDIRECT(J3453),ROW($A$22))="","",INDEX(INDIRECT(J3453),ROW($A$22)))</f>
        <v/>
      </c>
      <c r="E3478" s="36" t="s">
        <v>73</v>
      </c>
      <c r="F3478" s="36">
        <f t="shared" si="2928"/>
        <v>1</v>
      </c>
      <c r="G3478" s="145" t="str">
        <f t="shared" si="2929"/>
        <v>Disciplinary</v>
      </c>
      <c r="H3478" s="36"/>
      <c r="I3478" s="36"/>
      <c r="J3478" s="126"/>
      <c r="K3478" s="1"/>
      <c r="L3478" s="1"/>
      <c r="M3478" s="1"/>
      <c r="N3478" s="1"/>
      <c r="O3478" s="1"/>
    </row>
    <row r="3479" ht="15.75" customHeight="1">
      <c r="A3479" s="36"/>
      <c r="B3479" s="35" t="str">
        <f t="shared" ref="B3479:C3479" si="2950">B3429</f>
        <v>6c</v>
      </c>
      <c r="C3479" s="144" t="str">
        <f t="shared" si="2950"/>
        <v>Forces</v>
      </c>
      <c r="D3479" s="36" t="str">
        <f t="array" ref="D3479">IF(INDEX(INDIRECT(J3453),ROW($A$23))="","",INDEX(INDIRECT(J3453),ROW($A$23)))</f>
        <v/>
      </c>
      <c r="E3479" s="36" t="s">
        <v>73</v>
      </c>
      <c r="F3479" s="36">
        <f t="shared" si="2928"/>
        <v>1</v>
      </c>
      <c r="G3479" s="148" t="str">
        <f t="shared" si="2929"/>
        <v>Substantive</v>
      </c>
      <c r="H3479" s="36"/>
      <c r="I3479" s="36"/>
      <c r="J3479" s="126"/>
      <c r="K3479" s="1"/>
      <c r="L3479" s="1"/>
      <c r="M3479" s="1"/>
      <c r="N3479" s="1"/>
      <c r="O3479" s="1"/>
    </row>
    <row r="3480" ht="15.75" customHeight="1">
      <c r="A3480" s="36"/>
      <c r="B3480" s="35" t="str">
        <f t="shared" ref="B3480:C3480" si="2951">B3430</f>
        <v>6d</v>
      </c>
      <c r="C3480" s="144" t="str">
        <f t="shared" si="2951"/>
        <v>Tables</v>
      </c>
      <c r="D3480" s="36" t="str">
        <f t="array" ref="D3480">IF(INDEX(INDIRECT(J3453),ROW($A$24))="","",INDEX(INDIRECT(J3453),ROW($A$24)))</f>
        <v/>
      </c>
      <c r="E3480" s="36" t="s">
        <v>73</v>
      </c>
      <c r="F3480" s="36">
        <f t="shared" si="2928"/>
        <v>1</v>
      </c>
      <c r="G3480" s="145" t="str">
        <f t="shared" si="2929"/>
        <v>Disciplinary</v>
      </c>
      <c r="H3480" s="36"/>
      <c r="I3480" s="36"/>
      <c r="J3480" s="126"/>
      <c r="K3480" s="1"/>
      <c r="L3480" s="1"/>
      <c r="M3480" s="1"/>
      <c r="N3480" s="1"/>
      <c r="O3480" s="1"/>
    </row>
    <row r="3481" ht="15.75" customHeight="1">
      <c r="A3481" s="36"/>
      <c r="B3481" s="35" t="str">
        <f t="shared" ref="B3481:C3481" si="2952">B3431</f>
        <v>7a</v>
      </c>
      <c r="C3481" s="144" t="str">
        <f t="shared" si="2952"/>
        <v>Behaviour of light</v>
      </c>
      <c r="D3481" s="36" t="str">
        <f t="array" ref="D3481">IF(INDEX(INDIRECT(J3453),ROW($A$25))="","",INDEX(INDIRECT(J3453),ROW($A$25)))</f>
        <v/>
      </c>
      <c r="E3481" s="36" t="s">
        <v>73</v>
      </c>
      <c r="F3481" s="36">
        <f t="shared" si="2928"/>
        <v>1</v>
      </c>
      <c r="G3481" s="148" t="str">
        <f t="shared" si="2929"/>
        <v>Substantive</v>
      </c>
      <c r="H3481" s="36"/>
      <c r="I3481" s="36"/>
      <c r="J3481" s="126"/>
      <c r="K3481" s="1"/>
      <c r="L3481" s="1"/>
      <c r="M3481" s="1"/>
      <c r="N3481" s="1"/>
      <c r="O3481" s="1"/>
    </row>
    <row r="3482" ht="15.75" customHeight="1">
      <c r="A3482" s="36"/>
      <c r="B3482" s="35" t="str">
        <f t="shared" ref="B3482:C3482" si="2953">B3432</f>
        <v>7b</v>
      </c>
      <c r="C3482" s="144" t="str">
        <f t="shared" si="2953"/>
        <v>Behaviour of light</v>
      </c>
      <c r="D3482" s="36" t="str">
        <f t="array" ref="D3482">IF(INDEX(INDIRECT(J3453),ROW($A$26))="","",INDEX(INDIRECT(J3453),ROW($A$26)))</f>
        <v/>
      </c>
      <c r="E3482" s="36" t="s">
        <v>73</v>
      </c>
      <c r="F3482" s="36">
        <f t="shared" si="2928"/>
        <v>2</v>
      </c>
      <c r="G3482" s="145" t="str">
        <f t="shared" si="2929"/>
        <v>Substantive</v>
      </c>
      <c r="H3482" s="36"/>
      <c r="I3482" s="36"/>
      <c r="J3482" s="126"/>
      <c r="K3482" s="1"/>
      <c r="L3482" s="1"/>
      <c r="M3482" s="1"/>
      <c r="N3482" s="1"/>
      <c r="O3482" s="1"/>
    </row>
    <row r="3483" ht="15.75" customHeight="1">
      <c r="A3483" s="36"/>
      <c r="B3483" s="35" t="str">
        <f t="shared" ref="B3483:C3483" si="2954">B3433</f>
        <v>7c</v>
      </c>
      <c r="C3483" s="144" t="str">
        <f t="shared" si="2954"/>
        <v>Behaviour of light</v>
      </c>
      <c r="D3483" s="36" t="str">
        <f t="array" ref="D3483">IF(INDEX(INDIRECT(J3453),ROW($A$27))="","",INDEX(INDIRECT(J3453),ROW($A$27)))</f>
        <v/>
      </c>
      <c r="E3483" s="36" t="s">
        <v>73</v>
      </c>
      <c r="F3483" s="36">
        <f t="shared" si="2928"/>
        <v>1</v>
      </c>
      <c r="G3483" s="145" t="str">
        <f t="shared" si="2929"/>
        <v>Substantive</v>
      </c>
      <c r="H3483" s="36"/>
      <c r="I3483" s="36"/>
      <c r="J3483" s="126"/>
      <c r="K3483" s="1"/>
      <c r="L3483" s="1"/>
      <c r="M3483" s="1"/>
      <c r="N3483" s="1"/>
      <c r="O3483" s="1"/>
    </row>
    <row r="3484" ht="15.75" customHeight="1">
      <c r="A3484" s="36"/>
      <c r="B3484" s="35" t="str">
        <f t="shared" ref="B3484:C3484" si="2955">B3434</f>
        <v>7d</v>
      </c>
      <c r="C3484" s="144" t="str">
        <f t="shared" si="2955"/>
        <v>Conclusions</v>
      </c>
      <c r="D3484" s="36" t="str">
        <f t="array" ref="D3484">IF(INDEX(INDIRECT(J3453),ROW($A$28))="","",INDEX(INDIRECT(J3453),ROW($A$28)))</f>
        <v/>
      </c>
      <c r="E3484" s="36" t="s">
        <v>73</v>
      </c>
      <c r="F3484" s="36">
        <f t="shared" si="2928"/>
        <v>1</v>
      </c>
      <c r="G3484" s="145" t="str">
        <f t="shared" si="2929"/>
        <v>Disciplinary</v>
      </c>
      <c r="H3484" s="36"/>
      <c r="I3484" s="36"/>
      <c r="J3484" s="126"/>
      <c r="K3484" s="1"/>
      <c r="L3484" s="1"/>
      <c r="M3484" s="1"/>
      <c r="N3484" s="1"/>
      <c r="O3484" s="1"/>
    </row>
    <row r="3485" ht="15.75" customHeight="1">
      <c r="A3485" s="36"/>
      <c r="B3485" s="35" t="str">
        <f t="shared" ref="B3485:C3485" si="2956">B3435</f>
        <v>8a</v>
      </c>
      <c r="C3485" s="144" t="str">
        <f t="shared" si="2956"/>
        <v>Measurement</v>
      </c>
      <c r="D3485" s="36" t="str">
        <f t="array" ref="D3485">IF(INDEX(INDIRECT(J3453),ROW($A$29))="","",INDEX(INDIRECT(J3453),ROW($A$29)))</f>
        <v/>
      </c>
      <c r="E3485" s="36" t="s">
        <v>73</v>
      </c>
      <c r="F3485" s="36">
        <f t="shared" si="2928"/>
        <v>1</v>
      </c>
      <c r="G3485" s="145" t="str">
        <f t="shared" si="2929"/>
        <v>Disciplinary</v>
      </c>
      <c r="H3485" s="36"/>
      <c r="I3485" s="36"/>
      <c r="J3485" s="126"/>
      <c r="K3485" s="1"/>
      <c r="L3485" s="1"/>
      <c r="M3485" s="1"/>
      <c r="N3485" s="1"/>
      <c r="O3485" s="1"/>
    </row>
    <row r="3486" ht="15.75" customHeight="1">
      <c r="A3486" s="36"/>
      <c r="B3486" s="35" t="str">
        <f t="shared" ref="B3486:C3486" si="2957">B3436</f>
        <v>8b</v>
      </c>
      <c r="C3486" s="144" t="str">
        <f t="shared" si="2957"/>
        <v>States of matter</v>
      </c>
      <c r="D3486" s="36" t="str">
        <f t="array" ref="D3486">IF(INDEX(INDIRECT(J3453),ROW($A$30))="","",INDEX(INDIRECT(J3453),ROW($A$30)))</f>
        <v/>
      </c>
      <c r="E3486" s="36" t="s">
        <v>73</v>
      </c>
      <c r="F3486" s="36">
        <f t="shared" si="2928"/>
        <v>1</v>
      </c>
      <c r="G3486" s="145" t="str">
        <f t="shared" si="2929"/>
        <v>Substantive</v>
      </c>
      <c r="H3486" s="36"/>
      <c r="I3486" s="36"/>
      <c r="J3486" s="126"/>
      <c r="K3486" s="1"/>
      <c r="L3486" s="1"/>
      <c r="M3486" s="1"/>
      <c r="N3486" s="1"/>
      <c r="O3486" s="1"/>
    </row>
    <row r="3487" ht="15.75" customHeight="1">
      <c r="A3487" s="36"/>
      <c r="B3487" s="35" t="str">
        <f t="shared" ref="B3487:C3487" si="2958">B3437</f>
        <v>8c</v>
      </c>
      <c r="C3487" s="144" t="str">
        <f t="shared" si="2958"/>
        <v>Accuracy and precision</v>
      </c>
      <c r="D3487" s="36" t="str">
        <f t="array" ref="D3487">IF(INDEX(INDIRECT(J3453),ROW($A$31))="","",INDEX(INDIRECT(J3453),ROW($A$31)))</f>
        <v/>
      </c>
      <c r="E3487" s="36" t="s">
        <v>73</v>
      </c>
      <c r="F3487" s="36">
        <f t="shared" si="2928"/>
        <v>1</v>
      </c>
      <c r="G3487" s="145" t="str">
        <f t="shared" si="2929"/>
        <v>Disciplinary</v>
      </c>
      <c r="H3487" s="36"/>
      <c r="I3487" s="36"/>
      <c r="J3487" s="126"/>
      <c r="K3487" s="1"/>
      <c r="L3487" s="1"/>
      <c r="M3487" s="1"/>
      <c r="N3487" s="1"/>
      <c r="O3487" s="1"/>
    </row>
    <row r="3488" ht="15.75" customHeight="1">
      <c r="A3488" s="36"/>
      <c r="B3488" s="35" t="str">
        <f t="shared" ref="B3488:C3488" si="2959">B3438</f>
        <v>9a</v>
      </c>
      <c r="C3488" s="144" t="str">
        <f t="shared" si="2959"/>
        <v>Planning scientific enquiry</v>
      </c>
      <c r="D3488" s="36" t="str">
        <f t="array" ref="D3488">IF(INDEX(INDIRECT(J3453),ROW($A$32))="","",INDEX(INDIRECT(J3453),ROW($A$32)))</f>
        <v/>
      </c>
      <c r="E3488" s="36" t="s">
        <v>73</v>
      </c>
      <c r="F3488" s="36">
        <f t="shared" si="2928"/>
        <v>2</v>
      </c>
      <c r="G3488" s="145" t="str">
        <f t="shared" si="2929"/>
        <v>Disciplinary</v>
      </c>
      <c r="H3488" s="36"/>
      <c r="I3488" s="36"/>
      <c r="J3488" s="126"/>
      <c r="K3488" s="1"/>
      <c r="L3488" s="1"/>
      <c r="M3488" s="1"/>
      <c r="N3488" s="1"/>
      <c r="O3488" s="1"/>
    </row>
    <row r="3489" ht="15.75" customHeight="1">
      <c r="A3489" s="36"/>
      <c r="B3489" s="35" t="str">
        <f t="shared" ref="B3489:C3489" si="2960">B3439</f>
        <v>9b</v>
      </c>
      <c r="C3489" s="144" t="str">
        <f t="shared" si="2960"/>
        <v>Forces</v>
      </c>
      <c r="D3489" s="36" t="str">
        <f t="array" ref="D3489">IF(INDEX(INDIRECT(J3453),ROW($A$33))="","",INDEX(INDIRECT(J3453),ROW($A$33)))</f>
        <v/>
      </c>
      <c r="E3489" s="36" t="s">
        <v>73</v>
      </c>
      <c r="F3489" s="36">
        <f t="shared" si="2928"/>
        <v>2</v>
      </c>
      <c r="G3489" s="148" t="str">
        <f t="shared" si="2929"/>
        <v>Substantive</v>
      </c>
      <c r="H3489" s="36"/>
      <c r="I3489" s="36"/>
      <c r="J3489" s="126"/>
      <c r="K3489" s="1"/>
      <c r="L3489" s="1"/>
      <c r="M3489" s="1"/>
      <c r="N3489" s="1"/>
      <c r="O3489" s="1"/>
    </row>
    <row r="3490" ht="15.75" customHeight="1">
      <c r="A3490" s="36"/>
      <c r="B3490" s="35" t="str">
        <f t="shared" ref="B3490:C3490" si="2961">B3440</f>
        <v>9c</v>
      </c>
      <c r="C3490" s="144" t="str">
        <f t="shared" si="2961"/>
        <v>Repeatability</v>
      </c>
      <c r="D3490" s="36" t="str">
        <f t="array" ref="D3490">IF(INDEX(INDIRECT(J3453),ROW($A$34))="","",INDEX(INDIRECT(J3453),ROW($A$34)))</f>
        <v/>
      </c>
      <c r="E3490" s="36" t="s">
        <v>73</v>
      </c>
      <c r="F3490" s="36">
        <f t="shared" si="2928"/>
        <v>1</v>
      </c>
      <c r="G3490" s="145" t="str">
        <f t="shared" si="2929"/>
        <v>Disciplinary</v>
      </c>
      <c r="H3490" s="36"/>
      <c r="I3490" s="36"/>
      <c r="J3490" s="126"/>
      <c r="K3490" s="1"/>
      <c r="L3490" s="1"/>
      <c r="M3490" s="1"/>
      <c r="N3490" s="1"/>
      <c r="O3490" s="1"/>
    </row>
    <row r="3491" ht="15.75" customHeight="1">
      <c r="A3491" s="36"/>
      <c r="B3491" s="35" t="str">
        <f t="shared" ref="B3491:C3491" si="2962">B3441</f>
        <v>9d</v>
      </c>
      <c r="C3491" s="144" t="str">
        <f t="shared" si="2962"/>
        <v>Graphs</v>
      </c>
      <c r="D3491" s="36" t="str">
        <f t="array" ref="D3491">IF(INDEX(INDIRECT(J3453),ROW($A$35))="","",INDEX(INDIRECT(J3453),ROW($A$35)))</f>
        <v/>
      </c>
      <c r="E3491" s="36" t="s">
        <v>73</v>
      </c>
      <c r="F3491" s="36">
        <f t="shared" si="2928"/>
        <v>1</v>
      </c>
      <c r="G3491" s="145" t="str">
        <f t="shared" si="2929"/>
        <v>Disciplinary</v>
      </c>
      <c r="H3491" s="36"/>
      <c r="I3491" s="36"/>
      <c r="J3491" s="126"/>
      <c r="K3491" s="1"/>
      <c r="L3491" s="1"/>
      <c r="M3491" s="1"/>
      <c r="N3491" s="1"/>
      <c r="O3491" s="1"/>
    </row>
    <row r="3492" ht="15.75" customHeight="1">
      <c r="A3492" s="36"/>
      <c r="B3492" s="35" t="str">
        <f t="shared" ref="B3492:C3492" si="2963">B3442</f>
        <v>10a</v>
      </c>
      <c r="C3492" s="144" t="str">
        <f t="shared" si="2963"/>
        <v>Physical properties of materials</v>
      </c>
      <c r="D3492" s="36" t="str">
        <f t="array" ref="D3492">IF(INDEX(INDIRECT(J3453),ROW($A$36))="","",INDEX(INDIRECT(J3453),ROW($A$36)))</f>
        <v/>
      </c>
      <c r="E3492" s="36" t="s">
        <v>73</v>
      </c>
      <c r="F3492" s="36">
        <f t="shared" si="2928"/>
        <v>1</v>
      </c>
      <c r="G3492" s="145" t="str">
        <f t="shared" si="2929"/>
        <v>Substantive</v>
      </c>
      <c r="H3492" s="36"/>
      <c r="I3492" s="36"/>
      <c r="J3492" s="126"/>
      <c r="K3492" s="1"/>
      <c r="L3492" s="1"/>
      <c r="M3492" s="1"/>
      <c r="N3492" s="1"/>
      <c r="O3492" s="1"/>
    </row>
    <row r="3493" ht="15.75" customHeight="1">
      <c r="A3493" s="36"/>
      <c r="B3493" s="35" t="str">
        <f t="shared" ref="B3493:C3493" si="2964">B3443</f>
        <v>10b</v>
      </c>
      <c r="C3493" s="144" t="str">
        <f t="shared" si="2964"/>
        <v>Physical properties of materials</v>
      </c>
      <c r="D3493" s="36" t="str">
        <f t="array" ref="D3493">IF(INDEX(INDIRECT(J3453),ROW($A$37))="","",INDEX(INDIRECT(J3453),ROW($A$37)))</f>
        <v/>
      </c>
      <c r="E3493" s="36" t="s">
        <v>73</v>
      </c>
      <c r="F3493" s="36">
        <f t="shared" si="2928"/>
        <v>1</v>
      </c>
      <c r="G3493" s="145" t="str">
        <f t="shared" si="2929"/>
        <v>Substantive</v>
      </c>
      <c r="H3493" s="36"/>
      <c r="I3493" s="36"/>
      <c r="J3493" s="126"/>
      <c r="K3493" s="1"/>
      <c r="L3493" s="1"/>
      <c r="M3493" s="1"/>
      <c r="N3493" s="1"/>
      <c r="O3493" s="1"/>
    </row>
    <row r="3494" ht="15.75" customHeight="1">
      <c r="A3494" s="36"/>
      <c r="B3494" s="35" t="str">
        <f t="shared" ref="B3494:C3494" si="2965">B3444</f>
        <v>10c</v>
      </c>
      <c r="C3494" s="144" t="str">
        <f t="shared" si="2965"/>
        <v>Graphs</v>
      </c>
      <c r="D3494" s="36" t="str">
        <f t="array" ref="D3494">IF(INDEX(INDIRECT(J3453),ROW($A$38))="","",INDEX(INDIRECT(J3453),ROW($A$38)))</f>
        <v/>
      </c>
      <c r="E3494" s="36" t="s">
        <v>73</v>
      </c>
      <c r="F3494" s="36">
        <f t="shared" si="2928"/>
        <v>1</v>
      </c>
      <c r="G3494" s="145" t="str">
        <f t="shared" si="2929"/>
        <v>Disciplinary</v>
      </c>
      <c r="H3494" s="36"/>
      <c r="I3494" s="36"/>
      <c r="J3494" s="126"/>
      <c r="K3494" s="1"/>
      <c r="L3494" s="1"/>
      <c r="M3494" s="1"/>
      <c r="N3494" s="1"/>
      <c r="O3494" s="1"/>
    </row>
    <row r="3495" ht="15.75" customHeight="1">
      <c r="A3495" s="36"/>
      <c r="B3495" s="35" t="str">
        <f t="shared" ref="B3495:C3495" si="2966">B3445</f>
        <v>11a</v>
      </c>
      <c r="C3495" s="144" t="str">
        <f t="shared" si="2966"/>
        <v>Repeatability</v>
      </c>
      <c r="D3495" s="36" t="str">
        <f t="array" ref="D3495">IF(INDEX(INDIRECT(J3453),ROW($A$39))="","",INDEX(INDIRECT(J3453),ROW($A$39)))</f>
        <v/>
      </c>
      <c r="E3495" s="36" t="s">
        <v>73</v>
      </c>
      <c r="F3495" s="36">
        <f t="shared" si="2928"/>
        <v>1</v>
      </c>
      <c r="G3495" s="145" t="str">
        <f t="shared" si="2929"/>
        <v>Disciplinary</v>
      </c>
      <c r="H3495" s="36"/>
      <c r="I3495" s="36"/>
      <c r="J3495" s="126"/>
      <c r="K3495" s="1"/>
      <c r="L3495" s="1"/>
      <c r="M3495" s="1"/>
      <c r="N3495" s="1"/>
      <c r="O3495" s="1"/>
    </row>
    <row r="3496" ht="15.75" customHeight="1">
      <c r="A3496" s="36"/>
      <c r="B3496" s="35" t="str">
        <f t="shared" ref="B3496:C3496" si="2967">B3446</f>
        <v>11b</v>
      </c>
      <c r="C3496" s="144" t="str">
        <f t="shared" si="2967"/>
        <v>Plants</v>
      </c>
      <c r="D3496" s="36" t="str">
        <f t="array" ref="D3496">IF(INDEX(INDIRECT(J3453),ROW($A$40))="","",INDEX(INDIRECT(J3453),ROW($A$40)))</f>
        <v/>
      </c>
      <c r="E3496" s="36" t="s">
        <v>73</v>
      </c>
      <c r="F3496" s="36">
        <f t="shared" si="2928"/>
        <v>1</v>
      </c>
      <c r="G3496" s="145" t="str">
        <f t="shared" si="2929"/>
        <v>Substantive</v>
      </c>
      <c r="H3496" s="36"/>
      <c r="I3496" s="36"/>
      <c r="J3496" s="126"/>
      <c r="K3496" s="1"/>
      <c r="L3496" s="1"/>
      <c r="M3496" s="1"/>
      <c r="N3496" s="1"/>
      <c r="O3496" s="1"/>
    </row>
    <row r="3497" ht="15.75" customHeight="1">
      <c r="A3497" s="36"/>
      <c r="B3497" s="123" t="str">
        <f t="shared" ref="B3497:C3497" si="2968">B3447</f>
        <v>11c</v>
      </c>
      <c r="C3497" s="146" t="str">
        <f t="shared" si="2968"/>
        <v>Conclusions</v>
      </c>
      <c r="D3497" s="36" t="str">
        <f t="array" ref="D3497">IF(INDEX(INDIRECT(J3453),ROW($A$41))="","",INDEX(INDIRECT(J3453),ROW($A$41)))</f>
        <v/>
      </c>
      <c r="E3497" s="36" t="s">
        <v>73</v>
      </c>
      <c r="F3497" s="36">
        <f t="shared" si="2928"/>
        <v>2</v>
      </c>
      <c r="G3497" s="147" t="str">
        <f>IF($G3347="","",$G3347)</f>
        <v>Disciplinary</v>
      </c>
      <c r="H3497" s="36"/>
      <c r="I3497" s="36"/>
      <c r="J3497" s="126"/>
      <c r="K3497" s="1"/>
      <c r="L3497" s="1"/>
      <c r="M3497" s="1"/>
      <c r="N3497" s="1"/>
      <c r="O3497" s="1"/>
    </row>
    <row r="3498" ht="15.75" customHeight="1">
      <c r="A3498" s="36"/>
      <c r="B3498" s="36"/>
      <c r="C3498" s="124" t="s">
        <v>67</v>
      </c>
      <c r="D3498" s="116">
        <f>SUM(D3457:D3497)</f>
        <v>0</v>
      </c>
      <c r="E3498" s="70" t="s">
        <v>73</v>
      </c>
      <c r="F3498" s="71">
        <f>SUM(F3457:F3497)</f>
        <v>50</v>
      </c>
      <c r="G3498" s="36"/>
      <c r="H3498" s="36"/>
      <c r="I3498" s="36"/>
      <c r="J3498" s="126"/>
      <c r="K3498" s="1"/>
      <c r="L3498" s="1"/>
      <c r="M3498" s="1"/>
      <c r="N3498" s="1"/>
      <c r="O3498" s="1"/>
    </row>
    <row r="3499" ht="15.75" customHeight="1">
      <c r="A3499" s="36"/>
      <c r="B3499" s="36"/>
      <c r="C3499" s="54"/>
      <c r="D3499" s="36"/>
      <c r="E3499" s="36"/>
      <c r="F3499" s="36"/>
      <c r="G3499" s="36"/>
      <c r="H3499" s="36"/>
      <c r="I3499" s="36"/>
      <c r="J3499" s="126"/>
      <c r="K3499" s="1"/>
      <c r="L3499" s="1"/>
      <c r="M3499" s="1"/>
      <c r="N3499" s="1"/>
      <c r="O3499" s="1"/>
    </row>
    <row r="3500" ht="15.75" customHeight="1">
      <c r="A3500" s="36"/>
      <c r="B3500" s="36"/>
      <c r="C3500" s="54"/>
      <c r="D3500" s="1"/>
      <c r="E3500" s="36"/>
      <c r="F3500" s="36"/>
      <c r="G3500" s="36"/>
      <c r="H3500" s="36"/>
      <c r="I3500" s="36"/>
      <c r="J3500" s="126"/>
      <c r="K3500" s="1"/>
      <c r="L3500" s="1"/>
      <c r="M3500" s="1"/>
      <c r="N3500" s="1"/>
      <c r="O3500" s="1"/>
    </row>
    <row r="3501" ht="15.75" customHeight="1">
      <c r="A3501" s="51" t="str">
        <f>A3451</f>
        <v>Year 7 Baseline Assessment Feedback</v>
      </c>
      <c r="B3501" s="36"/>
      <c r="C3501" s="54"/>
      <c r="D3501" s="1"/>
      <c r="E3501" s="36"/>
      <c r="F3501" s="36"/>
      <c r="G3501" s="36"/>
      <c r="H3501" s="36"/>
      <c r="I3501" s="36"/>
      <c r="J3501" s="150">
        <f>J3451+1</f>
        <v>87</v>
      </c>
      <c r="K3501" s="1"/>
      <c r="L3501" s="1"/>
      <c r="M3501" s="1"/>
      <c r="N3501" s="1"/>
      <c r="O3501" s="1"/>
    </row>
    <row r="3502" ht="15.75" customHeight="1">
      <c r="A3502" s="54" t="s">
        <v>104</v>
      </c>
      <c r="B3502" s="54" t="str">
        <f>$B$2</f>
        <v>Year 7 Baseline Assessment</v>
      </c>
      <c r="C3502" s="54"/>
      <c r="D3502" s="1"/>
      <c r="E3502" s="36"/>
      <c r="F3502" s="36"/>
      <c r="G3502" s="36"/>
      <c r="H3502" s="36"/>
      <c r="I3502" s="36"/>
      <c r="J3502" s="36" t="str">
        <f>CONCATENATE("Marksheet!$B$",J3501)</f>
        <v>Marksheet!$B$87</v>
      </c>
      <c r="K3502" s="1"/>
      <c r="L3502" s="1"/>
      <c r="M3502" s="1"/>
      <c r="N3502" s="1"/>
      <c r="O3502" s="1"/>
    </row>
    <row r="3503" ht="15.75" customHeight="1">
      <c r="A3503" s="54" t="s">
        <v>100</v>
      </c>
      <c r="B3503" s="54" t="str">
        <f>IF(INDIRECT(J3502)="","",INDIRECT(J3502))</f>
        <v/>
      </c>
      <c r="C3503" s="54"/>
      <c r="D3503" s="1"/>
      <c r="E3503" s="36"/>
      <c r="F3503" s="36"/>
      <c r="G3503" s="36"/>
      <c r="H3503" s="36"/>
      <c r="I3503" s="36"/>
      <c r="J3503" s="36" t="str">
        <f>CONCATENATE("Marksheet!$D$",J3501,":$AV$",J3501)</f>
        <v>Marksheet!$D$87:$AV$87</v>
      </c>
      <c r="K3503" s="1"/>
      <c r="L3503" s="1"/>
      <c r="M3503" s="1"/>
      <c r="N3503" s="1"/>
      <c r="O3503" s="1"/>
    </row>
    <row r="3504" ht="15.75" customHeight="1">
      <c r="A3504" s="54" t="s">
        <v>105</v>
      </c>
      <c r="B3504" s="54" t="str">
        <f>INDIRECT(CONCATENATE("Marksheet!$C$",INDIRECT(CONCATENATE("J",ROW()-3))))</f>
        <v/>
      </c>
      <c r="C3504" s="54"/>
      <c r="D3504" s="36"/>
      <c r="E3504" s="36"/>
      <c r="F3504" s="36"/>
      <c r="G3504" s="36"/>
      <c r="H3504" s="36"/>
      <c r="I3504" s="36"/>
      <c r="J3504" s="126"/>
      <c r="K3504" s="1"/>
      <c r="L3504" s="1"/>
      <c r="M3504" s="1"/>
      <c r="N3504" s="1"/>
      <c r="O3504" s="1"/>
    </row>
    <row r="3505" ht="15.75" customHeight="1">
      <c r="A3505" s="54"/>
      <c r="B3505" s="54"/>
      <c r="C3505" s="54"/>
      <c r="D3505" s="36"/>
      <c r="E3505" s="36"/>
      <c r="F3505" s="36"/>
      <c r="G3505" s="36"/>
      <c r="H3505" s="36"/>
      <c r="I3505" s="36"/>
      <c r="J3505" s="126"/>
      <c r="K3505" s="1"/>
      <c r="L3505" s="1"/>
      <c r="M3505" s="1"/>
      <c r="N3505" s="1"/>
      <c r="O3505" s="1"/>
    </row>
    <row r="3506" ht="15.75" customHeight="1">
      <c r="A3506" s="120"/>
      <c r="B3506" s="80" t="s">
        <v>93</v>
      </c>
      <c r="C3506" s="141" t="s">
        <v>94</v>
      </c>
      <c r="D3506" s="128" t="s">
        <v>95</v>
      </c>
      <c r="E3506" s="58"/>
      <c r="F3506" s="59"/>
      <c r="G3506" s="151" t="s">
        <v>106</v>
      </c>
      <c r="H3506" s="130"/>
      <c r="I3506" s="130"/>
      <c r="J3506" s="131"/>
      <c r="K3506" s="1"/>
      <c r="L3506" s="1"/>
      <c r="M3506" s="1"/>
      <c r="N3506" s="1"/>
      <c r="O3506" s="1"/>
    </row>
    <row r="3507" ht="15.75" customHeight="1">
      <c r="A3507" s="36"/>
      <c r="B3507" s="122" t="str">
        <f t="shared" ref="B3507:C3507" si="2969">B3457</f>
        <v>1a</v>
      </c>
      <c r="C3507" s="142" t="str">
        <f t="shared" si="2969"/>
        <v>Living and non-living things</v>
      </c>
      <c r="D3507" s="36" t="str">
        <f t="array" ref="D3507">IF(INDEX(INDIRECT(J3503),ROW($A$1))="","",INDEX(INDIRECT(J3503),ROW($A$1)))</f>
        <v/>
      </c>
      <c r="E3507" s="36" t="s">
        <v>73</v>
      </c>
      <c r="F3507" s="36">
        <f t="shared" ref="F3507:F3547" si="2971">IF($F2007="","",$F2007)</f>
        <v>2</v>
      </c>
      <c r="G3507" s="143" t="str">
        <f t="shared" ref="G3507:G3546" si="2972">IF($G2857="","",$G2857)</f>
        <v>Substantive</v>
      </c>
      <c r="H3507" s="36"/>
      <c r="I3507" s="36"/>
      <c r="J3507" s="126"/>
      <c r="K3507" s="1"/>
      <c r="L3507" s="1"/>
      <c r="M3507" s="1"/>
      <c r="N3507" s="1"/>
      <c r="O3507" s="1"/>
    </row>
    <row r="3508" ht="15.75" customHeight="1">
      <c r="A3508" s="36"/>
      <c r="B3508" s="35" t="str">
        <f t="shared" ref="B3508:C3508" si="2970">B3458</f>
        <v>1b</v>
      </c>
      <c r="C3508" s="144" t="str">
        <f t="shared" si="2970"/>
        <v>Measurement</v>
      </c>
      <c r="D3508" s="36" t="str">
        <f t="array" ref="D3508">IF(INDEX(INDIRECT(J3503),ROW($A$2))="","",INDEX(INDIRECT(J3503),ROW($A$2)))</f>
        <v/>
      </c>
      <c r="E3508" s="36" t="s">
        <v>73</v>
      </c>
      <c r="F3508" s="36">
        <f t="shared" si="2971"/>
        <v>1</v>
      </c>
      <c r="G3508" s="145" t="str">
        <f t="shared" si="2972"/>
        <v>Disciplinary</v>
      </c>
      <c r="H3508" s="36"/>
      <c r="I3508" s="36"/>
      <c r="J3508" s="126"/>
      <c r="K3508" s="1"/>
      <c r="L3508" s="1"/>
      <c r="M3508" s="1"/>
      <c r="N3508" s="1"/>
      <c r="O3508" s="1"/>
    </row>
    <row r="3509" ht="15.75" customHeight="1">
      <c r="A3509" s="36"/>
      <c r="B3509" s="35" t="str">
        <f t="shared" ref="B3509:C3509" si="2973">B3459</f>
        <v>1c</v>
      </c>
      <c r="C3509" s="144" t="str">
        <f t="shared" si="2973"/>
        <v>Tables</v>
      </c>
      <c r="D3509" s="36" t="str">
        <f t="array" ref="D3509">IF(INDEX(INDIRECT(J3503),ROW($A$3))="","",INDEX(INDIRECT(J3503),ROW($A$3)))</f>
        <v/>
      </c>
      <c r="E3509" s="36" t="s">
        <v>73</v>
      </c>
      <c r="F3509" s="36">
        <f t="shared" si="2971"/>
        <v>1</v>
      </c>
      <c r="G3509" s="145" t="str">
        <f t="shared" si="2972"/>
        <v>Disciplinary</v>
      </c>
      <c r="H3509" s="36"/>
      <c r="I3509" s="36"/>
      <c r="J3509" s="126"/>
      <c r="K3509" s="1"/>
      <c r="L3509" s="1"/>
      <c r="M3509" s="1"/>
      <c r="N3509" s="1"/>
      <c r="O3509" s="1"/>
    </row>
    <row r="3510" ht="15.75" customHeight="1">
      <c r="A3510" s="36"/>
      <c r="B3510" s="35" t="str">
        <f t="shared" ref="B3510:C3510" si="2974">B3460</f>
        <v>1d</v>
      </c>
      <c r="C3510" s="144" t="str">
        <f t="shared" si="2974"/>
        <v>Plants</v>
      </c>
      <c r="D3510" s="36" t="str">
        <f t="array" ref="D3510">IF(INDEX(INDIRECT(J3503),ROW($A$4))="","",INDEX(INDIRECT(J3503),ROW($A$4)))</f>
        <v/>
      </c>
      <c r="E3510" s="36" t="s">
        <v>73</v>
      </c>
      <c r="F3510" s="36">
        <f t="shared" si="2971"/>
        <v>1</v>
      </c>
      <c r="G3510" s="145" t="str">
        <f t="shared" si="2972"/>
        <v>Substantive</v>
      </c>
      <c r="H3510" s="36"/>
      <c r="I3510" s="36"/>
      <c r="J3510" s="126"/>
      <c r="K3510" s="1"/>
      <c r="L3510" s="1"/>
      <c r="M3510" s="1"/>
      <c r="N3510" s="1"/>
      <c r="O3510" s="1"/>
    </row>
    <row r="3511" ht="15.75" customHeight="1">
      <c r="A3511" s="36"/>
      <c r="B3511" s="35" t="str">
        <f t="shared" ref="B3511:C3511" si="2975">B3461</f>
        <v>1e</v>
      </c>
      <c r="C3511" s="144" t="str">
        <f t="shared" si="2975"/>
        <v>Food chains</v>
      </c>
      <c r="D3511" s="36" t="str">
        <f t="array" ref="D3511">IF(INDEX(INDIRECT(J3503),ROW($A$5))="","",INDEX(INDIRECT(J3503),ROW($A$5)))</f>
        <v/>
      </c>
      <c r="E3511" s="36" t="s">
        <v>73</v>
      </c>
      <c r="F3511" s="36">
        <f t="shared" si="2971"/>
        <v>2</v>
      </c>
      <c r="G3511" s="145" t="str">
        <f t="shared" si="2972"/>
        <v>Substantive</v>
      </c>
      <c r="H3511" s="36"/>
      <c r="I3511" s="36"/>
      <c r="J3511" s="126"/>
      <c r="K3511" s="1"/>
      <c r="L3511" s="1"/>
      <c r="M3511" s="1"/>
      <c r="N3511" s="1"/>
      <c r="O3511" s="1"/>
    </row>
    <row r="3512" ht="15.75" customHeight="1">
      <c r="A3512" s="36"/>
      <c r="B3512" s="35" t="str">
        <f t="shared" ref="B3512:C3512" si="2976">B3462</f>
        <v>2a</v>
      </c>
      <c r="C3512" s="144" t="str">
        <f t="shared" si="2976"/>
        <v>States of matter</v>
      </c>
      <c r="D3512" s="36" t="str">
        <f t="array" ref="D3512">IF(INDEX(INDIRECT(J3503),ROW($A$6))="","",INDEX(INDIRECT(J3503),ROW($A$6)))</f>
        <v/>
      </c>
      <c r="E3512" s="36" t="s">
        <v>73</v>
      </c>
      <c r="F3512" s="36">
        <f t="shared" si="2971"/>
        <v>1</v>
      </c>
      <c r="G3512" s="145" t="str">
        <f t="shared" si="2972"/>
        <v>Substantive</v>
      </c>
      <c r="H3512" s="36"/>
      <c r="I3512" s="36"/>
      <c r="J3512" s="126"/>
      <c r="K3512" s="1"/>
      <c r="L3512" s="1"/>
      <c r="M3512" s="1"/>
      <c r="N3512" s="1"/>
      <c r="O3512" s="1"/>
    </row>
    <row r="3513" ht="15.75" customHeight="1">
      <c r="A3513" s="36"/>
      <c r="B3513" s="35" t="str">
        <f t="shared" ref="B3513:C3513" si="2977">B3463</f>
        <v>2b</v>
      </c>
      <c r="C3513" s="144" t="str">
        <f t="shared" si="2977"/>
        <v>Graphs</v>
      </c>
      <c r="D3513" s="36" t="str">
        <f t="array" ref="D3513">IF(INDEX(INDIRECT(J3503),ROW($A$7))="","",INDEX(INDIRECT(J3503),ROW($A$7)))</f>
        <v/>
      </c>
      <c r="E3513" s="36" t="s">
        <v>73</v>
      </c>
      <c r="F3513" s="36">
        <f t="shared" si="2971"/>
        <v>1</v>
      </c>
      <c r="G3513" s="148" t="str">
        <f t="shared" si="2972"/>
        <v>Disciplinary</v>
      </c>
      <c r="H3513" s="36"/>
      <c r="I3513" s="36"/>
      <c r="J3513" s="126"/>
      <c r="K3513" s="1"/>
      <c r="L3513" s="1"/>
      <c r="M3513" s="1"/>
      <c r="N3513" s="1"/>
      <c r="O3513" s="1"/>
    </row>
    <row r="3514" ht="15.75" customHeight="1">
      <c r="A3514" s="36"/>
      <c r="B3514" s="35" t="str">
        <f t="shared" ref="B3514:C3514" si="2978">B3464</f>
        <v>2c</v>
      </c>
      <c r="C3514" s="144" t="str">
        <f t="shared" si="2978"/>
        <v>Plants</v>
      </c>
      <c r="D3514" s="36" t="str">
        <f t="array" ref="D3514">IF(INDEX(INDIRECT(J3503),ROW($A$8))="","",INDEX(INDIRECT(J3503),ROW($A$8)))</f>
        <v/>
      </c>
      <c r="E3514" s="36" t="s">
        <v>73</v>
      </c>
      <c r="F3514" s="36">
        <f t="shared" si="2971"/>
        <v>1</v>
      </c>
      <c r="G3514" s="145" t="str">
        <f t="shared" si="2972"/>
        <v>Substantive</v>
      </c>
      <c r="H3514" s="36"/>
      <c r="I3514" s="36"/>
      <c r="J3514" s="126"/>
      <c r="K3514" s="1"/>
      <c r="L3514" s="1"/>
      <c r="M3514" s="1"/>
      <c r="N3514" s="1"/>
      <c r="O3514" s="1"/>
    </row>
    <row r="3515" ht="15.75" customHeight="1">
      <c r="A3515" s="36"/>
      <c r="B3515" s="35" t="str">
        <f t="shared" ref="B3515:C3515" si="2979">B3465</f>
        <v>3a</v>
      </c>
      <c r="C3515" s="144" t="str">
        <f t="shared" si="2979"/>
        <v>Reversible and non-reversible changes</v>
      </c>
      <c r="D3515" s="36" t="str">
        <f t="array" ref="D3515">IF(INDEX(INDIRECT(J3503),ROW($A$9))="","",INDEX(INDIRECT(J3503),ROW($A$9)))</f>
        <v/>
      </c>
      <c r="E3515" s="36" t="s">
        <v>73</v>
      </c>
      <c r="F3515" s="36">
        <f t="shared" si="2971"/>
        <v>2</v>
      </c>
      <c r="G3515" s="145" t="str">
        <f t="shared" si="2972"/>
        <v>Substantive</v>
      </c>
      <c r="H3515" s="36"/>
      <c r="I3515" s="36"/>
      <c r="J3515" s="126"/>
      <c r="K3515" s="1"/>
      <c r="L3515" s="1"/>
      <c r="M3515" s="1"/>
      <c r="N3515" s="1"/>
      <c r="O3515" s="1"/>
    </row>
    <row r="3516" ht="15.75" customHeight="1">
      <c r="A3516" s="36"/>
      <c r="B3516" s="35" t="str">
        <f t="shared" ref="B3516:C3516" si="2980">B3466</f>
        <v>3b</v>
      </c>
      <c r="C3516" s="144" t="str">
        <f t="shared" si="2980"/>
        <v>Units</v>
      </c>
      <c r="D3516" s="36" t="str">
        <f t="array" ref="D3516">IF(INDEX(INDIRECT(J3503),ROW($A$10))="","",INDEX(INDIRECT(J3503),ROW($A$10)))</f>
        <v/>
      </c>
      <c r="E3516" s="36" t="s">
        <v>73</v>
      </c>
      <c r="F3516" s="36">
        <f t="shared" si="2971"/>
        <v>1</v>
      </c>
      <c r="G3516" s="145" t="str">
        <f t="shared" si="2972"/>
        <v>Disciplinary</v>
      </c>
      <c r="H3516" s="36"/>
      <c r="I3516" s="36"/>
      <c r="J3516" s="126"/>
      <c r="K3516" s="1"/>
      <c r="L3516" s="1"/>
      <c r="M3516" s="1"/>
      <c r="N3516" s="1"/>
      <c r="O3516" s="1"/>
    </row>
    <row r="3517" ht="15.75" customHeight="1">
      <c r="A3517" s="36"/>
      <c r="B3517" s="35" t="str">
        <f t="shared" ref="B3517:C3517" si="2981">B3467</f>
        <v>3c</v>
      </c>
      <c r="C3517" s="144" t="str">
        <f t="shared" si="2981"/>
        <v>Hazards, risks and precautions</v>
      </c>
      <c r="D3517" s="36" t="str">
        <f t="array" ref="D3517">IF(INDEX(INDIRECT(J3503),ROW($A$11))="","",INDEX(INDIRECT(J3503),ROW($A$11)))</f>
        <v/>
      </c>
      <c r="E3517" s="36" t="s">
        <v>73</v>
      </c>
      <c r="F3517" s="36">
        <f t="shared" si="2971"/>
        <v>1</v>
      </c>
      <c r="G3517" s="149" t="str">
        <f t="shared" si="2972"/>
        <v>Disciplinary</v>
      </c>
      <c r="H3517" s="36"/>
      <c r="I3517" s="36"/>
      <c r="J3517" s="126"/>
      <c r="K3517" s="1"/>
      <c r="L3517" s="1"/>
      <c r="M3517" s="1"/>
      <c r="N3517" s="1"/>
      <c r="O3517" s="1"/>
    </row>
    <row r="3518" ht="15.75" customHeight="1">
      <c r="A3518" s="36"/>
      <c r="B3518" s="35" t="str">
        <f t="shared" ref="B3518:C3518" si="2982">B3468</f>
        <v>3d</v>
      </c>
      <c r="C3518" s="144" t="str">
        <f t="shared" si="2982"/>
        <v>States of matter</v>
      </c>
      <c r="D3518" s="36" t="str">
        <f t="array" ref="D3518">IF(INDEX(INDIRECT(J3503),ROW($A$12))="","",INDEX(INDIRECT(J3503),ROW($A$12)))</f>
        <v/>
      </c>
      <c r="E3518" s="36" t="s">
        <v>73</v>
      </c>
      <c r="F3518" s="36">
        <f t="shared" si="2971"/>
        <v>1</v>
      </c>
      <c r="G3518" s="145" t="str">
        <f t="shared" si="2972"/>
        <v>Substantive</v>
      </c>
      <c r="H3518" s="36"/>
      <c r="I3518" s="36"/>
      <c r="J3518" s="126"/>
      <c r="K3518" s="1"/>
      <c r="L3518" s="1"/>
      <c r="M3518" s="1"/>
      <c r="N3518" s="1"/>
      <c r="O3518" s="1"/>
    </row>
    <row r="3519" ht="15.75" customHeight="1">
      <c r="A3519" s="36"/>
      <c r="B3519" s="35" t="str">
        <f t="shared" ref="B3519:C3519" si="2983">B3469</f>
        <v>3e</v>
      </c>
      <c r="C3519" s="144" t="str">
        <f t="shared" si="2983"/>
        <v>Reversible and non-reversible changes</v>
      </c>
      <c r="D3519" s="36" t="str">
        <f t="array" ref="D3519">IF(INDEX(INDIRECT(J3503),ROW($A$13))="","",INDEX(INDIRECT(J3503),ROW($A$13)))</f>
        <v/>
      </c>
      <c r="E3519" s="36" t="s">
        <v>73</v>
      </c>
      <c r="F3519" s="36">
        <f t="shared" si="2971"/>
        <v>1</v>
      </c>
      <c r="G3519" s="145" t="str">
        <f t="shared" si="2972"/>
        <v>Substantive</v>
      </c>
      <c r="H3519" s="36"/>
      <c r="I3519" s="36"/>
      <c r="J3519" s="126"/>
      <c r="K3519" s="1"/>
      <c r="L3519" s="1"/>
      <c r="M3519" s="1"/>
      <c r="N3519" s="1"/>
      <c r="O3519" s="1"/>
    </row>
    <row r="3520" ht="15.75" customHeight="1">
      <c r="A3520" s="36"/>
      <c r="B3520" s="35" t="str">
        <f t="shared" ref="B3520:C3520" si="2984">B3470</f>
        <v>4a</v>
      </c>
      <c r="C3520" s="144" t="str">
        <f t="shared" si="2984"/>
        <v>Equipment</v>
      </c>
      <c r="D3520" s="36" t="str">
        <f t="array" ref="D3520">IF(INDEX(INDIRECT(J3503),ROW($A$14))="","",INDEX(INDIRECT(J3503),ROW($A$14)))</f>
        <v/>
      </c>
      <c r="E3520" s="36" t="s">
        <v>73</v>
      </c>
      <c r="F3520" s="36">
        <f t="shared" si="2971"/>
        <v>2</v>
      </c>
      <c r="G3520" s="145" t="str">
        <f t="shared" si="2972"/>
        <v>Disciplinary</v>
      </c>
      <c r="H3520" s="36"/>
      <c r="I3520" s="36"/>
      <c r="J3520" s="126"/>
      <c r="K3520" s="1"/>
      <c r="L3520" s="1"/>
      <c r="M3520" s="1"/>
      <c r="N3520" s="1"/>
      <c r="O3520" s="1"/>
    </row>
    <row r="3521" ht="15.75" customHeight="1">
      <c r="A3521" s="36"/>
      <c r="B3521" s="35" t="str">
        <f t="shared" ref="B3521:C3521" si="2985">B3471</f>
        <v>4b</v>
      </c>
      <c r="C3521" s="144" t="str">
        <f t="shared" si="2985"/>
        <v>Accuracy and precision</v>
      </c>
      <c r="D3521" s="36" t="str">
        <f t="array" ref="D3521">IF(INDEX(INDIRECT(J3503),ROW($A$15))="","",INDEX(INDIRECT(J3503),ROW($A$15)))</f>
        <v/>
      </c>
      <c r="E3521" s="36" t="s">
        <v>73</v>
      </c>
      <c r="F3521" s="36">
        <f t="shared" si="2971"/>
        <v>1</v>
      </c>
      <c r="G3521" s="145" t="str">
        <f t="shared" si="2972"/>
        <v>Disciplinary</v>
      </c>
      <c r="H3521" s="36"/>
      <c r="I3521" s="36"/>
      <c r="J3521" s="126"/>
      <c r="K3521" s="1"/>
      <c r="L3521" s="1"/>
      <c r="M3521" s="1"/>
      <c r="N3521" s="1"/>
      <c r="O3521" s="1"/>
    </row>
    <row r="3522" ht="15.75" customHeight="1">
      <c r="A3522" s="36"/>
      <c r="B3522" s="35" t="str">
        <f t="shared" ref="B3522:C3522" si="2986">B3472</f>
        <v>4c</v>
      </c>
      <c r="C3522" s="144" t="str">
        <f t="shared" si="2986"/>
        <v>Conclusions</v>
      </c>
      <c r="D3522" s="36" t="str">
        <f t="array" ref="D3522">IF(INDEX(INDIRECT(J3503),ROW($A$16))="","",INDEX(INDIRECT(J3503),ROW($A$16)))</f>
        <v/>
      </c>
      <c r="E3522" s="36" t="s">
        <v>73</v>
      </c>
      <c r="F3522" s="36">
        <f t="shared" si="2971"/>
        <v>1</v>
      </c>
      <c r="G3522" s="145" t="str">
        <f t="shared" si="2972"/>
        <v>Disciplinary</v>
      </c>
      <c r="H3522" s="36"/>
      <c r="I3522" s="36"/>
      <c r="J3522" s="126"/>
      <c r="K3522" s="1"/>
      <c r="L3522" s="1"/>
      <c r="M3522" s="1"/>
      <c r="N3522" s="1"/>
      <c r="O3522" s="1"/>
    </row>
    <row r="3523" ht="15.75" customHeight="1">
      <c r="A3523" s="36"/>
      <c r="B3523" s="35" t="str">
        <f t="shared" ref="B3523:C3523" si="2987">B3473</f>
        <v>5a</v>
      </c>
      <c r="C3523" s="144" t="str">
        <f t="shared" si="2987"/>
        <v>Hazards, risks and precautions</v>
      </c>
      <c r="D3523" s="36" t="str">
        <f t="array" ref="D3523">IF(INDEX(INDIRECT(J3503),ROW($A$17))="","",INDEX(INDIRECT(J3503),ROW($A$17)))</f>
        <v/>
      </c>
      <c r="E3523" s="36" t="s">
        <v>73</v>
      </c>
      <c r="F3523" s="36">
        <f t="shared" si="2971"/>
        <v>1</v>
      </c>
      <c r="G3523" s="145" t="str">
        <f t="shared" si="2972"/>
        <v>Disciplinary</v>
      </c>
      <c r="H3523" s="36"/>
      <c r="I3523" s="36"/>
      <c r="J3523" s="126"/>
      <c r="K3523" s="1"/>
      <c r="L3523" s="1"/>
      <c r="M3523" s="1"/>
      <c r="N3523" s="1"/>
      <c r="O3523" s="1"/>
    </row>
    <row r="3524" ht="15.75" customHeight="1">
      <c r="A3524" s="36"/>
      <c r="B3524" s="35" t="str">
        <f t="shared" ref="B3524:C3524" si="2988">B3474</f>
        <v>5b</v>
      </c>
      <c r="C3524" s="144" t="str">
        <f t="shared" si="2988"/>
        <v>Electricity</v>
      </c>
      <c r="D3524" s="36" t="str">
        <f t="array" ref="D3524">IF(INDEX(INDIRECT(J3503),ROW($A$18))="","",INDEX(INDIRECT(J3503),ROW($A$18)))</f>
        <v/>
      </c>
      <c r="E3524" s="36" t="s">
        <v>73</v>
      </c>
      <c r="F3524" s="36">
        <f t="shared" si="2971"/>
        <v>1</v>
      </c>
      <c r="G3524" s="145" t="str">
        <f t="shared" si="2972"/>
        <v>Substantive</v>
      </c>
      <c r="H3524" s="36"/>
      <c r="I3524" s="36"/>
      <c r="J3524" s="126"/>
      <c r="K3524" s="1"/>
      <c r="L3524" s="1"/>
      <c r="M3524" s="1"/>
      <c r="N3524" s="1"/>
      <c r="O3524" s="1"/>
    </row>
    <row r="3525" ht="15.75" customHeight="1">
      <c r="A3525" s="36"/>
      <c r="B3525" s="35" t="str">
        <f t="shared" ref="B3525:C3525" si="2989">B3475</f>
        <v>5c</v>
      </c>
      <c r="C3525" s="144" t="str">
        <f t="shared" si="2989"/>
        <v>Physical properties of materials</v>
      </c>
      <c r="D3525" s="36" t="str">
        <f t="array" ref="D3525">IF(INDEX(INDIRECT(J3503),ROW($A$19))="","",INDEX(INDIRECT(J3503),ROW($A$19)))</f>
        <v/>
      </c>
      <c r="E3525" s="36" t="s">
        <v>73</v>
      </c>
      <c r="F3525" s="36">
        <f t="shared" si="2971"/>
        <v>1</v>
      </c>
      <c r="G3525" s="145" t="str">
        <f t="shared" si="2972"/>
        <v>Substantive</v>
      </c>
      <c r="H3525" s="36"/>
      <c r="I3525" s="36"/>
      <c r="J3525" s="126"/>
      <c r="K3525" s="1"/>
      <c r="L3525" s="1"/>
      <c r="M3525" s="1"/>
      <c r="N3525" s="1"/>
      <c r="O3525" s="1"/>
    </row>
    <row r="3526" ht="15.75" customHeight="1">
      <c r="A3526" s="36"/>
      <c r="B3526" s="35" t="str">
        <f t="shared" ref="B3526:C3526" si="2990">B3476</f>
        <v>5d</v>
      </c>
      <c r="C3526" s="144" t="str">
        <f t="shared" si="2990"/>
        <v>Electricity</v>
      </c>
      <c r="D3526" s="36" t="str">
        <f t="array" ref="D3526">IF(INDEX(INDIRECT(J3503),ROW($A$20))="","",INDEX(INDIRECT(J3503),ROW($A$20)))</f>
        <v/>
      </c>
      <c r="E3526" s="36" t="s">
        <v>73</v>
      </c>
      <c r="F3526" s="36">
        <f t="shared" si="2971"/>
        <v>1</v>
      </c>
      <c r="G3526" s="145" t="str">
        <f t="shared" si="2972"/>
        <v>Substantive</v>
      </c>
      <c r="H3526" s="36"/>
      <c r="I3526" s="36"/>
      <c r="J3526" s="126"/>
      <c r="K3526" s="1"/>
      <c r="L3526" s="1"/>
      <c r="M3526" s="1"/>
      <c r="N3526" s="1"/>
      <c r="O3526" s="1"/>
    </row>
    <row r="3527" ht="15.75" customHeight="1">
      <c r="A3527" s="36"/>
      <c r="B3527" s="35" t="str">
        <f t="shared" ref="B3527:C3527" si="2991">B3477</f>
        <v>6a</v>
      </c>
      <c r="C3527" s="144" t="str">
        <f t="shared" si="2991"/>
        <v>Planning scientific enquiry</v>
      </c>
      <c r="D3527" s="36" t="str">
        <f t="array" ref="D3527">IF(INDEX(INDIRECT(J3503),ROW($A$21))="","",INDEX(INDIRECT(J3503),ROW($A$21)))</f>
        <v/>
      </c>
      <c r="E3527" s="36" t="s">
        <v>73</v>
      </c>
      <c r="F3527" s="36">
        <f t="shared" si="2971"/>
        <v>2</v>
      </c>
      <c r="G3527" s="145" t="str">
        <f t="shared" si="2972"/>
        <v>Disciplinary</v>
      </c>
      <c r="H3527" s="36"/>
      <c r="I3527" s="36"/>
      <c r="J3527" s="126"/>
      <c r="K3527" s="1"/>
      <c r="L3527" s="1"/>
      <c r="M3527" s="1"/>
      <c r="N3527" s="1"/>
      <c r="O3527" s="1"/>
    </row>
    <row r="3528" ht="15.75" customHeight="1">
      <c r="A3528" s="36"/>
      <c r="B3528" s="35" t="str">
        <f t="shared" ref="B3528:C3528" si="2992">B3478</f>
        <v>6b</v>
      </c>
      <c r="C3528" s="144" t="str">
        <f t="shared" si="2992"/>
        <v>Units</v>
      </c>
      <c r="D3528" s="36" t="str">
        <f t="array" ref="D3528">IF(INDEX(INDIRECT(J3503),ROW($A$22))="","",INDEX(INDIRECT(J3503),ROW($A$22)))</f>
        <v/>
      </c>
      <c r="E3528" s="36" t="s">
        <v>73</v>
      </c>
      <c r="F3528" s="36">
        <f t="shared" si="2971"/>
        <v>1</v>
      </c>
      <c r="G3528" s="145" t="str">
        <f t="shared" si="2972"/>
        <v>Disciplinary</v>
      </c>
      <c r="H3528" s="36"/>
      <c r="I3528" s="36"/>
      <c r="J3528" s="126"/>
      <c r="K3528" s="1"/>
      <c r="L3528" s="1"/>
      <c r="M3528" s="1"/>
      <c r="N3528" s="1"/>
      <c r="O3528" s="1"/>
    </row>
    <row r="3529" ht="15.75" customHeight="1">
      <c r="A3529" s="36"/>
      <c r="B3529" s="35" t="str">
        <f t="shared" ref="B3529:C3529" si="2993">B3479</f>
        <v>6c</v>
      </c>
      <c r="C3529" s="144" t="str">
        <f t="shared" si="2993"/>
        <v>Forces</v>
      </c>
      <c r="D3529" s="36" t="str">
        <f t="array" ref="D3529">IF(INDEX(INDIRECT(J3503),ROW($A$23))="","",INDEX(INDIRECT(J3503),ROW($A$23)))</f>
        <v/>
      </c>
      <c r="E3529" s="36" t="s">
        <v>73</v>
      </c>
      <c r="F3529" s="36">
        <f t="shared" si="2971"/>
        <v>1</v>
      </c>
      <c r="G3529" s="148" t="str">
        <f t="shared" si="2972"/>
        <v>Substantive</v>
      </c>
      <c r="H3529" s="36"/>
      <c r="I3529" s="36"/>
      <c r="J3529" s="126"/>
      <c r="K3529" s="1"/>
      <c r="L3529" s="1"/>
      <c r="M3529" s="1"/>
      <c r="N3529" s="1"/>
      <c r="O3529" s="1"/>
    </row>
    <row r="3530" ht="15.75" customHeight="1">
      <c r="A3530" s="36"/>
      <c r="B3530" s="35" t="str">
        <f t="shared" ref="B3530:C3530" si="2994">B3480</f>
        <v>6d</v>
      </c>
      <c r="C3530" s="144" t="str">
        <f t="shared" si="2994"/>
        <v>Tables</v>
      </c>
      <c r="D3530" s="36" t="str">
        <f t="array" ref="D3530">IF(INDEX(INDIRECT(J3503),ROW($A$24))="","",INDEX(INDIRECT(J3503),ROW($A$24)))</f>
        <v/>
      </c>
      <c r="E3530" s="36" t="s">
        <v>73</v>
      </c>
      <c r="F3530" s="36">
        <f t="shared" si="2971"/>
        <v>1</v>
      </c>
      <c r="G3530" s="145" t="str">
        <f t="shared" si="2972"/>
        <v>Disciplinary</v>
      </c>
      <c r="H3530" s="36"/>
      <c r="I3530" s="36"/>
      <c r="J3530" s="126"/>
      <c r="K3530" s="1"/>
      <c r="L3530" s="1"/>
      <c r="M3530" s="1"/>
      <c r="N3530" s="1"/>
      <c r="O3530" s="1"/>
    </row>
    <row r="3531" ht="15.75" customHeight="1">
      <c r="A3531" s="36"/>
      <c r="B3531" s="35" t="str">
        <f t="shared" ref="B3531:C3531" si="2995">B3481</f>
        <v>7a</v>
      </c>
      <c r="C3531" s="144" t="str">
        <f t="shared" si="2995"/>
        <v>Behaviour of light</v>
      </c>
      <c r="D3531" s="36" t="str">
        <f t="array" ref="D3531">IF(INDEX(INDIRECT(J3503),ROW($A$25))="","",INDEX(INDIRECT(J3503),ROW($A$25)))</f>
        <v/>
      </c>
      <c r="E3531" s="36" t="s">
        <v>73</v>
      </c>
      <c r="F3531" s="36">
        <f t="shared" si="2971"/>
        <v>1</v>
      </c>
      <c r="G3531" s="148" t="str">
        <f t="shared" si="2972"/>
        <v>Substantive</v>
      </c>
      <c r="H3531" s="36"/>
      <c r="I3531" s="36"/>
      <c r="J3531" s="126"/>
      <c r="K3531" s="1"/>
      <c r="L3531" s="1"/>
      <c r="M3531" s="1"/>
      <c r="N3531" s="1"/>
      <c r="O3531" s="1"/>
    </row>
    <row r="3532" ht="15.75" customHeight="1">
      <c r="A3532" s="36"/>
      <c r="B3532" s="35" t="str">
        <f t="shared" ref="B3532:C3532" si="2996">B3482</f>
        <v>7b</v>
      </c>
      <c r="C3532" s="144" t="str">
        <f t="shared" si="2996"/>
        <v>Behaviour of light</v>
      </c>
      <c r="D3532" s="36" t="str">
        <f t="array" ref="D3532">IF(INDEX(INDIRECT(J3503),ROW($A$26))="","",INDEX(INDIRECT(J3503),ROW($A$26)))</f>
        <v/>
      </c>
      <c r="E3532" s="36" t="s">
        <v>73</v>
      </c>
      <c r="F3532" s="36">
        <f t="shared" si="2971"/>
        <v>2</v>
      </c>
      <c r="G3532" s="145" t="str">
        <f t="shared" si="2972"/>
        <v>Substantive</v>
      </c>
      <c r="H3532" s="36"/>
      <c r="I3532" s="36"/>
      <c r="J3532" s="126"/>
      <c r="K3532" s="1"/>
      <c r="L3532" s="1"/>
      <c r="M3532" s="1"/>
      <c r="N3532" s="1"/>
      <c r="O3532" s="1"/>
    </row>
    <row r="3533" ht="15.75" customHeight="1">
      <c r="A3533" s="36"/>
      <c r="B3533" s="35" t="str">
        <f t="shared" ref="B3533:C3533" si="2997">B3483</f>
        <v>7c</v>
      </c>
      <c r="C3533" s="144" t="str">
        <f t="shared" si="2997"/>
        <v>Behaviour of light</v>
      </c>
      <c r="D3533" s="36" t="str">
        <f t="array" ref="D3533">IF(INDEX(INDIRECT(J3503),ROW($A$27))="","",INDEX(INDIRECT(J3503),ROW($A$27)))</f>
        <v/>
      </c>
      <c r="E3533" s="36" t="s">
        <v>73</v>
      </c>
      <c r="F3533" s="36">
        <f t="shared" si="2971"/>
        <v>1</v>
      </c>
      <c r="G3533" s="145" t="str">
        <f t="shared" si="2972"/>
        <v>Substantive</v>
      </c>
      <c r="H3533" s="36"/>
      <c r="I3533" s="36"/>
      <c r="J3533" s="126"/>
      <c r="K3533" s="1"/>
      <c r="L3533" s="1"/>
      <c r="M3533" s="1"/>
      <c r="N3533" s="1"/>
      <c r="O3533" s="1"/>
    </row>
    <row r="3534" ht="15.75" customHeight="1">
      <c r="A3534" s="36"/>
      <c r="B3534" s="35" t="str">
        <f t="shared" ref="B3534:C3534" si="2998">B3484</f>
        <v>7d</v>
      </c>
      <c r="C3534" s="144" t="str">
        <f t="shared" si="2998"/>
        <v>Conclusions</v>
      </c>
      <c r="D3534" s="36" t="str">
        <f t="array" ref="D3534">IF(INDEX(INDIRECT(J3503),ROW($A$28))="","",INDEX(INDIRECT(J3503),ROW($A$28)))</f>
        <v/>
      </c>
      <c r="E3534" s="36" t="s">
        <v>73</v>
      </c>
      <c r="F3534" s="36">
        <f t="shared" si="2971"/>
        <v>1</v>
      </c>
      <c r="G3534" s="145" t="str">
        <f t="shared" si="2972"/>
        <v>Disciplinary</v>
      </c>
      <c r="H3534" s="36"/>
      <c r="I3534" s="36"/>
      <c r="J3534" s="126"/>
      <c r="K3534" s="1"/>
      <c r="L3534" s="1"/>
      <c r="M3534" s="1"/>
      <c r="N3534" s="1"/>
      <c r="O3534" s="1"/>
    </row>
    <row r="3535" ht="15.75" customHeight="1">
      <c r="A3535" s="36"/>
      <c r="B3535" s="35" t="str">
        <f t="shared" ref="B3535:C3535" si="2999">B3485</f>
        <v>8a</v>
      </c>
      <c r="C3535" s="144" t="str">
        <f t="shared" si="2999"/>
        <v>Measurement</v>
      </c>
      <c r="D3535" s="36" t="str">
        <f t="array" ref="D3535">IF(INDEX(INDIRECT(J3503),ROW($A$29))="","",INDEX(INDIRECT(J3503),ROW($A$29)))</f>
        <v/>
      </c>
      <c r="E3535" s="36" t="s">
        <v>73</v>
      </c>
      <c r="F3535" s="36">
        <f t="shared" si="2971"/>
        <v>1</v>
      </c>
      <c r="G3535" s="145" t="str">
        <f t="shared" si="2972"/>
        <v>Disciplinary</v>
      </c>
      <c r="H3535" s="36"/>
      <c r="I3535" s="36"/>
      <c r="J3535" s="126"/>
      <c r="K3535" s="1"/>
      <c r="L3535" s="1"/>
      <c r="M3535" s="1"/>
      <c r="N3535" s="1"/>
      <c r="O3535" s="1"/>
    </row>
    <row r="3536" ht="15.75" customHeight="1">
      <c r="A3536" s="36"/>
      <c r="B3536" s="35" t="str">
        <f t="shared" ref="B3536:C3536" si="3000">B3486</f>
        <v>8b</v>
      </c>
      <c r="C3536" s="144" t="str">
        <f t="shared" si="3000"/>
        <v>States of matter</v>
      </c>
      <c r="D3536" s="36" t="str">
        <f t="array" ref="D3536">IF(INDEX(INDIRECT(J3503),ROW($A$30))="","",INDEX(INDIRECT(J3503),ROW($A$30)))</f>
        <v/>
      </c>
      <c r="E3536" s="36" t="s">
        <v>73</v>
      </c>
      <c r="F3536" s="36">
        <f t="shared" si="2971"/>
        <v>1</v>
      </c>
      <c r="G3536" s="145" t="str">
        <f t="shared" si="2972"/>
        <v>Substantive</v>
      </c>
      <c r="H3536" s="36"/>
      <c r="I3536" s="36"/>
      <c r="J3536" s="126"/>
      <c r="K3536" s="1"/>
      <c r="L3536" s="1"/>
      <c r="M3536" s="1"/>
      <c r="N3536" s="1"/>
      <c r="O3536" s="1"/>
    </row>
    <row r="3537" ht="15.75" customHeight="1">
      <c r="A3537" s="36"/>
      <c r="B3537" s="35" t="str">
        <f t="shared" ref="B3537:C3537" si="3001">B3487</f>
        <v>8c</v>
      </c>
      <c r="C3537" s="144" t="str">
        <f t="shared" si="3001"/>
        <v>Accuracy and precision</v>
      </c>
      <c r="D3537" s="36" t="str">
        <f t="array" ref="D3537">IF(INDEX(INDIRECT(J3503),ROW($A$31))="","",INDEX(INDIRECT(J3503),ROW($A$31)))</f>
        <v/>
      </c>
      <c r="E3537" s="36" t="s">
        <v>73</v>
      </c>
      <c r="F3537" s="36">
        <f t="shared" si="2971"/>
        <v>1</v>
      </c>
      <c r="G3537" s="145" t="str">
        <f t="shared" si="2972"/>
        <v>Disciplinary</v>
      </c>
      <c r="H3537" s="36"/>
      <c r="I3537" s="36"/>
      <c r="J3537" s="126"/>
      <c r="K3537" s="1"/>
      <c r="L3537" s="1"/>
      <c r="M3537" s="1"/>
      <c r="N3537" s="1"/>
      <c r="O3537" s="1"/>
    </row>
    <row r="3538" ht="15.75" customHeight="1">
      <c r="A3538" s="36"/>
      <c r="B3538" s="35" t="str">
        <f t="shared" ref="B3538:C3538" si="3002">B3488</f>
        <v>9a</v>
      </c>
      <c r="C3538" s="144" t="str">
        <f t="shared" si="3002"/>
        <v>Planning scientific enquiry</v>
      </c>
      <c r="D3538" s="36" t="str">
        <f t="array" ref="D3538">IF(INDEX(INDIRECT(J3503),ROW($A$32))="","",INDEX(INDIRECT(J3503),ROW($A$32)))</f>
        <v/>
      </c>
      <c r="E3538" s="36" t="s">
        <v>73</v>
      </c>
      <c r="F3538" s="36">
        <f t="shared" si="2971"/>
        <v>2</v>
      </c>
      <c r="G3538" s="145" t="str">
        <f t="shared" si="2972"/>
        <v>Disciplinary</v>
      </c>
      <c r="H3538" s="36"/>
      <c r="I3538" s="36"/>
      <c r="J3538" s="126"/>
      <c r="K3538" s="1"/>
      <c r="L3538" s="1"/>
      <c r="M3538" s="1"/>
      <c r="N3538" s="1"/>
      <c r="O3538" s="1"/>
    </row>
    <row r="3539" ht="15.75" customHeight="1">
      <c r="A3539" s="36"/>
      <c r="B3539" s="35" t="str">
        <f t="shared" ref="B3539:C3539" si="3003">B3489</f>
        <v>9b</v>
      </c>
      <c r="C3539" s="144" t="str">
        <f t="shared" si="3003"/>
        <v>Forces</v>
      </c>
      <c r="D3539" s="36" t="str">
        <f t="array" ref="D3539">IF(INDEX(INDIRECT(J3503),ROW($A$33))="","",INDEX(INDIRECT(J3503),ROW($A$33)))</f>
        <v/>
      </c>
      <c r="E3539" s="36" t="s">
        <v>73</v>
      </c>
      <c r="F3539" s="36">
        <f t="shared" si="2971"/>
        <v>2</v>
      </c>
      <c r="G3539" s="148" t="str">
        <f t="shared" si="2972"/>
        <v>Substantive</v>
      </c>
      <c r="H3539" s="36"/>
      <c r="I3539" s="36"/>
      <c r="J3539" s="126"/>
      <c r="K3539" s="1"/>
      <c r="L3539" s="1"/>
      <c r="M3539" s="1"/>
      <c r="N3539" s="1"/>
      <c r="O3539" s="1"/>
    </row>
    <row r="3540" ht="15.75" customHeight="1">
      <c r="A3540" s="36"/>
      <c r="B3540" s="35" t="str">
        <f t="shared" ref="B3540:C3540" si="3004">B3490</f>
        <v>9c</v>
      </c>
      <c r="C3540" s="144" t="str">
        <f t="shared" si="3004"/>
        <v>Repeatability</v>
      </c>
      <c r="D3540" s="36" t="str">
        <f t="array" ref="D3540">IF(INDEX(INDIRECT(J3503),ROW($A$34))="","",INDEX(INDIRECT(J3503),ROW($A$34)))</f>
        <v/>
      </c>
      <c r="E3540" s="36" t="s">
        <v>73</v>
      </c>
      <c r="F3540" s="36">
        <f t="shared" si="2971"/>
        <v>1</v>
      </c>
      <c r="G3540" s="145" t="str">
        <f t="shared" si="2972"/>
        <v>Disciplinary</v>
      </c>
      <c r="H3540" s="36"/>
      <c r="I3540" s="36"/>
      <c r="J3540" s="126"/>
      <c r="K3540" s="1"/>
      <c r="L3540" s="1"/>
      <c r="M3540" s="1"/>
      <c r="N3540" s="1"/>
      <c r="O3540" s="1"/>
    </row>
    <row r="3541" ht="15.75" customHeight="1">
      <c r="A3541" s="36"/>
      <c r="B3541" s="35" t="str">
        <f t="shared" ref="B3541:C3541" si="3005">B3491</f>
        <v>9d</v>
      </c>
      <c r="C3541" s="144" t="str">
        <f t="shared" si="3005"/>
        <v>Graphs</v>
      </c>
      <c r="D3541" s="36" t="str">
        <f t="array" ref="D3541">IF(INDEX(INDIRECT(J3503),ROW($A$35))="","",INDEX(INDIRECT(J3503),ROW($A$35)))</f>
        <v/>
      </c>
      <c r="E3541" s="36" t="s">
        <v>73</v>
      </c>
      <c r="F3541" s="36">
        <f t="shared" si="2971"/>
        <v>1</v>
      </c>
      <c r="G3541" s="145" t="str">
        <f t="shared" si="2972"/>
        <v>Disciplinary</v>
      </c>
      <c r="H3541" s="36"/>
      <c r="I3541" s="36"/>
      <c r="J3541" s="126"/>
      <c r="K3541" s="1"/>
      <c r="L3541" s="1"/>
      <c r="M3541" s="1"/>
      <c r="N3541" s="1"/>
      <c r="O3541" s="1"/>
    </row>
    <row r="3542" ht="15.75" customHeight="1">
      <c r="A3542" s="36"/>
      <c r="B3542" s="35" t="str">
        <f t="shared" ref="B3542:C3542" si="3006">B3492</f>
        <v>10a</v>
      </c>
      <c r="C3542" s="144" t="str">
        <f t="shared" si="3006"/>
        <v>Physical properties of materials</v>
      </c>
      <c r="D3542" s="36" t="str">
        <f t="array" ref="D3542">IF(INDEX(INDIRECT(J3503),ROW($A$36))="","",INDEX(INDIRECT(J3503),ROW($A$36)))</f>
        <v/>
      </c>
      <c r="E3542" s="36" t="s">
        <v>73</v>
      </c>
      <c r="F3542" s="36">
        <f t="shared" si="2971"/>
        <v>1</v>
      </c>
      <c r="G3542" s="145" t="str">
        <f t="shared" si="2972"/>
        <v>Substantive</v>
      </c>
      <c r="H3542" s="36"/>
      <c r="I3542" s="36"/>
      <c r="J3542" s="126"/>
      <c r="K3542" s="1"/>
      <c r="L3542" s="1"/>
      <c r="M3542" s="1"/>
      <c r="N3542" s="1"/>
      <c r="O3542" s="1"/>
    </row>
    <row r="3543" ht="15.75" customHeight="1">
      <c r="A3543" s="36"/>
      <c r="B3543" s="35" t="str">
        <f t="shared" ref="B3543:C3543" si="3007">B3493</f>
        <v>10b</v>
      </c>
      <c r="C3543" s="144" t="str">
        <f t="shared" si="3007"/>
        <v>Physical properties of materials</v>
      </c>
      <c r="D3543" s="36" t="str">
        <f t="array" ref="D3543">IF(INDEX(INDIRECT(J3503),ROW($A$37))="","",INDEX(INDIRECT(J3503),ROW($A$37)))</f>
        <v/>
      </c>
      <c r="E3543" s="36" t="s">
        <v>73</v>
      </c>
      <c r="F3543" s="36">
        <f t="shared" si="2971"/>
        <v>1</v>
      </c>
      <c r="G3543" s="145" t="str">
        <f t="shared" si="2972"/>
        <v>Substantive</v>
      </c>
      <c r="H3543" s="36"/>
      <c r="I3543" s="36"/>
      <c r="J3543" s="126"/>
      <c r="K3543" s="1"/>
      <c r="L3543" s="1"/>
      <c r="M3543" s="1"/>
      <c r="N3543" s="1"/>
      <c r="O3543" s="1"/>
    </row>
    <row r="3544" ht="15.75" customHeight="1">
      <c r="A3544" s="36"/>
      <c r="B3544" s="35" t="str">
        <f t="shared" ref="B3544:C3544" si="3008">B3494</f>
        <v>10c</v>
      </c>
      <c r="C3544" s="144" t="str">
        <f t="shared" si="3008"/>
        <v>Graphs</v>
      </c>
      <c r="D3544" s="36" t="str">
        <f t="array" ref="D3544">IF(INDEX(INDIRECT(J3503),ROW($A$38))="","",INDEX(INDIRECT(J3503),ROW($A$38)))</f>
        <v/>
      </c>
      <c r="E3544" s="36" t="s">
        <v>73</v>
      </c>
      <c r="F3544" s="36">
        <f t="shared" si="2971"/>
        <v>1</v>
      </c>
      <c r="G3544" s="145" t="str">
        <f t="shared" si="2972"/>
        <v>Disciplinary</v>
      </c>
      <c r="H3544" s="36"/>
      <c r="I3544" s="36"/>
      <c r="J3544" s="126"/>
      <c r="K3544" s="1"/>
      <c r="L3544" s="1"/>
      <c r="M3544" s="1"/>
      <c r="N3544" s="1"/>
      <c r="O3544" s="1"/>
    </row>
    <row r="3545" ht="15.75" customHeight="1">
      <c r="A3545" s="36"/>
      <c r="B3545" s="35" t="str">
        <f t="shared" ref="B3545:C3545" si="3009">B3495</f>
        <v>11a</v>
      </c>
      <c r="C3545" s="144" t="str">
        <f t="shared" si="3009"/>
        <v>Repeatability</v>
      </c>
      <c r="D3545" s="36" t="str">
        <f t="array" ref="D3545">IF(INDEX(INDIRECT(J3503),ROW($A$39))="","",INDEX(INDIRECT(J3503),ROW($A$39)))</f>
        <v/>
      </c>
      <c r="E3545" s="36" t="s">
        <v>73</v>
      </c>
      <c r="F3545" s="36">
        <f t="shared" si="2971"/>
        <v>1</v>
      </c>
      <c r="G3545" s="145" t="str">
        <f t="shared" si="2972"/>
        <v>Disciplinary</v>
      </c>
      <c r="H3545" s="36"/>
      <c r="I3545" s="36"/>
      <c r="J3545" s="126"/>
      <c r="K3545" s="1"/>
      <c r="L3545" s="1"/>
      <c r="M3545" s="1"/>
      <c r="N3545" s="1"/>
      <c r="O3545" s="1"/>
    </row>
    <row r="3546" ht="15.75" customHeight="1">
      <c r="A3546" s="36"/>
      <c r="B3546" s="35" t="str">
        <f t="shared" ref="B3546:C3546" si="3010">B3496</f>
        <v>11b</v>
      </c>
      <c r="C3546" s="144" t="str">
        <f t="shared" si="3010"/>
        <v>Plants</v>
      </c>
      <c r="D3546" s="36" t="str">
        <f t="array" ref="D3546">IF(INDEX(INDIRECT(J3503),ROW($A$40))="","",INDEX(INDIRECT(J3503),ROW($A$40)))</f>
        <v/>
      </c>
      <c r="E3546" s="36" t="s">
        <v>73</v>
      </c>
      <c r="F3546" s="36">
        <f t="shared" si="2971"/>
        <v>1</v>
      </c>
      <c r="G3546" s="145" t="str">
        <f t="shared" si="2972"/>
        <v>Substantive</v>
      </c>
      <c r="H3546" s="36"/>
      <c r="I3546" s="36"/>
      <c r="J3546" s="126"/>
      <c r="K3546" s="1"/>
      <c r="L3546" s="1"/>
      <c r="M3546" s="1"/>
      <c r="N3546" s="1"/>
      <c r="O3546" s="1"/>
    </row>
    <row r="3547" ht="15.75" customHeight="1">
      <c r="A3547" s="36"/>
      <c r="B3547" s="123" t="str">
        <f t="shared" ref="B3547:C3547" si="3011">B3497</f>
        <v>11c</v>
      </c>
      <c r="C3547" s="146" t="str">
        <f t="shared" si="3011"/>
        <v>Conclusions</v>
      </c>
      <c r="D3547" s="36" t="str">
        <f t="array" ref="D3547">IF(INDEX(INDIRECT(J3503),ROW($A$41))="","",INDEX(INDIRECT(J3503),ROW($A$41)))</f>
        <v/>
      </c>
      <c r="E3547" s="36" t="s">
        <v>73</v>
      </c>
      <c r="F3547" s="36">
        <f t="shared" si="2971"/>
        <v>2</v>
      </c>
      <c r="G3547" s="147" t="str">
        <f>IF($G3397="","",$G3397)</f>
        <v>Disciplinary</v>
      </c>
      <c r="H3547" s="36"/>
      <c r="I3547" s="36"/>
      <c r="J3547" s="126"/>
      <c r="K3547" s="1"/>
      <c r="L3547" s="1"/>
      <c r="M3547" s="1"/>
      <c r="N3547" s="1"/>
      <c r="O3547" s="1"/>
    </row>
    <row r="3548" ht="15.75" customHeight="1">
      <c r="A3548" s="36"/>
      <c r="B3548" s="36"/>
      <c r="C3548" s="124" t="s">
        <v>67</v>
      </c>
      <c r="D3548" s="116">
        <f>SUM(D3507:D3547)</f>
        <v>0</v>
      </c>
      <c r="E3548" s="70" t="s">
        <v>73</v>
      </c>
      <c r="F3548" s="71">
        <f>SUM(F3507:F3547)</f>
        <v>50</v>
      </c>
      <c r="G3548" s="36"/>
      <c r="H3548" s="36"/>
      <c r="I3548" s="36"/>
      <c r="J3548" s="126"/>
      <c r="K3548" s="1"/>
      <c r="L3548" s="1"/>
      <c r="M3548" s="1"/>
      <c r="N3548" s="1"/>
      <c r="O3548" s="1"/>
    </row>
    <row r="3549" ht="15.75" customHeight="1">
      <c r="A3549" s="36"/>
      <c r="B3549" s="36"/>
      <c r="C3549" s="54"/>
      <c r="D3549" s="36"/>
      <c r="E3549" s="36"/>
      <c r="F3549" s="36"/>
      <c r="G3549" s="36"/>
      <c r="H3549" s="36"/>
      <c r="I3549" s="36"/>
      <c r="J3549" s="126"/>
      <c r="K3549" s="1"/>
      <c r="L3549" s="1"/>
      <c r="M3549" s="1"/>
      <c r="N3549" s="1"/>
      <c r="O3549" s="1"/>
    </row>
    <row r="3550" ht="15.75" customHeight="1">
      <c r="A3550" s="36"/>
      <c r="B3550" s="36"/>
      <c r="C3550" s="54"/>
      <c r="D3550" s="1"/>
      <c r="E3550" s="36"/>
      <c r="F3550" s="36"/>
      <c r="G3550" s="36"/>
      <c r="H3550" s="36"/>
      <c r="I3550" s="36"/>
      <c r="J3550" s="126"/>
      <c r="K3550" s="1"/>
      <c r="L3550" s="1"/>
      <c r="M3550" s="1"/>
      <c r="N3550" s="1"/>
      <c r="O3550" s="1"/>
    </row>
    <row r="3551" ht="15.75" customHeight="1">
      <c r="A3551" s="51" t="str">
        <f>A3501</f>
        <v>Year 7 Baseline Assessment Feedback</v>
      </c>
      <c r="B3551" s="36"/>
      <c r="C3551" s="54"/>
      <c r="D3551" s="1"/>
      <c r="E3551" s="36"/>
      <c r="F3551" s="36"/>
      <c r="G3551" s="36"/>
      <c r="H3551" s="36"/>
      <c r="I3551" s="36"/>
      <c r="J3551" s="150">
        <f>J3501+1</f>
        <v>88</v>
      </c>
      <c r="K3551" s="1"/>
      <c r="L3551" s="1"/>
      <c r="M3551" s="1"/>
      <c r="N3551" s="1"/>
      <c r="O3551" s="1"/>
    </row>
    <row r="3552" ht="15.75" customHeight="1">
      <c r="A3552" s="54" t="s">
        <v>104</v>
      </c>
      <c r="B3552" s="54" t="str">
        <f>$B$2</f>
        <v>Year 7 Baseline Assessment</v>
      </c>
      <c r="C3552" s="54"/>
      <c r="D3552" s="1"/>
      <c r="E3552" s="36"/>
      <c r="F3552" s="36"/>
      <c r="G3552" s="36"/>
      <c r="H3552" s="36"/>
      <c r="I3552" s="36"/>
      <c r="J3552" s="36" t="str">
        <f>CONCATENATE("Marksheet!$B$",J3551)</f>
        <v>Marksheet!$B$88</v>
      </c>
      <c r="K3552" s="1"/>
      <c r="L3552" s="1"/>
      <c r="M3552" s="1"/>
      <c r="N3552" s="1"/>
      <c r="O3552" s="1"/>
    </row>
    <row r="3553" ht="15.75" customHeight="1">
      <c r="A3553" s="54" t="s">
        <v>100</v>
      </c>
      <c r="B3553" s="54" t="str">
        <f>IF(INDIRECT(J3552)="","",INDIRECT(J3552))</f>
        <v/>
      </c>
      <c r="C3553" s="54"/>
      <c r="D3553" s="1"/>
      <c r="E3553" s="36"/>
      <c r="F3553" s="36"/>
      <c r="G3553" s="36"/>
      <c r="H3553" s="36"/>
      <c r="I3553" s="36"/>
      <c r="J3553" s="36" t="str">
        <f>CONCATENATE("Marksheet!$D$",J3551,":$AV$",J3551)</f>
        <v>Marksheet!$D$88:$AV$88</v>
      </c>
      <c r="K3553" s="1"/>
      <c r="L3553" s="1"/>
      <c r="M3553" s="1"/>
      <c r="N3553" s="1"/>
      <c r="O3553" s="1"/>
    </row>
    <row r="3554" ht="15.75" customHeight="1">
      <c r="A3554" s="54" t="s">
        <v>105</v>
      </c>
      <c r="B3554" s="54" t="str">
        <f>INDIRECT(CONCATENATE("Marksheet!$C$",INDIRECT(CONCATENATE("J",ROW()-3))))</f>
        <v/>
      </c>
      <c r="C3554" s="54"/>
      <c r="D3554" s="36"/>
      <c r="E3554" s="36"/>
      <c r="F3554" s="36"/>
      <c r="G3554" s="36"/>
      <c r="H3554" s="36"/>
      <c r="I3554" s="36"/>
      <c r="J3554" s="126"/>
      <c r="K3554" s="1"/>
      <c r="L3554" s="1"/>
      <c r="M3554" s="1"/>
      <c r="N3554" s="1"/>
      <c r="O3554" s="1"/>
    </row>
    <row r="3555" ht="15.75" customHeight="1">
      <c r="A3555" s="54"/>
      <c r="B3555" s="54"/>
      <c r="C3555" s="54"/>
      <c r="D3555" s="36"/>
      <c r="E3555" s="36"/>
      <c r="F3555" s="36"/>
      <c r="G3555" s="36"/>
      <c r="H3555" s="36"/>
      <c r="I3555" s="36"/>
      <c r="J3555" s="126"/>
      <c r="K3555" s="1"/>
      <c r="L3555" s="1"/>
      <c r="M3555" s="1"/>
      <c r="N3555" s="1"/>
      <c r="O3555" s="1"/>
    </row>
    <row r="3556" ht="15.75" customHeight="1">
      <c r="A3556" s="120"/>
      <c r="B3556" s="80" t="s">
        <v>93</v>
      </c>
      <c r="C3556" s="141" t="s">
        <v>94</v>
      </c>
      <c r="D3556" s="128" t="s">
        <v>95</v>
      </c>
      <c r="E3556" s="58"/>
      <c r="F3556" s="59"/>
      <c r="G3556" s="151" t="s">
        <v>106</v>
      </c>
      <c r="H3556" s="130"/>
      <c r="I3556" s="130"/>
      <c r="J3556" s="131"/>
      <c r="K3556" s="1"/>
      <c r="L3556" s="1"/>
      <c r="M3556" s="1"/>
      <c r="N3556" s="1"/>
      <c r="O3556" s="1"/>
    </row>
    <row r="3557" ht="15.75" customHeight="1">
      <c r="A3557" s="36"/>
      <c r="B3557" s="122" t="str">
        <f t="shared" ref="B3557:C3557" si="3012">B3507</f>
        <v>1a</v>
      </c>
      <c r="C3557" s="142" t="str">
        <f t="shared" si="3012"/>
        <v>Living and non-living things</v>
      </c>
      <c r="D3557" s="36" t="str">
        <f t="array" ref="D3557">IF(INDEX(INDIRECT(J3553),ROW($A$1))="","",INDEX(INDIRECT(J3553),ROW($A$1)))</f>
        <v/>
      </c>
      <c r="E3557" s="36" t="s">
        <v>73</v>
      </c>
      <c r="F3557" s="36">
        <f t="shared" ref="F3557:F3597" si="3014">IF($F2007="","",$F2007)</f>
        <v>2</v>
      </c>
      <c r="G3557" s="143" t="str">
        <f t="shared" ref="G3557:G3596" si="3015">IF($G2907="","",$G2907)</f>
        <v>Substantive</v>
      </c>
      <c r="H3557" s="36"/>
      <c r="I3557" s="36"/>
      <c r="J3557" s="126"/>
      <c r="K3557" s="1"/>
      <c r="L3557" s="1"/>
      <c r="M3557" s="1"/>
      <c r="N3557" s="1"/>
      <c r="O3557" s="1"/>
    </row>
    <row r="3558" ht="15.75" customHeight="1">
      <c r="A3558" s="36"/>
      <c r="B3558" s="35" t="str">
        <f t="shared" ref="B3558:C3558" si="3013">B3508</f>
        <v>1b</v>
      </c>
      <c r="C3558" s="144" t="str">
        <f t="shared" si="3013"/>
        <v>Measurement</v>
      </c>
      <c r="D3558" s="36" t="str">
        <f t="array" ref="D3558">IF(INDEX(INDIRECT(J3553),ROW($A$2))="","",INDEX(INDIRECT(J3553),ROW($A$2)))</f>
        <v/>
      </c>
      <c r="E3558" s="36" t="s">
        <v>73</v>
      </c>
      <c r="F3558" s="36">
        <f t="shared" si="3014"/>
        <v>1</v>
      </c>
      <c r="G3558" s="145" t="str">
        <f t="shared" si="3015"/>
        <v>Disciplinary</v>
      </c>
      <c r="H3558" s="36"/>
      <c r="I3558" s="36"/>
      <c r="J3558" s="126"/>
      <c r="K3558" s="1"/>
      <c r="L3558" s="1"/>
      <c r="M3558" s="1"/>
      <c r="N3558" s="1"/>
      <c r="O3558" s="1"/>
    </row>
    <row r="3559" ht="15.75" customHeight="1">
      <c r="A3559" s="36"/>
      <c r="B3559" s="35" t="str">
        <f t="shared" ref="B3559:C3559" si="3016">B3509</f>
        <v>1c</v>
      </c>
      <c r="C3559" s="144" t="str">
        <f t="shared" si="3016"/>
        <v>Tables</v>
      </c>
      <c r="D3559" s="36" t="str">
        <f t="array" ref="D3559">IF(INDEX(INDIRECT(J3553),ROW($A$3))="","",INDEX(INDIRECT(J3553),ROW($A$3)))</f>
        <v/>
      </c>
      <c r="E3559" s="36" t="s">
        <v>73</v>
      </c>
      <c r="F3559" s="36">
        <f t="shared" si="3014"/>
        <v>1</v>
      </c>
      <c r="G3559" s="145" t="str">
        <f t="shared" si="3015"/>
        <v>Disciplinary</v>
      </c>
      <c r="H3559" s="36"/>
      <c r="I3559" s="36"/>
      <c r="J3559" s="126"/>
      <c r="K3559" s="1"/>
      <c r="L3559" s="1"/>
      <c r="M3559" s="1"/>
      <c r="N3559" s="1"/>
      <c r="O3559" s="1"/>
    </row>
    <row r="3560" ht="15.75" customHeight="1">
      <c r="A3560" s="36"/>
      <c r="B3560" s="35" t="str">
        <f t="shared" ref="B3560:C3560" si="3017">B3510</f>
        <v>1d</v>
      </c>
      <c r="C3560" s="144" t="str">
        <f t="shared" si="3017"/>
        <v>Plants</v>
      </c>
      <c r="D3560" s="36" t="str">
        <f t="array" ref="D3560">IF(INDEX(INDIRECT(J3553),ROW($A$4))="","",INDEX(INDIRECT(J3553),ROW($A$4)))</f>
        <v/>
      </c>
      <c r="E3560" s="36" t="s">
        <v>73</v>
      </c>
      <c r="F3560" s="36">
        <f t="shared" si="3014"/>
        <v>1</v>
      </c>
      <c r="G3560" s="145" t="str">
        <f t="shared" si="3015"/>
        <v>Substantive</v>
      </c>
      <c r="H3560" s="36"/>
      <c r="I3560" s="36"/>
      <c r="J3560" s="126"/>
      <c r="K3560" s="1"/>
      <c r="L3560" s="1"/>
      <c r="M3560" s="1"/>
      <c r="N3560" s="1"/>
      <c r="O3560" s="1"/>
    </row>
    <row r="3561" ht="15.75" customHeight="1">
      <c r="A3561" s="36"/>
      <c r="B3561" s="35" t="str">
        <f t="shared" ref="B3561:C3561" si="3018">B3511</f>
        <v>1e</v>
      </c>
      <c r="C3561" s="144" t="str">
        <f t="shared" si="3018"/>
        <v>Food chains</v>
      </c>
      <c r="D3561" s="36" t="str">
        <f t="array" ref="D3561">IF(INDEX(INDIRECT(J3553),ROW($A$5))="","",INDEX(INDIRECT(J3553),ROW($A$5)))</f>
        <v/>
      </c>
      <c r="E3561" s="36" t="s">
        <v>73</v>
      </c>
      <c r="F3561" s="36">
        <f t="shared" si="3014"/>
        <v>2</v>
      </c>
      <c r="G3561" s="145" t="str">
        <f t="shared" si="3015"/>
        <v>Substantive</v>
      </c>
      <c r="H3561" s="36"/>
      <c r="I3561" s="36"/>
      <c r="J3561" s="126"/>
      <c r="K3561" s="1"/>
      <c r="L3561" s="1"/>
      <c r="M3561" s="1"/>
      <c r="N3561" s="1"/>
      <c r="O3561" s="1"/>
    </row>
    <row r="3562" ht="15.75" customHeight="1">
      <c r="A3562" s="36"/>
      <c r="B3562" s="35" t="str">
        <f t="shared" ref="B3562:C3562" si="3019">B3512</f>
        <v>2a</v>
      </c>
      <c r="C3562" s="144" t="str">
        <f t="shared" si="3019"/>
        <v>States of matter</v>
      </c>
      <c r="D3562" s="36" t="str">
        <f t="array" ref="D3562">IF(INDEX(INDIRECT(J3553),ROW($A$6))="","",INDEX(INDIRECT(J3553),ROW($A$6)))</f>
        <v/>
      </c>
      <c r="E3562" s="36" t="s">
        <v>73</v>
      </c>
      <c r="F3562" s="36">
        <f t="shared" si="3014"/>
        <v>1</v>
      </c>
      <c r="G3562" s="145" t="str">
        <f t="shared" si="3015"/>
        <v>Substantive</v>
      </c>
      <c r="H3562" s="36"/>
      <c r="I3562" s="36"/>
      <c r="J3562" s="126"/>
      <c r="K3562" s="1"/>
      <c r="L3562" s="1"/>
      <c r="M3562" s="1"/>
      <c r="N3562" s="1"/>
      <c r="O3562" s="1"/>
    </row>
    <row r="3563" ht="15.75" customHeight="1">
      <c r="A3563" s="36"/>
      <c r="B3563" s="35" t="str">
        <f t="shared" ref="B3563:C3563" si="3020">B3513</f>
        <v>2b</v>
      </c>
      <c r="C3563" s="144" t="str">
        <f t="shared" si="3020"/>
        <v>Graphs</v>
      </c>
      <c r="D3563" s="36" t="str">
        <f t="array" ref="D3563">IF(INDEX(INDIRECT(J3553),ROW($A$7))="","",INDEX(INDIRECT(J3553),ROW($A$7)))</f>
        <v/>
      </c>
      <c r="E3563" s="36" t="s">
        <v>73</v>
      </c>
      <c r="F3563" s="36">
        <f t="shared" si="3014"/>
        <v>1</v>
      </c>
      <c r="G3563" s="148" t="str">
        <f t="shared" si="3015"/>
        <v>Disciplinary</v>
      </c>
      <c r="H3563" s="36"/>
      <c r="I3563" s="36"/>
      <c r="J3563" s="126"/>
      <c r="K3563" s="1"/>
      <c r="L3563" s="1"/>
      <c r="M3563" s="1"/>
      <c r="N3563" s="1"/>
      <c r="O3563" s="1"/>
    </row>
    <row r="3564" ht="15.75" customHeight="1">
      <c r="A3564" s="36"/>
      <c r="B3564" s="35" t="str">
        <f t="shared" ref="B3564:C3564" si="3021">B3514</f>
        <v>2c</v>
      </c>
      <c r="C3564" s="144" t="str">
        <f t="shared" si="3021"/>
        <v>Plants</v>
      </c>
      <c r="D3564" s="36" t="str">
        <f t="array" ref="D3564">IF(INDEX(INDIRECT(J3553),ROW($A$8))="","",INDEX(INDIRECT(J3553),ROW($A$8)))</f>
        <v/>
      </c>
      <c r="E3564" s="36" t="s">
        <v>73</v>
      </c>
      <c r="F3564" s="36">
        <f t="shared" si="3014"/>
        <v>1</v>
      </c>
      <c r="G3564" s="145" t="str">
        <f t="shared" si="3015"/>
        <v>Substantive</v>
      </c>
      <c r="H3564" s="36"/>
      <c r="I3564" s="36"/>
      <c r="J3564" s="126"/>
      <c r="K3564" s="1"/>
      <c r="L3564" s="1"/>
      <c r="M3564" s="1"/>
      <c r="N3564" s="1"/>
      <c r="O3564" s="1"/>
    </row>
    <row r="3565" ht="15.75" customHeight="1">
      <c r="A3565" s="36"/>
      <c r="B3565" s="35" t="str">
        <f t="shared" ref="B3565:C3565" si="3022">B3515</f>
        <v>3a</v>
      </c>
      <c r="C3565" s="144" t="str">
        <f t="shared" si="3022"/>
        <v>Reversible and non-reversible changes</v>
      </c>
      <c r="D3565" s="36" t="str">
        <f t="array" ref="D3565">IF(INDEX(INDIRECT(J3553),ROW($A$9))="","",INDEX(INDIRECT(J3553),ROW($A$9)))</f>
        <v/>
      </c>
      <c r="E3565" s="36" t="s">
        <v>73</v>
      </c>
      <c r="F3565" s="36">
        <f t="shared" si="3014"/>
        <v>2</v>
      </c>
      <c r="G3565" s="145" t="str">
        <f t="shared" si="3015"/>
        <v>Substantive</v>
      </c>
      <c r="H3565" s="36"/>
      <c r="I3565" s="36"/>
      <c r="J3565" s="126"/>
      <c r="K3565" s="1"/>
      <c r="L3565" s="1"/>
      <c r="M3565" s="1"/>
      <c r="N3565" s="1"/>
      <c r="O3565" s="1"/>
    </row>
    <row r="3566" ht="15.75" customHeight="1">
      <c r="A3566" s="36"/>
      <c r="B3566" s="35" t="str">
        <f t="shared" ref="B3566:C3566" si="3023">B3516</f>
        <v>3b</v>
      </c>
      <c r="C3566" s="144" t="str">
        <f t="shared" si="3023"/>
        <v>Units</v>
      </c>
      <c r="D3566" s="36" t="str">
        <f t="array" ref="D3566">IF(INDEX(INDIRECT(J3553),ROW($A$10))="","",INDEX(INDIRECT(J3553),ROW($A$10)))</f>
        <v/>
      </c>
      <c r="E3566" s="36" t="s">
        <v>73</v>
      </c>
      <c r="F3566" s="36">
        <f t="shared" si="3014"/>
        <v>1</v>
      </c>
      <c r="G3566" s="145" t="str">
        <f t="shared" si="3015"/>
        <v>Disciplinary</v>
      </c>
      <c r="H3566" s="36"/>
      <c r="I3566" s="36"/>
      <c r="J3566" s="126"/>
      <c r="K3566" s="1"/>
      <c r="L3566" s="1"/>
      <c r="M3566" s="1"/>
      <c r="N3566" s="1"/>
      <c r="O3566" s="1"/>
    </row>
    <row r="3567" ht="15.75" customHeight="1">
      <c r="A3567" s="36"/>
      <c r="B3567" s="35" t="str">
        <f t="shared" ref="B3567:C3567" si="3024">B3517</f>
        <v>3c</v>
      </c>
      <c r="C3567" s="144" t="str">
        <f t="shared" si="3024"/>
        <v>Hazards, risks and precautions</v>
      </c>
      <c r="D3567" s="36" t="str">
        <f t="array" ref="D3567">IF(INDEX(INDIRECT(J3553),ROW($A$11))="","",INDEX(INDIRECT(J3553),ROW($A$11)))</f>
        <v/>
      </c>
      <c r="E3567" s="36" t="s">
        <v>73</v>
      </c>
      <c r="F3567" s="36">
        <f t="shared" si="3014"/>
        <v>1</v>
      </c>
      <c r="G3567" s="149" t="str">
        <f t="shared" si="3015"/>
        <v>Disciplinary</v>
      </c>
      <c r="H3567" s="36"/>
      <c r="I3567" s="36"/>
      <c r="J3567" s="126"/>
      <c r="K3567" s="1"/>
      <c r="L3567" s="1"/>
      <c r="M3567" s="1"/>
      <c r="N3567" s="1"/>
      <c r="O3567" s="1"/>
    </row>
    <row r="3568" ht="15.75" customHeight="1">
      <c r="A3568" s="36"/>
      <c r="B3568" s="35" t="str">
        <f t="shared" ref="B3568:C3568" si="3025">B3518</f>
        <v>3d</v>
      </c>
      <c r="C3568" s="144" t="str">
        <f t="shared" si="3025"/>
        <v>States of matter</v>
      </c>
      <c r="D3568" s="36" t="str">
        <f t="array" ref="D3568">IF(INDEX(INDIRECT(J3553),ROW($A$12))="","",INDEX(INDIRECT(J3553),ROW($A$12)))</f>
        <v/>
      </c>
      <c r="E3568" s="36" t="s">
        <v>73</v>
      </c>
      <c r="F3568" s="36">
        <f t="shared" si="3014"/>
        <v>1</v>
      </c>
      <c r="G3568" s="145" t="str">
        <f t="shared" si="3015"/>
        <v>Substantive</v>
      </c>
      <c r="H3568" s="36"/>
      <c r="I3568" s="36"/>
      <c r="J3568" s="126"/>
      <c r="K3568" s="1"/>
      <c r="L3568" s="1"/>
      <c r="M3568" s="1"/>
      <c r="N3568" s="1"/>
      <c r="O3568" s="1"/>
    </row>
    <row r="3569" ht="15.75" customHeight="1">
      <c r="A3569" s="36"/>
      <c r="B3569" s="35" t="str">
        <f t="shared" ref="B3569:C3569" si="3026">B3519</f>
        <v>3e</v>
      </c>
      <c r="C3569" s="144" t="str">
        <f t="shared" si="3026"/>
        <v>Reversible and non-reversible changes</v>
      </c>
      <c r="D3569" s="36" t="str">
        <f t="array" ref="D3569">IF(INDEX(INDIRECT(J3553),ROW($A$13))="","",INDEX(INDIRECT(J3553),ROW($A$13)))</f>
        <v/>
      </c>
      <c r="E3569" s="36" t="s">
        <v>73</v>
      </c>
      <c r="F3569" s="36">
        <f t="shared" si="3014"/>
        <v>1</v>
      </c>
      <c r="G3569" s="145" t="str">
        <f t="shared" si="3015"/>
        <v>Substantive</v>
      </c>
      <c r="H3569" s="36"/>
      <c r="I3569" s="36"/>
      <c r="J3569" s="126"/>
      <c r="K3569" s="1"/>
      <c r="L3569" s="1"/>
      <c r="M3569" s="1"/>
      <c r="N3569" s="1"/>
      <c r="O3569" s="1"/>
    </row>
    <row r="3570" ht="15.75" customHeight="1">
      <c r="A3570" s="36"/>
      <c r="B3570" s="35" t="str">
        <f t="shared" ref="B3570:C3570" si="3027">B3520</f>
        <v>4a</v>
      </c>
      <c r="C3570" s="144" t="str">
        <f t="shared" si="3027"/>
        <v>Equipment</v>
      </c>
      <c r="D3570" s="36" t="str">
        <f t="array" ref="D3570">IF(INDEX(INDIRECT(J3553),ROW($A$14))="","",INDEX(INDIRECT(J3553),ROW($A$14)))</f>
        <v/>
      </c>
      <c r="E3570" s="36" t="s">
        <v>73</v>
      </c>
      <c r="F3570" s="36">
        <f t="shared" si="3014"/>
        <v>2</v>
      </c>
      <c r="G3570" s="145" t="str">
        <f t="shared" si="3015"/>
        <v>Disciplinary</v>
      </c>
      <c r="H3570" s="36"/>
      <c r="I3570" s="36"/>
      <c r="J3570" s="126"/>
      <c r="K3570" s="1"/>
      <c r="L3570" s="1"/>
      <c r="M3570" s="1"/>
      <c r="N3570" s="1"/>
      <c r="O3570" s="1"/>
    </row>
    <row r="3571" ht="15.75" customHeight="1">
      <c r="A3571" s="36"/>
      <c r="B3571" s="35" t="str">
        <f t="shared" ref="B3571:C3571" si="3028">B3521</f>
        <v>4b</v>
      </c>
      <c r="C3571" s="144" t="str">
        <f t="shared" si="3028"/>
        <v>Accuracy and precision</v>
      </c>
      <c r="D3571" s="36" t="str">
        <f t="array" ref="D3571">IF(INDEX(INDIRECT(J3553),ROW($A$15))="","",INDEX(INDIRECT(J3553),ROW($A$15)))</f>
        <v/>
      </c>
      <c r="E3571" s="36" t="s">
        <v>73</v>
      </c>
      <c r="F3571" s="36">
        <f t="shared" si="3014"/>
        <v>1</v>
      </c>
      <c r="G3571" s="145" t="str">
        <f t="shared" si="3015"/>
        <v>Disciplinary</v>
      </c>
      <c r="H3571" s="36"/>
      <c r="I3571" s="36"/>
      <c r="J3571" s="126"/>
      <c r="K3571" s="1"/>
      <c r="L3571" s="1"/>
      <c r="M3571" s="1"/>
      <c r="N3571" s="1"/>
      <c r="O3571" s="1"/>
    </row>
    <row r="3572" ht="15.75" customHeight="1">
      <c r="A3572" s="36"/>
      <c r="B3572" s="35" t="str">
        <f t="shared" ref="B3572:C3572" si="3029">B3522</f>
        <v>4c</v>
      </c>
      <c r="C3572" s="144" t="str">
        <f t="shared" si="3029"/>
        <v>Conclusions</v>
      </c>
      <c r="D3572" s="36" t="str">
        <f t="array" ref="D3572">IF(INDEX(INDIRECT(J3553),ROW($A$16))="","",INDEX(INDIRECT(J3553),ROW($A$16)))</f>
        <v/>
      </c>
      <c r="E3572" s="36" t="s">
        <v>73</v>
      </c>
      <c r="F3572" s="36">
        <f t="shared" si="3014"/>
        <v>1</v>
      </c>
      <c r="G3572" s="145" t="str">
        <f t="shared" si="3015"/>
        <v>Disciplinary</v>
      </c>
      <c r="H3572" s="36"/>
      <c r="I3572" s="36"/>
      <c r="J3572" s="126"/>
      <c r="K3572" s="1"/>
      <c r="L3572" s="1"/>
      <c r="M3572" s="1"/>
      <c r="N3572" s="1"/>
      <c r="O3572" s="1"/>
    </row>
    <row r="3573" ht="15.75" customHeight="1">
      <c r="A3573" s="36"/>
      <c r="B3573" s="35" t="str">
        <f t="shared" ref="B3573:C3573" si="3030">B3523</f>
        <v>5a</v>
      </c>
      <c r="C3573" s="144" t="str">
        <f t="shared" si="3030"/>
        <v>Hazards, risks and precautions</v>
      </c>
      <c r="D3573" s="36" t="str">
        <f t="array" ref="D3573">IF(INDEX(INDIRECT(J3553),ROW($A$17))="","",INDEX(INDIRECT(J3553),ROW($A$17)))</f>
        <v/>
      </c>
      <c r="E3573" s="36" t="s">
        <v>73</v>
      </c>
      <c r="F3573" s="36">
        <f t="shared" si="3014"/>
        <v>1</v>
      </c>
      <c r="G3573" s="145" t="str">
        <f t="shared" si="3015"/>
        <v>Disciplinary</v>
      </c>
      <c r="H3573" s="36"/>
      <c r="I3573" s="36"/>
      <c r="J3573" s="126"/>
      <c r="K3573" s="1"/>
      <c r="L3573" s="1"/>
      <c r="M3573" s="1"/>
      <c r="N3573" s="1"/>
      <c r="O3573" s="1"/>
    </row>
    <row r="3574" ht="15.75" customHeight="1">
      <c r="A3574" s="36"/>
      <c r="B3574" s="35" t="str">
        <f t="shared" ref="B3574:C3574" si="3031">B3524</f>
        <v>5b</v>
      </c>
      <c r="C3574" s="144" t="str">
        <f t="shared" si="3031"/>
        <v>Electricity</v>
      </c>
      <c r="D3574" s="36" t="str">
        <f t="array" ref="D3574">IF(INDEX(INDIRECT(J3553),ROW($A$18))="","",INDEX(INDIRECT(J3553),ROW($A$18)))</f>
        <v/>
      </c>
      <c r="E3574" s="36" t="s">
        <v>73</v>
      </c>
      <c r="F3574" s="36">
        <f t="shared" si="3014"/>
        <v>1</v>
      </c>
      <c r="G3574" s="145" t="str">
        <f t="shared" si="3015"/>
        <v>Substantive</v>
      </c>
      <c r="H3574" s="36"/>
      <c r="I3574" s="36"/>
      <c r="J3574" s="126"/>
      <c r="K3574" s="1"/>
      <c r="L3574" s="1"/>
      <c r="M3574" s="1"/>
      <c r="N3574" s="1"/>
      <c r="O3574" s="1"/>
    </row>
    <row r="3575" ht="15.75" customHeight="1">
      <c r="A3575" s="36"/>
      <c r="B3575" s="35" t="str">
        <f t="shared" ref="B3575:C3575" si="3032">B3525</f>
        <v>5c</v>
      </c>
      <c r="C3575" s="144" t="str">
        <f t="shared" si="3032"/>
        <v>Physical properties of materials</v>
      </c>
      <c r="D3575" s="36" t="str">
        <f t="array" ref="D3575">IF(INDEX(INDIRECT(J3553),ROW($A$19))="","",INDEX(INDIRECT(J3553),ROW($A$19)))</f>
        <v/>
      </c>
      <c r="E3575" s="36" t="s">
        <v>73</v>
      </c>
      <c r="F3575" s="36">
        <f t="shared" si="3014"/>
        <v>1</v>
      </c>
      <c r="G3575" s="145" t="str">
        <f t="shared" si="3015"/>
        <v>Substantive</v>
      </c>
      <c r="H3575" s="36"/>
      <c r="I3575" s="36"/>
      <c r="J3575" s="126"/>
      <c r="K3575" s="1"/>
      <c r="L3575" s="1"/>
      <c r="M3575" s="1"/>
      <c r="N3575" s="1"/>
      <c r="O3575" s="1"/>
    </row>
    <row r="3576" ht="15.75" customHeight="1">
      <c r="A3576" s="36"/>
      <c r="B3576" s="35" t="str">
        <f t="shared" ref="B3576:C3576" si="3033">B3526</f>
        <v>5d</v>
      </c>
      <c r="C3576" s="144" t="str">
        <f t="shared" si="3033"/>
        <v>Electricity</v>
      </c>
      <c r="D3576" s="36" t="str">
        <f t="array" ref="D3576">IF(INDEX(INDIRECT(J3553),ROW($A$20))="","",INDEX(INDIRECT(J3553),ROW($A$20)))</f>
        <v/>
      </c>
      <c r="E3576" s="36" t="s">
        <v>73</v>
      </c>
      <c r="F3576" s="36">
        <f t="shared" si="3014"/>
        <v>1</v>
      </c>
      <c r="G3576" s="145" t="str">
        <f t="shared" si="3015"/>
        <v>Substantive</v>
      </c>
      <c r="H3576" s="36"/>
      <c r="I3576" s="36"/>
      <c r="J3576" s="126"/>
      <c r="K3576" s="1"/>
      <c r="L3576" s="1"/>
      <c r="M3576" s="1"/>
      <c r="N3576" s="1"/>
      <c r="O3576" s="1"/>
    </row>
    <row r="3577" ht="15.75" customHeight="1">
      <c r="A3577" s="36"/>
      <c r="B3577" s="35" t="str">
        <f t="shared" ref="B3577:C3577" si="3034">B3527</f>
        <v>6a</v>
      </c>
      <c r="C3577" s="144" t="str">
        <f t="shared" si="3034"/>
        <v>Planning scientific enquiry</v>
      </c>
      <c r="D3577" s="36" t="str">
        <f t="array" ref="D3577">IF(INDEX(INDIRECT(J3553),ROW($A$21))="","",INDEX(INDIRECT(J3553),ROW($A$21)))</f>
        <v/>
      </c>
      <c r="E3577" s="36" t="s">
        <v>73</v>
      </c>
      <c r="F3577" s="36">
        <f t="shared" si="3014"/>
        <v>2</v>
      </c>
      <c r="G3577" s="145" t="str">
        <f t="shared" si="3015"/>
        <v>Disciplinary</v>
      </c>
      <c r="H3577" s="36"/>
      <c r="I3577" s="36"/>
      <c r="J3577" s="126"/>
      <c r="K3577" s="1"/>
      <c r="L3577" s="1"/>
      <c r="M3577" s="1"/>
      <c r="N3577" s="1"/>
      <c r="O3577" s="1"/>
    </row>
    <row r="3578" ht="15.75" customHeight="1">
      <c r="A3578" s="36"/>
      <c r="B3578" s="35" t="str">
        <f t="shared" ref="B3578:C3578" si="3035">B3528</f>
        <v>6b</v>
      </c>
      <c r="C3578" s="144" t="str">
        <f t="shared" si="3035"/>
        <v>Units</v>
      </c>
      <c r="D3578" s="36" t="str">
        <f t="array" ref="D3578">IF(INDEX(INDIRECT(J3553),ROW($A$22))="","",INDEX(INDIRECT(J3553),ROW($A$22)))</f>
        <v/>
      </c>
      <c r="E3578" s="36" t="s">
        <v>73</v>
      </c>
      <c r="F3578" s="36">
        <f t="shared" si="3014"/>
        <v>1</v>
      </c>
      <c r="G3578" s="145" t="str">
        <f t="shared" si="3015"/>
        <v>Disciplinary</v>
      </c>
      <c r="H3578" s="36"/>
      <c r="I3578" s="36"/>
      <c r="J3578" s="126"/>
      <c r="K3578" s="1"/>
      <c r="L3578" s="1"/>
      <c r="M3578" s="1"/>
      <c r="N3578" s="1"/>
      <c r="O3578" s="1"/>
    </row>
    <row r="3579" ht="15.75" customHeight="1">
      <c r="A3579" s="36"/>
      <c r="B3579" s="35" t="str">
        <f t="shared" ref="B3579:C3579" si="3036">B3529</f>
        <v>6c</v>
      </c>
      <c r="C3579" s="144" t="str">
        <f t="shared" si="3036"/>
        <v>Forces</v>
      </c>
      <c r="D3579" s="36" t="str">
        <f t="array" ref="D3579">IF(INDEX(INDIRECT(J3553),ROW($A$23))="","",INDEX(INDIRECT(J3553),ROW($A$23)))</f>
        <v/>
      </c>
      <c r="E3579" s="36" t="s">
        <v>73</v>
      </c>
      <c r="F3579" s="36">
        <f t="shared" si="3014"/>
        <v>1</v>
      </c>
      <c r="G3579" s="148" t="str">
        <f t="shared" si="3015"/>
        <v>Substantive</v>
      </c>
      <c r="H3579" s="36"/>
      <c r="I3579" s="36"/>
      <c r="J3579" s="126"/>
      <c r="K3579" s="1"/>
      <c r="L3579" s="1"/>
      <c r="M3579" s="1"/>
      <c r="N3579" s="1"/>
      <c r="O3579" s="1"/>
    </row>
    <row r="3580" ht="15.75" customHeight="1">
      <c r="A3580" s="36"/>
      <c r="B3580" s="35" t="str">
        <f t="shared" ref="B3580:C3580" si="3037">B3530</f>
        <v>6d</v>
      </c>
      <c r="C3580" s="144" t="str">
        <f t="shared" si="3037"/>
        <v>Tables</v>
      </c>
      <c r="D3580" s="36" t="str">
        <f t="array" ref="D3580">IF(INDEX(INDIRECT(J3553),ROW($A$24))="","",INDEX(INDIRECT(J3553),ROW($A$24)))</f>
        <v/>
      </c>
      <c r="E3580" s="36" t="s">
        <v>73</v>
      </c>
      <c r="F3580" s="36">
        <f t="shared" si="3014"/>
        <v>1</v>
      </c>
      <c r="G3580" s="145" t="str">
        <f t="shared" si="3015"/>
        <v>Disciplinary</v>
      </c>
      <c r="H3580" s="36"/>
      <c r="I3580" s="36"/>
      <c r="J3580" s="126"/>
      <c r="K3580" s="1"/>
      <c r="L3580" s="1"/>
      <c r="M3580" s="1"/>
      <c r="N3580" s="1"/>
      <c r="O3580" s="1"/>
    </row>
    <row r="3581" ht="15.75" customHeight="1">
      <c r="A3581" s="36"/>
      <c r="B3581" s="35" t="str">
        <f t="shared" ref="B3581:C3581" si="3038">B3531</f>
        <v>7a</v>
      </c>
      <c r="C3581" s="144" t="str">
        <f t="shared" si="3038"/>
        <v>Behaviour of light</v>
      </c>
      <c r="D3581" s="36" t="str">
        <f t="array" ref="D3581">IF(INDEX(INDIRECT(J3553),ROW($A$25))="","",INDEX(INDIRECT(J3553),ROW($A$25)))</f>
        <v/>
      </c>
      <c r="E3581" s="36" t="s">
        <v>73</v>
      </c>
      <c r="F3581" s="36">
        <f t="shared" si="3014"/>
        <v>1</v>
      </c>
      <c r="G3581" s="148" t="str">
        <f t="shared" si="3015"/>
        <v>Substantive</v>
      </c>
      <c r="H3581" s="36"/>
      <c r="I3581" s="36"/>
      <c r="J3581" s="126"/>
      <c r="K3581" s="1"/>
      <c r="L3581" s="1"/>
      <c r="M3581" s="1"/>
      <c r="N3581" s="1"/>
      <c r="O3581" s="1"/>
    </row>
    <row r="3582" ht="15.75" customHeight="1">
      <c r="A3582" s="36"/>
      <c r="B3582" s="35" t="str">
        <f t="shared" ref="B3582:C3582" si="3039">B3532</f>
        <v>7b</v>
      </c>
      <c r="C3582" s="144" t="str">
        <f t="shared" si="3039"/>
        <v>Behaviour of light</v>
      </c>
      <c r="D3582" s="36" t="str">
        <f t="array" ref="D3582">IF(INDEX(INDIRECT(J3553),ROW($A$26))="","",INDEX(INDIRECT(J3553),ROW($A$26)))</f>
        <v/>
      </c>
      <c r="E3582" s="36" t="s">
        <v>73</v>
      </c>
      <c r="F3582" s="36">
        <f t="shared" si="3014"/>
        <v>2</v>
      </c>
      <c r="G3582" s="145" t="str">
        <f t="shared" si="3015"/>
        <v>Substantive</v>
      </c>
      <c r="H3582" s="36"/>
      <c r="I3582" s="36"/>
      <c r="J3582" s="126"/>
      <c r="K3582" s="1"/>
      <c r="L3582" s="1"/>
      <c r="M3582" s="1"/>
      <c r="N3582" s="1"/>
      <c r="O3582" s="1"/>
    </row>
    <row r="3583" ht="15.75" customHeight="1">
      <c r="A3583" s="36"/>
      <c r="B3583" s="35" t="str">
        <f t="shared" ref="B3583:C3583" si="3040">B3533</f>
        <v>7c</v>
      </c>
      <c r="C3583" s="144" t="str">
        <f t="shared" si="3040"/>
        <v>Behaviour of light</v>
      </c>
      <c r="D3583" s="36" t="str">
        <f t="array" ref="D3583">IF(INDEX(INDIRECT(J3553),ROW($A$27))="","",INDEX(INDIRECT(J3553),ROW($A$27)))</f>
        <v/>
      </c>
      <c r="E3583" s="36" t="s">
        <v>73</v>
      </c>
      <c r="F3583" s="36">
        <f t="shared" si="3014"/>
        <v>1</v>
      </c>
      <c r="G3583" s="145" t="str">
        <f t="shared" si="3015"/>
        <v>Substantive</v>
      </c>
      <c r="H3583" s="36"/>
      <c r="I3583" s="36"/>
      <c r="J3583" s="126"/>
      <c r="K3583" s="1"/>
      <c r="L3583" s="1"/>
      <c r="M3583" s="1"/>
      <c r="N3583" s="1"/>
      <c r="O3583" s="1"/>
    </row>
    <row r="3584" ht="15.75" customHeight="1">
      <c r="A3584" s="36"/>
      <c r="B3584" s="35" t="str">
        <f t="shared" ref="B3584:C3584" si="3041">B3534</f>
        <v>7d</v>
      </c>
      <c r="C3584" s="144" t="str">
        <f t="shared" si="3041"/>
        <v>Conclusions</v>
      </c>
      <c r="D3584" s="36" t="str">
        <f t="array" ref="D3584">IF(INDEX(INDIRECT(J3553),ROW($A$28))="","",INDEX(INDIRECT(J3553),ROW($A$28)))</f>
        <v/>
      </c>
      <c r="E3584" s="36" t="s">
        <v>73</v>
      </c>
      <c r="F3584" s="36">
        <f t="shared" si="3014"/>
        <v>1</v>
      </c>
      <c r="G3584" s="145" t="str">
        <f t="shared" si="3015"/>
        <v>Disciplinary</v>
      </c>
      <c r="H3584" s="36"/>
      <c r="I3584" s="36"/>
      <c r="J3584" s="126"/>
      <c r="K3584" s="1"/>
      <c r="L3584" s="1"/>
      <c r="M3584" s="1"/>
      <c r="N3584" s="1"/>
      <c r="O3584" s="1"/>
    </row>
    <row r="3585" ht="15.75" customHeight="1">
      <c r="A3585" s="36"/>
      <c r="B3585" s="35" t="str">
        <f t="shared" ref="B3585:C3585" si="3042">B3535</f>
        <v>8a</v>
      </c>
      <c r="C3585" s="144" t="str">
        <f t="shared" si="3042"/>
        <v>Measurement</v>
      </c>
      <c r="D3585" s="36" t="str">
        <f t="array" ref="D3585">IF(INDEX(INDIRECT(J3553),ROW($A$29))="","",INDEX(INDIRECT(J3553),ROW($A$29)))</f>
        <v/>
      </c>
      <c r="E3585" s="36" t="s">
        <v>73</v>
      </c>
      <c r="F3585" s="36">
        <f t="shared" si="3014"/>
        <v>1</v>
      </c>
      <c r="G3585" s="145" t="str">
        <f t="shared" si="3015"/>
        <v>Disciplinary</v>
      </c>
      <c r="H3585" s="36"/>
      <c r="I3585" s="36"/>
      <c r="J3585" s="126"/>
      <c r="K3585" s="1"/>
      <c r="L3585" s="1"/>
      <c r="M3585" s="1"/>
      <c r="N3585" s="1"/>
      <c r="O3585" s="1"/>
    </row>
    <row r="3586" ht="15.75" customHeight="1">
      <c r="A3586" s="36"/>
      <c r="B3586" s="35" t="str">
        <f t="shared" ref="B3586:C3586" si="3043">B3536</f>
        <v>8b</v>
      </c>
      <c r="C3586" s="144" t="str">
        <f t="shared" si="3043"/>
        <v>States of matter</v>
      </c>
      <c r="D3586" s="36" t="str">
        <f t="array" ref="D3586">IF(INDEX(INDIRECT(J3553),ROW($A$30))="","",INDEX(INDIRECT(J3553),ROW($A$30)))</f>
        <v/>
      </c>
      <c r="E3586" s="36" t="s">
        <v>73</v>
      </c>
      <c r="F3586" s="36">
        <f t="shared" si="3014"/>
        <v>1</v>
      </c>
      <c r="G3586" s="145" t="str">
        <f t="shared" si="3015"/>
        <v>Substantive</v>
      </c>
      <c r="H3586" s="36"/>
      <c r="I3586" s="36"/>
      <c r="J3586" s="126"/>
      <c r="K3586" s="1"/>
      <c r="L3586" s="1"/>
      <c r="M3586" s="1"/>
      <c r="N3586" s="1"/>
      <c r="O3586" s="1"/>
    </row>
    <row r="3587" ht="15.75" customHeight="1">
      <c r="A3587" s="36"/>
      <c r="B3587" s="35" t="str">
        <f t="shared" ref="B3587:C3587" si="3044">B3537</f>
        <v>8c</v>
      </c>
      <c r="C3587" s="144" t="str">
        <f t="shared" si="3044"/>
        <v>Accuracy and precision</v>
      </c>
      <c r="D3587" s="36" t="str">
        <f t="array" ref="D3587">IF(INDEX(INDIRECT(J3553),ROW($A$31))="","",INDEX(INDIRECT(J3553),ROW($A$31)))</f>
        <v/>
      </c>
      <c r="E3587" s="36" t="s">
        <v>73</v>
      </c>
      <c r="F3587" s="36">
        <f t="shared" si="3014"/>
        <v>1</v>
      </c>
      <c r="G3587" s="145" t="str">
        <f t="shared" si="3015"/>
        <v>Disciplinary</v>
      </c>
      <c r="H3587" s="36"/>
      <c r="I3587" s="36"/>
      <c r="J3587" s="126"/>
      <c r="K3587" s="1"/>
      <c r="L3587" s="1"/>
      <c r="M3587" s="1"/>
      <c r="N3587" s="1"/>
      <c r="O3587" s="1"/>
    </row>
    <row r="3588" ht="15.75" customHeight="1">
      <c r="A3588" s="36"/>
      <c r="B3588" s="35" t="str">
        <f t="shared" ref="B3588:C3588" si="3045">B3538</f>
        <v>9a</v>
      </c>
      <c r="C3588" s="144" t="str">
        <f t="shared" si="3045"/>
        <v>Planning scientific enquiry</v>
      </c>
      <c r="D3588" s="36" t="str">
        <f t="array" ref="D3588">IF(INDEX(INDIRECT(J3553),ROW($A$32))="","",INDEX(INDIRECT(J3553),ROW($A$32)))</f>
        <v/>
      </c>
      <c r="E3588" s="36" t="s">
        <v>73</v>
      </c>
      <c r="F3588" s="36">
        <f t="shared" si="3014"/>
        <v>2</v>
      </c>
      <c r="G3588" s="145" t="str">
        <f t="shared" si="3015"/>
        <v>Disciplinary</v>
      </c>
      <c r="H3588" s="36"/>
      <c r="I3588" s="36"/>
      <c r="J3588" s="126"/>
      <c r="K3588" s="1"/>
      <c r="L3588" s="1"/>
      <c r="M3588" s="1"/>
      <c r="N3588" s="1"/>
      <c r="O3588" s="1"/>
    </row>
    <row r="3589" ht="15.75" customHeight="1">
      <c r="A3589" s="36"/>
      <c r="B3589" s="35" t="str">
        <f t="shared" ref="B3589:C3589" si="3046">B3539</f>
        <v>9b</v>
      </c>
      <c r="C3589" s="144" t="str">
        <f t="shared" si="3046"/>
        <v>Forces</v>
      </c>
      <c r="D3589" s="36" t="str">
        <f t="array" ref="D3589">IF(INDEX(INDIRECT(J3553),ROW($A$33))="","",INDEX(INDIRECT(J3553),ROW($A$33)))</f>
        <v/>
      </c>
      <c r="E3589" s="36" t="s">
        <v>73</v>
      </c>
      <c r="F3589" s="36">
        <f t="shared" si="3014"/>
        <v>2</v>
      </c>
      <c r="G3589" s="148" t="str">
        <f t="shared" si="3015"/>
        <v>Substantive</v>
      </c>
      <c r="H3589" s="36"/>
      <c r="I3589" s="36"/>
      <c r="J3589" s="126"/>
      <c r="K3589" s="1"/>
      <c r="L3589" s="1"/>
      <c r="M3589" s="1"/>
      <c r="N3589" s="1"/>
      <c r="O3589" s="1"/>
    </row>
    <row r="3590" ht="15.75" customHeight="1">
      <c r="A3590" s="36"/>
      <c r="B3590" s="35" t="str">
        <f t="shared" ref="B3590:C3590" si="3047">B3540</f>
        <v>9c</v>
      </c>
      <c r="C3590" s="144" t="str">
        <f t="shared" si="3047"/>
        <v>Repeatability</v>
      </c>
      <c r="D3590" s="36" t="str">
        <f t="array" ref="D3590">IF(INDEX(INDIRECT(J3553),ROW($A$34))="","",INDEX(INDIRECT(J3553),ROW($A$34)))</f>
        <v/>
      </c>
      <c r="E3590" s="36" t="s">
        <v>73</v>
      </c>
      <c r="F3590" s="36">
        <f t="shared" si="3014"/>
        <v>1</v>
      </c>
      <c r="G3590" s="145" t="str">
        <f t="shared" si="3015"/>
        <v>Disciplinary</v>
      </c>
      <c r="H3590" s="36"/>
      <c r="I3590" s="36"/>
      <c r="J3590" s="126"/>
      <c r="K3590" s="1"/>
      <c r="L3590" s="1"/>
      <c r="M3590" s="1"/>
      <c r="N3590" s="1"/>
      <c r="O3590" s="1"/>
    </row>
    <row r="3591" ht="15.75" customHeight="1">
      <c r="A3591" s="36"/>
      <c r="B3591" s="35" t="str">
        <f t="shared" ref="B3591:C3591" si="3048">B3541</f>
        <v>9d</v>
      </c>
      <c r="C3591" s="144" t="str">
        <f t="shared" si="3048"/>
        <v>Graphs</v>
      </c>
      <c r="D3591" s="36" t="str">
        <f t="array" ref="D3591">IF(INDEX(INDIRECT(J3553),ROW($A$35))="","",INDEX(INDIRECT(J3553),ROW($A$35)))</f>
        <v/>
      </c>
      <c r="E3591" s="36" t="s">
        <v>73</v>
      </c>
      <c r="F3591" s="36">
        <f t="shared" si="3014"/>
        <v>1</v>
      </c>
      <c r="G3591" s="145" t="str">
        <f t="shared" si="3015"/>
        <v>Disciplinary</v>
      </c>
      <c r="H3591" s="36"/>
      <c r="I3591" s="36"/>
      <c r="J3591" s="126"/>
      <c r="K3591" s="1"/>
      <c r="L3591" s="1"/>
      <c r="M3591" s="1"/>
      <c r="N3591" s="1"/>
      <c r="O3591" s="1"/>
    </row>
    <row r="3592" ht="15.75" customHeight="1">
      <c r="A3592" s="36"/>
      <c r="B3592" s="35" t="str">
        <f t="shared" ref="B3592:C3592" si="3049">B3542</f>
        <v>10a</v>
      </c>
      <c r="C3592" s="144" t="str">
        <f t="shared" si="3049"/>
        <v>Physical properties of materials</v>
      </c>
      <c r="D3592" s="36" t="str">
        <f t="array" ref="D3592">IF(INDEX(INDIRECT(J3553),ROW($A$36))="","",INDEX(INDIRECT(J3553),ROW($A$36)))</f>
        <v/>
      </c>
      <c r="E3592" s="36" t="s">
        <v>73</v>
      </c>
      <c r="F3592" s="36">
        <f t="shared" si="3014"/>
        <v>1</v>
      </c>
      <c r="G3592" s="145" t="str">
        <f t="shared" si="3015"/>
        <v>Substantive</v>
      </c>
      <c r="H3592" s="36"/>
      <c r="I3592" s="36"/>
      <c r="J3592" s="126"/>
      <c r="K3592" s="1"/>
      <c r="L3592" s="1"/>
      <c r="M3592" s="1"/>
      <c r="N3592" s="1"/>
      <c r="O3592" s="1"/>
    </row>
    <row r="3593" ht="15.75" customHeight="1">
      <c r="A3593" s="36"/>
      <c r="B3593" s="35" t="str">
        <f t="shared" ref="B3593:C3593" si="3050">B3543</f>
        <v>10b</v>
      </c>
      <c r="C3593" s="144" t="str">
        <f t="shared" si="3050"/>
        <v>Physical properties of materials</v>
      </c>
      <c r="D3593" s="36" t="str">
        <f t="array" ref="D3593">IF(INDEX(INDIRECT(J3553),ROW($A$37))="","",INDEX(INDIRECT(J3553),ROW($A$37)))</f>
        <v/>
      </c>
      <c r="E3593" s="36" t="s">
        <v>73</v>
      </c>
      <c r="F3593" s="36">
        <f t="shared" si="3014"/>
        <v>1</v>
      </c>
      <c r="G3593" s="145" t="str">
        <f t="shared" si="3015"/>
        <v>Substantive</v>
      </c>
      <c r="H3593" s="36"/>
      <c r="I3593" s="36"/>
      <c r="J3593" s="126"/>
      <c r="K3593" s="1"/>
      <c r="L3593" s="1"/>
      <c r="M3593" s="1"/>
      <c r="N3593" s="1"/>
      <c r="O3593" s="1"/>
    </row>
    <row r="3594" ht="15.75" customHeight="1">
      <c r="A3594" s="36"/>
      <c r="B3594" s="35" t="str">
        <f t="shared" ref="B3594:C3594" si="3051">B3544</f>
        <v>10c</v>
      </c>
      <c r="C3594" s="144" t="str">
        <f t="shared" si="3051"/>
        <v>Graphs</v>
      </c>
      <c r="D3594" s="36" t="str">
        <f t="array" ref="D3594">IF(INDEX(INDIRECT(J3553),ROW($A$38))="","",INDEX(INDIRECT(J3553),ROW($A$38)))</f>
        <v/>
      </c>
      <c r="E3594" s="36" t="s">
        <v>73</v>
      </c>
      <c r="F3594" s="36">
        <f t="shared" si="3014"/>
        <v>1</v>
      </c>
      <c r="G3594" s="145" t="str">
        <f t="shared" si="3015"/>
        <v>Disciplinary</v>
      </c>
      <c r="H3594" s="36"/>
      <c r="I3594" s="36"/>
      <c r="J3594" s="126"/>
      <c r="K3594" s="1"/>
      <c r="L3594" s="1"/>
      <c r="M3594" s="1"/>
      <c r="N3594" s="1"/>
      <c r="O3594" s="1"/>
    </row>
    <row r="3595" ht="15.75" customHeight="1">
      <c r="A3595" s="36"/>
      <c r="B3595" s="35" t="str">
        <f t="shared" ref="B3595:C3595" si="3052">B3545</f>
        <v>11a</v>
      </c>
      <c r="C3595" s="144" t="str">
        <f t="shared" si="3052"/>
        <v>Repeatability</v>
      </c>
      <c r="D3595" s="36" t="str">
        <f t="array" ref="D3595">IF(INDEX(INDIRECT(J3553),ROW($A$39))="","",INDEX(INDIRECT(J3553),ROW($A$39)))</f>
        <v/>
      </c>
      <c r="E3595" s="36" t="s">
        <v>73</v>
      </c>
      <c r="F3595" s="36">
        <f t="shared" si="3014"/>
        <v>1</v>
      </c>
      <c r="G3595" s="145" t="str">
        <f t="shared" si="3015"/>
        <v>Disciplinary</v>
      </c>
      <c r="H3595" s="36"/>
      <c r="I3595" s="36"/>
      <c r="J3595" s="126"/>
      <c r="K3595" s="1"/>
      <c r="L3595" s="1"/>
      <c r="M3595" s="1"/>
      <c r="N3595" s="1"/>
      <c r="O3595" s="1"/>
    </row>
    <row r="3596" ht="15.75" customHeight="1">
      <c r="A3596" s="36"/>
      <c r="B3596" s="35" t="str">
        <f t="shared" ref="B3596:C3596" si="3053">B3546</f>
        <v>11b</v>
      </c>
      <c r="C3596" s="144" t="str">
        <f t="shared" si="3053"/>
        <v>Plants</v>
      </c>
      <c r="D3596" s="36" t="str">
        <f t="array" ref="D3596">IF(INDEX(INDIRECT(J3553),ROW($A$40))="","",INDEX(INDIRECT(J3553),ROW($A$40)))</f>
        <v/>
      </c>
      <c r="E3596" s="36" t="s">
        <v>73</v>
      </c>
      <c r="F3596" s="36">
        <f t="shared" si="3014"/>
        <v>1</v>
      </c>
      <c r="G3596" s="145" t="str">
        <f t="shared" si="3015"/>
        <v>Substantive</v>
      </c>
      <c r="H3596" s="36"/>
      <c r="I3596" s="36"/>
      <c r="J3596" s="126"/>
      <c r="K3596" s="1"/>
      <c r="L3596" s="1"/>
      <c r="M3596" s="1"/>
      <c r="N3596" s="1"/>
      <c r="O3596" s="1"/>
    </row>
    <row r="3597" ht="15.75" customHeight="1">
      <c r="A3597" s="36"/>
      <c r="B3597" s="123" t="str">
        <f t="shared" ref="B3597:C3597" si="3054">B3547</f>
        <v>11c</v>
      </c>
      <c r="C3597" s="146" t="str">
        <f t="shared" si="3054"/>
        <v>Conclusions</v>
      </c>
      <c r="D3597" s="36" t="str">
        <f t="array" ref="D3597">IF(INDEX(INDIRECT(J3553),ROW($A$41))="","",INDEX(INDIRECT(J3553),ROW($A$41)))</f>
        <v/>
      </c>
      <c r="E3597" s="36" t="s">
        <v>73</v>
      </c>
      <c r="F3597" s="36">
        <f t="shared" si="3014"/>
        <v>2</v>
      </c>
      <c r="G3597" s="147" t="str">
        <f>IF($G3447="","",$G3447)</f>
        <v>Disciplinary</v>
      </c>
      <c r="H3597" s="36"/>
      <c r="I3597" s="36"/>
      <c r="J3597" s="126"/>
      <c r="K3597" s="1"/>
      <c r="L3597" s="1"/>
      <c r="M3597" s="1"/>
      <c r="N3597" s="1"/>
      <c r="O3597" s="1"/>
    </row>
    <row r="3598" ht="15.75" customHeight="1">
      <c r="A3598" s="36"/>
      <c r="B3598" s="36"/>
      <c r="C3598" s="124" t="s">
        <v>67</v>
      </c>
      <c r="D3598" s="116">
        <f>SUM(D3557:D3597)</f>
        <v>0</v>
      </c>
      <c r="E3598" s="70" t="s">
        <v>73</v>
      </c>
      <c r="F3598" s="71">
        <f>SUM(F3557:F3597)</f>
        <v>50</v>
      </c>
      <c r="G3598" s="36"/>
      <c r="H3598" s="36"/>
      <c r="I3598" s="36"/>
      <c r="J3598" s="126"/>
      <c r="K3598" s="1"/>
      <c r="L3598" s="1"/>
      <c r="M3598" s="1"/>
      <c r="N3598" s="1"/>
      <c r="O3598" s="1"/>
    </row>
    <row r="3599" ht="15.75" customHeight="1">
      <c r="A3599" s="36"/>
      <c r="B3599" s="36"/>
      <c r="C3599" s="54"/>
      <c r="D3599" s="36"/>
      <c r="E3599" s="36"/>
      <c r="F3599" s="36"/>
      <c r="G3599" s="36"/>
      <c r="H3599" s="36"/>
      <c r="I3599" s="36"/>
      <c r="J3599" s="126"/>
      <c r="K3599" s="1"/>
      <c r="L3599" s="1"/>
      <c r="M3599" s="1"/>
      <c r="N3599" s="1"/>
      <c r="O3599" s="1"/>
    </row>
    <row r="3600" ht="15.75" customHeight="1">
      <c r="A3600" s="36"/>
      <c r="B3600" s="36"/>
      <c r="C3600" s="54"/>
      <c r="D3600" s="1"/>
      <c r="E3600" s="36"/>
      <c r="F3600" s="36"/>
      <c r="G3600" s="36"/>
      <c r="H3600" s="36"/>
      <c r="I3600" s="36"/>
      <c r="J3600" s="126"/>
      <c r="K3600" s="1"/>
      <c r="L3600" s="1"/>
      <c r="M3600" s="1"/>
      <c r="N3600" s="1"/>
      <c r="O3600" s="1"/>
    </row>
    <row r="3601" ht="15.75" customHeight="1">
      <c r="A3601" s="51" t="str">
        <f>A3551</f>
        <v>Year 7 Baseline Assessment Feedback</v>
      </c>
      <c r="B3601" s="36"/>
      <c r="C3601" s="54"/>
      <c r="D3601" s="1"/>
      <c r="E3601" s="36"/>
      <c r="F3601" s="36"/>
      <c r="G3601" s="36"/>
      <c r="H3601" s="36"/>
      <c r="I3601" s="36"/>
      <c r="J3601" s="150">
        <f>J3551+1</f>
        <v>89</v>
      </c>
      <c r="K3601" s="1"/>
      <c r="L3601" s="1"/>
      <c r="M3601" s="1"/>
      <c r="N3601" s="1"/>
      <c r="O3601" s="1"/>
    </row>
    <row r="3602" ht="15.75" customHeight="1">
      <c r="A3602" s="54" t="s">
        <v>104</v>
      </c>
      <c r="B3602" s="54" t="str">
        <f>$B$2</f>
        <v>Year 7 Baseline Assessment</v>
      </c>
      <c r="C3602" s="54"/>
      <c r="D3602" s="1"/>
      <c r="E3602" s="36"/>
      <c r="F3602" s="36"/>
      <c r="G3602" s="36"/>
      <c r="H3602" s="36"/>
      <c r="I3602" s="36"/>
      <c r="J3602" s="36" t="str">
        <f>CONCATENATE("Marksheet!$B$",J3601)</f>
        <v>Marksheet!$B$89</v>
      </c>
      <c r="K3602" s="1"/>
      <c r="L3602" s="1"/>
      <c r="M3602" s="1"/>
      <c r="N3602" s="1"/>
      <c r="O3602" s="1"/>
    </row>
    <row r="3603" ht="15.75" customHeight="1">
      <c r="A3603" s="54" t="s">
        <v>100</v>
      </c>
      <c r="B3603" s="54" t="str">
        <f>IF(INDIRECT(J3602)="","",INDIRECT(J3602))</f>
        <v/>
      </c>
      <c r="C3603" s="54"/>
      <c r="D3603" s="1"/>
      <c r="E3603" s="36"/>
      <c r="F3603" s="36"/>
      <c r="G3603" s="36"/>
      <c r="H3603" s="36"/>
      <c r="I3603" s="36"/>
      <c r="J3603" s="36" t="str">
        <f>CONCATENATE("Marksheet!$D$",J3601,":$AV$",J3601)</f>
        <v>Marksheet!$D$89:$AV$89</v>
      </c>
      <c r="K3603" s="1"/>
      <c r="L3603" s="1"/>
      <c r="M3603" s="1"/>
      <c r="N3603" s="1"/>
      <c r="O3603" s="1"/>
    </row>
    <row r="3604" ht="15.75" customHeight="1">
      <c r="A3604" s="54" t="s">
        <v>105</v>
      </c>
      <c r="B3604" s="54" t="str">
        <f>INDIRECT(CONCATENATE("Marksheet!$C$",INDIRECT(CONCATENATE("J",ROW()-3))))</f>
        <v/>
      </c>
      <c r="C3604" s="54"/>
      <c r="D3604" s="36"/>
      <c r="E3604" s="36"/>
      <c r="F3604" s="36"/>
      <c r="G3604" s="36"/>
      <c r="H3604" s="36"/>
      <c r="I3604" s="36"/>
      <c r="J3604" s="126"/>
      <c r="K3604" s="1"/>
      <c r="L3604" s="1"/>
      <c r="M3604" s="1"/>
      <c r="N3604" s="1"/>
      <c r="O3604" s="1"/>
    </row>
    <row r="3605" ht="15.75" customHeight="1">
      <c r="A3605" s="54"/>
      <c r="B3605" s="54"/>
      <c r="C3605" s="54"/>
      <c r="D3605" s="36"/>
      <c r="E3605" s="36"/>
      <c r="F3605" s="36"/>
      <c r="G3605" s="36"/>
      <c r="H3605" s="36"/>
      <c r="I3605" s="36"/>
      <c r="J3605" s="126"/>
      <c r="K3605" s="1"/>
      <c r="L3605" s="1"/>
      <c r="M3605" s="1"/>
      <c r="N3605" s="1"/>
      <c r="O3605" s="1"/>
    </row>
    <row r="3606" ht="15.75" customHeight="1">
      <c r="A3606" s="120"/>
      <c r="B3606" s="80" t="s">
        <v>93</v>
      </c>
      <c r="C3606" s="141" t="s">
        <v>94</v>
      </c>
      <c r="D3606" s="128" t="s">
        <v>95</v>
      </c>
      <c r="E3606" s="58"/>
      <c r="F3606" s="59"/>
      <c r="G3606" s="151" t="s">
        <v>106</v>
      </c>
      <c r="H3606" s="130"/>
      <c r="I3606" s="130"/>
      <c r="J3606" s="131"/>
      <c r="K3606" s="1"/>
      <c r="L3606" s="1"/>
      <c r="M3606" s="1"/>
      <c r="N3606" s="1"/>
      <c r="O3606" s="1"/>
    </row>
    <row r="3607" ht="15.75" customHeight="1">
      <c r="A3607" s="36"/>
      <c r="B3607" s="122" t="str">
        <f t="shared" ref="B3607:C3607" si="3055">B3557</f>
        <v>1a</v>
      </c>
      <c r="C3607" s="142" t="str">
        <f t="shared" si="3055"/>
        <v>Living and non-living things</v>
      </c>
      <c r="D3607" s="36" t="str">
        <f t="array" ref="D3607">IF(INDEX(INDIRECT(J3603),ROW($A$1))="","",INDEX(INDIRECT(J3603),ROW($A$1)))</f>
        <v/>
      </c>
      <c r="E3607" s="36" t="s">
        <v>73</v>
      </c>
      <c r="F3607" s="36">
        <f t="shared" ref="F3607:F3647" si="3057">IF($F2007="","",$F2007)</f>
        <v>2</v>
      </c>
      <c r="G3607" s="143" t="str">
        <f t="shared" ref="G3607:G3646" si="3058">IF($G2957="","",$G2957)</f>
        <v>Substantive</v>
      </c>
      <c r="H3607" s="36"/>
      <c r="I3607" s="36"/>
      <c r="J3607" s="126"/>
      <c r="K3607" s="1"/>
      <c r="L3607" s="1"/>
      <c r="M3607" s="1"/>
      <c r="N3607" s="1"/>
      <c r="O3607" s="1"/>
    </row>
    <row r="3608" ht="15.75" customHeight="1">
      <c r="A3608" s="36"/>
      <c r="B3608" s="35" t="str">
        <f t="shared" ref="B3608:C3608" si="3056">B3558</f>
        <v>1b</v>
      </c>
      <c r="C3608" s="144" t="str">
        <f t="shared" si="3056"/>
        <v>Measurement</v>
      </c>
      <c r="D3608" s="36" t="str">
        <f t="array" ref="D3608">IF(INDEX(INDIRECT(J3603),ROW($A$2))="","",INDEX(INDIRECT(J3603),ROW($A$2)))</f>
        <v/>
      </c>
      <c r="E3608" s="36" t="s">
        <v>73</v>
      </c>
      <c r="F3608" s="36">
        <f t="shared" si="3057"/>
        <v>1</v>
      </c>
      <c r="G3608" s="145" t="str">
        <f t="shared" si="3058"/>
        <v>Disciplinary</v>
      </c>
      <c r="H3608" s="36"/>
      <c r="I3608" s="36"/>
      <c r="J3608" s="126"/>
      <c r="K3608" s="1"/>
      <c r="L3608" s="1"/>
      <c r="M3608" s="1"/>
      <c r="N3608" s="1"/>
      <c r="O3608" s="1"/>
    </row>
    <row r="3609" ht="15.75" customHeight="1">
      <c r="A3609" s="36"/>
      <c r="B3609" s="35" t="str">
        <f t="shared" ref="B3609:C3609" si="3059">B3559</f>
        <v>1c</v>
      </c>
      <c r="C3609" s="144" t="str">
        <f t="shared" si="3059"/>
        <v>Tables</v>
      </c>
      <c r="D3609" s="36" t="str">
        <f t="array" ref="D3609">IF(INDEX(INDIRECT(J3603),ROW($A$3))="","",INDEX(INDIRECT(J3603),ROW($A$3)))</f>
        <v/>
      </c>
      <c r="E3609" s="36" t="s">
        <v>73</v>
      </c>
      <c r="F3609" s="36">
        <f t="shared" si="3057"/>
        <v>1</v>
      </c>
      <c r="G3609" s="145" t="str">
        <f t="shared" si="3058"/>
        <v>Disciplinary</v>
      </c>
      <c r="H3609" s="36"/>
      <c r="I3609" s="36"/>
      <c r="J3609" s="126"/>
      <c r="K3609" s="1"/>
      <c r="L3609" s="1"/>
      <c r="M3609" s="1"/>
      <c r="N3609" s="1"/>
      <c r="O3609" s="1"/>
    </row>
    <row r="3610" ht="15.75" customHeight="1">
      <c r="A3610" s="36"/>
      <c r="B3610" s="35" t="str">
        <f t="shared" ref="B3610:C3610" si="3060">B3560</f>
        <v>1d</v>
      </c>
      <c r="C3610" s="144" t="str">
        <f t="shared" si="3060"/>
        <v>Plants</v>
      </c>
      <c r="D3610" s="36" t="str">
        <f t="array" ref="D3610">IF(INDEX(INDIRECT(J3603),ROW($A$4))="","",INDEX(INDIRECT(J3603),ROW($A$4)))</f>
        <v/>
      </c>
      <c r="E3610" s="36" t="s">
        <v>73</v>
      </c>
      <c r="F3610" s="36">
        <f t="shared" si="3057"/>
        <v>1</v>
      </c>
      <c r="G3610" s="145" t="str">
        <f t="shared" si="3058"/>
        <v>Substantive</v>
      </c>
      <c r="H3610" s="36"/>
      <c r="I3610" s="36"/>
      <c r="J3610" s="126"/>
      <c r="K3610" s="1"/>
      <c r="L3610" s="1"/>
      <c r="M3610" s="1"/>
      <c r="N3610" s="1"/>
      <c r="O3610" s="1"/>
    </row>
    <row r="3611" ht="15.75" customHeight="1">
      <c r="A3611" s="36"/>
      <c r="B3611" s="35" t="str">
        <f t="shared" ref="B3611:C3611" si="3061">B3561</f>
        <v>1e</v>
      </c>
      <c r="C3611" s="144" t="str">
        <f t="shared" si="3061"/>
        <v>Food chains</v>
      </c>
      <c r="D3611" s="36" t="str">
        <f t="array" ref="D3611">IF(INDEX(INDIRECT(J3603),ROW($A$5))="","",INDEX(INDIRECT(J3603),ROW($A$5)))</f>
        <v/>
      </c>
      <c r="E3611" s="36" t="s">
        <v>73</v>
      </c>
      <c r="F3611" s="36">
        <f t="shared" si="3057"/>
        <v>2</v>
      </c>
      <c r="G3611" s="145" t="str">
        <f t="shared" si="3058"/>
        <v>Substantive</v>
      </c>
      <c r="H3611" s="36"/>
      <c r="I3611" s="36"/>
      <c r="J3611" s="126"/>
      <c r="K3611" s="1"/>
      <c r="L3611" s="1"/>
      <c r="M3611" s="1"/>
      <c r="N3611" s="1"/>
      <c r="O3611" s="1"/>
    </row>
    <row r="3612" ht="15.75" customHeight="1">
      <c r="A3612" s="36"/>
      <c r="B3612" s="35" t="str">
        <f t="shared" ref="B3612:C3612" si="3062">B3562</f>
        <v>2a</v>
      </c>
      <c r="C3612" s="144" t="str">
        <f t="shared" si="3062"/>
        <v>States of matter</v>
      </c>
      <c r="D3612" s="36" t="str">
        <f t="array" ref="D3612">IF(INDEX(INDIRECT(J3603),ROW($A$6))="","",INDEX(INDIRECT(J3603),ROW($A$6)))</f>
        <v/>
      </c>
      <c r="E3612" s="36" t="s">
        <v>73</v>
      </c>
      <c r="F3612" s="36">
        <f t="shared" si="3057"/>
        <v>1</v>
      </c>
      <c r="G3612" s="145" t="str">
        <f t="shared" si="3058"/>
        <v>Substantive</v>
      </c>
      <c r="H3612" s="36"/>
      <c r="I3612" s="36"/>
      <c r="J3612" s="126"/>
      <c r="K3612" s="1"/>
      <c r="L3612" s="1"/>
      <c r="M3612" s="1"/>
      <c r="N3612" s="1"/>
      <c r="O3612" s="1"/>
    </row>
    <row r="3613" ht="15.75" customHeight="1">
      <c r="A3613" s="36"/>
      <c r="B3613" s="35" t="str">
        <f t="shared" ref="B3613:C3613" si="3063">B3563</f>
        <v>2b</v>
      </c>
      <c r="C3613" s="144" t="str">
        <f t="shared" si="3063"/>
        <v>Graphs</v>
      </c>
      <c r="D3613" s="36" t="str">
        <f t="array" ref="D3613">IF(INDEX(INDIRECT(J3603),ROW($A$7))="","",INDEX(INDIRECT(J3603),ROW($A$7)))</f>
        <v/>
      </c>
      <c r="E3613" s="36" t="s">
        <v>73</v>
      </c>
      <c r="F3613" s="36">
        <f t="shared" si="3057"/>
        <v>1</v>
      </c>
      <c r="G3613" s="148" t="str">
        <f t="shared" si="3058"/>
        <v>Disciplinary</v>
      </c>
      <c r="H3613" s="36"/>
      <c r="I3613" s="36"/>
      <c r="J3613" s="126"/>
      <c r="K3613" s="1"/>
      <c r="L3613" s="1"/>
      <c r="M3613" s="1"/>
      <c r="N3613" s="1"/>
      <c r="O3613" s="1"/>
    </row>
    <row r="3614" ht="15.75" customHeight="1">
      <c r="A3614" s="36"/>
      <c r="B3614" s="35" t="str">
        <f t="shared" ref="B3614:C3614" si="3064">B3564</f>
        <v>2c</v>
      </c>
      <c r="C3614" s="144" t="str">
        <f t="shared" si="3064"/>
        <v>Plants</v>
      </c>
      <c r="D3614" s="36" t="str">
        <f t="array" ref="D3614">IF(INDEX(INDIRECT(J3603),ROW($A$8))="","",INDEX(INDIRECT(J3603),ROW($A$8)))</f>
        <v/>
      </c>
      <c r="E3614" s="36" t="s">
        <v>73</v>
      </c>
      <c r="F3614" s="36">
        <f t="shared" si="3057"/>
        <v>1</v>
      </c>
      <c r="G3614" s="145" t="str">
        <f t="shared" si="3058"/>
        <v>Substantive</v>
      </c>
      <c r="H3614" s="36"/>
      <c r="I3614" s="36"/>
      <c r="J3614" s="126"/>
      <c r="K3614" s="1"/>
      <c r="L3614" s="1"/>
      <c r="M3614" s="1"/>
      <c r="N3614" s="1"/>
      <c r="O3614" s="1"/>
    </row>
    <row r="3615" ht="15.75" customHeight="1">
      <c r="A3615" s="36"/>
      <c r="B3615" s="35" t="str">
        <f t="shared" ref="B3615:C3615" si="3065">B3565</f>
        <v>3a</v>
      </c>
      <c r="C3615" s="144" t="str">
        <f t="shared" si="3065"/>
        <v>Reversible and non-reversible changes</v>
      </c>
      <c r="D3615" s="36" t="str">
        <f t="array" ref="D3615">IF(INDEX(INDIRECT(J3603),ROW($A$9))="","",INDEX(INDIRECT(J3603),ROW($A$9)))</f>
        <v/>
      </c>
      <c r="E3615" s="36" t="s">
        <v>73</v>
      </c>
      <c r="F3615" s="36">
        <f t="shared" si="3057"/>
        <v>2</v>
      </c>
      <c r="G3615" s="145" t="str">
        <f t="shared" si="3058"/>
        <v>Substantive</v>
      </c>
      <c r="H3615" s="36"/>
      <c r="I3615" s="36"/>
      <c r="J3615" s="126"/>
      <c r="K3615" s="1"/>
      <c r="L3615" s="1"/>
      <c r="M3615" s="1"/>
      <c r="N3615" s="1"/>
      <c r="O3615" s="1"/>
    </row>
    <row r="3616" ht="15.75" customHeight="1">
      <c r="A3616" s="36"/>
      <c r="B3616" s="35" t="str">
        <f t="shared" ref="B3616:C3616" si="3066">B3566</f>
        <v>3b</v>
      </c>
      <c r="C3616" s="144" t="str">
        <f t="shared" si="3066"/>
        <v>Units</v>
      </c>
      <c r="D3616" s="36" t="str">
        <f t="array" ref="D3616">IF(INDEX(INDIRECT(J3603),ROW($A$10))="","",INDEX(INDIRECT(J3603),ROW($A$10)))</f>
        <v/>
      </c>
      <c r="E3616" s="36" t="s">
        <v>73</v>
      </c>
      <c r="F3616" s="36">
        <f t="shared" si="3057"/>
        <v>1</v>
      </c>
      <c r="G3616" s="145" t="str">
        <f t="shared" si="3058"/>
        <v>Disciplinary</v>
      </c>
      <c r="H3616" s="36"/>
      <c r="I3616" s="36"/>
      <c r="J3616" s="126"/>
      <c r="K3616" s="1"/>
      <c r="L3616" s="1"/>
      <c r="M3616" s="1"/>
      <c r="N3616" s="1"/>
      <c r="O3616" s="1"/>
    </row>
    <row r="3617" ht="15.75" customHeight="1">
      <c r="A3617" s="36"/>
      <c r="B3617" s="35" t="str">
        <f t="shared" ref="B3617:C3617" si="3067">B3567</f>
        <v>3c</v>
      </c>
      <c r="C3617" s="144" t="str">
        <f t="shared" si="3067"/>
        <v>Hazards, risks and precautions</v>
      </c>
      <c r="D3617" s="36" t="str">
        <f t="array" ref="D3617">IF(INDEX(INDIRECT(J3603),ROW($A$11))="","",INDEX(INDIRECT(J3603),ROW($A$11)))</f>
        <v/>
      </c>
      <c r="E3617" s="36" t="s">
        <v>73</v>
      </c>
      <c r="F3617" s="36">
        <f t="shared" si="3057"/>
        <v>1</v>
      </c>
      <c r="G3617" s="149" t="str">
        <f t="shared" si="3058"/>
        <v>Disciplinary</v>
      </c>
      <c r="H3617" s="36"/>
      <c r="I3617" s="36"/>
      <c r="J3617" s="126"/>
      <c r="K3617" s="1"/>
      <c r="L3617" s="1"/>
      <c r="M3617" s="1"/>
      <c r="N3617" s="1"/>
      <c r="O3617" s="1"/>
    </row>
    <row r="3618" ht="15.75" customHeight="1">
      <c r="A3618" s="36"/>
      <c r="B3618" s="35" t="str">
        <f t="shared" ref="B3618:C3618" si="3068">B3568</f>
        <v>3d</v>
      </c>
      <c r="C3618" s="144" t="str">
        <f t="shared" si="3068"/>
        <v>States of matter</v>
      </c>
      <c r="D3618" s="36" t="str">
        <f t="array" ref="D3618">IF(INDEX(INDIRECT(J3603),ROW($A$12))="","",INDEX(INDIRECT(J3603),ROW($A$12)))</f>
        <v/>
      </c>
      <c r="E3618" s="36" t="s">
        <v>73</v>
      </c>
      <c r="F3618" s="36">
        <f t="shared" si="3057"/>
        <v>1</v>
      </c>
      <c r="G3618" s="145" t="str">
        <f t="shared" si="3058"/>
        <v>Substantive</v>
      </c>
      <c r="H3618" s="36"/>
      <c r="I3618" s="36"/>
      <c r="J3618" s="126"/>
      <c r="K3618" s="1"/>
      <c r="L3618" s="1"/>
      <c r="M3618" s="1"/>
      <c r="N3618" s="1"/>
      <c r="O3618" s="1"/>
    </row>
    <row r="3619" ht="15.75" customHeight="1">
      <c r="A3619" s="36"/>
      <c r="B3619" s="35" t="str">
        <f t="shared" ref="B3619:C3619" si="3069">B3569</f>
        <v>3e</v>
      </c>
      <c r="C3619" s="144" t="str">
        <f t="shared" si="3069"/>
        <v>Reversible and non-reversible changes</v>
      </c>
      <c r="D3619" s="36" t="str">
        <f t="array" ref="D3619">IF(INDEX(INDIRECT(J3603),ROW($A$13))="","",INDEX(INDIRECT(J3603),ROW($A$13)))</f>
        <v/>
      </c>
      <c r="E3619" s="36" t="s">
        <v>73</v>
      </c>
      <c r="F3619" s="36">
        <f t="shared" si="3057"/>
        <v>1</v>
      </c>
      <c r="G3619" s="145" t="str">
        <f t="shared" si="3058"/>
        <v>Substantive</v>
      </c>
      <c r="H3619" s="36"/>
      <c r="I3619" s="36"/>
      <c r="J3619" s="126"/>
      <c r="K3619" s="1"/>
      <c r="L3619" s="1"/>
      <c r="M3619" s="1"/>
      <c r="N3619" s="1"/>
      <c r="O3619" s="1"/>
    </row>
    <row r="3620" ht="15.75" customHeight="1">
      <c r="A3620" s="36"/>
      <c r="B3620" s="35" t="str">
        <f t="shared" ref="B3620:C3620" si="3070">B3570</f>
        <v>4a</v>
      </c>
      <c r="C3620" s="144" t="str">
        <f t="shared" si="3070"/>
        <v>Equipment</v>
      </c>
      <c r="D3620" s="36" t="str">
        <f t="array" ref="D3620">IF(INDEX(INDIRECT(J3603),ROW($A$14))="","",INDEX(INDIRECT(J3603),ROW($A$14)))</f>
        <v/>
      </c>
      <c r="E3620" s="36" t="s">
        <v>73</v>
      </c>
      <c r="F3620" s="36">
        <f t="shared" si="3057"/>
        <v>2</v>
      </c>
      <c r="G3620" s="145" t="str">
        <f t="shared" si="3058"/>
        <v>Disciplinary</v>
      </c>
      <c r="H3620" s="36"/>
      <c r="I3620" s="36"/>
      <c r="J3620" s="126"/>
      <c r="K3620" s="1"/>
      <c r="L3620" s="1"/>
      <c r="M3620" s="1"/>
      <c r="N3620" s="1"/>
      <c r="O3620" s="1"/>
    </row>
    <row r="3621" ht="15.75" customHeight="1">
      <c r="A3621" s="36"/>
      <c r="B3621" s="35" t="str">
        <f t="shared" ref="B3621:C3621" si="3071">B3571</f>
        <v>4b</v>
      </c>
      <c r="C3621" s="144" t="str">
        <f t="shared" si="3071"/>
        <v>Accuracy and precision</v>
      </c>
      <c r="D3621" s="36" t="str">
        <f t="array" ref="D3621">IF(INDEX(INDIRECT(J3603),ROW($A$15))="","",INDEX(INDIRECT(J3603),ROW($A$15)))</f>
        <v/>
      </c>
      <c r="E3621" s="36" t="s">
        <v>73</v>
      </c>
      <c r="F3621" s="36">
        <f t="shared" si="3057"/>
        <v>1</v>
      </c>
      <c r="G3621" s="145" t="str">
        <f t="shared" si="3058"/>
        <v>Disciplinary</v>
      </c>
      <c r="H3621" s="36"/>
      <c r="I3621" s="36"/>
      <c r="J3621" s="126"/>
      <c r="K3621" s="1"/>
      <c r="L3621" s="1"/>
      <c r="M3621" s="1"/>
      <c r="N3621" s="1"/>
      <c r="O3621" s="1"/>
    </row>
    <row r="3622" ht="15.75" customHeight="1">
      <c r="A3622" s="36"/>
      <c r="B3622" s="35" t="str">
        <f t="shared" ref="B3622:C3622" si="3072">B3572</f>
        <v>4c</v>
      </c>
      <c r="C3622" s="144" t="str">
        <f t="shared" si="3072"/>
        <v>Conclusions</v>
      </c>
      <c r="D3622" s="36" t="str">
        <f t="array" ref="D3622">IF(INDEX(INDIRECT(J3603),ROW($A$16))="","",INDEX(INDIRECT(J3603),ROW($A$16)))</f>
        <v/>
      </c>
      <c r="E3622" s="36" t="s">
        <v>73</v>
      </c>
      <c r="F3622" s="36">
        <f t="shared" si="3057"/>
        <v>1</v>
      </c>
      <c r="G3622" s="145" t="str">
        <f t="shared" si="3058"/>
        <v>Disciplinary</v>
      </c>
      <c r="H3622" s="36"/>
      <c r="I3622" s="36"/>
      <c r="J3622" s="126"/>
      <c r="K3622" s="1"/>
      <c r="L3622" s="1"/>
      <c r="M3622" s="1"/>
      <c r="N3622" s="1"/>
      <c r="O3622" s="1"/>
    </row>
    <row r="3623" ht="15.75" customHeight="1">
      <c r="A3623" s="36"/>
      <c r="B3623" s="35" t="str">
        <f t="shared" ref="B3623:C3623" si="3073">B3573</f>
        <v>5a</v>
      </c>
      <c r="C3623" s="144" t="str">
        <f t="shared" si="3073"/>
        <v>Hazards, risks and precautions</v>
      </c>
      <c r="D3623" s="36" t="str">
        <f t="array" ref="D3623">IF(INDEX(INDIRECT(J3603),ROW($A$17))="","",INDEX(INDIRECT(J3603),ROW($A$17)))</f>
        <v/>
      </c>
      <c r="E3623" s="36" t="s">
        <v>73</v>
      </c>
      <c r="F3623" s="36">
        <f t="shared" si="3057"/>
        <v>1</v>
      </c>
      <c r="G3623" s="145" t="str">
        <f t="shared" si="3058"/>
        <v>Disciplinary</v>
      </c>
      <c r="H3623" s="36"/>
      <c r="I3623" s="36"/>
      <c r="J3623" s="126"/>
      <c r="K3623" s="1"/>
      <c r="L3623" s="1"/>
      <c r="M3623" s="1"/>
      <c r="N3623" s="1"/>
      <c r="O3623" s="1"/>
    </row>
    <row r="3624" ht="15.75" customHeight="1">
      <c r="A3624" s="36"/>
      <c r="B3624" s="35" t="str">
        <f t="shared" ref="B3624:C3624" si="3074">B3574</f>
        <v>5b</v>
      </c>
      <c r="C3624" s="144" t="str">
        <f t="shared" si="3074"/>
        <v>Electricity</v>
      </c>
      <c r="D3624" s="36" t="str">
        <f t="array" ref="D3624">IF(INDEX(INDIRECT(J3603),ROW($A$18))="","",INDEX(INDIRECT(J3603),ROW($A$18)))</f>
        <v/>
      </c>
      <c r="E3624" s="36" t="s">
        <v>73</v>
      </c>
      <c r="F3624" s="36">
        <f t="shared" si="3057"/>
        <v>1</v>
      </c>
      <c r="G3624" s="145" t="str">
        <f t="shared" si="3058"/>
        <v>Substantive</v>
      </c>
      <c r="H3624" s="36"/>
      <c r="I3624" s="36"/>
      <c r="J3624" s="126"/>
      <c r="K3624" s="1"/>
      <c r="L3624" s="1"/>
      <c r="M3624" s="1"/>
      <c r="N3624" s="1"/>
      <c r="O3624" s="1"/>
    </row>
    <row r="3625" ht="15.75" customHeight="1">
      <c r="A3625" s="36"/>
      <c r="B3625" s="35" t="str">
        <f t="shared" ref="B3625:C3625" si="3075">B3575</f>
        <v>5c</v>
      </c>
      <c r="C3625" s="144" t="str">
        <f t="shared" si="3075"/>
        <v>Physical properties of materials</v>
      </c>
      <c r="D3625" s="36" t="str">
        <f t="array" ref="D3625">IF(INDEX(INDIRECT(J3603),ROW($A$19))="","",INDEX(INDIRECT(J3603),ROW($A$19)))</f>
        <v/>
      </c>
      <c r="E3625" s="36" t="s">
        <v>73</v>
      </c>
      <c r="F3625" s="36">
        <f t="shared" si="3057"/>
        <v>1</v>
      </c>
      <c r="G3625" s="145" t="str">
        <f t="shared" si="3058"/>
        <v>Substantive</v>
      </c>
      <c r="H3625" s="36"/>
      <c r="I3625" s="36"/>
      <c r="J3625" s="126"/>
      <c r="K3625" s="1"/>
      <c r="L3625" s="1"/>
      <c r="M3625" s="1"/>
      <c r="N3625" s="1"/>
      <c r="O3625" s="1"/>
    </row>
    <row r="3626" ht="15.75" customHeight="1">
      <c r="A3626" s="36"/>
      <c r="B3626" s="35" t="str">
        <f t="shared" ref="B3626:C3626" si="3076">B3576</f>
        <v>5d</v>
      </c>
      <c r="C3626" s="144" t="str">
        <f t="shared" si="3076"/>
        <v>Electricity</v>
      </c>
      <c r="D3626" s="36" t="str">
        <f t="array" ref="D3626">IF(INDEX(INDIRECT(J3603),ROW($A$20))="","",INDEX(INDIRECT(J3603),ROW($A$20)))</f>
        <v/>
      </c>
      <c r="E3626" s="36" t="s">
        <v>73</v>
      </c>
      <c r="F3626" s="36">
        <f t="shared" si="3057"/>
        <v>1</v>
      </c>
      <c r="G3626" s="145" t="str">
        <f t="shared" si="3058"/>
        <v>Substantive</v>
      </c>
      <c r="H3626" s="36"/>
      <c r="I3626" s="36"/>
      <c r="J3626" s="126"/>
      <c r="K3626" s="1"/>
      <c r="L3626" s="1"/>
      <c r="M3626" s="1"/>
      <c r="N3626" s="1"/>
      <c r="O3626" s="1"/>
    </row>
    <row r="3627" ht="15.75" customHeight="1">
      <c r="A3627" s="36"/>
      <c r="B3627" s="35" t="str">
        <f t="shared" ref="B3627:C3627" si="3077">B3577</f>
        <v>6a</v>
      </c>
      <c r="C3627" s="144" t="str">
        <f t="shared" si="3077"/>
        <v>Planning scientific enquiry</v>
      </c>
      <c r="D3627" s="36" t="str">
        <f t="array" ref="D3627">IF(INDEX(INDIRECT(J3603),ROW($A$21))="","",INDEX(INDIRECT(J3603),ROW($A$21)))</f>
        <v/>
      </c>
      <c r="E3627" s="36" t="s">
        <v>73</v>
      </c>
      <c r="F3627" s="36">
        <f t="shared" si="3057"/>
        <v>2</v>
      </c>
      <c r="G3627" s="145" t="str">
        <f t="shared" si="3058"/>
        <v>Disciplinary</v>
      </c>
      <c r="H3627" s="36"/>
      <c r="I3627" s="36"/>
      <c r="J3627" s="126"/>
      <c r="K3627" s="1"/>
      <c r="L3627" s="1"/>
      <c r="M3627" s="1"/>
      <c r="N3627" s="1"/>
      <c r="O3627" s="1"/>
    </row>
    <row r="3628" ht="15.75" customHeight="1">
      <c r="A3628" s="36"/>
      <c r="B3628" s="35" t="str">
        <f t="shared" ref="B3628:C3628" si="3078">B3578</f>
        <v>6b</v>
      </c>
      <c r="C3628" s="144" t="str">
        <f t="shared" si="3078"/>
        <v>Units</v>
      </c>
      <c r="D3628" s="36" t="str">
        <f t="array" ref="D3628">IF(INDEX(INDIRECT(J3603),ROW($A$22))="","",INDEX(INDIRECT(J3603),ROW($A$22)))</f>
        <v/>
      </c>
      <c r="E3628" s="36" t="s">
        <v>73</v>
      </c>
      <c r="F3628" s="36">
        <f t="shared" si="3057"/>
        <v>1</v>
      </c>
      <c r="G3628" s="145" t="str">
        <f t="shared" si="3058"/>
        <v>Disciplinary</v>
      </c>
      <c r="H3628" s="36"/>
      <c r="I3628" s="36"/>
      <c r="J3628" s="126"/>
      <c r="K3628" s="1"/>
      <c r="L3628" s="1"/>
      <c r="M3628" s="1"/>
      <c r="N3628" s="1"/>
      <c r="O3628" s="1"/>
    </row>
    <row r="3629" ht="15.75" customHeight="1">
      <c r="A3629" s="36"/>
      <c r="B3629" s="35" t="str">
        <f t="shared" ref="B3629:C3629" si="3079">B3579</f>
        <v>6c</v>
      </c>
      <c r="C3629" s="144" t="str">
        <f t="shared" si="3079"/>
        <v>Forces</v>
      </c>
      <c r="D3629" s="36" t="str">
        <f t="array" ref="D3629">IF(INDEX(INDIRECT(J3603),ROW($A$23))="","",INDEX(INDIRECT(J3603),ROW($A$23)))</f>
        <v/>
      </c>
      <c r="E3629" s="36" t="s">
        <v>73</v>
      </c>
      <c r="F3629" s="36">
        <f t="shared" si="3057"/>
        <v>1</v>
      </c>
      <c r="G3629" s="148" t="str">
        <f t="shared" si="3058"/>
        <v>Substantive</v>
      </c>
      <c r="H3629" s="36"/>
      <c r="I3629" s="36"/>
      <c r="J3629" s="126"/>
      <c r="K3629" s="1"/>
      <c r="L3629" s="1"/>
      <c r="M3629" s="1"/>
      <c r="N3629" s="1"/>
      <c r="O3629" s="1"/>
    </row>
    <row r="3630" ht="15.75" customHeight="1">
      <c r="A3630" s="36"/>
      <c r="B3630" s="35" t="str">
        <f t="shared" ref="B3630:C3630" si="3080">B3580</f>
        <v>6d</v>
      </c>
      <c r="C3630" s="144" t="str">
        <f t="shared" si="3080"/>
        <v>Tables</v>
      </c>
      <c r="D3630" s="36" t="str">
        <f t="array" ref="D3630">IF(INDEX(INDIRECT(J3603),ROW($A$24))="","",INDEX(INDIRECT(J3603),ROW($A$24)))</f>
        <v/>
      </c>
      <c r="E3630" s="36" t="s">
        <v>73</v>
      </c>
      <c r="F3630" s="36">
        <f t="shared" si="3057"/>
        <v>1</v>
      </c>
      <c r="G3630" s="145" t="str">
        <f t="shared" si="3058"/>
        <v>Disciplinary</v>
      </c>
      <c r="H3630" s="36"/>
      <c r="I3630" s="36"/>
      <c r="J3630" s="126"/>
      <c r="K3630" s="1"/>
      <c r="L3630" s="1"/>
      <c r="M3630" s="1"/>
      <c r="N3630" s="1"/>
      <c r="O3630" s="1"/>
    </row>
    <row r="3631" ht="15.75" customHeight="1">
      <c r="A3631" s="36"/>
      <c r="B3631" s="35" t="str">
        <f t="shared" ref="B3631:C3631" si="3081">B3581</f>
        <v>7a</v>
      </c>
      <c r="C3631" s="144" t="str">
        <f t="shared" si="3081"/>
        <v>Behaviour of light</v>
      </c>
      <c r="D3631" s="36" t="str">
        <f t="array" ref="D3631">IF(INDEX(INDIRECT(J3603),ROW($A$25))="","",INDEX(INDIRECT(J3603),ROW($A$25)))</f>
        <v/>
      </c>
      <c r="E3631" s="36" t="s">
        <v>73</v>
      </c>
      <c r="F3631" s="36">
        <f t="shared" si="3057"/>
        <v>1</v>
      </c>
      <c r="G3631" s="148" t="str">
        <f t="shared" si="3058"/>
        <v>Substantive</v>
      </c>
      <c r="H3631" s="36"/>
      <c r="I3631" s="36"/>
      <c r="J3631" s="126"/>
      <c r="K3631" s="1"/>
      <c r="L3631" s="1"/>
      <c r="M3631" s="1"/>
      <c r="N3631" s="1"/>
      <c r="O3631" s="1"/>
    </row>
    <row r="3632" ht="15.75" customHeight="1">
      <c r="A3632" s="36"/>
      <c r="B3632" s="35" t="str">
        <f t="shared" ref="B3632:C3632" si="3082">B3582</f>
        <v>7b</v>
      </c>
      <c r="C3632" s="144" t="str">
        <f t="shared" si="3082"/>
        <v>Behaviour of light</v>
      </c>
      <c r="D3632" s="36" t="str">
        <f t="array" ref="D3632">IF(INDEX(INDIRECT(J3603),ROW($A$26))="","",INDEX(INDIRECT(J3603),ROW($A$26)))</f>
        <v/>
      </c>
      <c r="E3632" s="36" t="s">
        <v>73</v>
      </c>
      <c r="F3632" s="36">
        <f t="shared" si="3057"/>
        <v>2</v>
      </c>
      <c r="G3632" s="145" t="str">
        <f t="shared" si="3058"/>
        <v>Substantive</v>
      </c>
      <c r="H3632" s="36"/>
      <c r="I3632" s="36"/>
      <c r="J3632" s="126"/>
      <c r="K3632" s="1"/>
      <c r="L3632" s="1"/>
      <c r="M3632" s="1"/>
      <c r="N3632" s="1"/>
      <c r="O3632" s="1"/>
    </row>
    <row r="3633" ht="15.75" customHeight="1">
      <c r="A3633" s="36"/>
      <c r="B3633" s="35" t="str">
        <f t="shared" ref="B3633:C3633" si="3083">B3583</f>
        <v>7c</v>
      </c>
      <c r="C3633" s="144" t="str">
        <f t="shared" si="3083"/>
        <v>Behaviour of light</v>
      </c>
      <c r="D3633" s="36" t="str">
        <f t="array" ref="D3633">IF(INDEX(INDIRECT(J3603),ROW($A$27))="","",INDEX(INDIRECT(J3603),ROW($A$27)))</f>
        <v/>
      </c>
      <c r="E3633" s="36" t="s">
        <v>73</v>
      </c>
      <c r="F3633" s="36">
        <f t="shared" si="3057"/>
        <v>1</v>
      </c>
      <c r="G3633" s="145" t="str">
        <f t="shared" si="3058"/>
        <v>Substantive</v>
      </c>
      <c r="H3633" s="36"/>
      <c r="I3633" s="36"/>
      <c r="J3633" s="126"/>
      <c r="K3633" s="1"/>
      <c r="L3633" s="1"/>
      <c r="M3633" s="1"/>
      <c r="N3633" s="1"/>
      <c r="O3633" s="1"/>
    </row>
    <row r="3634" ht="15.75" customHeight="1">
      <c r="A3634" s="36"/>
      <c r="B3634" s="35" t="str">
        <f t="shared" ref="B3634:C3634" si="3084">B3584</f>
        <v>7d</v>
      </c>
      <c r="C3634" s="144" t="str">
        <f t="shared" si="3084"/>
        <v>Conclusions</v>
      </c>
      <c r="D3634" s="36" t="str">
        <f t="array" ref="D3634">IF(INDEX(INDIRECT(J3603),ROW($A$28))="","",INDEX(INDIRECT(J3603),ROW($A$28)))</f>
        <v/>
      </c>
      <c r="E3634" s="36" t="s">
        <v>73</v>
      </c>
      <c r="F3634" s="36">
        <f t="shared" si="3057"/>
        <v>1</v>
      </c>
      <c r="G3634" s="145" t="str">
        <f t="shared" si="3058"/>
        <v>Disciplinary</v>
      </c>
      <c r="H3634" s="36"/>
      <c r="I3634" s="36"/>
      <c r="J3634" s="126"/>
      <c r="K3634" s="1"/>
      <c r="L3634" s="1"/>
      <c r="M3634" s="1"/>
      <c r="N3634" s="1"/>
      <c r="O3634" s="1"/>
    </row>
    <row r="3635" ht="15.75" customHeight="1">
      <c r="A3635" s="36"/>
      <c r="B3635" s="35" t="str">
        <f t="shared" ref="B3635:C3635" si="3085">B3585</f>
        <v>8a</v>
      </c>
      <c r="C3635" s="144" t="str">
        <f t="shared" si="3085"/>
        <v>Measurement</v>
      </c>
      <c r="D3635" s="36" t="str">
        <f t="array" ref="D3635">IF(INDEX(INDIRECT(J3603),ROW($A$29))="","",INDEX(INDIRECT(J3603),ROW($A$29)))</f>
        <v/>
      </c>
      <c r="E3635" s="36" t="s">
        <v>73</v>
      </c>
      <c r="F3635" s="36">
        <f t="shared" si="3057"/>
        <v>1</v>
      </c>
      <c r="G3635" s="145" t="str">
        <f t="shared" si="3058"/>
        <v>Disciplinary</v>
      </c>
      <c r="H3635" s="36"/>
      <c r="I3635" s="36"/>
      <c r="J3635" s="126"/>
      <c r="K3635" s="1"/>
      <c r="L3635" s="1"/>
      <c r="M3635" s="1"/>
      <c r="N3635" s="1"/>
      <c r="O3635" s="1"/>
    </row>
    <row r="3636" ht="15.75" customHeight="1">
      <c r="A3636" s="36"/>
      <c r="B3636" s="35" t="str">
        <f t="shared" ref="B3636:C3636" si="3086">B3586</f>
        <v>8b</v>
      </c>
      <c r="C3636" s="144" t="str">
        <f t="shared" si="3086"/>
        <v>States of matter</v>
      </c>
      <c r="D3636" s="36" t="str">
        <f t="array" ref="D3636">IF(INDEX(INDIRECT(J3603),ROW($A$30))="","",INDEX(INDIRECT(J3603),ROW($A$30)))</f>
        <v/>
      </c>
      <c r="E3636" s="36" t="s">
        <v>73</v>
      </c>
      <c r="F3636" s="36">
        <f t="shared" si="3057"/>
        <v>1</v>
      </c>
      <c r="G3636" s="145" t="str">
        <f t="shared" si="3058"/>
        <v>Substantive</v>
      </c>
      <c r="H3636" s="36"/>
      <c r="I3636" s="36"/>
      <c r="J3636" s="126"/>
      <c r="K3636" s="1"/>
      <c r="L3636" s="1"/>
      <c r="M3636" s="1"/>
      <c r="N3636" s="1"/>
      <c r="O3636" s="1"/>
    </row>
    <row r="3637" ht="15.75" customHeight="1">
      <c r="A3637" s="36"/>
      <c r="B3637" s="35" t="str">
        <f t="shared" ref="B3637:C3637" si="3087">B3587</f>
        <v>8c</v>
      </c>
      <c r="C3637" s="144" t="str">
        <f t="shared" si="3087"/>
        <v>Accuracy and precision</v>
      </c>
      <c r="D3637" s="36" t="str">
        <f t="array" ref="D3637">IF(INDEX(INDIRECT(J3603),ROW($A$31))="","",INDEX(INDIRECT(J3603),ROW($A$31)))</f>
        <v/>
      </c>
      <c r="E3637" s="36" t="s">
        <v>73</v>
      </c>
      <c r="F3637" s="36">
        <f t="shared" si="3057"/>
        <v>1</v>
      </c>
      <c r="G3637" s="145" t="str">
        <f t="shared" si="3058"/>
        <v>Disciplinary</v>
      </c>
      <c r="H3637" s="36"/>
      <c r="I3637" s="36"/>
      <c r="J3637" s="126"/>
      <c r="K3637" s="1"/>
      <c r="L3637" s="1"/>
      <c r="M3637" s="1"/>
      <c r="N3637" s="1"/>
      <c r="O3637" s="1"/>
    </row>
    <row r="3638" ht="15.75" customHeight="1">
      <c r="A3638" s="36"/>
      <c r="B3638" s="35" t="str">
        <f t="shared" ref="B3638:C3638" si="3088">B3588</f>
        <v>9a</v>
      </c>
      <c r="C3638" s="144" t="str">
        <f t="shared" si="3088"/>
        <v>Planning scientific enquiry</v>
      </c>
      <c r="D3638" s="36" t="str">
        <f t="array" ref="D3638">IF(INDEX(INDIRECT(J3603),ROW($A$32))="","",INDEX(INDIRECT(J3603),ROW($A$32)))</f>
        <v/>
      </c>
      <c r="E3638" s="36" t="s">
        <v>73</v>
      </c>
      <c r="F3638" s="36">
        <f t="shared" si="3057"/>
        <v>2</v>
      </c>
      <c r="G3638" s="145" t="str">
        <f t="shared" si="3058"/>
        <v>Disciplinary</v>
      </c>
      <c r="H3638" s="36"/>
      <c r="I3638" s="36"/>
      <c r="J3638" s="126"/>
      <c r="K3638" s="1"/>
      <c r="L3638" s="1"/>
      <c r="M3638" s="1"/>
      <c r="N3638" s="1"/>
      <c r="O3638" s="1"/>
    </row>
    <row r="3639" ht="15.75" customHeight="1">
      <c r="A3639" s="36"/>
      <c r="B3639" s="35" t="str">
        <f t="shared" ref="B3639:C3639" si="3089">B3589</f>
        <v>9b</v>
      </c>
      <c r="C3639" s="144" t="str">
        <f t="shared" si="3089"/>
        <v>Forces</v>
      </c>
      <c r="D3639" s="36" t="str">
        <f t="array" ref="D3639">IF(INDEX(INDIRECT(J3603),ROW($A$33))="","",INDEX(INDIRECT(J3603),ROW($A$33)))</f>
        <v/>
      </c>
      <c r="E3639" s="36" t="s">
        <v>73</v>
      </c>
      <c r="F3639" s="36">
        <f t="shared" si="3057"/>
        <v>2</v>
      </c>
      <c r="G3639" s="148" t="str">
        <f t="shared" si="3058"/>
        <v>Substantive</v>
      </c>
      <c r="H3639" s="36"/>
      <c r="I3639" s="36"/>
      <c r="J3639" s="126"/>
      <c r="K3639" s="1"/>
      <c r="L3639" s="1"/>
      <c r="M3639" s="1"/>
      <c r="N3639" s="1"/>
      <c r="O3639" s="1"/>
    </row>
    <row r="3640" ht="15.75" customHeight="1">
      <c r="A3640" s="36"/>
      <c r="B3640" s="35" t="str">
        <f t="shared" ref="B3640:C3640" si="3090">B3590</f>
        <v>9c</v>
      </c>
      <c r="C3640" s="144" t="str">
        <f t="shared" si="3090"/>
        <v>Repeatability</v>
      </c>
      <c r="D3640" s="36" t="str">
        <f t="array" ref="D3640">IF(INDEX(INDIRECT(J3603),ROW($A$34))="","",INDEX(INDIRECT(J3603),ROW($A$34)))</f>
        <v/>
      </c>
      <c r="E3640" s="36" t="s">
        <v>73</v>
      </c>
      <c r="F3640" s="36">
        <f t="shared" si="3057"/>
        <v>1</v>
      </c>
      <c r="G3640" s="145" t="str">
        <f t="shared" si="3058"/>
        <v>Disciplinary</v>
      </c>
      <c r="H3640" s="36"/>
      <c r="I3640" s="36"/>
      <c r="J3640" s="126"/>
      <c r="K3640" s="1"/>
      <c r="L3640" s="1"/>
      <c r="M3640" s="1"/>
      <c r="N3640" s="1"/>
      <c r="O3640" s="1"/>
    </row>
    <row r="3641" ht="15.75" customHeight="1">
      <c r="A3641" s="36"/>
      <c r="B3641" s="35" t="str">
        <f t="shared" ref="B3641:C3641" si="3091">B3591</f>
        <v>9d</v>
      </c>
      <c r="C3641" s="144" t="str">
        <f t="shared" si="3091"/>
        <v>Graphs</v>
      </c>
      <c r="D3641" s="36" t="str">
        <f t="array" ref="D3641">IF(INDEX(INDIRECT(J3603),ROW($A$35))="","",INDEX(INDIRECT(J3603),ROW($A$35)))</f>
        <v/>
      </c>
      <c r="E3641" s="36" t="s">
        <v>73</v>
      </c>
      <c r="F3641" s="36">
        <f t="shared" si="3057"/>
        <v>1</v>
      </c>
      <c r="G3641" s="145" t="str">
        <f t="shared" si="3058"/>
        <v>Disciplinary</v>
      </c>
      <c r="H3641" s="36"/>
      <c r="I3641" s="36"/>
      <c r="J3641" s="126"/>
      <c r="K3641" s="1"/>
      <c r="L3641" s="1"/>
      <c r="M3641" s="1"/>
      <c r="N3641" s="1"/>
      <c r="O3641" s="1"/>
    </row>
    <row r="3642" ht="15.75" customHeight="1">
      <c r="A3642" s="36"/>
      <c r="B3642" s="35" t="str">
        <f t="shared" ref="B3642:C3642" si="3092">B3592</f>
        <v>10a</v>
      </c>
      <c r="C3642" s="144" t="str">
        <f t="shared" si="3092"/>
        <v>Physical properties of materials</v>
      </c>
      <c r="D3642" s="36" t="str">
        <f t="array" ref="D3642">IF(INDEX(INDIRECT(J3603),ROW($A$36))="","",INDEX(INDIRECT(J3603),ROW($A$36)))</f>
        <v/>
      </c>
      <c r="E3642" s="36" t="s">
        <v>73</v>
      </c>
      <c r="F3642" s="36">
        <f t="shared" si="3057"/>
        <v>1</v>
      </c>
      <c r="G3642" s="145" t="str">
        <f t="shared" si="3058"/>
        <v>Substantive</v>
      </c>
      <c r="H3642" s="36"/>
      <c r="I3642" s="36"/>
      <c r="J3642" s="126"/>
      <c r="K3642" s="1"/>
      <c r="L3642" s="1"/>
      <c r="M3642" s="1"/>
      <c r="N3642" s="1"/>
      <c r="O3642" s="1"/>
    </row>
    <row r="3643" ht="15.75" customHeight="1">
      <c r="A3643" s="36"/>
      <c r="B3643" s="35" t="str">
        <f t="shared" ref="B3643:C3643" si="3093">B3593</f>
        <v>10b</v>
      </c>
      <c r="C3643" s="144" t="str">
        <f t="shared" si="3093"/>
        <v>Physical properties of materials</v>
      </c>
      <c r="D3643" s="36" t="str">
        <f t="array" ref="D3643">IF(INDEX(INDIRECT(J3603),ROW($A$37))="","",INDEX(INDIRECT(J3603),ROW($A$37)))</f>
        <v/>
      </c>
      <c r="E3643" s="36" t="s">
        <v>73</v>
      </c>
      <c r="F3643" s="36">
        <f t="shared" si="3057"/>
        <v>1</v>
      </c>
      <c r="G3643" s="145" t="str">
        <f t="shared" si="3058"/>
        <v>Substantive</v>
      </c>
      <c r="H3643" s="36"/>
      <c r="I3643" s="36"/>
      <c r="J3643" s="126"/>
      <c r="K3643" s="1"/>
      <c r="L3643" s="1"/>
      <c r="M3643" s="1"/>
      <c r="N3643" s="1"/>
      <c r="O3643" s="1"/>
    </row>
    <row r="3644" ht="15.75" customHeight="1">
      <c r="A3644" s="36"/>
      <c r="B3644" s="35" t="str">
        <f t="shared" ref="B3644:C3644" si="3094">B3594</f>
        <v>10c</v>
      </c>
      <c r="C3644" s="144" t="str">
        <f t="shared" si="3094"/>
        <v>Graphs</v>
      </c>
      <c r="D3644" s="36" t="str">
        <f t="array" ref="D3644">IF(INDEX(INDIRECT(J3603),ROW($A$38))="","",INDEX(INDIRECT(J3603),ROW($A$38)))</f>
        <v/>
      </c>
      <c r="E3644" s="36" t="s">
        <v>73</v>
      </c>
      <c r="F3644" s="36">
        <f t="shared" si="3057"/>
        <v>1</v>
      </c>
      <c r="G3644" s="145" t="str">
        <f t="shared" si="3058"/>
        <v>Disciplinary</v>
      </c>
      <c r="H3644" s="36"/>
      <c r="I3644" s="36"/>
      <c r="J3644" s="126"/>
      <c r="K3644" s="1"/>
      <c r="L3644" s="1"/>
      <c r="M3644" s="1"/>
      <c r="N3644" s="1"/>
      <c r="O3644" s="1"/>
    </row>
    <row r="3645" ht="15.75" customHeight="1">
      <c r="A3645" s="36"/>
      <c r="B3645" s="35" t="str">
        <f t="shared" ref="B3645:C3645" si="3095">B3595</f>
        <v>11a</v>
      </c>
      <c r="C3645" s="144" t="str">
        <f t="shared" si="3095"/>
        <v>Repeatability</v>
      </c>
      <c r="D3645" s="36" t="str">
        <f t="array" ref="D3645">IF(INDEX(INDIRECT(J3603),ROW($A$39))="","",INDEX(INDIRECT(J3603),ROW($A$39)))</f>
        <v/>
      </c>
      <c r="E3645" s="36" t="s">
        <v>73</v>
      </c>
      <c r="F3645" s="36">
        <f t="shared" si="3057"/>
        <v>1</v>
      </c>
      <c r="G3645" s="145" t="str">
        <f t="shared" si="3058"/>
        <v>Disciplinary</v>
      </c>
      <c r="H3645" s="36"/>
      <c r="I3645" s="36"/>
      <c r="J3645" s="126"/>
      <c r="K3645" s="1"/>
      <c r="L3645" s="1"/>
      <c r="M3645" s="1"/>
      <c r="N3645" s="1"/>
      <c r="O3645" s="1"/>
    </row>
    <row r="3646" ht="15.75" customHeight="1">
      <c r="A3646" s="36"/>
      <c r="B3646" s="35" t="str">
        <f t="shared" ref="B3646:C3646" si="3096">B3596</f>
        <v>11b</v>
      </c>
      <c r="C3646" s="144" t="str">
        <f t="shared" si="3096"/>
        <v>Plants</v>
      </c>
      <c r="D3646" s="36" t="str">
        <f t="array" ref="D3646">IF(INDEX(INDIRECT(J3603),ROW($A$40))="","",INDEX(INDIRECT(J3603),ROW($A$40)))</f>
        <v/>
      </c>
      <c r="E3646" s="36" t="s">
        <v>73</v>
      </c>
      <c r="F3646" s="36">
        <f t="shared" si="3057"/>
        <v>1</v>
      </c>
      <c r="G3646" s="145" t="str">
        <f t="shared" si="3058"/>
        <v>Substantive</v>
      </c>
      <c r="H3646" s="36"/>
      <c r="I3646" s="36"/>
      <c r="J3646" s="126"/>
      <c r="K3646" s="1"/>
      <c r="L3646" s="1"/>
      <c r="M3646" s="1"/>
      <c r="N3646" s="1"/>
      <c r="O3646" s="1"/>
    </row>
    <row r="3647" ht="15.75" customHeight="1">
      <c r="A3647" s="36"/>
      <c r="B3647" s="123" t="str">
        <f t="shared" ref="B3647:C3647" si="3097">B3597</f>
        <v>11c</v>
      </c>
      <c r="C3647" s="146" t="str">
        <f t="shared" si="3097"/>
        <v>Conclusions</v>
      </c>
      <c r="D3647" s="36" t="str">
        <f t="array" ref="D3647">IF(INDEX(INDIRECT(J3603),ROW($A$41))="","",INDEX(INDIRECT(J3603),ROW($A$41)))</f>
        <v/>
      </c>
      <c r="E3647" s="36" t="s">
        <v>73</v>
      </c>
      <c r="F3647" s="36">
        <f t="shared" si="3057"/>
        <v>2</v>
      </c>
      <c r="G3647" s="147" t="str">
        <f>IF($G3497="","",$G3497)</f>
        <v>Disciplinary</v>
      </c>
      <c r="H3647" s="36"/>
      <c r="I3647" s="36"/>
      <c r="J3647" s="126"/>
      <c r="K3647" s="1"/>
      <c r="L3647" s="1"/>
      <c r="M3647" s="1"/>
      <c r="N3647" s="1"/>
      <c r="O3647" s="1"/>
    </row>
    <row r="3648" ht="15.75" customHeight="1">
      <c r="A3648" s="36"/>
      <c r="B3648" s="36"/>
      <c r="C3648" s="124" t="s">
        <v>67</v>
      </c>
      <c r="D3648" s="116">
        <f>SUM(D3607:D3647)</f>
        <v>0</v>
      </c>
      <c r="E3648" s="70" t="s">
        <v>73</v>
      </c>
      <c r="F3648" s="71">
        <f>SUM(F3607:F3647)</f>
        <v>50</v>
      </c>
      <c r="G3648" s="36"/>
      <c r="H3648" s="36"/>
      <c r="I3648" s="36"/>
      <c r="J3648" s="126"/>
      <c r="K3648" s="1"/>
      <c r="L3648" s="1"/>
      <c r="M3648" s="1"/>
      <c r="N3648" s="1"/>
      <c r="O3648" s="1"/>
    </row>
    <row r="3649" ht="15.75" customHeight="1">
      <c r="A3649" s="36"/>
      <c r="B3649" s="36"/>
      <c r="C3649" s="54"/>
      <c r="D3649" s="36"/>
      <c r="E3649" s="36"/>
      <c r="F3649" s="36"/>
      <c r="G3649" s="36"/>
      <c r="H3649" s="36"/>
      <c r="I3649" s="36"/>
      <c r="J3649" s="126"/>
      <c r="K3649" s="1"/>
      <c r="L3649" s="1"/>
      <c r="M3649" s="1"/>
      <c r="N3649" s="1"/>
      <c r="O3649" s="1"/>
    </row>
    <row r="3650" ht="15.75" customHeight="1">
      <c r="A3650" s="36"/>
      <c r="B3650" s="36"/>
      <c r="C3650" s="54"/>
      <c r="D3650" s="1"/>
      <c r="E3650" s="36"/>
      <c r="F3650" s="36"/>
      <c r="G3650" s="36"/>
      <c r="H3650" s="36"/>
      <c r="I3650" s="36"/>
      <c r="J3650" s="126"/>
      <c r="K3650" s="1"/>
      <c r="L3650" s="1"/>
      <c r="M3650" s="1"/>
      <c r="N3650" s="1"/>
      <c r="O3650" s="1"/>
    </row>
    <row r="3651" ht="15.75" customHeight="1">
      <c r="A3651" s="51" t="str">
        <f>A3601</f>
        <v>Year 7 Baseline Assessment Feedback</v>
      </c>
      <c r="B3651" s="36"/>
      <c r="C3651" s="54"/>
      <c r="D3651" s="1"/>
      <c r="E3651" s="36"/>
      <c r="F3651" s="36"/>
      <c r="G3651" s="36"/>
      <c r="H3651" s="36"/>
      <c r="I3651" s="36"/>
      <c r="J3651" s="150">
        <f>J3601+1</f>
        <v>90</v>
      </c>
      <c r="K3651" s="1"/>
      <c r="L3651" s="1"/>
      <c r="M3651" s="1"/>
      <c r="N3651" s="1"/>
      <c r="O3651" s="1"/>
    </row>
    <row r="3652" ht="15.75" customHeight="1">
      <c r="A3652" s="54" t="s">
        <v>104</v>
      </c>
      <c r="B3652" s="54" t="str">
        <f>$B$2</f>
        <v>Year 7 Baseline Assessment</v>
      </c>
      <c r="C3652" s="54"/>
      <c r="D3652" s="1"/>
      <c r="E3652" s="36"/>
      <c r="F3652" s="36"/>
      <c r="G3652" s="36"/>
      <c r="H3652" s="36"/>
      <c r="I3652" s="36"/>
      <c r="J3652" s="36" t="str">
        <f>CONCATENATE("Marksheet!$B$",J3651)</f>
        <v>Marksheet!$B$90</v>
      </c>
      <c r="K3652" s="1"/>
      <c r="L3652" s="1"/>
      <c r="M3652" s="1"/>
      <c r="N3652" s="1"/>
      <c r="O3652" s="1"/>
    </row>
    <row r="3653" ht="15.75" customHeight="1">
      <c r="A3653" s="54" t="s">
        <v>100</v>
      </c>
      <c r="B3653" s="54" t="str">
        <f>IF(INDIRECT(J3652)="","",INDIRECT(J3652))</f>
        <v/>
      </c>
      <c r="C3653" s="54"/>
      <c r="D3653" s="1"/>
      <c r="E3653" s="36"/>
      <c r="F3653" s="36"/>
      <c r="G3653" s="36"/>
      <c r="H3653" s="36"/>
      <c r="I3653" s="36"/>
      <c r="J3653" s="36" t="str">
        <f>CONCATENATE("Marksheet!$D$",J3651,":$AV$",J3651)</f>
        <v>Marksheet!$D$90:$AV$90</v>
      </c>
      <c r="K3653" s="1"/>
      <c r="L3653" s="1"/>
      <c r="M3653" s="1"/>
      <c r="N3653" s="1"/>
      <c r="O3653" s="1"/>
    </row>
    <row r="3654" ht="15.75" customHeight="1">
      <c r="A3654" s="54" t="s">
        <v>105</v>
      </c>
      <c r="B3654" s="54" t="str">
        <f>INDIRECT(CONCATENATE("Marksheet!$C$",INDIRECT(CONCATENATE("J",ROW()-3))))</f>
        <v/>
      </c>
      <c r="C3654" s="54"/>
      <c r="D3654" s="36"/>
      <c r="E3654" s="36"/>
      <c r="F3654" s="36"/>
      <c r="G3654" s="36"/>
      <c r="H3654" s="36"/>
      <c r="I3654" s="36"/>
      <c r="J3654" s="126"/>
      <c r="K3654" s="1"/>
      <c r="L3654" s="1"/>
      <c r="M3654" s="1"/>
      <c r="N3654" s="1"/>
      <c r="O3654" s="1"/>
    </row>
    <row r="3655" ht="15.75" customHeight="1">
      <c r="A3655" s="54"/>
      <c r="B3655" s="54"/>
      <c r="C3655" s="54"/>
      <c r="D3655" s="36"/>
      <c r="E3655" s="36"/>
      <c r="F3655" s="36"/>
      <c r="G3655" s="36"/>
      <c r="H3655" s="36"/>
      <c r="I3655" s="36"/>
      <c r="J3655" s="126"/>
      <c r="K3655" s="1"/>
      <c r="L3655" s="1"/>
      <c r="M3655" s="1"/>
      <c r="N3655" s="1"/>
      <c r="O3655" s="1"/>
    </row>
    <row r="3656" ht="15.75" customHeight="1">
      <c r="A3656" s="120"/>
      <c r="B3656" s="80" t="s">
        <v>93</v>
      </c>
      <c r="C3656" s="141" t="s">
        <v>94</v>
      </c>
      <c r="D3656" s="128" t="s">
        <v>95</v>
      </c>
      <c r="E3656" s="58"/>
      <c r="F3656" s="59"/>
      <c r="G3656" s="151" t="s">
        <v>106</v>
      </c>
      <c r="H3656" s="130"/>
      <c r="I3656" s="130"/>
      <c r="J3656" s="131"/>
      <c r="K3656" s="1"/>
      <c r="L3656" s="1"/>
      <c r="M3656" s="1"/>
      <c r="N3656" s="1"/>
      <c r="O3656" s="1"/>
    </row>
    <row r="3657" ht="15.75" customHeight="1">
      <c r="A3657" s="36"/>
      <c r="B3657" s="122" t="str">
        <f t="shared" ref="B3657:C3657" si="3098">B3607</f>
        <v>1a</v>
      </c>
      <c r="C3657" s="142" t="str">
        <f t="shared" si="3098"/>
        <v>Living and non-living things</v>
      </c>
      <c r="D3657" s="36" t="str">
        <f t="array" ref="D3657">IF(INDEX(INDIRECT(J3653),ROW($A$1))="","",INDEX(INDIRECT(J3653),ROW($A$1)))</f>
        <v/>
      </c>
      <c r="E3657" s="36" t="s">
        <v>73</v>
      </c>
      <c r="F3657" s="36">
        <f t="shared" ref="F3657:F3697" si="3100">IF($F2007="","",$F2007)</f>
        <v>2</v>
      </c>
      <c r="G3657" s="143" t="str">
        <f t="shared" ref="G3657:G3696" si="3101">IF($G3007="","",$G3007)</f>
        <v>Substantive</v>
      </c>
      <c r="H3657" s="36"/>
      <c r="I3657" s="36"/>
      <c r="J3657" s="126"/>
      <c r="K3657" s="1"/>
      <c r="L3657" s="1"/>
      <c r="M3657" s="1"/>
      <c r="N3657" s="1"/>
      <c r="O3657" s="1"/>
    </row>
    <row r="3658" ht="15.75" customHeight="1">
      <c r="A3658" s="36"/>
      <c r="B3658" s="35" t="str">
        <f t="shared" ref="B3658:C3658" si="3099">B3608</f>
        <v>1b</v>
      </c>
      <c r="C3658" s="144" t="str">
        <f t="shared" si="3099"/>
        <v>Measurement</v>
      </c>
      <c r="D3658" s="36" t="str">
        <f t="array" ref="D3658">IF(INDEX(INDIRECT(J3653),ROW($A$2))="","",INDEX(INDIRECT(J3653),ROW($A$2)))</f>
        <v/>
      </c>
      <c r="E3658" s="36" t="s">
        <v>73</v>
      </c>
      <c r="F3658" s="36">
        <f t="shared" si="3100"/>
        <v>1</v>
      </c>
      <c r="G3658" s="145" t="str">
        <f t="shared" si="3101"/>
        <v>Disciplinary</v>
      </c>
      <c r="H3658" s="36"/>
      <c r="I3658" s="36"/>
      <c r="J3658" s="126"/>
      <c r="K3658" s="1"/>
      <c r="L3658" s="1"/>
      <c r="M3658" s="1"/>
      <c r="N3658" s="1"/>
      <c r="O3658" s="1"/>
    </row>
    <row r="3659" ht="15.75" customHeight="1">
      <c r="A3659" s="36"/>
      <c r="B3659" s="35" t="str">
        <f t="shared" ref="B3659:C3659" si="3102">B3609</f>
        <v>1c</v>
      </c>
      <c r="C3659" s="144" t="str">
        <f t="shared" si="3102"/>
        <v>Tables</v>
      </c>
      <c r="D3659" s="36" t="str">
        <f t="array" ref="D3659">IF(INDEX(INDIRECT(J3653),ROW($A$3))="","",INDEX(INDIRECT(J3653),ROW($A$3)))</f>
        <v/>
      </c>
      <c r="E3659" s="36" t="s">
        <v>73</v>
      </c>
      <c r="F3659" s="36">
        <f t="shared" si="3100"/>
        <v>1</v>
      </c>
      <c r="G3659" s="145" t="str">
        <f t="shared" si="3101"/>
        <v>Disciplinary</v>
      </c>
      <c r="H3659" s="36"/>
      <c r="I3659" s="36"/>
      <c r="J3659" s="126"/>
      <c r="K3659" s="1"/>
      <c r="L3659" s="1"/>
      <c r="M3659" s="1"/>
      <c r="N3659" s="1"/>
      <c r="O3659" s="1"/>
    </row>
    <row r="3660" ht="15.75" customHeight="1">
      <c r="A3660" s="36"/>
      <c r="B3660" s="35" t="str">
        <f t="shared" ref="B3660:C3660" si="3103">B3610</f>
        <v>1d</v>
      </c>
      <c r="C3660" s="144" t="str">
        <f t="shared" si="3103"/>
        <v>Plants</v>
      </c>
      <c r="D3660" s="36" t="str">
        <f t="array" ref="D3660">IF(INDEX(INDIRECT(J3653),ROW($A$4))="","",INDEX(INDIRECT(J3653),ROW($A$4)))</f>
        <v/>
      </c>
      <c r="E3660" s="36" t="s">
        <v>73</v>
      </c>
      <c r="F3660" s="36">
        <f t="shared" si="3100"/>
        <v>1</v>
      </c>
      <c r="G3660" s="145" t="str">
        <f t="shared" si="3101"/>
        <v>Substantive</v>
      </c>
      <c r="H3660" s="36"/>
      <c r="I3660" s="36"/>
      <c r="J3660" s="126"/>
      <c r="K3660" s="1"/>
      <c r="L3660" s="1"/>
      <c r="M3660" s="1"/>
      <c r="N3660" s="1"/>
      <c r="O3660" s="1"/>
    </row>
    <row r="3661" ht="15.75" customHeight="1">
      <c r="A3661" s="36"/>
      <c r="B3661" s="35" t="str">
        <f t="shared" ref="B3661:C3661" si="3104">B3611</f>
        <v>1e</v>
      </c>
      <c r="C3661" s="144" t="str">
        <f t="shared" si="3104"/>
        <v>Food chains</v>
      </c>
      <c r="D3661" s="36" t="str">
        <f t="array" ref="D3661">IF(INDEX(INDIRECT(J3653),ROW($A$5))="","",INDEX(INDIRECT(J3653),ROW($A$5)))</f>
        <v/>
      </c>
      <c r="E3661" s="36" t="s">
        <v>73</v>
      </c>
      <c r="F3661" s="36">
        <f t="shared" si="3100"/>
        <v>2</v>
      </c>
      <c r="G3661" s="145" t="str">
        <f t="shared" si="3101"/>
        <v>Substantive</v>
      </c>
      <c r="H3661" s="36"/>
      <c r="I3661" s="36"/>
      <c r="J3661" s="126"/>
      <c r="K3661" s="1"/>
      <c r="L3661" s="1"/>
      <c r="M3661" s="1"/>
      <c r="N3661" s="1"/>
      <c r="O3661" s="1"/>
    </row>
    <row r="3662" ht="15.75" customHeight="1">
      <c r="A3662" s="36"/>
      <c r="B3662" s="35" t="str">
        <f t="shared" ref="B3662:C3662" si="3105">B3612</f>
        <v>2a</v>
      </c>
      <c r="C3662" s="144" t="str">
        <f t="shared" si="3105"/>
        <v>States of matter</v>
      </c>
      <c r="D3662" s="36" t="str">
        <f t="array" ref="D3662">IF(INDEX(INDIRECT(J3653),ROW($A$6))="","",INDEX(INDIRECT(J3653),ROW($A$6)))</f>
        <v/>
      </c>
      <c r="E3662" s="36" t="s">
        <v>73</v>
      </c>
      <c r="F3662" s="36">
        <f t="shared" si="3100"/>
        <v>1</v>
      </c>
      <c r="G3662" s="145" t="str">
        <f t="shared" si="3101"/>
        <v>Substantive</v>
      </c>
      <c r="H3662" s="36"/>
      <c r="I3662" s="36"/>
      <c r="J3662" s="126"/>
      <c r="K3662" s="1"/>
      <c r="L3662" s="1"/>
      <c r="M3662" s="1"/>
      <c r="N3662" s="1"/>
      <c r="O3662" s="1"/>
    </row>
    <row r="3663" ht="15.75" customHeight="1">
      <c r="A3663" s="36"/>
      <c r="B3663" s="35" t="str">
        <f t="shared" ref="B3663:C3663" si="3106">B3613</f>
        <v>2b</v>
      </c>
      <c r="C3663" s="144" t="str">
        <f t="shared" si="3106"/>
        <v>Graphs</v>
      </c>
      <c r="D3663" s="36" t="str">
        <f t="array" ref="D3663">IF(INDEX(INDIRECT(J3653),ROW($A$7))="","",INDEX(INDIRECT(J3653),ROW($A$7)))</f>
        <v/>
      </c>
      <c r="E3663" s="36" t="s">
        <v>73</v>
      </c>
      <c r="F3663" s="36">
        <f t="shared" si="3100"/>
        <v>1</v>
      </c>
      <c r="G3663" s="148" t="str">
        <f t="shared" si="3101"/>
        <v>Disciplinary</v>
      </c>
      <c r="H3663" s="36"/>
      <c r="I3663" s="36"/>
      <c r="J3663" s="126"/>
      <c r="K3663" s="1"/>
      <c r="L3663" s="1"/>
      <c r="M3663" s="1"/>
      <c r="N3663" s="1"/>
      <c r="O3663" s="1"/>
    </row>
    <row r="3664" ht="15.75" customHeight="1">
      <c r="A3664" s="36"/>
      <c r="B3664" s="35" t="str">
        <f t="shared" ref="B3664:C3664" si="3107">B3614</f>
        <v>2c</v>
      </c>
      <c r="C3664" s="144" t="str">
        <f t="shared" si="3107"/>
        <v>Plants</v>
      </c>
      <c r="D3664" s="36" t="str">
        <f t="array" ref="D3664">IF(INDEX(INDIRECT(J3653),ROW($A$8))="","",INDEX(INDIRECT(J3653),ROW($A$8)))</f>
        <v/>
      </c>
      <c r="E3664" s="36" t="s">
        <v>73</v>
      </c>
      <c r="F3664" s="36">
        <f t="shared" si="3100"/>
        <v>1</v>
      </c>
      <c r="G3664" s="145" t="str">
        <f t="shared" si="3101"/>
        <v>Substantive</v>
      </c>
      <c r="H3664" s="36"/>
      <c r="I3664" s="36"/>
      <c r="J3664" s="126"/>
      <c r="K3664" s="1"/>
      <c r="L3664" s="1"/>
      <c r="M3664" s="1"/>
      <c r="N3664" s="1"/>
      <c r="O3664" s="1"/>
    </row>
    <row r="3665" ht="15.75" customHeight="1">
      <c r="A3665" s="36"/>
      <c r="B3665" s="35" t="str">
        <f t="shared" ref="B3665:C3665" si="3108">B3615</f>
        <v>3a</v>
      </c>
      <c r="C3665" s="144" t="str">
        <f t="shared" si="3108"/>
        <v>Reversible and non-reversible changes</v>
      </c>
      <c r="D3665" s="36" t="str">
        <f t="array" ref="D3665">IF(INDEX(INDIRECT(J3653),ROW($A$9))="","",INDEX(INDIRECT(J3653),ROW($A$9)))</f>
        <v/>
      </c>
      <c r="E3665" s="36" t="s">
        <v>73</v>
      </c>
      <c r="F3665" s="36">
        <f t="shared" si="3100"/>
        <v>2</v>
      </c>
      <c r="G3665" s="145" t="str">
        <f t="shared" si="3101"/>
        <v>Substantive</v>
      </c>
      <c r="H3665" s="36"/>
      <c r="I3665" s="36"/>
      <c r="J3665" s="126"/>
      <c r="K3665" s="1"/>
      <c r="L3665" s="1"/>
      <c r="M3665" s="1"/>
      <c r="N3665" s="1"/>
      <c r="O3665" s="1"/>
    </row>
    <row r="3666" ht="15.75" customHeight="1">
      <c r="A3666" s="36"/>
      <c r="B3666" s="35" t="str">
        <f t="shared" ref="B3666:C3666" si="3109">B3616</f>
        <v>3b</v>
      </c>
      <c r="C3666" s="144" t="str">
        <f t="shared" si="3109"/>
        <v>Units</v>
      </c>
      <c r="D3666" s="36" t="str">
        <f t="array" ref="D3666">IF(INDEX(INDIRECT(J3653),ROW($A$10))="","",INDEX(INDIRECT(J3653),ROW($A$10)))</f>
        <v/>
      </c>
      <c r="E3666" s="36" t="s">
        <v>73</v>
      </c>
      <c r="F3666" s="36">
        <f t="shared" si="3100"/>
        <v>1</v>
      </c>
      <c r="G3666" s="145" t="str">
        <f t="shared" si="3101"/>
        <v>Disciplinary</v>
      </c>
      <c r="H3666" s="36"/>
      <c r="I3666" s="36"/>
      <c r="J3666" s="126"/>
      <c r="K3666" s="1"/>
      <c r="L3666" s="1"/>
      <c r="M3666" s="1"/>
      <c r="N3666" s="1"/>
      <c r="O3666" s="1"/>
    </row>
    <row r="3667" ht="15.75" customHeight="1">
      <c r="A3667" s="36"/>
      <c r="B3667" s="35" t="str">
        <f t="shared" ref="B3667:C3667" si="3110">B3617</f>
        <v>3c</v>
      </c>
      <c r="C3667" s="144" t="str">
        <f t="shared" si="3110"/>
        <v>Hazards, risks and precautions</v>
      </c>
      <c r="D3667" s="36" t="str">
        <f t="array" ref="D3667">IF(INDEX(INDIRECT(J3653),ROW($A$11))="","",INDEX(INDIRECT(J3653),ROW($A$11)))</f>
        <v/>
      </c>
      <c r="E3667" s="36" t="s">
        <v>73</v>
      </c>
      <c r="F3667" s="36">
        <f t="shared" si="3100"/>
        <v>1</v>
      </c>
      <c r="G3667" s="149" t="str">
        <f t="shared" si="3101"/>
        <v>Disciplinary</v>
      </c>
      <c r="H3667" s="36"/>
      <c r="I3667" s="36"/>
      <c r="J3667" s="126"/>
      <c r="K3667" s="1"/>
      <c r="L3667" s="1"/>
      <c r="M3667" s="1"/>
      <c r="N3667" s="1"/>
      <c r="O3667" s="1"/>
    </row>
    <row r="3668" ht="15.75" customHeight="1">
      <c r="A3668" s="36"/>
      <c r="B3668" s="35" t="str">
        <f t="shared" ref="B3668:C3668" si="3111">B3618</f>
        <v>3d</v>
      </c>
      <c r="C3668" s="144" t="str">
        <f t="shared" si="3111"/>
        <v>States of matter</v>
      </c>
      <c r="D3668" s="36" t="str">
        <f t="array" ref="D3668">IF(INDEX(INDIRECT(J3653),ROW($A$12))="","",INDEX(INDIRECT(J3653),ROW($A$12)))</f>
        <v/>
      </c>
      <c r="E3668" s="36" t="s">
        <v>73</v>
      </c>
      <c r="F3668" s="36">
        <f t="shared" si="3100"/>
        <v>1</v>
      </c>
      <c r="G3668" s="145" t="str">
        <f t="shared" si="3101"/>
        <v>Substantive</v>
      </c>
      <c r="H3668" s="36"/>
      <c r="I3668" s="36"/>
      <c r="J3668" s="126"/>
      <c r="K3668" s="1"/>
      <c r="L3668" s="1"/>
      <c r="M3668" s="1"/>
      <c r="N3668" s="1"/>
      <c r="O3668" s="1"/>
    </row>
    <row r="3669" ht="15.75" customHeight="1">
      <c r="A3669" s="36"/>
      <c r="B3669" s="35" t="str">
        <f t="shared" ref="B3669:C3669" si="3112">B3619</f>
        <v>3e</v>
      </c>
      <c r="C3669" s="144" t="str">
        <f t="shared" si="3112"/>
        <v>Reversible and non-reversible changes</v>
      </c>
      <c r="D3669" s="36" t="str">
        <f t="array" ref="D3669">IF(INDEX(INDIRECT(J3653),ROW($A$13))="","",INDEX(INDIRECT(J3653),ROW($A$13)))</f>
        <v/>
      </c>
      <c r="E3669" s="36" t="s">
        <v>73</v>
      </c>
      <c r="F3669" s="36">
        <f t="shared" si="3100"/>
        <v>1</v>
      </c>
      <c r="G3669" s="145" t="str">
        <f t="shared" si="3101"/>
        <v>Substantive</v>
      </c>
      <c r="H3669" s="36"/>
      <c r="I3669" s="36"/>
      <c r="J3669" s="126"/>
      <c r="K3669" s="1"/>
      <c r="L3669" s="1"/>
      <c r="M3669" s="1"/>
      <c r="N3669" s="1"/>
      <c r="O3669" s="1"/>
    </row>
    <row r="3670" ht="15.75" customHeight="1">
      <c r="A3670" s="36"/>
      <c r="B3670" s="35" t="str">
        <f t="shared" ref="B3670:C3670" si="3113">B3620</f>
        <v>4a</v>
      </c>
      <c r="C3670" s="144" t="str">
        <f t="shared" si="3113"/>
        <v>Equipment</v>
      </c>
      <c r="D3670" s="36" t="str">
        <f t="array" ref="D3670">IF(INDEX(INDIRECT(J3653),ROW($A$14))="","",INDEX(INDIRECT(J3653),ROW($A$14)))</f>
        <v/>
      </c>
      <c r="E3670" s="36" t="s">
        <v>73</v>
      </c>
      <c r="F3670" s="36">
        <f t="shared" si="3100"/>
        <v>2</v>
      </c>
      <c r="G3670" s="145" t="str">
        <f t="shared" si="3101"/>
        <v>Disciplinary</v>
      </c>
      <c r="H3670" s="36"/>
      <c r="I3670" s="36"/>
      <c r="J3670" s="126"/>
      <c r="K3670" s="1"/>
      <c r="L3670" s="1"/>
      <c r="M3670" s="1"/>
      <c r="N3670" s="1"/>
      <c r="O3670" s="1"/>
    </row>
    <row r="3671" ht="15.75" customHeight="1">
      <c r="A3671" s="36"/>
      <c r="B3671" s="35" t="str">
        <f t="shared" ref="B3671:C3671" si="3114">B3621</f>
        <v>4b</v>
      </c>
      <c r="C3671" s="144" t="str">
        <f t="shared" si="3114"/>
        <v>Accuracy and precision</v>
      </c>
      <c r="D3671" s="36" t="str">
        <f t="array" ref="D3671">IF(INDEX(INDIRECT(J3653),ROW($A$15))="","",INDEX(INDIRECT(J3653),ROW($A$15)))</f>
        <v/>
      </c>
      <c r="E3671" s="36" t="s">
        <v>73</v>
      </c>
      <c r="F3671" s="36">
        <f t="shared" si="3100"/>
        <v>1</v>
      </c>
      <c r="G3671" s="145" t="str">
        <f t="shared" si="3101"/>
        <v>Disciplinary</v>
      </c>
      <c r="H3671" s="36"/>
      <c r="I3671" s="36"/>
      <c r="J3671" s="126"/>
      <c r="K3671" s="1"/>
      <c r="L3671" s="1"/>
      <c r="M3671" s="1"/>
      <c r="N3671" s="1"/>
      <c r="O3671" s="1"/>
    </row>
    <row r="3672" ht="15.75" customHeight="1">
      <c r="A3672" s="36"/>
      <c r="B3672" s="35" t="str">
        <f t="shared" ref="B3672:C3672" si="3115">B3622</f>
        <v>4c</v>
      </c>
      <c r="C3672" s="144" t="str">
        <f t="shared" si="3115"/>
        <v>Conclusions</v>
      </c>
      <c r="D3672" s="36" t="str">
        <f t="array" ref="D3672">IF(INDEX(INDIRECT(J3653),ROW($A$16))="","",INDEX(INDIRECT(J3653),ROW($A$16)))</f>
        <v/>
      </c>
      <c r="E3672" s="36" t="s">
        <v>73</v>
      </c>
      <c r="F3672" s="36">
        <f t="shared" si="3100"/>
        <v>1</v>
      </c>
      <c r="G3672" s="145" t="str">
        <f t="shared" si="3101"/>
        <v>Disciplinary</v>
      </c>
      <c r="H3672" s="36"/>
      <c r="I3672" s="36"/>
      <c r="J3672" s="126"/>
      <c r="K3672" s="1"/>
      <c r="L3672" s="1"/>
      <c r="M3672" s="1"/>
      <c r="N3672" s="1"/>
      <c r="O3672" s="1"/>
    </row>
    <row r="3673" ht="15.75" customHeight="1">
      <c r="A3673" s="36"/>
      <c r="B3673" s="35" t="str">
        <f t="shared" ref="B3673:C3673" si="3116">B3623</f>
        <v>5a</v>
      </c>
      <c r="C3673" s="144" t="str">
        <f t="shared" si="3116"/>
        <v>Hazards, risks and precautions</v>
      </c>
      <c r="D3673" s="36" t="str">
        <f t="array" ref="D3673">IF(INDEX(INDIRECT(J3653),ROW($A$17))="","",INDEX(INDIRECT(J3653),ROW($A$17)))</f>
        <v/>
      </c>
      <c r="E3673" s="36" t="s">
        <v>73</v>
      </c>
      <c r="F3673" s="36">
        <f t="shared" si="3100"/>
        <v>1</v>
      </c>
      <c r="G3673" s="145" t="str">
        <f t="shared" si="3101"/>
        <v>Disciplinary</v>
      </c>
      <c r="H3673" s="36"/>
      <c r="I3673" s="36"/>
      <c r="J3673" s="126"/>
      <c r="K3673" s="1"/>
      <c r="L3673" s="1"/>
      <c r="M3673" s="1"/>
      <c r="N3673" s="1"/>
      <c r="O3673" s="1"/>
    </row>
    <row r="3674" ht="15.75" customHeight="1">
      <c r="A3674" s="36"/>
      <c r="B3674" s="35" t="str">
        <f t="shared" ref="B3674:C3674" si="3117">B3624</f>
        <v>5b</v>
      </c>
      <c r="C3674" s="144" t="str">
        <f t="shared" si="3117"/>
        <v>Electricity</v>
      </c>
      <c r="D3674" s="36" t="str">
        <f t="array" ref="D3674">IF(INDEX(INDIRECT(J3653),ROW($A$18))="","",INDEX(INDIRECT(J3653),ROW($A$18)))</f>
        <v/>
      </c>
      <c r="E3674" s="36" t="s">
        <v>73</v>
      </c>
      <c r="F3674" s="36">
        <f t="shared" si="3100"/>
        <v>1</v>
      </c>
      <c r="G3674" s="145" t="str">
        <f t="shared" si="3101"/>
        <v>Substantive</v>
      </c>
      <c r="H3674" s="36"/>
      <c r="I3674" s="36"/>
      <c r="J3674" s="126"/>
      <c r="K3674" s="1"/>
      <c r="L3674" s="1"/>
      <c r="M3674" s="1"/>
      <c r="N3674" s="1"/>
      <c r="O3674" s="1"/>
    </row>
    <row r="3675" ht="15.75" customHeight="1">
      <c r="A3675" s="36"/>
      <c r="B3675" s="35" t="str">
        <f t="shared" ref="B3675:C3675" si="3118">B3625</f>
        <v>5c</v>
      </c>
      <c r="C3675" s="144" t="str">
        <f t="shared" si="3118"/>
        <v>Physical properties of materials</v>
      </c>
      <c r="D3675" s="36" t="str">
        <f t="array" ref="D3675">IF(INDEX(INDIRECT(J3653),ROW($A$19))="","",INDEX(INDIRECT(J3653),ROW($A$19)))</f>
        <v/>
      </c>
      <c r="E3675" s="36" t="s">
        <v>73</v>
      </c>
      <c r="F3675" s="36">
        <f t="shared" si="3100"/>
        <v>1</v>
      </c>
      <c r="G3675" s="145" t="str">
        <f t="shared" si="3101"/>
        <v>Substantive</v>
      </c>
      <c r="H3675" s="36"/>
      <c r="I3675" s="36"/>
      <c r="J3675" s="126"/>
      <c r="K3675" s="1"/>
      <c r="L3675" s="1"/>
      <c r="M3675" s="1"/>
      <c r="N3675" s="1"/>
      <c r="O3675" s="1"/>
    </row>
    <row r="3676" ht="15.75" customHeight="1">
      <c r="A3676" s="36"/>
      <c r="B3676" s="35" t="str">
        <f t="shared" ref="B3676:C3676" si="3119">B3626</f>
        <v>5d</v>
      </c>
      <c r="C3676" s="144" t="str">
        <f t="shared" si="3119"/>
        <v>Electricity</v>
      </c>
      <c r="D3676" s="36" t="str">
        <f t="array" ref="D3676">IF(INDEX(INDIRECT(J3653),ROW($A$20))="","",INDEX(INDIRECT(J3653),ROW($A$20)))</f>
        <v/>
      </c>
      <c r="E3676" s="36" t="s">
        <v>73</v>
      </c>
      <c r="F3676" s="36">
        <f t="shared" si="3100"/>
        <v>1</v>
      </c>
      <c r="G3676" s="145" t="str">
        <f t="shared" si="3101"/>
        <v>Substantive</v>
      </c>
      <c r="H3676" s="36"/>
      <c r="I3676" s="36"/>
      <c r="J3676" s="126"/>
      <c r="K3676" s="1"/>
      <c r="L3676" s="1"/>
      <c r="M3676" s="1"/>
      <c r="N3676" s="1"/>
      <c r="O3676" s="1"/>
    </row>
    <row r="3677" ht="15.75" customHeight="1">
      <c r="A3677" s="36"/>
      <c r="B3677" s="35" t="str">
        <f t="shared" ref="B3677:C3677" si="3120">B3627</f>
        <v>6a</v>
      </c>
      <c r="C3677" s="144" t="str">
        <f t="shared" si="3120"/>
        <v>Planning scientific enquiry</v>
      </c>
      <c r="D3677" s="36" t="str">
        <f t="array" ref="D3677">IF(INDEX(INDIRECT(J3653),ROW($A$21))="","",INDEX(INDIRECT(J3653),ROW($A$21)))</f>
        <v/>
      </c>
      <c r="E3677" s="36" t="s">
        <v>73</v>
      </c>
      <c r="F3677" s="36">
        <f t="shared" si="3100"/>
        <v>2</v>
      </c>
      <c r="G3677" s="145" t="str">
        <f t="shared" si="3101"/>
        <v>Disciplinary</v>
      </c>
      <c r="H3677" s="36"/>
      <c r="I3677" s="36"/>
      <c r="J3677" s="126"/>
      <c r="K3677" s="1"/>
      <c r="L3677" s="1"/>
      <c r="M3677" s="1"/>
      <c r="N3677" s="1"/>
      <c r="O3677" s="1"/>
    </row>
    <row r="3678" ht="15.75" customHeight="1">
      <c r="A3678" s="36"/>
      <c r="B3678" s="35" t="str">
        <f t="shared" ref="B3678:C3678" si="3121">B3628</f>
        <v>6b</v>
      </c>
      <c r="C3678" s="144" t="str">
        <f t="shared" si="3121"/>
        <v>Units</v>
      </c>
      <c r="D3678" s="36" t="str">
        <f t="array" ref="D3678">IF(INDEX(INDIRECT(J3653),ROW($A$22))="","",INDEX(INDIRECT(J3653),ROW($A$22)))</f>
        <v/>
      </c>
      <c r="E3678" s="36" t="s">
        <v>73</v>
      </c>
      <c r="F3678" s="36">
        <f t="shared" si="3100"/>
        <v>1</v>
      </c>
      <c r="G3678" s="145" t="str">
        <f t="shared" si="3101"/>
        <v>Disciplinary</v>
      </c>
      <c r="H3678" s="36"/>
      <c r="I3678" s="36"/>
      <c r="J3678" s="126"/>
      <c r="K3678" s="1"/>
      <c r="L3678" s="1"/>
      <c r="M3678" s="1"/>
      <c r="N3678" s="1"/>
      <c r="O3678" s="1"/>
    </row>
    <row r="3679" ht="15.75" customHeight="1">
      <c r="A3679" s="36"/>
      <c r="B3679" s="35" t="str">
        <f t="shared" ref="B3679:C3679" si="3122">B3629</f>
        <v>6c</v>
      </c>
      <c r="C3679" s="144" t="str">
        <f t="shared" si="3122"/>
        <v>Forces</v>
      </c>
      <c r="D3679" s="36" t="str">
        <f t="array" ref="D3679">IF(INDEX(INDIRECT(J3653),ROW($A$23))="","",INDEX(INDIRECT(J3653),ROW($A$23)))</f>
        <v/>
      </c>
      <c r="E3679" s="36" t="s">
        <v>73</v>
      </c>
      <c r="F3679" s="36">
        <f t="shared" si="3100"/>
        <v>1</v>
      </c>
      <c r="G3679" s="148" t="str">
        <f t="shared" si="3101"/>
        <v>Substantive</v>
      </c>
      <c r="H3679" s="36"/>
      <c r="I3679" s="36"/>
      <c r="J3679" s="126"/>
      <c r="K3679" s="1"/>
      <c r="L3679" s="1"/>
      <c r="M3679" s="1"/>
      <c r="N3679" s="1"/>
      <c r="O3679" s="1"/>
    </row>
    <row r="3680" ht="15.75" customHeight="1">
      <c r="A3680" s="36"/>
      <c r="B3680" s="35" t="str">
        <f t="shared" ref="B3680:C3680" si="3123">B3630</f>
        <v>6d</v>
      </c>
      <c r="C3680" s="144" t="str">
        <f t="shared" si="3123"/>
        <v>Tables</v>
      </c>
      <c r="D3680" s="36" t="str">
        <f t="array" ref="D3680">IF(INDEX(INDIRECT(J3653),ROW($A$24))="","",INDEX(INDIRECT(J3653),ROW($A$24)))</f>
        <v/>
      </c>
      <c r="E3680" s="36" t="s">
        <v>73</v>
      </c>
      <c r="F3680" s="36">
        <f t="shared" si="3100"/>
        <v>1</v>
      </c>
      <c r="G3680" s="145" t="str">
        <f t="shared" si="3101"/>
        <v>Disciplinary</v>
      </c>
      <c r="H3680" s="36"/>
      <c r="I3680" s="36"/>
      <c r="J3680" s="126"/>
      <c r="K3680" s="1"/>
      <c r="L3680" s="1"/>
      <c r="M3680" s="1"/>
      <c r="N3680" s="1"/>
      <c r="O3680" s="1"/>
    </row>
    <row r="3681" ht="15.75" customHeight="1">
      <c r="A3681" s="36"/>
      <c r="B3681" s="35" t="str">
        <f t="shared" ref="B3681:C3681" si="3124">B3631</f>
        <v>7a</v>
      </c>
      <c r="C3681" s="144" t="str">
        <f t="shared" si="3124"/>
        <v>Behaviour of light</v>
      </c>
      <c r="D3681" s="36" t="str">
        <f t="array" ref="D3681">IF(INDEX(INDIRECT(J3653),ROW($A$25))="","",INDEX(INDIRECT(J3653),ROW($A$25)))</f>
        <v/>
      </c>
      <c r="E3681" s="36" t="s">
        <v>73</v>
      </c>
      <c r="F3681" s="36">
        <f t="shared" si="3100"/>
        <v>1</v>
      </c>
      <c r="G3681" s="148" t="str">
        <f t="shared" si="3101"/>
        <v>Substantive</v>
      </c>
      <c r="H3681" s="36"/>
      <c r="I3681" s="36"/>
      <c r="J3681" s="126"/>
      <c r="K3681" s="1"/>
      <c r="L3681" s="1"/>
      <c r="M3681" s="1"/>
      <c r="N3681" s="1"/>
      <c r="O3681" s="1"/>
    </row>
    <row r="3682" ht="15.75" customHeight="1">
      <c r="A3682" s="36"/>
      <c r="B3682" s="35" t="str">
        <f t="shared" ref="B3682:C3682" si="3125">B3632</f>
        <v>7b</v>
      </c>
      <c r="C3682" s="144" t="str">
        <f t="shared" si="3125"/>
        <v>Behaviour of light</v>
      </c>
      <c r="D3682" s="36" t="str">
        <f t="array" ref="D3682">IF(INDEX(INDIRECT(J3653),ROW($A$26))="","",INDEX(INDIRECT(J3653),ROW($A$26)))</f>
        <v/>
      </c>
      <c r="E3682" s="36" t="s">
        <v>73</v>
      </c>
      <c r="F3682" s="36">
        <f t="shared" si="3100"/>
        <v>2</v>
      </c>
      <c r="G3682" s="145" t="str">
        <f t="shared" si="3101"/>
        <v>Substantive</v>
      </c>
      <c r="H3682" s="36"/>
      <c r="I3682" s="36"/>
      <c r="J3682" s="126"/>
      <c r="K3682" s="1"/>
      <c r="L3682" s="1"/>
      <c r="M3682" s="1"/>
      <c r="N3682" s="1"/>
      <c r="O3682" s="1"/>
    </row>
    <row r="3683" ht="15.75" customHeight="1">
      <c r="A3683" s="36"/>
      <c r="B3683" s="35" t="str">
        <f t="shared" ref="B3683:C3683" si="3126">B3633</f>
        <v>7c</v>
      </c>
      <c r="C3683" s="144" t="str">
        <f t="shared" si="3126"/>
        <v>Behaviour of light</v>
      </c>
      <c r="D3683" s="36" t="str">
        <f t="array" ref="D3683">IF(INDEX(INDIRECT(J3653),ROW($A$27))="","",INDEX(INDIRECT(J3653),ROW($A$27)))</f>
        <v/>
      </c>
      <c r="E3683" s="36" t="s">
        <v>73</v>
      </c>
      <c r="F3683" s="36">
        <f t="shared" si="3100"/>
        <v>1</v>
      </c>
      <c r="G3683" s="145" t="str">
        <f t="shared" si="3101"/>
        <v>Substantive</v>
      </c>
      <c r="H3683" s="36"/>
      <c r="I3683" s="36"/>
      <c r="J3683" s="126"/>
      <c r="K3683" s="1"/>
      <c r="L3683" s="1"/>
      <c r="M3683" s="1"/>
      <c r="N3683" s="1"/>
      <c r="O3683" s="1"/>
    </row>
    <row r="3684" ht="15.75" customHeight="1">
      <c r="A3684" s="36"/>
      <c r="B3684" s="35" t="str">
        <f t="shared" ref="B3684:C3684" si="3127">B3634</f>
        <v>7d</v>
      </c>
      <c r="C3684" s="144" t="str">
        <f t="shared" si="3127"/>
        <v>Conclusions</v>
      </c>
      <c r="D3684" s="36" t="str">
        <f t="array" ref="D3684">IF(INDEX(INDIRECT(J3653),ROW($A$28))="","",INDEX(INDIRECT(J3653),ROW($A$28)))</f>
        <v/>
      </c>
      <c r="E3684" s="36" t="s">
        <v>73</v>
      </c>
      <c r="F3684" s="36">
        <f t="shared" si="3100"/>
        <v>1</v>
      </c>
      <c r="G3684" s="145" t="str">
        <f t="shared" si="3101"/>
        <v>Disciplinary</v>
      </c>
      <c r="H3684" s="36"/>
      <c r="I3684" s="36"/>
      <c r="J3684" s="126"/>
      <c r="K3684" s="1"/>
      <c r="L3684" s="1"/>
      <c r="M3684" s="1"/>
      <c r="N3684" s="1"/>
      <c r="O3684" s="1"/>
    </row>
    <row r="3685" ht="15.75" customHeight="1">
      <c r="A3685" s="36"/>
      <c r="B3685" s="35" t="str">
        <f t="shared" ref="B3685:C3685" si="3128">B3635</f>
        <v>8a</v>
      </c>
      <c r="C3685" s="144" t="str">
        <f t="shared" si="3128"/>
        <v>Measurement</v>
      </c>
      <c r="D3685" s="36" t="str">
        <f t="array" ref="D3685">IF(INDEX(INDIRECT(J3653),ROW($A$29))="","",INDEX(INDIRECT(J3653),ROW($A$29)))</f>
        <v/>
      </c>
      <c r="E3685" s="36" t="s">
        <v>73</v>
      </c>
      <c r="F3685" s="36">
        <f t="shared" si="3100"/>
        <v>1</v>
      </c>
      <c r="G3685" s="145" t="str">
        <f t="shared" si="3101"/>
        <v>Disciplinary</v>
      </c>
      <c r="H3685" s="36"/>
      <c r="I3685" s="36"/>
      <c r="J3685" s="126"/>
      <c r="K3685" s="1"/>
      <c r="L3685" s="1"/>
      <c r="M3685" s="1"/>
      <c r="N3685" s="1"/>
      <c r="O3685" s="1"/>
    </row>
    <row r="3686" ht="15.75" customHeight="1">
      <c r="A3686" s="36"/>
      <c r="B3686" s="35" t="str">
        <f t="shared" ref="B3686:C3686" si="3129">B3636</f>
        <v>8b</v>
      </c>
      <c r="C3686" s="144" t="str">
        <f t="shared" si="3129"/>
        <v>States of matter</v>
      </c>
      <c r="D3686" s="36" t="str">
        <f t="array" ref="D3686">IF(INDEX(INDIRECT(J3653),ROW($A$30))="","",INDEX(INDIRECT(J3653),ROW($A$30)))</f>
        <v/>
      </c>
      <c r="E3686" s="36" t="s">
        <v>73</v>
      </c>
      <c r="F3686" s="36">
        <f t="shared" si="3100"/>
        <v>1</v>
      </c>
      <c r="G3686" s="145" t="str">
        <f t="shared" si="3101"/>
        <v>Substantive</v>
      </c>
      <c r="H3686" s="36"/>
      <c r="I3686" s="36"/>
      <c r="J3686" s="126"/>
      <c r="K3686" s="1"/>
      <c r="L3686" s="1"/>
      <c r="M3686" s="1"/>
      <c r="N3686" s="1"/>
      <c r="O3686" s="1"/>
    </row>
    <row r="3687" ht="15.75" customHeight="1">
      <c r="A3687" s="36"/>
      <c r="B3687" s="35" t="str">
        <f t="shared" ref="B3687:C3687" si="3130">B3637</f>
        <v>8c</v>
      </c>
      <c r="C3687" s="144" t="str">
        <f t="shared" si="3130"/>
        <v>Accuracy and precision</v>
      </c>
      <c r="D3687" s="36" t="str">
        <f t="array" ref="D3687">IF(INDEX(INDIRECT(J3653),ROW($A$31))="","",INDEX(INDIRECT(J3653),ROW($A$31)))</f>
        <v/>
      </c>
      <c r="E3687" s="36" t="s">
        <v>73</v>
      </c>
      <c r="F3687" s="36">
        <f t="shared" si="3100"/>
        <v>1</v>
      </c>
      <c r="G3687" s="145" t="str">
        <f t="shared" si="3101"/>
        <v>Disciplinary</v>
      </c>
      <c r="H3687" s="36"/>
      <c r="I3687" s="36"/>
      <c r="J3687" s="126"/>
      <c r="K3687" s="1"/>
      <c r="L3687" s="1"/>
      <c r="M3687" s="1"/>
      <c r="N3687" s="1"/>
      <c r="O3687" s="1"/>
    </row>
    <row r="3688" ht="15.75" customHeight="1">
      <c r="A3688" s="36"/>
      <c r="B3688" s="35" t="str">
        <f t="shared" ref="B3688:C3688" si="3131">B3638</f>
        <v>9a</v>
      </c>
      <c r="C3688" s="144" t="str">
        <f t="shared" si="3131"/>
        <v>Planning scientific enquiry</v>
      </c>
      <c r="D3688" s="36" t="str">
        <f t="array" ref="D3688">IF(INDEX(INDIRECT(J3653),ROW($A$32))="","",INDEX(INDIRECT(J3653),ROW($A$32)))</f>
        <v/>
      </c>
      <c r="E3688" s="36" t="s">
        <v>73</v>
      </c>
      <c r="F3688" s="36">
        <f t="shared" si="3100"/>
        <v>2</v>
      </c>
      <c r="G3688" s="145" t="str">
        <f t="shared" si="3101"/>
        <v>Disciplinary</v>
      </c>
      <c r="H3688" s="36"/>
      <c r="I3688" s="36"/>
      <c r="J3688" s="126"/>
      <c r="K3688" s="1"/>
      <c r="L3688" s="1"/>
      <c r="M3688" s="1"/>
      <c r="N3688" s="1"/>
      <c r="O3688" s="1"/>
    </row>
    <row r="3689" ht="15.75" customHeight="1">
      <c r="A3689" s="36"/>
      <c r="B3689" s="35" t="str">
        <f t="shared" ref="B3689:C3689" si="3132">B3639</f>
        <v>9b</v>
      </c>
      <c r="C3689" s="144" t="str">
        <f t="shared" si="3132"/>
        <v>Forces</v>
      </c>
      <c r="D3689" s="36" t="str">
        <f t="array" ref="D3689">IF(INDEX(INDIRECT(J3653),ROW($A$33))="","",INDEX(INDIRECT(J3653),ROW($A$33)))</f>
        <v/>
      </c>
      <c r="E3689" s="36" t="s">
        <v>73</v>
      </c>
      <c r="F3689" s="36">
        <f t="shared" si="3100"/>
        <v>2</v>
      </c>
      <c r="G3689" s="148" t="str">
        <f t="shared" si="3101"/>
        <v>Substantive</v>
      </c>
      <c r="H3689" s="36"/>
      <c r="I3689" s="36"/>
      <c r="J3689" s="126"/>
      <c r="K3689" s="1"/>
      <c r="L3689" s="1"/>
      <c r="M3689" s="1"/>
      <c r="N3689" s="1"/>
      <c r="O3689" s="1"/>
    </row>
    <row r="3690" ht="15.75" customHeight="1">
      <c r="A3690" s="36"/>
      <c r="B3690" s="35" t="str">
        <f t="shared" ref="B3690:C3690" si="3133">B3640</f>
        <v>9c</v>
      </c>
      <c r="C3690" s="144" t="str">
        <f t="shared" si="3133"/>
        <v>Repeatability</v>
      </c>
      <c r="D3690" s="36" t="str">
        <f t="array" ref="D3690">IF(INDEX(INDIRECT(J3653),ROW($A$34))="","",INDEX(INDIRECT(J3653),ROW($A$34)))</f>
        <v/>
      </c>
      <c r="E3690" s="36" t="s">
        <v>73</v>
      </c>
      <c r="F3690" s="36">
        <f t="shared" si="3100"/>
        <v>1</v>
      </c>
      <c r="G3690" s="145" t="str">
        <f t="shared" si="3101"/>
        <v>Disciplinary</v>
      </c>
      <c r="H3690" s="36"/>
      <c r="I3690" s="36"/>
      <c r="J3690" s="126"/>
      <c r="K3690" s="1"/>
      <c r="L3690" s="1"/>
      <c r="M3690" s="1"/>
      <c r="N3690" s="1"/>
      <c r="O3690" s="1"/>
    </row>
    <row r="3691" ht="15.75" customHeight="1">
      <c r="A3691" s="36"/>
      <c r="B3691" s="35" t="str">
        <f t="shared" ref="B3691:C3691" si="3134">B3641</f>
        <v>9d</v>
      </c>
      <c r="C3691" s="144" t="str">
        <f t="shared" si="3134"/>
        <v>Graphs</v>
      </c>
      <c r="D3691" s="36" t="str">
        <f t="array" ref="D3691">IF(INDEX(INDIRECT(J3653),ROW($A$35))="","",INDEX(INDIRECT(J3653),ROW($A$35)))</f>
        <v/>
      </c>
      <c r="E3691" s="36" t="s">
        <v>73</v>
      </c>
      <c r="F3691" s="36">
        <f t="shared" si="3100"/>
        <v>1</v>
      </c>
      <c r="G3691" s="145" t="str">
        <f t="shared" si="3101"/>
        <v>Disciplinary</v>
      </c>
      <c r="H3691" s="36"/>
      <c r="I3691" s="36"/>
      <c r="J3691" s="126"/>
      <c r="K3691" s="1"/>
      <c r="L3691" s="1"/>
      <c r="M3691" s="1"/>
      <c r="N3691" s="1"/>
      <c r="O3691" s="1"/>
    </row>
    <row r="3692" ht="15.75" customHeight="1">
      <c r="A3692" s="36"/>
      <c r="B3692" s="35" t="str">
        <f t="shared" ref="B3692:C3692" si="3135">B3642</f>
        <v>10a</v>
      </c>
      <c r="C3692" s="144" t="str">
        <f t="shared" si="3135"/>
        <v>Physical properties of materials</v>
      </c>
      <c r="D3692" s="36" t="str">
        <f t="array" ref="D3692">IF(INDEX(INDIRECT(J3653),ROW($A$36))="","",INDEX(INDIRECT(J3653),ROW($A$36)))</f>
        <v/>
      </c>
      <c r="E3692" s="36" t="s">
        <v>73</v>
      </c>
      <c r="F3692" s="36">
        <f t="shared" si="3100"/>
        <v>1</v>
      </c>
      <c r="G3692" s="145" t="str">
        <f t="shared" si="3101"/>
        <v>Substantive</v>
      </c>
      <c r="H3692" s="36"/>
      <c r="I3692" s="36"/>
      <c r="J3692" s="126"/>
      <c r="K3692" s="1"/>
      <c r="L3692" s="1"/>
      <c r="M3692" s="1"/>
      <c r="N3692" s="1"/>
      <c r="O3692" s="1"/>
    </row>
    <row r="3693" ht="15.75" customHeight="1">
      <c r="A3693" s="36"/>
      <c r="B3693" s="35" t="str">
        <f t="shared" ref="B3693:C3693" si="3136">B3643</f>
        <v>10b</v>
      </c>
      <c r="C3693" s="144" t="str">
        <f t="shared" si="3136"/>
        <v>Physical properties of materials</v>
      </c>
      <c r="D3693" s="36" t="str">
        <f t="array" ref="D3693">IF(INDEX(INDIRECT(J3653),ROW($A$37))="","",INDEX(INDIRECT(J3653),ROW($A$37)))</f>
        <v/>
      </c>
      <c r="E3693" s="36" t="s">
        <v>73</v>
      </c>
      <c r="F3693" s="36">
        <f t="shared" si="3100"/>
        <v>1</v>
      </c>
      <c r="G3693" s="145" t="str">
        <f t="shared" si="3101"/>
        <v>Substantive</v>
      </c>
      <c r="H3693" s="36"/>
      <c r="I3693" s="36"/>
      <c r="J3693" s="126"/>
      <c r="K3693" s="1"/>
      <c r="L3693" s="1"/>
      <c r="M3693" s="1"/>
      <c r="N3693" s="1"/>
      <c r="O3693" s="1"/>
    </row>
    <row r="3694" ht="15.75" customHeight="1">
      <c r="A3694" s="36"/>
      <c r="B3694" s="35" t="str">
        <f t="shared" ref="B3694:C3694" si="3137">B3644</f>
        <v>10c</v>
      </c>
      <c r="C3694" s="144" t="str">
        <f t="shared" si="3137"/>
        <v>Graphs</v>
      </c>
      <c r="D3694" s="36" t="str">
        <f t="array" ref="D3694">IF(INDEX(INDIRECT(J3653),ROW($A$38))="","",INDEX(INDIRECT(J3653),ROW($A$38)))</f>
        <v/>
      </c>
      <c r="E3694" s="36" t="s">
        <v>73</v>
      </c>
      <c r="F3694" s="36">
        <f t="shared" si="3100"/>
        <v>1</v>
      </c>
      <c r="G3694" s="145" t="str">
        <f t="shared" si="3101"/>
        <v>Disciplinary</v>
      </c>
      <c r="H3694" s="36"/>
      <c r="I3694" s="36"/>
      <c r="J3694" s="126"/>
      <c r="K3694" s="1"/>
      <c r="L3694" s="1"/>
      <c r="M3694" s="1"/>
      <c r="N3694" s="1"/>
      <c r="O3694" s="1"/>
    </row>
    <row r="3695" ht="15.75" customHeight="1">
      <c r="A3695" s="36"/>
      <c r="B3695" s="35" t="str">
        <f t="shared" ref="B3695:C3695" si="3138">B3645</f>
        <v>11a</v>
      </c>
      <c r="C3695" s="144" t="str">
        <f t="shared" si="3138"/>
        <v>Repeatability</v>
      </c>
      <c r="D3695" s="36" t="str">
        <f t="array" ref="D3695">IF(INDEX(INDIRECT(J3653),ROW($A$39))="","",INDEX(INDIRECT(J3653),ROW($A$39)))</f>
        <v/>
      </c>
      <c r="E3695" s="36" t="s">
        <v>73</v>
      </c>
      <c r="F3695" s="36">
        <f t="shared" si="3100"/>
        <v>1</v>
      </c>
      <c r="G3695" s="145" t="str">
        <f t="shared" si="3101"/>
        <v>Disciplinary</v>
      </c>
      <c r="H3695" s="36"/>
      <c r="I3695" s="36"/>
      <c r="J3695" s="126"/>
      <c r="K3695" s="1"/>
      <c r="L3695" s="1"/>
      <c r="M3695" s="1"/>
      <c r="N3695" s="1"/>
      <c r="O3695" s="1"/>
    </row>
    <row r="3696" ht="15.75" customHeight="1">
      <c r="A3696" s="36"/>
      <c r="B3696" s="35" t="str">
        <f t="shared" ref="B3696:C3696" si="3139">B3646</f>
        <v>11b</v>
      </c>
      <c r="C3696" s="144" t="str">
        <f t="shared" si="3139"/>
        <v>Plants</v>
      </c>
      <c r="D3696" s="36" t="str">
        <f t="array" ref="D3696">IF(INDEX(INDIRECT(J3653),ROW($A$40))="","",INDEX(INDIRECT(J3653),ROW($A$40)))</f>
        <v/>
      </c>
      <c r="E3696" s="36" t="s">
        <v>73</v>
      </c>
      <c r="F3696" s="36">
        <f t="shared" si="3100"/>
        <v>1</v>
      </c>
      <c r="G3696" s="145" t="str">
        <f t="shared" si="3101"/>
        <v>Substantive</v>
      </c>
      <c r="H3696" s="36"/>
      <c r="I3696" s="36"/>
      <c r="J3696" s="126"/>
      <c r="K3696" s="1"/>
      <c r="L3696" s="1"/>
      <c r="M3696" s="1"/>
      <c r="N3696" s="1"/>
      <c r="O3696" s="1"/>
    </row>
    <row r="3697" ht="15.75" customHeight="1">
      <c r="A3697" s="36"/>
      <c r="B3697" s="123" t="str">
        <f t="shared" ref="B3697:C3697" si="3140">B3647</f>
        <v>11c</v>
      </c>
      <c r="C3697" s="146" t="str">
        <f t="shared" si="3140"/>
        <v>Conclusions</v>
      </c>
      <c r="D3697" s="36" t="str">
        <f t="array" ref="D3697">IF(INDEX(INDIRECT(J3653),ROW($A$41))="","",INDEX(INDIRECT(J3653),ROW($A$41)))</f>
        <v/>
      </c>
      <c r="E3697" s="36" t="s">
        <v>73</v>
      </c>
      <c r="F3697" s="36">
        <f t="shared" si="3100"/>
        <v>2</v>
      </c>
      <c r="G3697" s="147" t="str">
        <f>IF($G3547="","",$G3547)</f>
        <v>Disciplinary</v>
      </c>
      <c r="H3697" s="36"/>
      <c r="I3697" s="36"/>
      <c r="J3697" s="126"/>
      <c r="K3697" s="1"/>
      <c r="L3697" s="1"/>
      <c r="M3697" s="1"/>
      <c r="N3697" s="1"/>
      <c r="O3697" s="1"/>
    </row>
    <row r="3698" ht="15.75" customHeight="1">
      <c r="A3698" s="36"/>
      <c r="B3698" s="36"/>
      <c r="C3698" s="124" t="s">
        <v>67</v>
      </c>
      <c r="D3698" s="116">
        <f>SUM(D3657:D3697)</f>
        <v>0</v>
      </c>
      <c r="E3698" s="70" t="s">
        <v>73</v>
      </c>
      <c r="F3698" s="71">
        <f>SUM(F3657:F3697)</f>
        <v>50</v>
      </c>
      <c r="G3698" s="36"/>
      <c r="H3698" s="36"/>
      <c r="I3698" s="36"/>
      <c r="J3698" s="126"/>
      <c r="K3698" s="1"/>
      <c r="L3698" s="1"/>
      <c r="M3698" s="1"/>
      <c r="N3698" s="1"/>
      <c r="O3698" s="1"/>
    </row>
    <row r="3699" ht="15.75" customHeight="1">
      <c r="A3699" s="36"/>
      <c r="B3699" s="1"/>
      <c r="C3699" s="1"/>
      <c r="D3699" s="36"/>
      <c r="E3699" s="1"/>
      <c r="F3699" s="1"/>
      <c r="G3699" s="1"/>
      <c r="H3699" s="1"/>
      <c r="I3699" s="1"/>
      <c r="J3699" s="100"/>
      <c r="K3699" s="1"/>
      <c r="L3699" s="1"/>
      <c r="M3699" s="1"/>
      <c r="N3699" s="1"/>
      <c r="O3699" s="1"/>
    </row>
    <row r="3700" ht="15.75" customHeight="1">
      <c r="A3700" s="36"/>
      <c r="B3700" s="1"/>
      <c r="C3700" s="1"/>
      <c r="D3700" s="1"/>
      <c r="E3700" s="1"/>
      <c r="F3700" s="1"/>
      <c r="G3700" s="1"/>
      <c r="H3700" s="1"/>
      <c r="I3700" s="1"/>
      <c r="J3700" s="100"/>
      <c r="K3700" s="1"/>
      <c r="L3700" s="1"/>
      <c r="M3700" s="1"/>
      <c r="N3700" s="1"/>
      <c r="O3700" s="1"/>
    </row>
    <row r="3701" ht="15.75" customHeight="1">
      <c r="A3701" s="51" t="str">
        <f>A3651</f>
        <v>Year 7 Baseline Assessment Feedback</v>
      </c>
      <c r="B3701" s="36"/>
      <c r="C3701" s="54"/>
      <c r="D3701" s="1"/>
      <c r="E3701" s="36"/>
      <c r="F3701" s="36"/>
      <c r="G3701" s="36"/>
      <c r="H3701" s="36"/>
      <c r="I3701" s="36"/>
      <c r="J3701" s="150">
        <f>J3651+1</f>
        <v>91</v>
      </c>
      <c r="K3701" s="1"/>
      <c r="L3701" s="1"/>
      <c r="M3701" s="1"/>
      <c r="N3701" s="1"/>
      <c r="O3701" s="1"/>
    </row>
    <row r="3702" ht="15.75" customHeight="1">
      <c r="A3702" s="54" t="s">
        <v>104</v>
      </c>
      <c r="B3702" s="54" t="str">
        <f>$B$2</f>
        <v>Year 7 Baseline Assessment</v>
      </c>
      <c r="C3702" s="54"/>
      <c r="D3702" s="1"/>
      <c r="E3702" s="36"/>
      <c r="F3702" s="36"/>
      <c r="G3702" s="36"/>
      <c r="H3702" s="36"/>
      <c r="I3702" s="36"/>
      <c r="J3702" s="36" t="str">
        <f>CONCATENATE("Marksheet!$B$",J3701)</f>
        <v>Marksheet!$B$91</v>
      </c>
      <c r="K3702" s="1"/>
      <c r="L3702" s="1"/>
      <c r="M3702" s="1"/>
      <c r="N3702" s="1"/>
      <c r="O3702" s="1"/>
    </row>
    <row r="3703" ht="15.75" customHeight="1">
      <c r="A3703" s="54" t="s">
        <v>100</v>
      </c>
      <c r="B3703" s="54" t="str">
        <f>IF(INDIRECT(J3702)="","",INDIRECT(J3702))</f>
        <v/>
      </c>
      <c r="C3703" s="54"/>
      <c r="D3703" s="1"/>
      <c r="E3703" s="36"/>
      <c r="F3703" s="36"/>
      <c r="G3703" s="36"/>
      <c r="H3703" s="36"/>
      <c r="I3703" s="36"/>
      <c r="J3703" s="36" t="str">
        <f>CONCATENATE("Marksheet!$D$",J3701,":$AV$",J3701)</f>
        <v>Marksheet!$D$91:$AV$91</v>
      </c>
      <c r="K3703" s="1"/>
      <c r="L3703" s="1"/>
      <c r="M3703" s="1"/>
      <c r="N3703" s="1"/>
      <c r="O3703" s="1"/>
    </row>
    <row r="3704" ht="15.75" customHeight="1">
      <c r="A3704" s="54" t="s">
        <v>105</v>
      </c>
      <c r="B3704" s="54" t="str">
        <f>INDIRECT(CONCATENATE("Marksheet!$C$",INDIRECT(CONCATENATE("J",ROW()-3))))</f>
        <v/>
      </c>
      <c r="C3704" s="54"/>
      <c r="D3704" s="36"/>
      <c r="E3704" s="36"/>
      <c r="F3704" s="36"/>
      <c r="G3704" s="36"/>
      <c r="H3704" s="36"/>
      <c r="I3704" s="36"/>
      <c r="J3704" s="126"/>
      <c r="K3704" s="1"/>
      <c r="L3704" s="1"/>
      <c r="M3704" s="1"/>
      <c r="N3704" s="1"/>
      <c r="O3704" s="1"/>
    </row>
    <row r="3705" ht="15.75" customHeight="1">
      <c r="A3705" s="54"/>
      <c r="B3705" s="54"/>
      <c r="C3705" s="54"/>
      <c r="D3705" s="36"/>
      <c r="E3705" s="36"/>
      <c r="F3705" s="36"/>
      <c r="G3705" s="36"/>
      <c r="H3705" s="36"/>
      <c r="I3705" s="36"/>
      <c r="J3705" s="126"/>
      <c r="K3705" s="1"/>
      <c r="L3705" s="1"/>
      <c r="M3705" s="1"/>
      <c r="N3705" s="1"/>
      <c r="O3705" s="1"/>
    </row>
    <row r="3706" ht="15.75" customHeight="1">
      <c r="A3706" s="120"/>
      <c r="B3706" s="80" t="s">
        <v>93</v>
      </c>
      <c r="C3706" s="141" t="s">
        <v>94</v>
      </c>
      <c r="D3706" s="128" t="s">
        <v>95</v>
      </c>
      <c r="E3706" s="58"/>
      <c r="F3706" s="59"/>
      <c r="G3706" s="151" t="s">
        <v>106</v>
      </c>
      <c r="H3706" s="130"/>
      <c r="I3706" s="130"/>
      <c r="J3706" s="131"/>
      <c r="K3706" s="1"/>
      <c r="L3706" s="1"/>
      <c r="M3706" s="1"/>
      <c r="N3706" s="1"/>
      <c r="O3706" s="1"/>
    </row>
    <row r="3707" ht="15.75" customHeight="1">
      <c r="A3707" s="36"/>
      <c r="B3707" s="122" t="str">
        <f t="shared" ref="B3707:C3707" si="3141">B3657</f>
        <v>1a</v>
      </c>
      <c r="C3707" s="142" t="str">
        <f t="shared" si="3141"/>
        <v>Living and non-living things</v>
      </c>
      <c r="D3707" s="36" t="str">
        <f t="array" ref="D3707">IF(INDEX(INDIRECT(J3703),ROW($A$1))="","",INDEX(INDIRECT(J3703),ROW($A$1)))</f>
        <v/>
      </c>
      <c r="E3707" s="36" t="s">
        <v>73</v>
      </c>
      <c r="F3707" s="36">
        <f t="shared" ref="F3707:F3747" si="3143">IF($F2057="","",$F2057)</f>
        <v>2</v>
      </c>
      <c r="G3707" s="143" t="str">
        <f t="shared" ref="G3707:G3746" si="3144">IF($G3057="","",$G3057)</f>
        <v>Substantive</v>
      </c>
      <c r="H3707" s="36"/>
      <c r="I3707" s="36"/>
      <c r="J3707" s="126"/>
      <c r="K3707" s="1"/>
      <c r="L3707" s="1"/>
      <c r="M3707" s="1"/>
      <c r="N3707" s="1"/>
      <c r="O3707" s="1"/>
    </row>
    <row r="3708" ht="15.75" customHeight="1">
      <c r="A3708" s="36"/>
      <c r="B3708" s="35" t="str">
        <f t="shared" ref="B3708:C3708" si="3142">B3658</f>
        <v>1b</v>
      </c>
      <c r="C3708" s="144" t="str">
        <f t="shared" si="3142"/>
        <v>Measurement</v>
      </c>
      <c r="D3708" s="36" t="str">
        <f t="array" ref="D3708">IF(INDEX(INDIRECT(J3703),ROW($A$2))="","",INDEX(INDIRECT(J3703),ROW($A$2)))</f>
        <v/>
      </c>
      <c r="E3708" s="36" t="s">
        <v>73</v>
      </c>
      <c r="F3708" s="36">
        <f t="shared" si="3143"/>
        <v>1</v>
      </c>
      <c r="G3708" s="145" t="str">
        <f t="shared" si="3144"/>
        <v>Disciplinary</v>
      </c>
      <c r="H3708" s="36"/>
      <c r="I3708" s="36"/>
      <c r="J3708" s="126"/>
      <c r="K3708" s="1"/>
      <c r="L3708" s="1"/>
      <c r="M3708" s="1"/>
      <c r="N3708" s="1"/>
      <c r="O3708" s="1"/>
    </row>
    <row r="3709" ht="15.75" customHeight="1">
      <c r="A3709" s="36"/>
      <c r="B3709" s="35" t="str">
        <f t="shared" ref="B3709:C3709" si="3145">B3659</f>
        <v>1c</v>
      </c>
      <c r="C3709" s="144" t="str">
        <f t="shared" si="3145"/>
        <v>Tables</v>
      </c>
      <c r="D3709" s="36" t="str">
        <f t="array" ref="D3709">IF(INDEX(INDIRECT(J3703),ROW($A$3))="","",INDEX(INDIRECT(J3703),ROW($A$3)))</f>
        <v/>
      </c>
      <c r="E3709" s="36" t="s">
        <v>73</v>
      </c>
      <c r="F3709" s="36">
        <f t="shared" si="3143"/>
        <v>1</v>
      </c>
      <c r="G3709" s="145" t="str">
        <f t="shared" si="3144"/>
        <v>Disciplinary</v>
      </c>
      <c r="H3709" s="36"/>
      <c r="I3709" s="36"/>
      <c r="J3709" s="126"/>
      <c r="K3709" s="1"/>
      <c r="L3709" s="1"/>
      <c r="M3709" s="1"/>
      <c r="N3709" s="1"/>
      <c r="O3709" s="1"/>
    </row>
    <row r="3710" ht="15.75" customHeight="1">
      <c r="A3710" s="36"/>
      <c r="B3710" s="35" t="str">
        <f t="shared" ref="B3710:C3710" si="3146">B3660</f>
        <v>1d</v>
      </c>
      <c r="C3710" s="144" t="str">
        <f t="shared" si="3146"/>
        <v>Plants</v>
      </c>
      <c r="D3710" s="36" t="str">
        <f t="array" ref="D3710">IF(INDEX(INDIRECT(J3703),ROW($A$4))="","",INDEX(INDIRECT(J3703),ROW($A$4)))</f>
        <v/>
      </c>
      <c r="E3710" s="36" t="s">
        <v>73</v>
      </c>
      <c r="F3710" s="36">
        <f t="shared" si="3143"/>
        <v>1</v>
      </c>
      <c r="G3710" s="145" t="str">
        <f t="shared" si="3144"/>
        <v>Substantive</v>
      </c>
      <c r="H3710" s="36"/>
      <c r="I3710" s="36"/>
      <c r="J3710" s="126"/>
      <c r="K3710" s="1"/>
      <c r="L3710" s="1"/>
      <c r="M3710" s="1"/>
      <c r="N3710" s="1"/>
      <c r="O3710" s="1"/>
    </row>
    <row r="3711" ht="15.75" customHeight="1">
      <c r="A3711" s="36"/>
      <c r="B3711" s="35" t="str">
        <f t="shared" ref="B3711:C3711" si="3147">B3661</f>
        <v>1e</v>
      </c>
      <c r="C3711" s="144" t="str">
        <f t="shared" si="3147"/>
        <v>Food chains</v>
      </c>
      <c r="D3711" s="36" t="str">
        <f t="array" ref="D3711">IF(INDEX(INDIRECT(J3703),ROW($A$5))="","",INDEX(INDIRECT(J3703),ROW($A$5)))</f>
        <v/>
      </c>
      <c r="E3711" s="36" t="s">
        <v>73</v>
      </c>
      <c r="F3711" s="36">
        <f t="shared" si="3143"/>
        <v>2</v>
      </c>
      <c r="G3711" s="145" t="str">
        <f t="shared" si="3144"/>
        <v>Substantive</v>
      </c>
      <c r="H3711" s="36"/>
      <c r="I3711" s="36"/>
      <c r="J3711" s="126"/>
      <c r="K3711" s="1"/>
      <c r="L3711" s="1"/>
      <c r="M3711" s="1"/>
      <c r="N3711" s="1"/>
      <c r="O3711" s="1"/>
    </row>
    <row r="3712" ht="15.75" customHeight="1">
      <c r="A3712" s="36"/>
      <c r="B3712" s="35" t="str">
        <f t="shared" ref="B3712:C3712" si="3148">B3662</f>
        <v>2a</v>
      </c>
      <c r="C3712" s="144" t="str">
        <f t="shared" si="3148"/>
        <v>States of matter</v>
      </c>
      <c r="D3712" s="36" t="str">
        <f t="array" ref="D3712">IF(INDEX(INDIRECT(J3703),ROW($A$6))="","",INDEX(INDIRECT(J3703),ROW($A$6)))</f>
        <v/>
      </c>
      <c r="E3712" s="36" t="s">
        <v>73</v>
      </c>
      <c r="F3712" s="36">
        <f t="shared" si="3143"/>
        <v>1</v>
      </c>
      <c r="G3712" s="145" t="str">
        <f t="shared" si="3144"/>
        <v>Substantive</v>
      </c>
      <c r="H3712" s="36"/>
      <c r="I3712" s="36"/>
      <c r="J3712" s="126"/>
      <c r="K3712" s="1"/>
      <c r="L3712" s="1"/>
      <c r="M3712" s="1"/>
      <c r="N3712" s="1"/>
      <c r="O3712" s="1"/>
    </row>
    <row r="3713" ht="15.75" customHeight="1">
      <c r="A3713" s="36"/>
      <c r="B3713" s="35" t="str">
        <f t="shared" ref="B3713:C3713" si="3149">B3663</f>
        <v>2b</v>
      </c>
      <c r="C3713" s="144" t="str">
        <f t="shared" si="3149"/>
        <v>Graphs</v>
      </c>
      <c r="D3713" s="36" t="str">
        <f t="array" ref="D3713">IF(INDEX(INDIRECT(J3703),ROW($A$7))="","",INDEX(INDIRECT(J3703),ROW($A$7)))</f>
        <v/>
      </c>
      <c r="E3713" s="36" t="s">
        <v>73</v>
      </c>
      <c r="F3713" s="36">
        <f t="shared" si="3143"/>
        <v>1</v>
      </c>
      <c r="G3713" s="148" t="str">
        <f t="shared" si="3144"/>
        <v>Disciplinary</v>
      </c>
      <c r="H3713" s="36"/>
      <c r="I3713" s="36"/>
      <c r="J3713" s="126"/>
      <c r="K3713" s="1"/>
      <c r="L3713" s="1"/>
      <c r="M3713" s="1"/>
      <c r="N3713" s="1"/>
      <c r="O3713" s="1"/>
    </row>
    <row r="3714" ht="15.75" customHeight="1">
      <c r="A3714" s="36"/>
      <c r="B3714" s="35" t="str">
        <f t="shared" ref="B3714:C3714" si="3150">B3664</f>
        <v>2c</v>
      </c>
      <c r="C3714" s="144" t="str">
        <f t="shared" si="3150"/>
        <v>Plants</v>
      </c>
      <c r="D3714" s="36" t="str">
        <f t="array" ref="D3714">IF(INDEX(INDIRECT(J3703),ROW($A$8))="","",INDEX(INDIRECT(J3703),ROW($A$8)))</f>
        <v/>
      </c>
      <c r="E3714" s="36" t="s">
        <v>73</v>
      </c>
      <c r="F3714" s="36">
        <f t="shared" si="3143"/>
        <v>1</v>
      </c>
      <c r="G3714" s="145" t="str">
        <f t="shared" si="3144"/>
        <v>Substantive</v>
      </c>
      <c r="H3714" s="36"/>
      <c r="I3714" s="36"/>
      <c r="J3714" s="126"/>
      <c r="K3714" s="1"/>
      <c r="L3714" s="1"/>
      <c r="M3714" s="1"/>
      <c r="N3714" s="1"/>
      <c r="O3714" s="1"/>
    </row>
    <row r="3715" ht="15.75" customHeight="1">
      <c r="A3715" s="36"/>
      <c r="B3715" s="35" t="str">
        <f t="shared" ref="B3715:C3715" si="3151">B3665</f>
        <v>3a</v>
      </c>
      <c r="C3715" s="144" t="str">
        <f t="shared" si="3151"/>
        <v>Reversible and non-reversible changes</v>
      </c>
      <c r="D3715" s="36" t="str">
        <f t="array" ref="D3715">IF(INDEX(INDIRECT(J3703),ROW($A$9))="","",INDEX(INDIRECT(J3703),ROW($A$9)))</f>
        <v/>
      </c>
      <c r="E3715" s="36" t="s">
        <v>73</v>
      </c>
      <c r="F3715" s="36">
        <f t="shared" si="3143"/>
        <v>2</v>
      </c>
      <c r="G3715" s="145" t="str">
        <f t="shared" si="3144"/>
        <v>Substantive</v>
      </c>
      <c r="H3715" s="36"/>
      <c r="I3715" s="36"/>
      <c r="J3715" s="126"/>
      <c r="K3715" s="1"/>
      <c r="L3715" s="1"/>
      <c r="M3715" s="1"/>
      <c r="N3715" s="1"/>
      <c r="O3715" s="1"/>
    </row>
    <row r="3716" ht="15.75" customHeight="1">
      <c r="A3716" s="36"/>
      <c r="B3716" s="35" t="str">
        <f t="shared" ref="B3716:C3716" si="3152">B3666</f>
        <v>3b</v>
      </c>
      <c r="C3716" s="144" t="str">
        <f t="shared" si="3152"/>
        <v>Units</v>
      </c>
      <c r="D3716" s="36" t="str">
        <f t="array" ref="D3716">IF(INDEX(INDIRECT(J3703),ROW($A$10))="","",INDEX(INDIRECT(J3703),ROW($A$10)))</f>
        <v/>
      </c>
      <c r="E3716" s="36" t="s">
        <v>73</v>
      </c>
      <c r="F3716" s="36">
        <f t="shared" si="3143"/>
        <v>1</v>
      </c>
      <c r="G3716" s="145" t="str">
        <f t="shared" si="3144"/>
        <v>Disciplinary</v>
      </c>
      <c r="H3716" s="36"/>
      <c r="I3716" s="36"/>
      <c r="J3716" s="126"/>
      <c r="K3716" s="1"/>
      <c r="L3716" s="1"/>
      <c r="M3716" s="1"/>
      <c r="N3716" s="1"/>
      <c r="O3716" s="1"/>
    </row>
    <row r="3717" ht="15.75" customHeight="1">
      <c r="A3717" s="36"/>
      <c r="B3717" s="35" t="str">
        <f t="shared" ref="B3717:C3717" si="3153">B3667</f>
        <v>3c</v>
      </c>
      <c r="C3717" s="144" t="str">
        <f t="shared" si="3153"/>
        <v>Hazards, risks and precautions</v>
      </c>
      <c r="D3717" s="36" t="str">
        <f t="array" ref="D3717">IF(INDEX(INDIRECT(J3703),ROW($A$11))="","",INDEX(INDIRECT(J3703),ROW($A$11)))</f>
        <v/>
      </c>
      <c r="E3717" s="36" t="s">
        <v>73</v>
      </c>
      <c r="F3717" s="36">
        <f t="shared" si="3143"/>
        <v>1</v>
      </c>
      <c r="G3717" s="149" t="str">
        <f t="shared" si="3144"/>
        <v>Disciplinary</v>
      </c>
      <c r="H3717" s="36"/>
      <c r="I3717" s="36"/>
      <c r="J3717" s="126"/>
      <c r="K3717" s="1"/>
      <c r="L3717" s="1"/>
      <c r="M3717" s="1"/>
      <c r="N3717" s="1"/>
      <c r="O3717" s="1"/>
    </row>
    <row r="3718" ht="15.75" customHeight="1">
      <c r="A3718" s="36"/>
      <c r="B3718" s="35" t="str">
        <f t="shared" ref="B3718:C3718" si="3154">B3668</f>
        <v>3d</v>
      </c>
      <c r="C3718" s="144" t="str">
        <f t="shared" si="3154"/>
        <v>States of matter</v>
      </c>
      <c r="D3718" s="36" t="str">
        <f t="array" ref="D3718">IF(INDEX(INDIRECT(J3703),ROW($A$12))="","",INDEX(INDIRECT(J3703),ROW($A$12)))</f>
        <v/>
      </c>
      <c r="E3718" s="36" t="s">
        <v>73</v>
      </c>
      <c r="F3718" s="36">
        <f t="shared" si="3143"/>
        <v>1</v>
      </c>
      <c r="G3718" s="145" t="str">
        <f t="shared" si="3144"/>
        <v>Substantive</v>
      </c>
      <c r="H3718" s="36"/>
      <c r="I3718" s="36"/>
      <c r="J3718" s="126"/>
      <c r="K3718" s="1"/>
      <c r="L3718" s="1"/>
      <c r="M3718" s="1"/>
      <c r="N3718" s="1"/>
      <c r="O3718" s="1"/>
    </row>
    <row r="3719" ht="15.75" customHeight="1">
      <c r="A3719" s="36"/>
      <c r="B3719" s="35" t="str">
        <f t="shared" ref="B3719:C3719" si="3155">B3669</f>
        <v>3e</v>
      </c>
      <c r="C3719" s="144" t="str">
        <f t="shared" si="3155"/>
        <v>Reversible and non-reversible changes</v>
      </c>
      <c r="D3719" s="36" t="str">
        <f t="array" ref="D3719">IF(INDEX(INDIRECT(J3703),ROW($A$13))="","",INDEX(INDIRECT(J3703),ROW($A$13)))</f>
        <v/>
      </c>
      <c r="E3719" s="36" t="s">
        <v>73</v>
      </c>
      <c r="F3719" s="36">
        <f t="shared" si="3143"/>
        <v>1</v>
      </c>
      <c r="G3719" s="145" t="str">
        <f t="shared" si="3144"/>
        <v>Substantive</v>
      </c>
      <c r="H3719" s="36"/>
      <c r="I3719" s="36"/>
      <c r="J3719" s="126"/>
      <c r="K3719" s="1"/>
      <c r="L3719" s="1"/>
      <c r="M3719" s="1"/>
      <c r="N3719" s="1"/>
      <c r="O3719" s="1"/>
    </row>
    <row r="3720" ht="15.75" customHeight="1">
      <c r="A3720" s="36"/>
      <c r="B3720" s="35" t="str">
        <f t="shared" ref="B3720:C3720" si="3156">B3670</f>
        <v>4a</v>
      </c>
      <c r="C3720" s="144" t="str">
        <f t="shared" si="3156"/>
        <v>Equipment</v>
      </c>
      <c r="D3720" s="36" t="str">
        <f t="array" ref="D3720">IF(INDEX(INDIRECT(J3703),ROW($A$14))="","",INDEX(INDIRECT(J3703),ROW($A$14)))</f>
        <v/>
      </c>
      <c r="E3720" s="36" t="s">
        <v>73</v>
      </c>
      <c r="F3720" s="36">
        <f t="shared" si="3143"/>
        <v>2</v>
      </c>
      <c r="G3720" s="145" t="str">
        <f t="shared" si="3144"/>
        <v>Disciplinary</v>
      </c>
      <c r="H3720" s="36"/>
      <c r="I3720" s="36"/>
      <c r="J3720" s="126"/>
      <c r="K3720" s="1"/>
      <c r="L3720" s="1"/>
      <c r="M3720" s="1"/>
      <c r="N3720" s="1"/>
      <c r="O3720" s="1"/>
    </row>
    <row r="3721" ht="15.75" customHeight="1">
      <c r="A3721" s="36"/>
      <c r="B3721" s="35" t="str">
        <f t="shared" ref="B3721:C3721" si="3157">B3671</f>
        <v>4b</v>
      </c>
      <c r="C3721" s="144" t="str">
        <f t="shared" si="3157"/>
        <v>Accuracy and precision</v>
      </c>
      <c r="D3721" s="36" t="str">
        <f t="array" ref="D3721">IF(INDEX(INDIRECT(J3703),ROW($A$15))="","",INDEX(INDIRECT(J3703),ROW($A$15)))</f>
        <v/>
      </c>
      <c r="E3721" s="36" t="s">
        <v>73</v>
      </c>
      <c r="F3721" s="36">
        <f t="shared" si="3143"/>
        <v>1</v>
      </c>
      <c r="G3721" s="145" t="str">
        <f t="shared" si="3144"/>
        <v>Disciplinary</v>
      </c>
      <c r="H3721" s="36"/>
      <c r="I3721" s="36"/>
      <c r="J3721" s="126"/>
      <c r="K3721" s="1"/>
      <c r="L3721" s="1"/>
      <c r="M3721" s="1"/>
      <c r="N3721" s="1"/>
      <c r="O3721" s="1"/>
    </row>
    <row r="3722" ht="15.75" customHeight="1">
      <c r="A3722" s="36"/>
      <c r="B3722" s="35" t="str">
        <f t="shared" ref="B3722:C3722" si="3158">B3672</f>
        <v>4c</v>
      </c>
      <c r="C3722" s="144" t="str">
        <f t="shared" si="3158"/>
        <v>Conclusions</v>
      </c>
      <c r="D3722" s="36" t="str">
        <f t="array" ref="D3722">IF(INDEX(INDIRECT(J3703),ROW($A$16))="","",INDEX(INDIRECT(J3703),ROW($A$16)))</f>
        <v/>
      </c>
      <c r="E3722" s="36" t="s">
        <v>73</v>
      </c>
      <c r="F3722" s="36">
        <f t="shared" si="3143"/>
        <v>1</v>
      </c>
      <c r="G3722" s="145" t="str">
        <f t="shared" si="3144"/>
        <v>Disciplinary</v>
      </c>
      <c r="H3722" s="36"/>
      <c r="I3722" s="36"/>
      <c r="J3722" s="126"/>
      <c r="K3722" s="1"/>
      <c r="L3722" s="1"/>
      <c r="M3722" s="1"/>
      <c r="N3722" s="1"/>
      <c r="O3722" s="1"/>
    </row>
    <row r="3723" ht="15.75" customHeight="1">
      <c r="A3723" s="36"/>
      <c r="B3723" s="35" t="str">
        <f t="shared" ref="B3723:C3723" si="3159">B3673</f>
        <v>5a</v>
      </c>
      <c r="C3723" s="144" t="str">
        <f t="shared" si="3159"/>
        <v>Hazards, risks and precautions</v>
      </c>
      <c r="D3723" s="36" t="str">
        <f t="array" ref="D3723">IF(INDEX(INDIRECT(J3703),ROW($A$17))="","",INDEX(INDIRECT(J3703),ROW($A$17)))</f>
        <v/>
      </c>
      <c r="E3723" s="36" t="s">
        <v>73</v>
      </c>
      <c r="F3723" s="36">
        <f t="shared" si="3143"/>
        <v>1</v>
      </c>
      <c r="G3723" s="145" t="str">
        <f t="shared" si="3144"/>
        <v>Disciplinary</v>
      </c>
      <c r="H3723" s="36"/>
      <c r="I3723" s="36"/>
      <c r="J3723" s="126"/>
      <c r="K3723" s="1"/>
      <c r="L3723" s="1"/>
      <c r="M3723" s="1"/>
      <c r="N3723" s="1"/>
      <c r="O3723" s="1"/>
    </row>
    <row r="3724" ht="15.75" customHeight="1">
      <c r="A3724" s="36"/>
      <c r="B3724" s="35" t="str">
        <f t="shared" ref="B3724:C3724" si="3160">B3674</f>
        <v>5b</v>
      </c>
      <c r="C3724" s="144" t="str">
        <f t="shared" si="3160"/>
        <v>Electricity</v>
      </c>
      <c r="D3724" s="36" t="str">
        <f t="array" ref="D3724">IF(INDEX(INDIRECT(J3703),ROW($A$18))="","",INDEX(INDIRECT(J3703),ROW($A$18)))</f>
        <v/>
      </c>
      <c r="E3724" s="36" t="s">
        <v>73</v>
      </c>
      <c r="F3724" s="36">
        <f t="shared" si="3143"/>
        <v>1</v>
      </c>
      <c r="G3724" s="145" t="str">
        <f t="shared" si="3144"/>
        <v>Substantive</v>
      </c>
      <c r="H3724" s="36"/>
      <c r="I3724" s="36"/>
      <c r="J3724" s="126"/>
      <c r="K3724" s="1"/>
      <c r="L3724" s="1"/>
      <c r="M3724" s="1"/>
      <c r="N3724" s="1"/>
      <c r="O3724" s="1"/>
    </row>
    <row r="3725" ht="15.75" customHeight="1">
      <c r="A3725" s="36"/>
      <c r="B3725" s="35" t="str">
        <f t="shared" ref="B3725:C3725" si="3161">B3675</f>
        <v>5c</v>
      </c>
      <c r="C3725" s="144" t="str">
        <f t="shared" si="3161"/>
        <v>Physical properties of materials</v>
      </c>
      <c r="D3725" s="36" t="str">
        <f t="array" ref="D3725">IF(INDEX(INDIRECT(J3703),ROW($A$19))="","",INDEX(INDIRECT(J3703),ROW($A$19)))</f>
        <v/>
      </c>
      <c r="E3725" s="36" t="s">
        <v>73</v>
      </c>
      <c r="F3725" s="36">
        <f t="shared" si="3143"/>
        <v>1</v>
      </c>
      <c r="G3725" s="145" t="str">
        <f t="shared" si="3144"/>
        <v>Substantive</v>
      </c>
      <c r="H3725" s="36"/>
      <c r="I3725" s="36"/>
      <c r="J3725" s="126"/>
      <c r="K3725" s="1"/>
      <c r="L3725" s="1"/>
      <c r="M3725" s="1"/>
      <c r="N3725" s="1"/>
      <c r="O3725" s="1"/>
    </row>
    <row r="3726" ht="15.75" customHeight="1">
      <c r="A3726" s="36"/>
      <c r="B3726" s="35" t="str">
        <f t="shared" ref="B3726:C3726" si="3162">B3676</f>
        <v>5d</v>
      </c>
      <c r="C3726" s="144" t="str">
        <f t="shared" si="3162"/>
        <v>Electricity</v>
      </c>
      <c r="D3726" s="36" t="str">
        <f t="array" ref="D3726">IF(INDEX(INDIRECT(J3703),ROW($A$20))="","",INDEX(INDIRECT(J3703),ROW($A$20)))</f>
        <v/>
      </c>
      <c r="E3726" s="36" t="s">
        <v>73</v>
      </c>
      <c r="F3726" s="36">
        <f t="shared" si="3143"/>
        <v>1</v>
      </c>
      <c r="G3726" s="145" t="str">
        <f t="shared" si="3144"/>
        <v>Substantive</v>
      </c>
      <c r="H3726" s="36"/>
      <c r="I3726" s="36"/>
      <c r="J3726" s="126"/>
      <c r="K3726" s="1"/>
      <c r="L3726" s="1"/>
      <c r="M3726" s="1"/>
      <c r="N3726" s="1"/>
      <c r="O3726" s="1"/>
    </row>
    <row r="3727" ht="15.75" customHeight="1">
      <c r="A3727" s="36"/>
      <c r="B3727" s="35" t="str">
        <f t="shared" ref="B3727:C3727" si="3163">B3677</f>
        <v>6a</v>
      </c>
      <c r="C3727" s="144" t="str">
        <f t="shared" si="3163"/>
        <v>Planning scientific enquiry</v>
      </c>
      <c r="D3727" s="36" t="str">
        <f t="array" ref="D3727">IF(INDEX(INDIRECT(J3703),ROW($A$21))="","",INDEX(INDIRECT(J3703),ROW($A$21)))</f>
        <v/>
      </c>
      <c r="E3727" s="36" t="s">
        <v>73</v>
      </c>
      <c r="F3727" s="36">
        <f t="shared" si="3143"/>
        <v>2</v>
      </c>
      <c r="G3727" s="145" t="str">
        <f t="shared" si="3144"/>
        <v>Disciplinary</v>
      </c>
      <c r="H3727" s="36"/>
      <c r="I3727" s="36"/>
      <c r="J3727" s="126"/>
      <c r="K3727" s="1"/>
      <c r="L3727" s="1"/>
      <c r="M3727" s="1"/>
      <c r="N3727" s="1"/>
      <c r="O3727" s="1"/>
    </row>
    <row r="3728" ht="15.75" customHeight="1">
      <c r="A3728" s="36"/>
      <c r="B3728" s="35" t="str">
        <f t="shared" ref="B3728:C3728" si="3164">B3678</f>
        <v>6b</v>
      </c>
      <c r="C3728" s="144" t="str">
        <f t="shared" si="3164"/>
        <v>Units</v>
      </c>
      <c r="D3728" s="36" t="str">
        <f t="array" ref="D3728">IF(INDEX(INDIRECT(J3703),ROW($A$22))="","",INDEX(INDIRECT(J3703),ROW($A$22)))</f>
        <v/>
      </c>
      <c r="E3728" s="36" t="s">
        <v>73</v>
      </c>
      <c r="F3728" s="36">
        <f t="shared" si="3143"/>
        <v>1</v>
      </c>
      <c r="G3728" s="145" t="str">
        <f t="shared" si="3144"/>
        <v>Disciplinary</v>
      </c>
      <c r="H3728" s="36"/>
      <c r="I3728" s="36"/>
      <c r="J3728" s="126"/>
      <c r="K3728" s="1"/>
      <c r="L3728" s="1"/>
      <c r="M3728" s="1"/>
      <c r="N3728" s="1"/>
      <c r="O3728" s="1"/>
    </row>
    <row r="3729" ht="15.75" customHeight="1">
      <c r="A3729" s="36"/>
      <c r="B3729" s="35" t="str">
        <f t="shared" ref="B3729:C3729" si="3165">B3679</f>
        <v>6c</v>
      </c>
      <c r="C3729" s="144" t="str">
        <f t="shared" si="3165"/>
        <v>Forces</v>
      </c>
      <c r="D3729" s="36" t="str">
        <f t="array" ref="D3729">IF(INDEX(INDIRECT(J3703),ROW($A$23))="","",INDEX(INDIRECT(J3703),ROW($A$23)))</f>
        <v/>
      </c>
      <c r="E3729" s="36" t="s">
        <v>73</v>
      </c>
      <c r="F3729" s="36">
        <f t="shared" si="3143"/>
        <v>1</v>
      </c>
      <c r="G3729" s="148" t="str">
        <f t="shared" si="3144"/>
        <v>Substantive</v>
      </c>
      <c r="H3729" s="36"/>
      <c r="I3729" s="36"/>
      <c r="J3729" s="126"/>
      <c r="K3729" s="1"/>
      <c r="L3729" s="1"/>
      <c r="M3729" s="1"/>
      <c r="N3729" s="1"/>
      <c r="O3729" s="1"/>
    </row>
    <row r="3730" ht="15.75" customHeight="1">
      <c r="A3730" s="36"/>
      <c r="B3730" s="35" t="str">
        <f t="shared" ref="B3730:C3730" si="3166">B3680</f>
        <v>6d</v>
      </c>
      <c r="C3730" s="144" t="str">
        <f t="shared" si="3166"/>
        <v>Tables</v>
      </c>
      <c r="D3730" s="36" t="str">
        <f t="array" ref="D3730">IF(INDEX(INDIRECT(J3703),ROW($A$24))="","",INDEX(INDIRECT(J3703),ROW($A$24)))</f>
        <v/>
      </c>
      <c r="E3730" s="36" t="s">
        <v>73</v>
      </c>
      <c r="F3730" s="36">
        <f t="shared" si="3143"/>
        <v>1</v>
      </c>
      <c r="G3730" s="145" t="str">
        <f t="shared" si="3144"/>
        <v>Disciplinary</v>
      </c>
      <c r="H3730" s="36"/>
      <c r="I3730" s="36"/>
      <c r="J3730" s="126"/>
      <c r="K3730" s="1"/>
      <c r="L3730" s="1"/>
      <c r="M3730" s="1"/>
      <c r="N3730" s="1"/>
      <c r="O3730" s="1"/>
    </row>
    <row r="3731" ht="15.75" customHeight="1">
      <c r="A3731" s="36"/>
      <c r="B3731" s="35" t="str">
        <f t="shared" ref="B3731:C3731" si="3167">B3681</f>
        <v>7a</v>
      </c>
      <c r="C3731" s="144" t="str">
        <f t="shared" si="3167"/>
        <v>Behaviour of light</v>
      </c>
      <c r="D3731" s="36" t="str">
        <f t="array" ref="D3731">IF(INDEX(INDIRECT(J3703),ROW($A$25))="","",INDEX(INDIRECT(J3703),ROW($A$25)))</f>
        <v/>
      </c>
      <c r="E3731" s="36" t="s">
        <v>73</v>
      </c>
      <c r="F3731" s="36">
        <f t="shared" si="3143"/>
        <v>1</v>
      </c>
      <c r="G3731" s="148" t="str">
        <f t="shared" si="3144"/>
        <v>Substantive</v>
      </c>
      <c r="H3731" s="36"/>
      <c r="I3731" s="36"/>
      <c r="J3731" s="126"/>
      <c r="K3731" s="1"/>
      <c r="L3731" s="1"/>
      <c r="M3731" s="1"/>
      <c r="N3731" s="1"/>
      <c r="O3731" s="1"/>
    </row>
    <row r="3732" ht="15.75" customHeight="1">
      <c r="A3732" s="36"/>
      <c r="B3732" s="35" t="str">
        <f t="shared" ref="B3732:C3732" si="3168">B3682</f>
        <v>7b</v>
      </c>
      <c r="C3732" s="144" t="str">
        <f t="shared" si="3168"/>
        <v>Behaviour of light</v>
      </c>
      <c r="D3732" s="36" t="str">
        <f t="array" ref="D3732">IF(INDEX(INDIRECT(J3703),ROW($A$26))="","",INDEX(INDIRECT(J3703),ROW($A$26)))</f>
        <v/>
      </c>
      <c r="E3732" s="36" t="s">
        <v>73</v>
      </c>
      <c r="F3732" s="36">
        <f t="shared" si="3143"/>
        <v>2</v>
      </c>
      <c r="G3732" s="145" t="str">
        <f t="shared" si="3144"/>
        <v>Substantive</v>
      </c>
      <c r="H3732" s="36"/>
      <c r="I3732" s="36"/>
      <c r="J3732" s="126"/>
      <c r="K3732" s="1"/>
      <c r="L3732" s="1"/>
      <c r="M3732" s="1"/>
      <c r="N3732" s="1"/>
      <c r="O3732" s="1"/>
    </row>
    <row r="3733" ht="15.75" customHeight="1">
      <c r="A3733" s="36"/>
      <c r="B3733" s="35" t="str">
        <f t="shared" ref="B3733:C3733" si="3169">B3683</f>
        <v>7c</v>
      </c>
      <c r="C3733" s="144" t="str">
        <f t="shared" si="3169"/>
        <v>Behaviour of light</v>
      </c>
      <c r="D3733" s="36" t="str">
        <f t="array" ref="D3733">IF(INDEX(INDIRECT(J3703),ROW($A$27))="","",INDEX(INDIRECT(J3703),ROW($A$27)))</f>
        <v/>
      </c>
      <c r="E3733" s="36" t="s">
        <v>73</v>
      </c>
      <c r="F3733" s="36">
        <f t="shared" si="3143"/>
        <v>1</v>
      </c>
      <c r="G3733" s="145" t="str">
        <f t="shared" si="3144"/>
        <v>Substantive</v>
      </c>
      <c r="H3733" s="36"/>
      <c r="I3733" s="36"/>
      <c r="J3733" s="126"/>
      <c r="K3733" s="1"/>
      <c r="L3733" s="1"/>
      <c r="M3733" s="1"/>
      <c r="N3733" s="1"/>
      <c r="O3733" s="1"/>
    </row>
    <row r="3734" ht="15.75" customHeight="1">
      <c r="A3734" s="36"/>
      <c r="B3734" s="35" t="str">
        <f t="shared" ref="B3734:C3734" si="3170">B3684</f>
        <v>7d</v>
      </c>
      <c r="C3734" s="144" t="str">
        <f t="shared" si="3170"/>
        <v>Conclusions</v>
      </c>
      <c r="D3734" s="36" t="str">
        <f t="array" ref="D3734">IF(INDEX(INDIRECT(J3703),ROW($A$28))="","",INDEX(INDIRECT(J3703),ROW($A$28)))</f>
        <v/>
      </c>
      <c r="E3734" s="36" t="s">
        <v>73</v>
      </c>
      <c r="F3734" s="36">
        <f t="shared" si="3143"/>
        <v>1</v>
      </c>
      <c r="G3734" s="145" t="str">
        <f t="shared" si="3144"/>
        <v>Disciplinary</v>
      </c>
      <c r="H3734" s="36"/>
      <c r="I3734" s="36"/>
      <c r="J3734" s="126"/>
      <c r="K3734" s="1"/>
      <c r="L3734" s="1"/>
      <c r="M3734" s="1"/>
      <c r="N3734" s="1"/>
      <c r="O3734" s="1"/>
    </row>
    <row r="3735" ht="15.75" customHeight="1">
      <c r="A3735" s="36"/>
      <c r="B3735" s="35" t="str">
        <f t="shared" ref="B3735:C3735" si="3171">B3685</f>
        <v>8a</v>
      </c>
      <c r="C3735" s="144" t="str">
        <f t="shared" si="3171"/>
        <v>Measurement</v>
      </c>
      <c r="D3735" s="36" t="str">
        <f t="array" ref="D3735">IF(INDEX(INDIRECT(J3703),ROW($A$29))="","",INDEX(INDIRECT(J3703),ROW($A$29)))</f>
        <v/>
      </c>
      <c r="E3735" s="36" t="s">
        <v>73</v>
      </c>
      <c r="F3735" s="36">
        <f t="shared" si="3143"/>
        <v>1</v>
      </c>
      <c r="G3735" s="145" t="str">
        <f t="shared" si="3144"/>
        <v>Disciplinary</v>
      </c>
      <c r="H3735" s="36"/>
      <c r="I3735" s="36"/>
      <c r="J3735" s="126"/>
      <c r="K3735" s="1"/>
      <c r="L3735" s="1"/>
      <c r="M3735" s="1"/>
      <c r="N3735" s="1"/>
      <c r="O3735" s="1"/>
    </row>
    <row r="3736" ht="15.75" customHeight="1">
      <c r="A3736" s="36"/>
      <c r="B3736" s="35" t="str">
        <f t="shared" ref="B3736:C3736" si="3172">B3686</f>
        <v>8b</v>
      </c>
      <c r="C3736" s="144" t="str">
        <f t="shared" si="3172"/>
        <v>States of matter</v>
      </c>
      <c r="D3736" s="36" t="str">
        <f t="array" ref="D3736">IF(INDEX(INDIRECT(J3703),ROW($A$30))="","",INDEX(INDIRECT(J3703),ROW($A$30)))</f>
        <v/>
      </c>
      <c r="E3736" s="36" t="s">
        <v>73</v>
      </c>
      <c r="F3736" s="36">
        <f t="shared" si="3143"/>
        <v>1</v>
      </c>
      <c r="G3736" s="145" t="str">
        <f t="shared" si="3144"/>
        <v>Substantive</v>
      </c>
      <c r="H3736" s="36"/>
      <c r="I3736" s="36"/>
      <c r="J3736" s="126"/>
      <c r="K3736" s="1"/>
      <c r="L3736" s="1"/>
      <c r="M3736" s="1"/>
      <c r="N3736" s="1"/>
      <c r="O3736" s="1"/>
    </row>
    <row r="3737" ht="15.75" customHeight="1">
      <c r="A3737" s="36"/>
      <c r="B3737" s="35" t="str">
        <f t="shared" ref="B3737:C3737" si="3173">B3687</f>
        <v>8c</v>
      </c>
      <c r="C3737" s="144" t="str">
        <f t="shared" si="3173"/>
        <v>Accuracy and precision</v>
      </c>
      <c r="D3737" s="36" t="str">
        <f t="array" ref="D3737">IF(INDEX(INDIRECT(J3703),ROW($A$31))="","",INDEX(INDIRECT(J3703),ROW($A$31)))</f>
        <v/>
      </c>
      <c r="E3737" s="36" t="s">
        <v>73</v>
      </c>
      <c r="F3737" s="36">
        <f t="shared" si="3143"/>
        <v>1</v>
      </c>
      <c r="G3737" s="145" t="str">
        <f t="shared" si="3144"/>
        <v>Disciplinary</v>
      </c>
      <c r="H3737" s="36"/>
      <c r="I3737" s="36"/>
      <c r="J3737" s="126"/>
      <c r="K3737" s="1"/>
      <c r="L3737" s="1"/>
      <c r="M3737" s="1"/>
      <c r="N3737" s="1"/>
      <c r="O3737" s="1"/>
    </row>
    <row r="3738" ht="15.75" customHeight="1">
      <c r="A3738" s="36"/>
      <c r="B3738" s="35" t="str">
        <f t="shared" ref="B3738:C3738" si="3174">B3688</f>
        <v>9a</v>
      </c>
      <c r="C3738" s="144" t="str">
        <f t="shared" si="3174"/>
        <v>Planning scientific enquiry</v>
      </c>
      <c r="D3738" s="36" t="str">
        <f t="array" ref="D3738">IF(INDEX(INDIRECT(J3703),ROW($A$32))="","",INDEX(INDIRECT(J3703),ROW($A$32)))</f>
        <v/>
      </c>
      <c r="E3738" s="36" t="s">
        <v>73</v>
      </c>
      <c r="F3738" s="36">
        <f t="shared" si="3143"/>
        <v>2</v>
      </c>
      <c r="G3738" s="145" t="str">
        <f t="shared" si="3144"/>
        <v>Disciplinary</v>
      </c>
      <c r="H3738" s="36"/>
      <c r="I3738" s="36"/>
      <c r="J3738" s="126"/>
      <c r="K3738" s="1"/>
      <c r="L3738" s="1"/>
      <c r="M3738" s="1"/>
      <c r="N3738" s="1"/>
      <c r="O3738" s="1"/>
    </row>
    <row r="3739" ht="15.75" customHeight="1">
      <c r="A3739" s="36"/>
      <c r="B3739" s="35" t="str">
        <f t="shared" ref="B3739:C3739" si="3175">B3689</f>
        <v>9b</v>
      </c>
      <c r="C3739" s="144" t="str">
        <f t="shared" si="3175"/>
        <v>Forces</v>
      </c>
      <c r="D3739" s="36" t="str">
        <f t="array" ref="D3739">IF(INDEX(INDIRECT(J3703),ROW($A$33))="","",INDEX(INDIRECT(J3703),ROW($A$33)))</f>
        <v/>
      </c>
      <c r="E3739" s="36" t="s">
        <v>73</v>
      </c>
      <c r="F3739" s="36">
        <f t="shared" si="3143"/>
        <v>2</v>
      </c>
      <c r="G3739" s="148" t="str">
        <f t="shared" si="3144"/>
        <v>Substantive</v>
      </c>
      <c r="H3739" s="36"/>
      <c r="I3739" s="36"/>
      <c r="J3739" s="126"/>
      <c r="K3739" s="1"/>
      <c r="L3739" s="1"/>
      <c r="M3739" s="1"/>
      <c r="N3739" s="1"/>
      <c r="O3739" s="1"/>
    </row>
    <row r="3740" ht="15.75" customHeight="1">
      <c r="A3740" s="36"/>
      <c r="B3740" s="35" t="str">
        <f t="shared" ref="B3740:C3740" si="3176">B3690</f>
        <v>9c</v>
      </c>
      <c r="C3740" s="144" t="str">
        <f t="shared" si="3176"/>
        <v>Repeatability</v>
      </c>
      <c r="D3740" s="36" t="str">
        <f t="array" ref="D3740">IF(INDEX(INDIRECT(J3703),ROW($A$34))="","",INDEX(INDIRECT(J3703),ROW($A$34)))</f>
        <v/>
      </c>
      <c r="E3740" s="36" t="s">
        <v>73</v>
      </c>
      <c r="F3740" s="36">
        <f t="shared" si="3143"/>
        <v>1</v>
      </c>
      <c r="G3740" s="145" t="str">
        <f t="shared" si="3144"/>
        <v>Disciplinary</v>
      </c>
      <c r="H3740" s="36"/>
      <c r="I3740" s="36"/>
      <c r="J3740" s="126"/>
      <c r="K3740" s="1"/>
      <c r="L3740" s="1"/>
      <c r="M3740" s="1"/>
      <c r="N3740" s="1"/>
      <c r="O3740" s="1"/>
    </row>
    <row r="3741" ht="15.75" customHeight="1">
      <c r="A3741" s="36"/>
      <c r="B3741" s="35" t="str">
        <f t="shared" ref="B3741:C3741" si="3177">B3691</f>
        <v>9d</v>
      </c>
      <c r="C3741" s="144" t="str">
        <f t="shared" si="3177"/>
        <v>Graphs</v>
      </c>
      <c r="D3741" s="36" t="str">
        <f t="array" ref="D3741">IF(INDEX(INDIRECT(J3703),ROW($A$35))="","",INDEX(INDIRECT(J3703),ROW($A$35)))</f>
        <v/>
      </c>
      <c r="E3741" s="36" t="s">
        <v>73</v>
      </c>
      <c r="F3741" s="36">
        <f t="shared" si="3143"/>
        <v>1</v>
      </c>
      <c r="G3741" s="145" t="str">
        <f t="shared" si="3144"/>
        <v>Disciplinary</v>
      </c>
      <c r="H3741" s="36"/>
      <c r="I3741" s="36"/>
      <c r="J3741" s="126"/>
      <c r="K3741" s="1"/>
      <c r="L3741" s="1"/>
      <c r="M3741" s="1"/>
      <c r="N3741" s="1"/>
      <c r="O3741" s="1"/>
    </row>
    <row r="3742" ht="15.75" customHeight="1">
      <c r="A3742" s="36"/>
      <c r="B3742" s="35" t="str">
        <f t="shared" ref="B3742:C3742" si="3178">B3692</f>
        <v>10a</v>
      </c>
      <c r="C3742" s="144" t="str">
        <f t="shared" si="3178"/>
        <v>Physical properties of materials</v>
      </c>
      <c r="D3742" s="36" t="str">
        <f t="array" ref="D3742">IF(INDEX(INDIRECT(J3703),ROW($A$36))="","",INDEX(INDIRECT(J3703),ROW($A$36)))</f>
        <v/>
      </c>
      <c r="E3742" s="36" t="s">
        <v>73</v>
      </c>
      <c r="F3742" s="36">
        <f t="shared" si="3143"/>
        <v>1</v>
      </c>
      <c r="G3742" s="145" t="str">
        <f t="shared" si="3144"/>
        <v>Substantive</v>
      </c>
      <c r="H3742" s="36"/>
      <c r="I3742" s="36"/>
      <c r="J3742" s="126"/>
      <c r="K3742" s="1"/>
      <c r="L3742" s="1"/>
      <c r="M3742" s="1"/>
      <c r="N3742" s="1"/>
      <c r="O3742" s="1"/>
    </row>
    <row r="3743" ht="15.75" customHeight="1">
      <c r="A3743" s="36"/>
      <c r="B3743" s="35" t="str">
        <f t="shared" ref="B3743:C3743" si="3179">B3693</f>
        <v>10b</v>
      </c>
      <c r="C3743" s="144" t="str">
        <f t="shared" si="3179"/>
        <v>Physical properties of materials</v>
      </c>
      <c r="D3743" s="36" t="str">
        <f t="array" ref="D3743">IF(INDEX(INDIRECT(J3703),ROW($A$37))="","",INDEX(INDIRECT(J3703),ROW($A$37)))</f>
        <v/>
      </c>
      <c r="E3743" s="36" t="s">
        <v>73</v>
      </c>
      <c r="F3743" s="36">
        <f t="shared" si="3143"/>
        <v>1</v>
      </c>
      <c r="G3743" s="145" t="str">
        <f t="shared" si="3144"/>
        <v>Substantive</v>
      </c>
      <c r="H3743" s="36"/>
      <c r="I3743" s="36"/>
      <c r="J3743" s="126"/>
      <c r="K3743" s="1"/>
      <c r="L3743" s="1"/>
      <c r="M3743" s="1"/>
      <c r="N3743" s="1"/>
      <c r="O3743" s="1"/>
    </row>
    <row r="3744" ht="15.75" customHeight="1">
      <c r="A3744" s="36"/>
      <c r="B3744" s="35" t="str">
        <f t="shared" ref="B3744:C3744" si="3180">B3694</f>
        <v>10c</v>
      </c>
      <c r="C3744" s="144" t="str">
        <f t="shared" si="3180"/>
        <v>Graphs</v>
      </c>
      <c r="D3744" s="36" t="str">
        <f t="array" ref="D3744">IF(INDEX(INDIRECT(J3703),ROW($A$38))="","",INDEX(INDIRECT(J3703),ROW($A$38)))</f>
        <v/>
      </c>
      <c r="E3744" s="36" t="s">
        <v>73</v>
      </c>
      <c r="F3744" s="36">
        <f t="shared" si="3143"/>
        <v>1</v>
      </c>
      <c r="G3744" s="145" t="str">
        <f t="shared" si="3144"/>
        <v>Disciplinary</v>
      </c>
      <c r="H3744" s="36"/>
      <c r="I3744" s="36"/>
      <c r="J3744" s="126"/>
      <c r="K3744" s="1"/>
      <c r="L3744" s="1"/>
      <c r="M3744" s="1"/>
      <c r="N3744" s="1"/>
      <c r="O3744" s="1"/>
    </row>
    <row r="3745" ht="15.75" customHeight="1">
      <c r="A3745" s="36"/>
      <c r="B3745" s="35" t="str">
        <f t="shared" ref="B3745:C3745" si="3181">B3695</f>
        <v>11a</v>
      </c>
      <c r="C3745" s="144" t="str">
        <f t="shared" si="3181"/>
        <v>Repeatability</v>
      </c>
      <c r="D3745" s="36" t="str">
        <f t="array" ref="D3745">IF(INDEX(INDIRECT(J3703),ROW($A$39))="","",INDEX(INDIRECT(J3703),ROW($A$39)))</f>
        <v/>
      </c>
      <c r="E3745" s="36" t="s">
        <v>73</v>
      </c>
      <c r="F3745" s="36">
        <f t="shared" si="3143"/>
        <v>1</v>
      </c>
      <c r="G3745" s="145" t="str">
        <f t="shared" si="3144"/>
        <v>Disciplinary</v>
      </c>
      <c r="H3745" s="36"/>
      <c r="I3745" s="36"/>
      <c r="J3745" s="126"/>
      <c r="K3745" s="1"/>
      <c r="L3745" s="1"/>
      <c r="M3745" s="1"/>
      <c r="N3745" s="1"/>
      <c r="O3745" s="1"/>
    </row>
    <row r="3746" ht="15.75" customHeight="1">
      <c r="A3746" s="36"/>
      <c r="B3746" s="35" t="str">
        <f t="shared" ref="B3746:C3746" si="3182">B3696</f>
        <v>11b</v>
      </c>
      <c r="C3746" s="144" t="str">
        <f t="shared" si="3182"/>
        <v>Plants</v>
      </c>
      <c r="D3746" s="36" t="str">
        <f t="array" ref="D3746">IF(INDEX(INDIRECT(J3703),ROW($A$40))="","",INDEX(INDIRECT(J3703),ROW($A$40)))</f>
        <v/>
      </c>
      <c r="E3746" s="36" t="s">
        <v>73</v>
      </c>
      <c r="F3746" s="36">
        <f t="shared" si="3143"/>
        <v>1</v>
      </c>
      <c r="G3746" s="145" t="str">
        <f t="shared" si="3144"/>
        <v>Substantive</v>
      </c>
      <c r="H3746" s="36"/>
      <c r="I3746" s="36"/>
      <c r="J3746" s="126"/>
      <c r="K3746" s="1"/>
      <c r="L3746" s="1"/>
      <c r="M3746" s="1"/>
      <c r="N3746" s="1"/>
      <c r="O3746" s="1"/>
    </row>
    <row r="3747" ht="15.75" customHeight="1">
      <c r="A3747" s="36"/>
      <c r="B3747" s="123" t="str">
        <f t="shared" ref="B3747:C3747" si="3183">B3697</f>
        <v>11c</v>
      </c>
      <c r="C3747" s="146" t="str">
        <f t="shared" si="3183"/>
        <v>Conclusions</v>
      </c>
      <c r="D3747" s="36" t="str">
        <f t="array" ref="D3747">IF(INDEX(INDIRECT(J3703),ROW($A$41))="","",INDEX(INDIRECT(J3703),ROW($A$41)))</f>
        <v/>
      </c>
      <c r="E3747" s="36" t="s">
        <v>73</v>
      </c>
      <c r="F3747" s="36">
        <f t="shared" si="3143"/>
        <v>2</v>
      </c>
      <c r="G3747" s="147" t="str">
        <f>IF($G3597="","",$G3597)</f>
        <v>Disciplinary</v>
      </c>
      <c r="H3747" s="36"/>
      <c r="I3747" s="36"/>
      <c r="J3747" s="126"/>
      <c r="K3747" s="1"/>
      <c r="L3747" s="1"/>
      <c r="M3747" s="1"/>
      <c r="N3747" s="1"/>
      <c r="O3747" s="1"/>
    </row>
    <row r="3748" ht="15.75" customHeight="1">
      <c r="A3748" s="36"/>
      <c r="B3748" s="36"/>
      <c r="C3748" s="124" t="s">
        <v>67</v>
      </c>
      <c r="D3748" s="116">
        <f>SUM(D3707:D3747)</f>
        <v>0</v>
      </c>
      <c r="E3748" s="70" t="s">
        <v>73</v>
      </c>
      <c r="F3748" s="71">
        <f>SUM(F3707:F3747)</f>
        <v>50</v>
      </c>
      <c r="G3748" s="36"/>
      <c r="H3748" s="36"/>
      <c r="I3748" s="36"/>
      <c r="J3748" s="126"/>
      <c r="K3748" s="1"/>
      <c r="L3748" s="1"/>
      <c r="M3748" s="1"/>
      <c r="N3748" s="1"/>
      <c r="O3748" s="1"/>
    </row>
    <row r="3749" ht="15.75" customHeight="1">
      <c r="A3749" s="36"/>
      <c r="B3749" s="1"/>
      <c r="C3749" s="1"/>
      <c r="D3749" s="36"/>
      <c r="E3749" s="1"/>
      <c r="F3749" s="1"/>
      <c r="G3749" s="1"/>
      <c r="H3749" s="1"/>
      <c r="I3749" s="1"/>
      <c r="J3749" s="100"/>
      <c r="K3749" s="1"/>
      <c r="L3749" s="1"/>
      <c r="M3749" s="1"/>
      <c r="N3749" s="1"/>
      <c r="O3749" s="1"/>
    </row>
    <row r="3750" ht="15.75" customHeight="1">
      <c r="A3750" s="36"/>
      <c r="B3750" s="1"/>
      <c r="C3750" s="1"/>
      <c r="D3750" s="1"/>
      <c r="E3750" s="1"/>
      <c r="F3750" s="1"/>
      <c r="G3750" s="1"/>
      <c r="H3750" s="1"/>
      <c r="I3750" s="1"/>
      <c r="J3750" s="100"/>
      <c r="K3750" s="1"/>
      <c r="L3750" s="1"/>
      <c r="M3750" s="1"/>
      <c r="N3750" s="1"/>
      <c r="O3750" s="1"/>
    </row>
    <row r="3751" ht="15.75" customHeight="1">
      <c r="A3751" s="51" t="str">
        <f>A3701</f>
        <v>Year 7 Baseline Assessment Feedback</v>
      </c>
      <c r="B3751" s="36"/>
      <c r="C3751" s="54"/>
      <c r="D3751" s="1"/>
      <c r="E3751" s="36"/>
      <c r="F3751" s="36"/>
      <c r="G3751" s="36"/>
      <c r="H3751" s="36"/>
      <c r="I3751" s="36"/>
      <c r="J3751" s="150">
        <f>J3701+1</f>
        <v>92</v>
      </c>
      <c r="K3751" s="1"/>
      <c r="L3751" s="1"/>
      <c r="M3751" s="1"/>
      <c r="N3751" s="1"/>
      <c r="O3751" s="1"/>
    </row>
    <row r="3752" ht="15.75" customHeight="1">
      <c r="A3752" s="54" t="s">
        <v>104</v>
      </c>
      <c r="B3752" s="54" t="str">
        <f>$B$2</f>
        <v>Year 7 Baseline Assessment</v>
      </c>
      <c r="C3752" s="54"/>
      <c r="D3752" s="1"/>
      <c r="E3752" s="36"/>
      <c r="F3752" s="36"/>
      <c r="G3752" s="36"/>
      <c r="H3752" s="36"/>
      <c r="I3752" s="36"/>
      <c r="J3752" s="36" t="str">
        <f>CONCATENATE("Marksheet!$B$",J3751)</f>
        <v>Marksheet!$B$92</v>
      </c>
      <c r="K3752" s="1"/>
      <c r="L3752" s="1"/>
      <c r="M3752" s="1"/>
      <c r="N3752" s="1"/>
      <c r="O3752" s="1"/>
    </row>
    <row r="3753" ht="15.75" customHeight="1">
      <c r="A3753" s="54" t="s">
        <v>100</v>
      </c>
      <c r="B3753" s="54" t="str">
        <f>IF(INDIRECT(J3752)="","",INDIRECT(J3752))</f>
        <v/>
      </c>
      <c r="C3753" s="54"/>
      <c r="D3753" s="1"/>
      <c r="E3753" s="36"/>
      <c r="F3753" s="36"/>
      <c r="G3753" s="36"/>
      <c r="H3753" s="36"/>
      <c r="I3753" s="36"/>
      <c r="J3753" s="36" t="str">
        <f>CONCATENATE("Marksheet!$D$",J3751,":$AV$",J3751)</f>
        <v>Marksheet!$D$92:$AV$92</v>
      </c>
      <c r="K3753" s="1"/>
      <c r="L3753" s="1"/>
      <c r="M3753" s="1"/>
      <c r="N3753" s="1"/>
      <c r="O3753" s="1"/>
    </row>
    <row r="3754" ht="15.75" customHeight="1">
      <c r="A3754" s="54" t="s">
        <v>105</v>
      </c>
      <c r="B3754" s="54" t="str">
        <f>INDIRECT(CONCATENATE("Marksheet!$C$",INDIRECT(CONCATENATE("J",ROW()-3))))</f>
        <v/>
      </c>
      <c r="C3754" s="54"/>
      <c r="D3754" s="36"/>
      <c r="E3754" s="36"/>
      <c r="F3754" s="36"/>
      <c r="G3754" s="36"/>
      <c r="H3754" s="36"/>
      <c r="I3754" s="36"/>
      <c r="J3754" s="126"/>
      <c r="K3754" s="1"/>
      <c r="L3754" s="1"/>
      <c r="M3754" s="1"/>
      <c r="N3754" s="1"/>
      <c r="O3754" s="1"/>
    </row>
    <row r="3755" ht="15.75" customHeight="1">
      <c r="A3755" s="54"/>
      <c r="B3755" s="54"/>
      <c r="C3755" s="54"/>
      <c r="D3755" s="36"/>
      <c r="E3755" s="36"/>
      <c r="F3755" s="36"/>
      <c r="G3755" s="36"/>
      <c r="H3755" s="36"/>
      <c r="I3755" s="36"/>
      <c r="J3755" s="126"/>
      <c r="K3755" s="1"/>
      <c r="L3755" s="1"/>
      <c r="M3755" s="1"/>
      <c r="N3755" s="1"/>
      <c r="O3755" s="1"/>
    </row>
    <row r="3756" ht="15.75" customHeight="1">
      <c r="A3756" s="120"/>
      <c r="B3756" s="80" t="s">
        <v>93</v>
      </c>
      <c r="C3756" s="141" t="s">
        <v>94</v>
      </c>
      <c r="D3756" s="128" t="s">
        <v>95</v>
      </c>
      <c r="E3756" s="58"/>
      <c r="F3756" s="59"/>
      <c r="G3756" s="151" t="s">
        <v>106</v>
      </c>
      <c r="H3756" s="130"/>
      <c r="I3756" s="130"/>
      <c r="J3756" s="131"/>
      <c r="K3756" s="1"/>
      <c r="L3756" s="1"/>
      <c r="M3756" s="1"/>
      <c r="N3756" s="1"/>
      <c r="O3756" s="1"/>
    </row>
    <row r="3757" ht="15.75" customHeight="1">
      <c r="A3757" s="36"/>
      <c r="B3757" s="122" t="str">
        <f t="shared" ref="B3757:C3757" si="3184">B3707</f>
        <v>1a</v>
      </c>
      <c r="C3757" s="142" t="str">
        <f t="shared" si="3184"/>
        <v>Living and non-living things</v>
      </c>
      <c r="D3757" s="36" t="str">
        <f t="array" ref="D3757">IF(INDEX(INDIRECT(J3753),ROW($A$1))="","",INDEX(INDIRECT(J3753),ROW($A$1)))</f>
        <v/>
      </c>
      <c r="E3757" s="36" t="s">
        <v>73</v>
      </c>
      <c r="F3757" s="36">
        <f t="shared" ref="F3757:F3797" si="3186">F3707</f>
        <v>2</v>
      </c>
      <c r="G3757" s="143" t="str">
        <f t="shared" ref="G3757:G3796" si="3187">IF($G3107="","",$G3107)</f>
        <v>Substantive</v>
      </c>
      <c r="H3757" s="36"/>
      <c r="I3757" s="36"/>
      <c r="J3757" s="126"/>
      <c r="K3757" s="1"/>
      <c r="L3757" s="1"/>
      <c r="M3757" s="1"/>
      <c r="N3757" s="1"/>
      <c r="O3757" s="1"/>
    </row>
    <row r="3758" ht="15.75" customHeight="1">
      <c r="A3758" s="36"/>
      <c r="B3758" s="35" t="str">
        <f t="shared" ref="B3758:C3758" si="3185">B3708</f>
        <v>1b</v>
      </c>
      <c r="C3758" s="144" t="str">
        <f t="shared" si="3185"/>
        <v>Measurement</v>
      </c>
      <c r="D3758" s="36" t="str">
        <f t="array" ref="D3758">IF(INDEX(INDIRECT(J3753),ROW($A$2))="","",INDEX(INDIRECT(J3753),ROW($A$2)))</f>
        <v/>
      </c>
      <c r="E3758" s="36" t="s">
        <v>73</v>
      </c>
      <c r="F3758" s="36">
        <f t="shared" si="3186"/>
        <v>1</v>
      </c>
      <c r="G3758" s="145" t="str">
        <f t="shared" si="3187"/>
        <v>Disciplinary</v>
      </c>
      <c r="H3758" s="36"/>
      <c r="I3758" s="36"/>
      <c r="J3758" s="126"/>
      <c r="K3758" s="1"/>
      <c r="L3758" s="1"/>
      <c r="M3758" s="1"/>
      <c r="N3758" s="1"/>
      <c r="O3758" s="1"/>
    </row>
    <row r="3759" ht="15.75" customHeight="1">
      <c r="A3759" s="36"/>
      <c r="B3759" s="35" t="str">
        <f t="shared" ref="B3759:C3759" si="3188">B3709</f>
        <v>1c</v>
      </c>
      <c r="C3759" s="144" t="str">
        <f t="shared" si="3188"/>
        <v>Tables</v>
      </c>
      <c r="D3759" s="36" t="str">
        <f t="array" ref="D3759">IF(INDEX(INDIRECT(J3753),ROW($A$3))="","",INDEX(INDIRECT(J3753),ROW($A$3)))</f>
        <v/>
      </c>
      <c r="E3759" s="36" t="s">
        <v>73</v>
      </c>
      <c r="F3759" s="36">
        <f t="shared" si="3186"/>
        <v>1</v>
      </c>
      <c r="G3759" s="145" t="str">
        <f t="shared" si="3187"/>
        <v>Disciplinary</v>
      </c>
      <c r="H3759" s="36"/>
      <c r="I3759" s="36"/>
      <c r="J3759" s="126"/>
      <c r="K3759" s="1"/>
      <c r="L3759" s="1"/>
      <c r="M3759" s="1"/>
      <c r="N3759" s="1"/>
      <c r="O3759" s="1"/>
    </row>
    <row r="3760" ht="15.75" customHeight="1">
      <c r="A3760" s="36"/>
      <c r="B3760" s="35" t="str">
        <f t="shared" ref="B3760:C3760" si="3189">B3710</f>
        <v>1d</v>
      </c>
      <c r="C3760" s="144" t="str">
        <f t="shared" si="3189"/>
        <v>Plants</v>
      </c>
      <c r="D3760" s="36" t="str">
        <f t="array" ref="D3760">IF(INDEX(INDIRECT(J3753),ROW($A$4))="","",INDEX(INDIRECT(J3753),ROW($A$4)))</f>
        <v/>
      </c>
      <c r="E3760" s="36" t="s">
        <v>73</v>
      </c>
      <c r="F3760" s="36">
        <f t="shared" si="3186"/>
        <v>1</v>
      </c>
      <c r="G3760" s="145" t="str">
        <f t="shared" si="3187"/>
        <v>Substantive</v>
      </c>
      <c r="H3760" s="36"/>
      <c r="I3760" s="36"/>
      <c r="J3760" s="126"/>
      <c r="K3760" s="1"/>
      <c r="L3760" s="1"/>
      <c r="M3760" s="1"/>
      <c r="N3760" s="1"/>
      <c r="O3760" s="1"/>
    </row>
    <row r="3761" ht="15.75" customHeight="1">
      <c r="A3761" s="36"/>
      <c r="B3761" s="35" t="str">
        <f t="shared" ref="B3761:C3761" si="3190">B3711</f>
        <v>1e</v>
      </c>
      <c r="C3761" s="144" t="str">
        <f t="shared" si="3190"/>
        <v>Food chains</v>
      </c>
      <c r="D3761" s="36" t="str">
        <f t="array" ref="D3761">IF(INDEX(INDIRECT(J3753),ROW($A$5))="","",INDEX(INDIRECT(J3753),ROW($A$5)))</f>
        <v/>
      </c>
      <c r="E3761" s="36" t="s">
        <v>73</v>
      </c>
      <c r="F3761" s="36">
        <f t="shared" si="3186"/>
        <v>2</v>
      </c>
      <c r="G3761" s="145" t="str">
        <f t="shared" si="3187"/>
        <v>Substantive</v>
      </c>
      <c r="H3761" s="36"/>
      <c r="I3761" s="36"/>
      <c r="J3761" s="126"/>
      <c r="K3761" s="1"/>
      <c r="L3761" s="1"/>
      <c r="M3761" s="1"/>
      <c r="N3761" s="1"/>
      <c r="O3761" s="1"/>
    </row>
    <row r="3762" ht="15.75" customHeight="1">
      <c r="A3762" s="36"/>
      <c r="B3762" s="35" t="str">
        <f t="shared" ref="B3762:C3762" si="3191">B3712</f>
        <v>2a</v>
      </c>
      <c r="C3762" s="144" t="str">
        <f t="shared" si="3191"/>
        <v>States of matter</v>
      </c>
      <c r="D3762" s="36" t="str">
        <f t="array" ref="D3762">IF(INDEX(INDIRECT(J3753),ROW($A$6))="","",INDEX(INDIRECT(J3753),ROW($A$6)))</f>
        <v/>
      </c>
      <c r="E3762" s="36" t="s">
        <v>73</v>
      </c>
      <c r="F3762" s="36">
        <f t="shared" si="3186"/>
        <v>1</v>
      </c>
      <c r="G3762" s="145" t="str">
        <f t="shared" si="3187"/>
        <v>Substantive</v>
      </c>
      <c r="H3762" s="36"/>
      <c r="I3762" s="36"/>
      <c r="J3762" s="126"/>
      <c r="K3762" s="1"/>
      <c r="L3762" s="1"/>
      <c r="M3762" s="1"/>
      <c r="N3762" s="1"/>
      <c r="O3762" s="1"/>
    </row>
    <row r="3763" ht="15.75" customHeight="1">
      <c r="A3763" s="36"/>
      <c r="B3763" s="35" t="str">
        <f t="shared" ref="B3763:C3763" si="3192">B3713</f>
        <v>2b</v>
      </c>
      <c r="C3763" s="144" t="str">
        <f t="shared" si="3192"/>
        <v>Graphs</v>
      </c>
      <c r="D3763" s="36" t="str">
        <f t="array" ref="D3763">IF(INDEX(INDIRECT(J3753),ROW($A$7))="","",INDEX(INDIRECT(J3753),ROW($A$7)))</f>
        <v/>
      </c>
      <c r="E3763" s="36" t="s">
        <v>73</v>
      </c>
      <c r="F3763" s="36">
        <f t="shared" si="3186"/>
        <v>1</v>
      </c>
      <c r="G3763" s="148" t="str">
        <f t="shared" si="3187"/>
        <v>Disciplinary</v>
      </c>
      <c r="H3763" s="36"/>
      <c r="I3763" s="36"/>
      <c r="J3763" s="126"/>
      <c r="K3763" s="1"/>
      <c r="L3763" s="1"/>
      <c r="M3763" s="1"/>
      <c r="N3763" s="1"/>
      <c r="O3763" s="1"/>
    </row>
    <row r="3764" ht="15.75" customHeight="1">
      <c r="A3764" s="36"/>
      <c r="B3764" s="35" t="str">
        <f t="shared" ref="B3764:C3764" si="3193">B3714</f>
        <v>2c</v>
      </c>
      <c r="C3764" s="144" t="str">
        <f t="shared" si="3193"/>
        <v>Plants</v>
      </c>
      <c r="D3764" s="36" t="str">
        <f t="array" ref="D3764">IF(INDEX(INDIRECT(J3753),ROW($A$8))="","",INDEX(INDIRECT(J3753),ROW($A$8)))</f>
        <v/>
      </c>
      <c r="E3764" s="36" t="s">
        <v>73</v>
      </c>
      <c r="F3764" s="36">
        <f t="shared" si="3186"/>
        <v>1</v>
      </c>
      <c r="G3764" s="145" t="str">
        <f t="shared" si="3187"/>
        <v>Substantive</v>
      </c>
      <c r="H3764" s="36"/>
      <c r="I3764" s="36"/>
      <c r="J3764" s="126"/>
      <c r="K3764" s="1"/>
      <c r="L3764" s="1"/>
      <c r="M3764" s="1"/>
      <c r="N3764" s="1"/>
      <c r="O3764" s="1"/>
    </row>
    <row r="3765" ht="15.75" customHeight="1">
      <c r="A3765" s="36"/>
      <c r="B3765" s="35" t="str">
        <f t="shared" ref="B3765:C3765" si="3194">B3715</f>
        <v>3a</v>
      </c>
      <c r="C3765" s="144" t="str">
        <f t="shared" si="3194"/>
        <v>Reversible and non-reversible changes</v>
      </c>
      <c r="D3765" s="36" t="str">
        <f t="array" ref="D3765">IF(INDEX(INDIRECT(J3753),ROW($A$9))="","",INDEX(INDIRECT(J3753),ROW($A$9)))</f>
        <v/>
      </c>
      <c r="E3765" s="36" t="s">
        <v>73</v>
      </c>
      <c r="F3765" s="36">
        <f t="shared" si="3186"/>
        <v>2</v>
      </c>
      <c r="G3765" s="145" t="str">
        <f t="shared" si="3187"/>
        <v>Substantive</v>
      </c>
      <c r="H3765" s="36"/>
      <c r="I3765" s="36"/>
      <c r="J3765" s="126"/>
      <c r="K3765" s="1"/>
      <c r="L3765" s="1"/>
      <c r="M3765" s="1"/>
      <c r="N3765" s="1"/>
      <c r="O3765" s="1"/>
    </row>
    <row r="3766" ht="15.75" customHeight="1">
      <c r="A3766" s="36"/>
      <c r="B3766" s="35" t="str">
        <f t="shared" ref="B3766:C3766" si="3195">B3716</f>
        <v>3b</v>
      </c>
      <c r="C3766" s="144" t="str">
        <f t="shared" si="3195"/>
        <v>Units</v>
      </c>
      <c r="D3766" s="36" t="str">
        <f t="array" ref="D3766">IF(INDEX(INDIRECT(J3753),ROW($A$10))="","",INDEX(INDIRECT(J3753),ROW($A$10)))</f>
        <v/>
      </c>
      <c r="E3766" s="36" t="s">
        <v>73</v>
      </c>
      <c r="F3766" s="36">
        <f t="shared" si="3186"/>
        <v>1</v>
      </c>
      <c r="G3766" s="145" t="str">
        <f t="shared" si="3187"/>
        <v>Disciplinary</v>
      </c>
      <c r="H3766" s="36"/>
      <c r="I3766" s="36"/>
      <c r="J3766" s="126"/>
      <c r="K3766" s="1"/>
      <c r="L3766" s="1"/>
      <c r="M3766" s="1"/>
      <c r="N3766" s="1"/>
      <c r="O3766" s="1"/>
    </row>
    <row r="3767" ht="15.75" customHeight="1">
      <c r="A3767" s="36"/>
      <c r="B3767" s="35" t="str">
        <f t="shared" ref="B3767:C3767" si="3196">B3717</f>
        <v>3c</v>
      </c>
      <c r="C3767" s="144" t="str">
        <f t="shared" si="3196"/>
        <v>Hazards, risks and precautions</v>
      </c>
      <c r="D3767" s="36" t="str">
        <f t="array" ref="D3767">IF(INDEX(INDIRECT(J3753),ROW($A$11))="","",INDEX(INDIRECT(J3753),ROW($A$11)))</f>
        <v/>
      </c>
      <c r="E3767" s="36" t="s">
        <v>73</v>
      </c>
      <c r="F3767" s="36">
        <f t="shared" si="3186"/>
        <v>1</v>
      </c>
      <c r="G3767" s="149" t="str">
        <f t="shared" si="3187"/>
        <v>Disciplinary</v>
      </c>
      <c r="H3767" s="36"/>
      <c r="I3767" s="36"/>
      <c r="J3767" s="126"/>
      <c r="K3767" s="1"/>
      <c r="L3767" s="1"/>
      <c r="M3767" s="1"/>
      <c r="N3767" s="1"/>
      <c r="O3767" s="1"/>
    </row>
    <row r="3768" ht="15.75" customHeight="1">
      <c r="A3768" s="36"/>
      <c r="B3768" s="35" t="str">
        <f t="shared" ref="B3768:C3768" si="3197">B3718</f>
        <v>3d</v>
      </c>
      <c r="C3768" s="144" t="str">
        <f t="shared" si="3197"/>
        <v>States of matter</v>
      </c>
      <c r="D3768" s="36" t="str">
        <f t="array" ref="D3768">IF(INDEX(INDIRECT(J3753),ROW($A$12))="","",INDEX(INDIRECT(J3753),ROW($A$12)))</f>
        <v/>
      </c>
      <c r="E3768" s="36" t="s">
        <v>73</v>
      </c>
      <c r="F3768" s="36">
        <f t="shared" si="3186"/>
        <v>1</v>
      </c>
      <c r="G3768" s="145" t="str">
        <f t="shared" si="3187"/>
        <v>Substantive</v>
      </c>
      <c r="H3768" s="36"/>
      <c r="I3768" s="36"/>
      <c r="J3768" s="126"/>
      <c r="K3768" s="1"/>
      <c r="L3768" s="1"/>
      <c r="M3768" s="1"/>
      <c r="N3768" s="1"/>
      <c r="O3768" s="1"/>
    </row>
    <row r="3769" ht="15.75" customHeight="1">
      <c r="A3769" s="36"/>
      <c r="B3769" s="35" t="str">
        <f t="shared" ref="B3769:C3769" si="3198">B3719</f>
        <v>3e</v>
      </c>
      <c r="C3769" s="144" t="str">
        <f t="shared" si="3198"/>
        <v>Reversible and non-reversible changes</v>
      </c>
      <c r="D3769" s="36" t="str">
        <f t="array" ref="D3769">IF(INDEX(INDIRECT(J3753),ROW($A$13))="","",INDEX(INDIRECT(J3753),ROW($A$13)))</f>
        <v/>
      </c>
      <c r="E3769" s="36" t="s">
        <v>73</v>
      </c>
      <c r="F3769" s="36">
        <f t="shared" si="3186"/>
        <v>1</v>
      </c>
      <c r="G3769" s="145" t="str">
        <f t="shared" si="3187"/>
        <v>Substantive</v>
      </c>
      <c r="H3769" s="36"/>
      <c r="I3769" s="36"/>
      <c r="J3769" s="126"/>
      <c r="K3769" s="1"/>
      <c r="L3769" s="1"/>
      <c r="M3769" s="1"/>
      <c r="N3769" s="1"/>
      <c r="O3769" s="1"/>
    </row>
    <row r="3770" ht="15.75" customHeight="1">
      <c r="A3770" s="36"/>
      <c r="B3770" s="35" t="str">
        <f t="shared" ref="B3770:C3770" si="3199">B3720</f>
        <v>4a</v>
      </c>
      <c r="C3770" s="144" t="str">
        <f t="shared" si="3199"/>
        <v>Equipment</v>
      </c>
      <c r="D3770" s="36" t="str">
        <f t="array" ref="D3770">IF(INDEX(INDIRECT(J3753),ROW($A$14))="","",INDEX(INDIRECT(J3753),ROW($A$14)))</f>
        <v/>
      </c>
      <c r="E3770" s="36" t="s">
        <v>73</v>
      </c>
      <c r="F3770" s="36">
        <f t="shared" si="3186"/>
        <v>2</v>
      </c>
      <c r="G3770" s="145" t="str">
        <f t="shared" si="3187"/>
        <v>Disciplinary</v>
      </c>
      <c r="H3770" s="36"/>
      <c r="I3770" s="36"/>
      <c r="J3770" s="126"/>
      <c r="K3770" s="1"/>
      <c r="L3770" s="1"/>
      <c r="M3770" s="1"/>
      <c r="N3770" s="1"/>
      <c r="O3770" s="1"/>
    </row>
    <row r="3771" ht="15.75" customHeight="1">
      <c r="A3771" s="36"/>
      <c r="B3771" s="35" t="str">
        <f t="shared" ref="B3771:C3771" si="3200">B3721</f>
        <v>4b</v>
      </c>
      <c r="C3771" s="144" t="str">
        <f t="shared" si="3200"/>
        <v>Accuracy and precision</v>
      </c>
      <c r="D3771" s="36" t="str">
        <f t="array" ref="D3771">IF(INDEX(INDIRECT(J3753),ROW($A$15))="","",INDEX(INDIRECT(J3753),ROW($A$15)))</f>
        <v/>
      </c>
      <c r="E3771" s="36" t="s">
        <v>73</v>
      </c>
      <c r="F3771" s="36">
        <f t="shared" si="3186"/>
        <v>1</v>
      </c>
      <c r="G3771" s="145" t="str">
        <f t="shared" si="3187"/>
        <v>Disciplinary</v>
      </c>
      <c r="H3771" s="36"/>
      <c r="I3771" s="36"/>
      <c r="J3771" s="126"/>
      <c r="K3771" s="1"/>
      <c r="L3771" s="1"/>
      <c r="M3771" s="1"/>
      <c r="N3771" s="1"/>
      <c r="O3771" s="1"/>
    </row>
    <row r="3772" ht="15.75" customHeight="1">
      <c r="A3772" s="36"/>
      <c r="B3772" s="35" t="str">
        <f t="shared" ref="B3772:C3772" si="3201">B3722</f>
        <v>4c</v>
      </c>
      <c r="C3772" s="144" t="str">
        <f t="shared" si="3201"/>
        <v>Conclusions</v>
      </c>
      <c r="D3772" s="36" t="str">
        <f t="array" ref="D3772">IF(INDEX(INDIRECT(J3753),ROW($A$16))="","",INDEX(INDIRECT(J3753),ROW($A$16)))</f>
        <v/>
      </c>
      <c r="E3772" s="36" t="s">
        <v>73</v>
      </c>
      <c r="F3772" s="36">
        <f t="shared" si="3186"/>
        <v>1</v>
      </c>
      <c r="G3772" s="145" t="str">
        <f t="shared" si="3187"/>
        <v>Disciplinary</v>
      </c>
      <c r="H3772" s="36"/>
      <c r="I3772" s="36"/>
      <c r="J3772" s="126"/>
      <c r="K3772" s="1"/>
      <c r="L3772" s="1"/>
      <c r="M3772" s="1"/>
      <c r="N3772" s="1"/>
      <c r="O3772" s="1"/>
    </row>
    <row r="3773" ht="15.75" customHeight="1">
      <c r="A3773" s="36"/>
      <c r="B3773" s="35" t="str">
        <f t="shared" ref="B3773:C3773" si="3202">B3723</f>
        <v>5a</v>
      </c>
      <c r="C3773" s="144" t="str">
        <f t="shared" si="3202"/>
        <v>Hazards, risks and precautions</v>
      </c>
      <c r="D3773" s="36" t="str">
        <f t="array" ref="D3773">IF(INDEX(INDIRECT(J3753),ROW($A$17))="","",INDEX(INDIRECT(J3753),ROW($A$17)))</f>
        <v/>
      </c>
      <c r="E3773" s="36" t="s">
        <v>73</v>
      </c>
      <c r="F3773" s="36">
        <f t="shared" si="3186"/>
        <v>1</v>
      </c>
      <c r="G3773" s="145" t="str">
        <f t="shared" si="3187"/>
        <v>Disciplinary</v>
      </c>
      <c r="H3773" s="36"/>
      <c r="I3773" s="36"/>
      <c r="J3773" s="126"/>
      <c r="K3773" s="1"/>
      <c r="L3773" s="1"/>
      <c r="M3773" s="1"/>
      <c r="N3773" s="1"/>
      <c r="O3773" s="1"/>
    </row>
    <row r="3774" ht="15.75" customHeight="1">
      <c r="A3774" s="36"/>
      <c r="B3774" s="35" t="str">
        <f t="shared" ref="B3774:C3774" si="3203">B3724</f>
        <v>5b</v>
      </c>
      <c r="C3774" s="144" t="str">
        <f t="shared" si="3203"/>
        <v>Electricity</v>
      </c>
      <c r="D3774" s="36" t="str">
        <f t="array" ref="D3774">IF(INDEX(INDIRECT(J3753),ROW($A$18))="","",INDEX(INDIRECT(J3753),ROW($A$18)))</f>
        <v/>
      </c>
      <c r="E3774" s="36" t="s">
        <v>73</v>
      </c>
      <c r="F3774" s="36">
        <f t="shared" si="3186"/>
        <v>1</v>
      </c>
      <c r="G3774" s="145" t="str">
        <f t="shared" si="3187"/>
        <v>Substantive</v>
      </c>
      <c r="H3774" s="36"/>
      <c r="I3774" s="36"/>
      <c r="J3774" s="126"/>
      <c r="K3774" s="1"/>
      <c r="L3774" s="1"/>
      <c r="M3774" s="1"/>
      <c r="N3774" s="1"/>
      <c r="O3774" s="1"/>
    </row>
    <row r="3775" ht="15.75" customHeight="1">
      <c r="A3775" s="36"/>
      <c r="B3775" s="35" t="str">
        <f t="shared" ref="B3775:C3775" si="3204">B3725</f>
        <v>5c</v>
      </c>
      <c r="C3775" s="144" t="str">
        <f t="shared" si="3204"/>
        <v>Physical properties of materials</v>
      </c>
      <c r="D3775" s="36" t="str">
        <f t="array" ref="D3775">IF(INDEX(INDIRECT(J3753),ROW($A$19))="","",INDEX(INDIRECT(J3753),ROW($A$19)))</f>
        <v/>
      </c>
      <c r="E3775" s="36" t="s">
        <v>73</v>
      </c>
      <c r="F3775" s="36">
        <f t="shared" si="3186"/>
        <v>1</v>
      </c>
      <c r="G3775" s="145" t="str">
        <f t="shared" si="3187"/>
        <v>Substantive</v>
      </c>
      <c r="H3775" s="36"/>
      <c r="I3775" s="36"/>
      <c r="J3775" s="126"/>
      <c r="K3775" s="1"/>
      <c r="L3775" s="1"/>
      <c r="M3775" s="1"/>
      <c r="N3775" s="1"/>
      <c r="O3775" s="1"/>
    </row>
    <row r="3776" ht="15.75" customHeight="1">
      <c r="A3776" s="36"/>
      <c r="B3776" s="35" t="str">
        <f t="shared" ref="B3776:C3776" si="3205">B3726</f>
        <v>5d</v>
      </c>
      <c r="C3776" s="144" t="str">
        <f t="shared" si="3205"/>
        <v>Electricity</v>
      </c>
      <c r="D3776" s="36" t="str">
        <f t="array" ref="D3776">IF(INDEX(INDIRECT(J3753),ROW($A$20))="","",INDEX(INDIRECT(J3753),ROW($A$20)))</f>
        <v/>
      </c>
      <c r="E3776" s="36" t="s">
        <v>73</v>
      </c>
      <c r="F3776" s="36">
        <f t="shared" si="3186"/>
        <v>1</v>
      </c>
      <c r="G3776" s="145" t="str">
        <f t="shared" si="3187"/>
        <v>Substantive</v>
      </c>
      <c r="H3776" s="36"/>
      <c r="I3776" s="36"/>
      <c r="J3776" s="126"/>
      <c r="K3776" s="1"/>
      <c r="L3776" s="1"/>
      <c r="M3776" s="1"/>
      <c r="N3776" s="1"/>
      <c r="O3776" s="1"/>
    </row>
    <row r="3777" ht="15.75" customHeight="1">
      <c r="A3777" s="36"/>
      <c r="B3777" s="35" t="str">
        <f t="shared" ref="B3777:C3777" si="3206">B3727</f>
        <v>6a</v>
      </c>
      <c r="C3777" s="144" t="str">
        <f t="shared" si="3206"/>
        <v>Planning scientific enquiry</v>
      </c>
      <c r="D3777" s="36" t="str">
        <f t="array" ref="D3777">IF(INDEX(INDIRECT(J3753),ROW($A$21))="","",INDEX(INDIRECT(J3753),ROW($A$21)))</f>
        <v/>
      </c>
      <c r="E3777" s="36" t="s">
        <v>73</v>
      </c>
      <c r="F3777" s="36">
        <f t="shared" si="3186"/>
        <v>2</v>
      </c>
      <c r="G3777" s="145" t="str">
        <f t="shared" si="3187"/>
        <v>Disciplinary</v>
      </c>
      <c r="H3777" s="36"/>
      <c r="I3777" s="36"/>
      <c r="J3777" s="126"/>
      <c r="K3777" s="1"/>
      <c r="L3777" s="1"/>
      <c r="M3777" s="1"/>
      <c r="N3777" s="1"/>
      <c r="O3777" s="1"/>
    </row>
    <row r="3778" ht="15.75" customHeight="1">
      <c r="A3778" s="36"/>
      <c r="B3778" s="35" t="str">
        <f t="shared" ref="B3778:C3778" si="3207">B3728</f>
        <v>6b</v>
      </c>
      <c r="C3778" s="144" t="str">
        <f t="shared" si="3207"/>
        <v>Units</v>
      </c>
      <c r="D3778" s="36" t="str">
        <f t="array" ref="D3778">IF(INDEX(INDIRECT(J3753),ROW($A$22))="","",INDEX(INDIRECT(J3753),ROW($A$22)))</f>
        <v/>
      </c>
      <c r="E3778" s="36" t="s">
        <v>73</v>
      </c>
      <c r="F3778" s="36">
        <f t="shared" si="3186"/>
        <v>1</v>
      </c>
      <c r="G3778" s="145" t="str">
        <f t="shared" si="3187"/>
        <v>Disciplinary</v>
      </c>
      <c r="H3778" s="36"/>
      <c r="I3778" s="36"/>
      <c r="J3778" s="126"/>
      <c r="K3778" s="1"/>
      <c r="L3778" s="1"/>
      <c r="M3778" s="1"/>
      <c r="N3778" s="1"/>
      <c r="O3778" s="1"/>
    </row>
    <row r="3779" ht="15.75" customHeight="1">
      <c r="A3779" s="36"/>
      <c r="B3779" s="35" t="str">
        <f t="shared" ref="B3779:C3779" si="3208">B3729</f>
        <v>6c</v>
      </c>
      <c r="C3779" s="144" t="str">
        <f t="shared" si="3208"/>
        <v>Forces</v>
      </c>
      <c r="D3779" s="36" t="str">
        <f t="array" ref="D3779">IF(INDEX(INDIRECT(J3753),ROW($A$23))="","",INDEX(INDIRECT(J3753),ROW($A$23)))</f>
        <v/>
      </c>
      <c r="E3779" s="36" t="s">
        <v>73</v>
      </c>
      <c r="F3779" s="36">
        <f t="shared" si="3186"/>
        <v>1</v>
      </c>
      <c r="G3779" s="148" t="str">
        <f t="shared" si="3187"/>
        <v>Substantive</v>
      </c>
      <c r="H3779" s="36"/>
      <c r="I3779" s="36"/>
      <c r="J3779" s="126"/>
      <c r="K3779" s="1"/>
      <c r="L3779" s="1"/>
      <c r="M3779" s="1"/>
      <c r="N3779" s="1"/>
      <c r="O3779" s="1"/>
    </row>
    <row r="3780" ht="15.75" customHeight="1">
      <c r="A3780" s="36"/>
      <c r="B3780" s="35" t="str">
        <f t="shared" ref="B3780:C3780" si="3209">B3730</f>
        <v>6d</v>
      </c>
      <c r="C3780" s="144" t="str">
        <f t="shared" si="3209"/>
        <v>Tables</v>
      </c>
      <c r="D3780" s="36" t="str">
        <f t="array" ref="D3780">IF(INDEX(INDIRECT(J3753),ROW($A$24))="","",INDEX(INDIRECT(J3753),ROW($A$24)))</f>
        <v/>
      </c>
      <c r="E3780" s="36" t="s">
        <v>73</v>
      </c>
      <c r="F3780" s="36">
        <f t="shared" si="3186"/>
        <v>1</v>
      </c>
      <c r="G3780" s="145" t="str">
        <f t="shared" si="3187"/>
        <v>Disciplinary</v>
      </c>
      <c r="H3780" s="36"/>
      <c r="I3780" s="36"/>
      <c r="J3780" s="126"/>
      <c r="K3780" s="1"/>
      <c r="L3780" s="1"/>
      <c r="M3780" s="1"/>
      <c r="N3780" s="1"/>
      <c r="O3780" s="1"/>
    </row>
    <row r="3781" ht="15.75" customHeight="1">
      <c r="A3781" s="36"/>
      <c r="B3781" s="35" t="str">
        <f t="shared" ref="B3781:C3781" si="3210">B3731</f>
        <v>7a</v>
      </c>
      <c r="C3781" s="144" t="str">
        <f t="shared" si="3210"/>
        <v>Behaviour of light</v>
      </c>
      <c r="D3781" s="36" t="str">
        <f t="array" ref="D3781">IF(INDEX(INDIRECT(J3753),ROW($A$25))="","",INDEX(INDIRECT(J3753),ROW($A$25)))</f>
        <v/>
      </c>
      <c r="E3781" s="36" t="s">
        <v>73</v>
      </c>
      <c r="F3781" s="36">
        <f t="shared" si="3186"/>
        <v>1</v>
      </c>
      <c r="G3781" s="148" t="str">
        <f t="shared" si="3187"/>
        <v>Substantive</v>
      </c>
      <c r="H3781" s="36"/>
      <c r="I3781" s="36"/>
      <c r="J3781" s="126"/>
      <c r="K3781" s="1"/>
      <c r="L3781" s="1"/>
      <c r="M3781" s="1"/>
      <c r="N3781" s="1"/>
      <c r="O3781" s="1"/>
    </row>
    <row r="3782" ht="15.75" customHeight="1">
      <c r="A3782" s="36"/>
      <c r="B3782" s="35" t="str">
        <f t="shared" ref="B3782:C3782" si="3211">B3732</f>
        <v>7b</v>
      </c>
      <c r="C3782" s="144" t="str">
        <f t="shared" si="3211"/>
        <v>Behaviour of light</v>
      </c>
      <c r="D3782" s="36" t="str">
        <f t="array" ref="D3782">IF(INDEX(INDIRECT(J3753),ROW($A$26))="","",INDEX(INDIRECT(J3753),ROW($A$26)))</f>
        <v/>
      </c>
      <c r="E3782" s="36" t="s">
        <v>73</v>
      </c>
      <c r="F3782" s="36">
        <f t="shared" si="3186"/>
        <v>2</v>
      </c>
      <c r="G3782" s="145" t="str">
        <f t="shared" si="3187"/>
        <v>Substantive</v>
      </c>
      <c r="H3782" s="36"/>
      <c r="I3782" s="36"/>
      <c r="J3782" s="126"/>
      <c r="K3782" s="1"/>
      <c r="L3782" s="1"/>
      <c r="M3782" s="1"/>
      <c r="N3782" s="1"/>
      <c r="O3782" s="1"/>
    </row>
    <row r="3783" ht="15.75" customHeight="1">
      <c r="A3783" s="36"/>
      <c r="B3783" s="35" t="str">
        <f t="shared" ref="B3783:C3783" si="3212">B3733</f>
        <v>7c</v>
      </c>
      <c r="C3783" s="144" t="str">
        <f t="shared" si="3212"/>
        <v>Behaviour of light</v>
      </c>
      <c r="D3783" s="36" t="str">
        <f t="array" ref="D3783">IF(INDEX(INDIRECT(J3753),ROW($A$27))="","",INDEX(INDIRECT(J3753),ROW($A$27)))</f>
        <v/>
      </c>
      <c r="E3783" s="36" t="s">
        <v>73</v>
      </c>
      <c r="F3783" s="36">
        <f t="shared" si="3186"/>
        <v>1</v>
      </c>
      <c r="G3783" s="145" t="str">
        <f t="shared" si="3187"/>
        <v>Substantive</v>
      </c>
      <c r="H3783" s="36"/>
      <c r="I3783" s="36"/>
      <c r="J3783" s="126"/>
      <c r="K3783" s="1"/>
      <c r="L3783" s="1"/>
      <c r="M3783" s="1"/>
      <c r="N3783" s="1"/>
      <c r="O3783" s="1"/>
    </row>
    <row r="3784" ht="15.75" customHeight="1">
      <c r="A3784" s="36"/>
      <c r="B3784" s="35" t="str">
        <f t="shared" ref="B3784:C3784" si="3213">B3734</f>
        <v>7d</v>
      </c>
      <c r="C3784" s="144" t="str">
        <f t="shared" si="3213"/>
        <v>Conclusions</v>
      </c>
      <c r="D3784" s="36" t="str">
        <f t="array" ref="D3784">IF(INDEX(INDIRECT(J3753),ROW($A$28))="","",INDEX(INDIRECT(J3753),ROW($A$28)))</f>
        <v/>
      </c>
      <c r="E3784" s="36" t="s">
        <v>73</v>
      </c>
      <c r="F3784" s="36">
        <f t="shared" si="3186"/>
        <v>1</v>
      </c>
      <c r="G3784" s="145" t="str">
        <f t="shared" si="3187"/>
        <v>Disciplinary</v>
      </c>
      <c r="H3784" s="36"/>
      <c r="I3784" s="36"/>
      <c r="J3784" s="126"/>
      <c r="K3784" s="1"/>
      <c r="L3784" s="1"/>
      <c r="M3784" s="1"/>
      <c r="N3784" s="1"/>
      <c r="O3784" s="1"/>
    </row>
    <row r="3785" ht="15.75" customHeight="1">
      <c r="A3785" s="36"/>
      <c r="B3785" s="35" t="str">
        <f t="shared" ref="B3785:C3785" si="3214">B3735</f>
        <v>8a</v>
      </c>
      <c r="C3785" s="144" t="str">
        <f t="shared" si="3214"/>
        <v>Measurement</v>
      </c>
      <c r="D3785" s="36" t="str">
        <f t="array" ref="D3785">IF(INDEX(INDIRECT(J3753),ROW($A$29))="","",INDEX(INDIRECT(J3753),ROW($A$29)))</f>
        <v/>
      </c>
      <c r="E3785" s="36" t="s">
        <v>73</v>
      </c>
      <c r="F3785" s="36">
        <f t="shared" si="3186"/>
        <v>1</v>
      </c>
      <c r="G3785" s="145" t="str">
        <f t="shared" si="3187"/>
        <v>Disciplinary</v>
      </c>
      <c r="H3785" s="36"/>
      <c r="I3785" s="36"/>
      <c r="J3785" s="126"/>
      <c r="K3785" s="1"/>
      <c r="L3785" s="1"/>
      <c r="M3785" s="1"/>
      <c r="N3785" s="1"/>
      <c r="O3785" s="1"/>
    </row>
    <row r="3786" ht="15.75" customHeight="1">
      <c r="A3786" s="36"/>
      <c r="B3786" s="35" t="str">
        <f t="shared" ref="B3786:C3786" si="3215">B3736</f>
        <v>8b</v>
      </c>
      <c r="C3786" s="144" t="str">
        <f t="shared" si="3215"/>
        <v>States of matter</v>
      </c>
      <c r="D3786" s="36" t="str">
        <f t="array" ref="D3786">IF(INDEX(INDIRECT(J3753),ROW($A$30))="","",INDEX(INDIRECT(J3753),ROW($A$30)))</f>
        <v/>
      </c>
      <c r="E3786" s="36" t="s">
        <v>73</v>
      </c>
      <c r="F3786" s="36">
        <f t="shared" si="3186"/>
        <v>1</v>
      </c>
      <c r="G3786" s="145" t="str">
        <f t="shared" si="3187"/>
        <v>Substantive</v>
      </c>
      <c r="H3786" s="36"/>
      <c r="I3786" s="36"/>
      <c r="J3786" s="126"/>
      <c r="K3786" s="1"/>
      <c r="L3786" s="1"/>
      <c r="M3786" s="1"/>
      <c r="N3786" s="1"/>
      <c r="O3786" s="1"/>
    </row>
    <row r="3787" ht="15.75" customHeight="1">
      <c r="A3787" s="36"/>
      <c r="B3787" s="35" t="str">
        <f t="shared" ref="B3787:C3787" si="3216">B3737</f>
        <v>8c</v>
      </c>
      <c r="C3787" s="144" t="str">
        <f t="shared" si="3216"/>
        <v>Accuracy and precision</v>
      </c>
      <c r="D3787" s="36" t="str">
        <f t="array" ref="D3787">IF(INDEX(INDIRECT(J3753),ROW($A$31))="","",INDEX(INDIRECT(J3753),ROW($A$31)))</f>
        <v/>
      </c>
      <c r="E3787" s="36" t="s">
        <v>73</v>
      </c>
      <c r="F3787" s="36">
        <f t="shared" si="3186"/>
        <v>1</v>
      </c>
      <c r="G3787" s="145" t="str">
        <f t="shared" si="3187"/>
        <v>Disciplinary</v>
      </c>
      <c r="H3787" s="36"/>
      <c r="I3787" s="36"/>
      <c r="J3787" s="126"/>
      <c r="K3787" s="1"/>
      <c r="L3787" s="1"/>
      <c r="M3787" s="1"/>
      <c r="N3787" s="1"/>
      <c r="O3787" s="1"/>
    </row>
    <row r="3788" ht="15.75" customHeight="1">
      <c r="A3788" s="36"/>
      <c r="B3788" s="35" t="str">
        <f t="shared" ref="B3788:C3788" si="3217">B3738</f>
        <v>9a</v>
      </c>
      <c r="C3788" s="144" t="str">
        <f t="shared" si="3217"/>
        <v>Planning scientific enquiry</v>
      </c>
      <c r="D3788" s="36" t="str">
        <f t="array" ref="D3788">IF(INDEX(INDIRECT(J3753),ROW($A$32))="","",INDEX(INDIRECT(J3753),ROW($A$32)))</f>
        <v/>
      </c>
      <c r="E3788" s="36" t="s">
        <v>73</v>
      </c>
      <c r="F3788" s="36">
        <f t="shared" si="3186"/>
        <v>2</v>
      </c>
      <c r="G3788" s="145" t="str">
        <f t="shared" si="3187"/>
        <v>Disciplinary</v>
      </c>
      <c r="H3788" s="36"/>
      <c r="I3788" s="36"/>
      <c r="J3788" s="126"/>
      <c r="K3788" s="1"/>
      <c r="L3788" s="1"/>
      <c r="M3788" s="1"/>
      <c r="N3788" s="1"/>
      <c r="O3788" s="1"/>
    </row>
    <row r="3789" ht="15.75" customHeight="1">
      <c r="A3789" s="36"/>
      <c r="B3789" s="35" t="str">
        <f t="shared" ref="B3789:C3789" si="3218">B3739</f>
        <v>9b</v>
      </c>
      <c r="C3789" s="144" t="str">
        <f t="shared" si="3218"/>
        <v>Forces</v>
      </c>
      <c r="D3789" s="36" t="str">
        <f t="array" ref="D3789">IF(INDEX(INDIRECT(J3753),ROW($A$33))="","",INDEX(INDIRECT(J3753),ROW($A$33)))</f>
        <v/>
      </c>
      <c r="E3789" s="36" t="s">
        <v>73</v>
      </c>
      <c r="F3789" s="36">
        <f t="shared" si="3186"/>
        <v>2</v>
      </c>
      <c r="G3789" s="148" t="str">
        <f t="shared" si="3187"/>
        <v>Substantive</v>
      </c>
      <c r="H3789" s="36"/>
      <c r="I3789" s="36"/>
      <c r="J3789" s="126"/>
      <c r="K3789" s="1"/>
      <c r="L3789" s="1"/>
      <c r="M3789" s="1"/>
      <c r="N3789" s="1"/>
      <c r="O3789" s="1"/>
    </row>
    <row r="3790" ht="15.75" customHeight="1">
      <c r="A3790" s="36"/>
      <c r="B3790" s="35" t="str">
        <f t="shared" ref="B3790:C3790" si="3219">B3740</f>
        <v>9c</v>
      </c>
      <c r="C3790" s="144" t="str">
        <f t="shared" si="3219"/>
        <v>Repeatability</v>
      </c>
      <c r="D3790" s="36" t="str">
        <f t="array" ref="D3790">IF(INDEX(INDIRECT(J3753),ROW($A$34))="","",INDEX(INDIRECT(J3753),ROW($A$34)))</f>
        <v/>
      </c>
      <c r="E3790" s="36" t="s">
        <v>73</v>
      </c>
      <c r="F3790" s="36">
        <f t="shared" si="3186"/>
        <v>1</v>
      </c>
      <c r="G3790" s="145" t="str">
        <f t="shared" si="3187"/>
        <v>Disciplinary</v>
      </c>
      <c r="H3790" s="36"/>
      <c r="I3790" s="36"/>
      <c r="J3790" s="126"/>
      <c r="K3790" s="1"/>
      <c r="L3790" s="1"/>
      <c r="M3790" s="1"/>
      <c r="N3790" s="1"/>
      <c r="O3790" s="1"/>
    </row>
    <row r="3791" ht="15.75" customHeight="1">
      <c r="A3791" s="36"/>
      <c r="B3791" s="35" t="str">
        <f t="shared" ref="B3791:C3791" si="3220">B3741</f>
        <v>9d</v>
      </c>
      <c r="C3791" s="144" t="str">
        <f t="shared" si="3220"/>
        <v>Graphs</v>
      </c>
      <c r="D3791" s="36" t="str">
        <f t="array" ref="D3791">IF(INDEX(INDIRECT(J3753),ROW($A$35))="","",INDEX(INDIRECT(J3753),ROW($A$35)))</f>
        <v/>
      </c>
      <c r="E3791" s="36" t="s">
        <v>73</v>
      </c>
      <c r="F3791" s="36">
        <f t="shared" si="3186"/>
        <v>1</v>
      </c>
      <c r="G3791" s="145" t="str">
        <f t="shared" si="3187"/>
        <v>Disciplinary</v>
      </c>
      <c r="H3791" s="36"/>
      <c r="I3791" s="36"/>
      <c r="J3791" s="126"/>
      <c r="K3791" s="1"/>
      <c r="L3791" s="1"/>
      <c r="M3791" s="1"/>
      <c r="N3791" s="1"/>
      <c r="O3791" s="1"/>
    </row>
    <row r="3792" ht="15.75" customHeight="1">
      <c r="A3792" s="36"/>
      <c r="B3792" s="35" t="str">
        <f t="shared" ref="B3792:C3792" si="3221">B3742</f>
        <v>10a</v>
      </c>
      <c r="C3792" s="144" t="str">
        <f t="shared" si="3221"/>
        <v>Physical properties of materials</v>
      </c>
      <c r="D3792" s="36" t="str">
        <f t="array" ref="D3792">IF(INDEX(INDIRECT(J3753),ROW($A$36))="","",INDEX(INDIRECT(J3753),ROW($A$36)))</f>
        <v/>
      </c>
      <c r="E3792" s="36" t="s">
        <v>73</v>
      </c>
      <c r="F3792" s="36">
        <f t="shared" si="3186"/>
        <v>1</v>
      </c>
      <c r="G3792" s="145" t="str">
        <f t="shared" si="3187"/>
        <v>Substantive</v>
      </c>
      <c r="H3792" s="36"/>
      <c r="I3792" s="36"/>
      <c r="J3792" s="126"/>
      <c r="K3792" s="1"/>
      <c r="L3792" s="1"/>
      <c r="M3792" s="1"/>
      <c r="N3792" s="1"/>
      <c r="O3792" s="1"/>
    </row>
    <row r="3793" ht="15.75" customHeight="1">
      <c r="A3793" s="36"/>
      <c r="B3793" s="35" t="str">
        <f t="shared" ref="B3793:C3793" si="3222">B3743</f>
        <v>10b</v>
      </c>
      <c r="C3793" s="144" t="str">
        <f t="shared" si="3222"/>
        <v>Physical properties of materials</v>
      </c>
      <c r="D3793" s="36" t="str">
        <f t="array" ref="D3793">IF(INDEX(INDIRECT(J3753),ROW($A$37))="","",INDEX(INDIRECT(J3753),ROW($A$37)))</f>
        <v/>
      </c>
      <c r="E3793" s="36" t="s">
        <v>73</v>
      </c>
      <c r="F3793" s="36">
        <f t="shared" si="3186"/>
        <v>1</v>
      </c>
      <c r="G3793" s="145" t="str">
        <f t="shared" si="3187"/>
        <v>Substantive</v>
      </c>
      <c r="H3793" s="36"/>
      <c r="I3793" s="36"/>
      <c r="J3793" s="126"/>
      <c r="K3793" s="1"/>
      <c r="L3793" s="1"/>
      <c r="M3793" s="1"/>
      <c r="N3793" s="1"/>
      <c r="O3793" s="1"/>
    </row>
    <row r="3794" ht="15.75" customHeight="1">
      <c r="A3794" s="36"/>
      <c r="B3794" s="35" t="str">
        <f t="shared" ref="B3794:C3794" si="3223">B3744</f>
        <v>10c</v>
      </c>
      <c r="C3794" s="144" t="str">
        <f t="shared" si="3223"/>
        <v>Graphs</v>
      </c>
      <c r="D3794" s="36" t="str">
        <f t="array" ref="D3794">IF(INDEX(INDIRECT(J3753),ROW($A$38))="","",INDEX(INDIRECT(J3753),ROW($A$38)))</f>
        <v/>
      </c>
      <c r="E3794" s="36" t="s">
        <v>73</v>
      </c>
      <c r="F3794" s="36">
        <f t="shared" si="3186"/>
        <v>1</v>
      </c>
      <c r="G3794" s="145" t="str">
        <f t="shared" si="3187"/>
        <v>Disciplinary</v>
      </c>
      <c r="H3794" s="36"/>
      <c r="I3794" s="36"/>
      <c r="J3794" s="126"/>
      <c r="K3794" s="1"/>
      <c r="L3794" s="1"/>
      <c r="M3794" s="1"/>
      <c r="N3794" s="1"/>
      <c r="O3794" s="1"/>
    </row>
    <row r="3795" ht="15.75" customHeight="1">
      <c r="A3795" s="36"/>
      <c r="B3795" s="35" t="str">
        <f t="shared" ref="B3795:C3795" si="3224">B3745</f>
        <v>11a</v>
      </c>
      <c r="C3795" s="144" t="str">
        <f t="shared" si="3224"/>
        <v>Repeatability</v>
      </c>
      <c r="D3795" s="36" t="str">
        <f t="array" ref="D3795">IF(INDEX(INDIRECT(J3753),ROW($A$39))="","",INDEX(INDIRECT(J3753),ROW($A$39)))</f>
        <v/>
      </c>
      <c r="E3795" s="36" t="s">
        <v>73</v>
      </c>
      <c r="F3795" s="36">
        <f t="shared" si="3186"/>
        <v>1</v>
      </c>
      <c r="G3795" s="145" t="str">
        <f t="shared" si="3187"/>
        <v>Disciplinary</v>
      </c>
      <c r="H3795" s="36"/>
      <c r="I3795" s="36"/>
      <c r="J3795" s="126"/>
      <c r="K3795" s="1"/>
      <c r="L3795" s="1"/>
      <c r="M3795" s="1"/>
      <c r="N3795" s="1"/>
      <c r="O3795" s="1"/>
    </row>
    <row r="3796" ht="15.75" customHeight="1">
      <c r="A3796" s="36"/>
      <c r="B3796" s="35" t="str">
        <f t="shared" ref="B3796:C3796" si="3225">B3746</f>
        <v>11b</v>
      </c>
      <c r="C3796" s="144" t="str">
        <f t="shared" si="3225"/>
        <v>Plants</v>
      </c>
      <c r="D3796" s="36" t="str">
        <f t="array" ref="D3796">IF(INDEX(INDIRECT(J3753),ROW($A$40))="","",INDEX(INDIRECT(J3753),ROW($A$40)))</f>
        <v/>
      </c>
      <c r="E3796" s="36" t="s">
        <v>73</v>
      </c>
      <c r="F3796" s="36">
        <f t="shared" si="3186"/>
        <v>1</v>
      </c>
      <c r="G3796" s="145" t="str">
        <f t="shared" si="3187"/>
        <v>Substantive</v>
      </c>
      <c r="H3796" s="36"/>
      <c r="I3796" s="36"/>
      <c r="J3796" s="126"/>
      <c r="K3796" s="1"/>
      <c r="L3796" s="1"/>
      <c r="M3796" s="1"/>
      <c r="N3796" s="1"/>
      <c r="O3796" s="1"/>
    </row>
    <row r="3797" ht="15.75" customHeight="1">
      <c r="A3797" s="36"/>
      <c r="B3797" s="123" t="str">
        <f t="shared" ref="B3797:C3797" si="3226">B3747</f>
        <v>11c</v>
      </c>
      <c r="C3797" s="146" t="str">
        <f t="shared" si="3226"/>
        <v>Conclusions</v>
      </c>
      <c r="D3797" s="36" t="str">
        <f t="array" ref="D3797">IF(INDEX(INDIRECT(J3753),ROW($A$41))="","",INDEX(INDIRECT(J3753),ROW($A$41)))</f>
        <v/>
      </c>
      <c r="E3797" s="36" t="s">
        <v>73</v>
      </c>
      <c r="F3797" s="36">
        <f t="shared" si="3186"/>
        <v>2</v>
      </c>
      <c r="G3797" s="147" t="str">
        <f>IF($G3647="","",$G3647)</f>
        <v>Disciplinary</v>
      </c>
      <c r="H3797" s="36"/>
      <c r="I3797" s="36"/>
      <c r="J3797" s="126"/>
      <c r="K3797" s="1"/>
      <c r="L3797" s="1"/>
      <c r="M3797" s="1"/>
      <c r="N3797" s="1"/>
      <c r="O3797" s="1"/>
    </row>
    <row r="3798" ht="15.75" customHeight="1">
      <c r="A3798" s="36"/>
      <c r="B3798" s="36"/>
      <c r="C3798" s="124" t="s">
        <v>67</v>
      </c>
      <c r="D3798" s="116">
        <f>SUM(D3757:D3797)</f>
        <v>0</v>
      </c>
      <c r="E3798" s="70" t="s">
        <v>73</v>
      </c>
      <c r="F3798" s="71">
        <f>SUM(F3757:F3797)</f>
        <v>50</v>
      </c>
      <c r="G3798" s="36"/>
      <c r="H3798" s="36"/>
      <c r="I3798" s="36"/>
      <c r="J3798" s="126"/>
      <c r="K3798" s="1"/>
      <c r="L3798" s="1"/>
      <c r="M3798" s="1"/>
      <c r="N3798" s="1"/>
      <c r="O3798" s="1"/>
    </row>
    <row r="3799" ht="15.75" customHeight="1">
      <c r="A3799" s="36"/>
      <c r="B3799" s="1"/>
      <c r="C3799" s="1"/>
      <c r="D3799" s="36"/>
      <c r="E3799" s="1"/>
      <c r="F3799" s="1"/>
      <c r="G3799" s="1"/>
      <c r="H3799" s="1"/>
      <c r="I3799" s="1"/>
      <c r="J3799" s="100"/>
      <c r="K3799" s="1"/>
      <c r="L3799" s="1"/>
      <c r="M3799" s="1"/>
      <c r="N3799" s="1"/>
      <c r="O3799" s="1"/>
    </row>
    <row r="3800" ht="15.75" customHeight="1">
      <c r="A3800" s="36"/>
      <c r="B3800" s="1"/>
      <c r="C3800" s="1"/>
      <c r="D3800" s="1"/>
      <c r="E3800" s="1"/>
      <c r="F3800" s="1"/>
      <c r="G3800" s="1"/>
      <c r="H3800" s="1"/>
      <c r="I3800" s="1"/>
      <c r="J3800" s="100"/>
      <c r="K3800" s="1"/>
      <c r="L3800" s="1"/>
      <c r="M3800" s="1"/>
      <c r="N3800" s="1"/>
      <c r="O3800" s="1"/>
    </row>
    <row r="3801" ht="15.75" customHeight="1">
      <c r="A3801" s="51" t="str">
        <f>A3751</f>
        <v>Year 7 Baseline Assessment Feedback</v>
      </c>
      <c r="B3801" s="36"/>
      <c r="C3801" s="54"/>
      <c r="D3801" s="1"/>
      <c r="E3801" s="36"/>
      <c r="F3801" s="36"/>
      <c r="G3801" s="36"/>
      <c r="H3801" s="36"/>
      <c r="I3801" s="36"/>
      <c r="J3801" s="150">
        <f>J3751+1</f>
        <v>93</v>
      </c>
      <c r="K3801" s="1"/>
      <c r="L3801" s="1"/>
      <c r="M3801" s="1"/>
      <c r="N3801" s="1"/>
      <c r="O3801" s="1"/>
    </row>
    <row r="3802" ht="15.75" customHeight="1">
      <c r="A3802" s="54" t="s">
        <v>104</v>
      </c>
      <c r="B3802" s="54" t="str">
        <f>$B$2</f>
        <v>Year 7 Baseline Assessment</v>
      </c>
      <c r="C3802" s="54"/>
      <c r="D3802" s="1"/>
      <c r="E3802" s="36"/>
      <c r="F3802" s="36"/>
      <c r="G3802" s="36"/>
      <c r="H3802" s="36"/>
      <c r="I3802" s="36"/>
      <c r="J3802" s="36" t="str">
        <f>CONCATENATE("Marksheet!$B$",J3801)</f>
        <v>Marksheet!$B$93</v>
      </c>
      <c r="K3802" s="1"/>
      <c r="L3802" s="1"/>
      <c r="M3802" s="1"/>
      <c r="N3802" s="1"/>
      <c r="O3802" s="1"/>
    </row>
    <row r="3803" ht="15.75" customHeight="1">
      <c r="A3803" s="54" t="s">
        <v>100</v>
      </c>
      <c r="B3803" s="54" t="str">
        <f>IF(INDIRECT(J3802)="","",INDIRECT(J3802))</f>
        <v/>
      </c>
      <c r="C3803" s="54"/>
      <c r="D3803" s="1"/>
      <c r="E3803" s="36"/>
      <c r="F3803" s="36"/>
      <c r="G3803" s="36"/>
      <c r="H3803" s="36"/>
      <c r="I3803" s="36"/>
      <c r="J3803" s="36" t="str">
        <f>CONCATENATE("Marksheet!$D$",J3801,":$AV$",J3801)</f>
        <v>Marksheet!$D$93:$AV$93</v>
      </c>
      <c r="K3803" s="1"/>
      <c r="L3803" s="1"/>
      <c r="M3803" s="1"/>
      <c r="N3803" s="1"/>
      <c r="O3803" s="1"/>
    </row>
    <row r="3804" ht="15.75" customHeight="1">
      <c r="A3804" s="54" t="s">
        <v>105</v>
      </c>
      <c r="B3804" s="54" t="str">
        <f>INDIRECT(CONCATENATE("Marksheet!$C$",INDIRECT(CONCATENATE("J",ROW()-3))))</f>
        <v/>
      </c>
      <c r="C3804" s="54"/>
      <c r="D3804" s="36"/>
      <c r="E3804" s="36"/>
      <c r="F3804" s="36"/>
      <c r="G3804" s="36"/>
      <c r="H3804" s="36"/>
      <c r="I3804" s="36"/>
      <c r="J3804" s="126"/>
      <c r="K3804" s="1"/>
      <c r="L3804" s="1"/>
      <c r="M3804" s="1"/>
      <c r="N3804" s="1"/>
      <c r="O3804" s="1"/>
    </row>
    <row r="3805" ht="15.75" customHeight="1">
      <c r="A3805" s="54"/>
      <c r="B3805" s="54"/>
      <c r="C3805" s="54"/>
      <c r="D3805" s="36"/>
      <c r="E3805" s="36"/>
      <c r="F3805" s="36"/>
      <c r="G3805" s="36"/>
      <c r="H3805" s="36"/>
      <c r="I3805" s="36"/>
      <c r="J3805" s="126"/>
      <c r="K3805" s="1"/>
      <c r="L3805" s="1"/>
      <c r="M3805" s="1"/>
      <c r="N3805" s="1"/>
      <c r="O3805" s="1"/>
    </row>
    <row r="3806" ht="15.75" customHeight="1">
      <c r="A3806" s="120"/>
      <c r="B3806" s="80" t="s">
        <v>93</v>
      </c>
      <c r="C3806" s="141" t="s">
        <v>94</v>
      </c>
      <c r="D3806" s="128" t="s">
        <v>95</v>
      </c>
      <c r="E3806" s="58"/>
      <c r="F3806" s="59"/>
      <c r="G3806" s="151" t="s">
        <v>106</v>
      </c>
      <c r="H3806" s="130"/>
      <c r="I3806" s="130"/>
      <c r="J3806" s="131"/>
      <c r="K3806" s="1"/>
      <c r="L3806" s="1"/>
      <c r="M3806" s="1"/>
      <c r="N3806" s="1"/>
      <c r="O3806" s="1"/>
    </row>
    <row r="3807" ht="15.75" customHeight="1">
      <c r="A3807" s="36"/>
      <c r="B3807" s="122" t="str">
        <f t="shared" ref="B3807:C3807" si="3227">B3757</f>
        <v>1a</v>
      </c>
      <c r="C3807" s="142" t="str">
        <f t="shared" si="3227"/>
        <v>Living and non-living things</v>
      </c>
      <c r="D3807" s="36" t="str">
        <f t="array" ref="D3807">IF(INDEX(INDIRECT(J3803),ROW($A$1))="","",INDEX(INDIRECT(J3803),ROW($A$1)))</f>
        <v/>
      </c>
      <c r="E3807" s="36" t="s">
        <v>73</v>
      </c>
      <c r="F3807" s="36">
        <f t="shared" ref="F3807:F3847" si="3229">F3757</f>
        <v>2</v>
      </c>
      <c r="G3807" s="143" t="str">
        <f t="shared" ref="G3807:G3846" si="3230">IF($G3157="","",$G3157)</f>
        <v>Substantive</v>
      </c>
      <c r="H3807" s="36"/>
      <c r="I3807" s="36"/>
      <c r="J3807" s="126"/>
      <c r="K3807" s="1"/>
      <c r="L3807" s="1"/>
      <c r="M3807" s="1"/>
      <c r="N3807" s="1"/>
      <c r="O3807" s="1"/>
    </row>
    <row r="3808" ht="15.75" customHeight="1">
      <c r="A3808" s="36"/>
      <c r="B3808" s="35" t="str">
        <f t="shared" ref="B3808:C3808" si="3228">B3758</f>
        <v>1b</v>
      </c>
      <c r="C3808" s="144" t="str">
        <f t="shared" si="3228"/>
        <v>Measurement</v>
      </c>
      <c r="D3808" s="36" t="str">
        <f t="array" ref="D3808">IF(INDEX(INDIRECT(J3803),ROW($A$2))="","",INDEX(INDIRECT(J3803),ROW($A$2)))</f>
        <v/>
      </c>
      <c r="E3808" s="36" t="s">
        <v>73</v>
      </c>
      <c r="F3808" s="36">
        <f t="shared" si="3229"/>
        <v>1</v>
      </c>
      <c r="G3808" s="145" t="str">
        <f t="shared" si="3230"/>
        <v>Disciplinary</v>
      </c>
      <c r="H3808" s="36"/>
      <c r="I3808" s="36"/>
      <c r="J3808" s="126"/>
      <c r="K3808" s="1"/>
      <c r="L3808" s="1"/>
      <c r="M3808" s="1"/>
      <c r="N3808" s="1"/>
      <c r="O3808" s="1"/>
    </row>
    <row r="3809" ht="15.75" customHeight="1">
      <c r="A3809" s="36"/>
      <c r="B3809" s="35" t="str">
        <f t="shared" ref="B3809:C3809" si="3231">B3759</f>
        <v>1c</v>
      </c>
      <c r="C3809" s="144" t="str">
        <f t="shared" si="3231"/>
        <v>Tables</v>
      </c>
      <c r="D3809" s="36" t="str">
        <f t="array" ref="D3809">IF(INDEX(INDIRECT(J3803),ROW($A$3))="","",INDEX(INDIRECT(J3803),ROW($A$3)))</f>
        <v/>
      </c>
      <c r="E3809" s="36" t="s">
        <v>73</v>
      </c>
      <c r="F3809" s="36">
        <f t="shared" si="3229"/>
        <v>1</v>
      </c>
      <c r="G3809" s="145" t="str">
        <f t="shared" si="3230"/>
        <v>Disciplinary</v>
      </c>
      <c r="H3809" s="36"/>
      <c r="I3809" s="36"/>
      <c r="J3809" s="126"/>
      <c r="K3809" s="1"/>
      <c r="L3809" s="1"/>
      <c r="M3809" s="1"/>
      <c r="N3809" s="1"/>
      <c r="O3809" s="1"/>
    </row>
    <row r="3810" ht="15.75" customHeight="1">
      <c r="A3810" s="36"/>
      <c r="B3810" s="35" t="str">
        <f t="shared" ref="B3810:C3810" si="3232">B3760</f>
        <v>1d</v>
      </c>
      <c r="C3810" s="144" t="str">
        <f t="shared" si="3232"/>
        <v>Plants</v>
      </c>
      <c r="D3810" s="36" t="str">
        <f t="array" ref="D3810">IF(INDEX(INDIRECT(J3803),ROW($A$4))="","",INDEX(INDIRECT(J3803),ROW($A$4)))</f>
        <v/>
      </c>
      <c r="E3810" s="36" t="s">
        <v>73</v>
      </c>
      <c r="F3810" s="36">
        <f t="shared" si="3229"/>
        <v>1</v>
      </c>
      <c r="G3810" s="145" t="str">
        <f t="shared" si="3230"/>
        <v>Substantive</v>
      </c>
      <c r="H3810" s="36"/>
      <c r="I3810" s="36"/>
      <c r="J3810" s="126"/>
      <c r="K3810" s="1"/>
      <c r="L3810" s="1"/>
      <c r="M3810" s="1"/>
      <c r="N3810" s="1"/>
      <c r="O3810" s="1"/>
    </row>
    <row r="3811" ht="15.75" customHeight="1">
      <c r="A3811" s="36"/>
      <c r="B3811" s="35" t="str">
        <f t="shared" ref="B3811:C3811" si="3233">B3761</f>
        <v>1e</v>
      </c>
      <c r="C3811" s="144" t="str">
        <f t="shared" si="3233"/>
        <v>Food chains</v>
      </c>
      <c r="D3811" s="36" t="str">
        <f t="array" ref="D3811">IF(INDEX(INDIRECT(J3803),ROW($A$5))="","",INDEX(INDIRECT(J3803),ROW($A$5)))</f>
        <v/>
      </c>
      <c r="E3811" s="36" t="s">
        <v>73</v>
      </c>
      <c r="F3811" s="36">
        <f t="shared" si="3229"/>
        <v>2</v>
      </c>
      <c r="G3811" s="145" t="str">
        <f t="shared" si="3230"/>
        <v>Substantive</v>
      </c>
      <c r="H3811" s="36"/>
      <c r="I3811" s="36"/>
      <c r="J3811" s="126"/>
      <c r="K3811" s="1"/>
      <c r="L3811" s="1"/>
      <c r="M3811" s="1"/>
      <c r="N3811" s="1"/>
      <c r="O3811" s="1"/>
    </row>
    <row r="3812" ht="15.75" customHeight="1">
      <c r="A3812" s="36"/>
      <c r="B3812" s="35" t="str">
        <f t="shared" ref="B3812:C3812" si="3234">B3762</f>
        <v>2a</v>
      </c>
      <c r="C3812" s="144" t="str">
        <f t="shared" si="3234"/>
        <v>States of matter</v>
      </c>
      <c r="D3812" s="36" t="str">
        <f t="array" ref="D3812">IF(INDEX(INDIRECT(J3803),ROW($A$6))="","",INDEX(INDIRECT(J3803),ROW($A$6)))</f>
        <v/>
      </c>
      <c r="E3812" s="36" t="s">
        <v>73</v>
      </c>
      <c r="F3812" s="36">
        <f t="shared" si="3229"/>
        <v>1</v>
      </c>
      <c r="G3812" s="145" t="str">
        <f t="shared" si="3230"/>
        <v>Substantive</v>
      </c>
      <c r="H3812" s="36"/>
      <c r="I3812" s="36"/>
      <c r="J3812" s="126"/>
      <c r="K3812" s="1"/>
      <c r="L3812" s="1"/>
      <c r="M3812" s="1"/>
      <c r="N3812" s="1"/>
      <c r="O3812" s="1"/>
    </row>
    <row r="3813" ht="15.75" customHeight="1">
      <c r="A3813" s="36"/>
      <c r="B3813" s="35" t="str">
        <f t="shared" ref="B3813:C3813" si="3235">B3763</f>
        <v>2b</v>
      </c>
      <c r="C3813" s="144" t="str">
        <f t="shared" si="3235"/>
        <v>Graphs</v>
      </c>
      <c r="D3813" s="36" t="str">
        <f t="array" ref="D3813">IF(INDEX(INDIRECT(J3803),ROW($A$7))="","",INDEX(INDIRECT(J3803),ROW($A$7)))</f>
        <v/>
      </c>
      <c r="E3813" s="36" t="s">
        <v>73</v>
      </c>
      <c r="F3813" s="36">
        <f t="shared" si="3229"/>
        <v>1</v>
      </c>
      <c r="G3813" s="148" t="str">
        <f t="shared" si="3230"/>
        <v>Disciplinary</v>
      </c>
      <c r="H3813" s="36"/>
      <c r="I3813" s="36"/>
      <c r="J3813" s="126"/>
      <c r="K3813" s="1"/>
      <c r="L3813" s="1"/>
      <c r="M3813" s="1"/>
      <c r="N3813" s="1"/>
      <c r="O3813" s="1"/>
    </row>
    <row r="3814" ht="15.75" customHeight="1">
      <c r="A3814" s="36"/>
      <c r="B3814" s="35" t="str">
        <f t="shared" ref="B3814:C3814" si="3236">B3764</f>
        <v>2c</v>
      </c>
      <c r="C3814" s="144" t="str">
        <f t="shared" si="3236"/>
        <v>Plants</v>
      </c>
      <c r="D3814" s="36" t="str">
        <f t="array" ref="D3814">IF(INDEX(INDIRECT(J3803),ROW($A$8))="","",INDEX(INDIRECT(J3803),ROW($A$8)))</f>
        <v/>
      </c>
      <c r="E3814" s="36" t="s">
        <v>73</v>
      </c>
      <c r="F3814" s="36">
        <f t="shared" si="3229"/>
        <v>1</v>
      </c>
      <c r="G3814" s="145" t="str">
        <f t="shared" si="3230"/>
        <v>Substantive</v>
      </c>
      <c r="H3814" s="36"/>
      <c r="I3814" s="36"/>
      <c r="J3814" s="126"/>
      <c r="K3814" s="1"/>
      <c r="L3814" s="1"/>
      <c r="M3814" s="1"/>
      <c r="N3814" s="1"/>
      <c r="O3814" s="1"/>
    </row>
    <row r="3815" ht="15.75" customHeight="1">
      <c r="A3815" s="36"/>
      <c r="B3815" s="35" t="str">
        <f t="shared" ref="B3815:C3815" si="3237">B3765</f>
        <v>3a</v>
      </c>
      <c r="C3815" s="144" t="str">
        <f t="shared" si="3237"/>
        <v>Reversible and non-reversible changes</v>
      </c>
      <c r="D3815" s="36" t="str">
        <f t="array" ref="D3815">IF(INDEX(INDIRECT(J3803),ROW($A$9))="","",INDEX(INDIRECT(J3803),ROW($A$9)))</f>
        <v/>
      </c>
      <c r="E3815" s="36" t="s">
        <v>73</v>
      </c>
      <c r="F3815" s="36">
        <f t="shared" si="3229"/>
        <v>2</v>
      </c>
      <c r="G3815" s="145" t="str">
        <f t="shared" si="3230"/>
        <v>Substantive</v>
      </c>
      <c r="H3815" s="36"/>
      <c r="I3815" s="36"/>
      <c r="J3815" s="126"/>
      <c r="K3815" s="1"/>
      <c r="L3815" s="1"/>
      <c r="M3815" s="1"/>
      <c r="N3815" s="1"/>
      <c r="O3815" s="1"/>
    </row>
    <row r="3816" ht="15.75" customHeight="1">
      <c r="A3816" s="36"/>
      <c r="B3816" s="35" t="str">
        <f t="shared" ref="B3816:C3816" si="3238">B3766</f>
        <v>3b</v>
      </c>
      <c r="C3816" s="144" t="str">
        <f t="shared" si="3238"/>
        <v>Units</v>
      </c>
      <c r="D3816" s="36" t="str">
        <f t="array" ref="D3816">IF(INDEX(INDIRECT(J3803),ROW($A$10))="","",INDEX(INDIRECT(J3803),ROW($A$10)))</f>
        <v/>
      </c>
      <c r="E3816" s="36" t="s">
        <v>73</v>
      </c>
      <c r="F3816" s="36">
        <f t="shared" si="3229"/>
        <v>1</v>
      </c>
      <c r="G3816" s="145" t="str">
        <f t="shared" si="3230"/>
        <v>Disciplinary</v>
      </c>
      <c r="H3816" s="36"/>
      <c r="I3816" s="36"/>
      <c r="J3816" s="126"/>
      <c r="K3816" s="1"/>
      <c r="L3816" s="1"/>
      <c r="M3816" s="1"/>
      <c r="N3816" s="1"/>
      <c r="O3816" s="1"/>
    </row>
    <row r="3817" ht="15.75" customHeight="1">
      <c r="A3817" s="36"/>
      <c r="B3817" s="35" t="str">
        <f t="shared" ref="B3817:C3817" si="3239">B3767</f>
        <v>3c</v>
      </c>
      <c r="C3817" s="144" t="str">
        <f t="shared" si="3239"/>
        <v>Hazards, risks and precautions</v>
      </c>
      <c r="D3817" s="36" t="str">
        <f t="array" ref="D3817">IF(INDEX(INDIRECT(J3803),ROW($A$11))="","",INDEX(INDIRECT(J3803),ROW($A$11)))</f>
        <v/>
      </c>
      <c r="E3817" s="36" t="s">
        <v>73</v>
      </c>
      <c r="F3817" s="36">
        <f t="shared" si="3229"/>
        <v>1</v>
      </c>
      <c r="G3817" s="149" t="str">
        <f t="shared" si="3230"/>
        <v>Disciplinary</v>
      </c>
      <c r="H3817" s="36"/>
      <c r="I3817" s="36"/>
      <c r="J3817" s="126"/>
      <c r="K3817" s="1"/>
      <c r="L3817" s="1"/>
      <c r="M3817" s="1"/>
      <c r="N3817" s="1"/>
      <c r="O3817" s="1"/>
    </row>
    <row r="3818" ht="15.75" customHeight="1">
      <c r="A3818" s="36"/>
      <c r="B3818" s="35" t="str">
        <f t="shared" ref="B3818:C3818" si="3240">B3768</f>
        <v>3d</v>
      </c>
      <c r="C3818" s="144" t="str">
        <f t="shared" si="3240"/>
        <v>States of matter</v>
      </c>
      <c r="D3818" s="36" t="str">
        <f t="array" ref="D3818">IF(INDEX(INDIRECT(J3803),ROW($A$12))="","",INDEX(INDIRECT(J3803),ROW($A$12)))</f>
        <v/>
      </c>
      <c r="E3818" s="36" t="s">
        <v>73</v>
      </c>
      <c r="F3818" s="36">
        <f t="shared" si="3229"/>
        <v>1</v>
      </c>
      <c r="G3818" s="145" t="str">
        <f t="shared" si="3230"/>
        <v>Substantive</v>
      </c>
      <c r="H3818" s="36"/>
      <c r="I3818" s="36"/>
      <c r="J3818" s="126"/>
      <c r="K3818" s="1"/>
      <c r="L3818" s="1"/>
      <c r="M3818" s="1"/>
      <c r="N3818" s="1"/>
      <c r="O3818" s="1"/>
    </row>
    <row r="3819" ht="15.75" customHeight="1">
      <c r="A3819" s="36"/>
      <c r="B3819" s="35" t="str">
        <f t="shared" ref="B3819:C3819" si="3241">B3769</f>
        <v>3e</v>
      </c>
      <c r="C3819" s="144" t="str">
        <f t="shared" si="3241"/>
        <v>Reversible and non-reversible changes</v>
      </c>
      <c r="D3819" s="36" t="str">
        <f t="array" ref="D3819">IF(INDEX(INDIRECT(J3803),ROW($A$13))="","",INDEX(INDIRECT(J3803),ROW($A$13)))</f>
        <v/>
      </c>
      <c r="E3819" s="36" t="s">
        <v>73</v>
      </c>
      <c r="F3819" s="36">
        <f t="shared" si="3229"/>
        <v>1</v>
      </c>
      <c r="G3819" s="145" t="str">
        <f t="shared" si="3230"/>
        <v>Substantive</v>
      </c>
      <c r="H3819" s="36"/>
      <c r="I3819" s="36"/>
      <c r="J3819" s="126"/>
      <c r="K3819" s="1"/>
      <c r="L3819" s="1"/>
      <c r="M3819" s="1"/>
      <c r="N3819" s="1"/>
      <c r="O3819" s="1"/>
    </row>
    <row r="3820" ht="15.75" customHeight="1">
      <c r="A3820" s="36"/>
      <c r="B3820" s="35" t="str">
        <f t="shared" ref="B3820:C3820" si="3242">B3770</f>
        <v>4a</v>
      </c>
      <c r="C3820" s="144" t="str">
        <f t="shared" si="3242"/>
        <v>Equipment</v>
      </c>
      <c r="D3820" s="36" t="str">
        <f t="array" ref="D3820">IF(INDEX(INDIRECT(J3803),ROW($A$14))="","",INDEX(INDIRECT(J3803),ROW($A$14)))</f>
        <v/>
      </c>
      <c r="E3820" s="36" t="s">
        <v>73</v>
      </c>
      <c r="F3820" s="36">
        <f t="shared" si="3229"/>
        <v>2</v>
      </c>
      <c r="G3820" s="145" t="str">
        <f t="shared" si="3230"/>
        <v>Disciplinary</v>
      </c>
      <c r="H3820" s="36"/>
      <c r="I3820" s="36"/>
      <c r="J3820" s="126"/>
      <c r="K3820" s="1"/>
      <c r="L3820" s="1"/>
      <c r="M3820" s="1"/>
      <c r="N3820" s="1"/>
      <c r="O3820" s="1"/>
    </row>
    <row r="3821" ht="15.75" customHeight="1">
      <c r="A3821" s="36"/>
      <c r="B3821" s="35" t="str">
        <f t="shared" ref="B3821:C3821" si="3243">B3771</f>
        <v>4b</v>
      </c>
      <c r="C3821" s="144" t="str">
        <f t="shared" si="3243"/>
        <v>Accuracy and precision</v>
      </c>
      <c r="D3821" s="36" t="str">
        <f t="array" ref="D3821">IF(INDEX(INDIRECT(J3803),ROW($A$15))="","",INDEX(INDIRECT(J3803),ROW($A$15)))</f>
        <v/>
      </c>
      <c r="E3821" s="36" t="s">
        <v>73</v>
      </c>
      <c r="F3821" s="36">
        <f t="shared" si="3229"/>
        <v>1</v>
      </c>
      <c r="G3821" s="145" t="str">
        <f t="shared" si="3230"/>
        <v>Disciplinary</v>
      </c>
      <c r="H3821" s="36"/>
      <c r="I3821" s="36"/>
      <c r="J3821" s="126"/>
      <c r="K3821" s="1"/>
      <c r="L3821" s="1"/>
      <c r="M3821" s="1"/>
      <c r="N3821" s="1"/>
      <c r="O3821" s="1"/>
    </row>
    <row r="3822" ht="15.75" customHeight="1">
      <c r="A3822" s="36"/>
      <c r="B3822" s="35" t="str">
        <f t="shared" ref="B3822:C3822" si="3244">B3772</f>
        <v>4c</v>
      </c>
      <c r="C3822" s="144" t="str">
        <f t="shared" si="3244"/>
        <v>Conclusions</v>
      </c>
      <c r="D3822" s="36" t="str">
        <f t="array" ref="D3822">IF(INDEX(INDIRECT(J3803),ROW($A$16))="","",INDEX(INDIRECT(J3803),ROW($A$16)))</f>
        <v/>
      </c>
      <c r="E3822" s="36" t="s">
        <v>73</v>
      </c>
      <c r="F3822" s="36">
        <f t="shared" si="3229"/>
        <v>1</v>
      </c>
      <c r="G3822" s="145" t="str">
        <f t="shared" si="3230"/>
        <v>Disciplinary</v>
      </c>
      <c r="H3822" s="36"/>
      <c r="I3822" s="36"/>
      <c r="J3822" s="126"/>
      <c r="K3822" s="1"/>
      <c r="L3822" s="1"/>
      <c r="M3822" s="1"/>
      <c r="N3822" s="1"/>
      <c r="O3822" s="1"/>
    </row>
    <row r="3823" ht="15.75" customHeight="1">
      <c r="A3823" s="36"/>
      <c r="B3823" s="35" t="str">
        <f t="shared" ref="B3823:C3823" si="3245">B3773</f>
        <v>5a</v>
      </c>
      <c r="C3823" s="144" t="str">
        <f t="shared" si="3245"/>
        <v>Hazards, risks and precautions</v>
      </c>
      <c r="D3823" s="36" t="str">
        <f t="array" ref="D3823">IF(INDEX(INDIRECT(J3803),ROW($A$17))="","",INDEX(INDIRECT(J3803),ROW($A$17)))</f>
        <v/>
      </c>
      <c r="E3823" s="36" t="s">
        <v>73</v>
      </c>
      <c r="F3823" s="36">
        <f t="shared" si="3229"/>
        <v>1</v>
      </c>
      <c r="G3823" s="145" t="str">
        <f t="shared" si="3230"/>
        <v>Disciplinary</v>
      </c>
      <c r="H3823" s="36"/>
      <c r="I3823" s="36"/>
      <c r="J3823" s="126"/>
      <c r="K3823" s="1"/>
      <c r="L3823" s="1"/>
      <c r="M3823" s="1"/>
      <c r="N3823" s="1"/>
      <c r="O3823" s="1"/>
    </row>
    <row r="3824" ht="15.75" customHeight="1">
      <c r="A3824" s="36"/>
      <c r="B3824" s="35" t="str">
        <f t="shared" ref="B3824:C3824" si="3246">B3774</f>
        <v>5b</v>
      </c>
      <c r="C3824" s="144" t="str">
        <f t="shared" si="3246"/>
        <v>Electricity</v>
      </c>
      <c r="D3824" s="36" t="str">
        <f t="array" ref="D3824">IF(INDEX(INDIRECT(J3803),ROW($A$18))="","",INDEX(INDIRECT(J3803),ROW($A$18)))</f>
        <v/>
      </c>
      <c r="E3824" s="36" t="s">
        <v>73</v>
      </c>
      <c r="F3824" s="36">
        <f t="shared" si="3229"/>
        <v>1</v>
      </c>
      <c r="G3824" s="145" t="str">
        <f t="shared" si="3230"/>
        <v>Substantive</v>
      </c>
      <c r="H3824" s="36"/>
      <c r="I3824" s="36"/>
      <c r="J3824" s="126"/>
      <c r="K3824" s="1"/>
      <c r="L3824" s="1"/>
      <c r="M3824" s="1"/>
      <c r="N3824" s="1"/>
      <c r="O3824" s="1"/>
    </row>
    <row r="3825" ht="15.75" customHeight="1">
      <c r="A3825" s="36"/>
      <c r="B3825" s="35" t="str">
        <f t="shared" ref="B3825:C3825" si="3247">B3775</f>
        <v>5c</v>
      </c>
      <c r="C3825" s="144" t="str">
        <f t="shared" si="3247"/>
        <v>Physical properties of materials</v>
      </c>
      <c r="D3825" s="36" t="str">
        <f t="array" ref="D3825">IF(INDEX(INDIRECT(J3803),ROW($A$19))="","",INDEX(INDIRECT(J3803),ROW($A$19)))</f>
        <v/>
      </c>
      <c r="E3825" s="36" t="s">
        <v>73</v>
      </c>
      <c r="F3825" s="36">
        <f t="shared" si="3229"/>
        <v>1</v>
      </c>
      <c r="G3825" s="145" t="str">
        <f t="shared" si="3230"/>
        <v>Substantive</v>
      </c>
      <c r="H3825" s="36"/>
      <c r="I3825" s="36"/>
      <c r="J3825" s="126"/>
      <c r="K3825" s="1"/>
      <c r="L3825" s="1"/>
      <c r="M3825" s="1"/>
      <c r="N3825" s="1"/>
      <c r="O3825" s="1"/>
    </row>
    <row r="3826" ht="15.75" customHeight="1">
      <c r="A3826" s="36"/>
      <c r="B3826" s="35" t="str">
        <f t="shared" ref="B3826:C3826" si="3248">B3776</f>
        <v>5d</v>
      </c>
      <c r="C3826" s="144" t="str">
        <f t="shared" si="3248"/>
        <v>Electricity</v>
      </c>
      <c r="D3826" s="36" t="str">
        <f t="array" ref="D3826">IF(INDEX(INDIRECT(J3803),ROW($A$20))="","",INDEX(INDIRECT(J3803),ROW($A$20)))</f>
        <v/>
      </c>
      <c r="E3826" s="36" t="s">
        <v>73</v>
      </c>
      <c r="F3826" s="36">
        <f t="shared" si="3229"/>
        <v>1</v>
      </c>
      <c r="G3826" s="145" t="str">
        <f t="shared" si="3230"/>
        <v>Substantive</v>
      </c>
      <c r="H3826" s="36"/>
      <c r="I3826" s="36"/>
      <c r="J3826" s="126"/>
      <c r="K3826" s="1"/>
      <c r="L3826" s="1"/>
      <c r="M3826" s="1"/>
      <c r="N3826" s="1"/>
      <c r="O3826" s="1"/>
    </row>
    <row r="3827" ht="15.75" customHeight="1">
      <c r="A3827" s="36"/>
      <c r="B3827" s="35" t="str">
        <f t="shared" ref="B3827:C3827" si="3249">B3777</f>
        <v>6a</v>
      </c>
      <c r="C3827" s="144" t="str">
        <f t="shared" si="3249"/>
        <v>Planning scientific enquiry</v>
      </c>
      <c r="D3827" s="36" t="str">
        <f t="array" ref="D3827">IF(INDEX(INDIRECT(J3803),ROW($A$21))="","",INDEX(INDIRECT(J3803),ROW($A$21)))</f>
        <v/>
      </c>
      <c r="E3827" s="36" t="s">
        <v>73</v>
      </c>
      <c r="F3827" s="36">
        <f t="shared" si="3229"/>
        <v>2</v>
      </c>
      <c r="G3827" s="145" t="str">
        <f t="shared" si="3230"/>
        <v>Disciplinary</v>
      </c>
      <c r="H3827" s="36"/>
      <c r="I3827" s="36"/>
      <c r="J3827" s="126"/>
      <c r="K3827" s="1"/>
      <c r="L3827" s="1"/>
      <c r="M3827" s="1"/>
      <c r="N3827" s="1"/>
      <c r="O3827" s="1"/>
    </row>
    <row r="3828" ht="15.75" customHeight="1">
      <c r="A3828" s="36"/>
      <c r="B3828" s="35" t="str">
        <f t="shared" ref="B3828:C3828" si="3250">B3778</f>
        <v>6b</v>
      </c>
      <c r="C3828" s="144" t="str">
        <f t="shared" si="3250"/>
        <v>Units</v>
      </c>
      <c r="D3828" s="36" t="str">
        <f t="array" ref="D3828">IF(INDEX(INDIRECT(J3803),ROW($A$22))="","",INDEX(INDIRECT(J3803),ROW($A$22)))</f>
        <v/>
      </c>
      <c r="E3828" s="36" t="s">
        <v>73</v>
      </c>
      <c r="F3828" s="36">
        <f t="shared" si="3229"/>
        <v>1</v>
      </c>
      <c r="G3828" s="145" t="str">
        <f t="shared" si="3230"/>
        <v>Disciplinary</v>
      </c>
      <c r="H3828" s="36"/>
      <c r="I3828" s="36"/>
      <c r="J3828" s="126"/>
      <c r="K3828" s="1"/>
      <c r="L3828" s="1"/>
      <c r="M3828" s="1"/>
      <c r="N3828" s="1"/>
      <c r="O3828" s="1"/>
    </row>
    <row r="3829" ht="15.75" customHeight="1">
      <c r="A3829" s="36"/>
      <c r="B3829" s="35" t="str">
        <f t="shared" ref="B3829:C3829" si="3251">B3779</f>
        <v>6c</v>
      </c>
      <c r="C3829" s="144" t="str">
        <f t="shared" si="3251"/>
        <v>Forces</v>
      </c>
      <c r="D3829" s="36" t="str">
        <f t="array" ref="D3829">IF(INDEX(INDIRECT(J3803),ROW($A$23))="","",INDEX(INDIRECT(J3803),ROW($A$23)))</f>
        <v/>
      </c>
      <c r="E3829" s="36" t="s">
        <v>73</v>
      </c>
      <c r="F3829" s="36">
        <f t="shared" si="3229"/>
        <v>1</v>
      </c>
      <c r="G3829" s="148" t="str">
        <f t="shared" si="3230"/>
        <v>Substantive</v>
      </c>
      <c r="H3829" s="36"/>
      <c r="I3829" s="36"/>
      <c r="J3829" s="126"/>
      <c r="K3829" s="1"/>
      <c r="L3829" s="1"/>
      <c r="M3829" s="1"/>
      <c r="N3829" s="1"/>
      <c r="O3829" s="1"/>
    </row>
    <row r="3830" ht="15.75" customHeight="1">
      <c r="A3830" s="36"/>
      <c r="B3830" s="35" t="str">
        <f t="shared" ref="B3830:C3830" si="3252">B3780</f>
        <v>6d</v>
      </c>
      <c r="C3830" s="144" t="str">
        <f t="shared" si="3252"/>
        <v>Tables</v>
      </c>
      <c r="D3830" s="36" t="str">
        <f t="array" ref="D3830">IF(INDEX(INDIRECT(J3803),ROW($A$24))="","",INDEX(INDIRECT(J3803),ROW($A$24)))</f>
        <v/>
      </c>
      <c r="E3830" s="36" t="s">
        <v>73</v>
      </c>
      <c r="F3830" s="36">
        <f t="shared" si="3229"/>
        <v>1</v>
      </c>
      <c r="G3830" s="145" t="str">
        <f t="shared" si="3230"/>
        <v>Disciplinary</v>
      </c>
      <c r="H3830" s="36"/>
      <c r="I3830" s="36"/>
      <c r="J3830" s="126"/>
      <c r="K3830" s="1"/>
      <c r="L3830" s="1"/>
      <c r="M3830" s="1"/>
      <c r="N3830" s="1"/>
      <c r="O3830" s="1"/>
    </row>
    <row r="3831" ht="15.75" customHeight="1">
      <c r="A3831" s="36"/>
      <c r="B3831" s="35" t="str">
        <f t="shared" ref="B3831:C3831" si="3253">B3781</f>
        <v>7a</v>
      </c>
      <c r="C3831" s="144" t="str">
        <f t="shared" si="3253"/>
        <v>Behaviour of light</v>
      </c>
      <c r="D3831" s="36" t="str">
        <f t="array" ref="D3831">IF(INDEX(INDIRECT(J3803),ROW($A$25))="","",INDEX(INDIRECT(J3803),ROW($A$25)))</f>
        <v/>
      </c>
      <c r="E3831" s="36" t="s">
        <v>73</v>
      </c>
      <c r="F3831" s="36">
        <f t="shared" si="3229"/>
        <v>1</v>
      </c>
      <c r="G3831" s="148" t="str">
        <f t="shared" si="3230"/>
        <v>Substantive</v>
      </c>
      <c r="H3831" s="36"/>
      <c r="I3831" s="36"/>
      <c r="J3831" s="126"/>
      <c r="K3831" s="1"/>
      <c r="L3831" s="1"/>
      <c r="M3831" s="1"/>
      <c r="N3831" s="1"/>
      <c r="O3831" s="1"/>
    </row>
    <row r="3832" ht="15.75" customHeight="1">
      <c r="A3832" s="36"/>
      <c r="B3832" s="35" t="str">
        <f t="shared" ref="B3832:C3832" si="3254">B3782</f>
        <v>7b</v>
      </c>
      <c r="C3832" s="144" t="str">
        <f t="shared" si="3254"/>
        <v>Behaviour of light</v>
      </c>
      <c r="D3832" s="36" t="str">
        <f t="array" ref="D3832">IF(INDEX(INDIRECT(J3803),ROW($A$26))="","",INDEX(INDIRECT(J3803),ROW($A$26)))</f>
        <v/>
      </c>
      <c r="E3832" s="36" t="s">
        <v>73</v>
      </c>
      <c r="F3832" s="36">
        <f t="shared" si="3229"/>
        <v>2</v>
      </c>
      <c r="G3832" s="145" t="str">
        <f t="shared" si="3230"/>
        <v>Substantive</v>
      </c>
      <c r="H3832" s="36"/>
      <c r="I3832" s="36"/>
      <c r="J3832" s="126"/>
      <c r="K3832" s="1"/>
      <c r="L3832" s="1"/>
      <c r="M3832" s="1"/>
      <c r="N3832" s="1"/>
      <c r="O3832" s="1"/>
    </row>
    <row r="3833" ht="15.75" customHeight="1">
      <c r="A3833" s="36"/>
      <c r="B3833" s="35" t="str">
        <f t="shared" ref="B3833:C3833" si="3255">B3783</f>
        <v>7c</v>
      </c>
      <c r="C3833" s="144" t="str">
        <f t="shared" si="3255"/>
        <v>Behaviour of light</v>
      </c>
      <c r="D3833" s="36" t="str">
        <f t="array" ref="D3833">IF(INDEX(INDIRECT(J3803),ROW($A$27))="","",INDEX(INDIRECT(J3803),ROW($A$27)))</f>
        <v/>
      </c>
      <c r="E3833" s="36" t="s">
        <v>73</v>
      </c>
      <c r="F3833" s="36">
        <f t="shared" si="3229"/>
        <v>1</v>
      </c>
      <c r="G3833" s="145" t="str">
        <f t="shared" si="3230"/>
        <v>Substantive</v>
      </c>
      <c r="H3833" s="36"/>
      <c r="I3833" s="36"/>
      <c r="J3833" s="126"/>
      <c r="K3833" s="1"/>
      <c r="L3833" s="1"/>
      <c r="M3833" s="1"/>
      <c r="N3833" s="1"/>
      <c r="O3833" s="1"/>
    </row>
    <row r="3834" ht="15.75" customHeight="1">
      <c r="A3834" s="36"/>
      <c r="B3834" s="35" t="str">
        <f t="shared" ref="B3834:C3834" si="3256">B3784</f>
        <v>7d</v>
      </c>
      <c r="C3834" s="144" t="str">
        <f t="shared" si="3256"/>
        <v>Conclusions</v>
      </c>
      <c r="D3834" s="36" t="str">
        <f t="array" ref="D3834">IF(INDEX(INDIRECT(J3803),ROW($A$28))="","",INDEX(INDIRECT(J3803),ROW($A$28)))</f>
        <v/>
      </c>
      <c r="E3834" s="36" t="s">
        <v>73</v>
      </c>
      <c r="F3834" s="36">
        <f t="shared" si="3229"/>
        <v>1</v>
      </c>
      <c r="G3834" s="145" t="str">
        <f t="shared" si="3230"/>
        <v>Disciplinary</v>
      </c>
      <c r="H3834" s="36"/>
      <c r="I3834" s="36"/>
      <c r="J3834" s="126"/>
      <c r="K3834" s="1"/>
      <c r="L3834" s="1"/>
      <c r="M3834" s="1"/>
      <c r="N3834" s="1"/>
      <c r="O3834" s="1"/>
    </row>
    <row r="3835" ht="15.75" customHeight="1">
      <c r="A3835" s="36"/>
      <c r="B3835" s="35" t="str">
        <f t="shared" ref="B3835:C3835" si="3257">B3785</f>
        <v>8a</v>
      </c>
      <c r="C3835" s="144" t="str">
        <f t="shared" si="3257"/>
        <v>Measurement</v>
      </c>
      <c r="D3835" s="36" t="str">
        <f t="array" ref="D3835">IF(INDEX(INDIRECT(J3803),ROW($A$29))="","",INDEX(INDIRECT(J3803),ROW($A$29)))</f>
        <v/>
      </c>
      <c r="E3835" s="36" t="s">
        <v>73</v>
      </c>
      <c r="F3835" s="36">
        <f t="shared" si="3229"/>
        <v>1</v>
      </c>
      <c r="G3835" s="145" t="str">
        <f t="shared" si="3230"/>
        <v>Disciplinary</v>
      </c>
      <c r="H3835" s="36"/>
      <c r="I3835" s="36"/>
      <c r="J3835" s="126"/>
      <c r="K3835" s="1"/>
      <c r="L3835" s="1"/>
      <c r="M3835" s="1"/>
      <c r="N3835" s="1"/>
      <c r="O3835" s="1"/>
    </row>
    <row r="3836" ht="15.75" customHeight="1">
      <c r="A3836" s="36"/>
      <c r="B3836" s="35" t="str">
        <f t="shared" ref="B3836:C3836" si="3258">B3786</f>
        <v>8b</v>
      </c>
      <c r="C3836" s="144" t="str">
        <f t="shared" si="3258"/>
        <v>States of matter</v>
      </c>
      <c r="D3836" s="36" t="str">
        <f t="array" ref="D3836">IF(INDEX(INDIRECT(J3803),ROW($A$30))="","",INDEX(INDIRECT(J3803),ROW($A$30)))</f>
        <v/>
      </c>
      <c r="E3836" s="36" t="s">
        <v>73</v>
      </c>
      <c r="F3836" s="36">
        <f t="shared" si="3229"/>
        <v>1</v>
      </c>
      <c r="G3836" s="145" t="str">
        <f t="shared" si="3230"/>
        <v>Substantive</v>
      </c>
      <c r="H3836" s="36"/>
      <c r="I3836" s="36"/>
      <c r="J3836" s="126"/>
      <c r="K3836" s="1"/>
      <c r="L3836" s="1"/>
      <c r="M3836" s="1"/>
      <c r="N3836" s="1"/>
      <c r="O3836" s="1"/>
    </row>
    <row r="3837" ht="15.75" customHeight="1">
      <c r="A3837" s="36"/>
      <c r="B3837" s="35" t="str">
        <f t="shared" ref="B3837:C3837" si="3259">B3787</f>
        <v>8c</v>
      </c>
      <c r="C3837" s="144" t="str">
        <f t="shared" si="3259"/>
        <v>Accuracy and precision</v>
      </c>
      <c r="D3837" s="36" t="str">
        <f t="array" ref="D3837">IF(INDEX(INDIRECT(J3803),ROW($A$31))="","",INDEX(INDIRECT(J3803),ROW($A$31)))</f>
        <v/>
      </c>
      <c r="E3837" s="36" t="s">
        <v>73</v>
      </c>
      <c r="F3837" s="36">
        <f t="shared" si="3229"/>
        <v>1</v>
      </c>
      <c r="G3837" s="145" t="str">
        <f t="shared" si="3230"/>
        <v>Disciplinary</v>
      </c>
      <c r="H3837" s="36"/>
      <c r="I3837" s="36"/>
      <c r="J3837" s="126"/>
      <c r="K3837" s="1"/>
      <c r="L3837" s="1"/>
      <c r="M3837" s="1"/>
      <c r="N3837" s="1"/>
      <c r="O3837" s="1"/>
    </row>
    <row r="3838" ht="15.75" customHeight="1">
      <c r="A3838" s="36"/>
      <c r="B3838" s="35" t="str">
        <f t="shared" ref="B3838:C3838" si="3260">B3788</f>
        <v>9a</v>
      </c>
      <c r="C3838" s="144" t="str">
        <f t="shared" si="3260"/>
        <v>Planning scientific enquiry</v>
      </c>
      <c r="D3838" s="36" t="str">
        <f t="array" ref="D3838">IF(INDEX(INDIRECT(J3803),ROW($A$32))="","",INDEX(INDIRECT(J3803),ROW($A$32)))</f>
        <v/>
      </c>
      <c r="E3838" s="36" t="s">
        <v>73</v>
      </c>
      <c r="F3838" s="36">
        <f t="shared" si="3229"/>
        <v>2</v>
      </c>
      <c r="G3838" s="145" t="str">
        <f t="shared" si="3230"/>
        <v>Disciplinary</v>
      </c>
      <c r="H3838" s="36"/>
      <c r="I3838" s="36"/>
      <c r="J3838" s="126"/>
      <c r="K3838" s="1"/>
      <c r="L3838" s="1"/>
      <c r="M3838" s="1"/>
      <c r="N3838" s="1"/>
      <c r="O3838" s="1"/>
    </row>
    <row r="3839" ht="15.75" customHeight="1">
      <c r="A3839" s="36"/>
      <c r="B3839" s="35" t="str">
        <f t="shared" ref="B3839:C3839" si="3261">B3789</f>
        <v>9b</v>
      </c>
      <c r="C3839" s="144" t="str">
        <f t="shared" si="3261"/>
        <v>Forces</v>
      </c>
      <c r="D3839" s="36" t="str">
        <f t="array" ref="D3839">IF(INDEX(INDIRECT(J3803),ROW($A$33))="","",INDEX(INDIRECT(J3803),ROW($A$33)))</f>
        <v/>
      </c>
      <c r="E3839" s="36" t="s">
        <v>73</v>
      </c>
      <c r="F3839" s="36">
        <f t="shared" si="3229"/>
        <v>2</v>
      </c>
      <c r="G3839" s="148" t="str">
        <f t="shared" si="3230"/>
        <v>Substantive</v>
      </c>
      <c r="H3839" s="36"/>
      <c r="I3839" s="36"/>
      <c r="J3839" s="126"/>
      <c r="K3839" s="1"/>
      <c r="L3839" s="1"/>
      <c r="M3839" s="1"/>
      <c r="N3839" s="1"/>
      <c r="O3839" s="1"/>
    </row>
    <row r="3840" ht="15.75" customHeight="1">
      <c r="A3840" s="36"/>
      <c r="B3840" s="35" t="str">
        <f t="shared" ref="B3840:C3840" si="3262">B3790</f>
        <v>9c</v>
      </c>
      <c r="C3840" s="144" t="str">
        <f t="shared" si="3262"/>
        <v>Repeatability</v>
      </c>
      <c r="D3840" s="36" t="str">
        <f t="array" ref="D3840">IF(INDEX(INDIRECT(J3803),ROW($A$34))="","",INDEX(INDIRECT(J3803),ROW($A$34)))</f>
        <v/>
      </c>
      <c r="E3840" s="36" t="s">
        <v>73</v>
      </c>
      <c r="F3840" s="36">
        <f t="shared" si="3229"/>
        <v>1</v>
      </c>
      <c r="G3840" s="145" t="str">
        <f t="shared" si="3230"/>
        <v>Disciplinary</v>
      </c>
      <c r="H3840" s="36"/>
      <c r="I3840" s="36"/>
      <c r="J3840" s="126"/>
      <c r="K3840" s="1"/>
      <c r="L3840" s="1"/>
      <c r="M3840" s="1"/>
      <c r="N3840" s="1"/>
      <c r="O3840" s="1"/>
    </row>
    <row r="3841" ht="15.75" customHeight="1">
      <c r="A3841" s="36"/>
      <c r="B3841" s="35" t="str">
        <f t="shared" ref="B3841:C3841" si="3263">B3791</f>
        <v>9d</v>
      </c>
      <c r="C3841" s="144" t="str">
        <f t="shared" si="3263"/>
        <v>Graphs</v>
      </c>
      <c r="D3841" s="36" t="str">
        <f t="array" ref="D3841">IF(INDEX(INDIRECT(J3803),ROW($A$35))="","",INDEX(INDIRECT(J3803),ROW($A$35)))</f>
        <v/>
      </c>
      <c r="E3841" s="36" t="s">
        <v>73</v>
      </c>
      <c r="F3841" s="36">
        <f t="shared" si="3229"/>
        <v>1</v>
      </c>
      <c r="G3841" s="145" t="str">
        <f t="shared" si="3230"/>
        <v>Disciplinary</v>
      </c>
      <c r="H3841" s="36"/>
      <c r="I3841" s="36"/>
      <c r="J3841" s="126"/>
      <c r="K3841" s="1"/>
      <c r="L3841" s="1"/>
      <c r="M3841" s="1"/>
      <c r="N3841" s="1"/>
      <c r="O3841" s="1"/>
    </row>
    <row r="3842" ht="15.75" customHeight="1">
      <c r="A3842" s="36"/>
      <c r="B3842" s="35" t="str">
        <f t="shared" ref="B3842:C3842" si="3264">B3792</f>
        <v>10a</v>
      </c>
      <c r="C3842" s="144" t="str">
        <f t="shared" si="3264"/>
        <v>Physical properties of materials</v>
      </c>
      <c r="D3842" s="36" t="str">
        <f t="array" ref="D3842">IF(INDEX(INDIRECT(J3803),ROW($A$36))="","",INDEX(INDIRECT(J3803),ROW($A$36)))</f>
        <v/>
      </c>
      <c r="E3842" s="36" t="s">
        <v>73</v>
      </c>
      <c r="F3842" s="36">
        <f t="shared" si="3229"/>
        <v>1</v>
      </c>
      <c r="G3842" s="145" t="str">
        <f t="shared" si="3230"/>
        <v>Substantive</v>
      </c>
      <c r="H3842" s="36"/>
      <c r="I3842" s="36"/>
      <c r="J3842" s="126"/>
      <c r="K3842" s="1"/>
      <c r="L3842" s="1"/>
      <c r="M3842" s="1"/>
      <c r="N3842" s="1"/>
      <c r="O3842" s="1"/>
    </row>
    <row r="3843" ht="15.75" customHeight="1">
      <c r="A3843" s="36"/>
      <c r="B3843" s="35" t="str">
        <f t="shared" ref="B3843:C3843" si="3265">B3793</f>
        <v>10b</v>
      </c>
      <c r="C3843" s="144" t="str">
        <f t="shared" si="3265"/>
        <v>Physical properties of materials</v>
      </c>
      <c r="D3843" s="36" t="str">
        <f t="array" ref="D3843">IF(INDEX(INDIRECT(J3803),ROW($A$37))="","",INDEX(INDIRECT(J3803),ROW($A$37)))</f>
        <v/>
      </c>
      <c r="E3843" s="36" t="s">
        <v>73</v>
      </c>
      <c r="F3843" s="36">
        <f t="shared" si="3229"/>
        <v>1</v>
      </c>
      <c r="G3843" s="145" t="str">
        <f t="shared" si="3230"/>
        <v>Substantive</v>
      </c>
      <c r="H3843" s="36"/>
      <c r="I3843" s="36"/>
      <c r="J3843" s="126"/>
      <c r="K3843" s="1"/>
      <c r="L3843" s="1"/>
      <c r="M3843" s="1"/>
      <c r="N3843" s="1"/>
      <c r="O3843" s="1"/>
    </row>
    <row r="3844" ht="15.75" customHeight="1">
      <c r="A3844" s="36"/>
      <c r="B3844" s="35" t="str">
        <f t="shared" ref="B3844:C3844" si="3266">B3794</f>
        <v>10c</v>
      </c>
      <c r="C3844" s="144" t="str">
        <f t="shared" si="3266"/>
        <v>Graphs</v>
      </c>
      <c r="D3844" s="36" t="str">
        <f t="array" ref="D3844">IF(INDEX(INDIRECT(J3803),ROW($A$38))="","",INDEX(INDIRECT(J3803),ROW($A$38)))</f>
        <v/>
      </c>
      <c r="E3844" s="36" t="s">
        <v>73</v>
      </c>
      <c r="F3844" s="36">
        <f t="shared" si="3229"/>
        <v>1</v>
      </c>
      <c r="G3844" s="145" t="str">
        <f t="shared" si="3230"/>
        <v>Disciplinary</v>
      </c>
      <c r="H3844" s="36"/>
      <c r="I3844" s="36"/>
      <c r="J3844" s="126"/>
      <c r="K3844" s="1"/>
      <c r="L3844" s="1"/>
      <c r="M3844" s="1"/>
      <c r="N3844" s="1"/>
      <c r="O3844" s="1"/>
    </row>
    <row r="3845" ht="15.75" customHeight="1">
      <c r="A3845" s="36"/>
      <c r="B3845" s="35" t="str">
        <f t="shared" ref="B3845:C3845" si="3267">B3795</f>
        <v>11a</v>
      </c>
      <c r="C3845" s="144" t="str">
        <f t="shared" si="3267"/>
        <v>Repeatability</v>
      </c>
      <c r="D3845" s="36" t="str">
        <f t="array" ref="D3845">IF(INDEX(INDIRECT(J3803),ROW($A$39))="","",INDEX(INDIRECT(J3803),ROW($A$39)))</f>
        <v/>
      </c>
      <c r="E3845" s="36" t="s">
        <v>73</v>
      </c>
      <c r="F3845" s="36">
        <f t="shared" si="3229"/>
        <v>1</v>
      </c>
      <c r="G3845" s="145" t="str">
        <f t="shared" si="3230"/>
        <v>Disciplinary</v>
      </c>
      <c r="H3845" s="36"/>
      <c r="I3845" s="36"/>
      <c r="J3845" s="126"/>
      <c r="K3845" s="1"/>
      <c r="L3845" s="1"/>
      <c r="M3845" s="1"/>
      <c r="N3845" s="1"/>
      <c r="O3845" s="1"/>
    </row>
    <row r="3846" ht="15.75" customHeight="1">
      <c r="A3846" s="36"/>
      <c r="B3846" s="35" t="str">
        <f t="shared" ref="B3846:C3846" si="3268">B3796</f>
        <v>11b</v>
      </c>
      <c r="C3846" s="144" t="str">
        <f t="shared" si="3268"/>
        <v>Plants</v>
      </c>
      <c r="D3846" s="36" t="str">
        <f t="array" ref="D3846">IF(INDEX(INDIRECT(J3803),ROW($A$40))="","",INDEX(INDIRECT(J3803),ROW($A$40)))</f>
        <v/>
      </c>
      <c r="E3846" s="36" t="s">
        <v>73</v>
      </c>
      <c r="F3846" s="36">
        <f t="shared" si="3229"/>
        <v>1</v>
      </c>
      <c r="G3846" s="145" t="str">
        <f t="shared" si="3230"/>
        <v>Substantive</v>
      </c>
      <c r="H3846" s="36"/>
      <c r="I3846" s="36"/>
      <c r="J3846" s="126"/>
      <c r="K3846" s="1"/>
      <c r="L3846" s="1"/>
      <c r="M3846" s="1"/>
      <c r="N3846" s="1"/>
      <c r="O3846" s="1"/>
    </row>
    <row r="3847" ht="15.75" customHeight="1">
      <c r="A3847" s="36"/>
      <c r="B3847" s="123" t="str">
        <f t="shared" ref="B3847:C3847" si="3269">B3797</f>
        <v>11c</v>
      </c>
      <c r="C3847" s="146" t="str">
        <f t="shared" si="3269"/>
        <v>Conclusions</v>
      </c>
      <c r="D3847" s="36" t="str">
        <f t="array" ref="D3847">IF(INDEX(INDIRECT(J3803),ROW($A$41))="","",INDEX(INDIRECT(J3803),ROW($A$41)))</f>
        <v/>
      </c>
      <c r="E3847" s="36" t="s">
        <v>73</v>
      </c>
      <c r="F3847" s="36">
        <f t="shared" si="3229"/>
        <v>2</v>
      </c>
      <c r="G3847" s="147" t="str">
        <f>IF($G3697="","",$G3697)</f>
        <v>Disciplinary</v>
      </c>
      <c r="H3847" s="36"/>
      <c r="I3847" s="36"/>
      <c r="J3847" s="126"/>
      <c r="K3847" s="1"/>
      <c r="L3847" s="1"/>
      <c r="M3847" s="1"/>
      <c r="N3847" s="1"/>
      <c r="O3847" s="1"/>
    </row>
    <row r="3848" ht="15.75" customHeight="1">
      <c r="A3848" s="36"/>
      <c r="B3848" s="36"/>
      <c r="C3848" s="124" t="s">
        <v>67</v>
      </c>
      <c r="D3848" s="116">
        <f>SUM(D3807:D3847)</f>
        <v>0</v>
      </c>
      <c r="E3848" s="70" t="s">
        <v>73</v>
      </c>
      <c r="F3848" s="71">
        <f>SUM(F3807:F3847)</f>
        <v>50</v>
      </c>
      <c r="G3848" s="36"/>
      <c r="H3848" s="36"/>
      <c r="I3848" s="36"/>
      <c r="J3848" s="126"/>
      <c r="K3848" s="1"/>
      <c r="L3848" s="1"/>
      <c r="M3848" s="1"/>
      <c r="N3848" s="1"/>
      <c r="O3848" s="1"/>
    </row>
    <row r="3849" ht="15.75" customHeight="1">
      <c r="A3849" s="36"/>
      <c r="B3849" s="1"/>
      <c r="C3849" s="1"/>
      <c r="D3849" s="36"/>
      <c r="E3849" s="1"/>
      <c r="F3849" s="1"/>
      <c r="G3849" s="1"/>
      <c r="H3849" s="1"/>
      <c r="I3849" s="1"/>
      <c r="J3849" s="100"/>
      <c r="K3849" s="1"/>
      <c r="L3849" s="1"/>
      <c r="M3849" s="1"/>
      <c r="N3849" s="1"/>
      <c r="O3849" s="1"/>
    </row>
    <row r="3850" ht="15.75" customHeight="1">
      <c r="A3850" s="36"/>
      <c r="B3850" s="1"/>
      <c r="C3850" s="1"/>
      <c r="D3850" s="1"/>
      <c r="E3850" s="1"/>
      <c r="F3850" s="1"/>
      <c r="G3850" s="1"/>
      <c r="H3850" s="1"/>
      <c r="I3850" s="1"/>
      <c r="J3850" s="100"/>
      <c r="K3850" s="1"/>
      <c r="L3850" s="1"/>
      <c r="M3850" s="1"/>
      <c r="N3850" s="1"/>
      <c r="O3850" s="1"/>
    </row>
    <row r="3851" ht="15.75" customHeight="1">
      <c r="A3851" s="51" t="str">
        <f>A3801</f>
        <v>Year 7 Baseline Assessment Feedback</v>
      </c>
      <c r="B3851" s="36"/>
      <c r="C3851" s="54"/>
      <c r="D3851" s="1"/>
      <c r="E3851" s="36"/>
      <c r="F3851" s="36"/>
      <c r="G3851" s="36"/>
      <c r="H3851" s="36"/>
      <c r="I3851" s="36"/>
      <c r="J3851" s="150">
        <f>J3801+1</f>
        <v>94</v>
      </c>
      <c r="K3851" s="1"/>
      <c r="L3851" s="1"/>
      <c r="M3851" s="1"/>
      <c r="N3851" s="1"/>
      <c r="O3851" s="1"/>
    </row>
    <row r="3852" ht="15.75" customHeight="1">
      <c r="A3852" s="54" t="s">
        <v>104</v>
      </c>
      <c r="B3852" s="54" t="str">
        <f>$B$2</f>
        <v>Year 7 Baseline Assessment</v>
      </c>
      <c r="C3852" s="54"/>
      <c r="D3852" s="1"/>
      <c r="E3852" s="36"/>
      <c r="F3852" s="36"/>
      <c r="G3852" s="36"/>
      <c r="H3852" s="36"/>
      <c r="I3852" s="36"/>
      <c r="J3852" s="36" t="str">
        <f>CONCATENATE("Marksheet!$B$",J3851)</f>
        <v>Marksheet!$B$94</v>
      </c>
      <c r="K3852" s="1"/>
      <c r="L3852" s="1"/>
      <c r="M3852" s="1"/>
      <c r="N3852" s="1"/>
      <c r="O3852" s="1"/>
    </row>
    <row r="3853" ht="15.75" customHeight="1">
      <c r="A3853" s="54" t="s">
        <v>100</v>
      </c>
      <c r="B3853" s="54" t="str">
        <f>IF(INDIRECT(J3852)="","",INDIRECT(J3852))</f>
        <v/>
      </c>
      <c r="C3853" s="54"/>
      <c r="D3853" s="1"/>
      <c r="E3853" s="36"/>
      <c r="F3853" s="36"/>
      <c r="G3853" s="36"/>
      <c r="H3853" s="36"/>
      <c r="I3853" s="36"/>
      <c r="J3853" s="36" t="str">
        <f>CONCATENATE("Marksheet!$D$",J3851,":$AV$",J3851)</f>
        <v>Marksheet!$D$94:$AV$94</v>
      </c>
      <c r="K3853" s="1"/>
      <c r="L3853" s="1"/>
      <c r="M3853" s="1"/>
      <c r="N3853" s="1"/>
      <c r="O3853" s="1"/>
    </row>
    <row r="3854" ht="15.75" customHeight="1">
      <c r="A3854" s="54" t="s">
        <v>105</v>
      </c>
      <c r="B3854" s="54" t="str">
        <f>INDIRECT(CONCATENATE("Marksheet!$C$",INDIRECT(CONCATENATE("J",ROW()-3))))</f>
        <v/>
      </c>
      <c r="C3854" s="54"/>
      <c r="D3854" s="36"/>
      <c r="E3854" s="36"/>
      <c r="F3854" s="36"/>
      <c r="G3854" s="36"/>
      <c r="H3854" s="36"/>
      <c r="I3854" s="36"/>
      <c r="J3854" s="126"/>
      <c r="K3854" s="1"/>
      <c r="L3854" s="1"/>
      <c r="M3854" s="1"/>
      <c r="N3854" s="1"/>
      <c r="O3854" s="1"/>
    </row>
    <row r="3855" ht="15.75" customHeight="1">
      <c r="A3855" s="54"/>
      <c r="B3855" s="54"/>
      <c r="C3855" s="54"/>
      <c r="D3855" s="36"/>
      <c r="E3855" s="36"/>
      <c r="F3855" s="36"/>
      <c r="G3855" s="36"/>
      <c r="H3855" s="36"/>
      <c r="I3855" s="36"/>
      <c r="J3855" s="126"/>
      <c r="K3855" s="1"/>
      <c r="L3855" s="1"/>
      <c r="M3855" s="1"/>
      <c r="N3855" s="1"/>
      <c r="O3855" s="1"/>
    </row>
    <row r="3856" ht="15.75" customHeight="1">
      <c r="A3856" s="120"/>
      <c r="B3856" s="80" t="s">
        <v>93</v>
      </c>
      <c r="C3856" s="141" t="s">
        <v>94</v>
      </c>
      <c r="D3856" s="128" t="s">
        <v>95</v>
      </c>
      <c r="E3856" s="58"/>
      <c r="F3856" s="59"/>
      <c r="G3856" s="151" t="s">
        <v>106</v>
      </c>
      <c r="H3856" s="130"/>
      <c r="I3856" s="130"/>
      <c r="J3856" s="131"/>
      <c r="K3856" s="1"/>
      <c r="L3856" s="1"/>
      <c r="M3856" s="1"/>
      <c r="N3856" s="1"/>
      <c r="O3856" s="1"/>
    </row>
    <row r="3857" ht="15.75" customHeight="1">
      <c r="A3857" s="36"/>
      <c r="B3857" s="122" t="str">
        <f t="shared" ref="B3857:C3857" si="3270">B3807</f>
        <v>1a</v>
      </c>
      <c r="C3857" s="142" t="str">
        <f t="shared" si="3270"/>
        <v>Living and non-living things</v>
      </c>
      <c r="D3857" s="36" t="str">
        <f t="array" ref="D3857">IF(INDEX(INDIRECT(J3853),ROW($A$1))="","",INDEX(INDIRECT(J3853),ROW($A$1)))</f>
        <v/>
      </c>
      <c r="E3857" s="36" t="s">
        <v>73</v>
      </c>
      <c r="F3857" s="36">
        <f t="shared" ref="F3857:F3897" si="3272">F3807</f>
        <v>2</v>
      </c>
      <c r="G3857" s="143" t="str">
        <f t="shared" ref="G3857:G3896" si="3273">IF($G3207="","",$G3207)</f>
        <v>Substantive</v>
      </c>
      <c r="H3857" s="36"/>
      <c r="I3857" s="36"/>
      <c r="J3857" s="126"/>
      <c r="K3857" s="1"/>
      <c r="L3857" s="1"/>
      <c r="M3857" s="1"/>
      <c r="N3857" s="1"/>
      <c r="O3857" s="1"/>
    </row>
    <row r="3858" ht="15.75" customHeight="1">
      <c r="A3858" s="36"/>
      <c r="B3858" s="35" t="str">
        <f t="shared" ref="B3858:C3858" si="3271">B3808</f>
        <v>1b</v>
      </c>
      <c r="C3858" s="144" t="str">
        <f t="shared" si="3271"/>
        <v>Measurement</v>
      </c>
      <c r="D3858" s="36" t="str">
        <f t="array" ref="D3858">IF(INDEX(INDIRECT(J3853),ROW($A$2))="","",INDEX(INDIRECT(J3853),ROW($A$2)))</f>
        <v/>
      </c>
      <c r="E3858" s="36" t="s">
        <v>73</v>
      </c>
      <c r="F3858" s="36">
        <f t="shared" si="3272"/>
        <v>1</v>
      </c>
      <c r="G3858" s="145" t="str">
        <f t="shared" si="3273"/>
        <v>Disciplinary</v>
      </c>
      <c r="H3858" s="36"/>
      <c r="I3858" s="36"/>
      <c r="J3858" s="126"/>
      <c r="K3858" s="1"/>
      <c r="L3858" s="1"/>
      <c r="M3858" s="1"/>
      <c r="N3858" s="1"/>
      <c r="O3858" s="1"/>
    </row>
    <row r="3859" ht="15.75" customHeight="1">
      <c r="A3859" s="36"/>
      <c r="B3859" s="35" t="str">
        <f t="shared" ref="B3859:C3859" si="3274">B3809</f>
        <v>1c</v>
      </c>
      <c r="C3859" s="144" t="str">
        <f t="shared" si="3274"/>
        <v>Tables</v>
      </c>
      <c r="D3859" s="36" t="str">
        <f t="array" ref="D3859">IF(INDEX(INDIRECT(J3853),ROW($A$3))="","",INDEX(INDIRECT(J3853),ROW($A$3)))</f>
        <v/>
      </c>
      <c r="E3859" s="36" t="s">
        <v>73</v>
      </c>
      <c r="F3859" s="36">
        <f t="shared" si="3272"/>
        <v>1</v>
      </c>
      <c r="G3859" s="145" t="str">
        <f t="shared" si="3273"/>
        <v>Disciplinary</v>
      </c>
      <c r="H3859" s="36"/>
      <c r="I3859" s="36"/>
      <c r="J3859" s="126"/>
      <c r="K3859" s="1"/>
      <c r="L3859" s="1"/>
      <c r="M3859" s="1"/>
      <c r="N3859" s="1"/>
      <c r="O3859" s="1"/>
    </row>
    <row r="3860" ht="15.75" customHeight="1">
      <c r="A3860" s="36"/>
      <c r="B3860" s="35" t="str">
        <f t="shared" ref="B3860:C3860" si="3275">B3810</f>
        <v>1d</v>
      </c>
      <c r="C3860" s="144" t="str">
        <f t="shared" si="3275"/>
        <v>Plants</v>
      </c>
      <c r="D3860" s="36" t="str">
        <f t="array" ref="D3860">IF(INDEX(INDIRECT(J3853),ROW($A$4))="","",INDEX(INDIRECT(J3853),ROW($A$4)))</f>
        <v/>
      </c>
      <c r="E3860" s="36" t="s">
        <v>73</v>
      </c>
      <c r="F3860" s="36">
        <f t="shared" si="3272"/>
        <v>1</v>
      </c>
      <c r="G3860" s="145" t="str">
        <f t="shared" si="3273"/>
        <v>Substantive</v>
      </c>
      <c r="H3860" s="36"/>
      <c r="I3860" s="36"/>
      <c r="J3860" s="126"/>
      <c r="K3860" s="1"/>
      <c r="L3860" s="1"/>
      <c r="M3860" s="1"/>
      <c r="N3860" s="1"/>
      <c r="O3860" s="1"/>
    </row>
    <row r="3861" ht="15.75" customHeight="1">
      <c r="A3861" s="36"/>
      <c r="B3861" s="35" t="str">
        <f t="shared" ref="B3861:C3861" si="3276">B3811</f>
        <v>1e</v>
      </c>
      <c r="C3861" s="144" t="str">
        <f t="shared" si="3276"/>
        <v>Food chains</v>
      </c>
      <c r="D3861" s="36" t="str">
        <f t="array" ref="D3861">IF(INDEX(INDIRECT(J3853),ROW($A$5))="","",INDEX(INDIRECT(J3853),ROW($A$5)))</f>
        <v/>
      </c>
      <c r="E3861" s="36" t="s">
        <v>73</v>
      </c>
      <c r="F3861" s="36">
        <f t="shared" si="3272"/>
        <v>2</v>
      </c>
      <c r="G3861" s="145" t="str">
        <f t="shared" si="3273"/>
        <v>Substantive</v>
      </c>
      <c r="H3861" s="36"/>
      <c r="I3861" s="36"/>
      <c r="J3861" s="126"/>
      <c r="K3861" s="1"/>
      <c r="L3861" s="1"/>
      <c r="M3861" s="1"/>
      <c r="N3861" s="1"/>
      <c r="O3861" s="1"/>
    </row>
    <row r="3862" ht="15.75" customHeight="1">
      <c r="A3862" s="36"/>
      <c r="B3862" s="35" t="str">
        <f t="shared" ref="B3862:C3862" si="3277">B3812</f>
        <v>2a</v>
      </c>
      <c r="C3862" s="144" t="str">
        <f t="shared" si="3277"/>
        <v>States of matter</v>
      </c>
      <c r="D3862" s="36" t="str">
        <f t="array" ref="D3862">IF(INDEX(INDIRECT(J3853),ROW($A$6))="","",INDEX(INDIRECT(J3853),ROW($A$6)))</f>
        <v/>
      </c>
      <c r="E3862" s="36" t="s">
        <v>73</v>
      </c>
      <c r="F3862" s="36">
        <f t="shared" si="3272"/>
        <v>1</v>
      </c>
      <c r="G3862" s="145" t="str">
        <f t="shared" si="3273"/>
        <v>Substantive</v>
      </c>
      <c r="H3862" s="36"/>
      <c r="I3862" s="36"/>
      <c r="J3862" s="126"/>
      <c r="K3862" s="1"/>
      <c r="L3862" s="1"/>
      <c r="M3862" s="1"/>
      <c r="N3862" s="1"/>
      <c r="O3862" s="1"/>
    </row>
    <row r="3863" ht="15.75" customHeight="1">
      <c r="A3863" s="36"/>
      <c r="B3863" s="35" t="str">
        <f t="shared" ref="B3863:C3863" si="3278">B3813</f>
        <v>2b</v>
      </c>
      <c r="C3863" s="144" t="str">
        <f t="shared" si="3278"/>
        <v>Graphs</v>
      </c>
      <c r="D3863" s="36" t="str">
        <f t="array" ref="D3863">IF(INDEX(INDIRECT(J3853),ROW($A$7))="","",INDEX(INDIRECT(J3853),ROW($A$7)))</f>
        <v/>
      </c>
      <c r="E3863" s="36" t="s">
        <v>73</v>
      </c>
      <c r="F3863" s="36">
        <f t="shared" si="3272"/>
        <v>1</v>
      </c>
      <c r="G3863" s="148" t="str">
        <f t="shared" si="3273"/>
        <v>Disciplinary</v>
      </c>
      <c r="H3863" s="36"/>
      <c r="I3863" s="36"/>
      <c r="J3863" s="126"/>
      <c r="K3863" s="1"/>
      <c r="L3863" s="1"/>
      <c r="M3863" s="1"/>
      <c r="N3863" s="1"/>
      <c r="O3863" s="1"/>
    </row>
    <row r="3864" ht="15.75" customHeight="1">
      <c r="A3864" s="36"/>
      <c r="B3864" s="35" t="str">
        <f t="shared" ref="B3864:C3864" si="3279">B3814</f>
        <v>2c</v>
      </c>
      <c r="C3864" s="144" t="str">
        <f t="shared" si="3279"/>
        <v>Plants</v>
      </c>
      <c r="D3864" s="36" t="str">
        <f t="array" ref="D3864">IF(INDEX(INDIRECT(J3853),ROW($A$8))="","",INDEX(INDIRECT(J3853),ROW($A$8)))</f>
        <v/>
      </c>
      <c r="E3864" s="36" t="s">
        <v>73</v>
      </c>
      <c r="F3864" s="36">
        <f t="shared" si="3272"/>
        <v>1</v>
      </c>
      <c r="G3864" s="145" t="str">
        <f t="shared" si="3273"/>
        <v>Substantive</v>
      </c>
      <c r="H3864" s="36"/>
      <c r="I3864" s="36"/>
      <c r="J3864" s="126"/>
      <c r="K3864" s="1"/>
      <c r="L3864" s="1"/>
      <c r="M3864" s="1"/>
      <c r="N3864" s="1"/>
      <c r="O3864" s="1"/>
    </row>
    <row r="3865" ht="15.75" customHeight="1">
      <c r="A3865" s="36"/>
      <c r="B3865" s="35" t="str">
        <f t="shared" ref="B3865:C3865" si="3280">B3815</f>
        <v>3a</v>
      </c>
      <c r="C3865" s="144" t="str">
        <f t="shared" si="3280"/>
        <v>Reversible and non-reversible changes</v>
      </c>
      <c r="D3865" s="36" t="str">
        <f t="array" ref="D3865">IF(INDEX(INDIRECT(J3853),ROW($A$9))="","",INDEX(INDIRECT(J3853),ROW($A$9)))</f>
        <v/>
      </c>
      <c r="E3865" s="36" t="s">
        <v>73</v>
      </c>
      <c r="F3865" s="36">
        <f t="shared" si="3272"/>
        <v>2</v>
      </c>
      <c r="G3865" s="145" t="str">
        <f t="shared" si="3273"/>
        <v>Substantive</v>
      </c>
      <c r="H3865" s="36"/>
      <c r="I3865" s="36"/>
      <c r="J3865" s="126"/>
      <c r="K3865" s="1"/>
      <c r="L3865" s="1"/>
      <c r="M3865" s="1"/>
      <c r="N3865" s="1"/>
      <c r="O3865" s="1"/>
    </row>
    <row r="3866" ht="15.75" customHeight="1">
      <c r="A3866" s="36"/>
      <c r="B3866" s="35" t="str">
        <f t="shared" ref="B3866:C3866" si="3281">B3816</f>
        <v>3b</v>
      </c>
      <c r="C3866" s="144" t="str">
        <f t="shared" si="3281"/>
        <v>Units</v>
      </c>
      <c r="D3866" s="36" t="str">
        <f t="array" ref="D3866">IF(INDEX(INDIRECT(J3853),ROW($A$10))="","",INDEX(INDIRECT(J3853),ROW($A$10)))</f>
        <v/>
      </c>
      <c r="E3866" s="36" t="s">
        <v>73</v>
      </c>
      <c r="F3866" s="36">
        <f t="shared" si="3272"/>
        <v>1</v>
      </c>
      <c r="G3866" s="145" t="str">
        <f t="shared" si="3273"/>
        <v>Disciplinary</v>
      </c>
      <c r="H3866" s="36"/>
      <c r="I3866" s="36"/>
      <c r="J3866" s="126"/>
      <c r="K3866" s="1"/>
      <c r="L3866" s="1"/>
      <c r="M3866" s="1"/>
      <c r="N3866" s="1"/>
      <c r="O3866" s="1"/>
    </row>
    <row r="3867" ht="15.75" customHeight="1">
      <c r="A3867" s="36"/>
      <c r="B3867" s="35" t="str">
        <f t="shared" ref="B3867:C3867" si="3282">B3817</f>
        <v>3c</v>
      </c>
      <c r="C3867" s="144" t="str">
        <f t="shared" si="3282"/>
        <v>Hazards, risks and precautions</v>
      </c>
      <c r="D3867" s="36" t="str">
        <f t="array" ref="D3867">IF(INDEX(INDIRECT(J3853),ROW($A$11))="","",INDEX(INDIRECT(J3853),ROW($A$11)))</f>
        <v/>
      </c>
      <c r="E3867" s="36" t="s">
        <v>73</v>
      </c>
      <c r="F3867" s="36">
        <f t="shared" si="3272"/>
        <v>1</v>
      </c>
      <c r="G3867" s="149" t="str">
        <f t="shared" si="3273"/>
        <v>Disciplinary</v>
      </c>
      <c r="H3867" s="36"/>
      <c r="I3867" s="36"/>
      <c r="J3867" s="126"/>
      <c r="K3867" s="1"/>
      <c r="L3867" s="1"/>
      <c r="M3867" s="1"/>
      <c r="N3867" s="1"/>
      <c r="O3867" s="1"/>
    </row>
    <row r="3868" ht="15.75" customHeight="1">
      <c r="A3868" s="36"/>
      <c r="B3868" s="35" t="str">
        <f t="shared" ref="B3868:C3868" si="3283">B3818</f>
        <v>3d</v>
      </c>
      <c r="C3868" s="144" t="str">
        <f t="shared" si="3283"/>
        <v>States of matter</v>
      </c>
      <c r="D3868" s="36" t="str">
        <f t="array" ref="D3868">IF(INDEX(INDIRECT(J3853),ROW($A$12))="","",INDEX(INDIRECT(J3853),ROW($A$12)))</f>
        <v/>
      </c>
      <c r="E3868" s="36" t="s">
        <v>73</v>
      </c>
      <c r="F3868" s="36">
        <f t="shared" si="3272"/>
        <v>1</v>
      </c>
      <c r="G3868" s="145" t="str">
        <f t="shared" si="3273"/>
        <v>Substantive</v>
      </c>
      <c r="H3868" s="36"/>
      <c r="I3868" s="36"/>
      <c r="J3868" s="126"/>
      <c r="K3868" s="1"/>
      <c r="L3868" s="1"/>
      <c r="M3868" s="1"/>
      <c r="N3868" s="1"/>
      <c r="O3868" s="1"/>
    </row>
    <row r="3869" ht="15.75" customHeight="1">
      <c r="A3869" s="36"/>
      <c r="B3869" s="35" t="str">
        <f t="shared" ref="B3869:C3869" si="3284">B3819</f>
        <v>3e</v>
      </c>
      <c r="C3869" s="144" t="str">
        <f t="shared" si="3284"/>
        <v>Reversible and non-reversible changes</v>
      </c>
      <c r="D3869" s="36" t="str">
        <f t="array" ref="D3869">IF(INDEX(INDIRECT(J3853),ROW($A$13))="","",INDEX(INDIRECT(J3853),ROW($A$13)))</f>
        <v/>
      </c>
      <c r="E3869" s="36" t="s">
        <v>73</v>
      </c>
      <c r="F3869" s="36">
        <f t="shared" si="3272"/>
        <v>1</v>
      </c>
      <c r="G3869" s="145" t="str">
        <f t="shared" si="3273"/>
        <v>Substantive</v>
      </c>
      <c r="H3869" s="36"/>
      <c r="I3869" s="36"/>
      <c r="J3869" s="126"/>
      <c r="K3869" s="1"/>
      <c r="L3869" s="1"/>
      <c r="M3869" s="1"/>
      <c r="N3869" s="1"/>
      <c r="O3869" s="1"/>
    </row>
    <row r="3870" ht="15.75" customHeight="1">
      <c r="A3870" s="36"/>
      <c r="B3870" s="35" t="str">
        <f t="shared" ref="B3870:C3870" si="3285">B3820</f>
        <v>4a</v>
      </c>
      <c r="C3870" s="144" t="str">
        <f t="shared" si="3285"/>
        <v>Equipment</v>
      </c>
      <c r="D3870" s="36" t="str">
        <f t="array" ref="D3870">IF(INDEX(INDIRECT(J3853),ROW($A$14))="","",INDEX(INDIRECT(J3853),ROW($A$14)))</f>
        <v/>
      </c>
      <c r="E3870" s="36" t="s">
        <v>73</v>
      </c>
      <c r="F3870" s="36">
        <f t="shared" si="3272"/>
        <v>2</v>
      </c>
      <c r="G3870" s="145" t="str">
        <f t="shared" si="3273"/>
        <v>Disciplinary</v>
      </c>
      <c r="H3870" s="36"/>
      <c r="I3870" s="36"/>
      <c r="J3870" s="126"/>
      <c r="K3870" s="1"/>
      <c r="L3870" s="1"/>
      <c r="M3870" s="1"/>
      <c r="N3870" s="1"/>
      <c r="O3870" s="1"/>
    </row>
    <row r="3871" ht="15.75" customHeight="1">
      <c r="A3871" s="36"/>
      <c r="B3871" s="35" t="str">
        <f t="shared" ref="B3871:C3871" si="3286">B3821</f>
        <v>4b</v>
      </c>
      <c r="C3871" s="144" t="str">
        <f t="shared" si="3286"/>
        <v>Accuracy and precision</v>
      </c>
      <c r="D3871" s="36" t="str">
        <f t="array" ref="D3871">IF(INDEX(INDIRECT(J3853),ROW($A$15))="","",INDEX(INDIRECT(J3853),ROW($A$15)))</f>
        <v/>
      </c>
      <c r="E3871" s="36" t="s">
        <v>73</v>
      </c>
      <c r="F3871" s="36">
        <f t="shared" si="3272"/>
        <v>1</v>
      </c>
      <c r="G3871" s="145" t="str">
        <f t="shared" si="3273"/>
        <v>Disciplinary</v>
      </c>
      <c r="H3871" s="36"/>
      <c r="I3871" s="36"/>
      <c r="J3871" s="126"/>
      <c r="K3871" s="1"/>
      <c r="L3871" s="1"/>
      <c r="M3871" s="1"/>
      <c r="N3871" s="1"/>
      <c r="O3871" s="1"/>
    </row>
    <row r="3872" ht="15.75" customHeight="1">
      <c r="A3872" s="36"/>
      <c r="B3872" s="35" t="str">
        <f t="shared" ref="B3872:C3872" si="3287">B3822</f>
        <v>4c</v>
      </c>
      <c r="C3872" s="144" t="str">
        <f t="shared" si="3287"/>
        <v>Conclusions</v>
      </c>
      <c r="D3872" s="36" t="str">
        <f t="array" ref="D3872">IF(INDEX(INDIRECT(J3853),ROW($A$16))="","",INDEX(INDIRECT(J3853),ROW($A$16)))</f>
        <v/>
      </c>
      <c r="E3872" s="36" t="s">
        <v>73</v>
      </c>
      <c r="F3872" s="36">
        <f t="shared" si="3272"/>
        <v>1</v>
      </c>
      <c r="G3872" s="145" t="str">
        <f t="shared" si="3273"/>
        <v>Disciplinary</v>
      </c>
      <c r="H3872" s="36"/>
      <c r="I3872" s="36"/>
      <c r="J3872" s="126"/>
      <c r="K3872" s="1"/>
      <c r="L3872" s="1"/>
      <c r="M3872" s="1"/>
      <c r="N3872" s="1"/>
      <c r="O3872" s="1"/>
    </row>
    <row r="3873" ht="15.75" customHeight="1">
      <c r="A3873" s="36"/>
      <c r="B3873" s="35" t="str">
        <f t="shared" ref="B3873:C3873" si="3288">B3823</f>
        <v>5a</v>
      </c>
      <c r="C3873" s="144" t="str">
        <f t="shared" si="3288"/>
        <v>Hazards, risks and precautions</v>
      </c>
      <c r="D3873" s="36" t="str">
        <f t="array" ref="D3873">IF(INDEX(INDIRECT(J3853),ROW($A$17))="","",INDEX(INDIRECT(J3853),ROW($A$17)))</f>
        <v/>
      </c>
      <c r="E3873" s="36" t="s">
        <v>73</v>
      </c>
      <c r="F3873" s="36">
        <f t="shared" si="3272"/>
        <v>1</v>
      </c>
      <c r="G3873" s="145" t="str">
        <f t="shared" si="3273"/>
        <v>Disciplinary</v>
      </c>
      <c r="H3873" s="36"/>
      <c r="I3873" s="36"/>
      <c r="J3873" s="126"/>
      <c r="K3873" s="1"/>
      <c r="L3873" s="1"/>
      <c r="M3873" s="1"/>
      <c r="N3873" s="1"/>
      <c r="O3873" s="1"/>
    </row>
    <row r="3874" ht="15.75" customHeight="1">
      <c r="A3874" s="36"/>
      <c r="B3874" s="35" t="str">
        <f t="shared" ref="B3874:C3874" si="3289">B3824</f>
        <v>5b</v>
      </c>
      <c r="C3874" s="144" t="str">
        <f t="shared" si="3289"/>
        <v>Electricity</v>
      </c>
      <c r="D3874" s="36" t="str">
        <f t="array" ref="D3874">IF(INDEX(INDIRECT(J3853),ROW($A$18))="","",INDEX(INDIRECT(J3853),ROW($A$18)))</f>
        <v/>
      </c>
      <c r="E3874" s="36" t="s">
        <v>73</v>
      </c>
      <c r="F3874" s="36">
        <f t="shared" si="3272"/>
        <v>1</v>
      </c>
      <c r="G3874" s="145" t="str">
        <f t="shared" si="3273"/>
        <v>Substantive</v>
      </c>
      <c r="H3874" s="36"/>
      <c r="I3874" s="36"/>
      <c r="J3874" s="126"/>
      <c r="K3874" s="1"/>
      <c r="L3874" s="1"/>
      <c r="M3874" s="1"/>
      <c r="N3874" s="1"/>
      <c r="O3874" s="1"/>
    </row>
    <row r="3875" ht="15.75" customHeight="1">
      <c r="A3875" s="36"/>
      <c r="B3875" s="35" t="str">
        <f t="shared" ref="B3875:C3875" si="3290">B3825</f>
        <v>5c</v>
      </c>
      <c r="C3875" s="144" t="str">
        <f t="shared" si="3290"/>
        <v>Physical properties of materials</v>
      </c>
      <c r="D3875" s="36" t="str">
        <f t="array" ref="D3875">IF(INDEX(INDIRECT(J3853),ROW($A$19))="","",INDEX(INDIRECT(J3853),ROW($A$19)))</f>
        <v/>
      </c>
      <c r="E3875" s="36" t="s">
        <v>73</v>
      </c>
      <c r="F3875" s="36">
        <f t="shared" si="3272"/>
        <v>1</v>
      </c>
      <c r="G3875" s="145" t="str">
        <f t="shared" si="3273"/>
        <v>Substantive</v>
      </c>
      <c r="H3875" s="36"/>
      <c r="I3875" s="36"/>
      <c r="J3875" s="126"/>
      <c r="K3875" s="1"/>
      <c r="L3875" s="1"/>
      <c r="M3875" s="1"/>
      <c r="N3875" s="1"/>
      <c r="O3875" s="1"/>
    </row>
    <row r="3876" ht="15.75" customHeight="1">
      <c r="A3876" s="36"/>
      <c r="B3876" s="35" t="str">
        <f t="shared" ref="B3876:C3876" si="3291">B3826</f>
        <v>5d</v>
      </c>
      <c r="C3876" s="144" t="str">
        <f t="shared" si="3291"/>
        <v>Electricity</v>
      </c>
      <c r="D3876" s="36" t="str">
        <f t="array" ref="D3876">IF(INDEX(INDIRECT(J3853),ROW($A$20))="","",INDEX(INDIRECT(J3853),ROW($A$20)))</f>
        <v/>
      </c>
      <c r="E3876" s="36" t="s">
        <v>73</v>
      </c>
      <c r="F3876" s="36">
        <f t="shared" si="3272"/>
        <v>1</v>
      </c>
      <c r="G3876" s="145" t="str">
        <f t="shared" si="3273"/>
        <v>Substantive</v>
      </c>
      <c r="H3876" s="36"/>
      <c r="I3876" s="36"/>
      <c r="J3876" s="126"/>
      <c r="K3876" s="1"/>
      <c r="L3876" s="1"/>
      <c r="M3876" s="1"/>
      <c r="N3876" s="1"/>
      <c r="O3876" s="1"/>
    </row>
    <row r="3877" ht="15.75" customHeight="1">
      <c r="A3877" s="36"/>
      <c r="B3877" s="35" t="str">
        <f t="shared" ref="B3877:C3877" si="3292">B3827</f>
        <v>6a</v>
      </c>
      <c r="C3877" s="144" t="str">
        <f t="shared" si="3292"/>
        <v>Planning scientific enquiry</v>
      </c>
      <c r="D3877" s="36" t="str">
        <f t="array" ref="D3877">IF(INDEX(INDIRECT(J3853),ROW($A$21))="","",INDEX(INDIRECT(J3853),ROW($A$21)))</f>
        <v/>
      </c>
      <c r="E3877" s="36" t="s">
        <v>73</v>
      </c>
      <c r="F3877" s="36">
        <f t="shared" si="3272"/>
        <v>2</v>
      </c>
      <c r="G3877" s="145" t="str">
        <f t="shared" si="3273"/>
        <v>Disciplinary</v>
      </c>
      <c r="H3877" s="36"/>
      <c r="I3877" s="36"/>
      <c r="J3877" s="126"/>
      <c r="K3877" s="1"/>
      <c r="L3877" s="1"/>
      <c r="M3877" s="1"/>
      <c r="N3877" s="1"/>
      <c r="O3877" s="1"/>
    </row>
    <row r="3878" ht="15.75" customHeight="1">
      <c r="A3878" s="36"/>
      <c r="B3878" s="35" t="str">
        <f t="shared" ref="B3878:C3878" si="3293">B3828</f>
        <v>6b</v>
      </c>
      <c r="C3878" s="144" t="str">
        <f t="shared" si="3293"/>
        <v>Units</v>
      </c>
      <c r="D3878" s="36" t="str">
        <f t="array" ref="D3878">IF(INDEX(INDIRECT(J3853),ROW($A$22))="","",INDEX(INDIRECT(J3853),ROW($A$22)))</f>
        <v/>
      </c>
      <c r="E3878" s="36" t="s">
        <v>73</v>
      </c>
      <c r="F3878" s="36">
        <f t="shared" si="3272"/>
        <v>1</v>
      </c>
      <c r="G3878" s="145" t="str">
        <f t="shared" si="3273"/>
        <v>Disciplinary</v>
      </c>
      <c r="H3878" s="36"/>
      <c r="I3878" s="36"/>
      <c r="J3878" s="126"/>
      <c r="K3878" s="1"/>
      <c r="L3878" s="1"/>
      <c r="M3878" s="1"/>
      <c r="N3878" s="1"/>
      <c r="O3878" s="1"/>
    </row>
    <row r="3879" ht="15.75" customHeight="1">
      <c r="A3879" s="36"/>
      <c r="B3879" s="35" t="str">
        <f t="shared" ref="B3879:C3879" si="3294">B3829</f>
        <v>6c</v>
      </c>
      <c r="C3879" s="144" t="str">
        <f t="shared" si="3294"/>
        <v>Forces</v>
      </c>
      <c r="D3879" s="36" t="str">
        <f t="array" ref="D3879">IF(INDEX(INDIRECT(J3853),ROW($A$23))="","",INDEX(INDIRECT(J3853),ROW($A$23)))</f>
        <v/>
      </c>
      <c r="E3879" s="36" t="s">
        <v>73</v>
      </c>
      <c r="F3879" s="36">
        <f t="shared" si="3272"/>
        <v>1</v>
      </c>
      <c r="G3879" s="148" t="str">
        <f t="shared" si="3273"/>
        <v>Substantive</v>
      </c>
      <c r="H3879" s="36"/>
      <c r="I3879" s="36"/>
      <c r="J3879" s="126"/>
      <c r="K3879" s="1"/>
      <c r="L3879" s="1"/>
      <c r="M3879" s="1"/>
      <c r="N3879" s="1"/>
      <c r="O3879" s="1"/>
    </row>
    <row r="3880" ht="15.75" customHeight="1">
      <c r="A3880" s="36"/>
      <c r="B3880" s="35" t="str">
        <f t="shared" ref="B3880:C3880" si="3295">B3830</f>
        <v>6d</v>
      </c>
      <c r="C3880" s="144" t="str">
        <f t="shared" si="3295"/>
        <v>Tables</v>
      </c>
      <c r="D3880" s="36" t="str">
        <f t="array" ref="D3880">IF(INDEX(INDIRECT(J3853),ROW($A$24))="","",INDEX(INDIRECT(J3853),ROW($A$24)))</f>
        <v/>
      </c>
      <c r="E3880" s="36" t="s">
        <v>73</v>
      </c>
      <c r="F3880" s="36">
        <f t="shared" si="3272"/>
        <v>1</v>
      </c>
      <c r="G3880" s="145" t="str">
        <f t="shared" si="3273"/>
        <v>Disciplinary</v>
      </c>
      <c r="H3880" s="36"/>
      <c r="I3880" s="36"/>
      <c r="J3880" s="126"/>
      <c r="K3880" s="1"/>
      <c r="L3880" s="1"/>
      <c r="M3880" s="1"/>
      <c r="N3880" s="1"/>
      <c r="O3880" s="1"/>
    </row>
    <row r="3881" ht="15.75" customHeight="1">
      <c r="A3881" s="36"/>
      <c r="B3881" s="35" t="str">
        <f t="shared" ref="B3881:C3881" si="3296">B3831</f>
        <v>7a</v>
      </c>
      <c r="C3881" s="144" t="str">
        <f t="shared" si="3296"/>
        <v>Behaviour of light</v>
      </c>
      <c r="D3881" s="36" t="str">
        <f t="array" ref="D3881">IF(INDEX(INDIRECT(J3853),ROW($A$25))="","",INDEX(INDIRECT(J3853),ROW($A$25)))</f>
        <v/>
      </c>
      <c r="E3881" s="36" t="s">
        <v>73</v>
      </c>
      <c r="F3881" s="36">
        <f t="shared" si="3272"/>
        <v>1</v>
      </c>
      <c r="G3881" s="148" t="str">
        <f t="shared" si="3273"/>
        <v>Substantive</v>
      </c>
      <c r="H3881" s="36"/>
      <c r="I3881" s="36"/>
      <c r="J3881" s="126"/>
      <c r="K3881" s="1"/>
      <c r="L3881" s="1"/>
      <c r="M3881" s="1"/>
      <c r="N3881" s="1"/>
      <c r="O3881" s="1"/>
    </row>
    <row r="3882" ht="15.75" customHeight="1">
      <c r="A3882" s="36"/>
      <c r="B3882" s="35" t="str">
        <f t="shared" ref="B3882:C3882" si="3297">B3832</f>
        <v>7b</v>
      </c>
      <c r="C3882" s="144" t="str">
        <f t="shared" si="3297"/>
        <v>Behaviour of light</v>
      </c>
      <c r="D3882" s="36" t="str">
        <f t="array" ref="D3882">IF(INDEX(INDIRECT(J3853),ROW($A$26))="","",INDEX(INDIRECT(J3853),ROW($A$26)))</f>
        <v/>
      </c>
      <c r="E3882" s="36" t="s">
        <v>73</v>
      </c>
      <c r="F3882" s="36">
        <f t="shared" si="3272"/>
        <v>2</v>
      </c>
      <c r="G3882" s="145" t="str">
        <f t="shared" si="3273"/>
        <v>Substantive</v>
      </c>
      <c r="H3882" s="36"/>
      <c r="I3882" s="36"/>
      <c r="J3882" s="126"/>
      <c r="K3882" s="1"/>
      <c r="L3882" s="1"/>
      <c r="M3882" s="1"/>
      <c r="N3882" s="1"/>
      <c r="O3882" s="1"/>
    </row>
    <row r="3883" ht="15.75" customHeight="1">
      <c r="A3883" s="36"/>
      <c r="B3883" s="35" t="str">
        <f t="shared" ref="B3883:C3883" si="3298">B3833</f>
        <v>7c</v>
      </c>
      <c r="C3883" s="144" t="str">
        <f t="shared" si="3298"/>
        <v>Behaviour of light</v>
      </c>
      <c r="D3883" s="36" t="str">
        <f t="array" ref="D3883">IF(INDEX(INDIRECT(J3853),ROW($A$27))="","",INDEX(INDIRECT(J3853),ROW($A$27)))</f>
        <v/>
      </c>
      <c r="E3883" s="36" t="s">
        <v>73</v>
      </c>
      <c r="F3883" s="36">
        <f t="shared" si="3272"/>
        <v>1</v>
      </c>
      <c r="G3883" s="145" t="str">
        <f t="shared" si="3273"/>
        <v>Substantive</v>
      </c>
      <c r="H3883" s="36"/>
      <c r="I3883" s="36"/>
      <c r="J3883" s="126"/>
      <c r="K3883" s="1"/>
      <c r="L3883" s="1"/>
      <c r="M3883" s="1"/>
      <c r="N3883" s="1"/>
      <c r="O3883" s="1"/>
    </row>
    <row r="3884" ht="15.75" customHeight="1">
      <c r="A3884" s="36"/>
      <c r="B3884" s="35" t="str">
        <f t="shared" ref="B3884:C3884" si="3299">B3834</f>
        <v>7d</v>
      </c>
      <c r="C3884" s="144" t="str">
        <f t="shared" si="3299"/>
        <v>Conclusions</v>
      </c>
      <c r="D3884" s="36" t="str">
        <f t="array" ref="D3884">IF(INDEX(INDIRECT(J3853),ROW($A$28))="","",INDEX(INDIRECT(J3853),ROW($A$28)))</f>
        <v/>
      </c>
      <c r="E3884" s="36" t="s">
        <v>73</v>
      </c>
      <c r="F3884" s="36">
        <f t="shared" si="3272"/>
        <v>1</v>
      </c>
      <c r="G3884" s="145" t="str">
        <f t="shared" si="3273"/>
        <v>Disciplinary</v>
      </c>
      <c r="H3884" s="36"/>
      <c r="I3884" s="36"/>
      <c r="J3884" s="126"/>
      <c r="K3884" s="1"/>
      <c r="L3884" s="1"/>
      <c r="M3884" s="1"/>
      <c r="N3884" s="1"/>
      <c r="O3884" s="1"/>
    </row>
    <row r="3885" ht="15.75" customHeight="1">
      <c r="A3885" s="36"/>
      <c r="B3885" s="35" t="str">
        <f t="shared" ref="B3885:C3885" si="3300">B3835</f>
        <v>8a</v>
      </c>
      <c r="C3885" s="144" t="str">
        <f t="shared" si="3300"/>
        <v>Measurement</v>
      </c>
      <c r="D3885" s="36" t="str">
        <f t="array" ref="D3885">IF(INDEX(INDIRECT(J3853),ROW($A$29))="","",INDEX(INDIRECT(J3853),ROW($A$29)))</f>
        <v/>
      </c>
      <c r="E3885" s="36" t="s">
        <v>73</v>
      </c>
      <c r="F3885" s="36">
        <f t="shared" si="3272"/>
        <v>1</v>
      </c>
      <c r="G3885" s="145" t="str">
        <f t="shared" si="3273"/>
        <v>Disciplinary</v>
      </c>
      <c r="H3885" s="36"/>
      <c r="I3885" s="36"/>
      <c r="J3885" s="126"/>
      <c r="K3885" s="1"/>
      <c r="L3885" s="1"/>
      <c r="M3885" s="1"/>
      <c r="N3885" s="1"/>
      <c r="O3885" s="1"/>
    </row>
    <row r="3886" ht="15.75" customHeight="1">
      <c r="A3886" s="36"/>
      <c r="B3886" s="35" t="str">
        <f t="shared" ref="B3886:C3886" si="3301">B3836</f>
        <v>8b</v>
      </c>
      <c r="C3886" s="144" t="str">
        <f t="shared" si="3301"/>
        <v>States of matter</v>
      </c>
      <c r="D3886" s="36" t="str">
        <f t="array" ref="D3886">IF(INDEX(INDIRECT(J3853),ROW($A$30))="","",INDEX(INDIRECT(J3853),ROW($A$30)))</f>
        <v/>
      </c>
      <c r="E3886" s="36" t="s">
        <v>73</v>
      </c>
      <c r="F3886" s="36">
        <f t="shared" si="3272"/>
        <v>1</v>
      </c>
      <c r="G3886" s="145" t="str">
        <f t="shared" si="3273"/>
        <v>Substantive</v>
      </c>
      <c r="H3886" s="36"/>
      <c r="I3886" s="36"/>
      <c r="J3886" s="126"/>
      <c r="K3886" s="1"/>
      <c r="L3886" s="1"/>
      <c r="M3886" s="1"/>
      <c r="N3886" s="1"/>
      <c r="O3886" s="1"/>
    </row>
    <row r="3887" ht="15.75" customHeight="1">
      <c r="A3887" s="36"/>
      <c r="B3887" s="35" t="str">
        <f t="shared" ref="B3887:C3887" si="3302">B3837</f>
        <v>8c</v>
      </c>
      <c r="C3887" s="144" t="str">
        <f t="shared" si="3302"/>
        <v>Accuracy and precision</v>
      </c>
      <c r="D3887" s="36" t="str">
        <f t="array" ref="D3887">IF(INDEX(INDIRECT(J3853),ROW($A$31))="","",INDEX(INDIRECT(J3853),ROW($A$31)))</f>
        <v/>
      </c>
      <c r="E3887" s="36" t="s">
        <v>73</v>
      </c>
      <c r="F3887" s="36">
        <f t="shared" si="3272"/>
        <v>1</v>
      </c>
      <c r="G3887" s="145" t="str">
        <f t="shared" si="3273"/>
        <v>Disciplinary</v>
      </c>
      <c r="H3887" s="36"/>
      <c r="I3887" s="36"/>
      <c r="J3887" s="126"/>
      <c r="K3887" s="1"/>
      <c r="L3887" s="1"/>
      <c r="M3887" s="1"/>
      <c r="N3887" s="1"/>
      <c r="O3887" s="1"/>
    </row>
    <row r="3888" ht="15.75" customHeight="1">
      <c r="A3888" s="36"/>
      <c r="B3888" s="35" t="str">
        <f t="shared" ref="B3888:C3888" si="3303">B3838</f>
        <v>9a</v>
      </c>
      <c r="C3888" s="144" t="str">
        <f t="shared" si="3303"/>
        <v>Planning scientific enquiry</v>
      </c>
      <c r="D3888" s="36" t="str">
        <f t="array" ref="D3888">IF(INDEX(INDIRECT(J3853),ROW($A$32))="","",INDEX(INDIRECT(J3853),ROW($A$32)))</f>
        <v/>
      </c>
      <c r="E3888" s="36" t="s">
        <v>73</v>
      </c>
      <c r="F3888" s="36">
        <f t="shared" si="3272"/>
        <v>2</v>
      </c>
      <c r="G3888" s="145" t="str">
        <f t="shared" si="3273"/>
        <v>Disciplinary</v>
      </c>
      <c r="H3888" s="36"/>
      <c r="I3888" s="36"/>
      <c r="J3888" s="126"/>
      <c r="K3888" s="1"/>
      <c r="L3888" s="1"/>
      <c r="M3888" s="1"/>
      <c r="N3888" s="1"/>
      <c r="O3888" s="1"/>
    </row>
    <row r="3889" ht="15.75" customHeight="1">
      <c r="A3889" s="36"/>
      <c r="B3889" s="35" t="str">
        <f t="shared" ref="B3889:C3889" si="3304">B3839</f>
        <v>9b</v>
      </c>
      <c r="C3889" s="144" t="str">
        <f t="shared" si="3304"/>
        <v>Forces</v>
      </c>
      <c r="D3889" s="36" t="str">
        <f t="array" ref="D3889">IF(INDEX(INDIRECT(J3853),ROW($A$33))="","",INDEX(INDIRECT(J3853),ROW($A$33)))</f>
        <v/>
      </c>
      <c r="E3889" s="36" t="s">
        <v>73</v>
      </c>
      <c r="F3889" s="36">
        <f t="shared" si="3272"/>
        <v>2</v>
      </c>
      <c r="G3889" s="148" t="str">
        <f t="shared" si="3273"/>
        <v>Substantive</v>
      </c>
      <c r="H3889" s="36"/>
      <c r="I3889" s="36"/>
      <c r="J3889" s="126"/>
      <c r="K3889" s="1"/>
      <c r="L3889" s="1"/>
      <c r="M3889" s="1"/>
      <c r="N3889" s="1"/>
      <c r="O3889" s="1"/>
    </row>
    <row r="3890" ht="15.75" customHeight="1">
      <c r="A3890" s="36"/>
      <c r="B3890" s="35" t="str">
        <f t="shared" ref="B3890:C3890" si="3305">B3840</f>
        <v>9c</v>
      </c>
      <c r="C3890" s="144" t="str">
        <f t="shared" si="3305"/>
        <v>Repeatability</v>
      </c>
      <c r="D3890" s="36" t="str">
        <f t="array" ref="D3890">IF(INDEX(INDIRECT(J3853),ROW($A$34))="","",INDEX(INDIRECT(J3853),ROW($A$34)))</f>
        <v/>
      </c>
      <c r="E3890" s="36" t="s">
        <v>73</v>
      </c>
      <c r="F3890" s="36">
        <f t="shared" si="3272"/>
        <v>1</v>
      </c>
      <c r="G3890" s="145" t="str">
        <f t="shared" si="3273"/>
        <v>Disciplinary</v>
      </c>
      <c r="H3890" s="36"/>
      <c r="I3890" s="36"/>
      <c r="J3890" s="126"/>
      <c r="K3890" s="1"/>
      <c r="L3890" s="1"/>
      <c r="M3890" s="1"/>
      <c r="N3890" s="1"/>
      <c r="O3890" s="1"/>
    </row>
    <row r="3891" ht="15.75" customHeight="1">
      <c r="A3891" s="36"/>
      <c r="B3891" s="35" t="str">
        <f t="shared" ref="B3891:C3891" si="3306">B3841</f>
        <v>9d</v>
      </c>
      <c r="C3891" s="144" t="str">
        <f t="shared" si="3306"/>
        <v>Graphs</v>
      </c>
      <c r="D3891" s="36" t="str">
        <f t="array" ref="D3891">IF(INDEX(INDIRECT(J3853),ROW($A$35))="","",INDEX(INDIRECT(J3853),ROW($A$35)))</f>
        <v/>
      </c>
      <c r="E3891" s="36" t="s">
        <v>73</v>
      </c>
      <c r="F3891" s="36">
        <f t="shared" si="3272"/>
        <v>1</v>
      </c>
      <c r="G3891" s="145" t="str">
        <f t="shared" si="3273"/>
        <v>Disciplinary</v>
      </c>
      <c r="H3891" s="36"/>
      <c r="I3891" s="36"/>
      <c r="J3891" s="126"/>
      <c r="K3891" s="1"/>
      <c r="L3891" s="1"/>
      <c r="M3891" s="1"/>
      <c r="N3891" s="1"/>
      <c r="O3891" s="1"/>
    </row>
    <row r="3892" ht="15.75" customHeight="1">
      <c r="A3892" s="36"/>
      <c r="B3892" s="35" t="str">
        <f t="shared" ref="B3892:C3892" si="3307">B3842</f>
        <v>10a</v>
      </c>
      <c r="C3892" s="144" t="str">
        <f t="shared" si="3307"/>
        <v>Physical properties of materials</v>
      </c>
      <c r="D3892" s="36" t="str">
        <f t="array" ref="D3892">IF(INDEX(INDIRECT(J3853),ROW($A$36))="","",INDEX(INDIRECT(J3853),ROW($A$36)))</f>
        <v/>
      </c>
      <c r="E3892" s="36" t="s">
        <v>73</v>
      </c>
      <c r="F3892" s="36">
        <f t="shared" si="3272"/>
        <v>1</v>
      </c>
      <c r="G3892" s="145" t="str">
        <f t="shared" si="3273"/>
        <v>Substantive</v>
      </c>
      <c r="H3892" s="36"/>
      <c r="I3892" s="36"/>
      <c r="J3892" s="126"/>
      <c r="K3892" s="1"/>
      <c r="L3892" s="1"/>
      <c r="M3892" s="1"/>
      <c r="N3892" s="1"/>
      <c r="O3892" s="1"/>
    </row>
    <row r="3893" ht="15.75" customHeight="1">
      <c r="A3893" s="36"/>
      <c r="B3893" s="35" t="str">
        <f t="shared" ref="B3893:C3893" si="3308">B3843</f>
        <v>10b</v>
      </c>
      <c r="C3893" s="144" t="str">
        <f t="shared" si="3308"/>
        <v>Physical properties of materials</v>
      </c>
      <c r="D3893" s="36" t="str">
        <f t="array" ref="D3893">IF(INDEX(INDIRECT(J3853),ROW($A$37))="","",INDEX(INDIRECT(J3853),ROW($A$37)))</f>
        <v/>
      </c>
      <c r="E3893" s="36" t="s">
        <v>73</v>
      </c>
      <c r="F3893" s="36">
        <f t="shared" si="3272"/>
        <v>1</v>
      </c>
      <c r="G3893" s="145" t="str">
        <f t="shared" si="3273"/>
        <v>Substantive</v>
      </c>
      <c r="H3893" s="36"/>
      <c r="I3893" s="36"/>
      <c r="J3893" s="126"/>
      <c r="K3893" s="1"/>
      <c r="L3893" s="1"/>
      <c r="M3893" s="1"/>
      <c r="N3893" s="1"/>
      <c r="O3893" s="1"/>
    </row>
    <row r="3894" ht="15.75" customHeight="1">
      <c r="A3894" s="36"/>
      <c r="B3894" s="35" t="str">
        <f t="shared" ref="B3894:C3894" si="3309">B3844</f>
        <v>10c</v>
      </c>
      <c r="C3894" s="144" t="str">
        <f t="shared" si="3309"/>
        <v>Graphs</v>
      </c>
      <c r="D3894" s="36" t="str">
        <f t="array" ref="D3894">IF(INDEX(INDIRECT(J3853),ROW($A$38))="","",INDEX(INDIRECT(J3853),ROW($A$38)))</f>
        <v/>
      </c>
      <c r="E3894" s="36" t="s">
        <v>73</v>
      </c>
      <c r="F3894" s="36">
        <f t="shared" si="3272"/>
        <v>1</v>
      </c>
      <c r="G3894" s="145" t="str">
        <f t="shared" si="3273"/>
        <v>Disciplinary</v>
      </c>
      <c r="H3894" s="36"/>
      <c r="I3894" s="36"/>
      <c r="J3894" s="126"/>
      <c r="K3894" s="1"/>
      <c r="L3894" s="1"/>
      <c r="M3894" s="1"/>
      <c r="N3894" s="1"/>
      <c r="O3894" s="1"/>
    </row>
    <row r="3895" ht="15.75" customHeight="1">
      <c r="A3895" s="36"/>
      <c r="B3895" s="35" t="str">
        <f t="shared" ref="B3895:C3895" si="3310">B3845</f>
        <v>11a</v>
      </c>
      <c r="C3895" s="144" t="str">
        <f t="shared" si="3310"/>
        <v>Repeatability</v>
      </c>
      <c r="D3895" s="36" t="str">
        <f t="array" ref="D3895">IF(INDEX(INDIRECT(J3853),ROW($A$39))="","",INDEX(INDIRECT(J3853),ROW($A$39)))</f>
        <v/>
      </c>
      <c r="E3895" s="36" t="s">
        <v>73</v>
      </c>
      <c r="F3895" s="36">
        <f t="shared" si="3272"/>
        <v>1</v>
      </c>
      <c r="G3895" s="145" t="str">
        <f t="shared" si="3273"/>
        <v>Disciplinary</v>
      </c>
      <c r="H3895" s="36"/>
      <c r="I3895" s="36"/>
      <c r="J3895" s="126"/>
      <c r="K3895" s="1"/>
      <c r="L3895" s="1"/>
      <c r="M3895" s="1"/>
      <c r="N3895" s="1"/>
      <c r="O3895" s="1"/>
    </row>
    <row r="3896" ht="15.75" customHeight="1">
      <c r="A3896" s="36"/>
      <c r="B3896" s="35" t="str">
        <f t="shared" ref="B3896:C3896" si="3311">B3846</f>
        <v>11b</v>
      </c>
      <c r="C3896" s="144" t="str">
        <f t="shared" si="3311"/>
        <v>Plants</v>
      </c>
      <c r="D3896" s="36" t="str">
        <f t="array" ref="D3896">IF(INDEX(INDIRECT(J3853),ROW($A$40))="","",INDEX(INDIRECT(J3853),ROW($A$40)))</f>
        <v/>
      </c>
      <c r="E3896" s="36" t="s">
        <v>73</v>
      </c>
      <c r="F3896" s="36">
        <f t="shared" si="3272"/>
        <v>1</v>
      </c>
      <c r="G3896" s="145" t="str">
        <f t="shared" si="3273"/>
        <v>Substantive</v>
      </c>
      <c r="H3896" s="36"/>
      <c r="I3896" s="36"/>
      <c r="J3896" s="126"/>
      <c r="K3896" s="1"/>
      <c r="L3896" s="1"/>
      <c r="M3896" s="1"/>
      <c r="N3896" s="1"/>
      <c r="O3896" s="1"/>
    </row>
    <row r="3897" ht="15.75" customHeight="1">
      <c r="A3897" s="36"/>
      <c r="B3897" s="123" t="str">
        <f t="shared" ref="B3897:C3897" si="3312">B3847</f>
        <v>11c</v>
      </c>
      <c r="C3897" s="146" t="str">
        <f t="shared" si="3312"/>
        <v>Conclusions</v>
      </c>
      <c r="D3897" s="36" t="str">
        <f t="array" ref="D3897">IF(INDEX(INDIRECT(J3853),ROW($A$41))="","",INDEX(INDIRECT(J3853),ROW($A$41)))</f>
        <v/>
      </c>
      <c r="E3897" s="36" t="s">
        <v>73</v>
      </c>
      <c r="F3897" s="36">
        <f t="shared" si="3272"/>
        <v>2</v>
      </c>
      <c r="G3897" s="147" t="str">
        <f>IF($G3747="","",$G3747)</f>
        <v>Disciplinary</v>
      </c>
      <c r="H3897" s="36"/>
      <c r="I3897" s="36"/>
      <c r="J3897" s="126"/>
      <c r="K3897" s="1"/>
      <c r="L3897" s="1"/>
      <c r="M3897" s="1"/>
      <c r="N3897" s="1"/>
      <c r="O3897" s="1"/>
    </row>
    <row r="3898" ht="15.75" customHeight="1">
      <c r="A3898" s="36"/>
      <c r="B3898" s="36"/>
      <c r="C3898" s="124" t="s">
        <v>67</v>
      </c>
      <c r="D3898" s="116">
        <f>SUM(D3857:D3897)</f>
        <v>0</v>
      </c>
      <c r="E3898" s="70" t="s">
        <v>73</v>
      </c>
      <c r="F3898" s="71">
        <f>SUM(F3857:F3897)</f>
        <v>50</v>
      </c>
      <c r="G3898" s="36"/>
      <c r="H3898" s="36"/>
      <c r="I3898" s="36"/>
      <c r="J3898" s="126"/>
      <c r="K3898" s="1"/>
      <c r="L3898" s="1"/>
      <c r="M3898" s="1"/>
      <c r="N3898" s="1"/>
      <c r="O3898" s="1"/>
    </row>
    <row r="3899" ht="15.75" customHeight="1">
      <c r="A3899" s="36"/>
      <c r="B3899" s="1"/>
      <c r="C3899" s="1"/>
      <c r="D3899" s="36"/>
      <c r="E3899" s="1"/>
      <c r="F3899" s="1"/>
      <c r="G3899" s="1"/>
      <c r="H3899" s="1"/>
      <c r="I3899" s="1"/>
      <c r="J3899" s="100"/>
      <c r="K3899" s="1"/>
      <c r="L3899" s="1"/>
      <c r="M3899" s="1"/>
      <c r="N3899" s="1"/>
      <c r="O3899" s="1"/>
    </row>
    <row r="3900" ht="15.75" customHeight="1">
      <c r="A3900" s="36"/>
      <c r="B3900" s="1"/>
      <c r="C3900" s="1"/>
      <c r="D3900" s="1"/>
      <c r="E3900" s="1"/>
      <c r="F3900" s="1"/>
      <c r="G3900" s="1"/>
      <c r="H3900" s="1"/>
      <c r="I3900" s="1"/>
      <c r="J3900" s="100"/>
      <c r="K3900" s="1"/>
      <c r="L3900" s="1"/>
      <c r="M3900" s="1"/>
      <c r="N3900" s="1"/>
      <c r="O3900" s="1"/>
    </row>
    <row r="3901" ht="15.75" customHeight="1">
      <c r="A3901" s="51" t="str">
        <f>A3851</f>
        <v>Year 7 Baseline Assessment Feedback</v>
      </c>
      <c r="B3901" s="36"/>
      <c r="C3901" s="54"/>
      <c r="D3901" s="1"/>
      <c r="E3901" s="36"/>
      <c r="F3901" s="36"/>
      <c r="G3901" s="36"/>
      <c r="H3901" s="36"/>
      <c r="I3901" s="36"/>
      <c r="J3901" s="150">
        <f>J3851+1</f>
        <v>95</v>
      </c>
      <c r="K3901" s="1"/>
      <c r="L3901" s="1"/>
      <c r="M3901" s="1"/>
      <c r="N3901" s="1"/>
      <c r="O3901" s="1"/>
    </row>
    <row r="3902" ht="15.75" customHeight="1">
      <c r="A3902" s="54" t="s">
        <v>104</v>
      </c>
      <c r="B3902" s="54" t="str">
        <f>$B$2</f>
        <v>Year 7 Baseline Assessment</v>
      </c>
      <c r="C3902" s="54"/>
      <c r="D3902" s="1"/>
      <c r="E3902" s="36"/>
      <c r="F3902" s="36"/>
      <c r="G3902" s="36"/>
      <c r="H3902" s="36"/>
      <c r="I3902" s="36"/>
      <c r="J3902" s="36" t="str">
        <f>CONCATENATE("Marksheet!$B$",J3901)</f>
        <v>Marksheet!$B$95</v>
      </c>
      <c r="K3902" s="1"/>
      <c r="L3902" s="1"/>
      <c r="M3902" s="1"/>
      <c r="N3902" s="1"/>
      <c r="O3902" s="1"/>
    </row>
    <row r="3903" ht="15.75" customHeight="1">
      <c r="A3903" s="54" t="s">
        <v>100</v>
      </c>
      <c r="B3903" s="54" t="str">
        <f>IF(INDIRECT(J3902)="","",INDIRECT(J3902))</f>
        <v/>
      </c>
      <c r="C3903" s="54"/>
      <c r="D3903" s="1"/>
      <c r="E3903" s="36"/>
      <c r="F3903" s="36"/>
      <c r="G3903" s="36"/>
      <c r="H3903" s="36"/>
      <c r="I3903" s="36"/>
      <c r="J3903" s="36" t="str">
        <f>CONCATENATE("Marksheet!$D$",J3901,":$AV$",J3901)</f>
        <v>Marksheet!$D$95:$AV$95</v>
      </c>
      <c r="K3903" s="1"/>
      <c r="L3903" s="1"/>
      <c r="M3903" s="1"/>
      <c r="N3903" s="1"/>
      <c r="O3903" s="1"/>
    </row>
    <row r="3904" ht="15.75" customHeight="1">
      <c r="A3904" s="54" t="s">
        <v>105</v>
      </c>
      <c r="B3904" s="54" t="str">
        <f>INDIRECT(CONCATENATE("Marksheet!$C$",INDIRECT(CONCATENATE("J",ROW()-3))))</f>
        <v/>
      </c>
      <c r="C3904" s="54"/>
      <c r="D3904" s="36"/>
      <c r="E3904" s="36"/>
      <c r="F3904" s="36"/>
      <c r="G3904" s="36"/>
      <c r="H3904" s="36"/>
      <c r="I3904" s="36"/>
      <c r="J3904" s="126"/>
      <c r="K3904" s="1"/>
      <c r="L3904" s="1"/>
      <c r="M3904" s="1"/>
      <c r="N3904" s="1"/>
      <c r="O3904" s="1"/>
    </row>
    <row r="3905" ht="15.75" customHeight="1">
      <c r="A3905" s="54"/>
      <c r="B3905" s="54"/>
      <c r="C3905" s="54"/>
      <c r="D3905" s="36"/>
      <c r="E3905" s="36"/>
      <c r="F3905" s="36"/>
      <c r="G3905" s="36"/>
      <c r="H3905" s="36"/>
      <c r="I3905" s="36"/>
      <c r="J3905" s="126"/>
      <c r="K3905" s="1"/>
      <c r="L3905" s="1"/>
      <c r="M3905" s="1"/>
      <c r="N3905" s="1"/>
      <c r="O3905" s="1"/>
    </row>
    <row r="3906" ht="15.75" customHeight="1">
      <c r="A3906" s="120"/>
      <c r="B3906" s="80" t="s">
        <v>93</v>
      </c>
      <c r="C3906" s="141" t="s">
        <v>94</v>
      </c>
      <c r="D3906" s="128" t="s">
        <v>95</v>
      </c>
      <c r="E3906" s="58"/>
      <c r="F3906" s="59"/>
      <c r="G3906" s="151" t="s">
        <v>106</v>
      </c>
      <c r="H3906" s="130"/>
      <c r="I3906" s="130"/>
      <c r="J3906" s="131"/>
      <c r="K3906" s="1"/>
      <c r="L3906" s="1"/>
      <c r="M3906" s="1"/>
      <c r="N3906" s="1"/>
      <c r="O3906" s="1"/>
    </row>
    <row r="3907" ht="15.75" customHeight="1">
      <c r="A3907" s="36"/>
      <c r="B3907" s="122" t="str">
        <f t="shared" ref="B3907:C3907" si="3313">B3857</f>
        <v>1a</v>
      </c>
      <c r="C3907" s="142" t="str">
        <f t="shared" si="3313"/>
        <v>Living and non-living things</v>
      </c>
      <c r="D3907" s="36" t="str">
        <f t="array" ref="D3907">IF(INDEX(INDIRECT(J3903),ROW($A$1))="","",INDEX(INDIRECT(J3903),ROW($A$1)))</f>
        <v/>
      </c>
      <c r="E3907" s="36" t="s">
        <v>73</v>
      </c>
      <c r="F3907" s="36">
        <f t="shared" ref="F3907:F3947" si="3315">F3857</f>
        <v>2</v>
      </c>
      <c r="G3907" s="143" t="str">
        <f t="shared" ref="G3907:G3946" si="3316">IF($G3257="","",$G3257)</f>
        <v>Substantive</v>
      </c>
      <c r="H3907" s="36"/>
      <c r="I3907" s="36"/>
      <c r="J3907" s="126"/>
      <c r="K3907" s="1"/>
      <c r="L3907" s="1"/>
      <c r="M3907" s="1"/>
      <c r="N3907" s="1"/>
      <c r="O3907" s="1"/>
    </row>
    <row r="3908" ht="15.75" customHeight="1">
      <c r="A3908" s="36"/>
      <c r="B3908" s="35" t="str">
        <f t="shared" ref="B3908:C3908" si="3314">B3858</f>
        <v>1b</v>
      </c>
      <c r="C3908" s="144" t="str">
        <f t="shared" si="3314"/>
        <v>Measurement</v>
      </c>
      <c r="D3908" s="36" t="str">
        <f t="array" ref="D3908">IF(INDEX(INDIRECT(J3903),ROW($A$2))="","",INDEX(INDIRECT(J3903),ROW($A$2)))</f>
        <v/>
      </c>
      <c r="E3908" s="36" t="s">
        <v>73</v>
      </c>
      <c r="F3908" s="36">
        <f t="shared" si="3315"/>
        <v>1</v>
      </c>
      <c r="G3908" s="145" t="str">
        <f t="shared" si="3316"/>
        <v>Disciplinary</v>
      </c>
      <c r="H3908" s="36"/>
      <c r="I3908" s="36"/>
      <c r="J3908" s="126"/>
      <c r="K3908" s="1"/>
      <c r="L3908" s="1"/>
      <c r="M3908" s="1"/>
      <c r="N3908" s="1"/>
      <c r="O3908" s="1"/>
    </row>
    <row r="3909" ht="15.75" customHeight="1">
      <c r="A3909" s="36"/>
      <c r="B3909" s="35" t="str">
        <f t="shared" ref="B3909:C3909" si="3317">B3859</f>
        <v>1c</v>
      </c>
      <c r="C3909" s="144" t="str">
        <f t="shared" si="3317"/>
        <v>Tables</v>
      </c>
      <c r="D3909" s="36" t="str">
        <f t="array" ref="D3909">IF(INDEX(INDIRECT(J3903),ROW($A$3))="","",INDEX(INDIRECT(J3903),ROW($A$3)))</f>
        <v/>
      </c>
      <c r="E3909" s="36" t="s">
        <v>73</v>
      </c>
      <c r="F3909" s="36">
        <f t="shared" si="3315"/>
        <v>1</v>
      </c>
      <c r="G3909" s="145" t="str">
        <f t="shared" si="3316"/>
        <v>Disciplinary</v>
      </c>
      <c r="H3909" s="36"/>
      <c r="I3909" s="36"/>
      <c r="J3909" s="126"/>
      <c r="K3909" s="1"/>
      <c r="L3909" s="1"/>
      <c r="M3909" s="1"/>
      <c r="N3909" s="1"/>
      <c r="O3909" s="1"/>
    </row>
    <row r="3910" ht="15.75" customHeight="1">
      <c r="A3910" s="36"/>
      <c r="B3910" s="35" t="str">
        <f t="shared" ref="B3910:C3910" si="3318">B3860</f>
        <v>1d</v>
      </c>
      <c r="C3910" s="144" t="str">
        <f t="shared" si="3318"/>
        <v>Plants</v>
      </c>
      <c r="D3910" s="36" t="str">
        <f t="array" ref="D3910">IF(INDEX(INDIRECT(J3903),ROW($A$4))="","",INDEX(INDIRECT(J3903),ROW($A$4)))</f>
        <v/>
      </c>
      <c r="E3910" s="36" t="s">
        <v>73</v>
      </c>
      <c r="F3910" s="36">
        <f t="shared" si="3315"/>
        <v>1</v>
      </c>
      <c r="G3910" s="145" t="str">
        <f t="shared" si="3316"/>
        <v>Substantive</v>
      </c>
      <c r="H3910" s="36"/>
      <c r="I3910" s="36"/>
      <c r="J3910" s="126"/>
      <c r="K3910" s="1"/>
      <c r="L3910" s="1"/>
      <c r="M3910" s="1"/>
      <c r="N3910" s="1"/>
      <c r="O3910" s="1"/>
    </row>
    <row r="3911" ht="15.75" customHeight="1">
      <c r="A3911" s="36"/>
      <c r="B3911" s="35" t="str">
        <f t="shared" ref="B3911:C3911" si="3319">B3861</f>
        <v>1e</v>
      </c>
      <c r="C3911" s="144" t="str">
        <f t="shared" si="3319"/>
        <v>Food chains</v>
      </c>
      <c r="D3911" s="36" t="str">
        <f t="array" ref="D3911">IF(INDEX(INDIRECT(J3903),ROW($A$5))="","",INDEX(INDIRECT(J3903),ROW($A$5)))</f>
        <v/>
      </c>
      <c r="E3911" s="36" t="s">
        <v>73</v>
      </c>
      <c r="F3911" s="36">
        <f t="shared" si="3315"/>
        <v>2</v>
      </c>
      <c r="G3911" s="145" t="str">
        <f t="shared" si="3316"/>
        <v>Substantive</v>
      </c>
      <c r="H3911" s="36"/>
      <c r="I3911" s="36"/>
      <c r="J3911" s="126"/>
      <c r="K3911" s="1"/>
      <c r="L3911" s="1"/>
      <c r="M3911" s="1"/>
      <c r="N3911" s="1"/>
      <c r="O3911" s="1"/>
    </row>
    <row r="3912" ht="15.75" customHeight="1">
      <c r="A3912" s="36"/>
      <c r="B3912" s="35" t="str">
        <f t="shared" ref="B3912:C3912" si="3320">B3862</f>
        <v>2a</v>
      </c>
      <c r="C3912" s="144" t="str">
        <f t="shared" si="3320"/>
        <v>States of matter</v>
      </c>
      <c r="D3912" s="36" t="str">
        <f t="array" ref="D3912">IF(INDEX(INDIRECT(J3903),ROW($A$6))="","",INDEX(INDIRECT(J3903),ROW($A$6)))</f>
        <v/>
      </c>
      <c r="E3912" s="36" t="s">
        <v>73</v>
      </c>
      <c r="F3912" s="36">
        <f t="shared" si="3315"/>
        <v>1</v>
      </c>
      <c r="G3912" s="145" t="str">
        <f t="shared" si="3316"/>
        <v>Substantive</v>
      </c>
      <c r="H3912" s="36"/>
      <c r="I3912" s="36"/>
      <c r="J3912" s="126"/>
      <c r="K3912" s="1"/>
      <c r="L3912" s="1"/>
      <c r="M3912" s="1"/>
      <c r="N3912" s="1"/>
      <c r="O3912" s="1"/>
    </row>
    <row r="3913" ht="15.75" customHeight="1">
      <c r="A3913" s="36"/>
      <c r="B3913" s="35" t="str">
        <f t="shared" ref="B3913:C3913" si="3321">B3863</f>
        <v>2b</v>
      </c>
      <c r="C3913" s="144" t="str">
        <f t="shared" si="3321"/>
        <v>Graphs</v>
      </c>
      <c r="D3913" s="36" t="str">
        <f t="array" ref="D3913">IF(INDEX(INDIRECT(J3903),ROW($A$7))="","",INDEX(INDIRECT(J3903),ROW($A$7)))</f>
        <v/>
      </c>
      <c r="E3913" s="36" t="s">
        <v>73</v>
      </c>
      <c r="F3913" s="36">
        <f t="shared" si="3315"/>
        <v>1</v>
      </c>
      <c r="G3913" s="148" t="str">
        <f t="shared" si="3316"/>
        <v>Disciplinary</v>
      </c>
      <c r="H3913" s="36"/>
      <c r="I3913" s="36"/>
      <c r="J3913" s="126"/>
      <c r="K3913" s="1"/>
      <c r="L3913" s="1"/>
      <c r="M3913" s="1"/>
      <c r="N3913" s="1"/>
      <c r="O3913" s="1"/>
    </row>
    <row r="3914" ht="15.75" customHeight="1">
      <c r="A3914" s="36"/>
      <c r="B3914" s="35" t="str">
        <f t="shared" ref="B3914:C3914" si="3322">B3864</f>
        <v>2c</v>
      </c>
      <c r="C3914" s="144" t="str">
        <f t="shared" si="3322"/>
        <v>Plants</v>
      </c>
      <c r="D3914" s="36" t="str">
        <f t="array" ref="D3914">IF(INDEX(INDIRECT(J3903),ROW($A$8))="","",INDEX(INDIRECT(J3903),ROW($A$8)))</f>
        <v/>
      </c>
      <c r="E3914" s="36" t="s">
        <v>73</v>
      </c>
      <c r="F3914" s="36">
        <f t="shared" si="3315"/>
        <v>1</v>
      </c>
      <c r="G3914" s="145" t="str">
        <f t="shared" si="3316"/>
        <v>Substantive</v>
      </c>
      <c r="H3914" s="36"/>
      <c r="I3914" s="36"/>
      <c r="J3914" s="126"/>
      <c r="K3914" s="1"/>
      <c r="L3914" s="1"/>
      <c r="M3914" s="1"/>
      <c r="N3914" s="1"/>
      <c r="O3914" s="1"/>
    </row>
    <row r="3915" ht="15.75" customHeight="1">
      <c r="A3915" s="36"/>
      <c r="B3915" s="35" t="str">
        <f t="shared" ref="B3915:C3915" si="3323">B3865</f>
        <v>3a</v>
      </c>
      <c r="C3915" s="144" t="str">
        <f t="shared" si="3323"/>
        <v>Reversible and non-reversible changes</v>
      </c>
      <c r="D3915" s="36" t="str">
        <f t="array" ref="D3915">IF(INDEX(INDIRECT(J3903),ROW($A$9))="","",INDEX(INDIRECT(J3903),ROW($A$9)))</f>
        <v/>
      </c>
      <c r="E3915" s="36" t="s">
        <v>73</v>
      </c>
      <c r="F3915" s="36">
        <f t="shared" si="3315"/>
        <v>2</v>
      </c>
      <c r="G3915" s="145" t="str">
        <f t="shared" si="3316"/>
        <v>Substantive</v>
      </c>
      <c r="H3915" s="36"/>
      <c r="I3915" s="36"/>
      <c r="J3915" s="126"/>
      <c r="K3915" s="1"/>
      <c r="L3915" s="1"/>
      <c r="M3915" s="1"/>
      <c r="N3915" s="1"/>
      <c r="O3915" s="1"/>
    </row>
    <row r="3916" ht="15.75" customHeight="1">
      <c r="A3916" s="36"/>
      <c r="B3916" s="35" t="str">
        <f t="shared" ref="B3916:C3916" si="3324">B3866</f>
        <v>3b</v>
      </c>
      <c r="C3916" s="144" t="str">
        <f t="shared" si="3324"/>
        <v>Units</v>
      </c>
      <c r="D3916" s="36" t="str">
        <f t="array" ref="D3916">IF(INDEX(INDIRECT(J3903),ROW($A$10))="","",INDEX(INDIRECT(J3903),ROW($A$10)))</f>
        <v/>
      </c>
      <c r="E3916" s="36" t="s">
        <v>73</v>
      </c>
      <c r="F3916" s="36">
        <f t="shared" si="3315"/>
        <v>1</v>
      </c>
      <c r="G3916" s="145" t="str">
        <f t="shared" si="3316"/>
        <v>Disciplinary</v>
      </c>
      <c r="H3916" s="36"/>
      <c r="I3916" s="36"/>
      <c r="J3916" s="126"/>
      <c r="K3916" s="1"/>
      <c r="L3916" s="1"/>
      <c r="M3916" s="1"/>
      <c r="N3916" s="1"/>
      <c r="O3916" s="1"/>
    </row>
    <row r="3917" ht="15.75" customHeight="1">
      <c r="A3917" s="36"/>
      <c r="B3917" s="35" t="str">
        <f t="shared" ref="B3917:C3917" si="3325">B3867</f>
        <v>3c</v>
      </c>
      <c r="C3917" s="144" t="str">
        <f t="shared" si="3325"/>
        <v>Hazards, risks and precautions</v>
      </c>
      <c r="D3917" s="36" t="str">
        <f t="array" ref="D3917">IF(INDEX(INDIRECT(J3903),ROW($A$11))="","",INDEX(INDIRECT(J3903),ROW($A$11)))</f>
        <v/>
      </c>
      <c r="E3917" s="36" t="s">
        <v>73</v>
      </c>
      <c r="F3917" s="36">
        <f t="shared" si="3315"/>
        <v>1</v>
      </c>
      <c r="G3917" s="149" t="str">
        <f t="shared" si="3316"/>
        <v>Disciplinary</v>
      </c>
      <c r="H3917" s="36"/>
      <c r="I3917" s="36"/>
      <c r="J3917" s="126"/>
      <c r="K3917" s="1"/>
      <c r="L3917" s="1"/>
      <c r="M3917" s="1"/>
      <c r="N3917" s="1"/>
      <c r="O3917" s="1"/>
    </row>
    <row r="3918" ht="15.75" customHeight="1">
      <c r="A3918" s="36"/>
      <c r="B3918" s="35" t="str">
        <f t="shared" ref="B3918:C3918" si="3326">B3868</f>
        <v>3d</v>
      </c>
      <c r="C3918" s="144" t="str">
        <f t="shared" si="3326"/>
        <v>States of matter</v>
      </c>
      <c r="D3918" s="36" t="str">
        <f t="array" ref="D3918">IF(INDEX(INDIRECT(J3903),ROW($A$12))="","",INDEX(INDIRECT(J3903),ROW($A$12)))</f>
        <v/>
      </c>
      <c r="E3918" s="36" t="s">
        <v>73</v>
      </c>
      <c r="F3918" s="36">
        <f t="shared" si="3315"/>
        <v>1</v>
      </c>
      <c r="G3918" s="145" t="str">
        <f t="shared" si="3316"/>
        <v>Substantive</v>
      </c>
      <c r="H3918" s="36"/>
      <c r="I3918" s="36"/>
      <c r="J3918" s="126"/>
      <c r="K3918" s="1"/>
      <c r="L3918" s="1"/>
      <c r="M3918" s="1"/>
      <c r="N3918" s="1"/>
      <c r="O3918" s="1"/>
    </row>
    <row r="3919" ht="15.75" customHeight="1">
      <c r="A3919" s="36"/>
      <c r="B3919" s="35" t="str">
        <f t="shared" ref="B3919:C3919" si="3327">B3869</f>
        <v>3e</v>
      </c>
      <c r="C3919" s="144" t="str">
        <f t="shared" si="3327"/>
        <v>Reversible and non-reversible changes</v>
      </c>
      <c r="D3919" s="36" t="str">
        <f t="array" ref="D3919">IF(INDEX(INDIRECT(J3903),ROW($A$13))="","",INDEX(INDIRECT(J3903),ROW($A$13)))</f>
        <v/>
      </c>
      <c r="E3919" s="36" t="s">
        <v>73</v>
      </c>
      <c r="F3919" s="36">
        <f t="shared" si="3315"/>
        <v>1</v>
      </c>
      <c r="G3919" s="145" t="str">
        <f t="shared" si="3316"/>
        <v>Substantive</v>
      </c>
      <c r="H3919" s="36"/>
      <c r="I3919" s="36"/>
      <c r="J3919" s="126"/>
      <c r="K3919" s="1"/>
      <c r="L3919" s="1"/>
      <c r="M3919" s="1"/>
      <c r="N3919" s="1"/>
      <c r="O3919" s="1"/>
    </row>
    <row r="3920" ht="15.75" customHeight="1">
      <c r="A3920" s="36"/>
      <c r="B3920" s="35" t="str">
        <f t="shared" ref="B3920:C3920" si="3328">B3870</f>
        <v>4a</v>
      </c>
      <c r="C3920" s="144" t="str">
        <f t="shared" si="3328"/>
        <v>Equipment</v>
      </c>
      <c r="D3920" s="36" t="str">
        <f t="array" ref="D3920">IF(INDEX(INDIRECT(J3903),ROW($A$14))="","",INDEX(INDIRECT(J3903),ROW($A$14)))</f>
        <v/>
      </c>
      <c r="E3920" s="36" t="s">
        <v>73</v>
      </c>
      <c r="F3920" s="36">
        <f t="shared" si="3315"/>
        <v>2</v>
      </c>
      <c r="G3920" s="145" t="str">
        <f t="shared" si="3316"/>
        <v>Disciplinary</v>
      </c>
      <c r="H3920" s="36"/>
      <c r="I3920" s="36"/>
      <c r="J3920" s="126"/>
      <c r="K3920" s="1"/>
      <c r="L3920" s="1"/>
      <c r="M3920" s="1"/>
      <c r="N3920" s="1"/>
      <c r="O3920" s="1"/>
    </row>
    <row r="3921" ht="15.75" customHeight="1">
      <c r="A3921" s="36"/>
      <c r="B3921" s="35" t="str">
        <f t="shared" ref="B3921:C3921" si="3329">B3871</f>
        <v>4b</v>
      </c>
      <c r="C3921" s="144" t="str">
        <f t="shared" si="3329"/>
        <v>Accuracy and precision</v>
      </c>
      <c r="D3921" s="36" t="str">
        <f t="array" ref="D3921">IF(INDEX(INDIRECT(J3903),ROW($A$15))="","",INDEX(INDIRECT(J3903),ROW($A$15)))</f>
        <v/>
      </c>
      <c r="E3921" s="36" t="s">
        <v>73</v>
      </c>
      <c r="F3921" s="36">
        <f t="shared" si="3315"/>
        <v>1</v>
      </c>
      <c r="G3921" s="145" t="str">
        <f t="shared" si="3316"/>
        <v>Disciplinary</v>
      </c>
      <c r="H3921" s="36"/>
      <c r="I3921" s="36"/>
      <c r="J3921" s="126"/>
      <c r="K3921" s="1"/>
      <c r="L3921" s="1"/>
      <c r="M3921" s="1"/>
      <c r="N3921" s="1"/>
      <c r="O3921" s="1"/>
    </row>
    <row r="3922" ht="15.75" customHeight="1">
      <c r="A3922" s="36"/>
      <c r="B3922" s="35" t="str">
        <f t="shared" ref="B3922:C3922" si="3330">B3872</f>
        <v>4c</v>
      </c>
      <c r="C3922" s="144" t="str">
        <f t="shared" si="3330"/>
        <v>Conclusions</v>
      </c>
      <c r="D3922" s="36" t="str">
        <f t="array" ref="D3922">IF(INDEX(INDIRECT(J3903),ROW($A$16))="","",INDEX(INDIRECT(J3903),ROW($A$16)))</f>
        <v/>
      </c>
      <c r="E3922" s="36" t="s">
        <v>73</v>
      </c>
      <c r="F3922" s="36">
        <f t="shared" si="3315"/>
        <v>1</v>
      </c>
      <c r="G3922" s="145" t="str">
        <f t="shared" si="3316"/>
        <v>Disciplinary</v>
      </c>
      <c r="H3922" s="36"/>
      <c r="I3922" s="36"/>
      <c r="J3922" s="126"/>
      <c r="K3922" s="1"/>
      <c r="L3922" s="1"/>
      <c r="M3922" s="1"/>
      <c r="N3922" s="1"/>
      <c r="O3922" s="1"/>
    </row>
    <row r="3923" ht="15.75" customHeight="1">
      <c r="A3923" s="36"/>
      <c r="B3923" s="35" t="str">
        <f t="shared" ref="B3923:C3923" si="3331">B3873</f>
        <v>5a</v>
      </c>
      <c r="C3923" s="144" t="str">
        <f t="shared" si="3331"/>
        <v>Hazards, risks and precautions</v>
      </c>
      <c r="D3923" s="36" t="str">
        <f t="array" ref="D3923">IF(INDEX(INDIRECT(J3903),ROW($A$17))="","",INDEX(INDIRECT(J3903),ROW($A$17)))</f>
        <v/>
      </c>
      <c r="E3923" s="36" t="s">
        <v>73</v>
      </c>
      <c r="F3923" s="36">
        <f t="shared" si="3315"/>
        <v>1</v>
      </c>
      <c r="G3923" s="145" t="str">
        <f t="shared" si="3316"/>
        <v>Disciplinary</v>
      </c>
      <c r="H3923" s="36"/>
      <c r="I3923" s="36"/>
      <c r="J3923" s="126"/>
      <c r="K3923" s="1"/>
      <c r="L3923" s="1"/>
      <c r="M3923" s="1"/>
      <c r="N3923" s="1"/>
      <c r="O3923" s="1"/>
    </row>
    <row r="3924" ht="15.75" customHeight="1">
      <c r="A3924" s="36"/>
      <c r="B3924" s="35" t="str">
        <f t="shared" ref="B3924:C3924" si="3332">B3874</f>
        <v>5b</v>
      </c>
      <c r="C3924" s="144" t="str">
        <f t="shared" si="3332"/>
        <v>Electricity</v>
      </c>
      <c r="D3924" s="36" t="str">
        <f t="array" ref="D3924">IF(INDEX(INDIRECT(J3903),ROW($A$18))="","",INDEX(INDIRECT(J3903),ROW($A$18)))</f>
        <v/>
      </c>
      <c r="E3924" s="36" t="s">
        <v>73</v>
      </c>
      <c r="F3924" s="36">
        <f t="shared" si="3315"/>
        <v>1</v>
      </c>
      <c r="G3924" s="145" t="str">
        <f t="shared" si="3316"/>
        <v>Substantive</v>
      </c>
      <c r="H3924" s="36"/>
      <c r="I3924" s="36"/>
      <c r="J3924" s="126"/>
      <c r="K3924" s="1"/>
      <c r="L3924" s="1"/>
      <c r="M3924" s="1"/>
      <c r="N3924" s="1"/>
      <c r="O3924" s="1"/>
    </row>
    <row r="3925" ht="15.75" customHeight="1">
      <c r="A3925" s="36"/>
      <c r="B3925" s="35" t="str">
        <f t="shared" ref="B3925:C3925" si="3333">B3875</f>
        <v>5c</v>
      </c>
      <c r="C3925" s="144" t="str">
        <f t="shared" si="3333"/>
        <v>Physical properties of materials</v>
      </c>
      <c r="D3925" s="36" t="str">
        <f t="array" ref="D3925">IF(INDEX(INDIRECT(J3903),ROW($A$19))="","",INDEX(INDIRECT(J3903),ROW($A$19)))</f>
        <v/>
      </c>
      <c r="E3925" s="36" t="s">
        <v>73</v>
      </c>
      <c r="F3925" s="36">
        <f t="shared" si="3315"/>
        <v>1</v>
      </c>
      <c r="G3925" s="145" t="str">
        <f t="shared" si="3316"/>
        <v>Substantive</v>
      </c>
      <c r="H3925" s="36"/>
      <c r="I3925" s="36"/>
      <c r="J3925" s="126"/>
      <c r="K3925" s="1"/>
      <c r="L3925" s="1"/>
      <c r="M3925" s="1"/>
      <c r="N3925" s="1"/>
      <c r="O3925" s="1"/>
    </row>
    <row r="3926" ht="15.75" customHeight="1">
      <c r="A3926" s="36"/>
      <c r="B3926" s="35" t="str">
        <f t="shared" ref="B3926:C3926" si="3334">B3876</f>
        <v>5d</v>
      </c>
      <c r="C3926" s="144" t="str">
        <f t="shared" si="3334"/>
        <v>Electricity</v>
      </c>
      <c r="D3926" s="36" t="str">
        <f t="array" ref="D3926">IF(INDEX(INDIRECT(J3903),ROW($A$20))="","",INDEX(INDIRECT(J3903),ROW($A$20)))</f>
        <v/>
      </c>
      <c r="E3926" s="36" t="s">
        <v>73</v>
      </c>
      <c r="F3926" s="36">
        <f t="shared" si="3315"/>
        <v>1</v>
      </c>
      <c r="G3926" s="145" t="str">
        <f t="shared" si="3316"/>
        <v>Substantive</v>
      </c>
      <c r="H3926" s="36"/>
      <c r="I3926" s="36"/>
      <c r="J3926" s="126"/>
      <c r="K3926" s="1"/>
      <c r="L3926" s="1"/>
      <c r="M3926" s="1"/>
      <c r="N3926" s="1"/>
      <c r="O3926" s="1"/>
    </row>
    <row r="3927" ht="15.75" customHeight="1">
      <c r="A3927" s="36"/>
      <c r="B3927" s="35" t="str">
        <f t="shared" ref="B3927:C3927" si="3335">B3877</f>
        <v>6a</v>
      </c>
      <c r="C3927" s="144" t="str">
        <f t="shared" si="3335"/>
        <v>Planning scientific enquiry</v>
      </c>
      <c r="D3927" s="36" t="str">
        <f t="array" ref="D3927">IF(INDEX(INDIRECT(J3903),ROW($A$21))="","",INDEX(INDIRECT(J3903),ROW($A$21)))</f>
        <v/>
      </c>
      <c r="E3927" s="36" t="s">
        <v>73</v>
      </c>
      <c r="F3927" s="36">
        <f t="shared" si="3315"/>
        <v>2</v>
      </c>
      <c r="G3927" s="145" t="str">
        <f t="shared" si="3316"/>
        <v>Disciplinary</v>
      </c>
      <c r="H3927" s="36"/>
      <c r="I3927" s="36"/>
      <c r="J3927" s="126"/>
      <c r="K3927" s="1"/>
      <c r="L3927" s="1"/>
      <c r="M3927" s="1"/>
      <c r="N3927" s="1"/>
      <c r="O3927" s="1"/>
    </row>
    <row r="3928" ht="15.75" customHeight="1">
      <c r="A3928" s="36"/>
      <c r="B3928" s="35" t="str">
        <f t="shared" ref="B3928:C3928" si="3336">B3878</f>
        <v>6b</v>
      </c>
      <c r="C3928" s="144" t="str">
        <f t="shared" si="3336"/>
        <v>Units</v>
      </c>
      <c r="D3928" s="36" t="str">
        <f t="array" ref="D3928">IF(INDEX(INDIRECT(J3903),ROW($A$22))="","",INDEX(INDIRECT(J3903),ROW($A$22)))</f>
        <v/>
      </c>
      <c r="E3928" s="36" t="s">
        <v>73</v>
      </c>
      <c r="F3928" s="36">
        <f t="shared" si="3315"/>
        <v>1</v>
      </c>
      <c r="G3928" s="145" t="str">
        <f t="shared" si="3316"/>
        <v>Disciplinary</v>
      </c>
      <c r="H3928" s="36"/>
      <c r="I3928" s="36"/>
      <c r="J3928" s="126"/>
      <c r="K3928" s="1"/>
      <c r="L3928" s="1"/>
      <c r="M3928" s="1"/>
      <c r="N3928" s="1"/>
      <c r="O3928" s="1"/>
    </row>
    <row r="3929" ht="15.75" customHeight="1">
      <c r="A3929" s="36"/>
      <c r="B3929" s="35" t="str">
        <f t="shared" ref="B3929:C3929" si="3337">B3879</f>
        <v>6c</v>
      </c>
      <c r="C3929" s="144" t="str">
        <f t="shared" si="3337"/>
        <v>Forces</v>
      </c>
      <c r="D3929" s="36" t="str">
        <f t="array" ref="D3929">IF(INDEX(INDIRECT(J3903),ROW($A$23))="","",INDEX(INDIRECT(J3903),ROW($A$23)))</f>
        <v/>
      </c>
      <c r="E3929" s="36" t="s">
        <v>73</v>
      </c>
      <c r="F3929" s="36">
        <f t="shared" si="3315"/>
        <v>1</v>
      </c>
      <c r="G3929" s="148" t="str">
        <f t="shared" si="3316"/>
        <v>Substantive</v>
      </c>
      <c r="H3929" s="36"/>
      <c r="I3929" s="36"/>
      <c r="J3929" s="126"/>
      <c r="K3929" s="1"/>
      <c r="L3929" s="1"/>
      <c r="M3929" s="1"/>
      <c r="N3929" s="1"/>
      <c r="O3929" s="1"/>
    </row>
    <row r="3930" ht="15.75" customHeight="1">
      <c r="A3930" s="36"/>
      <c r="B3930" s="35" t="str">
        <f t="shared" ref="B3930:C3930" si="3338">B3880</f>
        <v>6d</v>
      </c>
      <c r="C3930" s="144" t="str">
        <f t="shared" si="3338"/>
        <v>Tables</v>
      </c>
      <c r="D3930" s="36" t="str">
        <f t="array" ref="D3930">IF(INDEX(INDIRECT(J3903),ROW($A$24))="","",INDEX(INDIRECT(J3903),ROW($A$24)))</f>
        <v/>
      </c>
      <c r="E3930" s="36" t="s">
        <v>73</v>
      </c>
      <c r="F3930" s="36">
        <f t="shared" si="3315"/>
        <v>1</v>
      </c>
      <c r="G3930" s="145" t="str">
        <f t="shared" si="3316"/>
        <v>Disciplinary</v>
      </c>
      <c r="H3930" s="36"/>
      <c r="I3930" s="36"/>
      <c r="J3930" s="126"/>
      <c r="K3930" s="1"/>
      <c r="L3930" s="1"/>
      <c r="M3930" s="1"/>
      <c r="N3930" s="1"/>
      <c r="O3930" s="1"/>
    </row>
    <row r="3931" ht="15.75" customHeight="1">
      <c r="A3931" s="36"/>
      <c r="B3931" s="35" t="str">
        <f t="shared" ref="B3931:C3931" si="3339">B3881</f>
        <v>7a</v>
      </c>
      <c r="C3931" s="144" t="str">
        <f t="shared" si="3339"/>
        <v>Behaviour of light</v>
      </c>
      <c r="D3931" s="36" t="str">
        <f t="array" ref="D3931">IF(INDEX(INDIRECT(J3903),ROW($A$25))="","",INDEX(INDIRECT(J3903),ROW($A$25)))</f>
        <v/>
      </c>
      <c r="E3931" s="36" t="s">
        <v>73</v>
      </c>
      <c r="F3931" s="36">
        <f t="shared" si="3315"/>
        <v>1</v>
      </c>
      <c r="G3931" s="148" t="str">
        <f t="shared" si="3316"/>
        <v>Substantive</v>
      </c>
      <c r="H3931" s="36"/>
      <c r="I3931" s="36"/>
      <c r="J3931" s="126"/>
      <c r="K3931" s="1"/>
      <c r="L3931" s="1"/>
      <c r="M3931" s="1"/>
      <c r="N3931" s="1"/>
      <c r="O3931" s="1"/>
    </row>
    <row r="3932" ht="15.75" customHeight="1">
      <c r="A3932" s="36"/>
      <c r="B3932" s="35" t="str">
        <f t="shared" ref="B3932:C3932" si="3340">B3882</f>
        <v>7b</v>
      </c>
      <c r="C3932" s="144" t="str">
        <f t="shared" si="3340"/>
        <v>Behaviour of light</v>
      </c>
      <c r="D3932" s="36" t="str">
        <f t="array" ref="D3932">IF(INDEX(INDIRECT(J3903),ROW($A$26))="","",INDEX(INDIRECT(J3903),ROW($A$26)))</f>
        <v/>
      </c>
      <c r="E3932" s="36" t="s">
        <v>73</v>
      </c>
      <c r="F3932" s="36">
        <f t="shared" si="3315"/>
        <v>2</v>
      </c>
      <c r="G3932" s="145" t="str">
        <f t="shared" si="3316"/>
        <v>Substantive</v>
      </c>
      <c r="H3932" s="36"/>
      <c r="I3932" s="36"/>
      <c r="J3932" s="126"/>
      <c r="K3932" s="1"/>
      <c r="L3932" s="1"/>
      <c r="M3932" s="1"/>
      <c r="N3932" s="1"/>
      <c r="O3932" s="1"/>
    </row>
    <row r="3933" ht="15.75" customHeight="1">
      <c r="A3933" s="36"/>
      <c r="B3933" s="35" t="str">
        <f t="shared" ref="B3933:C3933" si="3341">B3883</f>
        <v>7c</v>
      </c>
      <c r="C3933" s="144" t="str">
        <f t="shared" si="3341"/>
        <v>Behaviour of light</v>
      </c>
      <c r="D3933" s="36" t="str">
        <f t="array" ref="D3933">IF(INDEX(INDIRECT(J3903),ROW($A$27))="","",INDEX(INDIRECT(J3903),ROW($A$27)))</f>
        <v/>
      </c>
      <c r="E3933" s="36" t="s">
        <v>73</v>
      </c>
      <c r="F3933" s="36">
        <f t="shared" si="3315"/>
        <v>1</v>
      </c>
      <c r="G3933" s="145" t="str">
        <f t="shared" si="3316"/>
        <v>Substantive</v>
      </c>
      <c r="H3933" s="36"/>
      <c r="I3933" s="36"/>
      <c r="J3933" s="126"/>
      <c r="K3933" s="1"/>
      <c r="L3933" s="1"/>
      <c r="M3933" s="1"/>
      <c r="N3933" s="1"/>
      <c r="O3933" s="1"/>
    </row>
    <row r="3934" ht="15.75" customHeight="1">
      <c r="A3934" s="36"/>
      <c r="B3934" s="35" t="str">
        <f t="shared" ref="B3934:C3934" si="3342">B3884</f>
        <v>7d</v>
      </c>
      <c r="C3934" s="144" t="str">
        <f t="shared" si="3342"/>
        <v>Conclusions</v>
      </c>
      <c r="D3934" s="36" t="str">
        <f t="array" ref="D3934">IF(INDEX(INDIRECT(J3903),ROW($A$28))="","",INDEX(INDIRECT(J3903),ROW($A$28)))</f>
        <v/>
      </c>
      <c r="E3934" s="36" t="s">
        <v>73</v>
      </c>
      <c r="F3934" s="36">
        <f t="shared" si="3315"/>
        <v>1</v>
      </c>
      <c r="G3934" s="145" t="str">
        <f t="shared" si="3316"/>
        <v>Disciplinary</v>
      </c>
      <c r="H3934" s="36"/>
      <c r="I3934" s="36"/>
      <c r="J3934" s="126"/>
      <c r="K3934" s="1"/>
      <c r="L3934" s="1"/>
      <c r="M3934" s="1"/>
      <c r="N3934" s="1"/>
      <c r="O3934" s="1"/>
    </row>
    <row r="3935" ht="15.75" customHeight="1">
      <c r="A3935" s="36"/>
      <c r="B3935" s="35" t="str">
        <f t="shared" ref="B3935:C3935" si="3343">B3885</f>
        <v>8a</v>
      </c>
      <c r="C3935" s="144" t="str">
        <f t="shared" si="3343"/>
        <v>Measurement</v>
      </c>
      <c r="D3935" s="36" t="str">
        <f t="array" ref="D3935">IF(INDEX(INDIRECT(J3903),ROW($A$29))="","",INDEX(INDIRECT(J3903),ROW($A$29)))</f>
        <v/>
      </c>
      <c r="E3935" s="36" t="s">
        <v>73</v>
      </c>
      <c r="F3935" s="36">
        <f t="shared" si="3315"/>
        <v>1</v>
      </c>
      <c r="G3935" s="145" t="str">
        <f t="shared" si="3316"/>
        <v>Disciplinary</v>
      </c>
      <c r="H3935" s="36"/>
      <c r="I3935" s="36"/>
      <c r="J3935" s="126"/>
      <c r="K3935" s="1"/>
      <c r="L3935" s="1"/>
      <c r="M3935" s="1"/>
      <c r="N3935" s="1"/>
      <c r="O3935" s="1"/>
    </row>
    <row r="3936" ht="15.75" customHeight="1">
      <c r="A3936" s="36"/>
      <c r="B3936" s="35" t="str">
        <f t="shared" ref="B3936:C3936" si="3344">B3886</f>
        <v>8b</v>
      </c>
      <c r="C3936" s="144" t="str">
        <f t="shared" si="3344"/>
        <v>States of matter</v>
      </c>
      <c r="D3936" s="36" t="str">
        <f t="array" ref="D3936">IF(INDEX(INDIRECT(J3903),ROW($A$30))="","",INDEX(INDIRECT(J3903),ROW($A$30)))</f>
        <v/>
      </c>
      <c r="E3936" s="36" t="s">
        <v>73</v>
      </c>
      <c r="F3936" s="36">
        <f t="shared" si="3315"/>
        <v>1</v>
      </c>
      <c r="G3936" s="145" t="str">
        <f t="shared" si="3316"/>
        <v>Substantive</v>
      </c>
      <c r="H3936" s="36"/>
      <c r="I3936" s="36"/>
      <c r="J3936" s="126"/>
      <c r="K3936" s="1"/>
      <c r="L3936" s="1"/>
      <c r="M3936" s="1"/>
      <c r="N3936" s="1"/>
      <c r="O3936" s="1"/>
    </row>
    <row r="3937" ht="15.75" customHeight="1">
      <c r="A3937" s="36"/>
      <c r="B3937" s="35" t="str">
        <f t="shared" ref="B3937:C3937" si="3345">B3887</f>
        <v>8c</v>
      </c>
      <c r="C3937" s="144" t="str">
        <f t="shared" si="3345"/>
        <v>Accuracy and precision</v>
      </c>
      <c r="D3937" s="36" t="str">
        <f t="array" ref="D3937">IF(INDEX(INDIRECT(J3903),ROW($A$31))="","",INDEX(INDIRECT(J3903),ROW($A$31)))</f>
        <v/>
      </c>
      <c r="E3937" s="36" t="s">
        <v>73</v>
      </c>
      <c r="F3937" s="36">
        <f t="shared" si="3315"/>
        <v>1</v>
      </c>
      <c r="G3937" s="145" t="str">
        <f t="shared" si="3316"/>
        <v>Disciplinary</v>
      </c>
      <c r="H3937" s="36"/>
      <c r="I3937" s="36"/>
      <c r="J3937" s="126"/>
      <c r="K3937" s="1"/>
      <c r="L3937" s="1"/>
      <c r="M3937" s="1"/>
      <c r="N3937" s="1"/>
      <c r="O3937" s="1"/>
    </row>
    <row r="3938" ht="15.75" customHeight="1">
      <c r="A3938" s="36"/>
      <c r="B3938" s="35" t="str">
        <f t="shared" ref="B3938:C3938" si="3346">B3888</f>
        <v>9a</v>
      </c>
      <c r="C3938" s="144" t="str">
        <f t="shared" si="3346"/>
        <v>Planning scientific enquiry</v>
      </c>
      <c r="D3938" s="36" t="str">
        <f t="array" ref="D3938">IF(INDEX(INDIRECT(J3903),ROW($A$32))="","",INDEX(INDIRECT(J3903),ROW($A$32)))</f>
        <v/>
      </c>
      <c r="E3938" s="36" t="s">
        <v>73</v>
      </c>
      <c r="F3938" s="36">
        <f t="shared" si="3315"/>
        <v>2</v>
      </c>
      <c r="G3938" s="145" t="str">
        <f t="shared" si="3316"/>
        <v>Disciplinary</v>
      </c>
      <c r="H3938" s="36"/>
      <c r="I3938" s="36"/>
      <c r="J3938" s="126"/>
      <c r="K3938" s="1"/>
      <c r="L3938" s="1"/>
      <c r="M3938" s="1"/>
      <c r="N3938" s="1"/>
      <c r="O3938" s="1"/>
    </row>
    <row r="3939" ht="15.75" customHeight="1">
      <c r="A3939" s="36"/>
      <c r="B3939" s="35" t="str">
        <f t="shared" ref="B3939:C3939" si="3347">B3889</f>
        <v>9b</v>
      </c>
      <c r="C3939" s="144" t="str">
        <f t="shared" si="3347"/>
        <v>Forces</v>
      </c>
      <c r="D3939" s="36" t="str">
        <f t="array" ref="D3939">IF(INDEX(INDIRECT(J3903),ROW($A$33))="","",INDEX(INDIRECT(J3903),ROW($A$33)))</f>
        <v/>
      </c>
      <c r="E3939" s="36" t="s">
        <v>73</v>
      </c>
      <c r="F3939" s="36">
        <f t="shared" si="3315"/>
        <v>2</v>
      </c>
      <c r="G3939" s="148" t="str">
        <f t="shared" si="3316"/>
        <v>Substantive</v>
      </c>
      <c r="H3939" s="36"/>
      <c r="I3939" s="36"/>
      <c r="J3939" s="126"/>
      <c r="K3939" s="1"/>
      <c r="L3939" s="1"/>
      <c r="M3939" s="1"/>
      <c r="N3939" s="1"/>
      <c r="O3939" s="1"/>
    </row>
    <row r="3940" ht="15.75" customHeight="1">
      <c r="A3940" s="36"/>
      <c r="B3940" s="35" t="str">
        <f t="shared" ref="B3940:C3940" si="3348">B3890</f>
        <v>9c</v>
      </c>
      <c r="C3940" s="144" t="str">
        <f t="shared" si="3348"/>
        <v>Repeatability</v>
      </c>
      <c r="D3940" s="36" t="str">
        <f t="array" ref="D3940">IF(INDEX(INDIRECT(J3903),ROW($A$34))="","",INDEX(INDIRECT(J3903),ROW($A$34)))</f>
        <v/>
      </c>
      <c r="E3940" s="36" t="s">
        <v>73</v>
      </c>
      <c r="F3940" s="36">
        <f t="shared" si="3315"/>
        <v>1</v>
      </c>
      <c r="G3940" s="145" t="str">
        <f t="shared" si="3316"/>
        <v>Disciplinary</v>
      </c>
      <c r="H3940" s="36"/>
      <c r="I3940" s="36"/>
      <c r="J3940" s="126"/>
      <c r="K3940" s="1"/>
      <c r="L3940" s="1"/>
      <c r="M3940" s="1"/>
      <c r="N3940" s="1"/>
      <c r="O3940" s="1"/>
    </row>
    <row r="3941" ht="15.75" customHeight="1">
      <c r="A3941" s="36"/>
      <c r="B3941" s="35" t="str">
        <f t="shared" ref="B3941:C3941" si="3349">B3891</f>
        <v>9d</v>
      </c>
      <c r="C3941" s="144" t="str">
        <f t="shared" si="3349"/>
        <v>Graphs</v>
      </c>
      <c r="D3941" s="36" t="str">
        <f t="array" ref="D3941">IF(INDEX(INDIRECT(J3903),ROW($A$35))="","",INDEX(INDIRECT(J3903),ROW($A$35)))</f>
        <v/>
      </c>
      <c r="E3941" s="36" t="s">
        <v>73</v>
      </c>
      <c r="F3941" s="36">
        <f t="shared" si="3315"/>
        <v>1</v>
      </c>
      <c r="G3941" s="145" t="str">
        <f t="shared" si="3316"/>
        <v>Disciplinary</v>
      </c>
      <c r="H3941" s="36"/>
      <c r="I3941" s="36"/>
      <c r="J3941" s="126"/>
      <c r="K3941" s="1"/>
      <c r="L3941" s="1"/>
      <c r="M3941" s="1"/>
      <c r="N3941" s="1"/>
      <c r="O3941" s="1"/>
    </row>
    <row r="3942" ht="15.75" customHeight="1">
      <c r="A3942" s="36"/>
      <c r="B3942" s="35" t="str">
        <f t="shared" ref="B3942:C3942" si="3350">B3892</f>
        <v>10a</v>
      </c>
      <c r="C3942" s="144" t="str">
        <f t="shared" si="3350"/>
        <v>Physical properties of materials</v>
      </c>
      <c r="D3942" s="36" t="str">
        <f t="array" ref="D3942">IF(INDEX(INDIRECT(J3903),ROW($A$36))="","",INDEX(INDIRECT(J3903),ROW($A$36)))</f>
        <v/>
      </c>
      <c r="E3942" s="36" t="s">
        <v>73</v>
      </c>
      <c r="F3942" s="36">
        <f t="shared" si="3315"/>
        <v>1</v>
      </c>
      <c r="G3942" s="145" t="str">
        <f t="shared" si="3316"/>
        <v>Substantive</v>
      </c>
      <c r="H3942" s="36"/>
      <c r="I3942" s="36"/>
      <c r="J3942" s="126"/>
      <c r="K3942" s="1"/>
      <c r="L3942" s="1"/>
      <c r="M3942" s="1"/>
      <c r="N3942" s="1"/>
      <c r="O3942" s="1"/>
    </row>
    <row r="3943" ht="15.75" customHeight="1">
      <c r="A3943" s="36"/>
      <c r="B3943" s="35" t="str">
        <f t="shared" ref="B3943:C3943" si="3351">B3893</f>
        <v>10b</v>
      </c>
      <c r="C3943" s="144" t="str">
        <f t="shared" si="3351"/>
        <v>Physical properties of materials</v>
      </c>
      <c r="D3943" s="36" t="str">
        <f t="array" ref="D3943">IF(INDEX(INDIRECT(J3903),ROW($A$37))="","",INDEX(INDIRECT(J3903),ROW($A$37)))</f>
        <v/>
      </c>
      <c r="E3943" s="36" t="s">
        <v>73</v>
      </c>
      <c r="F3943" s="36">
        <f t="shared" si="3315"/>
        <v>1</v>
      </c>
      <c r="G3943" s="145" t="str">
        <f t="shared" si="3316"/>
        <v>Substantive</v>
      </c>
      <c r="H3943" s="36"/>
      <c r="I3943" s="36"/>
      <c r="J3943" s="126"/>
      <c r="K3943" s="1"/>
      <c r="L3943" s="1"/>
      <c r="M3943" s="1"/>
      <c r="N3943" s="1"/>
      <c r="O3943" s="1"/>
    </row>
    <row r="3944" ht="15.75" customHeight="1">
      <c r="A3944" s="36"/>
      <c r="B3944" s="35" t="str">
        <f t="shared" ref="B3944:C3944" si="3352">B3894</f>
        <v>10c</v>
      </c>
      <c r="C3944" s="144" t="str">
        <f t="shared" si="3352"/>
        <v>Graphs</v>
      </c>
      <c r="D3944" s="36" t="str">
        <f t="array" ref="D3944">IF(INDEX(INDIRECT(J3903),ROW($A$38))="","",INDEX(INDIRECT(J3903),ROW($A$38)))</f>
        <v/>
      </c>
      <c r="E3944" s="36" t="s">
        <v>73</v>
      </c>
      <c r="F3944" s="36">
        <f t="shared" si="3315"/>
        <v>1</v>
      </c>
      <c r="G3944" s="145" t="str">
        <f t="shared" si="3316"/>
        <v>Disciplinary</v>
      </c>
      <c r="H3944" s="36"/>
      <c r="I3944" s="36"/>
      <c r="J3944" s="126"/>
      <c r="K3944" s="1"/>
      <c r="L3944" s="1"/>
      <c r="M3944" s="1"/>
      <c r="N3944" s="1"/>
      <c r="O3944" s="1"/>
    </row>
    <row r="3945" ht="15.75" customHeight="1">
      <c r="A3945" s="36"/>
      <c r="B3945" s="35" t="str">
        <f t="shared" ref="B3945:C3945" si="3353">B3895</f>
        <v>11a</v>
      </c>
      <c r="C3945" s="144" t="str">
        <f t="shared" si="3353"/>
        <v>Repeatability</v>
      </c>
      <c r="D3945" s="36" t="str">
        <f t="array" ref="D3945">IF(INDEX(INDIRECT(J3903),ROW($A$39))="","",INDEX(INDIRECT(J3903),ROW($A$39)))</f>
        <v/>
      </c>
      <c r="E3945" s="36" t="s">
        <v>73</v>
      </c>
      <c r="F3945" s="36">
        <f t="shared" si="3315"/>
        <v>1</v>
      </c>
      <c r="G3945" s="145" t="str">
        <f t="shared" si="3316"/>
        <v>Disciplinary</v>
      </c>
      <c r="H3945" s="36"/>
      <c r="I3945" s="36"/>
      <c r="J3945" s="126"/>
      <c r="K3945" s="1"/>
      <c r="L3945" s="1"/>
      <c r="M3945" s="1"/>
      <c r="N3945" s="1"/>
      <c r="O3945" s="1"/>
    </row>
    <row r="3946" ht="15.75" customHeight="1">
      <c r="A3946" s="36"/>
      <c r="B3946" s="35" t="str">
        <f t="shared" ref="B3946:C3946" si="3354">B3896</f>
        <v>11b</v>
      </c>
      <c r="C3946" s="144" t="str">
        <f t="shared" si="3354"/>
        <v>Plants</v>
      </c>
      <c r="D3946" s="36" t="str">
        <f t="array" ref="D3946">IF(INDEX(INDIRECT(J3903),ROW($A$40))="","",INDEX(INDIRECT(J3903),ROW($A$40)))</f>
        <v/>
      </c>
      <c r="E3946" s="36" t="s">
        <v>73</v>
      </c>
      <c r="F3946" s="36">
        <f t="shared" si="3315"/>
        <v>1</v>
      </c>
      <c r="G3946" s="145" t="str">
        <f t="shared" si="3316"/>
        <v>Substantive</v>
      </c>
      <c r="H3946" s="36"/>
      <c r="I3946" s="36"/>
      <c r="J3946" s="126"/>
      <c r="K3946" s="1"/>
      <c r="L3946" s="1"/>
      <c r="M3946" s="1"/>
      <c r="N3946" s="1"/>
      <c r="O3946" s="1"/>
    </row>
    <row r="3947" ht="15.75" customHeight="1">
      <c r="A3947" s="36"/>
      <c r="B3947" s="123" t="str">
        <f t="shared" ref="B3947:C3947" si="3355">B3897</f>
        <v>11c</v>
      </c>
      <c r="C3947" s="146" t="str">
        <f t="shared" si="3355"/>
        <v>Conclusions</v>
      </c>
      <c r="D3947" s="36" t="str">
        <f t="array" ref="D3947">IF(INDEX(INDIRECT(J3903),ROW($A$41))="","",INDEX(INDIRECT(J3903),ROW($A$41)))</f>
        <v/>
      </c>
      <c r="E3947" s="36" t="s">
        <v>73</v>
      </c>
      <c r="F3947" s="36">
        <f t="shared" si="3315"/>
        <v>2</v>
      </c>
      <c r="G3947" s="147" t="str">
        <f>IF($G3797="","",$G3797)</f>
        <v>Disciplinary</v>
      </c>
      <c r="H3947" s="36"/>
      <c r="I3947" s="36"/>
      <c r="J3947" s="126"/>
      <c r="K3947" s="1"/>
      <c r="L3947" s="1"/>
      <c r="M3947" s="1"/>
      <c r="N3947" s="1"/>
      <c r="O3947" s="1"/>
    </row>
    <row r="3948" ht="15.75" customHeight="1">
      <c r="A3948" s="36"/>
      <c r="B3948" s="36"/>
      <c r="C3948" s="124" t="s">
        <v>67</v>
      </c>
      <c r="D3948" s="116">
        <f>SUM(D3907:D3947)</f>
        <v>0</v>
      </c>
      <c r="E3948" s="70" t="s">
        <v>73</v>
      </c>
      <c r="F3948" s="71">
        <f>SUM(F3907:F3947)</f>
        <v>50</v>
      </c>
      <c r="G3948" s="36"/>
      <c r="H3948" s="36"/>
      <c r="I3948" s="36"/>
      <c r="J3948" s="126"/>
      <c r="K3948" s="1"/>
      <c r="L3948" s="1"/>
      <c r="M3948" s="1"/>
      <c r="N3948" s="1"/>
      <c r="O3948" s="1"/>
    </row>
    <row r="3949" ht="15.75" customHeight="1">
      <c r="A3949" s="36"/>
      <c r="B3949" s="1"/>
      <c r="C3949" s="1"/>
      <c r="D3949" s="36"/>
      <c r="E3949" s="1"/>
      <c r="F3949" s="1"/>
      <c r="G3949" s="1"/>
      <c r="H3949" s="1"/>
      <c r="I3949" s="1"/>
      <c r="J3949" s="100"/>
      <c r="K3949" s="1"/>
      <c r="L3949" s="1"/>
      <c r="M3949" s="1"/>
      <c r="N3949" s="1"/>
      <c r="O3949" s="1"/>
    </row>
    <row r="3950" ht="15.75" customHeight="1">
      <c r="A3950" s="36"/>
      <c r="B3950" s="1"/>
      <c r="C3950" s="1"/>
      <c r="D3950" s="1"/>
      <c r="E3950" s="1"/>
      <c r="F3950" s="1"/>
      <c r="G3950" s="1"/>
      <c r="H3950" s="1"/>
      <c r="I3950" s="1"/>
      <c r="J3950" s="100"/>
      <c r="K3950" s="1"/>
      <c r="L3950" s="1"/>
      <c r="M3950" s="1"/>
      <c r="N3950" s="1"/>
      <c r="O3950" s="1"/>
    </row>
    <row r="3951" ht="15.75" customHeight="1">
      <c r="A3951" s="51" t="str">
        <f>A3901</f>
        <v>Year 7 Baseline Assessment Feedback</v>
      </c>
      <c r="B3951" s="36"/>
      <c r="C3951" s="54"/>
      <c r="D3951" s="1"/>
      <c r="E3951" s="36"/>
      <c r="F3951" s="36"/>
      <c r="G3951" s="36"/>
      <c r="H3951" s="36"/>
      <c r="I3951" s="36"/>
      <c r="J3951" s="150">
        <f>J3901+1</f>
        <v>96</v>
      </c>
      <c r="K3951" s="1"/>
      <c r="L3951" s="1"/>
      <c r="M3951" s="1"/>
      <c r="N3951" s="1"/>
      <c r="O3951" s="1"/>
    </row>
    <row r="3952" ht="15.75" customHeight="1">
      <c r="A3952" s="54" t="s">
        <v>104</v>
      </c>
      <c r="B3952" s="54" t="str">
        <f>$B$2</f>
        <v>Year 7 Baseline Assessment</v>
      </c>
      <c r="C3952" s="54"/>
      <c r="D3952" s="1"/>
      <c r="E3952" s="36"/>
      <c r="F3952" s="36"/>
      <c r="G3952" s="36"/>
      <c r="H3952" s="36"/>
      <c r="I3952" s="36"/>
      <c r="J3952" s="36" t="str">
        <f>CONCATENATE("Marksheet!$B$",J3951)</f>
        <v>Marksheet!$B$96</v>
      </c>
      <c r="K3952" s="1"/>
      <c r="L3952" s="1"/>
      <c r="M3952" s="1"/>
      <c r="N3952" s="1"/>
      <c r="O3952" s="1"/>
    </row>
    <row r="3953" ht="15.75" customHeight="1">
      <c r="A3953" s="54" t="s">
        <v>100</v>
      </c>
      <c r="B3953" s="54" t="str">
        <f>IF(INDIRECT(J3952)="","",INDIRECT(J3952))</f>
        <v/>
      </c>
      <c r="C3953" s="54"/>
      <c r="D3953" s="1"/>
      <c r="E3953" s="36"/>
      <c r="F3953" s="36"/>
      <c r="G3953" s="36"/>
      <c r="H3953" s="36"/>
      <c r="I3953" s="36"/>
      <c r="J3953" s="36" t="str">
        <f>CONCATENATE("Marksheet!$D$",J3951,":$AV$",J3951)</f>
        <v>Marksheet!$D$96:$AV$96</v>
      </c>
      <c r="K3953" s="1"/>
      <c r="L3953" s="1"/>
      <c r="M3953" s="1"/>
      <c r="N3953" s="1"/>
      <c r="O3953" s="1"/>
    </row>
    <row r="3954" ht="15.75" customHeight="1">
      <c r="A3954" s="54" t="s">
        <v>105</v>
      </c>
      <c r="B3954" s="54" t="str">
        <f>INDIRECT(CONCATENATE("Marksheet!$C$",INDIRECT(CONCATENATE("J",ROW()-3))))</f>
        <v/>
      </c>
      <c r="C3954" s="54"/>
      <c r="D3954" s="36"/>
      <c r="E3954" s="36"/>
      <c r="F3954" s="36"/>
      <c r="G3954" s="36"/>
      <c r="H3954" s="36"/>
      <c r="I3954" s="36"/>
      <c r="J3954" s="126"/>
      <c r="K3954" s="1"/>
      <c r="L3954" s="1"/>
      <c r="M3954" s="1"/>
      <c r="N3954" s="1"/>
      <c r="O3954" s="1"/>
    </row>
    <row r="3955" ht="15.75" customHeight="1">
      <c r="A3955" s="54"/>
      <c r="B3955" s="54"/>
      <c r="C3955" s="54"/>
      <c r="D3955" s="36"/>
      <c r="E3955" s="36"/>
      <c r="F3955" s="36"/>
      <c r="G3955" s="36"/>
      <c r="H3955" s="36"/>
      <c r="I3955" s="36"/>
      <c r="J3955" s="126"/>
      <c r="K3955" s="1"/>
      <c r="L3955" s="1"/>
      <c r="M3955" s="1"/>
      <c r="N3955" s="1"/>
      <c r="O3955" s="1"/>
    </row>
    <row r="3956" ht="15.75" customHeight="1">
      <c r="A3956" s="120"/>
      <c r="B3956" s="80" t="s">
        <v>93</v>
      </c>
      <c r="C3956" s="141" t="s">
        <v>94</v>
      </c>
      <c r="D3956" s="128" t="s">
        <v>95</v>
      </c>
      <c r="E3956" s="58"/>
      <c r="F3956" s="59"/>
      <c r="G3956" s="151" t="s">
        <v>106</v>
      </c>
      <c r="H3956" s="130"/>
      <c r="I3956" s="130"/>
      <c r="J3956" s="131"/>
      <c r="K3956" s="1"/>
      <c r="L3956" s="1"/>
      <c r="M3956" s="1"/>
      <c r="N3956" s="1"/>
      <c r="O3956" s="1"/>
    </row>
    <row r="3957" ht="15.75" customHeight="1">
      <c r="A3957" s="36"/>
      <c r="B3957" s="122" t="str">
        <f t="shared" ref="B3957:C3957" si="3356">B3907</f>
        <v>1a</v>
      </c>
      <c r="C3957" s="142" t="str">
        <f t="shared" si="3356"/>
        <v>Living and non-living things</v>
      </c>
      <c r="D3957" s="36" t="str">
        <f t="array" ref="D3957">IF(INDEX(INDIRECT(J3953),ROW($A$1))="","",INDEX(INDIRECT(J3953),ROW($A$1)))</f>
        <v/>
      </c>
      <c r="E3957" s="36" t="s">
        <v>73</v>
      </c>
      <c r="F3957" s="36">
        <f t="shared" ref="F3957:F3997" si="3358">F3907</f>
        <v>2</v>
      </c>
      <c r="G3957" s="143" t="str">
        <f t="shared" ref="G3957:G3996" si="3359">IF($G3307="","",$G3307)</f>
        <v>Substantive</v>
      </c>
      <c r="H3957" s="36"/>
      <c r="I3957" s="36"/>
      <c r="J3957" s="126"/>
      <c r="K3957" s="1"/>
      <c r="L3957" s="1"/>
      <c r="M3957" s="1"/>
      <c r="N3957" s="1"/>
      <c r="O3957" s="1"/>
    </row>
    <row r="3958" ht="15.75" customHeight="1">
      <c r="A3958" s="36"/>
      <c r="B3958" s="35" t="str">
        <f t="shared" ref="B3958:C3958" si="3357">B3908</f>
        <v>1b</v>
      </c>
      <c r="C3958" s="144" t="str">
        <f t="shared" si="3357"/>
        <v>Measurement</v>
      </c>
      <c r="D3958" s="36" t="str">
        <f t="array" ref="D3958">IF(INDEX(INDIRECT(J3953),ROW($A$2))="","",INDEX(INDIRECT(J3953),ROW($A$2)))</f>
        <v/>
      </c>
      <c r="E3958" s="36" t="s">
        <v>73</v>
      </c>
      <c r="F3958" s="36">
        <f t="shared" si="3358"/>
        <v>1</v>
      </c>
      <c r="G3958" s="145" t="str">
        <f t="shared" si="3359"/>
        <v>Disciplinary</v>
      </c>
      <c r="H3958" s="36"/>
      <c r="I3958" s="36"/>
      <c r="J3958" s="126"/>
      <c r="K3958" s="1"/>
      <c r="L3958" s="1"/>
      <c r="M3958" s="1"/>
      <c r="N3958" s="1"/>
      <c r="O3958" s="1"/>
    </row>
    <row r="3959" ht="15.75" customHeight="1">
      <c r="A3959" s="36"/>
      <c r="B3959" s="35" t="str">
        <f t="shared" ref="B3959:C3959" si="3360">B3909</f>
        <v>1c</v>
      </c>
      <c r="C3959" s="144" t="str">
        <f t="shared" si="3360"/>
        <v>Tables</v>
      </c>
      <c r="D3959" s="36" t="str">
        <f t="array" ref="D3959">IF(INDEX(INDIRECT(J3953),ROW($A$3))="","",INDEX(INDIRECT(J3953),ROW($A$3)))</f>
        <v/>
      </c>
      <c r="E3959" s="36" t="s">
        <v>73</v>
      </c>
      <c r="F3959" s="36">
        <f t="shared" si="3358"/>
        <v>1</v>
      </c>
      <c r="G3959" s="145" t="str">
        <f t="shared" si="3359"/>
        <v>Disciplinary</v>
      </c>
      <c r="H3959" s="36"/>
      <c r="I3959" s="36"/>
      <c r="J3959" s="126"/>
      <c r="K3959" s="1"/>
      <c r="L3959" s="1"/>
      <c r="M3959" s="1"/>
      <c r="N3959" s="1"/>
      <c r="O3959" s="1"/>
    </row>
    <row r="3960" ht="15.75" customHeight="1">
      <c r="A3960" s="36"/>
      <c r="B3960" s="35" t="str">
        <f t="shared" ref="B3960:C3960" si="3361">B3910</f>
        <v>1d</v>
      </c>
      <c r="C3960" s="144" t="str">
        <f t="shared" si="3361"/>
        <v>Plants</v>
      </c>
      <c r="D3960" s="36" t="str">
        <f t="array" ref="D3960">IF(INDEX(INDIRECT(J3953),ROW($A$4))="","",INDEX(INDIRECT(J3953),ROW($A$4)))</f>
        <v/>
      </c>
      <c r="E3960" s="36" t="s">
        <v>73</v>
      </c>
      <c r="F3960" s="36">
        <f t="shared" si="3358"/>
        <v>1</v>
      </c>
      <c r="G3960" s="145" t="str">
        <f t="shared" si="3359"/>
        <v>Substantive</v>
      </c>
      <c r="H3960" s="36"/>
      <c r="I3960" s="36"/>
      <c r="J3960" s="126"/>
      <c r="K3960" s="1"/>
      <c r="L3960" s="1"/>
      <c r="M3960" s="1"/>
      <c r="N3960" s="1"/>
      <c r="O3960" s="1"/>
    </row>
    <row r="3961" ht="15.75" customHeight="1">
      <c r="A3961" s="36"/>
      <c r="B3961" s="35" t="str">
        <f t="shared" ref="B3961:C3961" si="3362">B3911</f>
        <v>1e</v>
      </c>
      <c r="C3961" s="144" t="str">
        <f t="shared" si="3362"/>
        <v>Food chains</v>
      </c>
      <c r="D3961" s="36" t="str">
        <f t="array" ref="D3961">IF(INDEX(INDIRECT(J3953),ROW($A$5))="","",INDEX(INDIRECT(J3953),ROW($A$5)))</f>
        <v/>
      </c>
      <c r="E3961" s="36" t="s">
        <v>73</v>
      </c>
      <c r="F3961" s="36">
        <f t="shared" si="3358"/>
        <v>2</v>
      </c>
      <c r="G3961" s="145" t="str">
        <f t="shared" si="3359"/>
        <v>Substantive</v>
      </c>
      <c r="H3961" s="36"/>
      <c r="I3961" s="36"/>
      <c r="J3961" s="126"/>
      <c r="K3961" s="1"/>
      <c r="L3961" s="1"/>
      <c r="M3961" s="1"/>
      <c r="N3961" s="1"/>
      <c r="O3961" s="1"/>
    </row>
    <row r="3962" ht="15.75" customHeight="1">
      <c r="A3962" s="36"/>
      <c r="B3962" s="35" t="str">
        <f t="shared" ref="B3962:C3962" si="3363">B3912</f>
        <v>2a</v>
      </c>
      <c r="C3962" s="144" t="str">
        <f t="shared" si="3363"/>
        <v>States of matter</v>
      </c>
      <c r="D3962" s="36" t="str">
        <f t="array" ref="D3962">IF(INDEX(INDIRECT(J3953),ROW($A$6))="","",INDEX(INDIRECT(J3953),ROW($A$6)))</f>
        <v/>
      </c>
      <c r="E3962" s="36" t="s">
        <v>73</v>
      </c>
      <c r="F3962" s="36">
        <f t="shared" si="3358"/>
        <v>1</v>
      </c>
      <c r="G3962" s="145" t="str">
        <f t="shared" si="3359"/>
        <v>Substantive</v>
      </c>
      <c r="H3962" s="36"/>
      <c r="I3962" s="36"/>
      <c r="J3962" s="126"/>
      <c r="K3962" s="1"/>
      <c r="L3962" s="1"/>
      <c r="M3962" s="1"/>
      <c r="N3962" s="1"/>
      <c r="O3962" s="1"/>
    </row>
    <row r="3963" ht="15.75" customHeight="1">
      <c r="A3963" s="36"/>
      <c r="B3963" s="35" t="str">
        <f t="shared" ref="B3963:C3963" si="3364">B3913</f>
        <v>2b</v>
      </c>
      <c r="C3963" s="144" t="str">
        <f t="shared" si="3364"/>
        <v>Graphs</v>
      </c>
      <c r="D3963" s="36" t="str">
        <f t="array" ref="D3963">IF(INDEX(INDIRECT(J3953),ROW($A$7))="","",INDEX(INDIRECT(J3953),ROW($A$7)))</f>
        <v/>
      </c>
      <c r="E3963" s="36" t="s">
        <v>73</v>
      </c>
      <c r="F3963" s="36">
        <f t="shared" si="3358"/>
        <v>1</v>
      </c>
      <c r="G3963" s="148" t="str">
        <f t="shared" si="3359"/>
        <v>Disciplinary</v>
      </c>
      <c r="H3963" s="36"/>
      <c r="I3963" s="36"/>
      <c r="J3963" s="126"/>
      <c r="K3963" s="1"/>
      <c r="L3963" s="1"/>
      <c r="M3963" s="1"/>
      <c r="N3963" s="1"/>
      <c r="O3963" s="1"/>
    </row>
    <row r="3964" ht="15.75" customHeight="1">
      <c r="A3964" s="36"/>
      <c r="B3964" s="35" t="str">
        <f t="shared" ref="B3964:C3964" si="3365">B3914</f>
        <v>2c</v>
      </c>
      <c r="C3964" s="144" t="str">
        <f t="shared" si="3365"/>
        <v>Plants</v>
      </c>
      <c r="D3964" s="36" t="str">
        <f t="array" ref="D3964">IF(INDEX(INDIRECT(J3953),ROW($A$8))="","",INDEX(INDIRECT(J3953),ROW($A$8)))</f>
        <v/>
      </c>
      <c r="E3964" s="36" t="s">
        <v>73</v>
      </c>
      <c r="F3964" s="36">
        <f t="shared" si="3358"/>
        <v>1</v>
      </c>
      <c r="G3964" s="145" t="str">
        <f t="shared" si="3359"/>
        <v>Substantive</v>
      </c>
      <c r="H3964" s="36"/>
      <c r="I3964" s="36"/>
      <c r="J3964" s="126"/>
      <c r="K3964" s="1"/>
      <c r="L3964" s="1"/>
      <c r="M3964" s="1"/>
      <c r="N3964" s="1"/>
      <c r="O3964" s="1"/>
    </row>
    <row r="3965" ht="15.75" customHeight="1">
      <c r="A3965" s="36"/>
      <c r="B3965" s="35" t="str">
        <f t="shared" ref="B3965:C3965" si="3366">B3915</f>
        <v>3a</v>
      </c>
      <c r="C3965" s="144" t="str">
        <f t="shared" si="3366"/>
        <v>Reversible and non-reversible changes</v>
      </c>
      <c r="D3965" s="36" t="str">
        <f t="array" ref="D3965">IF(INDEX(INDIRECT(J3953),ROW($A$9))="","",INDEX(INDIRECT(J3953),ROW($A$9)))</f>
        <v/>
      </c>
      <c r="E3965" s="36" t="s">
        <v>73</v>
      </c>
      <c r="F3965" s="36">
        <f t="shared" si="3358"/>
        <v>2</v>
      </c>
      <c r="G3965" s="145" t="str">
        <f t="shared" si="3359"/>
        <v>Substantive</v>
      </c>
      <c r="H3965" s="36"/>
      <c r="I3965" s="36"/>
      <c r="J3965" s="126"/>
      <c r="K3965" s="1"/>
      <c r="L3965" s="1"/>
      <c r="M3965" s="1"/>
      <c r="N3965" s="1"/>
      <c r="O3965" s="1"/>
    </row>
    <row r="3966" ht="15.75" customHeight="1">
      <c r="A3966" s="36"/>
      <c r="B3966" s="35" t="str">
        <f t="shared" ref="B3966:C3966" si="3367">B3916</f>
        <v>3b</v>
      </c>
      <c r="C3966" s="144" t="str">
        <f t="shared" si="3367"/>
        <v>Units</v>
      </c>
      <c r="D3966" s="36" t="str">
        <f t="array" ref="D3966">IF(INDEX(INDIRECT(J3953),ROW($A$10))="","",INDEX(INDIRECT(J3953),ROW($A$10)))</f>
        <v/>
      </c>
      <c r="E3966" s="36" t="s">
        <v>73</v>
      </c>
      <c r="F3966" s="36">
        <f t="shared" si="3358"/>
        <v>1</v>
      </c>
      <c r="G3966" s="145" t="str">
        <f t="shared" si="3359"/>
        <v>Disciplinary</v>
      </c>
      <c r="H3966" s="36"/>
      <c r="I3966" s="36"/>
      <c r="J3966" s="126"/>
      <c r="K3966" s="1"/>
      <c r="L3966" s="1"/>
      <c r="M3966" s="1"/>
      <c r="N3966" s="1"/>
      <c r="O3966" s="1"/>
    </row>
    <row r="3967" ht="15.75" customHeight="1">
      <c r="A3967" s="36"/>
      <c r="B3967" s="35" t="str">
        <f t="shared" ref="B3967:C3967" si="3368">B3917</f>
        <v>3c</v>
      </c>
      <c r="C3967" s="144" t="str">
        <f t="shared" si="3368"/>
        <v>Hazards, risks and precautions</v>
      </c>
      <c r="D3967" s="36" t="str">
        <f t="array" ref="D3967">IF(INDEX(INDIRECT(J3953),ROW($A$11))="","",INDEX(INDIRECT(J3953),ROW($A$11)))</f>
        <v/>
      </c>
      <c r="E3967" s="36" t="s">
        <v>73</v>
      </c>
      <c r="F3967" s="36">
        <f t="shared" si="3358"/>
        <v>1</v>
      </c>
      <c r="G3967" s="149" t="str">
        <f t="shared" si="3359"/>
        <v>Disciplinary</v>
      </c>
      <c r="H3967" s="36"/>
      <c r="I3967" s="36"/>
      <c r="J3967" s="126"/>
      <c r="K3967" s="1"/>
      <c r="L3967" s="1"/>
      <c r="M3967" s="1"/>
      <c r="N3967" s="1"/>
      <c r="O3967" s="1"/>
    </row>
    <row r="3968" ht="15.75" customHeight="1">
      <c r="A3968" s="36"/>
      <c r="B3968" s="35" t="str">
        <f t="shared" ref="B3968:C3968" si="3369">B3918</f>
        <v>3d</v>
      </c>
      <c r="C3968" s="144" t="str">
        <f t="shared" si="3369"/>
        <v>States of matter</v>
      </c>
      <c r="D3968" s="36" t="str">
        <f t="array" ref="D3968">IF(INDEX(INDIRECT(J3953),ROW($A$12))="","",INDEX(INDIRECT(J3953),ROW($A$12)))</f>
        <v/>
      </c>
      <c r="E3968" s="36" t="s">
        <v>73</v>
      </c>
      <c r="F3968" s="36">
        <f t="shared" si="3358"/>
        <v>1</v>
      </c>
      <c r="G3968" s="145" t="str">
        <f t="shared" si="3359"/>
        <v>Substantive</v>
      </c>
      <c r="H3968" s="36"/>
      <c r="I3968" s="36"/>
      <c r="J3968" s="126"/>
      <c r="K3968" s="1"/>
      <c r="L3968" s="1"/>
      <c r="M3968" s="1"/>
      <c r="N3968" s="1"/>
      <c r="O3968" s="1"/>
    </row>
    <row r="3969" ht="15.75" customHeight="1">
      <c r="A3969" s="36"/>
      <c r="B3969" s="35" t="str">
        <f t="shared" ref="B3969:C3969" si="3370">B3919</f>
        <v>3e</v>
      </c>
      <c r="C3969" s="144" t="str">
        <f t="shared" si="3370"/>
        <v>Reversible and non-reversible changes</v>
      </c>
      <c r="D3969" s="36" t="str">
        <f t="array" ref="D3969">IF(INDEX(INDIRECT(J3953),ROW($A$13))="","",INDEX(INDIRECT(J3953),ROW($A$13)))</f>
        <v/>
      </c>
      <c r="E3969" s="36" t="s">
        <v>73</v>
      </c>
      <c r="F3969" s="36">
        <f t="shared" si="3358"/>
        <v>1</v>
      </c>
      <c r="G3969" s="145" t="str">
        <f t="shared" si="3359"/>
        <v>Substantive</v>
      </c>
      <c r="H3969" s="36"/>
      <c r="I3969" s="36"/>
      <c r="J3969" s="126"/>
      <c r="K3969" s="1"/>
      <c r="L3969" s="1"/>
      <c r="M3969" s="1"/>
      <c r="N3969" s="1"/>
      <c r="O3969" s="1"/>
    </row>
    <row r="3970" ht="15.75" customHeight="1">
      <c r="A3970" s="36"/>
      <c r="B3970" s="35" t="str">
        <f t="shared" ref="B3970:C3970" si="3371">B3920</f>
        <v>4a</v>
      </c>
      <c r="C3970" s="144" t="str">
        <f t="shared" si="3371"/>
        <v>Equipment</v>
      </c>
      <c r="D3970" s="36" t="str">
        <f t="array" ref="D3970">IF(INDEX(INDIRECT(J3953),ROW($A$14))="","",INDEX(INDIRECT(J3953),ROW($A$14)))</f>
        <v/>
      </c>
      <c r="E3970" s="36" t="s">
        <v>73</v>
      </c>
      <c r="F3970" s="36">
        <f t="shared" si="3358"/>
        <v>2</v>
      </c>
      <c r="G3970" s="145" t="str">
        <f t="shared" si="3359"/>
        <v>Disciplinary</v>
      </c>
      <c r="H3970" s="36"/>
      <c r="I3970" s="36"/>
      <c r="J3970" s="126"/>
      <c r="K3970" s="1"/>
      <c r="L3970" s="1"/>
      <c r="M3970" s="1"/>
      <c r="N3970" s="1"/>
      <c r="O3970" s="1"/>
    </row>
    <row r="3971" ht="15.75" customHeight="1">
      <c r="A3971" s="36"/>
      <c r="B3971" s="35" t="str">
        <f t="shared" ref="B3971:C3971" si="3372">B3921</f>
        <v>4b</v>
      </c>
      <c r="C3971" s="144" t="str">
        <f t="shared" si="3372"/>
        <v>Accuracy and precision</v>
      </c>
      <c r="D3971" s="36" t="str">
        <f t="array" ref="D3971">IF(INDEX(INDIRECT(J3953),ROW($A$15))="","",INDEX(INDIRECT(J3953),ROW($A$15)))</f>
        <v/>
      </c>
      <c r="E3971" s="36" t="s">
        <v>73</v>
      </c>
      <c r="F3971" s="36">
        <f t="shared" si="3358"/>
        <v>1</v>
      </c>
      <c r="G3971" s="145" t="str">
        <f t="shared" si="3359"/>
        <v>Disciplinary</v>
      </c>
      <c r="H3971" s="36"/>
      <c r="I3971" s="36"/>
      <c r="J3971" s="126"/>
      <c r="K3971" s="1"/>
      <c r="L3971" s="1"/>
      <c r="M3971" s="1"/>
      <c r="N3971" s="1"/>
      <c r="O3971" s="1"/>
    </row>
    <row r="3972" ht="15.75" customHeight="1">
      <c r="A3972" s="36"/>
      <c r="B3972" s="35" t="str">
        <f t="shared" ref="B3972:C3972" si="3373">B3922</f>
        <v>4c</v>
      </c>
      <c r="C3972" s="144" t="str">
        <f t="shared" si="3373"/>
        <v>Conclusions</v>
      </c>
      <c r="D3972" s="36" t="str">
        <f t="array" ref="D3972">IF(INDEX(INDIRECT(J3953),ROW($A$16))="","",INDEX(INDIRECT(J3953),ROW($A$16)))</f>
        <v/>
      </c>
      <c r="E3972" s="36" t="s">
        <v>73</v>
      </c>
      <c r="F3972" s="36">
        <f t="shared" si="3358"/>
        <v>1</v>
      </c>
      <c r="G3972" s="145" t="str">
        <f t="shared" si="3359"/>
        <v>Disciplinary</v>
      </c>
      <c r="H3972" s="36"/>
      <c r="I3972" s="36"/>
      <c r="J3972" s="126"/>
      <c r="K3972" s="1"/>
      <c r="L3972" s="1"/>
      <c r="M3972" s="1"/>
      <c r="N3972" s="1"/>
      <c r="O3972" s="1"/>
    </row>
    <row r="3973" ht="15.75" customHeight="1">
      <c r="A3973" s="36"/>
      <c r="B3973" s="35" t="str">
        <f t="shared" ref="B3973:C3973" si="3374">B3923</f>
        <v>5a</v>
      </c>
      <c r="C3973" s="144" t="str">
        <f t="shared" si="3374"/>
        <v>Hazards, risks and precautions</v>
      </c>
      <c r="D3973" s="36" t="str">
        <f t="array" ref="D3973">IF(INDEX(INDIRECT(J3953),ROW($A$17))="","",INDEX(INDIRECT(J3953),ROW($A$17)))</f>
        <v/>
      </c>
      <c r="E3973" s="36" t="s">
        <v>73</v>
      </c>
      <c r="F3973" s="36">
        <f t="shared" si="3358"/>
        <v>1</v>
      </c>
      <c r="G3973" s="145" t="str">
        <f t="shared" si="3359"/>
        <v>Disciplinary</v>
      </c>
      <c r="H3973" s="36"/>
      <c r="I3973" s="36"/>
      <c r="J3973" s="126"/>
      <c r="K3973" s="1"/>
      <c r="L3973" s="1"/>
      <c r="M3973" s="1"/>
      <c r="N3973" s="1"/>
      <c r="O3973" s="1"/>
    </row>
    <row r="3974" ht="15.75" customHeight="1">
      <c r="A3974" s="36"/>
      <c r="B3974" s="35" t="str">
        <f t="shared" ref="B3974:C3974" si="3375">B3924</f>
        <v>5b</v>
      </c>
      <c r="C3974" s="144" t="str">
        <f t="shared" si="3375"/>
        <v>Electricity</v>
      </c>
      <c r="D3974" s="36" t="str">
        <f t="array" ref="D3974">IF(INDEX(INDIRECT(J3953),ROW($A$18))="","",INDEX(INDIRECT(J3953),ROW($A$18)))</f>
        <v/>
      </c>
      <c r="E3974" s="36" t="s">
        <v>73</v>
      </c>
      <c r="F3974" s="36">
        <f t="shared" si="3358"/>
        <v>1</v>
      </c>
      <c r="G3974" s="145" t="str">
        <f t="shared" si="3359"/>
        <v>Substantive</v>
      </c>
      <c r="H3974" s="36"/>
      <c r="I3974" s="36"/>
      <c r="J3974" s="126"/>
      <c r="K3974" s="1"/>
      <c r="L3974" s="1"/>
      <c r="M3974" s="1"/>
      <c r="N3974" s="1"/>
      <c r="O3974" s="1"/>
    </row>
    <row r="3975" ht="15.75" customHeight="1">
      <c r="A3975" s="36"/>
      <c r="B3975" s="35" t="str">
        <f t="shared" ref="B3975:C3975" si="3376">B3925</f>
        <v>5c</v>
      </c>
      <c r="C3975" s="144" t="str">
        <f t="shared" si="3376"/>
        <v>Physical properties of materials</v>
      </c>
      <c r="D3975" s="36" t="str">
        <f t="array" ref="D3975">IF(INDEX(INDIRECT(J3953),ROW($A$19))="","",INDEX(INDIRECT(J3953),ROW($A$19)))</f>
        <v/>
      </c>
      <c r="E3975" s="36" t="s">
        <v>73</v>
      </c>
      <c r="F3975" s="36">
        <f t="shared" si="3358"/>
        <v>1</v>
      </c>
      <c r="G3975" s="145" t="str">
        <f t="shared" si="3359"/>
        <v>Substantive</v>
      </c>
      <c r="H3975" s="36"/>
      <c r="I3975" s="36"/>
      <c r="J3975" s="126"/>
      <c r="K3975" s="1"/>
      <c r="L3975" s="1"/>
      <c r="M3975" s="1"/>
      <c r="N3975" s="1"/>
      <c r="O3975" s="1"/>
    </row>
    <row r="3976" ht="15.75" customHeight="1">
      <c r="A3976" s="36"/>
      <c r="B3976" s="35" t="str">
        <f t="shared" ref="B3976:C3976" si="3377">B3926</f>
        <v>5d</v>
      </c>
      <c r="C3976" s="144" t="str">
        <f t="shared" si="3377"/>
        <v>Electricity</v>
      </c>
      <c r="D3976" s="36" t="str">
        <f t="array" ref="D3976">IF(INDEX(INDIRECT(J3953),ROW($A$20))="","",INDEX(INDIRECT(J3953),ROW($A$20)))</f>
        <v/>
      </c>
      <c r="E3976" s="36" t="s">
        <v>73</v>
      </c>
      <c r="F3976" s="36">
        <f t="shared" si="3358"/>
        <v>1</v>
      </c>
      <c r="G3976" s="145" t="str">
        <f t="shared" si="3359"/>
        <v>Substantive</v>
      </c>
      <c r="H3976" s="36"/>
      <c r="I3976" s="36"/>
      <c r="J3976" s="126"/>
      <c r="K3976" s="1"/>
      <c r="L3976" s="1"/>
      <c r="M3976" s="1"/>
      <c r="N3976" s="1"/>
      <c r="O3976" s="1"/>
    </row>
    <row r="3977" ht="15.75" customHeight="1">
      <c r="A3977" s="36"/>
      <c r="B3977" s="35" t="str">
        <f t="shared" ref="B3977:C3977" si="3378">B3927</f>
        <v>6a</v>
      </c>
      <c r="C3977" s="144" t="str">
        <f t="shared" si="3378"/>
        <v>Planning scientific enquiry</v>
      </c>
      <c r="D3977" s="36" t="str">
        <f t="array" ref="D3977">IF(INDEX(INDIRECT(J3953),ROW($A$21))="","",INDEX(INDIRECT(J3953),ROW($A$21)))</f>
        <v/>
      </c>
      <c r="E3977" s="36" t="s">
        <v>73</v>
      </c>
      <c r="F3977" s="36">
        <f t="shared" si="3358"/>
        <v>2</v>
      </c>
      <c r="G3977" s="145" t="str">
        <f t="shared" si="3359"/>
        <v>Disciplinary</v>
      </c>
      <c r="H3977" s="36"/>
      <c r="I3977" s="36"/>
      <c r="J3977" s="126"/>
      <c r="K3977" s="1"/>
      <c r="L3977" s="1"/>
      <c r="M3977" s="1"/>
      <c r="N3977" s="1"/>
      <c r="O3977" s="1"/>
    </row>
    <row r="3978" ht="15.75" customHeight="1">
      <c r="A3978" s="36"/>
      <c r="B3978" s="35" t="str">
        <f t="shared" ref="B3978:C3978" si="3379">B3928</f>
        <v>6b</v>
      </c>
      <c r="C3978" s="144" t="str">
        <f t="shared" si="3379"/>
        <v>Units</v>
      </c>
      <c r="D3978" s="36" t="str">
        <f t="array" ref="D3978">IF(INDEX(INDIRECT(J3953),ROW($A$22))="","",INDEX(INDIRECT(J3953),ROW($A$22)))</f>
        <v/>
      </c>
      <c r="E3978" s="36" t="s">
        <v>73</v>
      </c>
      <c r="F3978" s="36">
        <f t="shared" si="3358"/>
        <v>1</v>
      </c>
      <c r="G3978" s="145" t="str">
        <f t="shared" si="3359"/>
        <v>Disciplinary</v>
      </c>
      <c r="H3978" s="36"/>
      <c r="I3978" s="36"/>
      <c r="J3978" s="126"/>
      <c r="K3978" s="1"/>
      <c r="L3978" s="1"/>
      <c r="M3978" s="1"/>
      <c r="N3978" s="1"/>
      <c r="O3978" s="1"/>
    </row>
    <row r="3979" ht="15.75" customHeight="1">
      <c r="A3979" s="36"/>
      <c r="B3979" s="35" t="str">
        <f t="shared" ref="B3979:C3979" si="3380">B3929</f>
        <v>6c</v>
      </c>
      <c r="C3979" s="144" t="str">
        <f t="shared" si="3380"/>
        <v>Forces</v>
      </c>
      <c r="D3979" s="36" t="str">
        <f t="array" ref="D3979">IF(INDEX(INDIRECT(J3953),ROW($A$23))="","",INDEX(INDIRECT(J3953),ROW($A$23)))</f>
        <v/>
      </c>
      <c r="E3979" s="36" t="s">
        <v>73</v>
      </c>
      <c r="F3979" s="36">
        <f t="shared" si="3358"/>
        <v>1</v>
      </c>
      <c r="G3979" s="148" t="str">
        <f t="shared" si="3359"/>
        <v>Substantive</v>
      </c>
      <c r="H3979" s="36"/>
      <c r="I3979" s="36"/>
      <c r="J3979" s="126"/>
      <c r="K3979" s="1"/>
      <c r="L3979" s="1"/>
      <c r="M3979" s="1"/>
      <c r="N3979" s="1"/>
      <c r="O3979" s="1"/>
    </row>
    <row r="3980" ht="15.75" customHeight="1">
      <c r="A3980" s="36"/>
      <c r="B3980" s="35" t="str">
        <f t="shared" ref="B3980:C3980" si="3381">B3930</f>
        <v>6d</v>
      </c>
      <c r="C3980" s="144" t="str">
        <f t="shared" si="3381"/>
        <v>Tables</v>
      </c>
      <c r="D3980" s="36" t="str">
        <f t="array" ref="D3980">IF(INDEX(INDIRECT(J3953),ROW($A$24))="","",INDEX(INDIRECT(J3953),ROW($A$24)))</f>
        <v/>
      </c>
      <c r="E3980" s="36" t="s">
        <v>73</v>
      </c>
      <c r="F3980" s="36">
        <f t="shared" si="3358"/>
        <v>1</v>
      </c>
      <c r="G3980" s="145" t="str">
        <f t="shared" si="3359"/>
        <v>Disciplinary</v>
      </c>
      <c r="H3980" s="36"/>
      <c r="I3980" s="36"/>
      <c r="J3980" s="126"/>
      <c r="K3980" s="1"/>
      <c r="L3980" s="1"/>
      <c r="M3980" s="1"/>
      <c r="N3980" s="1"/>
      <c r="O3980" s="1"/>
    </row>
    <row r="3981" ht="15.75" customHeight="1">
      <c r="A3981" s="36"/>
      <c r="B3981" s="35" t="str">
        <f t="shared" ref="B3981:C3981" si="3382">B3931</f>
        <v>7a</v>
      </c>
      <c r="C3981" s="144" t="str">
        <f t="shared" si="3382"/>
        <v>Behaviour of light</v>
      </c>
      <c r="D3981" s="36" t="str">
        <f t="array" ref="D3981">IF(INDEX(INDIRECT(J3953),ROW($A$25))="","",INDEX(INDIRECT(J3953),ROW($A$25)))</f>
        <v/>
      </c>
      <c r="E3981" s="36" t="s">
        <v>73</v>
      </c>
      <c r="F3981" s="36">
        <f t="shared" si="3358"/>
        <v>1</v>
      </c>
      <c r="G3981" s="148" t="str">
        <f t="shared" si="3359"/>
        <v>Substantive</v>
      </c>
      <c r="H3981" s="36"/>
      <c r="I3981" s="36"/>
      <c r="J3981" s="126"/>
      <c r="K3981" s="1"/>
      <c r="L3981" s="1"/>
      <c r="M3981" s="1"/>
      <c r="N3981" s="1"/>
      <c r="O3981" s="1"/>
    </row>
    <row r="3982" ht="15.75" customHeight="1">
      <c r="A3982" s="36"/>
      <c r="B3982" s="35" t="str">
        <f t="shared" ref="B3982:C3982" si="3383">B3932</f>
        <v>7b</v>
      </c>
      <c r="C3982" s="144" t="str">
        <f t="shared" si="3383"/>
        <v>Behaviour of light</v>
      </c>
      <c r="D3982" s="36" t="str">
        <f t="array" ref="D3982">IF(INDEX(INDIRECT(J3953),ROW($A$26))="","",INDEX(INDIRECT(J3953),ROW($A$26)))</f>
        <v/>
      </c>
      <c r="E3982" s="36" t="s">
        <v>73</v>
      </c>
      <c r="F3982" s="36">
        <f t="shared" si="3358"/>
        <v>2</v>
      </c>
      <c r="G3982" s="145" t="str">
        <f t="shared" si="3359"/>
        <v>Substantive</v>
      </c>
      <c r="H3982" s="36"/>
      <c r="I3982" s="36"/>
      <c r="J3982" s="126"/>
      <c r="K3982" s="1"/>
      <c r="L3982" s="1"/>
      <c r="M3982" s="1"/>
      <c r="N3982" s="1"/>
      <c r="O3982" s="1"/>
    </row>
    <row r="3983" ht="15.75" customHeight="1">
      <c r="A3983" s="36"/>
      <c r="B3983" s="35" t="str">
        <f t="shared" ref="B3983:C3983" si="3384">B3933</f>
        <v>7c</v>
      </c>
      <c r="C3983" s="144" t="str">
        <f t="shared" si="3384"/>
        <v>Behaviour of light</v>
      </c>
      <c r="D3983" s="36" t="str">
        <f t="array" ref="D3983">IF(INDEX(INDIRECT(J3953),ROW($A$27))="","",INDEX(INDIRECT(J3953),ROW($A$27)))</f>
        <v/>
      </c>
      <c r="E3983" s="36" t="s">
        <v>73</v>
      </c>
      <c r="F3983" s="36">
        <f t="shared" si="3358"/>
        <v>1</v>
      </c>
      <c r="G3983" s="145" t="str">
        <f t="shared" si="3359"/>
        <v>Substantive</v>
      </c>
      <c r="H3983" s="36"/>
      <c r="I3983" s="36"/>
      <c r="J3983" s="126"/>
      <c r="K3983" s="1"/>
      <c r="L3983" s="1"/>
      <c r="M3983" s="1"/>
      <c r="N3983" s="1"/>
      <c r="O3983" s="1"/>
    </row>
    <row r="3984" ht="15.75" customHeight="1">
      <c r="A3984" s="36"/>
      <c r="B3984" s="35" t="str">
        <f t="shared" ref="B3984:C3984" si="3385">B3934</f>
        <v>7d</v>
      </c>
      <c r="C3984" s="144" t="str">
        <f t="shared" si="3385"/>
        <v>Conclusions</v>
      </c>
      <c r="D3984" s="36" t="str">
        <f t="array" ref="D3984">IF(INDEX(INDIRECT(J3953),ROW($A$28))="","",INDEX(INDIRECT(J3953),ROW($A$28)))</f>
        <v/>
      </c>
      <c r="E3984" s="36" t="s">
        <v>73</v>
      </c>
      <c r="F3984" s="36">
        <f t="shared" si="3358"/>
        <v>1</v>
      </c>
      <c r="G3984" s="145" t="str">
        <f t="shared" si="3359"/>
        <v>Disciplinary</v>
      </c>
      <c r="H3984" s="36"/>
      <c r="I3984" s="36"/>
      <c r="J3984" s="126"/>
      <c r="K3984" s="1"/>
      <c r="L3984" s="1"/>
      <c r="M3984" s="1"/>
      <c r="N3984" s="1"/>
      <c r="O3984" s="1"/>
    </row>
    <row r="3985" ht="15.75" customHeight="1">
      <c r="A3985" s="36"/>
      <c r="B3985" s="35" t="str">
        <f t="shared" ref="B3985:C3985" si="3386">B3935</f>
        <v>8a</v>
      </c>
      <c r="C3985" s="144" t="str">
        <f t="shared" si="3386"/>
        <v>Measurement</v>
      </c>
      <c r="D3985" s="36" t="str">
        <f t="array" ref="D3985">IF(INDEX(INDIRECT(J3953),ROW($A$29))="","",INDEX(INDIRECT(J3953),ROW($A$29)))</f>
        <v/>
      </c>
      <c r="E3985" s="36" t="s">
        <v>73</v>
      </c>
      <c r="F3985" s="36">
        <f t="shared" si="3358"/>
        <v>1</v>
      </c>
      <c r="G3985" s="145" t="str">
        <f t="shared" si="3359"/>
        <v>Disciplinary</v>
      </c>
      <c r="H3985" s="36"/>
      <c r="I3985" s="36"/>
      <c r="J3985" s="126"/>
      <c r="K3985" s="1"/>
      <c r="L3985" s="1"/>
      <c r="M3985" s="1"/>
      <c r="N3985" s="1"/>
      <c r="O3985" s="1"/>
    </row>
    <row r="3986" ht="15.75" customHeight="1">
      <c r="A3986" s="36"/>
      <c r="B3986" s="35" t="str">
        <f t="shared" ref="B3986:C3986" si="3387">B3936</f>
        <v>8b</v>
      </c>
      <c r="C3986" s="144" t="str">
        <f t="shared" si="3387"/>
        <v>States of matter</v>
      </c>
      <c r="D3986" s="36" t="str">
        <f t="array" ref="D3986">IF(INDEX(INDIRECT(J3953),ROW($A$30))="","",INDEX(INDIRECT(J3953),ROW($A$30)))</f>
        <v/>
      </c>
      <c r="E3986" s="36" t="s">
        <v>73</v>
      </c>
      <c r="F3986" s="36">
        <f t="shared" si="3358"/>
        <v>1</v>
      </c>
      <c r="G3986" s="145" t="str">
        <f t="shared" si="3359"/>
        <v>Substantive</v>
      </c>
      <c r="H3986" s="36"/>
      <c r="I3986" s="36"/>
      <c r="J3986" s="126"/>
      <c r="K3986" s="1"/>
      <c r="L3986" s="1"/>
      <c r="M3986" s="1"/>
      <c r="N3986" s="1"/>
      <c r="O3986" s="1"/>
    </row>
    <row r="3987" ht="15.75" customHeight="1">
      <c r="A3987" s="36"/>
      <c r="B3987" s="35" t="str">
        <f t="shared" ref="B3987:C3987" si="3388">B3937</f>
        <v>8c</v>
      </c>
      <c r="C3987" s="144" t="str">
        <f t="shared" si="3388"/>
        <v>Accuracy and precision</v>
      </c>
      <c r="D3987" s="36" t="str">
        <f t="array" ref="D3987">IF(INDEX(INDIRECT(J3953),ROW($A$31))="","",INDEX(INDIRECT(J3953),ROW($A$31)))</f>
        <v/>
      </c>
      <c r="E3987" s="36" t="s">
        <v>73</v>
      </c>
      <c r="F3987" s="36">
        <f t="shared" si="3358"/>
        <v>1</v>
      </c>
      <c r="G3987" s="145" t="str">
        <f t="shared" si="3359"/>
        <v>Disciplinary</v>
      </c>
      <c r="H3987" s="36"/>
      <c r="I3987" s="36"/>
      <c r="J3987" s="126"/>
      <c r="K3987" s="1"/>
      <c r="L3987" s="1"/>
      <c r="M3987" s="1"/>
      <c r="N3987" s="1"/>
      <c r="O3987" s="1"/>
    </row>
    <row r="3988" ht="15.75" customHeight="1">
      <c r="A3988" s="36"/>
      <c r="B3988" s="35" t="str">
        <f t="shared" ref="B3988:C3988" si="3389">B3938</f>
        <v>9a</v>
      </c>
      <c r="C3988" s="144" t="str">
        <f t="shared" si="3389"/>
        <v>Planning scientific enquiry</v>
      </c>
      <c r="D3988" s="36" t="str">
        <f t="array" ref="D3988">IF(INDEX(INDIRECT(J3953),ROW($A$32))="","",INDEX(INDIRECT(J3953),ROW($A$32)))</f>
        <v/>
      </c>
      <c r="E3988" s="36" t="s">
        <v>73</v>
      </c>
      <c r="F3988" s="36">
        <f t="shared" si="3358"/>
        <v>2</v>
      </c>
      <c r="G3988" s="145" t="str">
        <f t="shared" si="3359"/>
        <v>Disciplinary</v>
      </c>
      <c r="H3988" s="36"/>
      <c r="I3988" s="36"/>
      <c r="J3988" s="126"/>
      <c r="K3988" s="1"/>
      <c r="L3988" s="1"/>
      <c r="M3988" s="1"/>
      <c r="N3988" s="1"/>
      <c r="O3988" s="1"/>
    </row>
    <row r="3989" ht="15.75" customHeight="1">
      <c r="A3989" s="36"/>
      <c r="B3989" s="35" t="str">
        <f t="shared" ref="B3989:C3989" si="3390">B3939</f>
        <v>9b</v>
      </c>
      <c r="C3989" s="144" t="str">
        <f t="shared" si="3390"/>
        <v>Forces</v>
      </c>
      <c r="D3989" s="36" t="str">
        <f t="array" ref="D3989">IF(INDEX(INDIRECT(J3953),ROW($A$33))="","",INDEX(INDIRECT(J3953),ROW($A$33)))</f>
        <v/>
      </c>
      <c r="E3989" s="36" t="s">
        <v>73</v>
      </c>
      <c r="F3989" s="36">
        <f t="shared" si="3358"/>
        <v>2</v>
      </c>
      <c r="G3989" s="148" t="str">
        <f t="shared" si="3359"/>
        <v>Substantive</v>
      </c>
      <c r="H3989" s="36"/>
      <c r="I3989" s="36"/>
      <c r="J3989" s="126"/>
      <c r="K3989" s="1"/>
      <c r="L3989" s="1"/>
      <c r="M3989" s="1"/>
      <c r="N3989" s="1"/>
      <c r="O3989" s="1"/>
    </row>
    <row r="3990" ht="15.75" customHeight="1">
      <c r="A3990" s="36"/>
      <c r="B3990" s="35" t="str">
        <f t="shared" ref="B3990:C3990" si="3391">B3940</f>
        <v>9c</v>
      </c>
      <c r="C3990" s="144" t="str">
        <f t="shared" si="3391"/>
        <v>Repeatability</v>
      </c>
      <c r="D3990" s="36" t="str">
        <f t="array" ref="D3990">IF(INDEX(INDIRECT(J3953),ROW($A$34))="","",INDEX(INDIRECT(J3953),ROW($A$34)))</f>
        <v/>
      </c>
      <c r="E3990" s="36" t="s">
        <v>73</v>
      </c>
      <c r="F3990" s="36">
        <f t="shared" si="3358"/>
        <v>1</v>
      </c>
      <c r="G3990" s="145" t="str">
        <f t="shared" si="3359"/>
        <v>Disciplinary</v>
      </c>
      <c r="H3990" s="36"/>
      <c r="I3990" s="36"/>
      <c r="J3990" s="126"/>
      <c r="K3990" s="1"/>
      <c r="L3990" s="1"/>
      <c r="M3990" s="1"/>
      <c r="N3990" s="1"/>
      <c r="O3990" s="1"/>
    </row>
    <row r="3991" ht="15.75" customHeight="1">
      <c r="A3991" s="36"/>
      <c r="B3991" s="35" t="str">
        <f t="shared" ref="B3991:C3991" si="3392">B3941</f>
        <v>9d</v>
      </c>
      <c r="C3991" s="144" t="str">
        <f t="shared" si="3392"/>
        <v>Graphs</v>
      </c>
      <c r="D3991" s="36" t="str">
        <f t="array" ref="D3991">IF(INDEX(INDIRECT(J3953),ROW($A$35))="","",INDEX(INDIRECT(J3953),ROW($A$35)))</f>
        <v/>
      </c>
      <c r="E3991" s="36" t="s">
        <v>73</v>
      </c>
      <c r="F3991" s="36">
        <f t="shared" si="3358"/>
        <v>1</v>
      </c>
      <c r="G3991" s="145" t="str">
        <f t="shared" si="3359"/>
        <v>Disciplinary</v>
      </c>
      <c r="H3991" s="36"/>
      <c r="I3991" s="36"/>
      <c r="J3991" s="126"/>
      <c r="K3991" s="1"/>
      <c r="L3991" s="1"/>
      <c r="M3991" s="1"/>
      <c r="N3991" s="1"/>
      <c r="O3991" s="1"/>
    </row>
    <row r="3992" ht="15.75" customHeight="1">
      <c r="A3992" s="36"/>
      <c r="B3992" s="35" t="str">
        <f t="shared" ref="B3992:C3992" si="3393">B3942</f>
        <v>10a</v>
      </c>
      <c r="C3992" s="144" t="str">
        <f t="shared" si="3393"/>
        <v>Physical properties of materials</v>
      </c>
      <c r="D3992" s="36" t="str">
        <f t="array" ref="D3992">IF(INDEX(INDIRECT(J3953),ROW($A$36))="","",INDEX(INDIRECT(J3953),ROW($A$36)))</f>
        <v/>
      </c>
      <c r="E3992" s="36" t="s">
        <v>73</v>
      </c>
      <c r="F3992" s="36">
        <f t="shared" si="3358"/>
        <v>1</v>
      </c>
      <c r="G3992" s="145" t="str">
        <f t="shared" si="3359"/>
        <v>Substantive</v>
      </c>
      <c r="H3992" s="36"/>
      <c r="I3992" s="36"/>
      <c r="J3992" s="126"/>
      <c r="K3992" s="1"/>
      <c r="L3992" s="1"/>
      <c r="M3992" s="1"/>
      <c r="N3992" s="1"/>
      <c r="O3992" s="1"/>
    </row>
    <row r="3993" ht="15.75" customHeight="1">
      <c r="A3993" s="36"/>
      <c r="B3993" s="35" t="str">
        <f t="shared" ref="B3993:C3993" si="3394">B3943</f>
        <v>10b</v>
      </c>
      <c r="C3993" s="144" t="str">
        <f t="shared" si="3394"/>
        <v>Physical properties of materials</v>
      </c>
      <c r="D3993" s="36" t="str">
        <f t="array" ref="D3993">IF(INDEX(INDIRECT(J3953),ROW($A$37))="","",INDEX(INDIRECT(J3953),ROW($A$37)))</f>
        <v/>
      </c>
      <c r="E3993" s="36" t="s">
        <v>73</v>
      </c>
      <c r="F3993" s="36">
        <f t="shared" si="3358"/>
        <v>1</v>
      </c>
      <c r="G3993" s="145" t="str">
        <f t="shared" si="3359"/>
        <v>Substantive</v>
      </c>
      <c r="H3993" s="36"/>
      <c r="I3993" s="36"/>
      <c r="J3993" s="126"/>
      <c r="K3993" s="1"/>
      <c r="L3993" s="1"/>
      <c r="M3993" s="1"/>
      <c r="N3993" s="1"/>
      <c r="O3993" s="1"/>
    </row>
    <row r="3994" ht="15.75" customHeight="1">
      <c r="A3994" s="36"/>
      <c r="B3994" s="35" t="str">
        <f t="shared" ref="B3994:C3994" si="3395">B3944</f>
        <v>10c</v>
      </c>
      <c r="C3994" s="144" t="str">
        <f t="shared" si="3395"/>
        <v>Graphs</v>
      </c>
      <c r="D3994" s="36" t="str">
        <f t="array" ref="D3994">IF(INDEX(INDIRECT(J3953),ROW($A$38))="","",INDEX(INDIRECT(J3953),ROW($A$38)))</f>
        <v/>
      </c>
      <c r="E3994" s="36" t="s">
        <v>73</v>
      </c>
      <c r="F3994" s="36">
        <f t="shared" si="3358"/>
        <v>1</v>
      </c>
      <c r="G3994" s="145" t="str">
        <f t="shared" si="3359"/>
        <v>Disciplinary</v>
      </c>
      <c r="H3994" s="36"/>
      <c r="I3994" s="36"/>
      <c r="J3994" s="126"/>
      <c r="K3994" s="1"/>
      <c r="L3994" s="1"/>
      <c r="M3994" s="1"/>
      <c r="N3994" s="1"/>
      <c r="O3994" s="1"/>
    </row>
    <row r="3995" ht="15.75" customHeight="1">
      <c r="A3995" s="36"/>
      <c r="B3995" s="35" t="str">
        <f t="shared" ref="B3995:C3995" si="3396">B3945</f>
        <v>11a</v>
      </c>
      <c r="C3995" s="144" t="str">
        <f t="shared" si="3396"/>
        <v>Repeatability</v>
      </c>
      <c r="D3995" s="36" t="str">
        <f t="array" ref="D3995">IF(INDEX(INDIRECT(J3953),ROW($A$39))="","",INDEX(INDIRECT(J3953),ROW($A$39)))</f>
        <v/>
      </c>
      <c r="E3995" s="36" t="s">
        <v>73</v>
      </c>
      <c r="F3995" s="36">
        <f t="shared" si="3358"/>
        <v>1</v>
      </c>
      <c r="G3995" s="145" t="str">
        <f t="shared" si="3359"/>
        <v>Disciplinary</v>
      </c>
      <c r="H3995" s="36"/>
      <c r="I3995" s="36"/>
      <c r="J3995" s="126"/>
      <c r="K3995" s="1"/>
      <c r="L3995" s="1"/>
      <c r="M3995" s="1"/>
      <c r="N3995" s="1"/>
      <c r="O3995" s="1"/>
    </row>
    <row r="3996" ht="15.75" customHeight="1">
      <c r="A3996" s="36"/>
      <c r="B3996" s="35" t="str">
        <f t="shared" ref="B3996:C3996" si="3397">B3946</f>
        <v>11b</v>
      </c>
      <c r="C3996" s="144" t="str">
        <f t="shared" si="3397"/>
        <v>Plants</v>
      </c>
      <c r="D3996" s="36" t="str">
        <f t="array" ref="D3996">IF(INDEX(INDIRECT(J3953),ROW($A$40))="","",INDEX(INDIRECT(J3953),ROW($A$40)))</f>
        <v/>
      </c>
      <c r="E3996" s="36" t="s">
        <v>73</v>
      </c>
      <c r="F3996" s="36">
        <f t="shared" si="3358"/>
        <v>1</v>
      </c>
      <c r="G3996" s="145" t="str">
        <f t="shared" si="3359"/>
        <v>Substantive</v>
      </c>
      <c r="H3996" s="36"/>
      <c r="I3996" s="36"/>
      <c r="J3996" s="126"/>
      <c r="K3996" s="1"/>
      <c r="L3996" s="1"/>
      <c r="M3996" s="1"/>
      <c r="N3996" s="1"/>
      <c r="O3996" s="1"/>
    </row>
    <row r="3997" ht="15.75" customHeight="1">
      <c r="A3997" s="36"/>
      <c r="B3997" s="123" t="str">
        <f t="shared" ref="B3997:C3997" si="3398">B3947</f>
        <v>11c</v>
      </c>
      <c r="C3997" s="146" t="str">
        <f t="shared" si="3398"/>
        <v>Conclusions</v>
      </c>
      <c r="D3997" s="36" t="str">
        <f t="array" ref="D3997">IF(INDEX(INDIRECT(J3953),ROW($A$41))="","",INDEX(INDIRECT(J3953),ROW($A$41)))</f>
        <v/>
      </c>
      <c r="E3997" s="36" t="s">
        <v>73</v>
      </c>
      <c r="F3997" s="36">
        <f t="shared" si="3358"/>
        <v>2</v>
      </c>
      <c r="G3997" s="147" t="str">
        <f>IF($G3847="","",$G3847)</f>
        <v>Disciplinary</v>
      </c>
      <c r="H3997" s="36"/>
      <c r="I3997" s="36"/>
      <c r="J3997" s="126"/>
      <c r="K3997" s="1"/>
      <c r="L3997" s="1"/>
      <c r="M3997" s="1"/>
      <c r="N3997" s="1"/>
      <c r="O3997" s="1"/>
    </row>
    <row r="3998" ht="15.75" customHeight="1">
      <c r="A3998" s="36"/>
      <c r="B3998" s="36"/>
      <c r="C3998" s="124" t="s">
        <v>67</v>
      </c>
      <c r="D3998" s="116">
        <f>SUM(D3957:D3997)</f>
        <v>0</v>
      </c>
      <c r="E3998" s="70" t="s">
        <v>73</v>
      </c>
      <c r="F3998" s="71">
        <f>SUM(F3957:F3997)</f>
        <v>50</v>
      </c>
      <c r="G3998" s="36"/>
      <c r="H3998" s="36"/>
      <c r="I3998" s="36"/>
      <c r="J3998" s="126"/>
      <c r="K3998" s="1"/>
      <c r="L3998" s="1"/>
      <c r="M3998" s="1"/>
      <c r="N3998" s="1"/>
      <c r="O3998" s="1"/>
    </row>
    <row r="3999" ht="15.75" customHeight="1">
      <c r="A3999" s="36"/>
      <c r="B3999" s="1"/>
      <c r="C3999" s="1"/>
      <c r="D3999" s="36"/>
      <c r="E3999" s="1"/>
      <c r="F3999" s="1"/>
      <c r="G3999" s="1"/>
      <c r="H3999" s="1"/>
      <c r="I3999" s="1"/>
      <c r="J3999" s="100"/>
      <c r="K3999" s="1"/>
      <c r="L3999" s="1"/>
      <c r="M3999" s="1"/>
      <c r="N3999" s="1"/>
      <c r="O3999" s="1"/>
    </row>
    <row r="4000" ht="15.75" customHeight="1">
      <c r="A4000" s="36"/>
      <c r="B4000" s="1"/>
      <c r="C4000" s="1"/>
      <c r="D4000" s="1"/>
      <c r="E4000" s="1"/>
      <c r="F4000" s="1"/>
      <c r="G4000" s="1"/>
      <c r="H4000" s="1"/>
      <c r="I4000" s="1"/>
      <c r="J4000" s="100"/>
      <c r="K4000" s="1"/>
      <c r="L4000" s="1"/>
      <c r="M4000" s="1"/>
      <c r="N4000" s="1"/>
      <c r="O4000" s="1"/>
    </row>
    <row r="4001" ht="15.75" customHeight="1">
      <c r="A4001" s="51" t="str">
        <f>A3951</f>
        <v>Year 7 Baseline Assessment Feedback</v>
      </c>
      <c r="B4001" s="36"/>
      <c r="C4001" s="54"/>
      <c r="D4001" s="1"/>
      <c r="E4001" s="1"/>
      <c r="F4001" s="36"/>
      <c r="G4001" s="36"/>
      <c r="H4001" s="36"/>
      <c r="I4001" s="36"/>
      <c r="J4001" s="150">
        <f>J3951+1</f>
        <v>97</v>
      </c>
      <c r="K4001" s="1"/>
      <c r="L4001" s="1"/>
      <c r="M4001" s="1"/>
      <c r="N4001" s="1"/>
      <c r="O4001" s="1"/>
    </row>
    <row r="4002" ht="15.75" customHeight="1">
      <c r="A4002" s="54" t="s">
        <v>104</v>
      </c>
      <c r="B4002" s="54" t="str">
        <f>$B$2</f>
        <v>Year 7 Baseline Assessment</v>
      </c>
      <c r="C4002" s="54"/>
      <c r="D4002" s="1"/>
      <c r="E4002" s="36"/>
      <c r="F4002" s="36"/>
      <c r="G4002" s="36"/>
      <c r="H4002" s="36"/>
      <c r="I4002" s="36"/>
      <c r="J4002" s="126" t="str">
        <f>CONCATENATE("Marksheet!$B$",J4001)</f>
        <v>Marksheet!$B$97</v>
      </c>
      <c r="K4002" s="1"/>
      <c r="L4002" s="1"/>
      <c r="M4002" s="1"/>
      <c r="N4002" s="1"/>
      <c r="O4002" s="1"/>
    </row>
    <row r="4003" ht="15.75" customHeight="1">
      <c r="A4003" s="54" t="s">
        <v>100</v>
      </c>
      <c r="B4003" s="54" t="str">
        <f>IF(INDIRECT(J4002)="","",INDIRECT(J4002))</f>
        <v/>
      </c>
      <c r="C4003" s="54"/>
      <c r="D4003" s="1"/>
      <c r="E4003" s="36"/>
      <c r="F4003" s="36"/>
      <c r="G4003" s="36"/>
      <c r="H4003" s="36"/>
      <c r="I4003" s="36"/>
      <c r="J4003" s="126" t="str">
        <f>CONCATENATE("Marksheet!$D$",J4001,":$AV$",J4001)</f>
        <v>Marksheet!$D$97:$AV$97</v>
      </c>
      <c r="K4003" s="1"/>
      <c r="L4003" s="1"/>
      <c r="M4003" s="1"/>
      <c r="N4003" s="1"/>
      <c r="O4003" s="1"/>
    </row>
    <row r="4004" ht="15.75" customHeight="1">
      <c r="A4004" s="54" t="s">
        <v>105</v>
      </c>
      <c r="B4004" s="54" t="str">
        <f>INDIRECT(CONCATENATE("Marksheet!$C$",INDIRECT(CONCATENATE("J",ROW()-3))))</f>
        <v/>
      </c>
      <c r="C4004" s="54"/>
      <c r="D4004" s="36"/>
      <c r="E4004" s="36"/>
      <c r="F4004" s="36"/>
      <c r="G4004" s="36"/>
      <c r="H4004" s="36"/>
      <c r="I4004" s="36"/>
      <c r="J4004" s="126"/>
      <c r="K4004" s="1"/>
      <c r="L4004" s="1"/>
      <c r="M4004" s="1"/>
      <c r="N4004" s="1"/>
      <c r="O4004" s="1"/>
    </row>
    <row r="4005" ht="15.75" customHeight="1">
      <c r="A4005" s="54"/>
      <c r="B4005" s="54"/>
      <c r="C4005" s="54"/>
      <c r="D4005" s="36"/>
      <c r="E4005" s="36"/>
      <c r="F4005" s="36"/>
      <c r="G4005" s="36"/>
      <c r="H4005" s="36"/>
      <c r="I4005" s="36"/>
      <c r="J4005" s="126"/>
      <c r="K4005" s="1"/>
      <c r="L4005" s="1"/>
      <c r="M4005" s="1"/>
      <c r="N4005" s="1"/>
      <c r="O4005" s="1"/>
    </row>
    <row r="4006" ht="15.75" customHeight="1">
      <c r="A4006" s="120"/>
      <c r="B4006" s="80" t="s">
        <v>93</v>
      </c>
      <c r="C4006" s="141" t="s">
        <v>94</v>
      </c>
      <c r="D4006" s="128" t="s">
        <v>95</v>
      </c>
      <c r="E4006" s="58"/>
      <c r="F4006" s="59"/>
      <c r="G4006" s="151" t="s">
        <v>106</v>
      </c>
      <c r="H4006" s="130"/>
      <c r="I4006" s="130"/>
      <c r="J4006" s="131"/>
      <c r="K4006" s="1"/>
      <c r="L4006" s="1"/>
      <c r="M4006" s="1"/>
      <c r="N4006" s="1"/>
      <c r="O4006" s="1"/>
    </row>
    <row r="4007" ht="15.75" customHeight="1">
      <c r="A4007" s="36"/>
      <c r="B4007" s="122" t="str">
        <f t="shared" ref="B4007:C4007" si="3399">B3957</f>
        <v>1a</v>
      </c>
      <c r="C4007" s="142" t="str">
        <f t="shared" si="3399"/>
        <v>Living and non-living things</v>
      </c>
      <c r="D4007" s="36" t="str">
        <f t="array" ref="D4007">IF(INDEX(INDIRECT(J4003),ROW($A$1))="","",INDEX(INDIRECT(J4003),ROW($A$1)))</f>
        <v/>
      </c>
      <c r="E4007" s="36" t="s">
        <v>73</v>
      </c>
      <c r="F4007" s="36">
        <f t="shared" ref="F4007:F4047" si="3401">F3957</f>
        <v>2</v>
      </c>
      <c r="G4007" s="143" t="str">
        <f t="shared" ref="G4007:G4046" si="3402">IF($G3357="","",$G3357)</f>
        <v>Substantive</v>
      </c>
      <c r="H4007" s="36"/>
      <c r="I4007" s="36"/>
      <c r="J4007" s="126"/>
      <c r="K4007" s="1"/>
      <c r="L4007" s="1"/>
      <c r="M4007" s="1"/>
      <c r="N4007" s="1"/>
      <c r="O4007" s="1"/>
    </row>
    <row r="4008" ht="15.75" customHeight="1">
      <c r="A4008" s="36"/>
      <c r="B4008" s="35" t="str">
        <f t="shared" ref="B4008:C4008" si="3400">B3958</f>
        <v>1b</v>
      </c>
      <c r="C4008" s="144" t="str">
        <f t="shared" si="3400"/>
        <v>Measurement</v>
      </c>
      <c r="D4008" s="36" t="str">
        <f t="array" ref="D4008">IF(INDEX(INDIRECT(J4003),ROW($A$2))="","",INDEX(INDIRECT(J4003),ROW($A$2)))</f>
        <v/>
      </c>
      <c r="E4008" s="36" t="s">
        <v>73</v>
      </c>
      <c r="F4008" s="36">
        <f t="shared" si="3401"/>
        <v>1</v>
      </c>
      <c r="G4008" s="145" t="str">
        <f t="shared" si="3402"/>
        <v>Disciplinary</v>
      </c>
      <c r="H4008" s="36"/>
      <c r="I4008" s="36"/>
      <c r="J4008" s="126"/>
      <c r="K4008" s="1"/>
      <c r="L4008" s="1"/>
      <c r="M4008" s="1"/>
      <c r="N4008" s="1"/>
      <c r="O4008" s="1"/>
    </row>
    <row r="4009" ht="15.75" customHeight="1">
      <c r="A4009" s="36"/>
      <c r="B4009" s="35" t="str">
        <f t="shared" ref="B4009:C4009" si="3403">B3959</f>
        <v>1c</v>
      </c>
      <c r="C4009" s="144" t="str">
        <f t="shared" si="3403"/>
        <v>Tables</v>
      </c>
      <c r="D4009" s="36" t="str">
        <f t="array" ref="D4009">IF(INDEX(INDIRECT(J4003),ROW($A$3))="","",INDEX(INDIRECT(J4003),ROW($A$3)))</f>
        <v/>
      </c>
      <c r="E4009" s="36" t="s">
        <v>73</v>
      </c>
      <c r="F4009" s="36">
        <f t="shared" si="3401"/>
        <v>1</v>
      </c>
      <c r="G4009" s="145" t="str">
        <f t="shared" si="3402"/>
        <v>Disciplinary</v>
      </c>
      <c r="H4009" s="36"/>
      <c r="I4009" s="36"/>
      <c r="J4009" s="126"/>
      <c r="K4009" s="1"/>
      <c r="L4009" s="1"/>
      <c r="M4009" s="1"/>
      <c r="N4009" s="1"/>
      <c r="O4009" s="1"/>
    </row>
    <row r="4010" ht="15.75" customHeight="1">
      <c r="A4010" s="36"/>
      <c r="B4010" s="35" t="str">
        <f t="shared" ref="B4010:C4010" si="3404">B3960</f>
        <v>1d</v>
      </c>
      <c r="C4010" s="144" t="str">
        <f t="shared" si="3404"/>
        <v>Plants</v>
      </c>
      <c r="D4010" s="36" t="str">
        <f t="array" ref="D4010">IF(INDEX(INDIRECT(J4003),ROW($A$4))="","",INDEX(INDIRECT(J4003),ROW($A$4)))</f>
        <v/>
      </c>
      <c r="E4010" s="36" t="s">
        <v>73</v>
      </c>
      <c r="F4010" s="36">
        <f t="shared" si="3401"/>
        <v>1</v>
      </c>
      <c r="G4010" s="145" t="str">
        <f t="shared" si="3402"/>
        <v>Substantive</v>
      </c>
      <c r="H4010" s="36"/>
      <c r="I4010" s="36"/>
      <c r="J4010" s="126"/>
      <c r="K4010" s="1"/>
      <c r="L4010" s="1"/>
      <c r="M4010" s="1"/>
      <c r="N4010" s="1"/>
      <c r="O4010" s="1"/>
    </row>
    <row r="4011" ht="15.75" customHeight="1">
      <c r="A4011" s="36"/>
      <c r="B4011" s="35" t="str">
        <f t="shared" ref="B4011:C4011" si="3405">B3961</f>
        <v>1e</v>
      </c>
      <c r="C4011" s="144" t="str">
        <f t="shared" si="3405"/>
        <v>Food chains</v>
      </c>
      <c r="D4011" s="36" t="str">
        <f t="array" ref="D4011">IF(INDEX(INDIRECT(J4003),ROW($A$5))="","",INDEX(INDIRECT(J4003),ROW($A$5)))</f>
        <v/>
      </c>
      <c r="E4011" s="36" t="s">
        <v>73</v>
      </c>
      <c r="F4011" s="36">
        <f t="shared" si="3401"/>
        <v>2</v>
      </c>
      <c r="G4011" s="145" t="str">
        <f t="shared" si="3402"/>
        <v>Substantive</v>
      </c>
      <c r="H4011" s="36"/>
      <c r="I4011" s="36"/>
      <c r="J4011" s="126"/>
      <c r="K4011" s="1"/>
      <c r="L4011" s="1"/>
      <c r="M4011" s="1"/>
      <c r="N4011" s="1"/>
      <c r="O4011" s="1"/>
    </row>
    <row r="4012" ht="15.75" customHeight="1">
      <c r="A4012" s="36"/>
      <c r="B4012" s="35" t="str">
        <f t="shared" ref="B4012:C4012" si="3406">B3962</f>
        <v>2a</v>
      </c>
      <c r="C4012" s="144" t="str">
        <f t="shared" si="3406"/>
        <v>States of matter</v>
      </c>
      <c r="D4012" s="36" t="str">
        <f t="array" ref="D4012">IF(INDEX(INDIRECT(J4003),ROW($A$6))="","",INDEX(INDIRECT(J4003),ROW($A$6)))</f>
        <v/>
      </c>
      <c r="E4012" s="36" t="s">
        <v>73</v>
      </c>
      <c r="F4012" s="36">
        <f t="shared" si="3401"/>
        <v>1</v>
      </c>
      <c r="G4012" s="145" t="str">
        <f t="shared" si="3402"/>
        <v>Substantive</v>
      </c>
      <c r="H4012" s="36"/>
      <c r="I4012" s="36"/>
      <c r="J4012" s="126"/>
      <c r="K4012" s="1"/>
      <c r="L4012" s="1"/>
      <c r="M4012" s="1"/>
      <c r="N4012" s="1"/>
      <c r="O4012" s="1"/>
    </row>
    <row r="4013" ht="15.75" customHeight="1">
      <c r="A4013" s="36"/>
      <c r="B4013" s="35" t="str">
        <f t="shared" ref="B4013:C4013" si="3407">B3963</f>
        <v>2b</v>
      </c>
      <c r="C4013" s="144" t="str">
        <f t="shared" si="3407"/>
        <v>Graphs</v>
      </c>
      <c r="D4013" s="36" t="str">
        <f t="array" ref="D4013">IF(INDEX(INDIRECT(J4003),ROW($A$7))="","",INDEX(INDIRECT(J4003),ROW($A$7)))</f>
        <v/>
      </c>
      <c r="E4013" s="36" t="s">
        <v>73</v>
      </c>
      <c r="F4013" s="36">
        <f t="shared" si="3401"/>
        <v>1</v>
      </c>
      <c r="G4013" s="148" t="str">
        <f t="shared" si="3402"/>
        <v>Disciplinary</v>
      </c>
      <c r="H4013" s="36"/>
      <c r="I4013" s="36"/>
      <c r="J4013" s="126"/>
      <c r="K4013" s="1"/>
      <c r="L4013" s="1"/>
      <c r="M4013" s="1"/>
      <c r="N4013" s="1"/>
      <c r="O4013" s="1"/>
    </row>
    <row r="4014" ht="15.75" customHeight="1">
      <c r="A4014" s="36"/>
      <c r="B4014" s="35" t="str">
        <f t="shared" ref="B4014:C4014" si="3408">B3964</f>
        <v>2c</v>
      </c>
      <c r="C4014" s="144" t="str">
        <f t="shared" si="3408"/>
        <v>Plants</v>
      </c>
      <c r="D4014" s="36" t="str">
        <f t="array" ref="D4014">IF(INDEX(INDIRECT(J4003),ROW($A$8))="","",INDEX(INDIRECT(J4003),ROW($A$8)))</f>
        <v/>
      </c>
      <c r="E4014" s="36" t="s">
        <v>73</v>
      </c>
      <c r="F4014" s="36">
        <f t="shared" si="3401"/>
        <v>1</v>
      </c>
      <c r="G4014" s="145" t="str">
        <f t="shared" si="3402"/>
        <v>Substantive</v>
      </c>
      <c r="H4014" s="36"/>
      <c r="I4014" s="36"/>
      <c r="J4014" s="126"/>
      <c r="K4014" s="1"/>
      <c r="L4014" s="1"/>
      <c r="M4014" s="1"/>
      <c r="N4014" s="1"/>
      <c r="O4014" s="1"/>
    </row>
    <row r="4015" ht="15.75" customHeight="1">
      <c r="A4015" s="36"/>
      <c r="B4015" s="35" t="str">
        <f t="shared" ref="B4015:C4015" si="3409">B3965</f>
        <v>3a</v>
      </c>
      <c r="C4015" s="144" t="str">
        <f t="shared" si="3409"/>
        <v>Reversible and non-reversible changes</v>
      </c>
      <c r="D4015" s="36" t="str">
        <f t="array" ref="D4015">IF(INDEX(INDIRECT(J4003),ROW($A$9))="","",INDEX(INDIRECT(J4003),ROW($A$9)))</f>
        <v/>
      </c>
      <c r="E4015" s="36" t="s">
        <v>73</v>
      </c>
      <c r="F4015" s="36">
        <f t="shared" si="3401"/>
        <v>2</v>
      </c>
      <c r="G4015" s="145" t="str">
        <f t="shared" si="3402"/>
        <v>Substantive</v>
      </c>
      <c r="H4015" s="36"/>
      <c r="I4015" s="36"/>
      <c r="J4015" s="126"/>
      <c r="K4015" s="1"/>
      <c r="L4015" s="1"/>
      <c r="M4015" s="1"/>
      <c r="N4015" s="1"/>
      <c r="O4015" s="1"/>
    </row>
    <row r="4016" ht="15.75" customHeight="1">
      <c r="A4016" s="36"/>
      <c r="B4016" s="35" t="str">
        <f t="shared" ref="B4016:C4016" si="3410">B3966</f>
        <v>3b</v>
      </c>
      <c r="C4016" s="144" t="str">
        <f t="shared" si="3410"/>
        <v>Units</v>
      </c>
      <c r="D4016" s="36" t="str">
        <f t="array" ref="D4016">IF(INDEX(INDIRECT(J4003),ROW($A$10))="","",INDEX(INDIRECT(J4003),ROW($A$10)))</f>
        <v/>
      </c>
      <c r="E4016" s="36" t="s">
        <v>73</v>
      </c>
      <c r="F4016" s="36">
        <f t="shared" si="3401"/>
        <v>1</v>
      </c>
      <c r="G4016" s="145" t="str">
        <f t="shared" si="3402"/>
        <v>Disciplinary</v>
      </c>
      <c r="H4016" s="36"/>
      <c r="I4016" s="36"/>
      <c r="J4016" s="126"/>
      <c r="K4016" s="1"/>
      <c r="L4016" s="1"/>
      <c r="M4016" s="1"/>
      <c r="N4016" s="1"/>
      <c r="O4016" s="1"/>
    </row>
    <row r="4017" ht="15.75" customHeight="1">
      <c r="A4017" s="36"/>
      <c r="B4017" s="35" t="str">
        <f t="shared" ref="B4017:C4017" si="3411">B3967</f>
        <v>3c</v>
      </c>
      <c r="C4017" s="144" t="str">
        <f t="shared" si="3411"/>
        <v>Hazards, risks and precautions</v>
      </c>
      <c r="D4017" s="36" t="str">
        <f t="array" ref="D4017">IF(INDEX(INDIRECT(J4003),ROW($A$11))="","",INDEX(INDIRECT(J4003),ROW($A$11)))</f>
        <v/>
      </c>
      <c r="E4017" s="36" t="s">
        <v>73</v>
      </c>
      <c r="F4017" s="36">
        <f t="shared" si="3401"/>
        <v>1</v>
      </c>
      <c r="G4017" s="149" t="str">
        <f t="shared" si="3402"/>
        <v>Disciplinary</v>
      </c>
      <c r="H4017" s="36"/>
      <c r="I4017" s="36"/>
      <c r="J4017" s="126"/>
      <c r="K4017" s="1"/>
      <c r="L4017" s="1"/>
      <c r="M4017" s="1"/>
      <c r="N4017" s="1"/>
      <c r="O4017" s="1"/>
    </row>
    <row r="4018" ht="15.75" customHeight="1">
      <c r="A4018" s="36"/>
      <c r="B4018" s="35" t="str">
        <f t="shared" ref="B4018:C4018" si="3412">B3968</f>
        <v>3d</v>
      </c>
      <c r="C4018" s="144" t="str">
        <f t="shared" si="3412"/>
        <v>States of matter</v>
      </c>
      <c r="D4018" s="36" t="str">
        <f t="array" ref="D4018">IF(INDEX(INDIRECT(J4003),ROW($A$12))="","",INDEX(INDIRECT(J4003),ROW($A$12)))</f>
        <v/>
      </c>
      <c r="E4018" s="36" t="s">
        <v>73</v>
      </c>
      <c r="F4018" s="36">
        <f t="shared" si="3401"/>
        <v>1</v>
      </c>
      <c r="G4018" s="145" t="str">
        <f t="shared" si="3402"/>
        <v>Substantive</v>
      </c>
      <c r="H4018" s="36"/>
      <c r="I4018" s="36"/>
      <c r="J4018" s="126"/>
      <c r="K4018" s="1"/>
      <c r="L4018" s="1"/>
      <c r="M4018" s="1"/>
      <c r="N4018" s="1"/>
      <c r="O4018" s="1"/>
    </row>
    <row r="4019" ht="15.75" customHeight="1">
      <c r="A4019" s="36"/>
      <c r="B4019" s="35" t="str">
        <f t="shared" ref="B4019:C4019" si="3413">B3969</f>
        <v>3e</v>
      </c>
      <c r="C4019" s="144" t="str">
        <f t="shared" si="3413"/>
        <v>Reversible and non-reversible changes</v>
      </c>
      <c r="D4019" s="36" t="str">
        <f t="array" ref="D4019">IF(INDEX(INDIRECT(J4003),ROW($A$13))="","",INDEX(INDIRECT(J4003),ROW($A$13)))</f>
        <v/>
      </c>
      <c r="E4019" s="36" t="s">
        <v>73</v>
      </c>
      <c r="F4019" s="36">
        <f t="shared" si="3401"/>
        <v>1</v>
      </c>
      <c r="G4019" s="145" t="str">
        <f t="shared" si="3402"/>
        <v>Substantive</v>
      </c>
      <c r="H4019" s="36"/>
      <c r="I4019" s="36"/>
      <c r="J4019" s="126"/>
      <c r="K4019" s="1"/>
      <c r="L4019" s="1"/>
      <c r="M4019" s="1"/>
      <c r="N4019" s="1"/>
      <c r="O4019" s="1"/>
    </row>
    <row r="4020" ht="15.75" customHeight="1">
      <c r="A4020" s="36"/>
      <c r="B4020" s="35" t="str">
        <f t="shared" ref="B4020:C4020" si="3414">B3970</f>
        <v>4a</v>
      </c>
      <c r="C4020" s="144" t="str">
        <f t="shared" si="3414"/>
        <v>Equipment</v>
      </c>
      <c r="D4020" s="36" t="str">
        <f t="array" ref="D4020">IF(INDEX(INDIRECT(J4003),ROW($A$14))="","",INDEX(INDIRECT(J4003),ROW($A$14)))</f>
        <v/>
      </c>
      <c r="E4020" s="36" t="s">
        <v>73</v>
      </c>
      <c r="F4020" s="36">
        <f t="shared" si="3401"/>
        <v>2</v>
      </c>
      <c r="G4020" s="145" t="str">
        <f t="shared" si="3402"/>
        <v>Disciplinary</v>
      </c>
      <c r="H4020" s="36"/>
      <c r="I4020" s="36"/>
      <c r="J4020" s="126"/>
      <c r="K4020" s="1"/>
      <c r="L4020" s="1"/>
      <c r="M4020" s="1"/>
      <c r="N4020" s="1"/>
      <c r="O4020" s="1"/>
    </row>
    <row r="4021" ht="15.75" customHeight="1">
      <c r="A4021" s="36"/>
      <c r="B4021" s="35" t="str">
        <f t="shared" ref="B4021:C4021" si="3415">B3971</f>
        <v>4b</v>
      </c>
      <c r="C4021" s="144" t="str">
        <f t="shared" si="3415"/>
        <v>Accuracy and precision</v>
      </c>
      <c r="D4021" s="36" t="str">
        <f t="array" ref="D4021">IF(INDEX(INDIRECT(J4003),ROW($A$15))="","",INDEX(INDIRECT(J4003),ROW($A$15)))</f>
        <v/>
      </c>
      <c r="E4021" s="36" t="s">
        <v>73</v>
      </c>
      <c r="F4021" s="36">
        <f t="shared" si="3401"/>
        <v>1</v>
      </c>
      <c r="G4021" s="145" t="str">
        <f t="shared" si="3402"/>
        <v>Disciplinary</v>
      </c>
      <c r="H4021" s="36"/>
      <c r="I4021" s="36"/>
      <c r="J4021" s="126"/>
      <c r="K4021" s="1"/>
      <c r="L4021" s="1"/>
      <c r="M4021" s="1"/>
      <c r="N4021" s="1"/>
      <c r="O4021" s="1"/>
    </row>
    <row r="4022" ht="15.75" customHeight="1">
      <c r="A4022" s="36"/>
      <c r="B4022" s="35" t="str">
        <f t="shared" ref="B4022:C4022" si="3416">B3972</f>
        <v>4c</v>
      </c>
      <c r="C4022" s="144" t="str">
        <f t="shared" si="3416"/>
        <v>Conclusions</v>
      </c>
      <c r="D4022" s="36" t="str">
        <f t="array" ref="D4022">IF(INDEX(INDIRECT(J4003),ROW($A$16))="","",INDEX(INDIRECT(J4003),ROW($A$16)))</f>
        <v/>
      </c>
      <c r="E4022" s="36" t="s">
        <v>73</v>
      </c>
      <c r="F4022" s="36">
        <f t="shared" si="3401"/>
        <v>1</v>
      </c>
      <c r="G4022" s="145" t="str">
        <f t="shared" si="3402"/>
        <v>Disciplinary</v>
      </c>
      <c r="H4022" s="36"/>
      <c r="I4022" s="36"/>
      <c r="J4022" s="126"/>
      <c r="K4022" s="1"/>
      <c r="L4022" s="1"/>
      <c r="M4022" s="1"/>
      <c r="N4022" s="1"/>
      <c r="O4022" s="1"/>
    </row>
    <row r="4023" ht="15.75" customHeight="1">
      <c r="A4023" s="36"/>
      <c r="B4023" s="35" t="str">
        <f t="shared" ref="B4023:C4023" si="3417">B3973</f>
        <v>5a</v>
      </c>
      <c r="C4023" s="144" t="str">
        <f t="shared" si="3417"/>
        <v>Hazards, risks and precautions</v>
      </c>
      <c r="D4023" s="36" t="str">
        <f t="array" ref="D4023">IF(INDEX(INDIRECT(J4003),ROW($A$17))="","",INDEX(INDIRECT(J4003),ROW($A$17)))</f>
        <v/>
      </c>
      <c r="E4023" s="36" t="s">
        <v>73</v>
      </c>
      <c r="F4023" s="36">
        <f t="shared" si="3401"/>
        <v>1</v>
      </c>
      <c r="G4023" s="145" t="str">
        <f t="shared" si="3402"/>
        <v>Disciplinary</v>
      </c>
      <c r="H4023" s="36"/>
      <c r="I4023" s="36"/>
      <c r="J4023" s="126"/>
      <c r="K4023" s="1"/>
      <c r="L4023" s="1"/>
      <c r="M4023" s="1"/>
      <c r="N4023" s="1"/>
      <c r="O4023" s="1"/>
    </row>
    <row r="4024" ht="15.75" customHeight="1">
      <c r="A4024" s="36"/>
      <c r="B4024" s="35" t="str">
        <f t="shared" ref="B4024:C4024" si="3418">B3974</f>
        <v>5b</v>
      </c>
      <c r="C4024" s="144" t="str">
        <f t="shared" si="3418"/>
        <v>Electricity</v>
      </c>
      <c r="D4024" s="36" t="str">
        <f t="array" ref="D4024">IF(INDEX(INDIRECT(J4003),ROW($A$18))="","",INDEX(INDIRECT(J4003),ROW($A$18)))</f>
        <v/>
      </c>
      <c r="E4024" s="36" t="s">
        <v>73</v>
      </c>
      <c r="F4024" s="36">
        <f t="shared" si="3401"/>
        <v>1</v>
      </c>
      <c r="G4024" s="145" t="str">
        <f t="shared" si="3402"/>
        <v>Substantive</v>
      </c>
      <c r="H4024" s="36"/>
      <c r="I4024" s="36"/>
      <c r="J4024" s="126"/>
      <c r="K4024" s="1"/>
      <c r="L4024" s="1"/>
      <c r="M4024" s="1"/>
      <c r="N4024" s="1"/>
      <c r="O4024" s="1"/>
    </row>
    <row r="4025" ht="15.75" customHeight="1">
      <c r="A4025" s="36"/>
      <c r="B4025" s="35" t="str">
        <f t="shared" ref="B4025:C4025" si="3419">B3975</f>
        <v>5c</v>
      </c>
      <c r="C4025" s="144" t="str">
        <f t="shared" si="3419"/>
        <v>Physical properties of materials</v>
      </c>
      <c r="D4025" s="36" t="str">
        <f t="array" ref="D4025">IF(INDEX(INDIRECT(J4003),ROW($A$19))="","",INDEX(INDIRECT(J4003),ROW($A$19)))</f>
        <v/>
      </c>
      <c r="E4025" s="36" t="s">
        <v>73</v>
      </c>
      <c r="F4025" s="36">
        <f t="shared" si="3401"/>
        <v>1</v>
      </c>
      <c r="G4025" s="145" t="str">
        <f t="shared" si="3402"/>
        <v>Substantive</v>
      </c>
      <c r="H4025" s="36"/>
      <c r="I4025" s="36"/>
      <c r="J4025" s="126"/>
      <c r="K4025" s="1"/>
      <c r="L4025" s="1"/>
      <c r="M4025" s="1"/>
      <c r="N4025" s="1"/>
      <c r="O4025" s="1"/>
    </row>
    <row r="4026" ht="15.75" customHeight="1">
      <c r="A4026" s="36"/>
      <c r="B4026" s="35" t="str">
        <f t="shared" ref="B4026:C4026" si="3420">B3976</f>
        <v>5d</v>
      </c>
      <c r="C4026" s="144" t="str">
        <f t="shared" si="3420"/>
        <v>Electricity</v>
      </c>
      <c r="D4026" s="36" t="str">
        <f t="array" ref="D4026">IF(INDEX(INDIRECT(J4003),ROW($A$20))="","",INDEX(INDIRECT(J4003),ROW($A$20)))</f>
        <v/>
      </c>
      <c r="E4026" s="36" t="s">
        <v>73</v>
      </c>
      <c r="F4026" s="36">
        <f t="shared" si="3401"/>
        <v>1</v>
      </c>
      <c r="G4026" s="145" t="str">
        <f t="shared" si="3402"/>
        <v>Substantive</v>
      </c>
      <c r="H4026" s="36"/>
      <c r="I4026" s="36"/>
      <c r="J4026" s="126"/>
      <c r="K4026" s="1"/>
      <c r="L4026" s="1"/>
      <c r="M4026" s="1"/>
      <c r="N4026" s="1"/>
      <c r="O4026" s="1"/>
    </row>
    <row r="4027" ht="15.75" customHeight="1">
      <c r="A4027" s="36"/>
      <c r="B4027" s="35" t="str">
        <f t="shared" ref="B4027:C4027" si="3421">B3977</f>
        <v>6a</v>
      </c>
      <c r="C4027" s="144" t="str">
        <f t="shared" si="3421"/>
        <v>Planning scientific enquiry</v>
      </c>
      <c r="D4027" s="36" t="str">
        <f t="array" ref="D4027">IF(INDEX(INDIRECT(J4003),ROW($A$21))="","",INDEX(INDIRECT(J4003),ROW($A$21)))</f>
        <v/>
      </c>
      <c r="E4027" s="36" t="s">
        <v>73</v>
      </c>
      <c r="F4027" s="36">
        <f t="shared" si="3401"/>
        <v>2</v>
      </c>
      <c r="G4027" s="145" t="str">
        <f t="shared" si="3402"/>
        <v>Disciplinary</v>
      </c>
      <c r="H4027" s="36"/>
      <c r="I4027" s="36"/>
      <c r="J4027" s="126"/>
      <c r="K4027" s="1"/>
      <c r="L4027" s="1"/>
      <c r="M4027" s="1"/>
      <c r="N4027" s="1"/>
      <c r="O4027" s="1"/>
    </row>
    <row r="4028" ht="15.75" customHeight="1">
      <c r="A4028" s="36"/>
      <c r="B4028" s="35" t="str">
        <f t="shared" ref="B4028:C4028" si="3422">B3978</f>
        <v>6b</v>
      </c>
      <c r="C4028" s="144" t="str">
        <f t="shared" si="3422"/>
        <v>Units</v>
      </c>
      <c r="D4028" s="36" t="str">
        <f t="array" ref="D4028">IF(INDEX(INDIRECT(J4003),ROW($A$22))="","",INDEX(INDIRECT(J4003),ROW($A$22)))</f>
        <v/>
      </c>
      <c r="E4028" s="36" t="s">
        <v>73</v>
      </c>
      <c r="F4028" s="36">
        <f t="shared" si="3401"/>
        <v>1</v>
      </c>
      <c r="G4028" s="145" t="str">
        <f t="shared" si="3402"/>
        <v>Disciplinary</v>
      </c>
      <c r="H4028" s="36"/>
      <c r="I4028" s="36"/>
      <c r="J4028" s="126"/>
      <c r="K4028" s="1"/>
      <c r="L4028" s="1"/>
      <c r="M4028" s="1"/>
      <c r="N4028" s="1"/>
      <c r="O4028" s="1"/>
    </row>
    <row r="4029" ht="15.75" customHeight="1">
      <c r="A4029" s="36"/>
      <c r="B4029" s="35" t="str">
        <f t="shared" ref="B4029:C4029" si="3423">B3979</f>
        <v>6c</v>
      </c>
      <c r="C4029" s="144" t="str">
        <f t="shared" si="3423"/>
        <v>Forces</v>
      </c>
      <c r="D4029" s="36" t="str">
        <f t="array" ref="D4029">IF(INDEX(INDIRECT(J4003),ROW($A$23))="","",INDEX(INDIRECT(J4003),ROW($A$23)))</f>
        <v/>
      </c>
      <c r="E4029" s="36" t="s">
        <v>73</v>
      </c>
      <c r="F4029" s="36">
        <f t="shared" si="3401"/>
        <v>1</v>
      </c>
      <c r="G4029" s="148" t="str">
        <f t="shared" si="3402"/>
        <v>Substantive</v>
      </c>
      <c r="H4029" s="36"/>
      <c r="I4029" s="36"/>
      <c r="J4029" s="126"/>
      <c r="K4029" s="1"/>
      <c r="L4029" s="1"/>
      <c r="M4029" s="1"/>
      <c r="N4029" s="1"/>
      <c r="O4029" s="1"/>
    </row>
    <row r="4030" ht="15.75" customHeight="1">
      <c r="A4030" s="36"/>
      <c r="B4030" s="35" t="str">
        <f t="shared" ref="B4030:C4030" si="3424">B3980</f>
        <v>6d</v>
      </c>
      <c r="C4030" s="144" t="str">
        <f t="shared" si="3424"/>
        <v>Tables</v>
      </c>
      <c r="D4030" s="36" t="str">
        <f t="array" ref="D4030">IF(INDEX(INDIRECT(J4003),ROW($A$24))="","",INDEX(INDIRECT(J4003),ROW($A$24)))</f>
        <v/>
      </c>
      <c r="E4030" s="36" t="s">
        <v>73</v>
      </c>
      <c r="F4030" s="36">
        <f t="shared" si="3401"/>
        <v>1</v>
      </c>
      <c r="G4030" s="145" t="str">
        <f t="shared" si="3402"/>
        <v>Disciplinary</v>
      </c>
      <c r="H4030" s="36"/>
      <c r="I4030" s="36"/>
      <c r="J4030" s="126"/>
      <c r="K4030" s="1"/>
      <c r="L4030" s="1"/>
      <c r="M4030" s="1"/>
      <c r="N4030" s="1"/>
      <c r="O4030" s="1"/>
    </row>
    <row r="4031" ht="15.75" customHeight="1">
      <c r="A4031" s="36"/>
      <c r="B4031" s="35" t="str">
        <f t="shared" ref="B4031:C4031" si="3425">B3981</f>
        <v>7a</v>
      </c>
      <c r="C4031" s="144" t="str">
        <f t="shared" si="3425"/>
        <v>Behaviour of light</v>
      </c>
      <c r="D4031" s="36" t="str">
        <f t="array" ref="D4031">IF(INDEX(INDIRECT(J4003),ROW($A$25))="","",INDEX(INDIRECT(J4003),ROW($A$25)))</f>
        <v/>
      </c>
      <c r="E4031" s="36" t="s">
        <v>73</v>
      </c>
      <c r="F4031" s="36">
        <f t="shared" si="3401"/>
        <v>1</v>
      </c>
      <c r="G4031" s="148" t="str">
        <f t="shared" si="3402"/>
        <v>Substantive</v>
      </c>
      <c r="H4031" s="36"/>
      <c r="I4031" s="36"/>
      <c r="J4031" s="126"/>
      <c r="K4031" s="1"/>
      <c r="L4031" s="1"/>
      <c r="M4031" s="1"/>
      <c r="N4031" s="1"/>
      <c r="O4031" s="1"/>
    </row>
    <row r="4032" ht="15.75" customHeight="1">
      <c r="A4032" s="36"/>
      <c r="B4032" s="35" t="str">
        <f t="shared" ref="B4032:C4032" si="3426">B3982</f>
        <v>7b</v>
      </c>
      <c r="C4032" s="144" t="str">
        <f t="shared" si="3426"/>
        <v>Behaviour of light</v>
      </c>
      <c r="D4032" s="36" t="str">
        <f t="array" ref="D4032">IF(INDEX(INDIRECT(J4003),ROW($A$26))="","",INDEX(INDIRECT(J4003),ROW($A$26)))</f>
        <v/>
      </c>
      <c r="E4032" s="36" t="s">
        <v>73</v>
      </c>
      <c r="F4032" s="36">
        <f t="shared" si="3401"/>
        <v>2</v>
      </c>
      <c r="G4032" s="145" t="str">
        <f t="shared" si="3402"/>
        <v>Substantive</v>
      </c>
      <c r="H4032" s="36"/>
      <c r="I4032" s="36"/>
      <c r="J4032" s="126"/>
      <c r="K4032" s="1"/>
      <c r="L4032" s="1"/>
      <c r="M4032" s="1"/>
      <c r="N4032" s="1"/>
      <c r="O4032" s="1"/>
    </row>
    <row r="4033" ht="15.75" customHeight="1">
      <c r="A4033" s="36"/>
      <c r="B4033" s="35" t="str">
        <f t="shared" ref="B4033:C4033" si="3427">B3983</f>
        <v>7c</v>
      </c>
      <c r="C4033" s="144" t="str">
        <f t="shared" si="3427"/>
        <v>Behaviour of light</v>
      </c>
      <c r="D4033" s="36" t="str">
        <f t="array" ref="D4033">IF(INDEX(INDIRECT(J4003),ROW($A$27))="","",INDEX(INDIRECT(J4003),ROW($A$27)))</f>
        <v/>
      </c>
      <c r="E4033" s="36" t="s">
        <v>73</v>
      </c>
      <c r="F4033" s="36">
        <f t="shared" si="3401"/>
        <v>1</v>
      </c>
      <c r="G4033" s="145" t="str">
        <f t="shared" si="3402"/>
        <v>Substantive</v>
      </c>
      <c r="H4033" s="36"/>
      <c r="I4033" s="36"/>
      <c r="J4033" s="126"/>
      <c r="K4033" s="1"/>
      <c r="L4033" s="1"/>
      <c r="M4033" s="1"/>
      <c r="N4033" s="1"/>
      <c r="O4033" s="1"/>
    </row>
    <row r="4034" ht="15.75" customHeight="1">
      <c r="A4034" s="36"/>
      <c r="B4034" s="35" t="str">
        <f t="shared" ref="B4034:C4034" si="3428">B3984</f>
        <v>7d</v>
      </c>
      <c r="C4034" s="144" t="str">
        <f t="shared" si="3428"/>
        <v>Conclusions</v>
      </c>
      <c r="D4034" s="36" t="str">
        <f t="array" ref="D4034">IF(INDEX(INDIRECT(J4003),ROW($A$28))="","",INDEX(INDIRECT(J4003),ROW($A$28)))</f>
        <v/>
      </c>
      <c r="E4034" s="36" t="s">
        <v>73</v>
      </c>
      <c r="F4034" s="36">
        <f t="shared" si="3401"/>
        <v>1</v>
      </c>
      <c r="G4034" s="145" t="str">
        <f t="shared" si="3402"/>
        <v>Disciplinary</v>
      </c>
      <c r="H4034" s="36"/>
      <c r="I4034" s="36"/>
      <c r="J4034" s="126"/>
      <c r="K4034" s="1"/>
      <c r="L4034" s="1"/>
      <c r="M4034" s="1"/>
      <c r="N4034" s="1"/>
      <c r="O4034" s="1"/>
    </row>
    <row r="4035" ht="15.75" customHeight="1">
      <c r="A4035" s="36"/>
      <c r="B4035" s="35" t="str">
        <f t="shared" ref="B4035:C4035" si="3429">B3985</f>
        <v>8a</v>
      </c>
      <c r="C4035" s="144" t="str">
        <f t="shared" si="3429"/>
        <v>Measurement</v>
      </c>
      <c r="D4035" s="36" t="str">
        <f t="array" ref="D4035">IF(INDEX(INDIRECT(J4003),ROW($A$29))="","",INDEX(INDIRECT(J4003),ROW($A$29)))</f>
        <v/>
      </c>
      <c r="E4035" s="36" t="s">
        <v>73</v>
      </c>
      <c r="F4035" s="36">
        <f t="shared" si="3401"/>
        <v>1</v>
      </c>
      <c r="G4035" s="145" t="str">
        <f t="shared" si="3402"/>
        <v>Disciplinary</v>
      </c>
      <c r="H4035" s="36"/>
      <c r="I4035" s="36"/>
      <c r="J4035" s="126"/>
      <c r="K4035" s="1"/>
      <c r="L4035" s="1"/>
      <c r="M4035" s="1"/>
      <c r="N4035" s="1"/>
      <c r="O4035" s="1"/>
    </row>
    <row r="4036" ht="15.75" customHeight="1">
      <c r="A4036" s="36"/>
      <c r="B4036" s="35" t="str">
        <f t="shared" ref="B4036:C4036" si="3430">B3986</f>
        <v>8b</v>
      </c>
      <c r="C4036" s="144" t="str">
        <f t="shared" si="3430"/>
        <v>States of matter</v>
      </c>
      <c r="D4036" s="36" t="str">
        <f t="array" ref="D4036">IF(INDEX(INDIRECT(J4003),ROW($A$30))="","",INDEX(INDIRECT(J4003),ROW($A$30)))</f>
        <v/>
      </c>
      <c r="E4036" s="36" t="s">
        <v>73</v>
      </c>
      <c r="F4036" s="36">
        <f t="shared" si="3401"/>
        <v>1</v>
      </c>
      <c r="G4036" s="145" t="str">
        <f t="shared" si="3402"/>
        <v>Substantive</v>
      </c>
      <c r="H4036" s="36"/>
      <c r="I4036" s="36"/>
      <c r="J4036" s="126"/>
      <c r="K4036" s="1"/>
      <c r="L4036" s="1"/>
      <c r="M4036" s="1"/>
      <c r="N4036" s="1"/>
      <c r="O4036" s="1"/>
    </row>
    <row r="4037" ht="15.75" customHeight="1">
      <c r="A4037" s="36"/>
      <c r="B4037" s="35" t="str">
        <f t="shared" ref="B4037:C4037" si="3431">B3987</f>
        <v>8c</v>
      </c>
      <c r="C4037" s="144" t="str">
        <f t="shared" si="3431"/>
        <v>Accuracy and precision</v>
      </c>
      <c r="D4037" s="36" t="str">
        <f t="array" ref="D4037">IF(INDEX(INDIRECT(J4003),ROW($A$31))="","",INDEX(INDIRECT(J4003),ROW($A$31)))</f>
        <v/>
      </c>
      <c r="E4037" s="36" t="s">
        <v>73</v>
      </c>
      <c r="F4037" s="36">
        <f t="shared" si="3401"/>
        <v>1</v>
      </c>
      <c r="G4037" s="145" t="str">
        <f t="shared" si="3402"/>
        <v>Disciplinary</v>
      </c>
      <c r="H4037" s="36"/>
      <c r="I4037" s="36"/>
      <c r="J4037" s="126"/>
      <c r="K4037" s="1"/>
      <c r="L4037" s="1"/>
      <c r="M4037" s="1"/>
      <c r="N4037" s="1"/>
      <c r="O4037" s="1"/>
    </row>
    <row r="4038" ht="15.75" customHeight="1">
      <c r="A4038" s="36"/>
      <c r="B4038" s="35" t="str">
        <f t="shared" ref="B4038:C4038" si="3432">B3988</f>
        <v>9a</v>
      </c>
      <c r="C4038" s="144" t="str">
        <f t="shared" si="3432"/>
        <v>Planning scientific enquiry</v>
      </c>
      <c r="D4038" s="36" t="str">
        <f t="array" ref="D4038">IF(INDEX(INDIRECT(J4003),ROW($A$32))="","",INDEX(INDIRECT(J4003),ROW($A$32)))</f>
        <v/>
      </c>
      <c r="E4038" s="36" t="s">
        <v>73</v>
      </c>
      <c r="F4038" s="36">
        <f t="shared" si="3401"/>
        <v>2</v>
      </c>
      <c r="G4038" s="145" t="str">
        <f t="shared" si="3402"/>
        <v>Disciplinary</v>
      </c>
      <c r="H4038" s="36"/>
      <c r="I4038" s="36"/>
      <c r="J4038" s="126"/>
      <c r="K4038" s="1"/>
      <c r="L4038" s="1"/>
      <c r="M4038" s="1"/>
      <c r="N4038" s="1"/>
      <c r="O4038" s="1"/>
    </row>
    <row r="4039" ht="15.75" customHeight="1">
      <c r="A4039" s="36"/>
      <c r="B4039" s="35" t="str">
        <f t="shared" ref="B4039:C4039" si="3433">B3989</f>
        <v>9b</v>
      </c>
      <c r="C4039" s="144" t="str">
        <f t="shared" si="3433"/>
        <v>Forces</v>
      </c>
      <c r="D4039" s="36" t="str">
        <f t="array" ref="D4039">IF(INDEX(INDIRECT(J4003),ROW($A$33))="","",INDEX(INDIRECT(J4003),ROW($A$33)))</f>
        <v/>
      </c>
      <c r="E4039" s="36" t="s">
        <v>73</v>
      </c>
      <c r="F4039" s="36">
        <f t="shared" si="3401"/>
        <v>2</v>
      </c>
      <c r="G4039" s="148" t="str">
        <f t="shared" si="3402"/>
        <v>Substantive</v>
      </c>
      <c r="H4039" s="36"/>
      <c r="I4039" s="36"/>
      <c r="J4039" s="126"/>
      <c r="K4039" s="1"/>
      <c r="L4039" s="1"/>
      <c r="M4039" s="1"/>
      <c r="N4039" s="1"/>
      <c r="O4039" s="1"/>
    </row>
    <row r="4040" ht="15.75" customHeight="1">
      <c r="A4040" s="36"/>
      <c r="B4040" s="35" t="str">
        <f t="shared" ref="B4040:C4040" si="3434">B3990</f>
        <v>9c</v>
      </c>
      <c r="C4040" s="144" t="str">
        <f t="shared" si="3434"/>
        <v>Repeatability</v>
      </c>
      <c r="D4040" s="36" t="str">
        <f t="array" ref="D4040">IF(INDEX(INDIRECT(J4003),ROW($A$34))="","",INDEX(INDIRECT(J4003),ROW($A$34)))</f>
        <v/>
      </c>
      <c r="E4040" s="36" t="s">
        <v>73</v>
      </c>
      <c r="F4040" s="36">
        <f t="shared" si="3401"/>
        <v>1</v>
      </c>
      <c r="G4040" s="145" t="str">
        <f t="shared" si="3402"/>
        <v>Disciplinary</v>
      </c>
      <c r="H4040" s="36"/>
      <c r="I4040" s="36"/>
      <c r="J4040" s="126"/>
      <c r="K4040" s="1"/>
      <c r="L4040" s="1"/>
      <c r="M4040" s="1"/>
      <c r="N4040" s="1"/>
      <c r="O4040" s="1"/>
    </row>
    <row r="4041" ht="15.75" customHeight="1">
      <c r="A4041" s="36"/>
      <c r="B4041" s="35" t="str">
        <f t="shared" ref="B4041:C4041" si="3435">B3991</f>
        <v>9d</v>
      </c>
      <c r="C4041" s="144" t="str">
        <f t="shared" si="3435"/>
        <v>Graphs</v>
      </c>
      <c r="D4041" s="36" t="str">
        <f t="array" ref="D4041">IF(INDEX(INDIRECT(J4003),ROW($A$35))="","",INDEX(INDIRECT(J4003),ROW($A$35)))</f>
        <v/>
      </c>
      <c r="E4041" s="36" t="s">
        <v>73</v>
      </c>
      <c r="F4041" s="36">
        <f t="shared" si="3401"/>
        <v>1</v>
      </c>
      <c r="G4041" s="145" t="str">
        <f t="shared" si="3402"/>
        <v>Disciplinary</v>
      </c>
      <c r="H4041" s="36"/>
      <c r="I4041" s="36"/>
      <c r="J4041" s="126"/>
      <c r="K4041" s="1"/>
      <c r="L4041" s="1"/>
      <c r="M4041" s="1"/>
      <c r="N4041" s="1"/>
      <c r="O4041" s="1"/>
    </row>
    <row r="4042" ht="15.75" customHeight="1">
      <c r="A4042" s="36"/>
      <c r="B4042" s="35" t="str">
        <f t="shared" ref="B4042:C4042" si="3436">B3992</f>
        <v>10a</v>
      </c>
      <c r="C4042" s="144" t="str">
        <f t="shared" si="3436"/>
        <v>Physical properties of materials</v>
      </c>
      <c r="D4042" s="36" t="str">
        <f t="array" ref="D4042">IF(INDEX(INDIRECT(J4003),ROW($A$36))="","",INDEX(INDIRECT(J4003),ROW($A$36)))</f>
        <v/>
      </c>
      <c r="E4042" s="36" t="s">
        <v>73</v>
      </c>
      <c r="F4042" s="36">
        <f t="shared" si="3401"/>
        <v>1</v>
      </c>
      <c r="G4042" s="145" t="str">
        <f t="shared" si="3402"/>
        <v>Substantive</v>
      </c>
      <c r="H4042" s="36"/>
      <c r="I4042" s="36"/>
      <c r="J4042" s="126"/>
      <c r="K4042" s="1"/>
      <c r="L4042" s="1"/>
      <c r="M4042" s="1"/>
      <c r="N4042" s="1"/>
      <c r="O4042" s="1"/>
    </row>
    <row r="4043" ht="15.75" customHeight="1">
      <c r="A4043" s="36"/>
      <c r="B4043" s="35" t="str">
        <f t="shared" ref="B4043:C4043" si="3437">B3993</f>
        <v>10b</v>
      </c>
      <c r="C4043" s="144" t="str">
        <f t="shared" si="3437"/>
        <v>Physical properties of materials</v>
      </c>
      <c r="D4043" s="36" t="str">
        <f t="array" ref="D4043">IF(INDEX(INDIRECT(J4003),ROW($A$37))="","",INDEX(INDIRECT(J4003),ROW($A$37)))</f>
        <v/>
      </c>
      <c r="E4043" s="36" t="s">
        <v>73</v>
      </c>
      <c r="F4043" s="36">
        <f t="shared" si="3401"/>
        <v>1</v>
      </c>
      <c r="G4043" s="145" t="str">
        <f t="shared" si="3402"/>
        <v>Substantive</v>
      </c>
      <c r="H4043" s="36"/>
      <c r="I4043" s="36"/>
      <c r="J4043" s="126"/>
      <c r="K4043" s="1"/>
      <c r="L4043" s="1"/>
      <c r="M4043" s="1"/>
      <c r="N4043" s="1"/>
      <c r="O4043" s="1"/>
    </row>
    <row r="4044" ht="15.75" customHeight="1">
      <c r="A4044" s="36"/>
      <c r="B4044" s="35" t="str">
        <f t="shared" ref="B4044:C4044" si="3438">B3994</f>
        <v>10c</v>
      </c>
      <c r="C4044" s="144" t="str">
        <f t="shared" si="3438"/>
        <v>Graphs</v>
      </c>
      <c r="D4044" s="36" t="str">
        <f t="array" ref="D4044">IF(INDEX(INDIRECT(J4003),ROW($A$38))="","",INDEX(INDIRECT(J4003),ROW($A$38)))</f>
        <v/>
      </c>
      <c r="E4044" s="36" t="s">
        <v>73</v>
      </c>
      <c r="F4044" s="36">
        <f t="shared" si="3401"/>
        <v>1</v>
      </c>
      <c r="G4044" s="145" t="str">
        <f t="shared" si="3402"/>
        <v>Disciplinary</v>
      </c>
      <c r="H4044" s="36"/>
      <c r="I4044" s="36"/>
      <c r="J4044" s="126"/>
      <c r="K4044" s="1"/>
      <c r="L4044" s="1"/>
      <c r="M4044" s="1"/>
      <c r="N4044" s="1"/>
      <c r="O4044" s="1"/>
    </row>
    <row r="4045" ht="15.75" customHeight="1">
      <c r="A4045" s="36"/>
      <c r="B4045" s="35" t="str">
        <f t="shared" ref="B4045:C4045" si="3439">B3995</f>
        <v>11a</v>
      </c>
      <c r="C4045" s="144" t="str">
        <f t="shared" si="3439"/>
        <v>Repeatability</v>
      </c>
      <c r="D4045" s="36" t="str">
        <f t="array" ref="D4045">IF(INDEX(INDIRECT(J4003),ROW($A$39))="","",INDEX(INDIRECT(J4003),ROW($A$39)))</f>
        <v/>
      </c>
      <c r="E4045" s="36" t="s">
        <v>73</v>
      </c>
      <c r="F4045" s="36">
        <f t="shared" si="3401"/>
        <v>1</v>
      </c>
      <c r="G4045" s="145" t="str">
        <f t="shared" si="3402"/>
        <v>Disciplinary</v>
      </c>
      <c r="H4045" s="36"/>
      <c r="I4045" s="36"/>
      <c r="J4045" s="126"/>
      <c r="K4045" s="1"/>
      <c r="L4045" s="1"/>
      <c r="M4045" s="1"/>
      <c r="N4045" s="1"/>
      <c r="O4045" s="1"/>
    </row>
    <row r="4046" ht="15.75" customHeight="1">
      <c r="A4046" s="36"/>
      <c r="B4046" s="35" t="str">
        <f t="shared" ref="B4046:C4046" si="3440">B3996</f>
        <v>11b</v>
      </c>
      <c r="C4046" s="144" t="str">
        <f t="shared" si="3440"/>
        <v>Plants</v>
      </c>
      <c r="D4046" s="36" t="str">
        <f t="array" ref="D4046">IF(INDEX(INDIRECT(J4003),ROW($A$40))="","",INDEX(INDIRECT(J4003),ROW($A$40)))</f>
        <v/>
      </c>
      <c r="E4046" s="36" t="s">
        <v>73</v>
      </c>
      <c r="F4046" s="36">
        <f t="shared" si="3401"/>
        <v>1</v>
      </c>
      <c r="G4046" s="145" t="str">
        <f t="shared" si="3402"/>
        <v>Substantive</v>
      </c>
      <c r="H4046" s="36"/>
      <c r="I4046" s="36"/>
      <c r="J4046" s="126"/>
      <c r="K4046" s="1"/>
      <c r="L4046" s="1"/>
      <c r="M4046" s="1"/>
      <c r="N4046" s="1"/>
      <c r="O4046" s="1"/>
    </row>
    <row r="4047" ht="15.75" customHeight="1">
      <c r="A4047" s="36"/>
      <c r="B4047" s="123" t="str">
        <f t="shared" ref="B4047:C4047" si="3441">B3997</f>
        <v>11c</v>
      </c>
      <c r="C4047" s="146" t="str">
        <f t="shared" si="3441"/>
        <v>Conclusions</v>
      </c>
      <c r="D4047" s="36" t="str">
        <f t="array" ref="D4047">IF(INDEX(INDIRECT(J4003),ROW($A$41))="","",INDEX(INDIRECT(J4003),ROW($A$41)))</f>
        <v/>
      </c>
      <c r="E4047" s="36" t="s">
        <v>73</v>
      </c>
      <c r="F4047" s="36">
        <f t="shared" si="3401"/>
        <v>2</v>
      </c>
      <c r="G4047" s="147" t="str">
        <f>IF($G3897="","",$G3897)</f>
        <v>Disciplinary</v>
      </c>
      <c r="H4047" s="36"/>
      <c r="I4047" s="36"/>
      <c r="J4047" s="126"/>
      <c r="K4047" s="1"/>
      <c r="L4047" s="1"/>
      <c r="M4047" s="1"/>
      <c r="N4047" s="1"/>
      <c r="O4047" s="1"/>
    </row>
    <row r="4048" ht="15.75" customHeight="1">
      <c r="A4048" s="36"/>
      <c r="B4048" s="36"/>
      <c r="C4048" s="124" t="s">
        <v>67</v>
      </c>
      <c r="D4048" s="116">
        <f>SUM(D4007:D4047)</f>
        <v>0</v>
      </c>
      <c r="E4048" s="70" t="s">
        <v>73</v>
      </c>
      <c r="F4048" s="71">
        <f>SUM(F4007:F4047)</f>
        <v>50</v>
      </c>
      <c r="G4048" s="36"/>
      <c r="H4048" s="36"/>
      <c r="I4048" s="36"/>
      <c r="J4048" s="126"/>
      <c r="K4048" s="1"/>
      <c r="L4048" s="1"/>
      <c r="M4048" s="1"/>
      <c r="N4048" s="1"/>
      <c r="O4048" s="1"/>
    </row>
    <row r="4049" ht="15.75" customHeight="1">
      <c r="A4049" s="36"/>
      <c r="B4049" s="36"/>
      <c r="C4049" s="54"/>
      <c r="D4049" s="36"/>
      <c r="E4049" s="36"/>
      <c r="F4049" s="36"/>
      <c r="G4049" s="36"/>
      <c r="H4049" s="36"/>
      <c r="I4049" s="36"/>
      <c r="J4049" s="126"/>
      <c r="K4049" s="1"/>
      <c r="L4049" s="1"/>
      <c r="M4049" s="1"/>
      <c r="N4049" s="1"/>
      <c r="O4049" s="1"/>
    </row>
    <row r="4050" ht="15.75" customHeight="1">
      <c r="A4050" s="36"/>
      <c r="B4050" s="36"/>
      <c r="C4050" s="54"/>
      <c r="D4050" s="36"/>
      <c r="E4050" s="36"/>
      <c r="F4050" s="36"/>
      <c r="G4050" s="36"/>
      <c r="H4050" s="36"/>
      <c r="I4050" s="36"/>
      <c r="J4050" s="126"/>
      <c r="K4050" s="1"/>
      <c r="L4050" s="1"/>
      <c r="M4050" s="1"/>
      <c r="N4050" s="1"/>
      <c r="O4050" s="1"/>
    </row>
    <row r="4051" ht="15.75" customHeight="1">
      <c r="A4051" s="51" t="str">
        <f>A4001</f>
        <v>Year 7 Baseline Assessment Feedback</v>
      </c>
      <c r="B4051" s="36"/>
      <c r="C4051" s="54"/>
      <c r="D4051" s="1"/>
      <c r="E4051" s="1"/>
      <c r="F4051" s="36"/>
      <c r="G4051" s="36"/>
      <c r="H4051" s="36"/>
      <c r="I4051" s="36"/>
      <c r="J4051" s="140">
        <f>J4001+1</f>
        <v>98</v>
      </c>
      <c r="K4051" s="1"/>
      <c r="L4051" s="1"/>
      <c r="M4051" s="1"/>
      <c r="N4051" s="1"/>
      <c r="O4051" s="1"/>
    </row>
    <row r="4052" ht="15.75" customHeight="1">
      <c r="A4052" s="54" t="s">
        <v>104</v>
      </c>
      <c r="B4052" s="54" t="str">
        <f>$B$2</f>
        <v>Year 7 Baseline Assessment</v>
      </c>
      <c r="C4052" s="54"/>
      <c r="D4052" s="1"/>
      <c r="E4052" s="36"/>
      <c r="F4052" s="36"/>
      <c r="G4052" s="36"/>
      <c r="H4052" s="36"/>
      <c r="I4052" s="36"/>
      <c r="J4052" s="126" t="str">
        <f>CONCATENATE("Marksheet!$B$",J4051)</f>
        <v>Marksheet!$B$98</v>
      </c>
      <c r="K4052" s="1"/>
      <c r="L4052" s="1"/>
      <c r="M4052" s="1"/>
      <c r="N4052" s="1"/>
      <c r="O4052" s="1"/>
    </row>
    <row r="4053" ht="15.75" customHeight="1">
      <c r="A4053" s="54" t="s">
        <v>100</v>
      </c>
      <c r="B4053" s="54" t="str">
        <f>IF(INDIRECT(J4052)="","",INDIRECT(J4052))</f>
        <v/>
      </c>
      <c r="C4053" s="54"/>
      <c r="D4053" s="1"/>
      <c r="E4053" s="36"/>
      <c r="F4053" s="36"/>
      <c r="G4053" s="36"/>
      <c r="H4053" s="36"/>
      <c r="I4053" s="36"/>
      <c r="J4053" s="126" t="str">
        <f>CONCATENATE("Marksheet!$D$",J4051,":$AV$",J4051)</f>
        <v>Marksheet!$D$98:$AV$98</v>
      </c>
      <c r="K4053" s="1"/>
      <c r="L4053" s="1"/>
      <c r="M4053" s="1"/>
      <c r="N4053" s="1"/>
      <c r="O4053" s="1"/>
    </row>
    <row r="4054" ht="15.75" customHeight="1">
      <c r="A4054" s="54" t="s">
        <v>105</v>
      </c>
      <c r="B4054" s="54" t="str">
        <f>INDIRECT(CONCATENATE("Marksheet!$C$",INDIRECT(CONCATENATE("J",ROW()-3))))</f>
        <v/>
      </c>
      <c r="C4054" s="54"/>
      <c r="D4054" s="36"/>
      <c r="E4054" s="36"/>
      <c r="F4054" s="36"/>
      <c r="G4054" s="36"/>
      <c r="H4054" s="36"/>
      <c r="I4054" s="36"/>
      <c r="J4054" s="126"/>
      <c r="K4054" s="1"/>
      <c r="L4054" s="1"/>
      <c r="M4054" s="1"/>
      <c r="N4054" s="1"/>
      <c r="O4054" s="1"/>
    </row>
    <row r="4055" ht="15.75" customHeight="1">
      <c r="A4055" s="54"/>
      <c r="B4055" s="54"/>
      <c r="C4055" s="54"/>
      <c r="D4055" s="36"/>
      <c r="E4055" s="36"/>
      <c r="F4055" s="36"/>
      <c r="G4055" s="36"/>
      <c r="H4055" s="36"/>
      <c r="I4055" s="36"/>
      <c r="J4055" s="126"/>
      <c r="K4055" s="1"/>
      <c r="L4055" s="1"/>
      <c r="M4055" s="1"/>
      <c r="N4055" s="1"/>
      <c r="O4055" s="1"/>
    </row>
    <row r="4056" ht="15.75" customHeight="1">
      <c r="A4056" s="120"/>
      <c r="B4056" s="80" t="s">
        <v>93</v>
      </c>
      <c r="C4056" s="141" t="s">
        <v>94</v>
      </c>
      <c r="D4056" s="128" t="s">
        <v>95</v>
      </c>
      <c r="E4056" s="58"/>
      <c r="F4056" s="59"/>
      <c r="G4056" s="151" t="s">
        <v>106</v>
      </c>
      <c r="H4056" s="130"/>
      <c r="I4056" s="130"/>
      <c r="J4056" s="131"/>
      <c r="K4056" s="1"/>
      <c r="L4056" s="1"/>
      <c r="M4056" s="1"/>
      <c r="N4056" s="1"/>
      <c r="O4056" s="1"/>
    </row>
    <row r="4057" ht="15.75" customHeight="1">
      <c r="A4057" s="36"/>
      <c r="B4057" s="122" t="str">
        <f t="shared" ref="B4057:C4057" si="3442">B4007</f>
        <v>1a</v>
      </c>
      <c r="C4057" s="142" t="str">
        <f t="shared" si="3442"/>
        <v>Living and non-living things</v>
      </c>
      <c r="D4057" s="36" t="str">
        <f t="array" ref="D4057">IF(INDEX(INDIRECT(J4053),ROW($A$1))="","",INDEX(INDIRECT(J4053),ROW($A$1)))</f>
        <v/>
      </c>
      <c r="E4057" s="36" t="s">
        <v>73</v>
      </c>
      <c r="F4057" s="36">
        <f t="shared" ref="F4057:F4097" si="3444">F4007</f>
        <v>2</v>
      </c>
      <c r="G4057" s="143" t="str">
        <f t="shared" ref="G4057:G4096" si="3445">IF($G3407="","",$G3407)</f>
        <v>Substantive</v>
      </c>
      <c r="H4057" s="36"/>
      <c r="I4057" s="36"/>
      <c r="J4057" s="126"/>
      <c r="K4057" s="1"/>
      <c r="L4057" s="1"/>
      <c r="M4057" s="1"/>
      <c r="N4057" s="1"/>
      <c r="O4057" s="1"/>
    </row>
    <row r="4058" ht="15.75" customHeight="1">
      <c r="A4058" s="36"/>
      <c r="B4058" s="35" t="str">
        <f t="shared" ref="B4058:C4058" si="3443">B4008</f>
        <v>1b</v>
      </c>
      <c r="C4058" s="144" t="str">
        <f t="shared" si="3443"/>
        <v>Measurement</v>
      </c>
      <c r="D4058" s="36" t="str">
        <f t="array" ref="D4058">IF(INDEX(INDIRECT(J4053),ROW($A$2))="","",INDEX(INDIRECT(J4053),ROW($A$2)))</f>
        <v/>
      </c>
      <c r="E4058" s="36" t="s">
        <v>73</v>
      </c>
      <c r="F4058" s="36">
        <f t="shared" si="3444"/>
        <v>1</v>
      </c>
      <c r="G4058" s="145" t="str">
        <f t="shared" si="3445"/>
        <v>Disciplinary</v>
      </c>
      <c r="H4058" s="36"/>
      <c r="I4058" s="36"/>
      <c r="J4058" s="126"/>
      <c r="K4058" s="1"/>
      <c r="L4058" s="1"/>
      <c r="M4058" s="1"/>
      <c r="N4058" s="1"/>
      <c r="O4058" s="1"/>
    </row>
    <row r="4059" ht="15.75" customHeight="1">
      <c r="A4059" s="36"/>
      <c r="B4059" s="35" t="str">
        <f t="shared" ref="B4059:C4059" si="3446">B4009</f>
        <v>1c</v>
      </c>
      <c r="C4059" s="144" t="str">
        <f t="shared" si="3446"/>
        <v>Tables</v>
      </c>
      <c r="D4059" s="36" t="str">
        <f t="array" ref="D4059">IF(INDEX(INDIRECT(J4053),ROW($A$3))="","",INDEX(INDIRECT(J4053),ROW($A$3)))</f>
        <v/>
      </c>
      <c r="E4059" s="36" t="s">
        <v>73</v>
      </c>
      <c r="F4059" s="36">
        <f t="shared" si="3444"/>
        <v>1</v>
      </c>
      <c r="G4059" s="145" t="str">
        <f t="shared" si="3445"/>
        <v>Disciplinary</v>
      </c>
      <c r="H4059" s="36"/>
      <c r="I4059" s="36"/>
      <c r="J4059" s="126"/>
      <c r="K4059" s="1"/>
      <c r="L4059" s="1"/>
      <c r="M4059" s="1"/>
      <c r="N4059" s="1"/>
      <c r="O4059" s="1"/>
    </row>
    <row r="4060" ht="15.75" customHeight="1">
      <c r="A4060" s="36"/>
      <c r="B4060" s="35" t="str">
        <f t="shared" ref="B4060:C4060" si="3447">B4010</f>
        <v>1d</v>
      </c>
      <c r="C4060" s="144" t="str">
        <f t="shared" si="3447"/>
        <v>Plants</v>
      </c>
      <c r="D4060" s="36" t="str">
        <f t="array" ref="D4060">IF(INDEX(INDIRECT(J4053),ROW($A$4))="","",INDEX(INDIRECT(J4053),ROW($A$4)))</f>
        <v/>
      </c>
      <c r="E4060" s="36" t="s">
        <v>73</v>
      </c>
      <c r="F4060" s="36">
        <f t="shared" si="3444"/>
        <v>1</v>
      </c>
      <c r="G4060" s="145" t="str">
        <f t="shared" si="3445"/>
        <v>Substantive</v>
      </c>
      <c r="H4060" s="36"/>
      <c r="I4060" s="36"/>
      <c r="J4060" s="126"/>
      <c r="K4060" s="1"/>
      <c r="L4060" s="1"/>
      <c r="M4060" s="1"/>
      <c r="N4060" s="1"/>
      <c r="O4060" s="1"/>
    </row>
    <row r="4061" ht="15.75" customHeight="1">
      <c r="A4061" s="36"/>
      <c r="B4061" s="35" t="str">
        <f t="shared" ref="B4061:C4061" si="3448">B4011</f>
        <v>1e</v>
      </c>
      <c r="C4061" s="144" t="str">
        <f t="shared" si="3448"/>
        <v>Food chains</v>
      </c>
      <c r="D4061" s="36" t="str">
        <f t="array" ref="D4061">IF(INDEX(INDIRECT(J4053),ROW($A$5))="","",INDEX(INDIRECT(J4053),ROW($A$5)))</f>
        <v/>
      </c>
      <c r="E4061" s="36" t="s">
        <v>73</v>
      </c>
      <c r="F4061" s="36">
        <f t="shared" si="3444"/>
        <v>2</v>
      </c>
      <c r="G4061" s="145" t="str">
        <f t="shared" si="3445"/>
        <v>Substantive</v>
      </c>
      <c r="H4061" s="36"/>
      <c r="I4061" s="36"/>
      <c r="J4061" s="126"/>
      <c r="K4061" s="1"/>
      <c r="L4061" s="1"/>
      <c r="M4061" s="1"/>
      <c r="N4061" s="1"/>
      <c r="O4061" s="1"/>
    </row>
    <row r="4062" ht="15.75" customHeight="1">
      <c r="A4062" s="36"/>
      <c r="B4062" s="35" t="str">
        <f t="shared" ref="B4062:C4062" si="3449">B4012</f>
        <v>2a</v>
      </c>
      <c r="C4062" s="144" t="str">
        <f t="shared" si="3449"/>
        <v>States of matter</v>
      </c>
      <c r="D4062" s="36" t="str">
        <f t="array" ref="D4062">IF(INDEX(INDIRECT(J4053),ROW($A$6))="","",INDEX(INDIRECT(J4053),ROW($A$6)))</f>
        <v/>
      </c>
      <c r="E4062" s="36" t="s">
        <v>73</v>
      </c>
      <c r="F4062" s="36">
        <f t="shared" si="3444"/>
        <v>1</v>
      </c>
      <c r="G4062" s="145" t="str">
        <f t="shared" si="3445"/>
        <v>Substantive</v>
      </c>
      <c r="H4062" s="36"/>
      <c r="I4062" s="36"/>
      <c r="J4062" s="126"/>
      <c r="K4062" s="1"/>
      <c r="L4062" s="1"/>
      <c r="M4062" s="1"/>
      <c r="N4062" s="1"/>
      <c r="O4062" s="1"/>
    </row>
    <row r="4063" ht="15.75" customHeight="1">
      <c r="A4063" s="36"/>
      <c r="B4063" s="35" t="str">
        <f t="shared" ref="B4063:C4063" si="3450">B4013</f>
        <v>2b</v>
      </c>
      <c r="C4063" s="144" t="str">
        <f t="shared" si="3450"/>
        <v>Graphs</v>
      </c>
      <c r="D4063" s="36" t="str">
        <f t="array" ref="D4063">IF(INDEX(INDIRECT(J4053),ROW($A$7))="","",INDEX(INDIRECT(J4053),ROW($A$7)))</f>
        <v/>
      </c>
      <c r="E4063" s="36" t="s">
        <v>73</v>
      </c>
      <c r="F4063" s="36">
        <f t="shared" si="3444"/>
        <v>1</v>
      </c>
      <c r="G4063" s="148" t="str">
        <f t="shared" si="3445"/>
        <v>Disciplinary</v>
      </c>
      <c r="H4063" s="36"/>
      <c r="I4063" s="36"/>
      <c r="J4063" s="126"/>
      <c r="K4063" s="1"/>
      <c r="L4063" s="1"/>
      <c r="M4063" s="1"/>
      <c r="N4063" s="1"/>
      <c r="O4063" s="1"/>
    </row>
    <row r="4064" ht="15.75" customHeight="1">
      <c r="A4064" s="36"/>
      <c r="B4064" s="35" t="str">
        <f t="shared" ref="B4064:C4064" si="3451">B4014</f>
        <v>2c</v>
      </c>
      <c r="C4064" s="144" t="str">
        <f t="shared" si="3451"/>
        <v>Plants</v>
      </c>
      <c r="D4064" s="36" t="str">
        <f t="array" ref="D4064">IF(INDEX(INDIRECT(J4053),ROW($A$8))="","",INDEX(INDIRECT(J4053),ROW($A$8)))</f>
        <v/>
      </c>
      <c r="E4064" s="36" t="s">
        <v>73</v>
      </c>
      <c r="F4064" s="36">
        <f t="shared" si="3444"/>
        <v>1</v>
      </c>
      <c r="G4064" s="145" t="str">
        <f t="shared" si="3445"/>
        <v>Substantive</v>
      </c>
      <c r="H4064" s="36"/>
      <c r="I4064" s="36"/>
      <c r="J4064" s="126"/>
      <c r="K4064" s="1"/>
      <c r="L4064" s="1"/>
      <c r="M4064" s="1"/>
      <c r="N4064" s="1"/>
      <c r="O4064" s="1"/>
    </row>
    <row r="4065" ht="15.75" customHeight="1">
      <c r="A4065" s="36"/>
      <c r="B4065" s="35" t="str">
        <f t="shared" ref="B4065:C4065" si="3452">B4015</f>
        <v>3a</v>
      </c>
      <c r="C4065" s="144" t="str">
        <f t="shared" si="3452"/>
        <v>Reversible and non-reversible changes</v>
      </c>
      <c r="D4065" s="36" t="str">
        <f t="array" ref="D4065">IF(INDEX(INDIRECT(J4053),ROW($A$9))="","",INDEX(INDIRECT(J4053),ROW($A$9)))</f>
        <v/>
      </c>
      <c r="E4065" s="36" t="s">
        <v>73</v>
      </c>
      <c r="F4065" s="36">
        <f t="shared" si="3444"/>
        <v>2</v>
      </c>
      <c r="G4065" s="145" t="str">
        <f t="shared" si="3445"/>
        <v>Substantive</v>
      </c>
      <c r="H4065" s="36"/>
      <c r="I4065" s="36"/>
      <c r="J4065" s="126"/>
      <c r="K4065" s="1"/>
      <c r="L4065" s="1"/>
      <c r="M4065" s="1"/>
      <c r="N4065" s="1"/>
      <c r="O4065" s="1"/>
    </row>
    <row r="4066" ht="15.75" customHeight="1">
      <c r="A4066" s="36"/>
      <c r="B4066" s="35" t="str">
        <f t="shared" ref="B4066:C4066" si="3453">B4016</f>
        <v>3b</v>
      </c>
      <c r="C4066" s="144" t="str">
        <f t="shared" si="3453"/>
        <v>Units</v>
      </c>
      <c r="D4066" s="36" t="str">
        <f t="array" ref="D4066">IF(INDEX(INDIRECT(J4053),ROW($A$10))="","",INDEX(INDIRECT(J4053),ROW($A$10)))</f>
        <v/>
      </c>
      <c r="E4066" s="36" t="s">
        <v>73</v>
      </c>
      <c r="F4066" s="36">
        <f t="shared" si="3444"/>
        <v>1</v>
      </c>
      <c r="G4066" s="145" t="str">
        <f t="shared" si="3445"/>
        <v>Disciplinary</v>
      </c>
      <c r="H4066" s="36"/>
      <c r="I4066" s="36"/>
      <c r="J4066" s="126"/>
      <c r="K4066" s="1"/>
      <c r="L4066" s="1"/>
      <c r="M4066" s="1"/>
      <c r="N4066" s="1"/>
      <c r="O4066" s="1"/>
    </row>
    <row r="4067" ht="15.75" customHeight="1">
      <c r="A4067" s="36"/>
      <c r="B4067" s="35" t="str">
        <f t="shared" ref="B4067:C4067" si="3454">B4017</f>
        <v>3c</v>
      </c>
      <c r="C4067" s="144" t="str">
        <f t="shared" si="3454"/>
        <v>Hazards, risks and precautions</v>
      </c>
      <c r="D4067" s="36" t="str">
        <f t="array" ref="D4067">IF(INDEX(INDIRECT(J4053),ROW($A$11))="","",INDEX(INDIRECT(J4053),ROW($A$11)))</f>
        <v/>
      </c>
      <c r="E4067" s="36" t="s">
        <v>73</v>
      </c>
      <c r="F4067" s="36">
        <f t="shared" si="3444"/>
        <v>1</v>
      </c>
      <c r="G4067" s="149" t="str">
        <f t="shared" si="3445"/>
        <v>Disciplinary</v>
      </c>
      <c r="H4067" s="36"/>
      <c r="I4067" s="36"/>
      <c r="J4067" s="126"/>
      <c r="K4067" s="1"/>
      <c r="L4067" s="1"/>
      <c r="M4067" s="1"/>
      <c r="N4067" s="1"/>
      <c r="O4067" s="1"/>
    </row>
    <row r="4068" ht="15.75" customHeight="1">
      <c r="A4068" s="36"/>
      <c r="B4068" s="35" t="str">
        <f t="shared" ref="B4068:C4068" si="3455">B4018</f>
        <v>3d</v>
      </c>
      <c r="C4068" s="144" t="str">
        <f t="shared" si="3455"/>
        <v>States of matter</v>
      </c>
      <c r="D4068" s="36" t="str">
        <f t="array" ref="D4068">IF(INDEX(INDIRECT(J4053),ROW($A$12))="","",INDEX(INDIRECT(J4053),ROW($A$12)))</f>
        <v/>
      </c>
      <c r="E4068" s="36" t="s">
        <v>73</v>
      </c>
      <c r="F4068" s="36">
        <f t="shared" si="3444"/>
        <v>1</v>
      </c>
      <c r="G4068" s="145" t="str">
        <f t="shared" si="3445"/>
        <v>Substantive</v>
      </c>
      <c r="H4068" s="36"/>
      <c r="I4068" s="36"/>
      <c r="J4068" s="126"/>
      <c r="K4068" s="1"/>
      <c r="L4068" s="1"/>
      <c r="M4068" s="1"/>
      <c r="N4068" s="1"/>
      <c r="O4068" s="1"/>
    </row>
    <row r="4069" ht="15.75" customHeight="1">
      <c r="A4069" s="36"/>
      <c r="B4069" s="35" t="str">
        <f t="shared" ref="B4069:C4069" si="3456">B4019</f>
        <v>3e</v>
      </c>
      <c r="C4069" s="144" t="str">
        <f t="shared" si="3456"/>
        <v>Reversible and non-reversible changes</v>
      </c>
      <c r="D4069" s="36" t="str">
        <f t="array" ref="D4069">IF(INDEX(INDIRECT(J4053),ROW($A$13))="","",INDEX(INDIRECT(J4053),ROW($A$13)))</f>
        <v/>
      </c>
      <c r="E4069" s="36" t="s">
        <v>73</v>
      </c>
      <c r="F4069" s="36">
        <f t="shared" si="3444"/>
        <v>1</v>
      </c>
      <c r="G4069" s="145" t="str">
        <f t="shared" si="3445"/>
        <v>Substantive</v>
      </c>
      <c r="H4069" s="36"/>
      <c r="I4069" s="36"/>
      <c r="J4069" s="126"/>
      <c r="K4069" s="1"/>
      <c r="L4069" s="1"/>
      <c r="M4069" s="1"/>
      <c r="N4069" s="1"/>
      <c r="O4069" s="1"/>
    </row>
    <row r="4070" ht="15.75" customHeight="1">
      <c r="A4070" s="36"/>
      <c r="B4070" s="35" t="str">
        <f t="shared" ref="B4070:C4070" si="3457">B4020</f>
        <v>4a</v>
      </c>
      <c r="C4070" s="144" t="str">
        <f t="shared" si="3457"/>
        <v>Equipment</v>
      </c>
      <c r="D4070" s="36" t="str">
        <f t="array" ref="D4070">IF(INDEX(INDIRECT(J4053),ROW($A$14))="","",INDEX(INDIRECT(J4053),ROW($A$14)))</f>
        <v/>
      </c>
      <c r="E4070" s="36" t="s">
        <v>73</v>
      </c>
      <c r="F4070" s="36">
        <f t="shared" si="3444"/>
        <v>2</v>
      </c>
      <c r="G4070" s="145" t="str">
        <f t="shared" si="3445"/>
        <v>Disciplinary</v>
      </c>
      <c r="H4070" s="36"/>
      <c r="I4070" s="36"/>
      <c r="J4070" s="126"/>
      <c r="K4070" s="1"/>
      <c r="L4070" s="1"/>
      <c r="M4070" s="1"/>
      <c r="N4070" s="1"/>
      <c r="O4070" s="1"/>
    </row>
    <row r="4071" ht="15.75" customHeight="1">
      <c r="A4071" s="36"/>
      <c r="B4071" s="35" t="str">
        <f t="shared" ref="B4071:C4071" si="3458">B4021</f>
        <v>4b</v>
      </c>
      <c r="C4071" s="144" t="str">
        <f t="shared" si="3458"/>
        <v>Accuracy and precision</v>
      </c>
      <c r="D4071" s="36" t="str">
        <f t="array" ref="D4071">IF(INDEX(INDIRECT(J4053),ROW($A$15))="","",INDEX(INDIRECT(J4053),ROW($A$15)))</f>
        <v/>
      </c>
      <c r="E4071" s="36" t="s">
        <v>73</v>
      </c>
      <c r="F4071" s="36">
        <f t="shared" si="3444"/>
        <v>1</v>
      </c>
      <c r="G4071" s="145" t="str">
        <f t="shared" si="3445"/>
        <v>Disciplinary</v>
      </c>
      <c r="H4071" s="36"/>
      <c r="I4071" s="36"/>
      <c r="J4071" s="126"/>
      <c r="K4071" s="1"/>
      <c r="L4071" s="1"/>
      <c r="M4071" s="1"/>
      <c r="N4071" s="1"/>
      <c r="O4071" s="1"/>
    </row>
    <row r="4072" ht="15.75" customHeight="1">
      <c r="A4072" s="36"/>
      <c r="B4072" s="35" t="str">
        <f t="shared" ref="B4072:C4072" si="3459">B4022</f>
        <v>4c</v>
      </c>
      <c r="C4072" s="144" t="str">
        <f t="shared" si="3459"/>
        <v>Conclusions</v>
      </c>
      <c r="D4072" s="36" t="str">
        <f t="array" ref="D4072">IF(INDEX(INDIRECT(J4053),ROW($A$16))="","",INDEX(INDIRECT(J4053),ROW($A$16)))</f>
        <v/>
      </c>
      <c r="E4072" s="36" t="s">
        <v>73</v>
      </c>
      <c r="F4072" s="36">
        <f t="shared" si="3444"/>
        <v>1</v>
      </c>
      <c r="G4072" s="145" t="str">
        <f t="shared" si="3445"/>
        <v>Disciplinary</v>
      </c>
      <c r="H4072" s="36"/>
      <c r="I4072" s="36"/>
      <c r="J4072" s="126"/>
      <c r="K4072" s="1"/>
      <c r="L4072" s="1"/>
      <c r="M4072" s="1"/>
      <c r="N4072" s="1"/>
      <c r="O4072" s="1"/>
    </row>
    <row r="4073" ht="15.75" customHeight="1">
      <c r="A4073" s="36"/>
      <c r="B4073" s="35" t="str">
        <f t="shared" ref="B4073:C4073" si="3460">B4023</f>
        <v>5a</v>
      </c>
      <c r="C4073" s="144" t="str">
        <f t="shared" si="3460"/>
        <v>Hazards, risks and precautions</v>
      </c>
      <c r="D4073" s="36" t="str">
        <f t="array" ref="D4073">IF(INDEX(INDIRECT(J4053),ROW($A$17))="","",INDEX(INDIRECT(J4053),ROW($A$17)))</f>
        <v/>
      </c>
      <c r="E4073" s="36" t="s">
        <v>73</v>
      </c>
      <c r="F4073" s="36">
        <f t="shared" si="3444"/>
        <v>1</v>
      </c>
      <c r="G4073" s="145" t="str">
        <f t="shared" si="3445"/>
        <v>Disciplinary</v>
      </c>
      <c r="H4073" s="36"/>
      <c r="I4073" s="36"/>
      <c r="J4073" s="126"/>
      <c r="K4073" s="1"/>
      <c r="L4073" s="1"/>
      <c r="M4073" s="1"/>
      <c r="N4073" s="1"/>
      <c r="O4073" s="1"/>
    </row>
    <row r="4074" ht="15.75" customHeight="1">
      <c r="A4074" s="36"/>
      <c r="B4074" s="35" t="str">
        <f t="shared" ref="B4074:C4074" si="3461">B4024</f>
        <v>5b</v>
      </c>
      <c r="C4074" s="144" t="str">
        <f t="shared" si="3461"/>
        <v>Electricity</v>
      </c>
      <c r="D4074" s="36" t="str">
        <f t="array" ref="D4074">IF(INDEX(INDIRECT(J4053),ROW($A$18))="","",INDEX(INDIRECT(J4053),ROW($A$18)))</f>
        <v/>
      </c>
      <c r="E4074" s="36" t="s">
        <v>73</v>
      </c>
      <c r="F4074" s="36">
        <f t="shared" si="3444"/>
        <v>1</v>
      </c>
      <c r="G4074" s="145" t="str">
        <f t="shared" si="3445"/>
        <v>Substantive</v>
      </c>
      <c r="H4074" s="36"/>
      <c r="I4074" s="36"/>
      <c r="J4074" s="126"/>
      <c r="K4074" s="1"/>
      <c r="L4074" s="1"/>
      <c r="M4074" s="1"/>
      <c r="N4074" s="1"/>
      <c r="O4074" s="1"/>
    </row>
    <row r="4075" ht="15.75" customHeight="1">
      <c r="A4075" s="36"/>
      <c r="B4075" s="35" t="str">
        <f t="shared" ref="B4075:C4075" si="3462">B4025</f>
        <v>5c</v>
      </c>
      <c r="C4075" s="144" t="str">
        <f t="shared" si="3462"/>
        <v>Physical properties of materials</v>
      </c>
      <c r="D4075" s="36" t="str">
        <f t="array" ref="D4075">IF(INDEX(INDIRECT(J4053),ROW($A$19))="","",INDEX(INDIRECT(J4053),ROW($A$19)))</f>
        <v/>
      </c>
      <c r="E4075" s="36" t="s">
        <v>73</v>
      </c>
      <c r="F4075" s="36">
        <f t="shared" si="3444"/>
        <v>1</v>
      </c>
      <c r="G4075" s="145" t="str">
        <f t="shared" si="3445"/>
        <v>Substantive</v>
      </c>
      <c r="H4075" s="36"/>
      <c r="I4075" s="36"/>
      <c r="J4075" s="126"/>
      <c r="K4075" s="1"/>
      <c r="L4075" s="1"/>
      <c r="M4075" s="1"/>
      <c r="N4075" s="1"/>
      <c r="O4075" s="1"/>
    </row>
    <row r="4076" ht="15.75" customHeight="1">
      <c r="A4076" s="36"/>
      <c r="B4076" s="35" t="str">
        <f t="shared" ref="B4076:C4076" si="3463">B4026</f>
        <v>5d</v>
      </c>
      <c r="C4076" s="144" t="str">
        <f t="shared" si="3463"/>
        <v>Electricity</v>
      </c>
      <c r="D4076" s="36" t="str">
        <f t="array" ref="D4076">IF(INDEX(INDIRECT(J4053),ROW($A$20))="","",INDEX(INDIRECT(J4053),ROW($A$20)))</f>
        <v/>
      </c>
      <c r="E4076" s="36" t="s">
        <v>73</v>
      </c>
      <c r="F4076" s="36">
        <f t="shared" si="3444"/>
        <v>1</v>
      </c>
      <c r="G4076" s="145" t="str">
        <f t="shared" si="3445"/>
        <v>Substantive</v>
      </c>
      <c r="H4076" s="36"/>
      <c r="I4076" s="36"/>
      <c r="J4076" s="126"/>
      <c r="K4076" s="1"/>
      <c r="L4076" s="1"/>
      <c r="M4076" s="1"/>
      <c r="N4076" s="1"/>
      <c r="O4076" s="1"/>
    </row>
    <row r="4077" ht="15.75" customHeight="1">
      <c r="A4077" s="36"/>
      <c r="B4077" s="35" t="str">
        <f t="shared" ref="B4077:C4077" si="3464">B4027</f>
        <v>6a</v>
      </c>
      <c r="C4077" s="144" t="str">
        <f t="shared" si="3464"/>
        <v>Planning scientific enquiry</v>
      </c>
      <c r="D4077" s="36" t="str">
        <f t="array" ref="D4077">IF(INDEX(INDIRECT(J4053),ROW($A$21))="","",INDEX(INDIRECT(J4053),ROW($A$21)))</f>
        <v/>
      </c>
      <c r="E4077" s="36" t="s">
        <v>73</v>
      </c>
      <c r="F4077" s="36">
        <f t="shared" si="3444"/>
        <v>2</v>
      </c>
      <c r="G4077" s="145" t="str">
        <f t="shared" si="3445"/>
        <v>Disciplinary</v>
      </c>
      <c r="H4077" s="36"/>
      <c r="I4077" s="36"/>
      <c r="J4077" s="126"/>
      <c r="K4077" s="1"/>
      <c r="L4077" s="1"/>
      <c r="M4077" s="1"/>
      <c r="N4077" s="1"/>
      <c r="O4077" s="1"/>
    </row>
    <row r="4078" ht="15.75" customHeight="1">
      <c r="A4078" s="36"/>
      <c r="B4078" s="35" t="str">
        <f t="shared" ref="B4078:C4078" si="3465">B4028</f>
        <v>6b</v>
      </c>
      <c r="C4078" s="144" t="str">
        <f t="shared" si="3465"/>
        <v>Units</v>
      </c>
      <c r="D4078" s="36" t="str">
        <f t="array" ref="D4078">IF(INDEX(INDIRECT(J4053),ROW($A$22))="","",INDEX(INDIRECT(J4053),ROW($A$22)))</f>
        <v/>
      </c>
      <c r="E4078" s="36" t="s">
        <v>73</v>
      </c>
      <c r="F4078" s="36">
        <f t="shared" si="3444"/>
        <v>1</v>
      </c>
      <c r="G4078" s="145" t="str">
        <f t="shared" si="3445"/>
        <v>Disciplinary</v>
      </c>
      <c r="H4078" s="36"/>
      <c r="I4078" s="36"/>
      <c r="J4078" s="126"/>
      <c r="K4078" s="1"/>
      <c r="L4078" s="1"/>
      <c r="M4078" s="1"/>
      <c r="N4078" s="1"/>
      <c r="O4078" s="1"/>
    </row>
    <row r="4079" ht="15.75" customHeight="1">
      <c r="A4079" s="36"/>
      <c r="B4079" s="35" t="str">
        <f t="shared" ref="B4079:C4079" si="3466">B4029</f>
        <v>6c</v>
      </c>
      <c r="C4079" s="144" t="str">
        <f t="shared" si="3466"/>
        <v>Forces</v>
      </c>
      <c r="D4079" s="36" t="str">
        <f t="array" ref="D4079">IF(INDEX(INDIRECT(J4053),ROW($A$23))="","",INDEX(INDIRECT(J4053),ROW($A$23)))</f>
        <v/>
      </c>
      <c r="E4079" s="36" t="s">
        <v>73</v>
      </c>
      <c r="F4079" s="36">
        <f t="shared" si="3444"/>
        <v>1</v>
      </c>
      <c r="G4079" s="148" t="str">
        <f t="shared" si="3445"/>
        <v>Substantive</v>
      </c>
      <c r="H4079" s="36"/>
      <c r="I4079" s="36"/>
      <c r="J4079" s="126"/>
      <c r="K4079" s="1"/>
      <c r="L4079" s="1"/>
      <c r="M4079" s="1"/>
      <c r="N4079" s="1"/>
      <c r="O4079" s="1"/>
    </row>
    <row r="4080" ht="15.75" customHeight="1">
      <c r="A4080" s="36"/>
      <c r="B4080" s="35" t="str">
        <f t="shared" ref="B4080:C4080" si="3467">B4030</f>
        <v>6d</v>
      </c>
      <c r="C4080" s="144" t="str">
        <f t="shared" si="3467"/>
        <v>Tables</v>
      </c>
      <c r="D4080" s="36" t="str">
        <f t="array" ref="D4080">IF(INDEX(INDIRECT(J4053),ROW($A$24))="","",INDEX(INDIRECT(J4053),ROW($A$24)))</f>
        <v/>
      </c>
      <c r="E4080" s="36" t="s">
        <v>73</v>
      </c>
      <c r="F4080" s="36">
        <f t="shared" si="3444"/>
        <v>1</v>
      </c>
      <c r="G4080" s="145" t="str">
        <f t="shared" si="3445"/>
        <v>Disciplinary</v>
      </c>
      <c r="H4080" s="36"/>
      <c r="I4080" s="36"/>
      <c r="J4080" s="126"/>
      <c r="K4080" s="1"/>
      <c r="L4080" s="1"/>
      <c r="M4080" s="1"/>
      <c r="N4080" s="1"/>
      <c r="O4080" s="1"/>
    </row>
    <row r="4081" ht="15.75" customHeight="1">
      <c r="A4081" s="36"/>
      <c r="B4081" s="35" t="str">
        <f t="shared" ref="B4081:C4081" si="3468">B4031</f>
        <v>7a</v>
      </c>
      <c r="C4081" s="144" t="str">
        <f t="shared" si="3468"/>
        <v>Behaviour of light</v>
      </c>
      <c r="D4081" s="36" t="str">
        <f t="array" ref="D4081">IF(INDEX(INDIRECT(J4053),ROW($A$25))="","",INDEX(INDIRECT(J4053),ROW($A$25)))</f>
        <v/>
      </c>
      <c r="E4081" s="36" t="s">
        <v>73</v>
      </c>
      <c r="F4081" s="36">
        <f t="shared" si="3444"/>
        <v>1</v>
      </c>
      <c r="G4081" s="148" t="str">
        <f t="shared" si="3445"/>
        <v>Substantive</v>
      </c>
      <c r="H4081" s="36"/>
      <c r="I4081" s="36"/>
      <c r="J4081" s="126"/>
      <c r="K4081" s="1"/>
      <c r="L4081" s="1"/>
      <c r="M4081" s="1"/>
      <c r="N4081" s="1"/>
      <c r="O4081" s="1"/>
    </row>
    <row r="4082" ht="15.75" customHeight="1">
      <c r="A4082" s="36"/>
      <c r="B4082" s="35" t="str">
        <f t="shared" ref="B4082:C4082" si="3469">B4032</f>
        <v>7b</v>
      </c>
      <c r="C4082" s="144" t="str">
        <f t="shared" si="3469"/>
        <v>Behaviour of light</v>
      </c>
      <c r="D4082" s="36" t="str">
        <f t="array" ref="D4082">IF(INDEX(INDIRECT(J4053),ROW($A$26))="","",INDEX(INDIRECT(J4053),ROW($A$26)))</f>
        <v/>
      </c>
      <c r="E4082" s="36" t="s">
        <v>73</v>
      </c>
      <c r="F4082" s="36">
        <f t="shared" si="3444"/>
        <v>2</v>
      </c>
      <c r="G4082" s="145" t="str">
        <f t="shared" si="3445"/>
        <v>Substantive</v>
      </c>
      <c r="H4082" s="36"/>
      <c r="I4082" s="36"/>
      <c r="J4082" s="126"/>
      <c r="K4082" s="1"/>
      <c r="L4082" s="1"/>
      <c r="M4082" s="1"/>
      <c r="N4082" s="1"/>
      <c r="O4082" s="1"/>
    </row>
    <row r="4083" ht="15.75" customHeight="1">
      <c r="A4083" s="36"/>
      <c r="B4083" s="35" t="str">
        <f t="shared" ref="B4083:C4083" si="3470">B4033</f>
        <v>7c</v>
      </c>
      <c r="C4083" s="144" t="str">
        <f t="shared" si="3470"/>
        <v>Behaviour of light</v>
      </c>
      <c r="D4083" s="36" t="str">
        <f t="array" ref="D4083">IF(INDEX(INDIRECT(J4053),ROW($A$27))="","",INDEX(INDIRECT(J4053),ROW($A$27)))</f>
        <v/>
      </c>
      <c r="E4083" s="36" t="s">
        <v>73</v>
      </c>
      <c r="F4083" s="36">
        <f t="shared" si="3444"/>
        <v>1</v>
      </c>
      <c r="G4083" s="145" t="str">
        <f t="shared" si="3445"/>
        <v>Substantive</v>
      </c>
      <c r="H4083" s="36"/>
      <c r="I4083" s="36"/>
      <c r="J4083" s="126"/>
      <c r="K4083" s="1"/>
      <c r="L4083" s="1"/>
      <c r="M4083" s="1"/>
      <c r="N4083" s="1"/>
      <c r="O4083" s="1"/>
    </row>
    <row r="4084" ht="15.75" customHeight="1">
      <c r="A4084" s="36"/>
      <c r="B4084" s="35" t="str">
        <f t="shared" ref="B4084:C4084" si="3471">B4034</f>
        <v>7d</v>
      </c>
      <c r="C4084" s="144" t="str">
        <f t="shared" si="3471"/>
        <v>Conclusions</v>
      </c>
      <c r="D4084" s="36" t="str">
        <f t="array" ref="D4084">IF(INDEX(INDIRECT(J4053),ROW($A$28))="","",INDEX(INDIRECT(J4053),ROW($A$28)))</f>
        <v/>
      </c>
      <c r="E4084" s="36" t="s">
        <v>73</v>
      </c>
      <c r="F4084" s="36">
        <f t="shared" si="3444"/>
        <v>1</v>
      </c>
      <c r="G4084" s="145" t="str">
        <f t="shared" si="3445"/>
        <v>Disciplinary</v>
      </c>
      <c r="H4084" s="36"/>
      <c r="I4084" s="36"/>
      <c r="J4084" s="126"/>
      <c r="K4084" s="1"/>
      <c r="L4084" s="1"/>
      <c r="M4084" s="1"/>
      <c r="N4084" s="1"/>
      <c r="O4084" s="1"/>
    </row>
    <row r="4085" ht="15.75" customHeight="1">
      <c r="A4085" s="36"/>
      <c r="B4085" s="35" t="str">
        <f t="shared" ref="B4085:C4085" si="3472">B4035</f>
        <v>8a</v>
      </c>
      <c r="C4085" s="144" t="str">
        <f t="shared" si="3472"/>
        <v>Measurement</v>
      </c>
      <c r="D4085" s="36" t="str">
        <f t="array" ref="D4085">IF(INDEX(INDIRECT(J4053),ROW($A$29))="","",INDEX(INDIRECT(J4053),ROW($A$29)))</f>
        <v/>
      </c>
      <c r="E4085" s="36" t="s">
        <v>73</v>
      </c>
      <c r="F4085" s="36">
        <f t="shared" si="3444"/>
        <v>1</v>
      </c>
      <c r="G4085" s="145" t="str">
        <f t="shared" si="3445"/>
        <v>Disciplinary</v>
      </c>
      <c r="H4085" s="36"/>
      <c r="I4085" s="36"/>
      <c r="J4085" s="126"/>
      <c r="K4085" s="1"/>
      <c r="L4085" s="1"/>
      <c r="M4085" s="1"/>
      <c r="N4085" s="1"/>
      <c r="O4085" s="1"/>
    </row>
    <row r="4086" ht="15.75" customHeight="1">
      <c r="A4086" s="36"/>
      <c r="B4086" s="35" t="str">
        <f t="shared" ref="B4086:C4086" si="3473">B4036</f>
        <v>8b</v>
      </c>
      <c r="C4086" s="144" t="str">
        <f t="shared" si="3473"/>
        <v>States of matter</v>
      </c>
      <c r="D4086" s="36" t="str">
        <f t="array" ref="D4086">IF(INDEX(INDIRECT(J4053),ROW($A$30))="","",INDEX(INDIRECT(J4053),ROW($A$30)))</f>
        <v/>
      </c>
      <c r="E4086" s="36" t="s">
        <v>73</v>
      </c>
      <c r="F4086" s="36">
        <f t="shared" si="3444"/>
        <v>1</v>
      </c>
      <c r="G4086" s="145" t="str">
        <f t="shared" si="3445"/>
        <v>Substantive</v>
      </c>
      <c r="H4086" s="36"/>
      <c r="I4086" s="36"/>
      <c r="J4086" s="126"/>
      <c r="K4086" s="1"/>
      <c r="L4086" s="1"/>
      <c r="M4086" s="1"/>
      <c r="N4086" s="1"/>
      <c r="O4086" s="1"/>
    </row>
    <row r="4087" ht="15.75" customHeight="1">
      <c r="A4087" s="36"/>
      <c r="B4087" s="35" t="str">
        <f t="shared" ref="B4087:C4087" si="3474">B4037</f>
        <v>8c</v>
      </c>
      <c r="C4087" s="144" t="str">
        <f t="shared" si="3474"/>
        <v>Accuracy and precision</v>
      </c>
      <c r="D4087" s="36" t="str">
        <f t="array" ref="D4087">IF(INDEX(INDIRECT(J4053),ROW($A$31))="","",INDEX(INDIRECT(J4053),ROW($A$31)))</f>
        <v/>
      </c>
      <c r="E4087" s="36" t="s">
        <v>73</v>
      </c>
      <c r="F4087" s="36">
        <f t="shared" si="3444"/>
        <v>1</v>
      </c>
      <c r="G4087" s="145" t="str">
        <f t="shared" si="3445"/>
        <v>Disciplinary</v>
      </c>
      <c r="H4087" s="36"/>
      <c r="I4087" s="36"/>
      <c r="J4087" s="126"/>
      <c r="K4087" s="1"/>
      <c r="L4087" s="1"/>
      <c r="M4087" s="1"/>
      <c r="N4087" s="1"/>
      <c r="O4087" s="1"/>
    </row>
    <row r="4088" ht="15.75" customHeight="1">
      <c r="A4088" s="36"/>
      <c r="B4088" s="35" t="str">
        <f t="shared" ref="B4088:C4088" si="3475">B4038</f>
        <v>9a</v>
      </c>
      <c r="C4088" s="144" t="str">
        <f t="shared" si="3475"/>
        <v>Planning scientific enquiry</v>
      </c>
      <c r="D4088" s="36" t="str">
        <f t="array" ref="D4088">IF(INDEX(INDIRECT(J4053),ROW($A$32))="","",INDEX(INDIRECT(J4053),ROW($A$32)))</f>
        <v/>
      </c>
      <c r="E4088" s="36" t="s">
        <v>73</v>
      </c>
      <c r="F4088" s="36">
        <f t="shared" si="3444"/>
        <v>2</v>
      </c>
      <c r="G4088" s="145" t="str">
        <f t="shared" si="3445"/>
        <v>Disciplinary</v>
      </c>
      <c r="H4088" s="36"/>
      <c r="I4088" s="36"/>
      <c r="J4088" s="126"/>
      <c r="K4088" s="1"/>
      <c r="L4088" s="1"/>
      <c r="M4088" s="1"/>
      <c r="N4088" s="1"/>
      <c r="O4088" s="1"/>
    </row>
    <row r="4089" ht="15.75" customHeight="1">
      <c r="A4089" s="36"/>
      <c r="B4089" s="35" t="str">
        <f t="shared" ref="B4089:C4089" si="3476">B4039</f>
        <v>9b</v>
      </c>
      <c r="C4089" s="144" t="str">
        <f t="shared" si="3476"/>
        <v>Forces</v>
      </c>
      <c r="D4089" s="36" t="str">
        <f t="array" ref="D4089">IF(INDEX(INDIRECT(J4053),ROW($A$33))="","",INDEX(INDIRECT(J4053),ROW($A$33)))</f>
        <v/>
      </c>
      <c r="E4089" s="36" t="s">
        <v>73</v>
      </c>
      <c r="F4089" s="36">
        <f t="shared" si="3444"/>
        <v>2</v>
      </c>
      <c r="G4089" s="148" t="str">
        <f t="shared" si="3445"/>
        <v>Substantive</v>
      </c>
      <c r="H4089" s="36"/>
      <c r="I4089" s="36"/>
      <c r="J4089" s="126"/>
      <c r="K4089" s="1"/>
      <c r="L4089" s="1"/>
      <c r="M4089" s="1"/>
      <c r="N4089" s="1"/>
      <c r="O4089" s="1"/>
    </row>
    <row r="4090" ht="15.75" customHeight="1">
      <c r="A4090" s="36"/>
      <c r="B4090" s="35" t="str">
        <f t="shared" ref="B4090:C4090" si="3477">B4040</f>
        <v>9c</v>
      </c>
      <c r="C4090" s="144" t="str">
        <f t="shared" si="3477"/>
        <v>Repeatability</v>
      </c>
      <c r="D4090" s="36" t="str">
        <f t="array" ref="D4090">IF(INDEX(INDIRECT(J4053),ROW($A$34))="","",INDEX(INDIRECT(J4053),ROW($A$34)))</f>
        <v/>
      </c>
      <c r="E4090" s="36" t="s">
        <v>73</v>
      </c>
      <c r="F4090" s="36">
        <f t="shared" si="3444"/>
        <v>1</v>
      </c>
      <c r="G4090" s="145" t="str">
        <f t="shared" si="3445"/>
        <v>Disciplinary</v>
      </c>
      <c r="H4090" s="36"/>
      <c r="I4090" s="36"/>
      <c r="J4090" s="126"/>
      <c r="K4090" s="1"/>
      <c r="L4090" s="1"/>
      <c r="M4090" s="1"/>
      <c r="N4090" s="1"/>
      <c r="O4090" s="1"/>
    </row>
    <row r="4091" ht="15.75" customHeight="1">
      <c r="A4091" s="36"/>
      <c r="B4091" s="35" t="str">
        <f t="shared" ref="B4091:C4091" si="3478">B4041</f>
        <v>9d</v>
      </c>
      <c r="C4091" s="144" t="str">
        <f t="shared" si="3478"/>
        <v>Graphs</v>
      </c>
      <c r="D4091" s="36" t="str">
        <f t="array" ref="D4091">IF(INDEX(INDIRECT(J4053),ROW($A$35))="","",INDEX(INDIRECT(J4053),ROW($A$35)))</f>
        <v/>
      </c>
      <c r="E4091" s="36" t="s">
        <v>73</v>
      </c>
      <c r="F4091" s="36">
        <f t="shared" si="3444"/>
        <v>1</v>
      </c>
      <c r="G4091" s="145" t="str">
        <f t="shared" si="3445"/>
        <v>Disciplinary</v>
      </c>
      <c r="H4091" s="36"/>
      <c r="I4091" s="36"/>
      <c r="J4091" s="126"/>
      <c r="K4091" s="1"/>
      <c r="L4091" s="1"/>
      <c r="M4091" s="1"/>
      <c r="N4091" s="1"/>
      <c r="O4091" s="1"/>
    </row>
    <row r="4092" ht="15.75" customHeight="1">
      <c r="A4092" s="36"/>
      <c r="B4092" s="35" t="str">
        <f t="shared" ref="B4092:C4092" si="3479">B4042</f>
        <v>10a</v>
      </c>
      <c r="C4092" s="144" t="str">
        <f t="shared" si="3479"/>
        <v>Physical properties of materials</v>
      </c>
      <c r="D4092" s="36" t="str">
        <f t="array" ref="D4092">IF(INDEX(INDIRECT(J4053),ROW($A$36))="","",INDEX(INDIRECT(J4053),ROW($A$36)))</f>
        <v/>
      </c>
      <c r="E4092" s="36" t="s">
        <v>73</v>
      </c>
      <c r="F4092" s="36">
        <f t="shared" si="3444"/>
        <v>1</v>
      </c>
      <c r="G4092" s="145" t="str">
        <f t="shared" si="3445"/>
        <v>Substantive</v>
      </c>
      <c r="H4092" s="36"/>
      <c r="I4092" s="36"/>
      <c r="J4092" s="126"/>
      <c r="K4092" s="1"/>
      <c r="L4092" s="1"/>
      <c r="M4092" s="1"/>
      <c r="N4092" s="1"/>
      <c r="O4092" s="1"/>
    </row>
    <row r="4093" ht="15.75" customHeight="1">
      <c r="A4093" s="36"/>
      <c r="B4093" s="35" t="str">
        <f t="shared" ref="B4093:C4093" si="3480">B4043</f>
        <v>10b</v>
      </c>
      <c r="C4093" s="144" t="str">
        <f t="shared" si="3480"/>
        <v>Physical properties of materials</v>
      </c>
      <c r="D4093" s="36" t="str">
        <f t="array" ref="D4093">IF(INDEX(INDIRECT(J4053),ROW($A$37))="","",INDEX(INDIRECT(J4053),ROW($A$37)))</f>
        <v/>
      </c>
      <c r="E4093" s="36" t="s">
        <v>73</v>
      </c>
      <c r="F4093" s="36">
        <f t="shared" si="3444"/>
        <v>1</v>
      </c>
      <c r="G4093" s="145" t="str">
        <f t="shared" si="3445"/>
        <v>Substantive</v>
      </c>
      <c r="H4093" s="36"/>
      <c r="I4093" s="36"/>
      <c r="J4093" s="126"/>
      <c r="K4093" s="1"/>
      <c r="L4093" s="1"/>
      <c r="M4093" s="1"/>
      <c r="N4093" s="1"/>
      <c r="O4093" s="1"/>
    </row>
    <row r="4094" ht="15.75" customHeight="1">
      <c r="A4094" s="36"/>
      <c r="B4094" s="35" t="str">
        <f t="shared" ref="B4094:C4094" si="3481">B4044</f>
        <v>10c</v>
      </c>
      <c r="C4094" s="144" t="str">
        <f t="shared" si="3481"/>
        <v>Graphs</v>
      </c>
      <c r="D4094" s="36" t="str">
        <f t="array" ref="D4094">IF(INDEX(INDIRECT(J4053),ROW($A$38))="","",INDEX(INDIRECT(J4053),ROW($A$38)))</f>
        <v/>
      </c>
      <c r="E4094" s="36" t="s">
        <v>73</v>
      </c>
      <c r="F4094" s="36">
        <f t="shared" si="3444"/>
        <v>1</v>
      </c>
      <c r="G4094" s="145" t="str">
        <f t="shared" si="3445"/>
        <v>Disciplinary</v>
      </c>
      <c r="H4094" s="36"/>
      <c r="I4094" s="36"/>
      <c r="J4094" s="126"/>
      <c r="K4094" s="1"/>
      <c r="L4094" s="1"/>
      <c r="M4094" s="1"/>
      <c r="N4094" s="1"/>
      <c r="O4094" s="1"/>
    </row>
    <row r="4095" ht="15.75" customHeight="1">
      <c r="A4095" s="36"/>
      <c r="B4095" s="35" t="str">
        <f t="shared" ref="B4095:C4095" si="3482">B4045</f>
        <v>11a</v>
      </c>
      <c r="C4095" s="144" t="str">
        <f t="shared" si="3482"/>
        <v>Repeatability</v>
      </c>
      <c r="D4095" s="36" t="str">
        <f t="array" ref="D4095">IF(INDEX(INDIRECT(J4053),ROW($A$39))="","",INDEX(INDIRECT(J4053),ROW($A$39)))</f>
        <v/>
      </c>
      <c r="E4095" s="36" t="s">
        <v>73</v>
      </c>
      <c r="F4095" s="36">
        <f t="shared" si="3444"/>
        <v>1</v>
      </c>
      <c r="G4095" s="145" t="str">
        <f t="shared" si="3445"/>
        <v>Disciplinary</v>
      </c>
      <c r="H4095" s="36"/>
      <c r="I4095" s="36"/>
      <c r="J4095" s="126"/>
      <c r="K4095" s="1"/>
      <c r="L4095" s="1"/>
      <c r="M4095" s="1"/>
      <c r="N4095" s="1"/>
      <c r="O4095" s="1"/>
    </row>
    <row r="4096" ht="15.75" customHeight="1">
      <c r="A4096" s="36"/>
      <c r="B4096" s="35" t="str">
        <f t="shared" ref="B4096:C4096" si="3483">B4046</f>
        <v>11b</v>
      </c>
      <c r="C4096" s="144" t="str">
        <f t="shared" si="3483"/>
        <v>Plants</v>
      </c>
      <c r="D4096" s="36" t="str">
        <f t="array" ref="D4096">IF(INDEX(INDIRECT(J4053),ROW($A$40))="","",INDEX(INDIRECT(J4053),ROW($A$40)))</f>
        <v/>
      </c>
      <c r="E4096" s="36" t="s">
        <v>73</v>
      </c>
      <c r="F4096" s="36">
        <f t="shared" si="3444"/>
        <v>1</v>
      </c>
      <c r="G4096" s="145" t="str">
        <f t="shared" si="3445"/>
        <v>Substantive</v>
      </c>
      <c r="H4096" s="36"/>
      <c r="I4096" s="36"/>
      <c r="J4096" s="126"/>
      <c r="K4096" s="1"/>
      <c r="L4096" s="1"/>
      <c r="M4096" s="1"/>
      <c r="N4096" s="1"/>
      <c r="O4096" s="1"/>
    </row>
    <row r="4097" ht="15.75" customHeight="1">
      <c r="A4097" s="36"/>
      <c r="B4097" s="123" t="str">
        <f t="shared" ref="B4097:C4097" si="3484">B4047</f>
        <v>11c</v>
      </c>
      <c r="C4097" s="146" t="str">
        <f t="shared" si="3484"/>
        <v>Conclusions</v>
      </c>
      <c r="D4097" s="36" t="str">
        <f t="array" ref="D4097">IF(INDEX(INDIRECT(J4053),ROW($A$41))="","",INDEX(INDIRECT(J4053),ROW($A$41)))</f>
        <v/>
      </c>
      <c r="E4097" s="36" t="s">
        <v>73</v>
      </c>
      <c r="F4097" s="36">
        <f t="shared" si="3444"/>
        <v>2</v>
      </c>
      <c r="G4097" s="147" t="str">
        <f>IF($G3947="","",$G3947)</f>
        <v>Disciplinary</v>
      </c>
      <c r="H4097" s="36"/>
      <c r="I4097" s="36"/>
      <c r="J4097" s="126"/>
      <c r="K4097" s="1"/>
      <c r="L4097" s="1"/>
      <c r="M4097" s="1"/>
      <c r="N4097" s="1"/>
      <c r="O4097" s="1"/>
    </row>
    <row r="4098" ht="15.75" customHeight="1">
      <c r="A4098" s="36"/>
      <c r="B4098" s="36"/>
      <c r="C4098" s="124" t="s">
        <v>67</v>
      </c>
      <c r="D4098" s="116">
        <f>SUM(D4057:D4097)</f>
        <v>0</v>
      </c>
      <c r="E4098" s="70" t="s">
        <v>73</v>
      </c>
      <c r="F4098" s="71">
        <f>SUM(F4057:F4097)</f>
        <v>50</v>
      </c>
      <c r="G4098" s="36"/>
      <c r="H4098" s="36"/>
      <c r="I4098" s="36"/>
      <c r="J4098" s="126"/>
      <c r="K4098" s="1"/>
      <c r="L4098" s="1"/>
      <c r="M4098" s="1"/>
      <c r="N4098" s="1"/>
      <c r="O4098" s="1"/>
    </row>
    <row r="4099" ht="15.75" customHeight="1">
      <c r="A4099" s="36"/>
      <c r="B4099" s="36"/>
      <c r="C4099" s="124"/>
      <c r="D4099" s="36"/>
      <c r="E4099" s="36"/>
      <c r="F4099" s="36"/>
      <c r="G4099" s="36"/>
      <c r="H4099" s="36"/>
      <c r="I4099" s="36"/>
      <c r="J4099" s="126"/>
      <c r="K4099" s="1"/>
      <c r="L4099" s="1"/>
      <c r="M4099" s="1"/>
      <c r="N4099" s="1"/>
      <c r="O4099" s="1"/>
    </row>
    <row r="4100" ht="15.75" customHeight="1">
      <c r="A4100" s="36"/>
      <c r="B4100" s="36"/>
      <c r="C4100" s="54"/>
      <c r="D4100" s="36"/>
      <c r="E4100" s="36"/>
      <c r="F4100" s="36"/>
      <c r="G4100" s="36"/>
      <c r="H4100" s="36"/>
      <c r="I4100" s="36"/>
      <c r="J4100" s="126"/>
      <c r="K4100" s="1"/>
      <c r="L4100" s="1"/>
      <c r="M4100" s="1"/>
      <c r="N4100" s="1"/>
      <c r="O4100" s="1"/>
    </row>
    <row r="4101" ht="15.75" customHeight="1">
      <c r="A4101" s="51" t="str">
        <f>A4051</f>
        <v>Year 7 Baseline Assessment Feedback</v>
      </c>
      <c r="B4101" s="36"/>
      <c r="C4101" s="54"/>
      <c r="D4101" s="1"/>
      <c r="E4101" s="1"/>
      <c r="F4101" s="36"/>
      <c r="G4101" s="36"/>
      <c r="H4101" s="36"/>
      <c r="I4101" s="36"/>
      <c r="J4101" s="140">
        <f>J4051+1</f>
        <v>99</v>
      </c>
      <c r="K4101" s="1"/>
      <c r="L4101" s="1"/>
      <c r="M4101" s="1"/>
      <c r="N4101" s="1"/>
      <c r="O4101" s="1"/>
    </row>
    <row r="4102" ht="15.75" customHeight="1">
      <c r="A4102" s="54" t="s">
        <v>104</v>
      </c>
      <c r="B4102" s="54" t="str">
        <f>$B$2</f>
        <v>Year 7 Baseline Assessment</v>
      </c>
      <c r="C4102" s="54"/>
      <c r="D4102" s="1"/>
      <c r="E4102" s="36"/>
      <c r="F4102" s="36"/>
      <c r="G4102" s="36"/>
      <c r="H4102" s="36"/>
      <c r="I4102" s="36"/>
      <c r="J4102" s="126" t="str">
        <f>CONCATENATE("Marksheet!$B$",J4101)</f>
        <v>Marksheet!$B$99</v>
      </c>
      <c r="K4102" s="1"/>
      <c r="L4102" s="1"/>
      <c r="M4102" s="1"/>
      <c r="N4102" s="1"/>
      <c r="O4102" s="1"/>
    </row>
    <row r="4103" ht="15.75" customHeight="1">
      <c r="A4103" s="54" t="s">
        <v>100</v>
      </c>
      <c r="B4103" s="54" t="str">
        <f>IF(INDIRECT(J4102)="","",INDIRECT(J4102))</f>
        <v/>
      </c>
      <c r="C4103" s="54"/>
      <c r="D4103" s="1"/>
      <c r="E4103" s="36"/>
      <c r="F4103" s="36"/>
      <c r="G4103" s="36"/>
      <c r="H4103" s="36"/>
      <c r="I4103" s="36"/>
      <c r="J4103" s="126" t="str">
        <f>CONCATENATE("Marksheet!$D$",J4101,":$AV$",J4101)</f>
        <v>Marksheet!$D$99:$AV$99</v>
      </c>
      <c r="K4103" s="1"/>
      <c r="L4103" s="1"/>
      <c r="M4103" s="1"/>
      <c r="N4103" s="1"/>
      <c r="O4103" s="1"/>
    </row>
    <row r="4104" ht="15.75" customHeight="1">
      <c r="A4104" s="54" t="s">
        <v>105</v>
      </c>
      <c r="B4104" s="54" t="str">
        <f>INDIRECT(CONCATENATE("Marksheet!$C$",INDIRECT(CONCATENATE("J",ROW()-3))))</f>
        <v/>
      </c>
      <c r="C4104" s="54"/>
      <c r="D4104" s="36"/>
      <c r="E4104" s="36"/>
      <c r="F4104" s="36"/>
      <c r="G4104" s="36"/>
      <c r="H4104" s="36"/>
      <c r="I4104" s="36"/>
      <c r="J4104" s="126"/>
      <c r="K4104" s="1"/>
      <c r="L4104" s="1"/>
      <c r="M4104" s="1"/>
      <c r="N4104" s="1"/>
      <c r="O4104" s="1"/>
    </row>
    <row r="4105" ht="15.75" customHeight="1">
      <c r="A4105" s="54"/>
      <c r="B4105" s="54"/>
      <c r="C4105" s="54"/>
      <c r="D4105" s="36"/>
      <c r="E4105" s="36"/>
      <c r="F4105" s="36"/>
      <c r="G4105" s="36"/>
      <c r="H4105" s="36"/>
      <c r="I4105" s="36"/>
      <c r="J4105" s="126"/>
      <c r="K4105" s="1"/>
      <c r="L4105" s="1"/>
      <c r="M4105" s="1"/>
      <c r="N4105" s="1"/>
      <c r="O4105" s="1"/>
    </row>
    <row r="4106" ht="15.75" customHeight="1">
      <c r="A4106" s="120"/>
      <c r="B4106" s="80" t="s">
        <v>93</v>
      </c>
      <c r="C4106" s="141" t="s">
        <v>94</v>
      </c>
      <c r="D4106" s="128" t="s">
        <v>95</v>
      </c>
      <c r="E4106" s="58"/>
      <c r="F4106" s="59"/>
      <c r="G4106" s="151" t="s">
        <v>106</v>
      </c>
      <c r="H4106" s="130"/>
      <c r="I4106" s="130"/>
      <c r="J4106" s="131"/>
      <c r="K4106" s="1"/>
      <c r="L4106" s="1"/>
      <c r="M4106" s="1"/>
      <c r="N4106" s="1"/>
      <c r="O4106" s="1"/>
    </row>
    <row r="4107" ht="15.75" customHeight="1">
      <c r="A4107" s="36"/>
      <c r="B4107" s="122" t="str">
        <f t="shared" ref="B4107:C4107" si="3485">B4057</f>
        <v>1a</v>
      </c>
      <c r="C4107" s="142" t="str">
        <f t="shared" si="3485"/>
        <v>Living and non-living things</v>
      </c>
      <c r="D4107" s="36" t="str">
        <f t="array" ref="D4107">IF(INDEX(INDIRECT(J4103),ROW($A$1))="","",INDEX(INDIRECT(J4103),ROW($A$1)))</f>
        <v/>
      </c>
      <c r="E4107" s="36" t="s">
        <v>73</v>
      </c>
      <c r="F4107" s="36">
        <f t="shared" ref="F4107:F4147" si="3487">F4057</f>
        <v>2</v>
      </c>
      <c r="G4107" s="143" t="str">
        <f t="shared" ref="G4107:G4146" si="3488">IF($G3457="","",$G3457)</f>
        <v>Substantive</v>
      </c>
      <c r="H4107" s="36"/>
      <c r="I4107" s="36"/>
      <c r="J4107" s="126"/>
      <c r="K4107" s="1"/>
      <c r="L4107" s="1"/>
      <c r="M4107" s="1"/>
      <c r="N4107" s="1"/>
      <c r="O4107" s="1"/>
    </row>
    <row r="4108" ht="15.75" customHeight="1">
      <c r="A4108" s="36"/>
      <c r="B4108" s="35" t="str">
        <f t="shared" ref="B4108:C4108" si="3486">B4058</f>
        <v>1b</v>
      </c>
      <c r="C4108" s="144" t="str">
        <f t="shared" si="3486"/>
        <v>Measurement</v>
      </c>
      <c r="D4108" s="36" t="str">
        <f t="array" ref="D4108">IF(INDEX(INDIRECT(J4103),ROW($A$2))="","",INDEX(INDIRECT(J4103),ROW($A$2)))</f>
        <v/>
      </c>
      <c r="E4108" s="36" t="s">
        <v>73</v>
      </c>
      <c r="F4108" s="36">
        <f t="shared" si="3487"/>
        <v>1</v>
      </c>
      <c r="G4108" s="145" t="str">
        <f t="shared" si="3488"/>
        <v>Disciplinary</v>
      </c>
      <c r="H4108" s="36"/>
      <c r="I4108" s="36"/>
      <c r="J4108" s="126"/>
      <c r="K4108" s="1"/>
      <c r="L4108" s="1"/>
      <c r="M4108" s="1"/>
      <c r="N4108" s="1"/>
      <c r="O4108" s="1"/>
    </row>
    <row r="4109" ht="15.75" customHeight="1">
      <c r="A4109" s="36"/>
      <c r="B4109" s="35" t="str">
        <f t="shared" ref="B4109:C4109" si="3489">B4059</f>
        <v>1c</v>
      </c>
      <c r="C4109" s="144" t="str">
        <f t="shared" si="3489"/>
        <v>Tables</v>
      </c>
      <c r="D4109" s="36" t="str">
        <f t="array" ref="D4109">IF(INDEX(INDIRECT(J4103),ROW($A$3))="","",INDEX(INDIRECT(J4103),ROW($A$3)))</f>
        <v/>
      </c>
      <c r="E4109" s="36" t="s">
        <v>73</v>
      </c>
      <c r="F4109" s="36">
        <f t="shared" si="3487"/>
        <v>1</v>
      </c>
      <c r="G4109" s="145" t="str">
        <f t="shared" si="3488"/>
        <v>Disciplinary</v>
      </c>
      <c r="H4109" s="36"/>
      <c r="I4109" s="36"/>
      <c r="J4109" s="126"/>
      <c r="K4109" s="1"/>
      <c r="L4109" s="1"/>
      <c r="M4109" s="1"/>
      <c r="N4109" s="1"/>
      <c r="O4109" s="1"/>
    </row>
    <row r="4110" ht="15.75" customHeight="1">
      <c r="A4110" s="36"/>
      <c r="B4110" s="35" t="str">
        <f t="shared" ref="B4110:C4110" si="3490">B4060</f>
        <v>1d</v>
      </c>
      <c r="C4110" s="144" t="str">
        <f t="shared" si="3490"/>
        <v>Plants</v>
      </c>
      <c r="D4110" s="36" t="str">
        <f t="array" ref="D4110">IF(INDEX(INDIRECT(J4103),ROW($A$4))="","",INDEX(INDIRECT(J4103),ROW($A$4)))</f>
        <v/>
      </c>
      <c r="E4110" s="36" t="s">
        <v>73</v>
      </c>
      <c r="F4110" s="36">
        <f t="shared" si="3487"/>
        <v>1</v>
      </c>
      <c r="G4110" s="145" t="str">
        <f t="shared" si="3488"/>
        <v>Substantive</v>
      </c>
      <c r="H4110" s="36"/>
      <c r="I4110" s="36"/>
      <c r="J4110" s="126"/>
      <c r="K4110" s="1"/>
      <c r="L4110" s="1"/>
      <c r="M4110" s="1"/>
      <c r="N4110" s="1"/>
      <c r="O4110" s="1"/>
    </row>
    <row r="4111" ht="15.75" customHeight="1">
      <c r="A4111" s="36"/>
      <c r="B4111" s="35" t="str">
        <f t="shared" ref="B4111:C4111" si="3491">B4061</f>
        <v>1e</v>
      </c>
      <c r="C4111" s="144" t="str">
        <f t="shared" si="3491"/>
        <v>Food chains</v>
      </c>
      <c r="D4111" s="36" t="str">
        <f t="array" ref="D4111">IF(INDEX(INDIRECT(J4103),ROW($A$5))="","",INDEX(INDIRECT(J4103),ROW($A$5)))</f>
        <v/>
      </c>
      <c r="E4111" s="36" t="s">
        <v>73</v>
      </c>
      <c r="F4111" s="36">
        <f t="shared" si="3487"/>
        <v>2</v>
      </c>
      <c r="G4111" s="145" t="str">
        <f t="shared" si="3488"/>
        <v>Substantive</v>
      </c>
      <c r="H4111" s="36"/>
      <c r="I4111" s="36"/>
      <c r="J4111" s="126"/>
      <c r="K4111" s="1"/>
      <c r="L4111" s="1"/>
      <c r="M4111" s="1"/>
      <c r="N4111" s="1"/>
      <c r="O4111" s="1"/>
    </row>
    <row r="4112" ht="15.75" customHeight="1">
      <c r="A4112" s="36"/>
      <c r="B4112" s="35" t="str">
        <f t="shared" ref="B4112:C4112" si="3492">B4062</f>
        <v>2a</v>
      </c>
      <c r="C4112" s="144" t="str">
        <f t="shared" si="3492"/>
        <v>States of matter</v>
      </c>
      <c r="D4112" s="36" t="str">
        <f t="array" ref="D4112">IF(INDEX(INDIRECT(J4103),ROW($A$6))="","",INDEX(INDIRECT(J4103),ROW($A$6)))</f>
        <v/>
      </c>
      <c r="E4112" s="36" t="s">
        <v>73</v>
      </c>
      <c r="F4112" s="36">
        <f t="shared" si="3487"/>
        <v>1</v>
      </c>
      <c r="G4112" s="145" t="str">
        <f t="shared" si="3488"/>
        <v>Substantive</v>
      </c>
      <c r="H4112" s="36"/>
      <c r="I4112" s="36"/>
      <c r="J4112" s="126"/>
      <c r="K4112" s="1"/>
      <c r="L4112" s="1"/>
      <c r="M4112" s="1"/>
      <c r="N4112" s="1"/>
      <c r="O4112" s="1"/>
    </row>
    <row r="4113" ht="15.75" customHeight="1">
      <c r="A4113" s="36"/>
      <c r="B4113" s="35" t="str">
        <f t="shared" ref="B4113:C4113" si="3493">B4063</f>
        <v>2b</v>
      </c>
      <c r="C4113" s="144" t="str">
        <f t="shared" si="3493"/>
        <v>Graphs</v>
      </c>
      <c r="D4113" s="36" t="str">
        <f t="array" ref="D4113">IF(INDEX(INDIRECT(J4103),ROW($A$7))="","",INDEX(INDIRECT(J4103),ROW($A$7)))</f>
        <v/>
      </c>
      <c r="E4113" s="36" t="s">
        <v>73</v>
      </c>
      <c r="F4113" s="36">
        <f t="shared" si="3487"/>
        <v>1</v>
      </c>
      <c r="G4113" s="148" t="str">
        <f t="shared" si="3488"/>
        <v>Disciplinary</v>
      </c>
      <c r="H4113" s="36"/>
      <c r="I4113" s="36"/>
      <c r="J4113" s="126"/>
      <c r="K4113" s="1"/>
      <c r="L4113" s="1"/>
      <c r="M4113" s="1"/>
      <c r="N4113" s="1"/>
      <c r="O4113" s="1"/>
    </row>
    <row r="4114" ht="15.75" customHeight="1">
      <c r="A4114" s="36"/>
      <c r="B4114" s="35" t="str">
        <f t="shared" ref="B4114:C4114" si="3494">B4064</f>
        <v>2c</v>
      </c>
      <c r="C4114" s="144" t="str">
        <f t="shared" si="3494"/>
        <v>Plants</v>
      </c>
      <c r="D4114" s="36" t="str">
        <f t="array" ref="D4114">IF(INDEX(INDIRECT(J4103),ROW($A$8))="","",INDEX(INDIRECT(J4103),ROW($A$8)))</f>
        <v/>
      </c>
      <c r="E4114" s="36" t="s">
        <v>73</v>
      </c>
      <c r="F4114" s="36">
        <f t="shared" si="3487"/>
        <v>1</v>
      </c>
      <c r="G4114" s="145" t="str">
        <f t="shared" si="3488"/>
        <v>Substantive</v>
      </c>
      <c r="H4114" s="36"/>
      <c r="I4114" s="36"/>
      <c r="J4114" s="126"/>
      <c r="K4114" s="1"/>
      <c r="L4114" s="1"/>
      <c r="M4114" s="1"/>
      <c r="N4114" s="1"/>
      <c r="O4114" s="1"/>
    </row>
    <row r="4115" ht="15.75" customHeight="1">
      <c r="A4115" s="36"/>
      <c r="B4115" s="35" t="str">
        <f t="shared" ref="B4115:C4115" si="3495">B4065</f>
        <v>3a</v>
      </c>
      <c r="C4115" s="144" t="str">
        <f t="shared" si="3495"/>
        <v>Reversible and non-reversible changes</v>
      </c>
      <c r="D4115" s="36" t="str">
        <f t="array" ref="D4115">IF(INDEX(INDIRECT(J4103),ROW($A$9))="","",INDEX(INDIRECT(J4103),ROW($A$9)))</f>
        <v/>
      </c>
      <c r="E4115" s="36" t="s">
        <v>73</v>
      </c>
      <c r="F4115" s="36">
        <f t="shared" si="3487"/>
        <v>2</v>
      </c>
      <c r="G4115" s="145" t="str">
        <f t="shared" si="3488"/>
        <v>Substantive</v>
      </c>
      <c r="H4115" s="36"/>
      <c r="I4115" s="36"/>
      <c r="J4115" s="126"/>
      <c r="K4115" s="1"/>
      <c r="L4115" s="1"/>
      <c r="M4115" s="1"/>
      <c r="N4115" s="1"/>
      <c r="O4115" s="1"/>
    </row>
    <row r="4116" ht="15.75" customHeight="1">
      <c r="A4116" s="36"/>
      <c r="B4116" s="35" t="str">
        <f t="shared" ref="B4116:C4116" si="3496">B4066</f>
        <v>3b</v>
      </c>
      <c r="C4116" s="144" t="str">
        <f t="shared" si="3496"/>
        <v>Units</v>
      </c>
      <c r="D4116" s="36" t="str">
        <f t="array" ref="D4116">IF(INDEX(INDIRECT(J4103),ROW($A$10))="","",INDEX(INDIRECT(J4103),ROW($A$10)))</f>
        <v/>
      </c>
      <c r="E4116" s="36" t="s">
        <v>73</v>
      </c>
      <c r="F4116" s="36">
        <f t="shared" si="3487"/>
        <v>1</v>
      </c>
      <c r="G4116" s="145" t="str">
        <f t="shared" si="3488"/>
        <v>Disciplinary</v>
      </c>
      <c r="H4116" s="36"/>
      <c r="I4116" s="36"/>
      <c r="J4116" s="126"/>
      <c r="K4116" s="1"/>
      <c r="L4116" s="1"/>
      <c r="M4116" s="1"/>
      <c r="N4116" s="1"/>
      <c r="O4116" s="1"/>
    </row>
    <row r="4117" ht="15.75" customHeight="1">
      <c r="A4117" s="36"/>
      <c r="B4117" s="35" t="str">
        <f t="shared" ref="B4117:C4117" si="3497">B4067</f>
        <v>3c</v>
      </c>
      <c r="C4117" s="144" t="str">
        <f t="shared" si="3497"/>
        <v>Hazards, risks and precautions</v>
      </c>
      <c r="D4117" s="36" t="str">
        <f t="array" ref="D4117">IF(INDEX(INDIRECT(J4103),ROW($A$11))="","",INDEX(INDIRECT(J4103),ROW($A$11)))</f>
        <v/>
      </c>
      <c r="E4117" s="36" t="s">
        <v>73</v>
      </c>
      <c r="F4117" s="36">
        <f t="shared" si="3487"/>
        <v>1</v>
      </c>
      <c r="G4117" s="149" t="str">
        <f t="shared" si="3488"/>
        <v>Disciplinary</v>
      </c>
      <c r="H4117" s="36"/>
      <c r="I4117" s="36"/>
      <c r="J4117" s="126"/>
      <c r="K4117" s="1"/>
      <c r="L4117" s="1"/>
      <c r="M4117" s="1"/>
      <c r="N4117" s="1"/>
      <c r="O4117" s="1"/>
    </row>
    <row r="4118" ht="15.75" customHeight="1">
      <c r="A4118" s="36"/>
      <c r="B4118" s="35" t="str">
        <f t="shared" ref="B4118:C4118" si="3498">B4068</f>
        <v>3d</v>
      </c>
      <c r="C4118" s="144" t="str">
        <f t="shared" si="3498"/>
        <v>States of matter</v>
      </c>
      <c r="D4118" s="36" t="str">
        <f t="array" ref="D4118">IF(INDEX(INDIRECT(J4103),ROW($A$12))="","",INDEX(INDIRECT(J4103),ROW($A$12)))</f>
        <v/>
      </c>
      <c r="E4118" s="36" t="s">
        <v>73</v>
      </c>
      <c r="F4118" s="36">
        <f t="shared" si="3487"/>
        <v>1</v>
      </c>
      <c r="G4118" s="145" t="str">
        <f t="shared" si="3488"/>
        <v>Substantive</v>
      </c>
      <c r="H4118" s="36"/>
      <c r="I4118" s="36"/>
      <c r="J4118" s="126"/>
      <c r="K4118" s="1"/>
      <c r="L4118" s="1"/>
      <c r="M4118" s="1"/>
      <c r="N4118" s="1"/>
      <c r="O4118" s="1"/>
    </row>
    <row r="4119" ht="15.75" customHeight="1">
      <c r="A4119" s="36"/>
      <c r="B4119" s="35" t="str">
        <f t="shared" ref="B4119:C4119" si="3499">B4069</f>
        <v>3e</v>
      </c>
      <c r="C4119" s="144" t="str">
        <f t="shared" si="3499"/>
        <v>Reversible and non-reversible changes</v>
      </c>
      <c r="D4119" s="36" t="str">
        <f t="array" ref="D4119">IF(INDEX(INDIRECT(J4103),ROW($A$13))="","",INDEX(INDIRECT(J4103),ROW($A$13)))</f>
        <v/>
      </c>
      <c r="E4119" s="36" t="s">
        <v>73</v>
      </c>
      <c r="F4119" s="36">
        <f t="shared" si="3487"/>
        <v>1</v>
      </c>
      <c r="G4119" s="145" t="str">
        <f t="shared" si="3488"/>
        <v>Substantive</v>
      </c>
      <c r="H4119" s="36"/>
      <c r="I4119" s="36"/>
      <c r="J4119" s="126"/>
      <c r="K4119" s="1"/>
      <c r="L4119" s="1"/>
      <c r="M4119" s="1"/>
      <c r="N4119" s="1"/>
      <c r="O4119" s="1"/>
    </row>
    <row r="4120" ht="15.75" customHeight="1">
      <c r="A4120" s="36"/>
      <c r="B4120" s="35" t="str">
        <f t="shared" ref="B4120:C4120" si="3500">B4070</f>
        <v>4a</v>
      </c>
      <c r="C4120" s="144" t="str">
        <f t="shared" si="3500"/>
        <v>Equipment</v>
      </c>
      <c r="D4120" s="36" t="str">
        <f t="array" ref="D4120">IF(INDEX(INDIRECT(J4103),ROW($A$14))="","",INDEX(INDIRECT(J4103),ROW($A$14)))</f>
        <v/>
      </c>
      <c r="E4120" s="36" t="s">
        <v>73</v>
      </c>
      <c r="F4120" s="36">
        <f t="shared" si="3487"/>
        <v>2</v>
      </c>
      <c r="G4120" s="145" t="str">
        <f t="shared" si="3488"/>
        <v>Disciplinary</v>
      </c>
      <c r="H4120" s="36"/>
      <c r="I4120" s="36"/>
      <c r="J4120" s="126"/>
      <c r="K4120" s="1"/>
      <c r="L4120" s="1"/>
      <c r="M4120" s="1"/>
      <c r="N4120" s="1"/>
      <c r="O4120" s="1"/>
    </row>
    <row r="4121" ht="15.75" customHeight="1">
      <c r="A4121" s="36"/>
      <c r="B4121" s="35" t="str">
        <f t="shared" ref="B4121:C4121" si="3501">B4071</f>
        <v>4b</v>
      </c>
      <c r="C4121" s="144" t="str">
        <f t="shared" si="3501"/>
        <v>Accuracy and precision</v>
      </c>
      <c r="D4121" s="36" t="str">
        <f t="array" ref="D4121">IF(INDEX(INDIRECT(J4103),ROW($A$15))="","",INDEX(INDIRECT(J4103),ROW($A$15)))</f>
        <v/>
      </c>
      <c r="E4121" s="36" t="s">
        <v>73</v>
      </c>
      <c r="F4121" s="36">
        <f t="shared" si="3487"/>
        <v>1</v>
      </c>
      <c r="G4121" s="145" t="str">
        <f t="shared" si="3488"/>
        <v>Disciplinary</v>
      </c>
      <c r="H4121" s="36"/>
      <c r="I4121" s="36"/>
      <c r="J4121" s="126"/>
      <c r="K4121" s="1"/>
      <c r="L4121" s="1"/>
      <c r="M4121" s="1"/>
      <c r="N4121" s="1"/>
      <c r="O4121" s="1"/>
    </row>
    <row r="4122" ht="15.75" customHeight="1">
      <c r="A4122" s="36"/>
      <c r="B4122" s="35" t="str">
        <f t="shared" ref="B4122:C4122" si="3502">B4072</f>
        <v>4c</v>
      </c>
      <c r="C4122" s="144" t="str">
        <f t="shared" si="3502"/>
        <v>Conclusions</v>
      </c>
      <c r="D4122" s="36" t="str">
        <f t="array" ref="D4122">IF(INDEX(INDIRECT(J4103),ROW($A$16))="","",INDEX(INDIRECT(J4103),ROW($A$16)))</f>
        <v/>
      </c>
      <c r="E4122" s="36" t="s">
        <v>73</v>
      </c>
      <c r="F4122" s="36">
        <f t="shared" si="3487"/>
        <v>1</v>
      </c>
      <c r="G4122" s="145" t="str">
        <f t="shared" si="3488"/>
        <v>Disciplinary</v>
      </c>
      <c r="H4122" s="36"/>
      <c r="I4122" s="36"/>
      <c r="J4122" s="126"/>
      <c r="K4122" s="1"/>
      <c r="L4122" s="1"/>
      <c r="M4122" s="1"/>
      <c r="N4122" s="1"/>
      <c r="O4122" s="1"/>
    </row>
    <row r="4123" ht="15.75" customHeight="1">
      <c r="A4123" s="36"/>
      <c r="B4123" s="35" t="str">
        <f t="shared" ref="B4123:C4123" si="3503">B4073</f>
        <v>5a</v>
      </c>
      <c r="C4123" s="144" t="str">
        <f t="shared" si="3503"/>
        <v>Hazards, risks and precautions</v>
      </c>
      <c r="D4123" s="36" t="str">
        <f t="array" ref="D4123">IF(INDEX(INDIRECT(J4103),ROW($A$17))="","",INDEX(INDIRECT(J4103),ROW($A$17)))</f>
        <v/>
      </c>
      <c r="E4123" s="36" t="s">
        <v>73</v>
      </c>
      <c r="F4123" s="36">
        <f t="shared" si="3487"/>
        <v>1</v>
      </c>
      <c r="G4123" s="145" t="str">
        <f t="shared" si="3488"/>
        <v>Disciplinary</v>
      </c>
      <c r="H4123" s="36"/>
      <c r="I4123" s="36"/>
      <c r="J4123" s="126"/>
      <c r="K4123" s="1"/>
      <c r="L4123" s="1"/>
      <c r="M4123" s="1"/>
      <c r="N4123" s="1"/>
      <c r="O4123" s="1"/>
    </row>
    <row r="4124" ht="15.75" customHeight="1">
      <c r="A4124" s="36"/>
      <c r="B4124" s="35" t="str">
        <f t="shared" ref="B4124:C4124" si="3504">B4074</f>
        <v>5b</v>
      </c>
      <c r="C4124" s="144" t="str">
        <f t="shared" si="3504"/>
        <v>Electricity</v>
      </c>
      <c r="D4124" s="36" t="str">
        <f t="array" ref="D4124">IF(INDEX(INDIRECT(J4103),ROW($A$18))="","",INDEX(INDIRECT(J4103),ROW($A$18)))</f>
        <v/>
      </c>
      <c r="E4124" s="36" t="s">
        <v>73</v>
      </c>
      <c r="F4124" s="36">
        <f t="shared" si="3487"/>
        <v>1</v>
      </c>
      <c r="G4124" s="145" t="str">
        <f t="shared" si="3488"/>
        <v>Substantive</v>
      </c>
      <c r="H4124" s="36"/>
      <c r="I4124" s="36"/>
      <c r="J4124" s="126"/>
      <c r="K4124" s="1"/>
      <c r="L4124" s="1"/>
      <c r="M4124" s="1"/>
      <c r="N4124" s="1"/>
      <c r="O4124" s="1"/>
    </row>
    <row r="4125" ht="15.75" customHeight="1">
      <c r="A4125" s="36"/>
      <c r="B4125" s="35" t="str">
        <f t="shared" ref="B4125:C4125" si="3505">B4075</f>
        <v>5c</v>
      </c>
      <c r="C4125" s="144" t="str">
        <f t="shared" si="3505"/>
        <v>Physical properties of materials</v>
      </c>
      <c r="D4125" s="36" t="str">
        <f t="array" ref="D4125">IF(INDEX(INDIRECT(J4103),ROW($A$19))="","",INDEX(INDIRECT(J4103),ROW($A$19)))</f>
        <v/>
      </c>
      <c r="E4125" s="36" t="s">
        <v>73</v>
      </c>
      <c r="F4125" s="36">
        <f t="shared" si="3487"/>
        <v>1</v>
      </c>
      <c r="G4125" s="145" t="str">
        <f t="shared" si="3488"/>
        <v>Substantive</v>
      </c>
      <c r="H4125" s="36"/>
      <c r="I4125" s="36"/>
      <c r="J4125" s="126"/>
      <c r="K4125" s="1"/>
      <c r="L4125" s="1"/>
      <c r="M4125" s="1"/>
      <c r="N4125" s="1"/>
      <c r="O4125" s="1"/>
    </row>
    <row r="4126" ht="15.75" customHeight="1">
      <c r="A4126" s="36"/>
      <c r="B4126" s="35" t="str">
        <f t="shared" ref="B4126:C4126" si="3506">B4076</f>
        <v>5d</v>
      </c>
      <c r="C4126" s="144" t="str">
        <f t="shared" si="3506"/>
        <v>Electricity</v>
      </c>
      <c r="D4126" s="36" t="str">
        <f t="array" ref="D4126">IF(INDEX(INDIRECT(J4103),ROW($A$20))="","",INDEX(INDIRECT(J4103),ROW($A$20)))</f>
        <v/>
      </c>
      <c r="E4126" s="36" t="s">
        <v>73</v>
      </c>
      <c r="F4126" s="36">
        <f t="shared" si="3487"/>
        <v>1</v>
      </c>
      <c r="G4126" s="145" t="str">
        <f t="shared" si="3488"/>
        <v>Substantive</v>
      </c>
      <c r="H4126" s="36"/>
      <c r="I4126" s="36"/>
      <c r="J4126" s="126"/>
      <c r="K4126" s="1"/>
      <c r="L4126" s="1"/>
      <c r="M4126" s="1"/>
      <c r="N4126" s="1"/>
      <c r="O4126" s="1"/>
    </row>
    <row r="4127" ht="15.75" customHeight="1">
      <c r="A4127" s="36"/>
      <c r="B4127" s="35" t="str">
        <f t="shared" ref="B4127:C4127" si="3507">B4077</f>
        <v>6a</v>
      </c>
      <c r="C4127" s="144" t="str">
        <f t="shared" si="3507"/>
        <v>Planning scientific enquiry</v>
      </c>
      <c r="D4127" s="36" t="str">
        <f t="array" ref="D4127">IF(INDEX(INDIRECT(J4103),ROW($A$21))="","",INDEX(INDIRECT(J4103),ROW($A$21)))</f>
        <v/>
      </c>
      <c r="E4127" s="36" t="s">
        <v>73</v>
      </c>
      <c r="F4127" s="36">
        <f t="shared" si="3487"/>
        <v>2</v>
      </c>
      <c r="G4127" s="145" t="str">
        <f t="shared" si="3488"/>
        <v>Disciplinary</v>
      </c>
      <c r="H4127" s="36"/>
      <c r="I4127" s="36"/>
      <c r="J4127" s="126"/>
      <c r="K4127" s="1"/>
      <c r="L4127" s="1"/>
      <c r="M4127" s="1"/>
      <c r="N4127" s="1"/>
      <c r="O4127" s="1"/>
    </row>
    <row r="4128" ht="15.75" customHeight="1">
      <c r="A4128" s="36"/>
      <c r="B4128" s="35" t="str">
        <f t="shared" ref="B4128:C4128" si="3508">B4078</f>
        <v>6b</v>
      </c>
      <c r="C4128" s="144" t="str">
        <f t="shared" si="3508"/>
        <v>Units</v>
      </c>
      <c r="D4128" s="36" t="str">
        <f t="array" ref="D4128">IF(INDEX(INDIRECT(J4103),ROW($A$22))="","",INDEX(INDIRECT(J4103),ROW($A$22)))</f>
        <v/>
      </c>
      <c r="E4128" s="36" t="s">
        <v>73</v>
      </c>
      <c r="F4128" s="36">
        <f t="shared" si="3487"/>
        <v>1</v>
      </c>
      <c r="G4128" s="145" t="str">
        <f t="shared" si="3488"/>
        <v>Disciplinary</v>
      </c>
      <c r="H4128" s="36"/>
      <c r="I4128" s="36"/>
      <c r="J4128" s="126"/>
      <c r="K4128" s="1"/>
      <c r="L4128" s="1"/>
      <c r="M4128" s="1"/>
      <c r="N4128" s="1"/>
      <c r="O4128" s="1"/>
    </row>
    <row r="4129" ht="15.75" customHeight="1">
      <c r="A4129" s="36"/>
      <c r="B4129" s="35" t="str">
        <f t="shared" ref="B4129:C4129" si="3509">B4079</f>
        <v>6c</v>
      </c>
      <c r="C4129" s="144" t="str">
        <f t="shared" si="3509"/>
        <v>Forces</v>
      </c>
      <c r="D4129" s="36" t="str">
        <f t="array" ref="D4129">IF(INDEX(INDIRECT(J4103),ROW($A$23))="","",INDEX(INDIRECT(J4103),ROW($A$23)))</f>
        <v/>
      </c>
      <c r="E4129" s="36" t="s">
        <v>73</v>
      </c>
      <c r="F4129" s="36">
        <f t="shared" si="3487"/>
        <v>1</v>
      </c>
      <c r="G4129" s="148" t="str">
        <f t="shared" si="3488"/>
        <v>Substantive</v>
      </c>
      <c r="H4129" s="36"/>
      <c r="I4129" s="36"/>
      <c r="J4129" s="126"/>
      <c r="K4129" s="1"/>
      <c r="L4129" s="1"/>
      <c r="M4129" s="1"/>
      <c r="N4129" s="1"/>
      <c r="O4129" s="1"/>
    </row>
    <row r="4130" ht="15.75" customHeight="1">
      <c r="A4130" s="36"/>
      <c r="B4130" s="35" t="str">
        <f t="shared" ref="B4130:C4130" si="3510">B4080</f>
        <v>6d</v>
      </c>
      <c r="C4130" s="144" t="str">
        <f t="shared" si="3510"/>
        <v>Tables</v>
      </c>
      <c r="D4130" s="36" t="str">
        <f t="array" ref="D4130">IF(INDEX(INDIRECT(J4103),ROW($A$24))="","",INDEX(INDIRECT(J4103),ROW($A$24)))</f>
        <v/>
      </c>
      <c r="E4130" s="36" t="s">
        <v>73</v>
      </c>
      <c r="F4130" s="36">
        <f t="shared" si="3487"/>
        <v>1</v>
      </c>
      <c r="G4130" s="145" t="str">
        <f t="shared" si="3488"/>
        <v>Disciplinary</v>
      </c>
      <c r="H4130" s="36"/>
      <c r="I4130" s="36"/>
      <c r="J4130" s="126"/>
      <c r="K4130" s="1"/>
      <c r="L4130" s="1"/>
      <c r="M4130" s="1"/>
      <c r="N4130" s="1"/>
      <c r="O4130" s="1"/>
    </row>
    <row r="4131" ht="15.75" customHeight="1">
      <c r="A4131" s="36"/>
      <c r="B4131" s="35" t="str">
        <f t="shared" ref="B4131:C4131" si="3511">B4081</f>
        <v>7a</v>
      </c>
      <c r="C4131" s="144" t="str">
        <f t="shared" si="3511"/>
        <v>Behaviour of light</v>
      </c>
      <c r="D4131" s="36" t="str">
        <f t="array" ref="D4131">IF(INDEX(INDIRECT(J4103),ROW($A$25))="","",INDEX(INDIRECT(J4103),ROW($A$25)))</f>
        <v/>
      </c>
      <c r="E4131" s="36" t="s">
        <v>73</v>
      </c>
      <c r="F4131" s="36">
        <f t="shared" si="3487"/>
        <v>1</v>
      </c>
      <c r="G4131" s="148" t="str">
        <f t="shared" si="3488"/>
        <v>Substantive</v>
      </c>
      <c r="H4131" s="36"/>
      <c r="I4131" s="36"/>
      <c r="J4131" s="126"/>
      <c r="K4131" s="1"/>
      <c r="L4131" s="1"/>
      <c r="M4131" s="1"/>
      <c r="N4131" s="1"/>
      <c r="O4131" s="1"/>
    </row>
    <row r="4132" ht="15.75" customHeight="1">
      <c r="A4132" s="36"/>
      <c r="B4132" s="35" t="str">
        <f t="shared" ref="B4132:C4132" si="3512">B4082</f>
        <v>7b</v>
      </c>
      <c r="C4132" s="144" t="str">
        <f t="shared" si="3512"/>
        <v>Behaviour of light</v>
      </c>
      <c r="D4132" s="36" t="str">
        <f t="array" ref="D4132">IF(INDEX(INDIRECT(J4103),ROW($A$26))="","",INDEX(INDIRECT(J4103),ROW($A$26)))</f>
        <v/>
      </c>
      <c r="E4132" s="36" t="s">
        <v>73</v>
      </c>
      <c r="F4132" s="36">
        <f t="shared" si="3487"/>
        <v>2</v>
      </c>
      <c r="G4132" s="145" t="str">
        <f t="shared" si="3488"/>
        <v>Substantive</v>
      </c>
      <c r="H4132" s="36"/>
      <c r="I4132" s="36"/>
      <c r="J4132" s="126"/>
      <c r="K4132" s="1"/>
      <c r="L4132" s="1"/>
      <c r="M4132" s="1"/>
      <c r="N4132" s="1"/>
      <c r="O4132" s="1"/>
    </row>
    <row r="4133" ht="15.75" customHeight="1">
      <c r="A4133" s="36"/>
      <c r="B4133" s="35" t="str">
        <f t="shared" ref="B4133:C4133" si="3513">B4083</f>
        <v>7c</v>
      </c>
      <c r="C4133" s="144" t="str">
        <f t="shared" si="3513"/>
        <v>Behaviour of light</v>
      </c>
      <c r="D4133" s="36" t="str">
        <f t="array" ref="D4133">IF(INDEX(INDIRECT(J4103),ROW($A$27))="","",INDEX(INDIRECT(J4103),ROW($A$27)))</f>
        <v/>
      </c>
      <c r="E4133" s="36" t="s">
        <v>73</v>
      </c>
      <c r="F4133" s="36">
        <f t="shared" si="3487"/>
        <v>1</v>
      </c>
      <c r="G4133" s="145" t="str">
        <f t="shared" si="3488"/>
        <v>Substantive</v>
      </c>
      <c r="H4133" s="36"/>
      <c r="I4133" s="36"/>
      <c r="J4133" s="126"/>
      <c r="K4133" s="1"/>
      <c r="L4133" s="1"/>
      <c r="M4133" s="1"/>
      <c r="N4133" s="1"/>
      <c r="O4133" s="1"/>
    </row>
    <row r="4134" ht="15.75" customHeight="1">
      <c r="A4134" s="36"/>
      <c r="B4134" s="35" t="str">
        <f t="shared" ref="B4134:C4134" si="3514">B4084</f>
        <v>7d</v>
      </c>
      <c r="C4134" s="144" t="str">
        <f t="shared" si="3514"/>
        <v>Conclusions</v>
      </c>
      <c r="D4134" s="36" t="str">
        <f t="array" ref="D4134">IF(INDEX(INDIRECT(J4103),ROW($A$28))="","",INDEX(INDIRECT(J4103),ROW($A$28)))</f>
        <v/>
      </c>
      <c r="E4134" s="36" t="s">
        <v>73</v>
      </c>
      <c r="F4134" s="36">
        <f t="shared" si="3487"/>
        <v>1</v>
      </c>
      <c r="G4134" s="145" t="str">
        <f t="shared" si="3488"/>
        <v>Disciplinary</v>
      </c>
      <c r="H4134" s="36"/>
      <c r="I4134" s="36"/>
      <c r="J4134" s="126"/>
      <c r="K4134" s="1"/>
      <c r="L4134" s="1"/>
      <c r="M4134" s="1"/>
      <c r="N4134" s="1"/>
      <c r="O4134" s="1"/>
    </row>
    <row r="4135" ht="15.75" customHeight="1">
      <c r="A4135" s="36"/>
      <c r="B4135" s="35" t="str">
        <f t="shared" ref="B4135:C4135" si="3515">B4085</f>
        <v>8a</v>
      </c>
      <c r="C4135" s="144" t="str">
        <f t="shared" si="3515"/>
        <v>Measurement</v>
      </c>
      <c r="D4135" s="36" t="str">
        <f t="array" ref="D4135">IF(INDEX(INDIRECT(J4103),ROW($A$29))="","",INDEX(INDIRECT(J4103),ROW($A$29)))</f>
        <v/>
      </c>
      <c r="E4135" s="36" t="s">
        <v>73</v>
      </c>
      <c r="F4135" s="36">
        <f t="shared" si="3487"/>
        <v>1</v>
      </c>
      <c r="G4135" s="145" t="str">
        <f t="shared" si="3488"/>
        <v>Disciplinary</v>
      </c>
      <c r="H4135" s="36"/>
      <c r="I4135" s="36"/>
      <c r="J4135" s="126"/>
      <c r="K4135" s="1"/>
      <c r="L4135" s="1"/>
      <c r="M4135" s="1"/>
      <c r="N4135" s="1"/>
      <c r="O4135" s="1"/>
    </row>
    <row r="4136" ht="15.75" customHeight="1">
      <c r="A4136" s="36"/>
      <c r="B4136" s="35" t="str">
        <f t="shared" ref="B4136:C4136" si="3516">B4086</f>
        <v>8b</v>
      </c>
      <c r="C4136" s="144" t="str">
        <f t="shared" si="3516"/>
        <v>States of matter</v>
      </c>
      <c r="D4136" s="36" t="str">
        <f t="array" ref="D4136">IF(INDEX(INDIRECT(J4103),ROW($A$30))="","",INDEX(INDIRECT(J4103),ROW($A$30)))</f>
        <v/>
      </c>
      <c r="E4136" s="36" t="s">
        <v>73</v>
      </c>
      <c r="F4136" s="36">
        <f t="shared" si="3487"/>
        <v>1</v>
      </c>
      <c r="G4136" s="145" t="str">
        <f t="shared" si="3488"/>
        <v>Substantive</v>
      </c>
      <c r="H4136" s="36"/>
      <c r="I4136" s="36"/>
      <c r="J4136" s="126"/>
      <c r="K4136" s="1"/>
      <c r="L4136" s="1"/>
      <c r="M4136" s="1"/>
      <c r="N4136" s="1"/>
      <c r="O4136" s="1"/>
    </row>
    <row r="4137" ht="15.75" customHeight="1">
      <c r="A4137" s="36"/>
      <c r="B4137" s="35" t="str">
        <f t="shared" ref="B4137:C4137" si="3517">B4087</f>
        <v>8c</v>
      </c>
      <c r="C4137" s="144" t="str">
        <f t="shared" si="3517"/>
        <v>Accuracy and precision</v>
      </c>
      <c r="D4137" s="36" t="str">
        <f t="array" ref="D4137">IF(INDEX(INDIRECT(J4103),ROW($A$31))="","",INDEX(INDIRECT(J4103),ROW($A$31)))</f>
        <v/>
      </c>
      <c r="E4137" s="36" t="s">
        <v>73</v>
      </c>
      <c r="F4137" s="36">
        <f t="shared" si="3487"/>
        <v>1</v>
      </c>
      <c r="G4137" s="145" t="str">
        <f t="shared" si="3488"/>
        <v>Disciplinary</v>
      </c>
      <c r="H4137" s="36"/>
      <c r="I4137" s="36"/>
      <c r="J4137" s="126"/>
      <c r="K4137" s="1"/>
      <c r="L4137" s="1"/>
      <c r="M4137" s="1"/>
      <c r="N4137" s="1"/>
      <c r="O4137" s="1"/>
    </row>
    <row r="4138" ht="15.75" customHeight="1">
      <c r="A4138" s="36"/>
      <c r="B4138" s="35" t="str">
        <f t="shared" ref="B4138:C4138" si="3518">B4088</f>
        <v>9a</v>
      </c>
      <c r="C4138" s="144" t="str">
        <f t="shared" si="3518"/>
        <v>Planning scientific enquiry</v>
      </c>
      <c r="D4138" s="36" t="str">
        <f t="array" ref="D4138">IF(INDEX(INDIRECT(J4103),ROW($A$32))="","",INDEX(INDIRECT(J4103),ROW($A$32)))</f>
        <v/>
      </c>
      <c r="E4138" s="36" t="s">
        <v>73</v>
      </c>
      <c r="F4138" s="36">
        <f t="shared" si="3487"/>
        <v>2</v>
      </c>
      <c r="G4138" s="145" t="str">
        <f t="shared" si="3488"/>
        <v>Disciplinary</v>
      </c>
      <c r="H4138" s="36"/>
      <c r="I4138" s="36"/>
      <c r="J4138" s="126"/>
      <c r="K4138" s="1"/>
      <c r="L4138" s="1"/>
      <c r="M4138" s="1"/>
      <c r="N4138" s="1"/>
      <c r="O4138" s="1"/>
    </row>
    <row r="4139" ht="15.75" customHeight="1">
      <c r="A4139" s="36"/>
      <c r="B4139" s="35" t="str">
        <f t="shared" ref="B4139:C4139" si="3519">B4089</f>
        <v>9b</v>
      </c>
      <c r="C4139" s="144" t="str">
        <f t="shared" si="3519"/>
        <v>Forces</v>
      </c>
      <c r="D4139" s="36" t="str">
        <f t="array" ref="D4139">IF(INDEX(INDIRECT(J4103),ROW($A$33))="","",INDEX(INDIRECT(J4103),ROW($A$33)))</f>
        <v/>
      </c>
      <c r="E4139" s="36" t="s">
        <v>73</v>
      </c>
      <c r="F4139" s="36">
        <f t="shared" si="3487"/>
        <v>2</v>
      </c>
      <c r="G4139" s="148" t="str">
        <f t="shared" si="3488"/>
        <v>Substantive</v>
      </c>
      <c r="H4139" s="36"/>
      <c r="I4139" s="36"/>
      <c r="J4139" s="126"/>
      <c r="K4139" s="1"/>
      <c r="L4139" s="1"/>
      <c r="M4139" s="1"/>
      <c r="N4139" s="1"/>
      <c r="O4139" s="1"/>
    </row>
    <row r="4140" ht="15.75" customHeight="1">
      <c r="A4140" s="36"/>
      <c r="B4140" s="35" t="str">
        <f t="shared" ref="B4140:C4140" si="3520">B4090</f>
        <v>9c</v>
      </c>
      <c r="C4140" s="144" t="str">
        <f t="shared" si="3520"/>
        <v>Repeatability</v>
      </c>
      <c r="D4140" s="36" t="str">
        <f t="array" ref="D4140">IF(INDEX(INDIRECT(J4103),ROW($A$34))="","",INDEX(INDIRECT(J4103),ROW($A$34)))</f>
        <v/>
      </c>
      <c r="E4140" s="36" t="s">
        <v>73</v>
      </c>
      <c r="F4140" s="36">
        <f t="shared" si="3487"/>
        <v>1</v>
      </c>
      <c r="G4140" s="145" t="str">
        <f t="shared" si="3488"/>
        <v>Disciplinary</v>
      </c>
      <c r="H4140" s="36"/>
      <c r="I4140" s="36"/>
      <c r="J4140" s="126"/>
      <c r="K4140" s="1"/>
      <c r="L4140" s="1"/>
      <c r="M4140" s="1"/>
      <c r="N4140" s="1"/>
      <c r="O4140" s="1"/>
    </row>
    <row r="4141" ht="15.75" customHeight="1">
      <c r="A4141" s="36"/>
      <c r="B4141" s="35" t="str">
        <f t="shared" ref="B4141:C4141" si="3521">B4091</f>
        <v>9d</v>
      </c>
      <c r="C4141" s="144" t="str">
        <f t="shared" si="3521"/>
        <v>Graphs</v>
      </c>
      <c r="D4141" s="36" t="str">
        <f t="array" ref="D4141">IF(INDEX(INDIRECT(J4103),ROW($A$35))="","",INDEX(INDIRECT(J4103),ROW($A$35)))</f>
        <v/>
      </c>
      <c r="E4141" s="36" t="s">
        <v>73</v>
      </c>
      <c r="F4141" s="36">
        <f t="shared" si="3487"/>
        <v>1</v>
      </c>
      <c r="G4141" s="145" t="str">
        <f t="shared" si="3488"/>
        <v>Disciplinary</v>
      </c>
      <c r="H4141" s="36"/>
      <c r="I4141" s="36"/>
      <c r="J4141" s="126"/>
      <c r="K4141" s="1"/>
      <c r="L4141" s="1"/>
      <c r="M4141" s="1"/>
      <c r="N4141" s="1"/>
      <c r="O4141" s="1"/>
    </row>
    <row r="4142" ht="15.75" customHeight="1">
      <c r="A4142" s="36"/>
      <c r="B4142" s="35" t="str">
        <f t="shared" ref="B4142:C4142" si="3522">B4092</f>
        <v>10a</v>
      </c>
      <c r="C4142" s="144" t="str">
        <f t="shared" si="3522"/>
        <v>Physical properties of materials</v>
      </c>
      <c r="D4142" s="36" t="str">
        <f t="array" ref="D4142">IF(INDEX(INDIRECT(J4103),ROW($A$36))="","",INDEX(INDIRECT(J4103),ROW($A$36)))</f>
        <v/>
      </c>
      <c r="E4142" s="36" t="s">
        <v>73</v>
      </c>
      <c r="F4142" s="36">
        <f t="shared" si="3487"/>
        <v>1</v>
      </c>
      <c r="G4142" s="145" t="str">
        <f t="shared" si="3488"/>
        <v>Substantive</v>
      </c>
      <c r="H4142" s="36"/>
      <c r="I4142" s="36"/>
      <c r="J4142" s="126"/>
      <c r="K4142" s="1"/>
      <c r="L4142" s="1"/>
      <c r="M4142" s="1"/>
      <c r="N4142" s="1"/>
      <c r="O4142" s="1"/>
    </row>
    <row r="4143" ht="15.75" customHeight="1">
      <c r="A4143" s="36"/>
      <c r="B4143" s="35" t="str">
        <f t="shared" ref="B4143:C4143" si="3523">B4093</f>
        <v>10b</v>
      </c>
      <c r="C4143" s="144" t="str">
        <f t="shared" si="3523"/>
        <v>Physical properties of materials</v>
      </c>
      <c r="D4143" s="36" t="str">
        <f t="array" ref="D4143">IF(INDEX(INDIRECT(J4103),ROW($A$37))="","",INDEX(INDIRECT(J4103),ROW($A$37)))</f>
        <v/>
      </c>
      <c r="E4143" s="36" t="s">
        <v>73</v>
      </c>
      <c r="F4143" s="36">
        <f t="shared" si="3487"/>
        <v>1</v>
      </c>
      <c r="G4143" s="145" t="str">
        <f t="shared" si="3488"/>
        <v>Substantive</v>
      </c>
      <c r="H4143" s="36"/>
      <c r="I4143" s="36"/>
      <c r="J4143" s="126"/>
      <c r="K4143" s="1"/>
      <c r="L4143" s="1"/>
      <c r="M4143" s="1"/>
      <c r="N4143" s="1"/>
      <c r="O4143" s="1"/>
    </row>
    <row r="4144" ht="15.75" customHeight="1">
      <c r="A4144" s="36"/>
      <c r="B4144" s="35" t="str">
        <f t="shared" ref="B4144:C4144" si="3524">B4094</f>
        <v>10c</v>
      </c>
      <c r="C4144" s="144" t="str">
        <f t="shared" si="3524"/>
        <v>Graphs</v>
      </c>
      <c r="D4144" s="36" t="str">
        <f t="array" ref="D4144">IF(INDEX(INDIRECT(J4103),ROW($A$38))="","",INDEX(INDIRECT(J4103),ROW($A$38)))</f>
        <v/>
      </c>
      <c r="E4144" s="36" t="s">
        <v>73</v>
      </c>
      <c r="F4144" s="36">
        <f t="shared" si="3487"/>
        <v>1</v>
      </c>
      <c r="G4144" s="145" t="str">
        <f t="shared" si="3488"/>
        <v>Disciplinary</v>
      </c>
      <c r="H4144" s="36"/>
      <c r="I4144" s="36"/>
      <c r="J4144" s="126"/>
      <c r="K4144" s="1"/>
      <c r="L4144" s="1"/>
      <c r="M4144" s="1"/>
      <c r="N4144" s="1"/>
      <c r="O4144" s="1"/>
    </row>
    <row r="4145" ht="15.75" customHeight="1">
      <c r="A4145" s="36"/>
      <c r="B4145" s="35" t="str">
        <f t="shared" ref="B4145:C4145" si="3525">B4095</f>
        <v>11a</v>
      </c>
      <c r="C4145" s="144" t="str">
        <f t="shared" si="3525"/>
        <v>Repeatability</v>
      </c>
      <c r="D4145" s="36" t="str">
        <f t="array" ref="D4145">IF(INDEX(INDIRECT(J4103),ROW($A$39))="","",INDEX(INDIRECT(J4103),ROW($A$39)))</f>
        <v/>
      </c>
      <c r="E4145" s="36" t="s">
        <v>73</v>
      </c>
      <c r="F4145" s="36">
        <f t="shared" si="3487"/>
        <v>1</v>
      </c>
      <c r="G4145" s="145" t="str">
        <f t="shared" si="3488"/>
        <v>Disciplinary</v>
      </c>
      <c r="H4145" s="36"/>
      <c r="I4145" s="36"/>
      <c r="J4145" s="126"/>
      <c r="K4145" s="1"/>
      <c r="L4145" s="1"/>
      <c r="M4145" s="1"/>
      <c r="N4145" s="1"/>
      <c r="O4145" s="1"/>
    </row>
    <row r="4146" ht="15.75" customHeight="1">
      <c r="A4146" s="36"/>
      <c r="B4146" s="35" t="str">
        <f t="shared" ref="B4146:C4146" si="3526">B4096</f>
        <v>11b</v>
      </c>
      <c r="C4146" s="144" t="str">
        <f t="shared" si="3526"/>
        <v>Plants</v>
      </c>
      <c r="D4146" s="36" t="str">
        <f t="array" ref="D4146">IF(INDEX(INDIRECT(J4103),ROW($A$40))="","",INDEX(INDIRECT(J4103),ROW($A$40)))</f>
        <v/>
      </c>
      <c r="E4146" s="36" t="s">
        <v>73</v>
      </c>
      <c r="F4146" s="36">
        <f t="shared" si="3487"/>
        <v>1</v>
      </c>
      <c r="G4146" s="145" t="str">
        <f t="shared" si="3488"/>
        <v>Substantive</v>
      </c>
      <c r="H4146" s="36"/>
      <c r="I4146" s="36"/>
      <c r="J4146" s="126"/>
      <c r="K4146" s="1"/>
      <c r="L4146" s="1"/>
      <c r="M4146" s="1"/>
      <c r="N4146" s="1"/>
      <c r="O4146" s="1"/>
    </row>
    <row r="4147" ht="15.75" customHeight="1">
      <c r="A4147" s="36"/>
      <c r="B4147" s="123" t="str">
        <f t="shared" ref="B4147:C4147" si="3527">B4097</f>
        <v>11c</v>
      </c>
      <c r="C4147" s="146" t="str">
        <f t="shared" si="3527"/>
        <v>Conclusions</v>
      </c>
      <c r="D4147" s="36" t="str">
        <f t="array" ref="D4147">IF(INDEX(INDIRECT(J4103),ROW($A$41))="","",INDEX(INDIRECT(J4103),ROW($A$41)))</f>
        <v/>
      </c>
      <c r="E4147" s="36" t="s">
        <v>73</v>
      </c>
      <c r="F4147" s="36">
        <f t="shared" si="3487"/>
        <v>2</v>
      </c>
      <c r="G4147" s="147" t="str">
        <f>IF($G3997="","",$G3997)</f>
        <v>Disciplinary</v>
      </c>
      <c r="H4147" s="36"/>
      <c r="I4147" s="36"/>
      <c r="J4147" s="126"/>
      <c r="K4147" s="1"/>
      <c r="L4147" s="1"/>
      <c r="M4147" s="1"/>
      <c r="N4147" s="1"/>
      <c r="O4147" s="1"/>
    </row>
    <row r="4148" ht="15.75" customHeight="1">
      <c r="A4148" s="36"/>
      <c r="B4148" s="36"/>
      <c r="C4148" s="124" t="s">
        <v>67</v>
      </c>
      <c r="D4148" s="116">
        <f>SUM(D4107:D4147)</f>
        <v>0</v>
      </c>
      <c r="E4148" s="70" t="s">
        <v>73</v>
      </c>
      <c r="F4148" s="71">
        <f>SUM(F4107:F4147)</f>
        <v>50</v>
      </c>
      <c r="G4148" s="36"/>
      <c r="H4148" s="36"/>
      <c r="I4148" s="36"/>
      <c r="J4148" s="126"/>
      <c r="K4148" s="1"/>
      <c r="L4148" s="1"/>
      <c r="M4148" s="1"/>
      <c r="N4148" s="1"/>
      <c r="O4148" s="1"/>
    </row>
    <row r="4149" ht="15.75" customHeight="1">
      <c r="A4149" s="36"/>
      <c r="B4149" s="36"/>
      <c r="C4149" s="54"/>
      <c r="D4149" s="36"/>
      <c r="E4149" s="36"/>
      <c r="F4149" s="36"/>
      <c r="G4149" s="36"/>
      <c r="H4149" s="36"/>
      <c r="I4149" s="36"/>
      <c r="J4149" s="126"/>
      <c r="K4149" s="1"/>
      <c r="L4149" s="1"/>
      <c r="M4149" s="1"/>
      <c r="N4149" s="1"/>
      <c r="O4149" s="1"/>
    </row>
    <row r="4150" ht="15.75" customHeight="1">
      <c r="A4150" s="36"/>
      <c r="B4150" s="152"/>
      <c r="C4150" s="54"/>
      <c r="D4150" s="1"/>
      <c r="E4150" s="36"/>
      <c r="F4150" s="36"/>
      <c r="G4150" s="152"/>
      <c r="H4150" s="36"/>
      <c r="I4150" s="36"/>
      <c r="J4150" s="126"/>
      <c r="K4150" s="1"/>
      <c r="L4150" s="1"/>
      <c r="M4150" s="1"/>
      <c r="N4150" s="1"/>
      <c r="O4150" s="1"/>
    </row>
    <row r="4151" ht="15.75" customHeight="1">
      <c r="A4151" s="51" t="str">
        <f>A4101</f>
        <v>Year 7 Baseline Assessment Feedback</v>
      </c>
      <c r="B4151" s="36"/>
      <c r="C4151" s="54"/>
      <c r="D4151" s="1"/>
      <c r="E4151" s="36"/>
      <c r="F4151" s="36"/>
      <c r="G4151" s="36"/>
      <c r="H4151" s="36"/>
      <c r="I4151" s="36"/>
      <c r="J4151" s="140">
        <f>J4101+1</f>
        <v>100</v>
      </c>
      <c r="K4151" s="1"/>
      <c r="L4151" s="1"/>
      <c r="M4151" s="1"/>
      <c r="N4151" s="1"/>
      <c r="O4151" s="1"/>
    </row>
    <row r="4152" ht="15.75" customHeight="1">
      <c r="A4152" s="54" t="s">
        <v>104</v>
      </c>
      <c r="B4152" s="54" t="str">
        <f>$B$2</f>
        <v>Year 7 Baseline Assessment</v>
      </c>
      <c r="C4152" s="54"/>
      <c r="D4152" s="1"/>
      <c r="E4152" s="36"/>
      <c r="F4152" s="36"/>
      <c r="G4152" s="36"/>
      <c r="H4152" s="36"/>
      <c r="I4152" s="36"/>
      <c r="J4152" s="126" t="str">
        <f>CONCATENATE("Marksheet!$B$",J4151)</f>
        <v>Marksheet!$B$100</v>
      </c>
      <c r="K4152" s="1"/>
      <c r="L4152" s="1"/>
      <c r="M4152" s="1"/>
      <c r="N4152" s="1"/>
      <c r="O4152" s="1"/>
    </row>
    <row r="4153" ht="15.75" customHeight="1">
      <c r="A4153" s="54" t="s">
        <v>100</v>
      </c>
      <c r="B4153" s="54" t="str">
        <f>IF(INDIRECT(J4152)="","",INDIRECT(J4152))</f>
        <v/>
      </c>
      <c r="C4153" s="54"/>
      <c r="D4153" s="1"/>
      <c r="E4153" s="36"/>
      <c r="F4153" s="36"/>
      <c r="G4153" s="36"/>
      <c r="H4153" s="36"/>
      <c r="I4153" s="36"/>
      <c r="J4153" s="126" t="str">
        <f>CONCATENATE("Marksheet!$D$",J4151,":$AV$",J4151)</f>
        <v>Marksheet!$D$100:$AV$100</v>
      </c>
      <c r="K4153" s="1"/>
      <c r="L4153" s="1"/>
      <c r="M4153" s="1"/>
      <c r="N4153" s="1"/>
      <c r="O4153" s="1"/>
    </row>
    <row r="4154" ht="15.75" customHeight="1">
      <c r="A4154" s="54" t="s">
        <v>105</v>
      </c>
      <c r="B4154" s="54" t="str">
        <f>INDIRECT(CONCATENATE("Marksheet!$C$",INDIRECT(CONCATENATE("J",ROW()-3))))</f>
        <v/>
      </c>
      <c r="C4154" s="54"/>
      <c r="D4154" s="36"/>
      <c r="E4154" s="36"/>
      <c r="F4154" s="36"/>
      <c r="G4154" s="36"/>
      <c r="H4154" s="36"/>
      <c r="I4154" s="36"/>
      <c r="J4154" s="126"/>
      <c r="K4154" s="1"/>
      <c r="L4154" s="1"/>
      <c r="M4154" s="1"/>
      <c r="N4154" s="1"/>
      <c r="O4154" s="1"/>
    </row>
    <row r="4155" ht="15.75" customHeight="1">
      <c r="A4155" s="54"/>
      <c r="B4155" s="54"/>
      <c r="C4155" s="54"/>
      <c r="D4155" s="36"/>
      <c r="E4155" s="36"/>
      <c r="F4155" s="36"/>
      <c r="G4155" s="36"/>
      <c r="H4155" s="36"/>
      <c r="I4155" s="36"/>
      <c r="J4155" s="126"/>
      <c r="K4155" s="1"/>
      <c r="L4155" s="1"/>
      <c r="M4155" s="1"/>
      <c r="N4155" s="1"/>
      <c r="O4155" s="1"/>
    </row>
    <row r="4156" ht="15.75" customHeight="1">
      <c r="A4156" s="120"/>
      <c r="B4156" s="80" t="s">
        <v>93</v>
      </c>
      <c r="C4156" s="141" t="s">
        <v>94</v>
      </c>
      <c r="D4156" s="128" t="s">
        <v>95</v>
      </c>
      <c r="E4156" s="58"/>
      <c r="F4156" s="59"/>
      <c r="G4156" s="151" t="s">
        <v>106</v>
      </c>
      <c r="H4156" s="130"/>
      <c r="I4156" s="130"/>
      <c r="J4156" s="131"/>
      <c r="K4156" s="1"/>
      <c r="L4156" s="1"/>
      <c r="M4156" s="1"/>
      <c r="N4156" s="1"/>
      <c r="O4156" s="1"/>
    </row>
    <row r="4157" ht="15.75" customHeight="1">
      <c r="A4157" s="36"/>
      <c r="B4157" s="122" t="str">
        <f t="shared" ref="B4157:C4157" si="3528">B4107</f>
        <v>1a</v>
      </c>
      <c r="C4157" s="142" t="str">
        <f t="shared" si="3528"/>
        <v>Living and non-living things</v>
      </c>
      <c r="D4157" s="36" t="str">
        <f t="array" ref="D4157">IF(INDEX(INDIRECT(J4153),ROW($A$1))="","",INDEX(INDIRECT(J4153),ROW($A$1)))</f>
        <v/>
      </c>
      <c r="E4157" s="36" t="s">
        <v>73</v>
      </c>
      <c r="F4157" s="36">
        <f t="shared" ref="F4157:F4197" si="3530">IF($F4007="","",$F4007)</f>
        <v>2</v>
      </c>
      <c r="G4157" s="143" t="str">
        <f t="shared" ref="G4157:G4196" si="3531">IF($G3507="","",$G3507)</f>
        <v>Substantive</v>
      </c>
      <c r="H4157" s="36"/>
      <c r="I4157" s="36"/>
      <c r="J4157" s="126"/>
      <c r="K4157" s="1"/>
      <c r="L4157" s="1"/>
      <c r="M4157" s="1"/>
      <c r="N4157" s="1"/>
      <c r="O4157" s="1"/>
    </row>
    <row r="4158" ht="15.75" customHeight="1">
      <c r="A4158" s="36"/>
      <c r="B4158" s="35" t="str">
        <f t="shared" ref="B4158:C4158" si="3529">B4108</f>
        <v>1b</v>
      </c>
      <c r="C4158" s="144" t="str">
        <f t="shared" si="3529"/>
        <v>Measurement</v>
      </c>
      <c r="D4158" s="36" t="str">
        <f t="array" ref="D4158">IF(INDEX(INDIRECT(J4153),ROW($A$2))="","",INDEX(INDIRECT(J4153),ROW($A$2)))</f>
        <v/>
      </c>
      <c r="E4158" s="36" t="s">
        <v>73</v>
      </c>
      <c r="F4158" s="36">
        <f t="shared" si="3530"/>
        <v>1</v>
      </c>
      <c r="G4158" s="145" t="str">
        <f t="shared" si="3531"/>
        <v>Disciplinary</v>
      </c>
      <c r="H4158" s="36"/>
      <c r="I4158" s="36"/>
      <c r="J4158" s="126"/>
      <c r="K4158" s="1"/>
      <c r="L4158" s="1"/>
      <c r="M4158" s="1"/>
      <c r="N4158" s="1"/>
      <c r="O4158" s="1"/>
    </row>
    <row r="4159" ht="15.75" customHeight="1">
      <c r="A4159" s="36"/>
      <c r="B4159" s="35" t="str">
        <f t="shared" ref="B4159:C4159" si="3532">B4109</f>
        <v>1c</v>
      </c>
      <c r="C4159" s="144" t="str">
        <f t="shared" si="3532"/>
        <v>Tables</v>
      </c>
      <c r="D4159" s="36" t="str">
        <f t="array" ref="D4159">IF(INDEX(INDIRECT(J4153),ROW($A$3))="","",INDEX(INDIRECT(J4153),ROW($A$3)))</f>
        <v/>
      </c>
      <c r="E4159" s="36" t="s">
        <v>73</v>
      </c>
      <c r="F4159" s="36">
        <f t="shared" si="3530"/>
        <v>1</v>
      </c>
      <c r="G4159" s="145" t="str">
        <f t="shared" si="3531"/>
        <v>Disciplinary</v>
      </c>
      <c r="H4159" s="36"/>
      <c r="I4159" s="36"/>
      <c r="J4159" s="126"/>
      <c r="K4159" s="1"/>
      <c r="L4159" s="1"/>
      <c r="M4159" s="1"/>
      <c r="N4159" s="1"/>
      <c r="O4159" s="1"/>
    </row>
    <row r="4160" ht="15.75" customHeight="1">
      <c r="A4160" s="36"/>
      <c r="B4160" s="35" t="str">
        <f t="shared" ref="B4160:C4160" si="3533">B4110</f>
        <v>1d</v>
      </c>
      <c r="C4160" s="144" t="str">
        <f t="shared" si="3533"/>
        <v>Plants</v>
      </c>
      <c r="D4160" s="36" t="str">
        <f t="array" ref="D4160">IF(INDEX(INDIRECT(J4153),ROW($A$4))="","",INDEX(INDIRECT(J4153),ROW($A$4)))</f>
        <v/>
      </c>
      <c r="E4160" s="36" t="s">
        <v>73</v>
      </c>
      <c r="F4160" s="36">
        <f t="shared" si="3530"/>
        <v>1</v>
      </c>
      <c r="G4160" s="145" t="str">
        <f t="shared" si="3531"/>
        <v>Substantive</v>
      </c>
      <c r="H4160" s="36"/>
      <c r="I4160" s="36"/>
      <c r="J4160" s="126"/>
      <c r="K4160" s="1"/>
      <c r="L4160" s="1"/>
      <c r="M4160" s="1"/>
      <c r="N4160" s="1"/>
      <c r="O4160" s="1"/>
    </row>
    <row r="4161" ht="15.75" customHeight="1">
      <c r="A4161" s="36"/>
      <c r="B4161" s="35" t="str">
        <f t="shared" ref="B4161:C4161" si="3534">B4111</f>
        <v>1e</v>
      </c>
      <c r="C4161" s="144" t="str">
        <f t="shared" si="3534"/>
        <v>Food chains</v>
      </c>
      <c r="D4161" s="36" t="str">
        <f t="array" ref="D4161">IF(INDEX(INDIRECT(J4153),ROW($A$5))="","",INDEX(INDIRECT(J4153),ROW($A$5)))</f>
        <v/>
      </c>
      <c r="E4161" s="36" t="s">
        <v>73</v>
      </c>
      <c r="F4161" s="36">
        <f t="shared" si="3530"/>
        <v>2</v>
      </c>
      <c r="G4161" s="145" t="str">
        <f t="shared" si="3531"/>
        <v>Substantive</v>
      </c>
      <c r="H4161" s="36"/>
      <c r="I4161" s="36"/>
      <c r="J4161" s="126"/>
      <c r="K4161" s="1"/>
      <c r="L4161" s="1"/>
      <c r="M4161" s="1"/>
      <c r="N4161" s="1"/>
      <c r="O4161" s="1"/>
    </row>
    <row r="4162" ht="15.75" customHeight="1">
      <c r="A4162" s="36"/>
      <c r="B4162" s="35" t="str">
        <f t="shared" ref="B4162:C4162" si="3535">B4112</f>
        <v>2a</v>
      </c>
      <c r="C4162" s="144" t="str">
        <f t="shared" si="3535"/>
        <v>States of matter</v>
      </c>
      <c r="D4162" s="36" t="str">
        <f t="array" ref="D4162">IF(INDEX(INDIRECT(J4153),ROW($A$6))="","",INDEX(INDIRECT(J4153),ROW($A$6)))</f>
        <v/>
      </c>
      <c r="E4162" s="36" t="s">
        <v>73</v>
      </c>
      <c r="F4162" s="36">
        <f t="shared" si="3530"/>
        <v>1</v>
      </c>
      <c r="G4162" s="145" t="str">
        <f t="shared" si="3531"/>
        <v>Substantive</v>
      </c>
      <c r="H4162" s="36"/>
      <c r="I4162" s="36"/>
      <c r="J4162" s="126"/>
      <c r="K4162" s="1"/>
      <c r="L4162" s="1"/>
      <c r="M4162" s="1"/>
      <c r="N4162" s="1"/>
      <c r="O4162" s="1"/>
    </row>
    <row r="4163" ht="15.75" customHeight="1">
      <c r="A4163" s="36"/>
      <c r="B4163" s="35" t="str">
        <f t="shared" ref="B4163:C4163" si="3536">B4113</f>
        <v>2b</v>
      </c>
      <c r="C4163" s="144" t="str">
        <f t="shared" si="3536"/>
        <v>Graphs</v>
      </c>
      <c r="D4163" s="36" t="str">
        <f t="array" ref="D4163">IF(INDEX(INDIRECT(J4153),ROW($A$7))="","",INDEX(INDIRECT(J4153),ROW($A$7)))</f>
        <v/>
      </c>
      <c r="E4163" s="36" t="s">
        <v>73</v>
      </c>
      <c r="F4163" s="36">
        <f t="shared" si="3530"/>
        <v>1</v>
      </c>
      <c r="G4163" s="148" t="str">
        <f t="shared" si="3531"/>
        <v>Disciplinary</v>
      </c>
      <c r="H4163" s="36"/>
      <c r="I4163" s="36"/>
      <c r="J4163" s="126"/>
      <c r="K4163" s="1"/>
      <c r="L4163" s="1"/>
      <c r="M4163" s="1"/>
      <c r="N4163" s="1"/>
      <c r="O4163" s="1"/>
    </row>
    <row r="4164" ht="15.75" customHeight="1">
      <c r="A4164" s="36"/>
      <c r="B4164" s="35" t="str">
        <f t="shared" ref="B4164:C4164" si="3537">B4114</f>
        <v>2c</v>
      </c>
      <c r="C4164" s="144" t="str">
        <f t="shared" si="3537"/>
        <v>Plants</v>
      </c>
      <c r="D4164" s="36" t="str">
        <f t="array" ref="D4164">IF(INDEX(INDIRECT(J4153),ROW($A$8))="","",INDEX(INDIRECT(J4153),ROW($A$8)))</f>
        <v/>
      </c>
      <c r="E4164" s="36" t="s">
        <v>73</v>
      </c>
      <c r="F4164" s="36">
        <f t="shared" si="3530"/>
        <v>1</v>
      </c>
      <c r="G4164" s="145" t="str">
        <f t="shared" si="3531"/>
        <v>Substantive</v>
      </c>
      <c r="H4164" s="36"/>
      <c r="I4164" s="36"/>
      <c r="J4164" s="126"/>
      <c r="K4164" s="1"/>
      <c r="L4164" s="1"/>
      <c r="M4164" s="1"/>
      <c r="N4164" s="1"/>
      <c r="O4164" s="1"/>
    </row>
    <row r="4165" ht="15.75" customHeight="1">
      <c r="A4165" s="36"/>
      <c r="B4165" s="35" t="str">
        <f t="shared" ref="B4165:C4165" si="3538">B4115</f>
        <v>3a</v>
      </c>
      <c r="C4165" s="144" t="str">
        <f t="shared" si="3538"/>
        <v>Reversible and non-reversible changes</v>
      </c>
      <c r="D4165" s="36" t="str">
        <f t="array" ref="D4165">IF(INDEX(INDIRECT(J4153),ROW($A$9))="","",INDEX(INDIRECT(J4153),ROW($A$9)))</f>
        <v/>
      </c>
      <c r="E4165" s="36" t="s">
        <v>73</v>
      </c>
      <c r="F4165" s="36">
        <f t="shared" si="3530"/>
        <v>2</v>
      </c>
      <c r="G4165" s="145" t="str">
        <f t="shared" si="3531"/>
        <v>Substantive</v>
      </c>
      <c r="H4165" s="36"/>
      <c r="I4165" s="36"/>
      <c r="J4165" s="126"/>
      <c r="K4165" s="1"/>
      <c r="L4165" s="1"/>
      <c r="M4165" s="1"/>
      <c r="N4165" s="1"/>
      <c r="O4165" s="1"/>
    </row>
    <row r="4166" ht="15.75" customHeight="1">
      <c r="A4166" s="36"/>
      <c r="B4166" s="35" t="str">
        <f t="shared" ref="B4166:C4166" si="3539">B4116</f>
        <v>3b</v>
      </c>
      <c r="C4166" s="144" t="str">
        <f t="shared" si="3539"/>
        <v>Units</v>
      </c>
      <c r="D4166" s="36" t="str">
        <f t="array" ref="D4166">IF(INDEX(INDIRECT(J4153),ROW($A$10))="","",INDEX(INDIRECT(J4153),ROW($A$10)))</f>
        <v/>
      </c>
      <c r="E4166" s="36" t="s">
        <v>73</v>
      </c>
      <c r="F4166" s="36">
        <f t="shared" si="3530"/>
        <v>1</v>
      </c>
      <c r="G4166" s="145" t="str">
        <f t="shared" si="3531"/>
        <v>Disciplinary</v>
      </c>
      <c r="H4166" s="36"/>
      <c r="I4166" s="36"/>
      <c r="J4166" s="126"/>
      <c r="K4166" s="1"/>
      <c r="L4166" s="1"/>
      <c r="M4166" s="1"/>
      <c r="N4166" s="1"/>
      <c r="O4166" s="1"/>
    </row>
    <row r="4167" ht="15.75" customHeight="1">
      <c r="A4167" s="36"/>
      <c r="B4167" s="35" t="str">
        <f t="shared" ref="B4167:C4167" si="3540">B4117</f>
        <v>3c</v>
      </c>
      <c r="C4167" s="144" t="str">
        <f t="shared" si="3540"/>
        <v>Hazards, risks and precautions</v>
      </c>
      <c r="D4167" s="36" t="str">
        <f t="array" ref="D4167">IF(INDEX(INDIRECT(J4153),ROW($A$11))="","",INDEX(INDIRECT(J4153),ROW($A$11)))</f>
        <v/>
      </c>
      <c r="E4167" s="36" t="s">
        <v>73</v>
      </c>
      <c r="F4167" s="36">
        <f t="shared" si="3530"/>
        <v>1</v>
      </c>
      <c r="G4167" s="149" t="str">
        <f t="shared" si="3531"/>
        <v>Disciplinary</v>
      </c>
      <c r="H4167" s="36"/>
      <c r="I4167" s="36"/>
      <c r="J4167" s="126"/>
      <c r="K4167" s="1"/>
      <c r="L4167" s="1"/>
      <c r="M4167" s="1"/>
      <c r="N4167" s="1"/>
      <c r="O4167" s="1"/>
    </row>
    <row r="4168" ht="15.75" customHeight="1">
      <c r="A4168" s="36"/>
      <c r="B4168" s="35" t="str">
        <f t="shared" ref="B4168:C4168" si="3541">B4118</f>
        <v>3d</v>
      </c>
      <c r="C4168" s="144" t="str">
        <f t="shared" si="3541"/>
        <v>States of matter</v>
      </c>
      <c r="D4168" s="36" t="str">
        <f t="array" ref="D4168">IF(INDEX(INDIRECT(J4153),ROW($A$12))="","",INDEX(INDIRECT(J4153),ROW($A$12)))</f>
        <v/>
      </c>
      <c r="E4168" s="36" t="s">
        <v>73</v>
      </c>
      <c r="F4168" s="36">
        <f t="shared" si="3530"/>
        <v>1</v>
      </c>
      <c r="G4168" s="145" t="str">
        <f t="shared" si="3531"/>
        <v>Substantive</v>
      </c>
      <c r="H4168" s="36"/>
      <c r="I4168" s="36"/>
      <c r="J4168" s="126"/>
      <c r="K4168" s="1"/>
      <c r="L4168" s="1"/>
      <c r="M4168" s="1"/>
      <c r="N4168" s="1"/>
      <c r="O4168" s="1"/>
    </row>
    <row r="4169" ht="15.75" customHeight="1">
      <c r="A4169" s="36"/>
      <c r="B4169" s="35" t="str">
        <f t="shared" ref="B4169:C4169" si="3542">B4119</f>
        <v>3e</v>
      </c>
      <c r="C4169" s="144" t="str">
        <f t="shared" si="3542"/>
        <v>Reversible and non-reversible changes</v>
      </c>
      <c r="D4169" s="36" t="str">
        <f t="array" ref="D4169">IF(INDEX(INDIRECT(J4153),ROW($A$13))="","",INDEX(INDIRECT(J4153),ROW($A$13)))</f>
        <v/>
      </c>
      <c r="E4169" s="36" t="s">
        <v>73</v>
      </c>
      <c r="F4169" s="36">
        <f t="shared" si="3530"/>
        <v>1</v>
      </c>
      <c r="G4169" s="145" t="str">
        <f t="shared" si="3531"/>
        <v>Substantive</v>
      </c>
      <c r="H4169" s="36"/>
      <c r="I4169" s="36"/>
      <c r="J4169" s="126"/>
      <c r="K4169" s="1"/>
      <c r="L4169" s="1"/>
      <c r="M4169" s="1"/>
      <c r="N4169" s="1"/>
      <c r="O4169" s="1"/>
    </row>
    <row r="4170" ht="15.75" customHeight="1">
      <c r="A4170" s="36"/>
      <c r="B4170" s="35" t="str">
        <f t="shared" ref="B4170:C4170" si="3543">B4120</f>
        <v>4a</v>
      </c>
      <c r="C4170" s="144" t="str">
        <f t="shared" si="3543"/>
        <v>Equipment</v>
      </c>
      <c r="D4170" s="36" t="str">
        <f t="array" ref="D4170">IF(INDEX(INDIRECT(J4153),ROW($A$14))="","",INDEX(INDIRECT(J4153),ROW($A$14)))</f>
        <v/>
      </c>
      <c r="E4170" s="36" t="s">
        <v>73</v>
      </c>
      <c r="F4170" s="36">
        <f t="shared" si="3530"/>
        <v>2</v>
      </c>
      <c r="G4170" s="145" t="str">
        <f t="shared" si="3531"/>
        <v>Disciplinary</v>
      </c>
      <c r="H4170" s="36"/>
      <c r="I4170" s="36"/>
      <c r="J4170" s="126"/>
      <c r="K4170" s="1"/>
      <c r="L4170" s="1"/>
      <c r="M4170" s="1"/>
      <c r="N4170" s="1"/>
      <c r="O4170" s="1"/>
    </row>
    <row r="4171" ht="15.75" customHeight="1">
      <c r="A4171" s="36"/>
      <c r="B4171" s="35" t="str">
        <f t="shared" ref="B4171:C4171" si="3544">B4121</f>
        <v>4b</v>
      </c>
      <c r="C4171" s="144" t="str">
        <f t="shared" si="3544"/>
        <v>Accuracy and precision</v>
      </c>
      <c r="D4171" s="36" t="str">
        <f t="array" ref="D4171">IF(INDEX(INDIRECT(J4153),ROW($A$15))="","",INDEX(INDIRECT(J4153),ROW($A$15)))</f>
        <v/>
      </c>
      <c r="E4171" s="36" t="s">
        <v>73</v>
      </c>
      <c r="F4171" s="36">
        <f t="shared" si="3530"/>
        <v>1</v>
      </c>
      <c r="G4171" s="145" t="str">
        <f t="shared" si="3531"/>
        <v>Disciplinary</v>
      </c>
      <c r="H4171" s="36"/>
      <c r="I4171" s="36"/>
      <c r="J4171" s="126"/>
      <c r="K4171" s="1"/>
      <c r="L4171" s="1"/>
      <c r="M4171" s="1"/>
      <c r="N4171" s="1"/>
      <c r="O4171" s="1"/>
    </row>
    <row r="4172" ht="15.75" customHeight="1">
      <c r="A4172" s="36"/>
      <c r="B4172" s="35" t="str">
        <f t="shared" ref="B4172:C4172" si="3545">B4122</f>
        <v>4c</v>
      </c>
      <c r="C4172" s="144" t="str">
        <f t="shared" si="3545"/>
        <v>Conclusions</v>
      </c>
      <c r="D4172" s="36" t="str">
        <f t="array" ref="D4172">IF(INDEX(INDIRECT(J4153),ROW($A$16))="","",INDEX(INDIRECT(J4153),ROW($A$16)))</f>
        <v/>
      </c>
      <c r="E4172" s="36" t="s">
        <v>73</v>
      </c>
      <c r="F4172" s="36">
        <f t="shared" si="3530"/>
        <v>1</v>
      </c>
      <c r="G4172" s="145" t="str">
        <f t="shared" si="3531"/>
        <v>Disciplinary</v>
      </c>
      <c r="H4172" s="36"/>
      <c r="I4172" s="36"/>
      <c r="J4172" s="126"/>
      <c r="K4172" s="1"/>
      <c r="L4172" s="1"/>
      <c r="M4172" s="1"/>
      <c r="N4172" s="1"/>
      <c r="O4172" s="1"/>
    </row>
    <row r="4173" ht="15.75" customHeight="1">
      <c r="A4173" s="36"/>
      <c r="B4173" s="35" t="str">
        <f t="shared" ref="B4173:C4173" si="3546">B4123</f>
        <v>5a</v>
      </c>
      <c r="C4173" s="144" t="str">
        <f t="shared" si="3546"/>
        <v>Hazards, risks and precautions</v>
      </c>
      <c r="D4173" s="36" t="str">
        <f t="array" ref="D4173">IF(INDEX(INDIRECT(J4153),ROW($A$17))="","",INDEX(INDIRECT(J4153),ROW($A$17)))</f>
        <v/>
      </c>
      <c r="E4173" s="36" t="s">
        <v>73</v>
      </c>
      <c r="F4173" s="36">
        <f t="shared" si="3530"/>
        <v>1</v>
      </c>
      <c r="G4173" s="145" t="str">
        <f t="shared" si="3531"/>
        <v>Disciplinary</v>
      </c>
      <c r="H4173" s="36"/>
      <c r="I4173" s="36"/>
      <c r="J4173" s="126"/>
      <c r="K4173" s="1"/>
      <c r="L4173" s="1"/>
      <c r="M4173" s="1"/>
      <c r="N4173" s="1"/>
      <c r="O4173" s="1"/>
    </row>
    <row r="4174" ht="15.75" customHeight="1">
      <c r="A4174" s="36"/>
      <c r="B4174" s="35" t="str">
        <f t="shared" ref="B4174:C4174" si="3547">B4124</f>
        <v>5b</v>
      </c>
      <c r="C4174" s="144" t="str">
        <f t="shared" si="3547"/>
        <v>Electricity</v>
      </c>
      <c r="D4174" s="36" t="str">
        <f t="array" ref="D4174">IF(INDEX(INDIRECT(J4153),ROW($A$18))="","",INDEX(INDIRECT(J4153),ROW($A$18)))</f>
        <v/>
      </c>
      <c r="E4174" s="36" t="s">
        <v>73</v>
      </c>
      <c r="F4174" s="36">
        <f t="shared" si="3530"/>
        <v>1</v>
      </c>
      <c r="G4174" s="145" t="str">
        <f t="shared" si="3531"/>
        <v>Substantive</v>
      </c>
      <c r="H4174" s="36"/>
      <c r="I4174" s="36"/>
      <c r="J4174" s="126"/>
      <c r="K4174" s="1"/>
      <c r="L4174" s="1"/>
      <c r="M4174" s="1"/>
      <c r="N4174" s="1"/>
      <c r="O4174" s="1"/>
    </row>
    <row r="4175" ht="15.75" customHeight="1">
      <c r="A4175" s="36"/>
      <c r="B4175" s="35" t="str">
        <f t="shared" ref="B4175:C4175" si="3548">B4125</f>
        <v>5c</v>
      </c>
      <c r="C4175" s="144" t="str">
        <f t="shared" si="3548"/>
        <v>Physical properties of materials</v>
      </c>
      <c r="D4175" s="36" t="str">
        <f t="array" ref="D4175">IF(INDEX(INDIRECT(J4153),ROW($A$19))="","",INDEX(INDIRECT(J4153),ROW($A$19)))</f>
        <v/>
      </c>
      <c r="E4175" s="36" t="s">
        <v>73</v>
      </c>
      <c r="F4175" s="36">
        <f t="shared" si="3530"/>
        <v>1</v>
      </c>
      <c r="G4175" s="145" t="str">
        <f t="shared" si="3531"/>
        <v>Substantive</v>
      </c>
      <c r="H4175" s="36"/>
      <c r="I4175" s="36"/>
      <c r="J4175" s="126"/>
      <c r="K4175" s="1"/>
      <c r="L4175" s="1"/>
      <c r="M4175" s="1"/>
      <c r="N4175" s="1"/>
      <c r="O4175" s="1"/>
    </row>
    <row r="4176" ht="15.75" customHeight="1">
      <c r="A4176" s="36"/>
      <c r="B4176" s="35" t="str">
        <f t="shared" ref="B4176:C4176" si="3549">B4126</f>
        <v>5d</v>
      </c>
      <c r="C4176" s="144" t="str">
        <f t="shared" si="3549"/>
        <v>Electricity</v>
      </c>
      <c r="D4176" s="36" t="str">
        <f t="array" ref="D4176">IF(INDEX(INDIRECT(J4153),ROW($A$20))="","",INDEX(INDIRECT(J4153),ROW($A$20)))</f>
        <v/>
      </c>
      <c r="E4176" s="36" t="s">
        <v>73</v>
      </c>
      <c r="F4176" s="36">
        <f t="shared" si="3530"/>
        <v>1</v>
      </c>
      <c r="G4176" s="145" t="str">
        <f t="shared" si="3531"/>
        <v>Substantive</v>
      </c>
      <c r="H4176" s="36"/>
      <c r="I4176" s="36"/>
      <c r="J4176" s="126"/>
      <c r="K4176" s="1"/>
      <c r="L4176" s="1"/>
      <c r="M4176" s="1"/>
      <c r="N4176" s="1"/>
      <c r="O4176" s="1"/>
    </row>
    <row r="4177" ht="15.75" customHeight="1">
      <c r="A4177" s="36"/>
      <c r="B4177" s="35" t="str">
        <f t="shared" ref="B4177:C4177" si="3550">B4127</f>
        <v>6a</v>
      </c>
      <c r="C4177" s="144" t="str">
        <f t="shared" si="3550"/>
        <v>Planning scientific enquiry</v>
      </c>
      <c r="D4177" s="36" t="str">
        <f t="array" ref="D4177">IF(INDEX(INDIRECT(J4153),ROW($A$21))="","",INDEX(INDIRECT(J4153),ROW($A$21)))</f>
        <v/>
      </c>
      <c r="E4177" s="36" t="s">
        <v>73</v>
      </c>
      <c r="F4177" s="36">
        <f t="shared" si="3530"/>
        <v>2</v>
      </c>
      <c r="G4177" s="145" t="str">
        <f t="shared" si="3531"/>
        <v>Disciplinary</v>
      </c>
      <c r="H4177" s="36"/>
      <c r="I4177" s="36"/>
      <c r="J4177" s="126"/>
      <c r="K4177" s="1"/>
      <c r="L4177" s="1"/>
      <c r="M4177" s="1"/>
      <c r="N4177" s="1"/>
      <c r="O4177" s="1"/>
    </row>
    <row r="4178" ht="15.75" customHeight="1">
      <c r="A4178" s="36"/>
      <c r="B4178" s="35" t="str">
        <f t="shared" ref="B4178:C4178" si="3551">B4128</f>
        <v>6b</v>
      </c>
      <c r="C4178" s="144" t="str">
        <f t="shared" si="3551"/>
        <v>Units</v>
      </c>
      <c r="D4178" s="36" t="str">
        <f t="array" ref="D4178">IF(INDEX(INDIRECT(J4153),ROW($A$22))="","",INDEX(INDIRECT(J4153),ROW($A$22)))</f>
        <v/>
      </c>
      <c r="E4178" s="36" t="s">
        <v>73</v>
      </c>
      <c r="F4178" s="36">
        <f t="shared" si="3530"/>
        <v>1</v>
      </c>
      <c r="G4178" s="145" t="str">
        <f t="shared" si="3531"/>
        <v>Disciplinary</v>
      </c>
      <c r="H4178" s="36"/>
      <c r="I4178" s="36"/>
      <c r="J4178" s="126"/>
      <c r="K4178" s="1"/>
      <c r="L4178" s="1"/>
      <c r="M4178" s="1"/>
      <c r="N4178" s="1"/>
      <c r="O4178" s="1"/>
    </row>
    <row r="4179" ht="15.75" customHeight="1">
      <c r="A4179" s="36"/>
      <c r="B4179" s="35" t="str">
        <f t="shared" ref="B4179:C4179" si="3552">B4129</f>
        <v>6c</v>
      </c>
      <c r="C4179" s="144" t="str">
        <f t="shared" si="3552"/>
        <v>Forces</v>
      </c>
      <c r="D4179" s="36" t="str">
        <f t="array" ref="D4179">IF(INDEX(INDIRECT(J4153),ROW($A$23))="","",INDEX(INDIRECT(J4153),ROW($A$23)))</f>
        <v/>
      </c>
      <c r="E4179" s="36" t="s">
        <v>73</v>
      </c>
      <c r="F4179" s="36">
        <f t="shared" si="3530"/>
        <v>1</v>
      </c>
      <c r="G4179" s="148" t="str">
        <f t="shared" si="3531"/>
        <v>Substantive</v>
      </c>
      <c r="H4179" s="36"/>
      <c r="I4179" s="36"/>
      <c r="J4179" s="126"/>
      <c r="K4179" s="1"/>
      <c r="L4179" s="1"/>
      <c r="M4179" s="1"/>
      <c r="N4179" s="1"/>
      <c r="O4179" s="1"/>
    </row>
    <row r="4180" ht="15.75" customHeight="1">
      <c r="A4180" s="36"/>
      <c r="B4180" s="35" t="str">
        <f t="shared" ref="B4180:C4180" si="3553">B4130</f>
        <v>6d</v>
      </c>
      <c r="C4180" s="144" t="str">
        <f t="shared" si="3553"/>
        <v>Tables</v>
      </c>
      <c r="D4180" s="36" t="str">
        <f t="array" ref="D4180">IF(INDEX(INDIRECT(J4153),ROW($A$24))="","",INDEX(INDIRECT(J4153),ROW($A$24)))</f>
        <v/>
      </c>
      <c r="E4180" s="36" t="s">
        <v>73</v>
      </c>
      <c r="F4180" s="36">
        <f t="shared" si="3530"/>
        <v>1</v>
      </c>
      <c r="G4180" s="145" t="str">
        <f t="shared" si="3531"/>
        <v>Disciplinary</v>
      </c>
      <c r="H4180" s="36"/>
      <c r="I4180" s="36"/>
      <c r="J4180" s="126"/>
      <c r="K4180" s="1"/>
      <c r="L4180" s="1"/>
      <c r="M4180" s="1"/>
      <c r="N4180" s="1"/>
      <c r="O4180" s="1"/>
    </row>
    <row r="4181" ht="15.75" customHeight="1">
      <c r="A4181" s="36"/>
      <c r="B4181" s="35" t="str">
        <f t="shared" ref="B4181:C4181" si="3554">B4131</f>
        <v>7a</v>
      </c>
      <c r="C4181" s="144" t="str">
        <f t="shared" si="3554"/>
        <v>Behaviour of light</v>
      </c>
      <c r="D4181" s="36" t="str">
        <f t="array" ref="D4181">IF(INDEX(INDIRECT(J4153),ROW($A$25))="","",INDEX(INDIRECT(J4153),ROW($A$25)))</f>
        <v/>
      </c>
      <c r="E4181" s="36" t="s">
        <v>73</v>
      </c>
      <c r="F4181" s="36">
        <f t="shared" si="3530"/>
        <v>1</v>
      </c>
      <c r="G4181" s="148" t="str">
        <f t="shared" si="3531"/>
        <v>Substantive</v>
      </c>
      <c r="H4181" s="36"/>
      <c r="I4181" s="36"/>
      <c r="J4181" s="126"/>
      <c r="K4181" s="1"/>
      <c r="L4181" s="1"/>
      <c r="M4181" s="1"/>
      <c r="N4181" s="1"/>
      <c r="O4181" s="1"/>
    </row>
    <row r="4182" ht="15.75" customHeight="1">
      <c r="A4182" s="36"/>
      <c r="B4182" s="35" t="str">
        <f t="shared" ref="B4182:C4182" si="3555">B4132</f>
        <v>7b</v>
      </c>
      <c r="C4182" s="144" t="str">
        <f t="shared" si="3555"/>
        <v>Behaviour of light</v>
      </c>
      <c r="D4182" s="36" t="str">
        <f t="array" ref="D4182">IF(INDEX(INDIRECT(J4153),ROW($A$26))="","",INDEX(INDIRECT(J4153),ROW($A$26)))</f>
        <v/>
      </c>
      <c r="E4182" s="36" t="s">
        <v>73</v>
      </c>
      <c r="F4182" s="36">
        <f t="shared" si="3530"/>
        <v>2</v>
      </c>
      <c r="G4182" s="145" t="str">
        <f t="shared" si="3531"/>
        <v>Substantive</v>
      </c>
      <c r="H4182" s="36"/>
      <c r="I4182" s="36"/>
      <c r="J4182" s="126"/>
      <c r="K4182" s="1"/>
      <c r="L4182" s="1"/>
      <c r="M4182" s="1"/>
      <c r="N4182" s="1"/>
      <c r="O4182" s="1"/>
    </row>
    <row r="4183" ht="15.75" customHeight="1">
      <c r="A4183" s="36"/>
      <c r="B4183" s="35" t="str">
        <f t="shared" ref="B4183:C4183" si="3556">B4133</f>
        <v>7c</v>
      </c>
      <c r="C4183" s="144" t="str">
        <f t="shared" si="3556"/>
        <v>Behaviour of light</v>
      </c>
      <c r="D4183" s="36" t="str">
        <f t="array" ref="D4183">IF(INDEX(INDIRECT(J4153),ROW($A$27))="","",INDEX(INDIRECT(J4153),ROW($A$27)))</f>
        <v/>
      </c>
      <c r="E4183" s="36" t="s">
        <v>73</v>
      </c>
      <c r="F4183" s="36">
        <f t="shared" si="3530"/>
        <v>1</v>
      </c>
      <c r="G4183" s="145" t="str">
        <f t="shared" si="3531"/>
        <v>Substantive</v>
      </c>
      <c r="H4183" s="36"/>
      <c r="I4183" s="36"/>
      <c r="J4183" s="126"/>
      <c r="K4183" s="1"/>
      <c r="L4183" s="1"/>
      <c r="M4183" s="1"/>
      <c r="N4183" s="1"/>
      <c r="O4183" s="1"/>
    </row>
    <row r="4184" ht="15.75" customHeight="1">
      <c r="A4184" s="36"/>
      <c r="B4184" s="35" t="str">
        <f t="shared" ref="B4184:C4184" si="3557">B4134</f>
        <v>7d</v>
      </c>
      <c r="C4184" s="144" t="str">
        <f t="shared" si="3557"/>
        <v>Conclusions</v>
      </c>
      <c r="D4184" s="36" t="str">
        <f t="array" ref="D4184">IF(INDEX(INDIRECT(J4153),ROW($A$28))="","",INDEX(INDIRECT(J4153),ROW($A$28)))</f>
        <v/>
      </c>
      <c r="E4184" s="36" t="s">
        <v>73</v>
      </c>
      <c r="F4184" s="36">
        <f t="shared" si="3530"/>
        <v>1</v>
      </c>
      <c r="G4184" s="145" t="str">
        <f t="shared" si="3531"/>
        <v>Disciplinary</v>
      </c>
      <c r="H4184" s="36"/>
      <c r="I4184" s="36"/>
      <c r="J4184" s="126"/>
      <c r="K4184" s="1"/>
      <c r="L4184" s="1"/>
      <c r="M4184" s="1"/>
      <c r="N4184" s="1"/>
      <c r="O4184" s="1"/>
    </row>
    <row r="4185" ht="15.75" customHeight="1">
      <c r="A4185" s="36"/>
      <c r="B4185" s="35" t="str">
        <f t="shared" ref="B4185:C4185" si="3558">B4135</f>
        <v>8a</v>
      </c>
      <c r="C4185" s="144" t="str">
        <f t="shared" si="3558"/>
        <v>Measurement</v>
      </c>
      <c r="D4185" s="36" t="str">
        <f t="array" ref="D4185">IF(INDEX(INDIRECT(J4153),ROW($A$29))="","",INDEX(INDIRECT(J4153),ROW($A$29)))</f>
        <v/>
      </c>
      <c r="E4185" s="36" t="s">
        <v>73</v>
      </c>
      <c r="F4185" s="36">
        <f t="shared" si="3530"/>
        <v>1</v>
      </c>
      <c r="G4185" s="145" t="str">
        <f t="shared" si="3531"/>
        <v>Disciplinary</v>
      </c>
      <c r="H4185" s="36"/>
      <c r="I4185" s="36"/>
      <c r="J4185" s="126"/>
      <c r="K4185" s="1"/>
      <c r="L4185" s="1"/>
      <c r="M4185" s="1"/>
      <c r="N4185" s="1"/>
      <c r="O4185" s="1"/>
    </row>
    <row r="4186" ht="15.75" customHeight="1">
      <c r="A4186" s="36"/>
      <c r="B4186" s="35" t="str">
        <f t="shared" ref="B4186:C4186" si="3559">B4136</f>
        <v>8b</v>
      </c>
      <c r="C4186" s="144" t="str">
        <f t="shared" si="3559"/>
        <v>States of matter</v>
      </c>
      <c r="D4186" s="36" t="str">
        <f t="array" ref="D4186">IF(INDEX(INDIRECT(J4153),ROW($A$30))="","",INDEX(INDIRECT(J4153),ROW($A$30)))</f>
        <v/>
      </c>
      <c r="E4186" s="36" t="s">
        <v>73</v>
      </c>
      <c r="F4186" s="36">
        <f t="shared" si="3530"/>
        <v>1</v>
      </c>
      <c r="G4186" s="145" t="str">
        <f t="shared" si="3531"/>
        <v>Substantive</v>
      </c>
      <c r="H4186" s="36"/>
      <c r="I4186" s="36"/>
      <c r="J4186" s="126"/>
      <c r="K4186" s="1"/>
      <c r="L4186" s="1"/>
      <c r="M4186" s="1"/>
      <c r="N4186" s="1"/>
      <c r="O4186" s="1"/>
    </row>
    <row r="4187" ht="15.75" customHeight="1">
      <c r="A4187" s="36"/>
      <c r="B4187" s="35" t="str">
        <f t="shared" ref="B4187:C4187" si="3560">B4137</f>
        <v>8c</v>
      </c>
      <c r="C4187" s="144" t="str">
        <f t="shared" si="3560"/>
        <v>Accuracy and precision</v>
      </c>
      <c r="D4187" s="36" t="str">
        <f t="array" ref="D4187">IF(INDEX(INDIRECT(J4153),ROW($A$31))="","",INDEX(INDIRECT(J4153),ROW($A$31)))</f>
        <v/>
      </c>
      <c r="E4187" s="36" t="s">
        <v>73</v>
      </c>
      <c r="F4187" s="36">
        <f t="shared" si="3530"/>
        <v>1</v>
      </c>
      <c r="G4187" s="145" t="str">
        <f t="shared" si="3531"/>
        <v>Disciplinary</v>
      </c>
      <c r="H4187" s="36"/>
      <c r="I4187" s="36"/>
      <c r="J4187" s="126"/>
      <c r="K4187" s="1"/>
      <c r="L4187" s="1"/>
      <c r="M4187" s="1"/>
      <c r="N4187" s="1"/>
      <c r="O4187" s="1"/>
    </row>
    <row r="4188" ht="15.75" customHeight="1">
      <c r="A4188" s="36"/>
      <c r="B4188" s="35" t="str">
        <f t="shared" ref="B4188:C4188" si="3561">B4138</f>
        <v>9a</v>
      </c>
      <c r="C4188" s="144" t="str">
        <f t="shared" si="3561"/>
        <v>Planning scientific enquiry</v>
      </c>
      <c r="D4188" s="36" t="str">
        <f t="array" ref="D4188">IF(INDEX(INDIRECT(J4153),ROW($A$32))="","",INDEX(INDIRECT(J4153),ROW($A$32)))</f>
        <v/>
      </c>
      <c r="E4188" s="36" t="s">
        <v>73</v>
      </c>
      <c r="F4188" s="36">
        <f t="shared" si="3530"/>
        <v>2</v>
      </c>
      <c r="G4188" s="145" t="str">
        <f t="shared" si="3531"/>
        <v>Disciplinary</v>
      </c>
      <c r="H4188" s="36"/>
      <c r="I4188" s="36"/>
      <c r="J4188" s="126"/>
      <c r="K4188" s="1"/>
      <c r="L4188" s="1"/>
      <c r="M4188" s="1"/>
      <c r="N4188" s="1"/>
      <c r="O4188" s="1"/>
    </row>
    <row r="4189" ht="15.75" customHeight="1">
      <c r="A4189" s="36"/>
      <c r="B4189" s="35" t="str">
        <f t="shared" ref="B4189:C4189" si="3562">B4139</f>
        <v>9b</v>
      </c>
      <c r="C4189" s="144" t="str">
        <f t="shared" si="3562"/>
        <v>Forces</v>
      </c>
      <c r="D4189" s="36" t="str">
        <f t="array" ref="D4189">IF(INDEX(INDIRECT(J4153),ROW($A$33))="","",INDEX(INDIRECT(J4153),ROW($A$33)))</f>
        <v/>
      </c>
      <c r="E4189" s="36" t="s">
        <v>73</v>
      </c>
      <c r="F4189" s="36">
        <f t="shared" si="3530"/>
        <v>2</v>
      </c>
      <c r="G4189" s="148" t="str">
        <f t="shared" si="3531"/>
        <v>Substantive</v>
      </c>
      <c r="H4189" s="36"/>
      <c r="I4189" s="36"/>
      <c r="J4189" s="126"/>
      <c r="K4189" s="1"/>
      <c r="L4189" s="1"/>
      <c r="M4189" s="1"/>
      <c r="N4189" s="1"/>
      <c r="O4189" s="1"/>
    </row>
    <row r="4190" ht="15.75" customHeight="1">
      <c r="A4190" s="36"/>
      <c r="B4190" s="35" t="str">
        <f t="shared" ref="B4190:C4190" si="3563">B4140</f>
        <v>9c</v>
      </c>
      <c r="C4190" s="144" t="str">
        <f t="shared" si="3563"/>
        <v>Repeatability</v>
      </c>
      <c r="D4190" s="36" t="str">
        <f t="array" ref="D4190">IF(INDEX(INDIRECT(J4153),ROW($A$34))="","",INDEX(INDIRECT(J4153),ROW($A$34)))</f>
        <v/>
      </c>
      <c r="E4190" s="36" t="s">
        <v>73</v>
      </c>
      <c r="F4190" s="36">
        <f t="shared" si="3530"/>
        <v>1</v>
      </c>
      <c r="G4190" s="145" t="str">
        <f t="shared" si="3531"/>
        <v>Disciplinary</v>
      </c>
      <c r="H4190" s="36"/>
      <c r="I4190" s="36"/>
      <c r="J4190" s="126"/>
      <c r="K4190" s="1"/>
      <c r="L4190" s="1"/>
      <c r="M4190" s="1"/>
      <c r="N4190" s="1"/>
      <c r="O4190" s="1"/>
    </row>
    <row r="4191" ht="15.75" customHeight="1">
      <c r="A4191" s="36"/>
      <c r="B4191" s="35" t="str">
        <f t="shared" ref="B4191:C4191" si="3564">B4141</f>
        <v>9d</v>
      </c>
      <c r="C4191" s="144" t="str">
        <f t="shared" si="3564"/>
        <v>Graphs</v>
      </c>
      <c r="D4191" s="36" t="str">
        <f t="array" ref="D4191">IF(INDEX(INDIRECT(J4153),ROW($A$35))="","",INDEX(INDIRECT(J4153),ROW($A$35)))</f>
        <v/>
      </c>
      <c r="E4191" s="36" t="s">
        <v>73</v>
      </c>
      <c r="F4191" s="36">
        <f t="shared" si="3530"/>
        <v>1</v>
      </c>
      <c r="G4191" s="145" t="str">
        <f t="shared" si="3531"/>
        <v>Disciplinary</v>
      </c>
      <c r="H4191" s="36"/>
      <c r="I4191" s="36"/>
      <c r="J4191" s="126"/>
      <c r="K4191" s="1"/>
      <c r="L4191" s="1"/>
      <c r="M4191" s="1"/>
      <c r="N4191" s="1"/>
      <c r="O4191" s="1"/>
    </row>
    <row r="4192" ht="15.75" customHeight="1">
      <c r="A4192" s="36"/>
      <c r="B4192" s="35" t="str">
        <f t="shared" ref="B4192:C4192" si="3565">B4142</f>
        <v>10a</v>
      </c>
      <c r="C4192" s="144" t="str">
        <f t="shared" si="3565"/>
        <v>Physical properties of materials</v>
      </c>
      <c r="D4192" s="36" t="str">
        <f t="array" ref="D4192">IF(INDEX(INDIRECT(J4153),ROW($A$36))="","",INDEX(INDIRECT(J4153),ROW($A$36)))</f>
        <v/>
      </c>
      <c r="E4192" s="36" t="s">
        <v>73</v>
      </c>
      <c r="F4192" s="36">
        <f t="shared" si="3530"/>
        <v>1</v>
      </c>
      <c r="G4192" s="145" t="str">
        <f t="shared" si="3531"/>
        <v>Substantive</v>
      </c>
      <c r="H4192" s="36"/>
      <c r="I4192" s="36"/>
      <c r="J4192" s="126"/>
      <c r="K4192" s="1"/>
      <c r="L4192" s="1"/>
      <c r="M4192" s="1"/>
      <c r="N4192" s="1"/>
      <c r="O4192" s="1"/>
    </row>
    <row r="4193" ht="15.75" customHeight="1">
      <c r="A4193" s="36"/>
      <c r="B4193" s="35" t="str">
        <f t="shared" ref="B4193:C4193" si="3566">B4143</f>
        <v>10b</v>
      </c>
      <c r="C4193" s="144" t="str">
        <f t="shared" si="3566"/>
        <v>Physical properties of materials</v>
      </c>
      <c r="D4193" s="36" t="str">
        <f t="array" ref="D4193">IF(INDEX(INDIRECT(J4153),ROW($A$37))="","",INDEX(INDIRECT(J4153),ROW($A$37)))</f>
        <v/>
      </c>
      <c r="E4193" s="36" t="s">
        <v>73</v>
      </c>
      <c r="F4193" s="36">
        <f t="shared" si="3530"/>
        <v>1</v>
      </c>
      <c r="G4193" s="145" t="str">
        <f t="shared" si="3531"/>
        <v>Substantive</v>
      </c>
      <c r="H4193" s="36"/>
      <c r="I4193" s="36"/>
      <c r="J4193" s="126"/>
      <c r="K4193" s="1"/>
      <c r="L4193" s="1"/>
      <c r="M4193" s="1"/>
      <c r="N4193" s="1"/>
      <c r="O4193" s="1"/>
    </row>
    <row r="4194" ht="15.75" customHeight="1">
      <c r="A4194" s="36"/>
      <c r="B4194" s="35" t="str">
        <f t="shared" ref="B4194:C4194" si="3567">B4144</f>
        <v>10c</v>
      </c>
      <c r="C4194" s="144" t="str">
        <f t="shared" si="3567"/>
        <v>Graphs</v>
      </c>
      <c r="D4194" s="36" t="str">
        <f t="array" ref="D4194">IF(INDEX(INDIRECT(J4153),ROW($A$38))="","",INDEX(INDIRECT(J4153),ROW($A$38)))</f>
        <v/>
      </c>
      <c r="E4194" s="36" t="s">
        <v>73</v>
      </c>
      <c r="F4194" s="36">
        <f t="shared" si="3530"/>
        <v>1</v>
      </c>
      <c r="G4194" s="145" t="str">
        <f t="shared" si="3531"/>
        <v>Disciplinary</v>
      </c>
      <c r="H4194" s="36"/>
      <c r="I4194" s="36"/>
      <c r="J4194" s="126"/>
      <c r="K4194" s="1"/>
      <c r="L4194" s="1"/>
      <c r="M4194" s="1"/>
      <c r="N4194" s="1"/>
      <c r="O4194" s="1"/>
    </row>
    <row r="4195" ht="15.75" customHeight="1">
      <c r="A4195" s="36"/>
      <c r="B4195" s="35" t="str">
        <f t="shared" ref="B4195:C4195" si="3568">B4145</f>
        <v>11a</v>
      </c>
      <c r="C4195" s="144" t="str">
        <f t="shared" si="3568"/>
        <v>Repeatability</v>
      </c>
      <c r="D4195" s="36" t="str">
        <f t="array" ref="D4195">IF(INDEX(INDIRECT(J4153),ROW($A$39))="","",INDEX(INDIRECT(J4153),ROW($A$39)))</f>
        <v/>
      </c>
      <c r="E4195" s="36" t="s">
        <v>73</v>
      </c>
      <c r="F4195" s="36">
        <f t="shared" si="3530"/>
        <v>1</v>
      </c>
      <c r="G4195" s="145" t="str">
        <f t="shared" si="3531"/>
        <v>Disciplinary</v>
      </c>
      <c r="H4195" s="36"/>
      <c r="I4195" s="36"/>
      <c r="J4195" s="126"/>
      <c r="K4195" s="1"/>
      <c r="L4195" s="1"/>
      <c r="M4195" s="1"/>
      <c r="N4195" s="1"/>
      <c r="O4195" s="1"/>
    </row>
    <row r="4196" ht="15.75" customHeight="1">
      <c r="A4196" s="36"/>
      <c r="B4196" s="35" t="str">
        <f t="shared" ref="B4196:C4196" si="3569">B4146</f>
        <v>11b</v>
      </c>
      <c r="C4196" s="144" t="str">
        <f t="shared" si="3569"/>
        <v>Plants</v>
      </c>
      <c r="D4196" s="36" t="str">
        <f t="array" ref="D4196">IF(INDEX(INDIRECT(J4153),ROW($A$40))="","",INDEX(INDIRECT(J4153),ROW($A$40)))</f>
        <v/>
      </c>
      <c r="E4196" s="36" t="s">
        <v>73</v>
      </c>
      <c r="F4196" s="36">
        <f t="shared" si="3530"/>
        <v>1</v>
      </c>
      <c r="G4196" s="145" t="str">
        <f t="shared" si="3531"/>
        <v>Substantive</v>
      </c>
      <c r="H4196" s="36"/>
      <c r="I4196" s="36"/>
      <c r="J4196" s="126"/>
      <c r="K4196" s="1"/>
      <c r="L4196" s="1"/>
      <c r="M4196" s="1"/>
      <c r="N4196" s="1"/>
      <c r="O4196" s="1"/>
    </row>
    <row r="4197" ht="15.75" customHeight="1">
      <c r="A4197" s="36"/>
      <c r="B4197" s="123" t="str">
        <f t="shared" ref="B4197:C4197" si="3570">B4147</f>
        <v>11c</v>
      </c>
      <c r="C4197" s="146" t="str">
        <f t="shared" si="3570"/>
        <v>Conclusions</v>
      </c>
      <c r="D4197" s="36" t="str">
        <f t="array" ref="D4197">IF(INDEX(INDIRECT(J4153),ROW($A$41))="","",INDEX(INDIRECT(J4153),ROW($A$41)))</f>
        <v/>
      </c>
      <c r="E4197" s="36" t="s">
        <v>73</v>
      </c>
      <c r="F4197" s="36">
        <f t="shared" si="3530"/>
        <v>2</v>
      </c>
      <c r="G4197" s="147" t="str">
        <f>IF($G4047="","",$G4047)</f>
        <v>Disciplinary</v>
      </c>
      <c r="H4197" s="36"/>
      <c r="I4197" s="36"/>
      <c r="J4197" s="126"/>
      <c r="K4197" s="1"/>
      <c r="L4197" s="1"/>
      <c r="M4197" s="1"/>
      <c r="N4197" s="1"/>
      <c r="O4197" s="1"/>
    </row>
    <row r="4198" ht="15.75" customHeight="1">
      <c r="A4198" s="36"/>
      <c r="B4198" s="36"/>
      <c r="C4198" s="124" t="s">
        <v>67</v>
      </c>
      <c r="D4198" s="116">
        <f>SUM(D4157:D4197)</f>
        <v>0</v>
      </c>
      <c r="E4198" s="70" t="s">
        <v>73</v>
      </c>
      <c r="F4198" s="71">
        <f>SUM(F4157:F4197)</f>
        <v>50</v>
      </c>
      <c r="G4198" s="36"/>
      <c r="H4198" s="36"/>
      <c r="I4198" s="36"/>
      <c r="J4198" s="126"/>
      <c r="K4198" s="1"/>
      <c r="L4198" s="1"/>
      <c r="M4198" s="1"/>
      <c r="N4198" s="1"/>
      <c r="O4198" s="1"/>
    </row>
    <row r="4199" ht="15.75" customHeight="1">
      <c r="A4199" s="36"/>
      <c r="B4199" s="36"/>
      <c r="C4199" s="54"/>
      <c r="D4199" s="36"/>
      <c r="E4199" s="36"/>
      <c r="F4199" s="36"/>
      <c r="G4199" s="36"/>
      <c r="H4199" s="36"/>
      <c r="I4199" s="36"/>
      <c r="J4199" s="126"/>
      <c r="K4199" s="1"/>
      <c r="L4199" s="1"/>
      <c r="M4199" s="1"/>
      <c r="N4199" s="1"/>
      <c r="O4199" s="1"/>
    </row>
    <row r="4200" ht="15.75" customHeight="1">
      <c r="A4200" s="36"/>
      <c r="B4200" s="36"/>
      <c r="C4200" s="54"/>
      <c r="D4200" s="1"/>
      <c r="E4200" s="36"/>
      <c r="F4200" s="36"/>
      <c r="G4200" s="36"/>
      <c r="H4200" s="36"/>
      <c r="I4200" s="36"/>
      <c r="J4200" s="126"/>
      <c r="K4200" s="1"/>
      <c r="L4200" s="1"/>
      <c r="M4200" s="1"/>
      <c r="N4200" s="1"/>
      <c r="O4200" s="1"/>
    </row>
    <row r="4201" ht="15.75" customHeight="1">
      <c r="A4201" s="51" t="str">
        <f>A4151</f>
        <v>Year 7 Baseline Assessment Feedback</v>
      </c>
      <c r="B4201" s="36"/>
      <c r="C4201" s="54"/>
      <c r="D4201" s="1"/>
      <c r="E4201" s="36"/>
      <c r="F4201" s="36"/>
      <c r="G4201" s="36"/>
      <c r="H4201" s="36"/>
      <c r="I4201" s="36"/>
      <c r="J4201" s="150">
        <f>J4151+1</f>
        <v>101</v>
      </c>
      <c r="K4201" s="1"/>
      <c r="L4201" s="1"/>
      <c r="M4201" s="1"/>
      <c r="N4201" s="1"/>
      <c r="O4201" s="1"/>
    </row>
    <row r="4202" ht="15.75" customHeight="1">
      <c r="A4202" s="54" t="s">
        <v>104</v>
      </c>
      <c r="B4202" s="54" t="str">
        <f>$B$2</f>
        <v>Year 7 Baseline Assessment</v>
      </c>
      <c r="C4202" s="54"/>
      <c r="D4202" s="1"/>
      <c r="E4202" s="36"/>
      <c r="F4202" s="36"/>
      <c r="G4202" s="36"/>
      <c r="H4202" s="36"/>
      <c r="I4202" s="36"/>
      <c r="J4202" s="36" t="str">
        <f>CONCATENATE("Marksheet!$B$",J4201)</f>
        <v>Marksheet!$B$101</v>
      </c>
      <c r="K4202" s="1"/>
      <c r="L4202" s="1"/>
      <c r="M4202" s="1"/>
      <c r="N4202" s="1"/>
      <c r="O4202" s="1"/>
    </row>
    <row r="4203" ht="15.75" customHeight="1">
      <c r="A4203" s="54" t="s">
        <v>100</v>
      </c>
      <c r="B4203" s="54" t="str">
        <f>IF(INDIRECT(J4202)="","",INDIRECT(J4202))</f>
        <v/>
      </c>
      <c r="C4203" s="54"/>
      <c r="D4203" s="1"/>
      <c r="E4203" s="36"/>
      <c r="F4203" s="36"/>
      <c r="G4203" s="36"/>
      <c r="H4203" s="36"/>
      <c r="I4203" s="36"/>
      <c r="J4203" s="36" t="str">
        <f>CONCATENATE("Marksheet!$D$",J4201,":$AV$",J4201)</f>
        <v>Marksheet!$D$101:$AV$101</v>
      </c>
      <c r="K4203" s="1"/>
      <c r="L4203" s="1"/>
      <c r="M4203" s="1"/>
      <c r="N4203" s="1"/>
      <c r="O4203" s="1"/>
    </row>
    <row r="4204" ht="15.75" customHeight="1">
      <c r="A4204" s="54" t="s">
        <v>105</v>
      </c>
      <c r="B4204" s="54" t="str">
        <f>INDIRECT(CONCATENATE("Marksheet!$C$",INDIRECT(CONCATENATE("J",ROW()-3))))</f>
        <v/>
      </c>
      <c r="C4204" s="54"/>
      <c r="D4204" s="36"/>
      <c r="E4204" s="36"/>
      <c r="F4204" s="36"/>
      <c r="G4204" s="36"/>
      <c r="H4204" s="36"/>
      <c r="I4204" s="36"/>
      <c r="J4204" s="126"/>
      <c r="K4204" s="1"/>
      <c r="L4204" s="1"/>
      <c r="M4204" s="1"/>
      <c r="N4204" s="1"/>
      <c r="O4204" s="1"/>
    </row>
    <row r="4205" ht="15.75" customHeight="1">
      <c r="A4205" s="54"/>
      <c r="B4205" s="54"/>
      <c r="C4205" s="54"/>
      <c r="D4205" s="36"/>
      <c r="E4205" s="36"/>
      <c r="F4205" s="36"/>
      <c r="G4205" s="36"/>
      <c r="H4205" s="36"/>
      <c r="I4205" s="36"/>
      <c r="J4205" s="126"/>
      <c r="K4205" s="1"/>
      <c r="L4205" s="1"/>
      <c r="M4205" s="1"/>
      <c r="N4205" s="1"/>
      <c r="O4205" s="1"/>
    </row>
    <row r="4206" ht="15.75" customHeight="1">
      <c r="A4206" s="120"/>
      <c r="B4206" s="80" t="s">
        <v>93</v>
      </c>
      <c r="C4206" s="141" t="s">
        <v>94</v>
      </c>
      <c r="D4206" s="128" t="s">
        <v>95</v>
      </c>
      <c r="E4206" s="58"/>
      <c r="F4206" s="59"/>
      <c r="G4206" s="151" t="s">
        <v>106</v>
      </c>
      <c r="H4206" s="130"/>
      <c r="I4206" s="130"/>
      <c r="J4206" s="131"/>
      <c r="K4206" s="1"/>
      <c r="L4206" s="1"/>
      <c r="M4206" s="1"/>
      <c r="N4206" s="1"/>
      <c r="O4206" s="1"/>
    </row>
    <row r="4207" ht="15.75" customHeight="1">
      <c r="A4207" s="36"/>
      <c r="B4207" s="122" t="str">
        <f t="shared" ref="B4207:C4207" si="3571">B4157</f>
        <v>1a</v>
      </c>
      <c r="C4207" s="142" t="str">
        <f t="shared" si="3571"/>
        <v>Living and non-living things</v>
      </c>
      <c r="D4207" s="36" t="str">
        <f t="array" ref="D4207">IF(INDEX(INDIRECT(J4203),ROW($A$1))="","",INDEX(INDIRECT(J4203),ROW($A$1)))</f>
        <v/>
      </c>
      <c r="E4207" s="36" t="s">
        <v>73</v>
      </c>
      <c r="F4207" s="36">
        <f t="shared" ref="F4207:F4247" si="3573">IF($F4007="","",$F4007)</f>
        <v>2</v>
      </c>
      <c r="G4207" s="143" t="str">
        <f t="shared" ref="G4207:G4246" si="3574">IF($G3557="","",$G3557)</f>
        <v>Substantive</v>
      </c>
      <c r="H4207" s="36"/>
      <c r="I4207" s="36"/>
      <c r="J4207" s="126"/>
      <c r="K4207" s="1"/>
      <c r="L4207" s="1"/>
      <c r="M4207" s="1"/>
      <c r="N4207" s="1"/>
      <c r="O4207" s="1"/>
    </row>
    <row r="4208" ht="15.75" customHeight="1">
      <c r="A4208" s="36"/>
      <c r="B4208" s="35" t="str">
        <f t="shared" ref="B4208:C4208" si="3572">B4158</f>
        <v>1b</v>
      </c>
      <c r="C4208" s="144" t="str">
        <f t="shared" si="3572"/>
        <v>Measurement</v>
      </c>
      <c r="D4208" s="36" t="str">
        <f t="array" ref="D4208">IF(INDEX(INDIRECT(J4203),ROW($A$2))="","",INDEX(INDIRECT(J4203),ROW($A$2)))</f>
        <v/>
      </c>
      <c r="E4208" s="36" t="s">
        <v>73</v>
      </c>
      <c r="F4208" s="36">
        <f t="shared" si="3573"/>
        <v>1</v>
      </c>
      <c r="G4208" s="145" t="str">
        <f t="shared" si="3574"/>
        <v>Disciplinary</v>
      </c>
      <c r="H4208" s="36"/>
      <c r="I4208" s="36"/>
      <c r="J4208" s="126"/>
      <c r="K4208" s="1"/>
      <c r="L4208" s="1"/>
      <c r="M4208" s="1"/>
      <c r="N4208" s="1"/>
      <c r="O4208" s="1"/>
    </row>
    <row r="4209" ht="15.75" customHeight="1">
      <c r="A4209" s="36"/>
      <c r="B4209" s="35" t="str">
        <f t="shared" ref="B4209:C4209" si="3575">B4159</f>
        <v>1c</v>
      </c>
      <c r="C4209" s="144" t="str">
        <f t="shared" si="3575"/>
        <v>Tables</v>
      </c>
      <c r="D4209" s="36" t="str">
        <f t="array" ref="D4209">IF(INDEX(INDIRECT(J4203),ROW($A$3))="","",INDEX(INDIRECT(J4203),ROW($A$3)))</f>
        <v/>
      </c>
      <c r="E4209" s="36" t="s">
        <v>73</v>
      </c>
      <c r="F4209" s="36">
        <f t="shared" si="3573"/>
        <v>1</v>
      </c>
      <c r="G4209" s="145" t="str">
        <f t="shared" si="3574"/>
        <v>Disciplinary</v>
      </c>
      <c r="H4209" s="36"/>
      <c r="I4209" s="36"/>
      <c r="J4209" s="126"/>
      <c r="K4209" s="1"/>
      <c r="L4209" s="1"/>
      <c r="M4209" s="1"/>
      <c r="N4209" s="1"/>
      <c r="O4209" s="1"/>
    </row>
    <row r="4210" ht="15.75" customHeight="1">
      <c r="A4210" s="36"/>
      <c r="B4210" s="35" t="str">
        <f t="shared" ref="B4210:C4210" si="3576">B4160</f>
        <v>1d</v>
      </c>
      <c r="C4210" s="144" t="str">
        <f t="shared" si="3576"/>
        <v>Plants</v>
      </c>
      <c r="D4210" s="36" t="str">
        <f t="array" ref="D4210">IF(INDEX(INDIRECT(J4203),ROW($A$4))="","",INDEX(INDIRECT(J4203),ROW($A$4)))</f>
        <v/>
      </c>
      <c r="E4210" s="36" t="s">
        <v>73</v>
      </c>
      <c r="F4210" s="36">
        <f t="shared" si="3573"/>
        <v>1</v>
      </c>
      <c r="G4210" s="145" t="str">
        <f t="shared" si="3574"/>
        <v>Substantive</v>
      </c>
      <c r="H4210" s="36"/>
      <c r="I4210" s="36"/>
      <c r="J4210" s="126"/>
      <c r="K4210" s="1"/>
      <c r="L4210" s="1"/>
      <c r="M4210" s="1"/>
      <c r="N4210" s="1"/>
      <c r="O4210" s="1"/>
    </row>
    <row r="4211" ht="15.75" customHeight="1">
      <c r="A4211" s="36"/>
      <c r="B4211" s="35" t="str">
        <f t="shared" ref="B4211:C4211" si="3577">B4161</f>
        <v>1e</v>
      </c>
      <c r="C4211" s="144" t="str">
        <f t="shared" si="3577"/>
        <v>Food chains</v>
      </c>
      <c r="D4211" s="36" t="str">
        <f t="array" ref="D4211">IF(INDEX(INDIRECT(J4203),ROW($A$5))="","",INDEX(INDIRECT(J4203),ROW($A$5)))</f>
        <v/>
      </c>
      <c r="E4211" s="36" t="s">
        <v>73</v>
      </c>
      <c r="F4211" s="36">
        <f t="shared" si="3573"/>
        <v>2</v>
      </c>
      <c r="G4211" s="145" t="str">
        <f t="shared" si="3574"/>
        <v>Substantive</v>
      </c>
      <c r="H4211" s="36"/>
      <c r="I4211" s="36"/>
      <c r="J4211" s="126"/>
      <c r="K4211" s="1"/>
      <c r="L4211" s="1"/>
      <c r="M4211" s="1"/>
      <c r="N4211" s="1"/>
      <c r="O4211" s="1"/>
    </row>
    <row r="4212" ht="15.75" customHeight="1">
      <c r="A4212" s="36"/>
      <c r="B4212" s="35" t="str">
        <f t="shared" ref="B4212:C4212" si="3578">B4162</f>
        <v>2a</v>
      </c>
      <c r="C4212" s="144" t="str">
        <f t="shared" si="3578"/>
        <v>States of matter</v>
      </c>
      <c r="D4212" s="36" t="str">
        <f t="array" ref="D4212">IF(INDEX(INDIRECT(J4203),ROW($A$6))="","",INDEX(INDIRECT(J4203),ROW($A$6)))</f>
        <v/>
      </c>
      <c r="E4212" s="36" t="s">
        <v>73</v>
      </c>
      <c r="F4212" s="36">
        <f t="shared" si="3573"/>
        <v>1</v>
      </c>
      <c r="G4212" s="145" t="str">
        <f t="shared" si="3574"/>
        <v>Substantive</v>
      </c>
      <c r="H4212" s="36"/>
      <c r="I4212" s="36"/>
      <c r="J4212" s="126"/>
      <c r="K4212" s="1"/>
      <c r="L4212" s="1"/>
      <c r="M4212" s="1"/>
      <c r="N4212" s="1"/>
      <c r="O4212" s="1"/>
    </row>
    <row r="4213" ht="15.75" customHeight="1">
      <c r="A4213" s="36"/>
      <c r="B4213" s="35" t="str">
        <f t="shared" ref="B4213:C4213" si="3579">B4163</f>
        <v>2b</v>
      </c>
      <c r="C4213" s="144" t="str">
        <f t="shared" si="3579"/>
        <v>Graphs</v>
      </c>
      <c r="D4213" s="36" t="str">
        <f t="array" ref="D4213">IF(INDEX(INDIRECT(J4203),ROW($A$7))="","",INDEX(INDIRECT(J4203),ROW($A$7)))</f>
        <v/>
      </c>
      <c r="E4213" s="36" t="s">
        <v>73</v>
      </c>
      <c r="F4213" s="36">
        <f t="shared" si="3573"/>
        <v>1</v>
      </c>
      <c r="G4213" s="148" t="str">
        <f t="shared" si="3574"/>
        <v>Disciplinary</v>
      </c>
      <c r="H4213" s="36"/>
      <c r="I4213" s="36"/>
      <c r="J4213" s="126"/>
      <c r="K4213" s="1"/>
      <c r="L4213" s="1"/>
      <c r="M4213" s="1"/>
      <c r="N4213" s="1"/>
      <c r="O4213" s="1"/>
    </row>
    <row r="4214" ht="15.75" customHeight="1">
      <c r="A4214" s="36"/>
      <c r="B4214" s="35" t="str">
        <f t="shared" ref="B4214:C4214" si="3580">B4164</f>
        <v>2c</v>
      </c>
      <c r="C4214" s="144" t="str">
        <f t="shared" si="3580"/>
        <v>Plants</v>
      </c>
      <c r="D4214" s="36" t="str">
        <f t="array" ref="D4214">IF(INDEX(INDIRECT(J4203),ROW($A$8))="","",INDEX(INDIRECT(J4203),ROW($A$8)))</f>
        <v/>
      </c>
      <c r="E4214" s="36" t="s">
        <v>73</v>
      </c>
      <c r="F4214" s="36">
        <f t="shared" si="3573"/>
        <v>1</v>
      </c>
      <c r="G4214" s="145" t="str">
        <f t="shared" si="3574"/>
        <v>Substantive</v>
      </c>
      <c r="H4214" s="36"/>
      <c r="I4214" s="36"/>
      <c r="J4214" s="126"/>
      <c r="K4214" s="1"/>
      <c r="L4214" s="1"/>
      <c r="M4214" s="1"/>
      <c r="N4214" s="1"/>
      <c r="O4214" s="1"/>
    </row>
    <row r="4215" ht="15.75" customHeight="1">
      <c r="A4215" s="36"/>
      <c r="B4215" s="35" t="str">
        <f t="shared" ref="B4215:C4215" si="3581">B4165</f>
        <v>3a</v>
      </c>
      <c r="C4215" s="144" t="str">
        <f t="shared" si="3581"/>
        <v>Reversible and non-reversible changes</v>
      </c>
      <c r="D4215" s="36" t="str">
        <f t="array" ref="D4215">IF(INDEX(INDIRECT(J4203),ROW($A$9))="","",INDEX(INDIRECT(J4203),ROW($A$9)))</f>
        <v/>
      </c>
      <c r="E4215" s="36" t="s">
        <v>73</v>
      </c>
      <c r="F4215" s="36">
        <f t="shared" si="3573"/>
        <v>2</v>
      </c>
      <c r="G4215" s="145" t="str">
        <f t="shared" si="3574"/>
        <v>Substantive</v>
      </c>
      <c r="H4215" s="36"/>
      <c r="I4215" s="36"/>
      <c r="J4215" s="126"/>
      <c r="K4215" s="1"/>
      <c r="L4215" s="1"/>
      <c r="M4215" s="1"/>
      <c r="N4215" s="1"/>
      <c r="O4215" s="1"/>
    </row>
    <row r="4216" ht="15.75" customHeight="1">
      <c r="A4216" s="36"/>
      <c r="B4216" s="35" t="str">
        <f t="shared" ref="B4216:C4216" si="3582">B4166</f>
        <v>3b</v>
      </c>
      <c r="C4216" s="144" t="str">
        <f t="shared" si="3582"/>
        <v>Units</v>
      </c>
      <c r="D4216" s="36" t="str">
        <f t="array" ref="D4216">IF(INDEX(INDIRECT(J4203),ROW($A$10))="","",INDEX(INDIRECT(J4203),ROW($A$10)))</f>
        <v/>
      </c>
      <c r="E4216" s="36" t="s">
        <v>73</v>
      </c>
      <c r="F4216" s="36">
        <f t="shared" si="3573"/>
        <v>1</v>
      </c>
      <c r="G4216" s="145" t="str">
        <f t="shared" si="3574"/>
        <v>Disciplinary</v>
      </c>
      <c r="H4216" s="36"/>
      <c r="I4216" s="36"/>
      <c r="J4216" s="126"/>
      <c r="K4216" s="1"/>
      <c r="L4216" s="1"/>
      <c r="M4216" s="1"/>
      <c r="N4216" s="1"/>
      <c r="O4216" s="1"/>
    </row>
    <row r="4217" ht="15.75" customHeight="1">
      <c r="A4217" s="36"/>
      <c r="B4217" s="35" t="str">
        <f t="shared" ref="B4217:C4217" si="3583">B4167</f>
        <v>3c</v>
      </c>
      <c r="C4217" s="144" t="str">
        <f t="shared" si="3583"/>
        <v>Hazards, risks and precautions</v>
      </c>
      <c r="D4217" s="36" t="str">
        <f t="array" ref="D4217">IF(INDEX(INDIRECT(J4203),ROW($A$11))="","",INDEX(INDIRECT(J4203),ROW($A$11)))</f>
        <v/>
      </c>
      <c r="E4217" s="36" t="s">
        <v>73</v>
      </c>
      <c r="F4217" s="36">
        <f t="shared" si="3573"/>
        <v>1</v>
      </c>
      <c r="G4217" s="149" t="str">
        <f t="shared" si="3574"/>
        <v>Disciplinary</v>
      </c>
      <c r="H4217" s="36"/>
      <c r="I4217" s="36"/>
      <c r="J4217" s="126"/>
      <c r="K4217" s="1"/>
      <c r="L4217" s="1"/>
      <c r="M4217" s="1"/>
      <c r="N4217" s="1"/>
      <c r="O4217" s="1"/>
    </row>
    <row r="4218" ht="15.75" customHeight="1">
      <c r="A4218" s="36"/>
      <c r="B4218" s="35" t="str">
        <f t="shared" ref="B4218:C4218" si="3584">B4168</f>
        <v>3d</v>
      </c>
      <c r="C4218" s="144" t="str">
        <f t="shared" si="3584"/>
        <v>States of matter</v>
      </c>
      <c r="D4218" s="36" t="str">
        <f t="array" ref="D4218">IF(INDEX(INDIRECT(J4203),ROW($A$12))="","",INDEX(INDIRECT(J4203),ROW($A$12)))</f>
        <v/>
      </c>
      <c r="E4218" s="36" t="s">
        <v>73</v>
      </c>
      <c r="F4218" s="36">
        <f t="shared" si="3573"/>
        <v>1</v>
      </c>
      <c r="G4218" s="145" t="str">
        <f t="shared" si="3574"/>
        <v>Substantive</v>
      </c>
      <c r="H4218" s="36"/>
      <c r="I4218" s="36"/>
      <c r="J4218" s="126"/>
      <c r="K4218" s="1"/>
      <c r="L4218" s="1"/>
      <c r="M4218" s="1"/>
      <c r="N4218" s="1"/>
      <c r="O4218" s="1"/>
    </row>
    <row r="4219" ht="15.75" customHeight="1">
      <c r="A4219" s="36"/>
      <c r="B4219" s="35" t="str">
        <f t="shared" ref="B4219:C4219" si="3585">B4169</f>
        <v>3e</v>
      </c>
      <c r="C4219" s="144" t="str">
        <f t="shared" si="3585"/>
        <v>Reversible and non-reversible changes</v>
      </c>
      <c r="D4219" s="36" t="str">
        <f t="array" ref="D4219">IF(INDEX(INDIRECT(J4203),ROW($A$13))="","",INDEX(INDIRECT(J4203),ROW($A$13)))</f>
        <v/>
      </c>
      <c r="E4219" s="36" t="s">
        <v>73</v>
      </c>
      <c r="F4219" s="36">
        <f t="shared" si="3573"/>
        <v>1</v>
      </c>
      <c r="G4219" s="145" t="str">
        <f t="shared" si="3574"/>
        <v>Substantive</v>
      </c>
      <c r="H4219" s="36"/>
      <c r="I4219" s="36"/>
      <c r="J4219" s="126"/>
      <c r="K4219" s="1"/>
      <c r="L4219" s="1"/>
      <c r="M4219" s="1"/>
      <c r="N4219" s="1"/>
      <c r="O4219" s="1"/>
    </row>
    <row r="4220" ht="15.75" customHeight="1">
      <c r="A4220" s="36"/>
      <c r="B4220" s="35" t="str">
        <f t="shared" ref="B4220:C4220" si="3586">B4170</f>
        <v>4a</v>
      </c>
      <c r="C4220" s="144" t="str">
        <f t="shared" si="3586"/>
        <v>Equipment</v>
      </c>
      <c r="D4220" s="36" t="str">
        <f t="array" ref="D4220">IF(INDEX(INDIRECT(J4203),ROW($A$14))="","",INDEX(INDIRECT(J4203),ROW($A$14)))</f>
        <v/>
      </c>
      <c r="E4220" s="36" t="s">
        <v>73</v>
      </c>
      <c r="F4220" s="36">
        <f t="shared" si="3573"/>
        <v>2</v>
      </c>
      <c r="G4220" s="145" t="str">
        <f t="shared" si="3574"/>
        <v>Disciplinary</v>
      </c>
      <c r="H4220" s="36"/>
      <c r="I4220" s="36"/>
      <c r="J4220" s="126"/>
      <c r="K4220" s="1"/>
      <c r="L4220" s="1"/>
      <c r="M4220" s="1"/>
      <c r="N4220" s="1"/>
      <c r="O4220" s="1"/>
    </row>
    <row r="4221" ht="15.75" customHeight="1">
      <c r="A4221" s="36"/>
      <c r="B4221" s="35" t="str">
        <f t="shared" ref="B4221:C4221" si="3587">B4171</f>
        <v>4b</v>
      </c>
      <c r="C4221" s="144" t="str">
        <f t="shared" si="3587"/>
        <v>Accuracy and precision</v>
      </c>
      <c r="D4221" s="36" t="str">
        <f t="array" ref="D4221">IF(INDEX(INDIRECT(J4203),ROW($A$15))="","",INDEX(INDIRECT(J4203),ROW($A$15)))</f>
        <v/>
      </c>
      <c r="E4221" s="36" t="s">
        <v>73</v>
      </c>
      <c r="F4221" s="36">
        <f t="shared" si="3573"/>
        <v>1</v>
      </c>
      <c r="G4221" s="145" t="str">
        <f t="shared" si="3574"/>
        <v>Disciplinary</v>
      </c>
      <c r="H4221" s="36"/>
      <c r="I4221" s="36"/>
      <c r="J4221" s="126"/>
      <c r="K4221" s="1"/>
      <c r="L4221" s="1"/>
      <c r="M4221" s="1"/>
      <c r="N4221" s="1"/>
      <c r="O4221" s="1"/>
    </row>
    <row r="4222" ht="15.75" customHeight="1">
      <c r="A4222" s="36"/>
      <c r="B4222" s="35" t="str">
        <f t="shared" ref="B4222:C4222" si="3588">B4172</f>
        <v>4c</v>
      </c>
      <c r="C4222" s="144" t="str">
        <f t="shared" si="3588"/>
        <v>Conclusions</v>
      </c>
      <c r="D4222" s="36" t="str">
        <f t="array" ref="D4222">IF(INDEX(INDIRECT(J4203),ROW($A$16))="","",INDEX(INDIRECT(J4203),ROW($A$16)))</f>
        <v/>
      </c>
      <c r="E4222" s="36" t="s">
        <v>73</v>
      </c>
      <c r="F4222" s="36">
        <f t="shared" si="3573"/>
        <v>1</v>
      </c>
      <c r="G4222" s="145" t="str">
        <f t="shared" si="3574"/>
        <v>Disciplinary</v>
      </c>
      <c r="H4222" s="36"/>
      <c r="I4222" s="36"/>
      <c r="J4222" s="126"/>
      <c r="K4222" s="1"/>
      <c r="L4222" s="1"/>
      <c r="M4222" s="1"/>
      <c r="N4222" s="1"/>
      <c r="O4222" s="1"/>
    </row>
    <row r="4223" ht="15.75" customHeight="1">
      <c r="A4223" s="36"/>
      <c r="B4223" s="35" t="str">
        <f t="shared" ref="B4223:C4223" si="3589">B4173</f>
        <v>5a</v>
      </c>
      <c r="C4223" s="144" t="str">
        <f t="shared" si="3589"/>
        <v>Hazards, risks and precautions</v>
      </c>
      <c r="D4223" s="36" t="str">
        <f t="array" ref="D4223">IF(INDEX(INDIRECT(J4203),ROW($A$17))="","",INDEX(INDIRECT(J4203),ROW($A$17)))</f>
        <v/>
      </c>
      <c r="E4223" s="36" t="s">
        <v>73</v>
      </c>
      <c r="F4223" s="36">
        <f t="shared" si="3573"/>
        <v>1</v>
      </c>
      <c r="G4223" s="145" t="str">
        <f t="shared" si="3574"/>
        <v>Disciplinary</v>
      </c>
      <c r="H4223" s="36"/>
      <c r="I4223" s="36"/>
      <c r="J4223" s="126"/>
      <c r="K4223" s="1"/>
      <c r="L4223" s="1"/>
      <c r="M4223" s="1"/>
      <c r="N4223" s="1"/>
      <c r="O4223" s="1"/>
    </row>
    <row r="4224" ht="15.75" customHeight="1">
      <c r="A4224" s="36"/>
      <c r="B4224" s="35" t="str">
        <f t="shared" ref="B4224:C4224" si="3590">B4174</f>
        <v>5b</v>
      </c>
      <c r="C4224" s="144" t="str">
        <f t="shared" si="3590"/>
        <v>Electricity</v>
      </c>
      <c r="D4224" s="36" t="str">
        <f t="array" ref="D4224">IF(INDEX(INDIRECT(J4203),ROW($A$18))="","",INDEX(INDIRECT(J4203),ROW($A$18)))</f>
        <v/>
      </c>
      <c r="E4224" s="36" t="s">
        <v>73</v>
      </c>
      <c r="F4224" s="36">
        <f t="shared" si="3573"/>
        <v>1</v>
      </c>
      <c r="G4224" s="145" t="str">
        <f t="shared" si="3574"/>
        <v>Substantive</v>
      </c>
      <c r="H4224" s="36"/>
      <c r="I4224" s="36"/>
      <c r="J4224" s="126"/>
      <c r="K4224" s="1"/>
      <c r="L4224" s="1"/>
      <c r="M4224" s="1"/>
      <c r="N4224" s="1"/>
      <c r="O4224" s="1"/>
    </row>
    <row r="4225" ht="15.75" customHeight="1">
      <c r="A4225" s="36"/>
      <c r="B4225" s="35" t="str">
        <f t="shared" ref="B4225:C4225" si="3591">B4175</f>
        <v>5c</v>
      </c>
      <c r="C4225" s="144" t="str">
        <f t="shared" si="3591"/>
        <v>Physical properties of materials</v>
      </c>
      <c r="D4225" s="36" t="str">
        <f t="array" ref="D4225">IF(INDEX(INDIRECT(J4203),ROW($A$19))="","",INDEX(INDIRECT(J4203),ROW($A$19)))</f>
        <v/>
      </c>
      <c r="E4225" s="36" t="s">
        <v>73</v>
      </c>
      <c r="F4225" s="36">
        <f t="shared" si="3573"/>
        <v>1</v>
      </c>
      <c r="G4225" s="145" t="str">
        <f t="shared" si="3574"/>
        <v>Substantive</v>
      </c>
      <c r="H4225" s="36"/>
      <c r="I4225" s="36"/>
      <c r="J4225" s="126"/>
      <c r="K4225" s="1"/>
      <c r="L4225" s="1"/>
      <c r="M4225" s="1"/>
      <c r="N4225" s="1"/>
      <c r="O4225" s="1"/>
    </row>
    <row r="4226" ht="15.75" customHeight="1">
      <c r="A4226" s="36"/>
      <c r="B4226" s="35" t="str">
        <f t="shared" ref="B4226:C4226" si="3592">B4176</f>
        <v>5d</v>
      </c>
      <c r="C4226" s="144" t="str">
        <f t="shared" si="3592"/>
        <v>Electricity</v>
      </c>
      <c r="D4226" s="36" t="str">
        <f t="array" ref="D4226">IF(INDEX(INDIRECT(J4203),ROW($A$20))="","",INDEX(INDIRECT(J4203),ROW($A$20)))</f>
        <v/>
      </c>
      <c r="E4226" s="36" t="s">
        <v>73</v>
      </c>
      <c r="F4226" s="36">
        <f t="shared" si="3573"/>
        <v>1</v>
      </c>
      <c r="G4226" s="145" t="str">
        <f t="shared" si="3574"/>
        <v>Substantive</v>
      </c>
      <c r="H4226" s="36"/>
      <c r="I4226" s="36"/>
      <c r="J4226" s="126"/>
      <c r="K4226" s="1"/>
      <c r="L4226" s="1"/>
      <c r="M4226" s="1"/>
      <c r="N4226" s="1"/>
      <c r="O4226" s="1"/>
    </row>
    <row r="4227" ht="15.75" customHeight="1">
      <c r="A4227" s="36"/>
      <c r="B4227" s="35" t="str">
        <f t="shared" ref="B4227:C4227" si="3593">B4177</f>
        <v>6a</v>
      </c>
      <c r="C4227" s="144" t="str">
        <f t="shared" si="3593"/>
        <v>Planning scientific enquiry</v>
      </c>
      <c r="D4227" s="36" t="str">
        <f t="array" ref="D4227">IF(INDEX(INDIRECT(J4203),ROW($A$21))="","",INDEX(INDIRECT(J4203),ROW($A$21)))</f>
        <v/>
      </c>
      <c r="E4227" s="36" t="s">
        <v>73</v>
      </c>
      <c r="F4227" s="36">
        <f t="shared" si="3573"/>
        <v>2</v>
      </c>
      <c r="G4227" s="145" t="str">
        <f t="shared" si="3574"/>
        <v>Disciplinary</v>
      </c>
      <c r="H4227" s="36"/>
      <c r="I4227" s="36"/>
      <c r="J4227" s="126"/>
      <c r="K4227" s="1"/>
      <c r="L4227" s="1"/>
      <c r="M4227" s="1"/>
      <c r="N4227" s="1"/>
      <c r="O4227" s="1"/>
    </row>
    <row r="4228" ht="15.75" customHeight="1">
      <c r="A4228" s="36"/>
      <c r="B4228" s="35" t="str">
        <f t="shared" ref="B4228:C4228" si="3594">B4178</f>
        <v>6b</v>
      </c>
      <c r="C4228" s="144" t="str">
        <f t="shared" si="3594"/>
        <v>Units</v>
      </c>
      <c r="D4228" s="36" t="str">
        <f t="array" ref="D4228">IF(INDEX(INDIRECT(J4203),ROW($A$22))="","",INDEX(INDIRECT(J4203),ROW($A$22)))</f>
        <v/>
      </c>
      <c r="E4228" s="36" t="s">
        <v>73</v>
      </c>
      <c r="F4228" s="36">
        <f t="shared" si="3573"/>
        <v>1</v>
      </c>
      <c r="G4228" s="145" t="str">
        <f t="shared" si="3574"/>
        <v>Disciplinary</v>
      </c>
      <c r="H4228" s="36"/>
      <c r="I4228" s="36"/>
      <c r="J4228" s="126"/>
      <c r="K4228" s="1"/>
      <c r="L4228" s="1"/>
      <c r="M4228" s="1"/>
      <c r="N4228" s="1"/>
      <c r="O4228" s="1"/>
    </row>
    <row r="4229" ht="15.75" customHeight="1">
      <c r="A4229" s="36"/>
      <c r="B4229" s="35" t="str">
        <f t="shared" ref="B4229:C4229" si="3595">B4179</f>
        <v>6c</v>
      </c>
      <c r="C4229" s="144" t="str">
        <f t="shared" si="3595"/>
        <v>Forces</v>
      </c>
      <c r="D4229" s="36" t="str">
        <f t="array" ref="D4229">IF(INDEX(INDIRECT(J4203),ROW($A$23))="","",INDEX(INDIRECT(J4203),ROW($A$23)))</f>
        <v/>
      </c>
      <c r="E4229" s="36" t="s">
        <v>73</v>
      </c>
      <c r="F4229" s="36">
        <f t="shared" si="3573"/>
        <v>1</v>
      </c>
      <c r="G4229" s="148" t="str">
        <f t="shared" si="3574"/>
        <v>Substantive</v>
      </c>
      <c r="H4229" s="36"/>
      <c r="I4229" s="36"/>
      <c r="J4229" s="126"/>
      <c r="K4229" s="1"/>
      <c r="L4229" s="1"/>
      <c r="M4229" s="1"/>
      <c r="N4229" s="1"/>
      <c r="O4229" s="1"/>
    </row>
    <row r="4230" ht="15.75" customHeight="1">
      <c r="A4230" s="36"/>
      <c r="B4230" s="35" t="str">
        <f t="shared" ref="B4230:C4230" si="3596">B4180</f>
        <v>6d</v>
      </c>
      <c r="C4230" s="144" t="str">
        <f t="shared" si="3596"/>
        <v>Tables</v>
      </c>
      <c r="D4230" s="36" t="str">
        <f t="array" ref="D4230">IF(INDEX(INDIRECT(J4203),ROW($A$24))="","",INDEX(INDIRECT(J4203),ROW($A$24)))</f>
        <v/>
      </c>
      <c r="E4230" s="36" t="s">
        <v>73</v>
      </c>
      <c r="F4230" s="36">
        <f t="shared" si="3573"/>
        <v>1</v>
      </c>
      <c r="G4230" s="145" t="str">
        <f t="shared" si="3574"/>
        <v>Disciplinary</v>
      </c>
      <c r="H4230" s="36"/>
      <c r="I4230" s="36"/>
      <c r="J4230" s="126"/>
      <c r="K4230" s="1"/>
      <c r="L4230" s="1"/>
      <c r="M4230" s="1"/>
      <c r="N4230" s="1"/>
      <c r="O4230" s="1"/>
    </row>
    <row r="4231" ht="15.75" customHeight="1">
      <c r="A4231" s="36"/>
      <c r="B4231" s="35" t="str">
        <f t="shared" ref="B4231:C4231" si="3597">B4181</f>
        <v>7a</v>
      </c>
      <c r="C4231" s="144" t="str">
        <f t="shared" si="3597"/>
        <v>Behaviour of light</v>
      </c>
      <c r="D4231" s="36" t="str">
        <f t="array" ref="D4231">IF(INDEX(INDIRECT(J4203),ROW($A$25))="","",INDEX(INDIRECT(J4203),ROW($A$25)))</f>
        <v/>
      </c>
      <c r="E4231" s="36" t="s">
        <v>73</v>
      </c>
      <c r="F4231" s="36">
        <f t="shared" si="3573"/>
        <v>1</v>
      </c>
      <c r="G4231" s="148" t="str">
        <f t="shared" si="3574"/>
        <v>Substantive</v>
      </c>
      <c r="H4231" s="36"/>
      <c r="I4231" s="36"/>
      <c r="J4231" s="126"/>
      <c r="K4231" s="1"/>
      <c r="L4231" s="1"/>
      <c r="M4231" s="1"/>
      <c r="N4231" s="1"/>
      <c r="O4231" s="1"/>
    </row>
    <row r="4232" ht="15.75" customHeight="1">
      <c r="A4232" s="36"/>
      <c r="B4232" s="35" t="str">
        <f t="shared" ref="B4232:C4232" si="3598">B4182</f>
        <v>7b</v>
      </c>
      <c r="C4232" s="144" t="str">
        <f t="shared" si="3598"/>
        <v>Behaviour of light</v>
      </c>
      <c r="D4232" s="36" t="str">
        <f t="array" ref="D4232">IF(INDEX(INDIRECT(J4203),ROW($A$26))="","",INDEX(INDIRECT(J4203),ROW($A$26)))</f>
        <v/>
      </c>
      <c r="E4232" s="36" t="s">
        <v>73</v>
      </c>
      <c r="F4232" s="36">
        <f t="shared" si="3573"/>
        <v>2</v>
      </c>
      <c r="G4232" s="145" t="str">
        <f t="shared" si="3574"/>
        <v>Substantive</v>
      </c>
      <c r="H4232" s="36"/>
      <c r="I4232" s="36"/>
      <c r="J4232" s="126"/>
      <c r="K4232" s="1"/>
      <c r="L4232" s="1"/>
      <c r="M4232" s="1"/>
      <c r="N4232" s="1"/>
      <c r="O4232" s="1"/>
    </row>
    <row r="4233" ht="15.75" customHeight="1">
      <c r="A4233" s="36"/>
      <c r="B4233" s="35" t="str">
        <f t="shared" ref="B4233:C4233" si="3599">B4183</f>
        <v>7c</v>
      </c>
      <c r="C4233" s="144" t="str">
        <f t="shared" si="3599"/>
        <v>Behaviour of light</v>
      </c>
      <c r="D4233" s="36" t="str">
        <f t="array" ref="D4233">IF(INDEX(INDIRECT(J4203),ROW($A$27))="","",INDEX(INDIRECT(J4203),ROW($A$27)))</f>
        <v/>
      </c>
      <c r="E4233" s="36" t="s">
        <v>73</v>
      </c>
      <c r="F4233" s="36">
        <f t="shared" si="3573"/>
        <v>1</v>
      </c>
      <c r="G4233" s="145" t="str">
        <f t="shared" si="3574"/>
        <v>Substantive</v>
      </c>
      <c r="H4233" s="36"/>
      <c r="I4233" s="36"/>
      <c r="J4233" s="126"/>
      <c r="K4233" s="1"/>
      <c r="L4233" s="1"/>
      <c r="M4233" s="1"/>
      <c r="N4233" s="1"/>
      <c r="O4233" s="1"/>
    </row>
    <row r="4234" ht="15.75" customHeight="1">
      <c r="A4234" s="36"/>
      <c r="B4234" s="35" t="str">
        <f t="shared" ref="B4234:C4234" si="3600">B4184</f>
        <v>7d</v>
      </c>
      <c r="C4234" s="144" t="str">
        <f t="shared" si="3600"/>
        <v>Conclusions</v>
      </c>
      <c r="D4234" s="36" t="str">
        <f t="array" ref="D4234">IF(INDEX(INDIRECT(J4203),ROW($A$28))="","",INDEX(INDIRECT(J4203),ROW($A$28)))</f>
        <v/>
      </c>
      <c r="E4234" s="36" t="s">
        <v>73</v>
      </c>
      <c r="F4234" s="36">
        <f t="shared" si="3573"/>
        <v>1</v>
      </c>
      <c r="G4234" s="145" t="str">
        <f t="shared" si="3574"/>
        <v>Disciplinary</v>
      </c>
      <c r="H4234" s="36"/>
      <c r="I4234" s="36"/>
      <c r="J4234" s="126"/>
      <c r="K4234" s="1"/>
      <c r="L4234" s="1"/>
      <c r="M4234" s="1"/>
      <c r="N4234" s="1"/>
      <c r="O4234" s="1"/>
    </row>
    <row r="4235" ht="15.75" customHeight="1">
      <c r="A4235" s="36"/>
      <c r="B4235" s="35" t="str">
        <f t="shared" ref="B4235:C4235" si="3601">B4185</f>
        <v>8a</v>
      </c>
      <c r="C4235" s="144" t="str">
        <f t="shared" si="3601"/>
        <v>Measurement</v>
      </c>
      <c r="D4235" s="36" t="str">
        <f t="array" ref="D4235">IF(INDEX(INDIRECT(J4203),ROW($A$29))="","",INDEX(INDIRECT(J4203),ROW($A$29)))</f>
        <v/>
      </c>
      <c r="E4235" s="36" t="s">
        <v>73</v>
      </c>
      <c r="F4235" s="36">
        <f t="shared" si="3573"/>
        <v>1</v>
      </c>
      <c r="G4235" s="145" t="str">
        <f t="shared" si="3574"/>
        <v>Disciplinary</v>
      </c>
      <c r="H4235" s="36"/>
      <c r="I4235" s="36"/>
      <c r="J4235" s="126"/>
      <c r="K4235" s="1"/>
      <c r="L4235" s="1"/>
      <c r="M4235" s="1"/>
      <c r="N4235" s="1"/>
      <c r="O4235" s="1"/>
    </row>
    <row r="4236" ht="15.75" customHeight="1">
      <c r="A4236" s="36"/>
      <c r="B4236" s="35" t="str">
        <f t="shared" ref="B4236:C4236" si="3602">B4186</f>
        <v>8b</v>
      </c>
      <c r="C4236" s="144" t="str">
        <f t="shared" si="3602"/>
        <v>States of matter</v>
      </c>
      <c r="D4236" s="36" t="str">
        <f t="array" ref="D4236">IF(INDEX(INDIRECT(J4203),ROW($A$30))="","",INDEX(INDIRECT(J4203),ROW($A$30)))</f>
        <v/>
      </c>
      <c r="E4236" s="36" t="s">
        <v>73</v>
      </c>
      <c r="F4236" s="36">
        <f t="shared" si="3573"/>
        <v>1</v>
      </c>
      <c r="G4236" s="145" t="str">
        <f t="shared" si="3574"/>
        <v>Substantive</v>
      </c>
      <c r="H4236" s="36"/>
      <c r="I4236" s="36"/>
      <c r="J4236" s="126"/>
      <c r="K4236" s="1"/>
      <c r="L4236" s="1"/>
      <c r="M4236" s="1"/>
      <c r="N4236" s="1"/>
      <c r="O4236" s="1"/>
    </row>
    <row r="4237" ht="15.75" customHeight="1">
      <c r="A4237" s="36"/>
      <c r="B4237" s="35" t="str">
        <f t="shared" ref="B4237:C4237" si="3603">B4187</f>
        <v>8c</v>
      </c>
      <c r="C4237" s="144" t="str">
        <f t="shared" si="3603"/>
        <v>Accuracy and precision</v>
      </c>
      <c r="D4237" s="36" t="str">
        <f t="array" ref="D4237">IF(INDEX(INDIRECT(J4203),ROW($A$31))="","",INDEX(INDIRECT(J4203),ROW($A$31)))</f>
        <v/>
      </c>
      <c r="E4237" s="36" t="s">
        <v>73</v>
      </c>
      <c r="F4237" s="36">
        <f t="shared" si="3573"/>
        <v>1</v>
      </c>
      <c r="G4237" s="145" t="str">
        <f t="shared" si="3574"/>
        <v>Disciplinary</v>
      </c>
      <c r="H4237" s="36"/>
      <c r="I4237" s="36"/>
      <c r="J4237" s="126"/>
      <c r="K4237" s="1"/>
      <c r="L4237" s="1"/>
      <c r="M4237" s="1"/>
      <c r="N4237" s="1"/>
      <c r="O4237" s="1"/>
    </row>
    <row r="4238" ht="15.75" customHeight="1">
      <c r="A4238" s="36"/>
      <c r="B4238" s="35" t="str">
        <f t="shared" ref="B4238:C4238" si="3604">B4188</f>
        <v>9a</v>
      </c>
      <c r="C4238" s="144" t="str">
        <f t="shared" si="3604"/>
        <v>Planning scientific enquiry</v>
      </c>
      <c r="D4238" s="36" t="str">
        <f t="array" ref="D4238">IF(INDEX(INDIRECT(J4203),ROW($A$32))="","",INDEX(INDIRECT(J4203),ROW($A$32)))</f>
        <v/>
      </c>
      <c r="E4238" s="36" t="s">
        <v>73</v>
      </c>
      <c r="F4238" s="36">
        <f t="shared" si="3573"/>
        <v>2</v>
      </c>
      <c r="G4238" s="145" t="str">
        <f t="shared" si="3574"/>
        <v>Disciplinary</v>
      </c>
      <c r="H4238" s="36"/>
      <c r="I4238" s="36"/>
      <c r="J4238" s="126"/>
      <c r="K4238" s="1"/>
      <c r="L4238" s="1"/>
      <c r="M4238" s="1"/>
      <c r="N4238" s="1"/>
      <c r="O4238" s="1"/>
    </row>
    <row r="4239" ht="15.75" customHeight="1">
      <c r="A4239" s="36"/>
      <c r="B4239" s="35" t="str">
        <f t="shared" ref="B4239:C4239" si="3605">B4189</f>
        <v>9b</v>
      </c>
      <c r="C4239" s="144" t="str">
        <f t="shared" si="3605"/>
        <v>Forces</v>
      </c>
      <c r="D4239" s="36" t="str">
        <f t="array" ref="D4239">IF(INDEX(INDIRECT(J4203),ROW($A$33))="","",INDEX(INDIRECT(J4203),ROW($A$33)))</f>
        <v/>
      </c>
      <c r="E4239" s="36" t="s">
        <v>73</v>
      </c>
      <c r="F4239" s="36">
        <f t="shared" si="3573"/>
        <v>2</v>
      </c>
      <c r="G4239" s="148" t="str">
        <f t="shared" si="3574"/>
        <v>Substantive</v>
      </c>
      <c r="H4239" s="36"/>
      <c r="I4239" s="36"/>
      <c r="J4239" s="126"/>
      <c r="K4239" s="1"/>
      <c r="L4239" s="1"/>
      <c r="M4239" s="1"/>
      <c r="N4239" s="1"/>
      <c r="O4239" s="1"/>
    </row>
    <row r="4240" ht="15.75" customHeight="1">
      <c r="A4240" s="36"/>
      <c r="B4240" s="35" t="str">
        <f t="shared" ref="B4240:C4240" si="3606">B4190</f>
        <v>9c</v>
      </c>
      <c r="C4240" s="144" t="str">
        <f t="shared" si="3606"/>
        <v>Repeatability</v>
      </c>
      <c r="D4240" s="36" t="str">
        <f t="array" ref="D4240">IF(INDEX(INDIRECT(J4203),ROW($A$34))="","",INDEX(INDIRECT(J4203),ROW($A$34)))</f>
        <v/>
      </c>
      <c r="E4240" s="36" t="s">
        <v>73</v>
      </c>
      <c r="F4240" s="36">
        <f t="shared" si="3573"/>
        <v>1</v>
      </c>
      <c r="G4240" s="145" t="str">
        <f t="shared" si="3574"/>
        <v>Disciplinary</v>
      </c>
      <c r="H4240" s="36"/>
      <c r="I4240" s="36"/>
      <c r="J4240" s="126"/>
      <c r="K4240" s="1"/>
      <c r="L4240" s="1"/>
      <c r="M4240" s="1"/>
      <c r="N4240" s="1"/>
      <c r="O4240" s="1"/>
    </row>
    <row r="4241" ht="15.75" customHeight="1">
      <c r="A4241" s="36"/>
      <c r="B4241" s="35" t="str">
        <f t="shared" ref="B4241:C4241" si="3607">B4191</f>
        <v>9d</v>
      </c>
      <c r="C4241" s="144" t="str">
        <f t="shared" si="3607"/>
        <v>Graphs</v>
      </c>
      <c r="D4241" s="36" t="str">
        <f t="array" ref="D4241">IF(INDEX(INDIRECT(J4203),ROW($A$35))="","",INDEX(INDIRECT(J4203),ROW($A$35)))</f>
        <v/>
      </c>
      <c r="E4241" s="36" t="s">
        <v>73</v>
      </c>
      <c r="F4241" s="36">
        <f t="shared" si="3573"/>
        <v>1</v>
      </c>
      <c r="G4241" s="145" t="str">
        <f t="shared" si="3574"/>
        <v>Disciplinary</v>
      </c>
      <c r="H4241" s="36"/>
      <c r="I4241" s="36"/>
      <c r="J4241" s="126"/>
      <c r="K4241" s="1"/>
      <c r="L4241" s="1"/>
      <c r="M4241" s="1"/>
      <c r="N4241" s="1"/>
      <c r="O4241" s="1"/>
    </row>
    <row r="4242" ht="15.75" customHeight="1">
      <c r="A4242" s="36"/>
      <c r="B4242" s="35" t="str">
        <f t="shared" ref="B4242:C4242" si="3608">B4192</f>
        <v>10a</v>
      </c>
      <c r="C4242" s="144" t="str">
        <f t="shared" si="3608"/>
        <v>Physical properties of materials</v>
      </c>
      <c r="D4242" s="36" t="str">
        <f t="array" ref="D4242">IF(INDEX(INDIRECT(J4203),ROW($A$36))="","",INDEX(INDIRECT(J4203),ROW($A$36)))</f>
        <v/>
      </c>
      <c r="E4242" s="36" t="s">
        <v>73</v>
      </c>
      <c r="F4242" s="36">
        <f t="shared" si="3573"/>
        <v>1</v>
      </c>
      <c r="G4242" s="145" t="str">
        <f t="shared" si="3574"/>
        <v>Substantive</v>
      </c>
      <c r="H4242" s="36"/>
      <c r="I4242" s="36"/>
      <c r="J4242" s="126"/>
      <c r="K4242" s="1"/>
      <c r="L4242" s="1"/>
      <c r="M4242" s="1"/>
      <c r="N4242" s="1"/>
      <c r="O4242" s="1"/>
    </row>
    <row r="4243" ht="15.75" customHeight="1">
      <c r="A4243" s="36"/>
      <c r="B4243" s="35" t="str">
        <f t="shared" ref="B4243:C4243" si="3609">B4193</f>
        <v>10b</v>
      </c>
      <c r="C4243" s="144" t="str">
        <f t="shared" si="3609"/>
        <v>Physical properties of materials</v>
      </c>
      <c r="D4243" s="36" t="str">
        <f t="array" ref="D4243">IF(INDEX(INDIRECT(J4203),ROW($A$37))="","",INDEX(INDIRECT(J4203),ROW($A$37)))</f>
        <v/>
      </c>
      <c r="E4243" s="36" t="s">
        <v>73</v>
      </c>
      <c r="F4243" s="36">
        <f t="shared" si="3573"/>
        <v>1</v>
      </c>
      <c r="G4243" s="145" t="str">
        <f t="shared" si="3574"/>
        <v>Substantive</v>
      </c>
      <c r="H4243" s="36"/>
      <c r="I4243" s="36"/>
      <c r="J4243" s="126"/>
      <c r="K4243" s="1"/>
      <c r="L4243" s="1"/>
      <c r="M4243" s="1"/>
      <c r="N4243" s="1"/>
      <c r="O4243" s="1"/>
    </row>
    <row r="4244" ht="15.75" customHeight="1">
      <c r="A4244" s="36"/>
      <c r="B4244" s="35" t="str">
        <f t="shared" ref="B4244:C4244" si="3610">B4194</f>
        <v>10c</v>
      </c>
      <c r="C4244" s="144" t="str">
        <f t="shared" si="3610"/>
        <v>Graphs</v>
      </c>
      <c r="D4244" s="36" t="str">
        <f t="array" ref="D4244">IF(INDEX(INDIRECT(J4203),ROW($A$38))="","",INDEX(INDIRECT(J4203),ROW($A$38)))</f>
        <v/>
      </c>
      <c r="E4244" s="36" t="s">
        <v>73</v>
      </c>
      <c r="F4244" s="36">
        <f t="shared" si="3573"/>
        <v>1</v>
      </c>
      <c r="G4244" s="145" t="str">
        <f t="shared" si="3574"/>
        <v>Disciplinary</v>
      </c>
      <c r="H4244" s="36"/>
      <c r="I4244" s="36"/>
      <c r="J4244" s="126"/>
      <c r="K4244" s="1"/>
      <c r="L4244" s="1"/>
      <c r="M4244" s="1"/>
      <c r="N4244" s="1"/>
      <c r="O4244" s="1"/>
    </row>
    <row r="4245" ht="15.75" customHeight="1">
      <c r="A4245" s="36"/>
      <c r="B4245" s="35" t="str">
        <f t="shared" ref="B4245:C4245" si="3611">B4195</f>
        <v>11a</v>
      </c>
      <c r="C4245" s="144" t="str">
        <f t="shared" si="3611"/>
        <v>Repeatability</v>
      </c>
      <c r="D4245" s="36" t="str">
        <f t="array" ref="D4245">IF(INDEX(INDIRECT(J4203),ROW($A$39))="","",INDEX(INDIRECT(J4203),ROW($A$39)))</f>
        <v/>
      </c>
      <c r="E4245" s="36" t="s">
        <v>73</v>
      </c>
      <c r="F4245" s="36">
        <f t="shared" si="3573"/>
        <v>1</v>
      </c>
      <c r="G4245" s="145" t="str">
        <f t="shared" si="3574"/>
        <v>Disciplinary</v>
      </c>
      <c r="H4245" s="36"/>
      <c r="I4245" s="36"/>
      <c r="J4245" s="126"/>
      <c r="K4245" s="1"/>
      <c r="L4245" s="1"/>
      <c r="M4245" s="1"/>
      <c r="N4245" s="1"/>
      <c r="O4245" s="1"/>
    </row>
    <row r="4246" ht="15.75" customHeight="1">
      <c r="A4246" s="36"/>
      <c r="B4246" s="35" t="str">
        <f t="shared" ref="B4246:C4246" si="3612">B4196</f>
        <v>11b</v>
      </c>
      <c r="C4246" s="144" t="str">
        <f t="shared" si="3612"/>
        <v>Plants</v>
      </c>
      <c r="D4246" s="36" t="str">
        <f t="array" ref="D4246">IF(INDEX(INDIRECT(J4203),ROW($A$40))="","",INDEX(INDIRECT(J4203),ROW($A$40)))</f>
        <v/>
      </c>
      <c r="E4246" s="36" t="s">
        <v>73</v>
      </c>
      <c r="F4246" s="36">
        <f t="shared" si="3573"/>
        <v>1</v>
      </c>
      <c r="G4246" s="145" t="str">
        <f t="shared" si="3574"/>
        <v>Substantive</v>
      </c>
      <c r="H4246" s="36"/>
      <c r="I4246" s="36"/>
      <c r="J4246" s="126"/>
      <c r="K4246" s="1"/>
      <c r="L4246" s="1"/>
      <c r="M4246" s="1"/>
      <c r="N4246" s="1"/>
      <c r="O4246" s="1"/>
    </row>
    <row r="4247" ht="15.75" customHeight="1">
      <c r="A4247" s="36"/>
      <c r="B4247" s="123" t="str">
        <f t="shared" ref="B4247:C4247" si="3613">B4197</f>
        <v>11c</v>
      </c>
      <c r="C4247" s="146" t="str">
        <f t="shared" si="3613"/>
        <v>Conclusions</v>
      </c>
      <c r="D4247" s="36" t="str">
        <f t="array" ref="D4247">IF(INDEX(INDIRECT(J4203),ROW($A$41))="","",INDEX(INDIRECT(J4203),ROW($A$41)))</f>
        <v/>
      </c>
      <c r="E4247" s="36" t="s">
        <v>73</v>
      </c>
      <c r="F4247" s="36">
        <f t="shared" si="3573"/>
        <v>2</v>
      </c>
      <c r="G4247" s="147" t="str">
        <f>IF($G4097="","",$G4097)</f>
        <v>Disciplinary</v>
      </c>
      <c r="H4247" s="36"/>
      <c r="I4247" s="36"/>
      <c r="J4247" s="126"/>
      <c r="K4247" s="1"/>
      <c r="L4247" s="1"/>
      <c r="M4247" s="1"/>
      <c r="N4247" s="1"/>
      <c r="O4247" s="1"/>
    </row>
    <row r="4248" ht="15.75" customHeight="1">
      <c r="A4248" s="36"/>
      <c r="B4248" s="36"/>
      <c r="C4248" s="124" t="s">
        <v>67</v>
      </c>
      <c r="D4248" s="116">
        <f>SUM(D4207:D4247)</f>
        <v>0</v>
      </c>
      <c r="E4248" s="70" t="s">
        <v>73</v>
      </c>
      <c r="F4248" s="71">
        <f>SUM(F4207:F4247)</f>
        <v>50</v>
      </c>
      <c r="G4248" s="36"/>
      <c r="H4248" s="36"/>
      <c r="I4248" s="36"/>
      <c r="J4248" s="126"/>
      <c r="K4248" s="1"/>
      <c r="L4248" s="1"/>
      <c r="M4248" s="1"/>
      <c r="N4248" s="1"/>
      <c r="O4248" s="1"/>
    </row>
    <row r="4249" ht="15.75" customHeight="1">
      <c r="A4249" s="36"/>
      <c r="B4249" s="36"/>
      <c r="C4249" s="54"/>
      <c r="D4249" s="36"/>
      <c r="E4249" s="36"/>
      <c r="F4249" s="36"/>
      <c r="G4249" s="36"/>
      <c r="H4249" s="36"/>
      <c r="I4249" s="36"/>
      <c r="J4249" s="126"/>
      <c r="K4249" s="1"/>
      <c r="L4249" s="1"/>
      <c r="M4249" s="1"/>
      <c r="N4249" s="1"/>
      <c r="O4249" s="1"/>
    </row>
    <row r="4250" ht="15.75" customHeight="1">
      <c r="A4250" s="36"/>
      <c r="B4250" s="36"/>
      <c r="C4250" s="54"/>
      <c r="D4250" s="1"/>
      <c r="E4250" s="36"/>
      <c r="F4250" s="36"/>
      <c r="G4250" s="36"/>
      <c r="H4250" s="36"/>
      <c r="I4250" s="36"/>
      <c r="J4250" s="126"/>
      <c r="K4250" s="1"/>
      <c r="L4250" s="1"/>
      <c r="M4250" s="1"/>
      <c r="N4250" s="1"/>
      <c r="O4250" s="1"/>
    </row>
    <row r="4251" ht="15.75" customHeight="1">
      <c r="A4251" s="51" t="str">
        <f>A4201</f>
        <v>Year 7 Baseline Assessment Feedback</v>
      </c>
      <c r="B4251" s="36"/>
      <c r="C4251" s="54"/>
      <c r="D4251" s="1"/>
      <c r="E4251" s="36"/>
      <c r="F4251" s="36"/>
      <c r="G4251" s="36"/>
      <c r="H4251" s="36"/>
      <c r="I4251" s="36"/>
      <c r="J4251" s="150">
        <f>J4201+1</f>
        <v>102</v>
      </c>
      <c r="K4251" s="1"/>
      <c r="L4251" s="1"/>
      <c r="M4251" s="1"/>
      <c r="N4251" s="1"/>
      <c r="O4251" s="1"/>
    </row>
    <row r="4252" ht="15.75" customHeight="1">
      <c r="A4252" s="54" t="s">
        <v>104</v>
      </c>
      <c r="B4252" s="54" t="str">
        <f>$B$2</f>
        <v>Year 7 Baseline Assessment</v>
      </c>
      <c r="C4252" s="54"/>
      <c r="D4252" s="1"/>
      <c r="E4252" s="36"/>
      <c r="F4252" s="36"/>
      <c r="G4252" s="36"/>
      <c r="H4252" s="36"/>
      <c r="I4252" s="36"/>
      <c r="J4252" s="36" t="str">
        <f>CONCATENATE("Marksheet!$B$",J4251)</f>
        <v>Marksheet!$B$102</v>
      </c>
      <c r="K4252" s="1"/>
      <c r="L4252" s="1"/>
      <c r="M4252" s="1"/>
      <c r="N4252" s="1"/>
      <c r="O4252" s="1"/>
    </row>
    <row r="4253" ht="15.75" customHeight="1">
      <c r="A4253" s="54" t="s">
        <v>100</v>
      </c>
      <c r="B4253" s="54" t="str">
        <f>IF(INDIRECT(J4252)="","",INDIRECT(J4252))</f>
        <v/>
      </c>
      <c r="C4253" s="54"/>
      <c r="D4253" s="1"/>
      <c r="E4253" s="36"/>
      <c r="F4253" s="36"/>
      <c r="G4253" s="36"/>
      <c r="H4253" s="36"/>
      <c r="I4253" s="36"/>
      <c r="J4253" s="36" t="str">
        <f>CONCATENATE("Marksheet!$D$",J4251,":$AV$",J4251)</f>
        <v>Marksheet!$D$102:$AV$102</v>
      </c>
      <c r="K4253" s="1"/>
      <c r="L4253" s="1"/>
      <c r="M4253" s="1"/>
      <c r="N4253" s="1"/>
      <c r="O4253" s="1"/>
    </row>
    <row r="4254" ht="15.75" customHeight="1">
      <c r="A4254" s="54" t="s">
        <v>105</v>
      </c>
      <c r="B4254" s="54" t="str">
        <f>INDIRECT(CONCATENATE("Marksheet!$C$",INDIRECT(CONCATENATE("J",ROW()-3))))</f>
        <v/>
      </c>
      <c r="C4254" s="54"/>
      <c r="D4254" s="36"/>
      <c r="E4254" s="36"/>
      <c r="F4254" s="36"/>
      <c r="G4254" s="36"/>
      <c r="H4254" s="36"/>
      <c r="I4254" s="36"/>
      <c r="J4254" s="126"/>
      <c r="K4254" s="1"/>
      <c r="L4254" s="1"/>
      <c r="M4254" s="1"/>
      <c r="N4254" s="1"/>
      <c r="O4254" s="1"/>
    </row>
    <row r="4255" ht="15.75" customHeight="1">
      <c r="A4255" s="54"/>
      <c r="B4255" s="54"/>
      <c r="C4255" s="54"/>
      <c r="D4255" s="36"/>
      <c r="E4255" s="36"/>
      <c r="F4255" s="36"/>
      <c r="G4255" s="36"/>
      <c r="H4255" s="36"/>
      <c r="I4255" s="36"/>
      <c r="J4255" s="126"/>
      <c r="K4255" s="1"/>
      <c r="L4255" s="1"/>
      <c r="M4255" s="1"/>
      <c r="N4255" s="1"/>
      <c r="O4255" s="1"/>
    </row>
    <row r="4256" ht="15.75" customHeight="1">
      <c r="A4256" s="120"/>
      <c r="B4256" s="80" t="s">
        <v>93</v>
      </c>
      <c r="C4256" s="141" t="s">
        <v>94</v>
      </c>
      <c r="D4256" s="128" t="s">
        <v>95</v>
      </c>
      <c r="E4256" s="58"/>
      <c r="F4256" s="59"/>
      <c r="G4256" s="151" t="s">
        <v>106</v>
      </c>
      <c r="H4256" s="130"/>
      <c r="I4256" s="130"/>
      <c r="J4256" s="131"/>
      <c r="K4256" s="1"/>
      <c r="L4256" s="1"/>
      <c r="M4256" s="1"/>
      <c r="N4256" s="1"/>
      <c r="O4256" s="1"/>
    </row>
    <row r="4257" ht="15.75" customHeight="1">
      <c r="A4257" s="36"/>
      <c r="B4257" s="122" t="str">
        <f t="shared" ref="B4257:C4257" si="3614">B4207</f>
        <v>1a</v>
      </c>
      <c r="C4257" s="142" t="str">
        <f t="shared" si="3614"/>
        <v>Living and non-living things</v>
      </c>
      <c r="D4257" s="36" t="str">
        <f t="array" ref="D4257">IF(INDEX(INDIRECT(J4253),ROW($A$1))="","",INDEX(INDIRECT(J4253),ROW($A$1)))</f>
        <v/>
      </c>
      <c r="E4257" s="36" t="s">
        <v>73</v>
      </c>
      <c r="F4257" s="36">
        <f t="shared" ref="F4257:F4297" si="3616">IF($F4007="","",$F4007)</f>
        <v>2</v>
      </c>
      <c r="G4257" s="143" t="str">
        <f t="shared" ref="G4257:G4296" si="3617">IF($G3607="","",$G3607)</f>
        <v>Substantive</v>
      </c>
      <c r="H4257" s="36"/>
      <c r="I4257" s="36"/>
      <c r="J4257" s="126"/>
      <c r="K4257" s="1"/>
      <c r="L4257" s="1"/>
      <c r="M4257" s="1"/>
      <c r="N4257" s="1"/>
      <c r="O4257" s="1"/>
    </row>
    <row r="4258" ht="15.75" customHeight="1">
      <c r="A4258" s="36"/>
      <c r="B4258" s="35" t="str">
        <f t="shared" ref="B4258:C4258" si="3615">B4208</f>
        <v>1b</v>
      </c>
      <c r="C4258" s="144" t="str">
        <f t="shared" si="3615"/>
        <v>Measurement</v>
      </c>
      <c r="D4258" s="36" t="str">
        <f t="array" ref="D4258">IF(INDEX(INDIRECT(J4253),ROW($A$2))="","",INDEX(INDIRECT(J4253),ROW($A$2)))</f>
        <v/>
      </c>
      <c r="E4258" s="36" t="s">
        <v>73</v>
      </c>
      <c r="F4258" s="36">
        <f t="shared" si="3616"/>
        <v>1</v>
      </c>
      <c r="G4258" s="145" t="str">
        <f t="shared" si="3617"/>
        <v>Disciplinary</v>
      </c>
      <c r="H4258" s="36"/>
      <c r="I4258" s="36"/>
      <c r="J4258" s="126"/>
      <c r="K4258" s="1"/>
      <c r="L4258" s="1"/>
      <c r="M4258" s="1"/>
      <c r="N4258" s="1"/>
      <c r="O4258" s="1"/>
    </row>
    <row r="4259" ht="15.75" customHeight="1">
      <c r="A4259" s="36"/>
      <c r="B4259" s="35" t="str">
        <f t="shared" ref="B4259:C4259" si="3618">B4209</f>
        <v>1c</v>
      </c>
      <c r="C4259" s="144" t="str">
        <f t="shared" si="3618"/>
        <v>Tables</v>
      </c>
      <c r="D4259" s="36" t="str">
        <f t="array" ref="D4259">IF(INDEX(INDIRECT(J4253),ROW($A$3))="","",INDEX(INDIRECT(J4253),ROW($A$3)))</f>
        <v/>
      </c>
      <c r="E4259" s="36" t="s">
        <v>73</v>
      </c>
      <c r="F4259" s="36">
        <f t="shared" si="3616"/>
        <v>1</v>
      </c>
      <c r="G4259" s="145" t="str">
        <f t="shared" si="3617"/>
        <v>Disciplinary</v>
      </c>
      <c r="H4259" s="36"/>
      <c r="I4259" s="36"/>
      <c r="J4259" s="126"/>
      <c r="K4259" s="1"/>
      <c r="L4259" s="1"/>
      <c r="M4259" s="1"/>
      <c r="N4259" s="1"/>
      <c r="O4259" s="1"/>
    </row>
    <row r="4260" ht="15.75" customHeight="1">
      <c r="A4260" s="36"/>
      <c r="B4260" s="35" t="str">
        <f t="shared" ref="B4260:C4260" si="3619">B4210</f>
        <v>1d</v>
      </c>
      <c r="C4260" s="144" t="str">
        <f t="shared" si="3619"/>
        <v>Plants</v>
      </c>
      <c r="D4260" s="36" t="str">
        <f t="array" ref="D4260">IF(INDEX(INDIRECT(J4253),ROW($A$4))="","",INDEX(INDIRECT(J4253),ROW($A$4)))</f>
        <v/>
      </c>
      <c r="E4260" s="36" t="s">
        <v>73</v>
      </c>
      <c r="F4260" s="36">
        <f t="shared" si="3616"/>
        <v>1</v>
      </c>
      <c r="G4260" s="145" t="str">
        <f t="shared" si="3617"/>
        <v>Substantive</v>
      </c>
      <c r="H4260" s="36"/>
      <c r="I4260" s="36"/>
      <c r="J4260" s="126"/>
      <c r="K4260" s="1"/>
      <c r="L4260" s="1"/>
      <c r="M4260" s="1"/>
      <c r="N4260" s="1"/>
      <c r="O4260" s="1"/>
    </row>
    <row r="4261" ht="15.75" customHeight="1">
      <c r="A4261" s="36"/>
      <c r="B4261" s="35" t="str">
        <f t="shared" ref="B4261:C4261" si="3620">B4211</f>
        <v>1e</v>
      </c>
      <c r="C4261" s="144" t="str">
        <f t="shared" si="3620"/>
        <v>Food chains</v>
      </c>
      <c r="D4261" s="36" t="str">
        <f t="array" ref="D4261">IF(INDEX(INDIRECT(J4253),ROW($A$5))="","",INDEX(INDIRECT(J4253),ROW($A$5)))</f>
        <v/>
      </c>
      <c r="E4261" s="36" t="s">
        <v>73</v>
      </c>
      <c r="F4261" s="36">
        <f t="shared" si="3616"/>
        <v>2</v>
      </c>
      <c r="G4261" s="145" t="str">
        <f t="shared" si="3617"/>
        <v>Substantive</v>
      </c>
      <c r="H4261" s="36"/>
      <c r="I4261" s="36"/>
      <c r="J4261" s="126"/>
      <c r="K4261" s="1"/>
      <c r="L4261" s="1"/>
      <c r="M4261" s="1"/>
      <c r="N4261" s="1"/>
      <c r="O4261" s="1"/>
    </row>
    <row r="4262" ht="15.75" customHeight="1">
      <c r="A4262" s="36"/>
      <c r="B4262" s="35" t="str">
        <f t="shared" ref="B4262:C4262" si="3621">B4212</f>
        <v>2a</v>
      </c>
      <c r="C4262" s="144" t="str">
        <f t="shared" si="3621"/>
        <v>States of matter</v>
      </c>
      <c r="D4262" s="36" t="str">
        <f t="array" ref="D4262">IF(INDEX(INDIRECT(J4253),ROW($A$6))="","",INDEX(INDIRECT(J4253),ROW($A$6)))</f>
        <v/>
      </c>
      <c r="E4262" s="36" t="s">
        <v>73</v>
      </c>
      <c r="F4262" s="36">
        <f t="shared" si="3616"/>
        <v>1</v>
      </c>
      <c r="G4262" s="145" t="str">
        <f t="shared" si="3617"/>
        <v>Substantive</v>
      </c>
      <c r="H4262" s="36"/>
      <c r="I4262" s="36"/>
      <c r="J4262" s="126"/>
      <c r="K4262" s="1"/>
      <c r="L4262" s="1"/>
      <c r="M4262" s="1"/>
      <c r="N4262" s="1"/>
      <c r="O4262" s="1"/>
    </row>
    <row r="4263" ht="15.75" customHeight="1">
      <c r="A4263" s="36"/>
      <c r="B4263" s="35" t="str">
        <f t="shared" ref="B4263:C4263" si="3622">B4213</f>
        <v>2b</v>
      </c>
      <c r="C4263" s="144" t="str">
        <f t="shared" si="3622"/>
        <v>Graphs</v>
      </c>
      <c r="D4263" s="36" t="str">
        <f t="array" ref="D4263">IF(INDEX(INDIRECT(J4253),ROW($A$7))="","",INDEX(INDIRECT(J4253),ROW($A$7)))</f>
        <v/>
      </c>
      <c r="E4263" s="36" t="s">
        <v>73</v>
      </c>
      <c r="F4263" s="36">
        <f t="shared" si="3616"/>
        <v>1</v>
      </c>
      <c r="G4263" s="148" t="str">
        <f t="shared" si="3617"/>
        <v>Disciplinary</v>
      </c>
      <c r="H4263" s="36"/>
      <c r="I4263" s="36"/>
      <c r="J4263" s="126"/>
      <c r="K4263" s="1"/>
      <c r="L4263" s="1"/>
      <c r="M4263" s="1"/>
      <c r="N4263" s="1"/>
      <c r="O4263" s="1"/>
    </row>
    <row r="4264" ht="15.75" customHeight="1">
      <c r="A4264" s="36"/>
      <c r="B4264" s="35" t="str">
        <f t="shared" ref="B4264:C4264" si="3623">B4214</f>
        <v>2c</v>
      </c>
      <c r="C4264" s="144" t="str">
        <f t="shared" si="3623"/>
        <v>Plants</v>
      </c>
      <c r="D4264" s="36" t="str">
        <f t="array" ref="D4264">IF(INDEX(INDIRECT(J4253),ROW($A$8))="","",INDEX(INDIRECT(J4253),ROW($A$8)))</f>
        <v/>
      </c>
      <c r="E4264" s="36" t="s">
        <v>73</v>
      </c>
      <c r="F4264" s="36">
        <f t="shared" si="3616"/>
        <v>1</v>
      </c>
      <c r="G4264" s="145" t="str">
        <f t="shared" si="3617"/>
        <v>Substantive</v>
      </c>
      <c r="H4264" s="36"/>
      <c r="I4264" s="36"/>
      <c r="J4264" s="126"/>
      <c r="K4264" s="1"/>
      <c r="L4264" s="1"/>
      <c r="M4264" s="1"/>
      <c r="N4264" s="1"/>
      <c r="O4264" s="1"/>
    </row>
    <row r="4265" ht="15.75" customHeight="1">
      <c r="A4265" s="36"/>
      <c r="B4265" s="35" t="str">
        <f t="shared" ref="B4265:C4265" si="3624">B4215</f>
        <v>3a</v>
      </c>
      <c r="C4265" s="144" t="str">
        <f t="shared" si="3624"/>
        <v>Reversible and non-reversible changes</v>
      </c>
      <c r="D4265" s="36" t="str">
        <f t="array" ref="D4265">IF(INDEX(INDIRECT(J4253),ROW($A$9))="","",INDEX(INDIRECT(J4253),ROW($A$9)))</f>
        <v/>
      </c>
      <c r="E4265" s="36" t="s">
        <v>73</v>
      </c>
      <c r="F4265" s="36">
        <f t="shared" si="3616"/>
        <v>2</v>
      </c>
      <c r="G4265" s="145" t="str">
        <f t="shared" si="3617"/>
        <v>Substantive</v>
      </c>
      <c r="H4265" s="36"/>
      <c r="I4265" s="36"/>
      <c r="J4265" s="126"/>
      <c r="K4265" s="1"/>
      <c r="L4265" s="1"/>
      <c r="M4265" s="1"/>
      <c r="N4265" s="1"/>
      <c r="O4265" s="1"/>
    </row>
    <row r="4266" ht="15.75" customHeight="1">
      <c r="A4266" s="36"/>
      <c r="B4266" s="35" t="str">
        <f t="shared" ref="B4266:C4266" si="3625">B4216</f>
        <v>3b</v>
      </c>
      <c r="C4266" s="144" t="str">
        <f t="shared" si="3625"/>
        <v>Units</v>
      </c>
      <c r="D4266" s="36" t="str">
        <f t="array" ref="D4266">IF(INDEX(INDIRECT(J4253),ROW($A$10))="","",INDEX(INDIRECT(J4253),ROW($A$10)))</f>
        <v/>
      </c>
      <c r="E4266" s="36" t="s">
        <v>73</v>
      </c>
      <c r="F4266" s="36">
        <f t="shared" si="3616"/>
        <v>1</v>
      </c>
      <c r="G4266" s="145" t="str">
        <f t="shared" si="3617"/>
        <v>Disciplinary</v>
      </c>
      <c r="H4266" s="36"/>
      <c r="I4266" s="36"/>
      <c r="J4266" s="126"/>
      <c r="K4266" s="1"/>
      <c r="L4266" s="1"/>
      <c r="M4266" s="1"/>
      <c r="N4266" s="1"/>
      <c r="O4266" s="1"/>
    </row>
    <row r="4267" ht="15.75" customHeight="1">
      <c r="A4267" s="36"/>
      <c r="B4267" s="35" t="str">
        <f t="shared" ref="B4267:C4267" si="3626">B4217</f>
        <v>3c</v>
      </c>
      <c r="C4267" s="144" t="str">
        <f t="shared" si="3626"/>
        <v>Hazards, risks and precautions</v>
      </c>
      <c r="D4267" s="36" t="str">
        <f t="array" ref="D4267">IF(INDEX(INDIRECT(J4253),ROW($A$11))="","",INDEX(INDIRECT(J4253),ROW($A$11)))</f>
        <v/>
      </c>
      <c r="E4267" s="36" t="s">
        <v>73</v>
      </c>
      <c r="F4267" s="36">
        <f t="shared" si="3616"/>
        <v>1</v>
      </c>
      <c r="G4267" s="149" t="str">
        <f t="shared" si="3617"/>
        <v>Disciplinary</v>
      </c>
      <c r="H4267" s="36"/>
      <c r="I4267" s="36"/>
      <c r="J4267" s="126"/>
      <c r="K4267" s="1"/>
      <c r="L4267" s="1"/>
      <c r="M4267" s="1"/>
      <c r="N4267" s="1"/>
      <c r="O4267" s="1"/>
    </row>
    <row r="4268" ht="15.75" customHeight="1">
      <c r="A4268" s="36"/>
      <c r="B4268" s="35" t="str">
        <f t="shared" ref="B4268:C4268" si="3627">B4218</f>
        <v>3d</v>
      </c>
      <c r="C4268" s="144" t="str">
        <f t="shared" si="3627"/>
        <v>States of matter</v>
      </c>
      <c r="D4268" s="36" t="str">
        <f t="array" ref="D4268">IF(INDEX(INDIRECT(J4253),ROW($A$12))="","",INDEX(INDIRECT(J4253),ROW($A$12)))</f>
        <v/>
      </c>
      <c r="E4268" s="36" t="s">
        <v>73</v>
      </c>
      <c r="F4268" s="36">
        <f t="shared" si="3616"/>
        <v>1</v>
      </c>
      <c r="G4268" s="145" t="str">
        <f t="shared" si="3617"/>
        <v>Substantive</v>
      </c>
      <c r="H4268" s="36"/>
      <c r="I4268" s="36"/>
      <c r="J4268" s="126"/>
      <c r="K4268" s="1"/>
      <c r="L4268" s="1"/>
      <c r="M4268" s="1"/>
      <c r="N4268" s="1"/>
      <c r="O4268" s="1"/>
    </row>
    <row r="4269" ht="15.75" customHeight="1">
      <c r="A4269" s="36"/>
      <c r="B4269" s="35" t="str">
        <f t="shared" ref="B4269:C4269" si="3628">B4219</f>
        <v>3e</v>
      </c>
      <c r="C4269" s="144" t="str">
        <f t="shared" si="3628"/>
        <v>Reversible and non-reversible changes</v>
      </c>
      <c r="D4269" s="36" t="str">
        <f t="array" ref="D4269">IF(INDEX(INDIRECT(J4253),ROW($A$13))="","",INDEX(INDIRECT(J4253),ROW($A$13)))</f>
        <v/>
      </c>
      <c r="E4269" s="36" t="s">
        <v>73</v>
      </c>
      <c r="F4269" s="36">
        <f t="shared" si="3616"/>
        <v>1</v>
      </c>
      <c r="G4269" s="145" t="str">
        <f t="shared" si="3617"/>
        <v>Substantive</v>
      </c>
      <c r="H4269" s="36"/>
      <c r="I4269" s="36"/>
      <c r="J4269" s="126"/>
      <c r="K4269" s="1"/>
      <c r="L4269" s="1"/>
      <c r="M4269" s="1"/>
      <c r="N4269" s="1"/>
      <c r="O4269" s="1"/>
    </row>
    <row r="4270" ht="15.75" customHeight="1">
      <c r="A4270" s="36"/>
      <c r="B4270" s="35" t="str">
        <f t="shared" ref="B4270:C4270" si="3629">B4220</f>
        <v>4a</v>
      </c>
      <c r="C4270" s="144" t="str">
        <f t="shared" si="3629"/>
        <v>Equipment</v>
      </c>
      <c r="D4270" s="36" t="str">
        <f t="array" ref="D4270">IF(INDEX(INDIRECT(J4253),ROW($A$14))="","",INDEX(INDIRECT(J4253),ROW($A$14)))</f>
        <v/>
      </c>
      <c r="E4270" s="36" t="s">
        <v>73</v>
      </c>
      <c r="F4270" s="36">
        <f t="shared" si="3616"/>
        <v>2</v>
      </c>
      <c r="G4270" s="145" t="str">
        <f t="shared" si="3617"/>
        <v>Disciplinary</v>
      </c>
      <c r="H4270" s="36"/>
      <c r="I4270" s="36"/>
      <c r="J4270" s="126"/>
      <c r="K4270" s="1"/>
      <c r="L4270" s="1"/>
      <c r="M4270" s="1"/>
      <c r="N4270" s="1"/>
      <c r="O4270" s="1"/>
    </row>
    <row r="4271" ht="15.75" customHeight="1">
      <c r="A4271" s="36"/>
      <c r="B4271" s="35" t="str">
        <f t="shared" ref="B4271:C4271" si="3630">B4221</f>
        <v>4b</v>
      </c>
      <c r="C4271" s="144" t="str">
        <f t="shared" si="3630"/>
        <v>Accuracy and precision</v>
      </c>
      <c r="D4271" s="36" t="str">
        <f t="array" ref="D4271">IF(INDEX(INDIRECT(J4253),ROW($A$15))="","",INDEX(INDIRECT(J4253),ROW($A$15)))</f>
        <v/>
      </c>
      <c r="E4271" s="36" t="s">
        <v>73</v>
      </c>
      <c r="F4271" s="36">
        <f t="shared" si="3616"/>
        <v>1</v>
      </c>
      <c r="G4271" s="145" t="str">
        <f t="shared" si="3617"/>
        <v>Disciplinary</v>
      </c>
      <c r="H4271" s="36"/>
      <c r="I4271" s="36"/>
      <c r="J4271" s="126"/>
      <c r="K4271" s="1"/>
      <c r="L4271" s="1"/>
      <c r="M4271" s="1"/>
      <c r="N4271" s="1"/>
      <c r="O4271" s="1"/>
    </row>
    <row r="4272" ht="15.75" customHeight="1">
      <c r="A4272" s="36"/>
      <c r="B4272" s="35" t="str">
        <f t="shared" ref="B4272:C4272" si="3631">B4222</f>
        <v>4c</v>
      </c>
      <c r="C4272" s="144" t="str">
        <f t="shared" si="3631"/>
        <v>Conclusions</v>
      </c>
      <c r="D4272" s="36" t="str">
        <f t="array" ref="D4272">IF(INDEX(INDIRECT(J4253),ROW($A$16))="","",INDEX(INDIRECT(J4253),ROW($A$16)))</f>
        <v/>
      </c>
      <c r="E4272" s="36" t="s">
        <v>73</v>
      </c>
      <c r="F4272" s="36">
        <f t="shared" si="3616"/>
        <v>1</v>
      </c>
      <c r="G4272" s="145" t="str">
        <f t="shared" si="3617"/>
        <v>Disciplinary</v>
      </c>
      <c r="H4272" s="36"/>
      <c r="I4272" s="36"/>
      <c r="J4272" s="126"/>
      <c r="K4272" s="1"/>
      <c r="L4272" s="1"/>
      <c r="M4272" s="1"/>
      <c r="N4272" s="1"/>
      <c r="O4272" s="1"/>
    </row>
    <row r="4273" ht="15.75" customHeight="1">
      <c r="A4273" s="36"/>
      <c r="B4273" s="35" t="str">
        <f t="shared" ref="B4273:C4273" si="3632">B4223</f>
        <v>5a</v>
      </c>
      <c r="C4273" s="144" t="str">
        <f t="shared" si="3632"/>
        <v>Hazards, risks and precautions</v>
      </c>
      <c r="D4273" s="36" t="str">
        <f t="array" ref="D4273">IF(INDEX(INDIRECT(J4253),ROW($A$17))="","",INDEX(INDIRECT(J4253),ROW($A$17)))</f>
        <v/>
      </c>
      <c r="E4273" s="36" t="s">
        <v>73</v>
      </c>
      <c r="F4273" s="36">
        <f t="shared" si="3616"/>
        <v>1</v>
      </c>
      <c r="G4273" s="145" t="str">
        <f t="shared" si="3617"/>
        <v>Disciplinary</v>
      </c>
      <c r="H4273" s="36"/>
      <c r="I4273" s="36"/>
      <c r="J4273" s="126"/>
      <c r="K4273" s="1"/>
      <c r="L4273" s="1"/>
      <c r="M4273" s="1"/>
      <c r="N4273" s="1"/>
      <c r="O4273" s="1"/>
    </row>
    <row r="4274" ht="15.75" customHeight="1">
      <c r="A4274" s="36"/>
      <c r="B4274" s="35" t="str">
        <f t="shared" ref="B4274:C4274" si="3633">B4224</f>
        <v>5b</v>
      </c>
      <c r="C4274" s="144" t="str">
        <f t="shared" si="3633"/>
        <v>Electricity</v>
      </c>
      <c r="D4274" s="36" t="str">
        <f t="array" ref="D4274">IF(INDEX(INDIRECT(J4253),ROW($A$18))="","",INDEX(INDIRECT(J4253),ROW($A$18)))</f>
        <v/>
      </c>
      <c r="E4274" s="36" t="s">
        <v>73</v>
      </c>
      <c r="F4274" s="36">
        <f t="shared" si="3616"/>
        <v>1</v>
      </c>
      <c r="G4274" s="145" t="str">
        <f t="shared" si="3617"/>
        <v>Substantive</v>
      </c>
      <c r="H4274" s="36"/>
      <c r="I4274" s="36"/>
      <c r="J4274" s="126"/>
      <c r="K4274" s="1"/>
      <c r="L4274" s="1"/>
      <c r="M4274" s="1"/>
      <c r="N4274" s="1"/>
      <c r="O4274" s="1"/>
    </row>
    <row r="4275" ht="15.75" customHeight="1">
      <c r="A4275" s="36"/>
      <c r="B4275" s="35" t="str">
        <f t="shared" ref="B4275:C4275" si="3634">B4225</f>
        <v>5c</v>
      </c>
      <c r="C4275" s="144" t="str">
        <f t="shared" si="3634"/>
        <v>Physical properties of materials</v>
      </c>
      <c r="D4275" s="36" t="str">
        <f t="array" ref="D4275">IF(INDEX(INDIRECT(J4253),ROW($A$19))="","",INDEX(INDIRECT(J4253),ROW($A$19)))</f>
        <v/>
      </c>
      <c r="E4275" s="36" t="s">
        <v>73</v>
      </c>
      <c r="F4275" s="36">
        <f t="shared" si="3616"/>
        <v>1</v>
      </c>
      <c r="G4275" s="145" t="str">
        <f t="shared" si="3617"/>
        <v>Substantive</v>
      </c>
      <c r="H4275" s="36"/>
      <c r="I4275" s="36"/>
      <c r="J4275" s="126"/>
      <c r="K4275" s="1"/>
      <c r="L4275" s="1"/>
      <c r="M4275" s="1"/>
      <c r="N4275" s="1"/>
      <c r="O4275" s="1"/>
    </row>
    <row r="4276" ht="15.75" customHeight="1">
      <c r="A4276" s="36"/>
      <c r="B4276" s="35" t="str">
        <f t="shared" ref="B4276:C4276" si="3635">B4226</f>
        <v>5d</v>
      </c>
      <c r="C4276" s="144" t="str">
        <f t="shared" si="3635"/>
        <v>Electricity</v>
      </c>
      <c r="D4276" s="36" t="str">
        <f t="array" ref="D4276">IF(INDEX(INDIRECT(J4253),ROW($A$20))="","",INDEX(INDIRECT(J4253),ROW($A$20)))</f>
        <v/>
      </c>
      <c r="E4276" s="36" t="s">
        <v>73</v>
      </c>
      <c r="F4276" s="36">
        <f t="shared" si="3616"/>
        <v>1</v>
      </c>
      <c r="G4276" s="145" t="str">
        <f t="shared" si="3617"/>
        <v>Substantive</v>
      </c>
      <c r="H4276" s="36"/>
      <c r="I4276" s="36"/>
      <c r="J4276" s="126"/>
      <c r="K4276" s="1"/>
      <c r="L4276" s="1"/>
      <c r="M4276" s="1"/>
      <c r="N4276" s="1"/>
      <c r="O4276" s="1"/>
    </row>
    <row r="4277" ht="15.75" customHeight="1">
      <c r="A4277" s="36"/>
      <c r="B4277" s="35" t="str">
        <f t="shared" ref="B4277:C4277" si="3636">B4227</f>
        <v>6a</v>
      </c>
      <c r="C4277" s="144" t="str">
        <f t="shared" si="3636"/>
        <v>Planning scientific enquiry</v>
      </c>
      <c r="D4277" s="36" t="str">
        <f t="array" ref="D4277">IF(INDEX(INDIRECT(J4253),ROW($A$21))="","",INDEX(INDIRECT(J4253),ROW($A$21)))</f>
        <v/>
      </c>
      <c r="E4277" s="36" t="s">
        <v>73</v>
      </c>
      <c r="F4277" s="36">
        <f t="shared" si="3616"/>
        <v>2</v>
      </c>
      <c r="G4277" s="145" t="str">
        <f t="shared" si="3617"/>
        <v>Disciplinary</v>
      </c>
      <c r="H4277" s="36"/>
      <c r="I4277" s="36"/>
      <c r="J4277" s="126"/>
      <c r="K4277" s="1"/>
      <c r="L4277" s="1"/>
      <c r="M4277" s="1"/>
      <c r="N4277" s="1"/>
      <c r="O4277" s="1"/>
    </row>
    <row r="4278" ht="15.75" customHeight="1">
      <c r="A4278" s="36"/>
      <c r="B4278" s="35" t="str">
        <f t="shared" ref="B4278:C4278" si="3637">B4228</f>
        <v>6b</v>
      </c>
      <c r="C4278" s="144" t="str">
        <f t="shared" si="3637"/>
        <v>Units</v>
      </c>
      <c r="D4278" s="36" t="str">
        <f t="array" ref="D4278">IF(INDEX(INDIRECT(J4253),ROW($A$22))="","",INDEX(INDIRECT(J4253),ROW($A$22)))</f>
        <v/>
      </c>
      <c r="E4278" s="36" t="s">
        <v>73</v>
      </c>
      <c r="F4278" s="36">
        <f t="shared" si="3616"/>
        <v>1</v>
      </c>
      <c r="G4278" s="145" t="str">
        <f t="shared" si="3617"/>
        <v>Disciplinary</v>
      </c>
      <c r="H4278" s="36"/>
      <c r="I4278" s="36"/>
      <c r="J4278" s="126"/>
      <c r="K4278" s="1"/>
      <c r="L4278" s="1"/>
      <c r="M4278" s="1"/>
      <c r="N4278" s="1"/>
      <c r="O4278" s="1"/>
    </row>
    <row r="4279" ht="15.75" customHeight="1">
      <c r="A4279" s="36"/>
      <c r="B4279" s="35" t="str">
        <f t="shared" ref="B4279:C4279" si="3638">B4229</f>
        <v>6c</v>
      </c>
      <c r="C4279" s="144" t="str">
        <f t="shared" si="3638"/>
        <v>Forces</v>
      </c>
      <c r="D4279" s="36" t="str">
        <f t="array" ref="D4279">IF(INDEX(INDIRECT(J4253),ROW($A$23))="","",INDEX(INDIRECT(J4253),ROW($A$23)))</f>
        <v/>
      </c>
      <c r="E4279" s="36" t="s">
        <v>73</v>
      </c>
      <c r="F4279" s="36">
        <f t="shared" si="3616"/>
        <v>1</v>
      </c>
      <c r="G4279" s="148" t="str">
        <f t="shared" si="3617"/>
        <v>Substantive</v>
      </c>
      <c r="H4279" s="36"/>
      <c r="I4279" s="36"/>
      <c r="J4279" s="126"/>
      <c r="K4279" s="1"/>
      <c r="L4279" s="1"/>
      <c r="M4279" s="1"/>
      <c r="N4279" s="1"/>
      <c r="O4279" s="1"/>
    </row>
    <row r="4280" ht="15.75" customHeight="1">
      <c r="A4280" s="36"/>
      <c r="B4280" s="35" t="str">
        <f t="shared" ref="B4280:C4280" si="3639">B4230</f>
        <v>6d</v>
      </c>
      <c r="C4280" s="144" t="str">
        <f t="shared" si="3639"/>
        <v>Tables</v>
      </c>
      <c r="D4280" s="36" t="str">
        <f t="array" ref="D4280">IF(INDEX(INDIRECT(J4253),ROW($A$24))="","",INDEX(INDIRECT(J4253),ROW($A$24)))</f>
        <v/>
      </c>
      <c r="E4280" s="36" t="s">
        <v>73</v>
      </c>
      <c r="F4280" s="36">
        <f t="shared" si="3616"/>
        <v>1</v>
      </c>
      <c r="G4280" s="145" t="str">
        <f t="shared" si="3617"/>
        <v>Disciplinary</v>
      </c>
      <c r="H4280" s="36"/>
      <c r="I4280" s="36"/>
      <c r="J4280" s="126"/>
      <c r="K4280" s="1"/>
      <c r="L4280" s="1"/>
      <c r="M4280" s="1"/>
      <c r="N4280" s="1"/>
      <c r="O4280" s="1"/>
    </row>
    <row r="4281" ht="15.75" customHeight="1">
      <c r="A4281" s="36"/>
      <c r="B4281" s="35" t="str">
        <f t="shared" ref="B4281:C4281" si="3640">B4231</f>
        <v>7a</v>
      </c>
      <c r="C4281" s="144" t="str">
        <f t="shared" si="3640"/>
        <v>Behaviour of light</v>
      </c>
      <c r="D4281" s="36" t="str">
        <f t="array" ref="D4281">IF(INDEX(INDIRECT(J4253),ROW($A$25))="","",INDEX(INDIRECT(J4253),ROW($A$25)))</f>
        <v/>
      </c>
      <c r="E4281" s="36" t="s">
        <v>73</v>
      </c>
      <c r="F4281" s="36">
        <f t="shared" si="3616"/>
        <v>1</v>
      </c>
      <c r="G4281" s="148" t="str">
        <f t="shared" si="3617"/>
        <v>Substantive</v>
      </c>
      <c r="H4281" s="36"/>
      <c r="I4281" s="36"/>
      <c r="J4281" s="126"/>
      <c r="K4281" s="1"/>
      <c r="L4281" s="1"/>
      <c r="M4281" s="1"/>
      <c r="N4281" s="1"/>
      <c r="O4281" s="1"/>
    </row>
    <row r="4282" ht="15.75" customHeight="1">
      <c r="A4282" s="36"/>
      <c r="B4282" s="35" t="str">
        <f t="shared" ref="B4282:C4282" si="3641">B4232</f>
        <v>7b</v>
      </c>
      <c r="C4282" s="144" t="str">
        <f t="shared" si="3641"/>
        <v>Behaviour of light</v>
      </c>
      <c r="D4282" s="36" t="str">
        <f t="array" ref="D4282">IF(INDEX(INDIRECT(J4253),ROW($A$26))="","",INDEX(INDIRECT(J4253),ROW($A$26)))</f>
        <v/>
      </c>
      <c r="E4282" s="36" t="s">
        <v>73</v>
      </c>
      <c r="F4282" s="36">
        <f t="shared" si="3616"/>
        <v>2</v>
      </c>
      <c r="G4282" s="145" t="str">
        <f t="shared" si="3617"/>
        <v>Substantive</v>
      </c>
      <c r="H4282" s="36"/>
      <c r="I4282" s="36"/>
      <c r="J4282" s="126"/>
      <c r="K4282" s="1"/>
      <c r="L4282" s="1"/>
      <c r="M4282" s="1"/>
      <c r="N4282" s="1"/>
      <c r="O4282" s="1"/>
    </row>
    <row r="4283" ht="15.75" customHeight="1">
      <c r="A4283" s="36"/>
      <c r="B4283" s="35" t="str">
        <f t="shared" ref="B4283:C4283" si="3642">B4233</f>
        <v>7c</v>
      </c>
      <c r="C4283" s="144" t="str">
        <f t="shared" si="3642"/>
        <v>Behaviour of light</v>
      </c>
      <c r="D4283" s="36" t="str">
        <f t="array" ref="D4283">IF(INDEX(INDIRECT(J4253),ROW($A$27))="","",INDEX(INDIRECT(J4253),ROW($A$27)))</f>
        <v/>
      </c>
      <c r="E4283" s="36" t="s">
        <v>73</v>
      </c>
      <c r="F4283" s="36">
        <f t="shared" si="3616"/>
        <v>1</v>
      </c>
      <c r="G4283" s="145" t="str">
        <f t="shared" si="3617"/>
        <v>Substantive</v>
      </c>
      <c r="H4283" s="36"/>
      <c r="I4283" s="36"/>
      <c r="J4283" s="126"/>
      <c r="K4283" s="1"/>
      <c r="L4283" s="1"/>
      <c r="M4283" s="1"/>
      <c r="N4283" s="1"/>
      <c r="O4283" s="1"/>
    </row>
    <row r="4284" ht="15.75" customHeight="1">
      <c r="A4284" s="36"/>
      <c r="B4284" s="35" t="str">
        <f t="shared" ref="B4284:C4284" si="3643">B4234</f>
        <v>7d</v>
      </c>
      <c r="C4284" s="144" t="str">
        <f t="shared" si="3643"/>
        <v>Conclusions</v>
      </c>
      <c r="D4284" s="36" t="str">
        <f t="array" ref="D4284">IF(INDEX(INDIRECT(J4253),ROW($A$28))="","",INDEX(INDIRECT(J4253),ROW($A$28)))</f>
        <v/>
      </c>
      <c r="E4284" s="36" t="s">
        <v>73</v>
      </c>
      <c r="F4284" s="36">
        <f t="shared" si="3616"/>
        <v>1</v>
      </c>
      <c r="G4284" s="145" t="str">
        <f t="shared" si="3617"/>
        <v>Disciplinary</v>
      </c>
      <c r="H4284" s="36"/>
      <c r="I4284" s="36"/>
      <c r="J4284" s="126"/>
      <c r="K4284" s="1"/>
      <c r="L4284" s="1"/>
      <c r="M4284" s="1"/>
      <c r="N4284" s="1"/>
      <c r="O4284" s="1"/>
    </row>
    <row r="4285" ht="15.75" customHeight="1">
      <c r="A4285" s="36"/>
      <c r="B4285" s="35" t="str">
        <f t="shared" ref="B4285:C4285" si="3644">B4235</f>
        <v>8a</v>
      </c>
      <c r="C4285" s="144" t="str">
        <f t="shared" si="3644"/>
        <v>Measurement</v>
      </c>
      <c r="D4285" s="36" t="str">
        <f t="array" ref="D4285">IF(INDEX(INDIRECT(J4253),ROW($A$29))="","",INDEX(INDIRECT(J4253),ROW($A$29)))</f>
        <v/>
      </c>
      <c r="E4285" s="36" t="s">
        <v>73</v>
      </c>
      <c r="F4285" s="36">
        <f t="shared" si="3616"/>
        <v>1</v>
      </c>
      <c r="G4285" s="145" t="str">
        <f t="shared" si="3617"/>
        <v>Disciplinary</v>
      </c>
      <c r="H4285" s="36"/>
      <c r="I4285" s="36"/>
      <c r="J4285" s="126"/>
      <c r="K4285" s="1"/>
      <c r="L4285" s="1"/>
      <c r="M4285" s="1"/>
      <c r="N4285" s="1"/>
      <c r="O4285" s="1"/>
    </row>
    <row r="4286" ht="15.75" customHeight="1">
      <c r="A4286" s="36"/>
      <c r="B4286" s="35" t="str">
        <f t="shared" ref="B4286:C4286" si="3645">B4236</f>
        <v>8b</v>
      </c>
      <c r="C4286" s="144" t="str">
        <f t="shared" si="3645"/>
        <v>States of matter</v>
      </c>
      <c r="D4286" s="36" t="str">
        <f t="array" ref="D4286">IF(INDEX(INDIRECT(J4253),ROW($A$30))="","",INDEX(INDIRECT(J4253),ROW($A$30)))</f>
        <v/>
      </c>
      <c r="E4286" s="36" t="s">
        <v>73</v>
      </c>
      <c r="F4286" s="36">
        <f t="shared" si="3616"/>
        <v>1</v>
      </c>
      <c r="G4286" s="145" t="str">
        <f t="shared" si="3617"/>
        <v>Substantive</v>
      </c>
      <c r="H4286" s="36"/>
      <c r="I4286" s="36"/>
      <c r="J4286" s="126"/>
      <c r="K4286" s="1"/>
      <c r="L4286" s="1"/>
      <c r="M4286" s="1"/>
      <c r="N4286" s="1"/>
      <c r="O4286" s="1"/>
    </row>
    <row r="4287" ht="15.75" customHeight="1">
      <c r="A4287" s="36"/>
      <c r="B4287" s="35" t="str">
        <f t="shared" ref="B4287:C4287" si="3646">B4237</f>
        <v>8c</v>
      </c>
      <c r="C4287" s="144" t="str">
        <f t="shared" si="3646"/>
        <v>Accuracy and precision</v>
      </c>
      <c r="D4287" s="36" t="str">
        <f t="array" ref="D4287">IF(INDEX(INDIRECT(J4253),ROW($A$31))="","",INDEX(INDIRECT(J4253),ROW($A$31)))</f>
        <v/>
      </c>
      <c r="E4287" s="36" t="s">
        <v>73</v>
      </c>
      <c r="F4287" s="36">
        <f t="shared" si="3616"/>
        <v>1</v>
      </c>
      <c r="G4287" s="145" t="str">
        <f t="shared" si="3617"/>
        <v>Disciplinary</v>
      </c>
      <c r="H4287" s="36"/>
      <c r="I4287" s="36"/>
      <c r="J4287" s="126"/>
      <c r="K4287" s="1"/>
      <c r="L4287" s="1"/>
      <c r="M4287" s="1"/>
      <c r="N4287" s="1"/>
      <c r="O4287" s="1"/>
    </row>
    <row r="4288" ht="15.75" customHeight="1">
      <c r="A4288" s="36"/>
      <c r="B4288" s="35" t="str">
        <f t="shared" ref="B4288:C4288" si="3647">B4238</f>
        <v>9a</v>
      </c>
      <c r="C4288" s="144" t="str">
        <f t="shared" si="3647"/>
        <v>Planning scientific enquiry</v>
      </c>
      <c r="D4288" s="36" t="str">
        <f t="array" ref="D4288">IF(INDEX(INDIRECT(J4253),ROW($A$32))="","",INDEX(INDIRECT(J4253),ROW($A$32)))</f>
        <v/>
      </c>
      <c r="E4288" s="36" t="s">
        <v>73</v>
      </c>
      <c r="F4288" s="36">
        <f t="shared" si="3616"/>
        <v>2</v>
      </c>
      <c r="G4288" s="145" t="str">
        <f t="shared" si="3617"/>
        <v>Disciplinary</v>
      </c>
      <c r="H4288" s="36"/>
      <c r="I4288" s="36"/>
      <c r="J4288" s="126"/>
      <c r="K4288" s="1"/>
      <c r="L4288" s="1"/>
      <c r="M4288" s="1"/>
      <c r="N4288" s="1"/>
      <c r="O4288" s="1"/>
    </row>
    <row r="4289" ht="15.75" customHeight="1">
      <c r="A4289" s="36"/>
      <c r="B4289" s="35" t="str">
        <f t="shared" ref="B4289:C4289" si="3648">B4239</f>
        <v>9b</v>
      </c>
      <c r="C4289" s="144" t="str">
        <f t="shared" si="3648"/>
        <v>Forces</v>
      </c>
      <c r="D4289" s="36" t="str">
        <f t="array" ref="D4289">IF(INDEX(INDIRECT(J4253),ROW($A$33))="","",INDEX(INDIRECT(J4253),ROW($A$33)))</f>
        <v/>
      </c>
      <c r="E4289" s="36" t="s">
        <v>73</v>
      </c>
      <c r="F4289" s="36">
        <f t="shared" si="3616"/>
        <v>2</v>
      </c>
      <c r="G4289" s="148" t="str">
        <f t="shared" si="3617"/>
        <v>Substantive</v>
      </c>
      <c r="H4289" s="36"/>
      <c r="I4289" s="36"/>
      <c r="J4289" s="126"/>
      <c r="K4289" s="1"/>
      <c r="L4289" s="1"/>
      <c r="M4289" s="1"/>
      <c r="N4289" s="1"/>
      <c r="O4289" s="1"/>
    </row>
    <row r="4290" ht="15.75" customHeight="1">
      <c r="A4290" s="36"/>
      <c r="B4290" s="35" t="str">
        <f t="shared" ref="B4290:C4290" si="3649">B4240</f>
        <v>9c</v>
      </c>
      <c r="C4290" s="144" t="str">
        <f t="shared" si="3649"/>
        <v>Repeatability</v>
      </c>
      <c r="D4290" s="36" t="str">
        <f t="array" ref="D4290">IF(INDEX(INDIRECT(J4253),ROW($A$34))="","",INDEX(INDIRECT(J4253),ROW($A$34)))</f>
        <v/>
      </c>
      <c r="E4290" s="36" t="s">
        <v>73</v>
      </c>
      <c r="F4290" s="36">
        <f t="shared" si="3616"/>
        <v>1</v>
      </c>
      <c r="G4290" s="145" t="str">
        <f t="shared" si="3617"/>
        <v>Disciplinary</v>
      </c>
      <c r="H4290" s="36"/>
      <c r="I4290" s="36"/>
      <c r="J4290" s="126"/>
      <c r="K4290" s="1"/>
      <c r="L4290" s="1"/>
      <c r="M4290" s="1"/>
      <c r="N4290" s="1"/>
      <c r="O4290" s="1"/>
    </row>
    <row r="4291" ht="15.75" customHeight="1">
      <c r="A4291" s="36"/>
      <c r="B4291" s="35" t="str">
        <f t="shared" ref="B4291:C4291" si="3650">B4241</f>
        <v>9d</v>
      </c>
      <c r="C4291" s="144" t="str">
        <f t="shared" si="3650"/>
        <v>Graphs</v>
      </c>
      <c r="D4291" s="36" t="str">
        <f t="array" ref="D4291">IF(INDEX(INDIRECT(J4253),ROW($A$35))="","",INDEX(INDIRECT(J4253),ROW($A$35)))</f>
        <v/>
      </c>
      <c r="E4291" s="36" t="s">
        <v>73</v>
      </c>
      <c r="F4291" s="36">
        <f t="shared" si="3616"/>
        <v>1</v>
      </c>
      <c r="G4291" s="145" t="str">
        <f t="shared" si="3617"/>
        <v>Disciplinary</v>
      </c>
      <c r="H4291" s="36"/>
      <c r="I4291" s="36"/>
      <c r="J4291" s="126"/>
      <c r="K4291" s="1"/>
      <c r="L4291" s="1"/>
      <c r="M4291" s="1"/>
      <c r="N4291" s="1"/>
      <c r="O4291" s="1"/>
    </row>
    <row r="4292" ht="15.75" customHeight="1">
      <c r="A4292" s="36"/>
      <c r="B4292" s="35" t="str">
        <f t="shared" ref="B4292:C4292" si="3651">B4242</f>
        <v>10a</v>
      </c>
      <c r="C4292" s="144" t="str">
        <f t="shared" si="3651"/>
        <v>Physical properties of materials</v>
      </c>
      <c r="D4292" s="36" t="str">
        <f t="array" ref="D4292">IF(INDEX(INDIRECT(J4253),ROW($A$36))="","",INDEX(INDIRECT(J4253),ROW($A$36)))</f>
        <v/>
      </c>
      <c r="E4292" s="36" t="s">
        <v>73</v>
      </c>
      <c r="F4292" s="36">
        <f t="shared" si="3616"/>
        <v>1</v>
      </c>
      <c r="G4292" s="145" t="str">
        <f t="shared" si="3617"/>
        <v>Substantive</v>
      </c>
      <c r="H4292" s="36"/>
      <c r="I4292" s="36"/>
      <c r="J4292" s="126"/>
      <c r="K4292" s="1"/>
      <c r="L4292" s="1"/>
      <c r="M4292" s="1"/>
      <c r="N4292" s="1"/>
      <c r="O4292" s="1"/>
    </row>
    <row r="4293" ht="15.75" customHeight="1">
      <c r="A4293" s="36"/>
      <c r="B4293" s="35" t="str">
        <f t="shared" ref="B4293:C4293" si="3652">B4243</f>
        <v>10b</v>
      </c>
      <c r="C4293" s="144" t="str">
        <f t="shared" si="3652"/>
        <v>Physical properties of materials</v>
      </c>
      <c r="D4293" s="36" t="str">
        <f t="array" ref="D4293">IF(INDEX(INDIRECT(J4253),ROW($A$37))="","",INDEX(INDIRECT(J4253),ROW($A$37)))</f>
        <v/>
      </c>
      <c r="E4293" s="36" t="s">
        <v>73</v>
      </c>
      <c r="F4293" s="36">
        <f t="shared" si="3616"/>
        <v>1</v>
      </c>
      <c r="G4293" s="145" t="str">
        <f t="shared" si="3617"/>
        <v>Substantive</v>
      </c>
      <c r="H4293" s="36"/>
      <c r="I4293" s="36"/>
      <c r="J4293" s="126"/>
      <c r="K4293" s="1"/>
      <c r="L4293" s="1"/>
      <c r="M4293" s="1"/>
      <c r="N4293" s="1"/>
      <c r="O4293" s="1"/>
    </row>
    <row r="4294" ht="15.75" customHeight="1">
      <c r="A4294" s="36"/>
      <c r="B4294" s="35" t="str">
        <f t="shared" ref="B4294:C4294" si="3653">B4244</f>
        <v>10c</v>
      </c>
      <c r="C4294" s="144" t="str">
        <f t="shared" si="3653"/>
        <v>Graphs</v>
      </c>
      <c r="D4294" s="36" t="str">
        <f t="array" ref="D4294">IF(INDEX(INDIRECT(J4253),ROW($A$38))="","",INDEX(INDIRECT(J4253),ROW($A$38)))</f>
        <v/>
      </c>
      <c r="E4294" s="36" t="s">
        <v>73</v>
      </c>
      <c r="F4294" s="36">
        <f t="shared" si="3616"/>
        <v>1</v>
      </c>
      <c r="G4294" s="145" t="str">
        <f t="shared" si="3617"/>
        <v>Disciplinary</v>
      </c>
      <c r="H4294" s="36"/>
      <c r="I4294" s="36"/>
      <c r="J4294" s="126"/>
      <c r="K4294" s="1"/>
      <c r="L4294" s="1"/>
      <c r="M4294" s="1"/>
      <c r="N4294" s="1"/>
      <c r="O4294" s="1"/>
    </row>
    <row r="4295" ht="15.75" customHeight="1">
      <c r="A4295" s="36"/>
      <c r="B4295" s="35" t="str">
        <f t="shared" ref="B4295:C4295" si="3654">B4245</f>
        <v>11a</v>
      </c>
      <c r="C4295" s="144" t="str">
        <f t="shared" si="3654"/>
        <v>Repeatability</v>
      </c>
      <c r="D4295" s="36" t="str">
        <f t="array" ref="D4295">IF(INDEX(INDIRECT(J4253),ROW($A$39))="","",INDEX(INDIRECT(J4253),ROW($A$39)))</f>
        <v/>
      </c>
      <c r="E4295" s="36" t="s">
        <v>73</v>
      </c>
      <c r="F4295" s="36">
        <f t="shared" si="3616"/>
        <v>1</v>
      </c>
      <c r="G4295" s="145" t="str">
        <f t="shared" si="3617"/>
        <v>Disciplinary</v>
      </c>
      <c r="H4295" s="36"/>
      <c r="I4295" s="36"/>
      <c r="J4295" s="126"/>
      <c r="K4295" s="1"/>
      <c r="L4295" s="1"/>
      <c r="M4295" s="1"/>
      <c r="N4295" s="1"/>
      <c r="O4295" s="1"/>
    </row>
    <row r="4296" ht="15.75" customHeight="1">
      <c r="A4296" s="36"/>
      <c r="B4296" s="35" t="str">
        <f t="shared" ref="B4296:C4296" si="3655">B4246</f>
        <v>11b</v>
      </c>
      <c r="C4296" s="144" t="str">
        <f t="shared" si="3655"/>
        <v>Plants</v>
      </c>
      <c r="D4296" s="36" t="str">
        <f t="array" ref="D4296">IF(INDEX(INDIRECT(J4253),ROW($A$40))="","",INDEX(INDIRECT(J4253),ROW($A$40)))</f>
        <v/>
      </c>
      <c r="E4296" s="36" t="s">
        <v>73</v>
      </c>
      <c r="F4296" s="36">
        <f t="shared" si="3616"/>
        <v>1</v>
      </c>
      <c r="G4296" s="145" t="str">
        <f t="shared" si="3617"/>
        <v>Substantive</v>
      </c>
      <c r="H4296" s="36"/>
      <c r="I4296" s="36"/>
      <c r="J4296" s="126"/>
      <c r="K4296" s="1"/>
      <c r="L4296" s="1"/>
      <c r="M4296" s="1"/>
      <c r="N4296" s="1"/>
      <c r="O4296" s="1"/>
    </row>
    <row r="4297" ht="15.75" customHeight="1">
      <c r="A4297" s="36"/>
      <c r="B4297" s="123" t="str">
        <f t="shared" ref="B4297:C4297" si="3656">B4247</f>
        <v>11c</v>
      </c>
      <c r="C4297" s="146" t="str">
        <f t="shared" si="3656"/>
        <v>Conclusions</v>
      </c>
      <c r="D4297" s="36" t="str">
        <f t="array" ref="D4297">IF(INDEX(INDIRECT(J4253),ROW($A$41))="","",INDEX(INDIRECT(J4253),ROW($A$41)))</f>
        <v/>
      </c>
      <c r="E4297" s="36" t="s">
        <v>73</v>
      </c>
      <c r="F4297" s="36">
        <f t="shared" si="3616"/>
        <v>2</v>
      </c>
      <c r="G4297" s="147" t="str">
        <f>IF($G4147="","",$G4147)</f>
        <v>Disciplinary</v>
      </c>
      <c r="H4297" s="36"/>
      <c r="I4297" s="36"/>
      <c r="J4297" s="126"/>
      <c r="K4297" s="1"/>
      <c r="L4297" s="1"/>
      <c r="M4297" s="1"/>
      <c r="N4297" s="1"/>
      <c r="O4297" s="1"/>
    </row>
    <row r="4298" ht="15.75" customHeight="1">
      <c r="A4298" s="36"/>
      <c r="B4298" s="36"/>
      <c r="C4298" s="124" t="s">
        <v>67</v>
      </c>
      <c r="D4298" s="116">
        <f>SUM(D4257:D4297)</f>
        <v>0</v>
      </c>
      <c r="E4298" s="70" t="s">
        <v>73</v>
      </c>
      <c r="F4298" s="71">
        <f>SUM(F4257:F4297)</f>
        <v>50</v>
      </c>
      <c r="G4298" s="36"/>
      <c r="H4298" s="36"/>
      <c r="I4298" s="36"/>
      <c r="J4298" s="126"/>
      <c r="K4298" s="1"/>
      <c r="L4298" s="1"/>
      <c r="M4298" s="1"/>
      <c r="N4298" s="1"/>
      <c r="O4298" s="1"/>
    </row>
    <row r="4299" ht="15.75" customHeight="1">
      <c r="A4299" s="36"/>
      <c r="B4299" s="36"/>
      <c r="C4299" s="54"/>
      <c r="D4299" s="36"/>
      <c r="E4299" s="36"/>
      <c r="F4299" s="36"/>
      <c r="G4299" s="36"/>
      <c r="H4299" s="36"/>
      <c r="I4299" s="36"/>
      <c r="J4299" s="126"/>
      <c r="K4299" s="1"/>
      <c r="L4299" s="1"/>
      <c r="M4299" s="1"/>
      <c r="N4299" s="1"/>
      <c r="O4299" s="1"/>
    </row>
    <row r="4300" ht="15.75" customHeight="1">
      <c r="A4300" s="36"/>
      <c r="B4300" s="36"/>
      <c r="C4300" s="54"/>
      <c r="D4300" s="1"/>
      <c r="E4300" s="36"/>
      <c r="F4300" s="36"/>
      <c r="G4300" s="36"/>
      <c r="H4300" s="36"/>
      <c r="I4300" s="36"/>
      <c r="J4300" s="126"/>
      <c r="K4300" s="1"/>
      <c r="L4300" s="1"/>
      <c r="M4300" s="1"/>
      <c r="N4300" s="1"/>
      <c r="O4300" s="1"/>
    </row>
    <row r="4301" ht="15.75" customHeight="1">
      <c r="A4301" s="51" t="str">
        <f>A4251</f>
        <v>Year 7 Baseline Assessment Feedback</v>
      </c>
      <c r="B4301" s="36"/>
      <c r="C4301" s="54"/>
      <c r="D4301" s="1"/>
      <c r="E4301" s="36"/>
      <c r="F4301" s="36"/>
      <c r="G4301" s="36"/>
      <c r="H4301" s="36"/>
      <c r="I4301" s="36"/>
      <c r="J4301" s="150">
        <f>J4251+1</f>
        <v>103</v>
      </c>
      <c r="K4301" s="1"/>
      <c r="L4301" s="1"/>
      <c r="M4301" s="1"/>
      <c r="N4301" s="1"/>
      <c r="O4301" s="1"/>
    </row>
    <row r="4302" ht="15.75" customHeight="1">
      <c r="A4302" s="54" t="s">
        <v>104</v>
      </c>
      <c r="B4302" s="54" t="str">
        <f>$B$2</f>
        <v>Year 7 Baseline Assessment</v>
      </c>
      <c r="C4302" s="54"/>
      <c r="D4302" s="1"/>
      <c r="E4302" s="36"/>
      <c r="F4302" s="36"/>
      <c r="G4302" s="36"/>
      <c r="H4302" s="36"/>
      <c r="I4302" s="36"/>
      <c r="J4302" s="36" t="str">
        <f>CONCATENATE("Marksheet!$B$",J4301)</f>
        <v>Marksheet!$B$103</v>
      </c>
      <c r="K4302" s="1"/>
      <c r="L4302" s="1"/>
      <c r="M4302" s="1"/>
      <c r="N4302" s="1"/>
      <c r="O4302" s="1"/>
    </row>
    <row r="4303" ht="15.75" customHeight="1">
      <c r="A4303" s="54" t="s">
        <v>100</v>
      </c>
      <c r="B4303" s="54" t="str">
        <f>IF(INDIRECT(J4302)="","",INDIRECT(J4302))</f>
        <v/>
      </c>
      <c r="C4303" s="54"/>
      <c r="D4303" s="1"/>
      <c r="E4303" s="36"/>
      <c r="F4303" s="36"/>
      <c r="G4303" s="36"/>
      <c r="H4303" s="36"/>
      <c r="I4303" s="36"/>
      <c r="J4303" s="36" t="str">
        <f>CONCATENATE("Marksheet!$D$",J4301,":$AV$",J4301)</f>
        <v>Marksheet!$D$103:$AV$103</v>
      </c>
      <c r="K4303" s="1"/>
      <c r="L4303" s="1"/>
      <c r="M4303" s="1"/>
      <c r="N4303" s="1"/>
      <c r="O4303" s="1"/>
    </row>
    <row r="4304" ht="15.75" customHeight="1">
      <c r="A4304" s="54" t="s">
        <v>105</v>
      </c>
      <c r="B4304" s="54" t="str">
        <f>INDIRECT(CONCATENATE("Marksheet!$C$",INDIRECT(CONCATENATE("J",ROW()-3))))</f>
        <v/>
      </c>
      <c r="C4304" s="54"/>
      <c r="D4304" s="36"/>
      <c r="E4304" s="36"/>
      <c r="F4304" s="36"/>
      <c r="G4304" s="36"/>
      <c r="H4304" s="36"/>
      <c r="I4304" s="36"/>
      <c r="J4304" s="126"/>
      <c r="K4304" s="1"/>
      <c r="L4304" s="1"/>
      <c r="M4304" s="1"/>
      <c r="N4304" s="1"/>
      <c r="O4304" s="1"/>
    </row>
    <row r="4305" ht="15.75" customHeight="1">
      <c r="A4305" s="54"/>
      <c r="B4305" s="54"/>
      <c r="C4305" s="54"/>
      <c r="D4305" s="36"/>
      <c r="E4305" s="36"/>
      <c r="F4305" s="36"/>
      <c r="G4305" s="36"/>
      <c r="H4305" s="36"/>
      <c r="I4305" s="36"/>
      <c r="J4305" s="126"/>
      <c r="K4305" s="1"/>
      <c r="L4305" s="1"/>
      <c r="M4305" s="1"/>
      <c r="N4305" s="1"/>
      <c r="O4305" s="1"/>
    </row>
    <row r="4306" ht="15.75" customHeight="1">
      <c r="A4306" s="120"/>
      <c r="B4306" s="80" t="s">
        <v>93</v>
      </c>
      <c r="C4306" s="141" t="s">
        <v>94</v>
      </c>
      <c r="D4306" s="128" t="s">
        <v>95</v>
      </c>
      <c r="E4306" s="58"/>
      <c r="F4306" s="59"/>
      <c r="G4306" s="151" t="s">
        <v>106</v>
      </c>
      <c r="H4306" s="130"/>
      <c r="I4306" s="130"/>
      <c r="J4306" s="131"/>
      <c r="K4306" s="1"/>
      <c r="L4306" s="1"/>
      <c r="M4306" s="1"/>
      <c r="N4306" s="1"/>
      <c r="O4306" s="1"/>
    </row>
    <row r="4307" ht="15.75" customHeight="1">
      <c r="A4307" s="36"/>
      <c r="B4307" s="122" t="str">
        <f t="shared" ref="B4307:C4307" si="3657">B4257</f>
        <v>1a</v>
      </c>
      <c r="C4307" s="142" t="str">
        <f t="shared" si="3657"/>
        <v>Living and non-living things</v>
      </c>
      <c r="D4307" s="36" t="str">
        <f t="array" ref="D4307">IF(INDEX(INDIRECT(J4303),ROW($A$1))="","",INDEX(INDIRECT(J4303),ROW($A$1)))</f>
        <v/>
      </c>
      <c r="E4307" s="36" t="s">
        <v>73</v>
      </c>
      <c r="F4307" s="36">
        <f t="shared" ref="F4307:F4347" si="3659">IF($F4007="","",$F4007)</f>
        <v>2</v>
      </c>
      <c r="G4307" s="143" t="str">
        <f t="shared" ref="G4307:G4346" si="3660">IF($G3657="","",$G3657)</f>
        <v>Substantive</v>
      </c>
      <c r="H4307" s="36"/>
      <c r="I4307" s="36"/>
      <c r="J4307" s="126"/>
      <c r="K4307" s="1"/>
      <c r="L4307" s="1"/>
      <c r="M4307" s="1"/>
      <c r="N4307" s="1"/>
      <c r="O4307" s="1"/>
    </row>
    <row r="4308" ht="15.75" customHeight="1">
      <c r="A4308" s="36"/>
      <c r="B4308" s="35" t="str">
        <f t="shared" ref="B4308:C4308" si="3658">B4258</f>
        <v>1b</v>
      </c>
      <c r="C4308" s="144" t="str">
        <f t="shared" si="3658"/>
        <v>Measurement</v>
      </c>
      <c r="D4308" s="36" t="str">
        <f t="array" ref="D4308">IF(INDEX(INDIRECT(J4303),ROW($A$2))="","",INDEX(INDIRECT(J4303),ROW($A$2)))</f>
        <v/>
      </c>
      <c r="E4308" s="36" t="s">
        <v>73</v>
      </c>
      <c r="F4308" s="36">
        <f t="shared" si="3659"/>
        <v>1</v>
      </c>
      <c r="G4308" s="145" t="str">
        <f t="shared" si="3660"/>
        <v>Disciplinary</v>
      </c>
      <c r="H4308" s="36"/>
      <c r="I4308" s="36"/>
      <c r="J4308" s="126"/>
      <c r="K4308" s="1"/>
      <c r="L4308" s="1"/>
      <c r="M4308" s="1"/>
      <c r="N4308" s="1"/>
      <c r="O4308" s="1"/>
    </row>
    <row r="4309" ht="15.75" customHeight="1">
      <c r="A4309" s="36"/>
      <c r="B4309" s="35" t="str">
        <f t="shared" ref="B4309:C4309" si="3661">B4259</f>
        <v>1c</v>
      </c>
      <c r="C4309" s="144" t="str">
        <f t="shared" si="3661"/>
        <v>Tables</v>
      </c>
      <c r="D4309" s="36" t="str">
        <f t="array" ref="D4309">IF(INDEX(INDIRECT(J4303),ROW($A$3))="","",INDEX(INDIRECT(J4303),ROW($A$3)))</f>
        <v/>
      </c>
      <c r="E4309" s="36" t="s">
        <v>73</v>
      </c>
      <c r="F4309" s="36">
        <f t="shared" si="3659"/>
        <v>1</v>
      </c>
      <c r="G4309" s="145" t="str">
        <f t="shared" si="3660"/>
        <v>Disciplinary</v>
      </c>
      <c r="H4309" s="36"/>
      <c r="I4309" s="36"/>
      <c r="J4309" s="126"/>
      <c r="K4309" s="1"/>
      <c r="L4309" s="1"/>
      <c r="M4309" s="1"/>
      <c r="N4309" s="1"/>
      <c r="O4309" s="1"/>
    </row>
    <row r="4310" ht="15.75" customHeight="1">
      <c r="A4310" s="36"/>
      <c r="B4310" s="35" t="str">
        <f t="shared" ref="B4310:C4310" si="3662">B4260</f>
        <v>1d</v>
      </c>
      <c r="C4310" s="144" t="str">
        <f t="shared" si="3662"/>
        <v>Plants</v>
      </c>
      <c r="D4310" s="36" t="str">
        <f t="array" ref="D4310">IF(INDEX(INDIRECT(J4303),ROW($A$4))="","",INDEX(INDIRECT(J4303),ROW($A$4)))</f>
        <v/>
      </c>
      <c r="E4310" s="36" t="s">
        <v>73</v>
      </c>
      <c r="F4310" s="36">
        <f t="shared" si="3659"/>
        <v>1</v>
      </c>
      <c r="G4310" s="145" t="str">
        <f t="shared" si="3660"/>
        <v>Substantive</v>
      </c>
      <c r="H4310" s="36"/>
      <c r="I4310" s="36"/>
      <c r="J4310" s="126"/>
      <c r="K4310" s="1"/>
      <c r="L4310" s="1"/>
      <c r="M4310" s="1"/>
      <c r="N4310" s="1"/>
      <c r="O4310" s="1"/>
    </row>
    <row r="4311" ht="15.75" customHeight="1">
      <c r="A4311" s="36"/>
      <c r="B4311" s="35" t="str">
        <f t="shared" ref="B4311:C4311" si="3663">B4261</f>
        <v>1e</v>
      </c>
      <c r="C4311" s="144" t="str">
        <f t="shared" si="3663"/>
        <v>Food chains</v>
      </c>
      <c r="D4311" s="36" t="str">
        <f t="array" ref="D4311">IF(INDEX(INDIRECT(J4303),ROW($A$5))="","",INDEX(INDIRECT(J4303),ROW($A$5)))</f>
        <v/>
      </c>
      <c r="E4311" s="36" t="s">
        <v>73</v>
      </c>
      <c r="F4311" s="36">
        <f t="shared" si="3659"/>
        <v>2</v>
      </c>
      <c r="G4311" s="145" t="str">
        <f t="shared" si="3660"/>
        <v>Substantive</v>
      </c>
      <c r="H4311" s="36"/>
      <c r="I4311" s="36"/>
      <c r="J4311" s="126"/>
      <c r="K4311" s="1"/>
      <c r="L4311" s="1"/>
      <c r="M4311" s="1"/>
      <c r="N4311" s="1"/>
      <c r="O4311" s="1"/>
    </row>
    <row r="4312" ht="15.75" customHeight="1">
      <c r="A4312" s="36"/>
      <c r="B4312" s="35" t="str">
        <f t="shared" ref="B4312:C4312" si="3664">B4262</f>
        <v>2a</v>
      </c>
      <c r="C4312" s="144" t="str">
        <f t="shared" si="3664"/>
        <v>States of matter</v>
      </c>
      <c r="D4312" s="36" t="str">
        <f t="array" ref="D4312">IF(INDEX(INDIRECT(J4303),ROW($A$6))="","",INDEX(INDIRECT(J4303),ROW($A$6)))</f>
        <v/>
      </c>
      <c r="E4312" s="36" t="s">
        <v>73</v>
      </c>
      <c r="F4312" s="36">
        <f t="shared" si="3659"/>
        <v>1</v>
      </c>
      <c r="G4312" s="145" t="str">
        <f t="shared" si="3660"/>
        <v>Substantive</v>
      </c>
      <c r="H4312" s="36"/>
      <c r="I4312" s="36"/>
      <c r="J4312" s="126"/>
      <c r="K4312" s="1"/>
      <c r="L4312" s="1"/>
      <c r="M4312" s="1"/>
      <c r="N4312" s="1"/>
      <c r="O4312" s="1"/>
    </row>
    <row r="4313" ht="15.75" customHeight="1">
      <c r="A4313" s="36"/>
      <c r="B4313" s="35" t="str">
        <f t="shared" ref="B4313:C4313" si="3665">B4263</f>
        <v>2b</v>
      </c>
      <c r="C4313" s="144" t="str">
        <f t="shared" si="3665"/>
        <v>Graphs</v>
      </c>
      <c r="D4313" s="36" t="str">
        <f t="array" ref="D4313">IF(INDEX(INDIRECT(J4303),ROW($A$7))="","",INDEX(INDIRECT(J4303),ROW($A$7)))</f>
        <v/>
      </c>
      <c r="E4313" s="36" t="s">
        <v>73</v>
      </c>
      <c r="F4313" s="36">
        <f t="shared" si="3659"/>
        <v>1</v>
      </c>
      <c r="G4313" s="148" t="str">
        <f t="shared" si="3660"/>
        <v>Disciplinary</v>
      </c>
      <c r="H4313" s="36"/>
      <c r="I4313" s="36"/>
      <c r="J4313" s="126"/>
      <c r="K4313" s="1"/>
      <c r="L4313" s="1"/>
      <c r="M4313" s="1"/>
      <c r="N4313" s="1"/>
      <c r="O4313" s="1"/>
    </row>
    <row r="4314" ht="15.75" customHeight="1">
      <c r="A4314" s="36"/>
      <c r="B4314" s="35" t="str">
        <f t="shared" ref="B4314:C4314" si="3666">B4264</f>
        <v>2c</v>
      </c>
      <c r="C4314" s="144" t="str">
        <f t="shared" si="3666"/>
        <v>Plants</v>
      </c>
      <c r="D4314" s="36" t="str">
        <f t="array" ref="D4314">IF(INDEX(INDIRECT(J4303),ROW($A$8))="","",INDEX(INDIRECT(J4303),ROW($A$8)))</f>
        <v/>
      </c>
      <c r="E4314" s="36" t="s">
        <v>73</v>
      </c>
      <c r="F4314" s="36">
        <f t="shared" si="3659"/>
        <v>1</v>
      </c>
      <c r="G4314" s="145" t="str">
        <f t="shared" si="3660"/>
        <v>Substantive</v>
      </c>
      <c r="H4314" s="36"/>
      <c r="I4314" s="36"/>
      <c r="J4314" s="126"/>
      <c r="K4314" s="1"/>
      <c r="L4314" s="1"/>
      <c r="M4314" s="1"/>
      <c r="N4314" s="1"/>
      <c r="O4314" s="1"/>
    </row>
    <row r="4315" ht="15.75" customHeight="1">
      <c r="A4315" s="36"/>
      <c r="B4315" s="35" t="str">
        <f t="shared" ref="B4315:C4315" si="3667">B4265</f>
        <v>3a</v>
      </c>
      <c r="C4315" s="144" t="str">
        <f t="shared" si="3667"/>
        <v>Reversible and non-reversible changes</v>
      </c>
      <c r="D4315" s="36" t="str">
        <f t="array" ref="D4315">IF(INDEX(INDIRECT(J4303),ROW($A$9))="","",INDEX(INDIRECT(J4303),ROW($A$9)))</f>
        <v/>
      </c>
      <c r="E4315" s="36" t="s">
        <v>73</v>
      </c>
      <c r="F4315" s="36">
        <f t="shared" si="3659"/>
        <v>2</v>
      </c>
      <c r="G4315" s="145" t="str">
        <f t="shared" si="3660"/>
        <v>Substantive</v>
      </c>
      <c r="H4315" s="36"/>
      <c r="I4315" s="36"/>
      <c r="J4315" s="126"/>
      <c r="K4315" s="1"/>
      <c r="L4315" s="1"/>
      <c r="M4315" s="1"/>
      <c r="N4315" s="1"/>
      <c r="O4315" s="1"/>
    </row>
    <row r="4316" ht="15.75" customHeight="1">
      <c r="A4316" s="36"/>
      <c r="B4316" s="35" t="str">
        <f t="shared" ref="B4316:C4316" si="3668">B4266</f>
        <v>3b</v>
      </c>
      <c r="C4316" s="144" t="str">
        <f t="shared" si="3668"/>
        <v>Units</v>
      </c>
      <c r="D4316" s="36" t="str">
        <f t="array" ref="D4316">IF(INDEX(INDIRECT(J4303),ROW($A$10))="","",INDEX(INDIRECT(J4303),ROW($A$10)))</f>
        <v/>
      </c>
      <c r="E4316" s="36" t="s">
        <v>73</v>
      </c>
      <c r="F4316" s="36">
        <f t="shared" si="3659"/>
        <v>1</v>
      </c>
      <c r="G4316" s="145" t="str">
        <f t="shared" si="3660"/>
        <v>Disciplinary</v>
      </c>
      <c r="H4316" s="36"/>
      <c r="I4316" s="36"/>
      <c r="J4316" s="126"/>
      <c r="K4316" s="1"/>
      <c r="L4316" s="1"/>
      <c r="M4316" s="1"/>
      <c r="N4316" s="1"/>
      <c r="O4316" s="1"/>
    </row>
    <row r="4317" ht="15.75" customHeight="1">
      <c r="A4317" s="36"/>
      <c r="B4317" s="35" t="str">
        <f t="shared" ref="B4317:C4317" si="3669">B4267</f>
        <v>3c</v>
      </c>
      <c r="C4317" s="144" t="str">
        <f t="shared" si="3669"/>
        <v>Hazards, risks and precautions</v>
      </c>
      <c r="D4317" s="36" t="str">
        <f t="array" ref="D4317">IF(INDEX(INDIRECT(J4303),ROW($A$11))="","",INDEX(INDIRECT(J4303),ROW($A$11)))</f>
        <v/>
      </c>
      <c r="E4317" s="36" t="s">
        <v>73</v>
      </c>
      <c r="F4317" s="36">
        <f t="shared" si="3659"/>
        <v>1</v>
      </c>
      <c r="G4317" s="149" t="str">
        <f t="shared" si="3660"/>
        <v>Disciplinary</v>
      </c>
      <c r="H4317" s="36"/>
      <c r="I4317" s="36"/>
      <c r="J4317" s="126"/>
      <c r="K4317" s="1"/>
      <c r="L4317" s="1"/>
      <c r="M4317" s="1"/>
      <c r="N4317" s="1"/>
      <c r="O4317" s="1"/>
    </row>
    <row r="4318" ht="15.75" customHeight="1">
      <c r="A4318" s="36"/>
      <c r="B4318" s="35" t="str">
        <f t="shared" ref="B4318:C4318" si="3670">B4268</f>
        <v>3d</v>
      </c>
      <c r="C4318" s="144" t="str">
        <f t="shared" si="3670"/>
        <v>States of matter</v>
      </c>
      <c r="D4318" s="36" t="str">
        <f t="array" ref="D4318">IF(INDEX(INDIRECT(J4303),ROW($A$12))="","",INDEX(INDIRECT(J4303),ROW($A$12)))</f>
        <v/>
      </c>
      <c r="E4318" s="36" t="s">
        <v>73</v>
      </c>
      <c r="F4318" s="36">
        <f t="shared" si="3659"/>
        <v>1</v>
      </c>
      <c r="G4318" s="145" t="str">
        <f t="shared" si="3660"/>
        <v>Substantive</v>
      </c>
      <c r="H4318" s="36"/>
      <c r="I4318" s="36"/>
      <c r="J4318" s="126"/>
      <c r="K4318" s="1"/>
      <c r="L4318" s="1"/>
      <c r="M4318" s="1"/>
      <c r="N4318" s="1"/>
      <c r="O4318" s="1"/>
    </row>
    <row r="4319" ht="15.75" customHeight="1">
      <c r="A4319" s="36"/>
      <c r="B4319" s="35" t="str">
        <f t="shared" ref="B4319:C4319" si="3671">B4269</f>
        <v>3e</v>
      </c>
      <c r="C4319" s="144" t="str">
        <f t="shared" si="3671"/>
        <v>Reversible and non-reversible changes</v>
      </c>
      <c r="D4319" s="36" t="str">
        <f t="array" ref="D4319">IF(INDEX(INDIRECT(J4303),ROW($A$13))="","",INDEX(INDIRECT(J4303),ROW($A$13)))</f>
        <v/>
      </c>
      <c r="E4319" s="36" t="s">
        <v>73</v>
      </c>
      <c r="F4319" s="36">
        <f t="shared" si="3659"/>
        <v>1</v>
      </c>
      <c r="G4319" s="145" t="str">
        <f t="shared" si="3660"/>
        <v>Substantive</v>
      </c>
      <c r="H4319" s="36"/>
      <c r="I4319" s="36"/>
      <c r="J4319" s="126"/>
      <c r="K4319" s="1"/>
      <c r="L4319" s="1"/>
      <c r="M4319" s="1"/>
      <c r="N4319" s="1"/>
      <c r="O4319" s="1"/>
    </row>
    <row r="4320" ht="15.75" customHeight="1">
      <c r="A4320" s="36"/>
      <c r="B4320" s="35" t="str">
        <f t="shared" ref="B4320:C4320" si="3672">B4270</f>
        <v>4a</v>
      </c>
      <c r="C4320" s="144" t="str">
        <f t="shared" si="3672"/>
        <v>Equipment</v>
      </c>
      <c r="D4320" s="36" t="str">
        <f t="array" ref="D4320">IF(INDEX(INDIRECT(J4303),ROW($A$14))="","",INDEX(INDIRECT(J4303),ROW($A$14)))</f>
        <v/>
      </c>
      <c r="E4320" s="36" t="s">
        <v>73</v>
      </c>
      <c r="F4320" s="36">
        <f t="shared" si="3659"/>
        <v>2</v>
      </c>
      <c r="G4320" s="145" t="str">
        <f t="shared" si="3660"/>
        <v>Disciplinary</v>
      </c>
      <c r="H4320" s="36"/>
      <c r="I4320" s="36"/>
      <c r="J4320" s="126"/>
      <c r="K4320" s="1"/>
      <c r="L4320" s="1"/>
      <c r="M4320" s="1"/>
      <c r="N4320" s="1"/>
      <c r="O4320" s="1"/>
    </row>
    <row r="4321" ht="15.75" customHeight="1">
      <c r="A4321" s="36"/>
      <c r="B4321" s="35" t="str">
        <f t="shared" ref="B4321:C4321" si="3673">B4271</f>
        <v>4b</v>
      </c>
      <c r="C4321" s="144" t="str">
        <f t="shared" si="3673"/>
        <v>Accuracy and precision</v>
      </c>
      <c r="D4321" s="36" t="str">
        <f t="array" ref="D4321">IF(INDEX(INDIRECT(J4303),ROW($A$15))="","",INDEX(INDIRECT(J4303),ROW($A$15)))</f>
        <v/>
      </c>
      <c r="E4321" s="36" t="s">
        <v>73</v>
      </c>
      <c r="F4321" s="36">
        <f t="shared" si="3659"/>
        <v>1</v>
      </c>
      <c r="G4321" s="145" t="str">
        <f t="shared" si="3660"/>
        <v>Disciplinary</v>
      </c>
      <c r="H4321" s="36"/>
      <c r="I4321" s="36"/>
      <c r="J4321" s="126"/>
      <c r="K4321" s="1"/>
      <c r="L4321" s="1"/>
      <c r="M4321" s="1"/>
      <c r="N4321" s="1"/>
      <c r="O4321" s="1"/>
    </row>
    <row r="4322" ht="15.75" customHeight="1">
      <c r="A4322" s="36"/>
      <c r="B4322" s="35" t="str">
        <f t="shared" ref="B4322:C4322" si="3674">B4272</f>
        <v>4c</v>
      </c>
      <c r="C4322" s="144" t="str">
        <f t="shared" si="3674"/>
        <v>Conclusions</v>
      </c>
      <c r="D4322" s="36" t="str">
        <f t="array" ref="D4322">IF(INDEX(INDIRECT(J4303),ROW($A$16))="","",INDEX(INDIRECT(J4303),ROW($A$16)))</f>
        <v/>
      </c>
      <c r="E4322" s="36" t="s">
        <v>73</v>
      </c>
      <c r="F4322" s="36">
        <f t="shared" si="3659"/>
        <v>1</v>
      </c>
      <c r="G4322" s="145" t="str">
        <f t="shared" si="3660"/>
        <v>Disciplinary</v>
      </c>
      <c r="H4322" s="36"/>
      <c r="I4322" s="36"/>
      <c r="J4322" s="126"/>
      <c r="K4322" s="1"/>
      <c r="L4322" s="1"/>
      <c r="M4322" s="1"/>
      <c r="N4322" s="1"/>
      <c r="O4322" s="1"/>
    </row>
    <row r="4323" ht="15.75" customHeight="1">
      <c r="A4323" s="36"/>
      <c r="B4323" s="35" t="str">
        <f t="shared" ref="B4323:C4323" si="3675">B4273</f>
        <v>5a</v>
      </c>
      <c r="C4323" s="144" t="str">
        <f t="shared" si="3675"/>
        <v>Hazards, risks and precautions</v>
      </c>
      <c r="D4323" s="36" t="str">
        <f t="array" ref="D4323">IF(INDEX(INDIRECT(J4303),ROW($A$17))="","",INDEX(INDIRECT(J4303),ROW($A$17)))</f>
        <v/>
      </c>
      <c r="E4323" s="36" t="s">
        <v>73</v>
      </c>
      <c r="F4323" s="36">
        <f t="shared" si="3659"/>
        <v>1</v>
      </c>
      <c r="G4323" s="145" t="str">
        <f t="shared" si="3660"/>
        <v>Disciplinary</v>
      </c>
      <c r="H4323" s="36"/>
      <c r="I4323" s="36"/>
      <c r="J4323" s="126"/>
      <c r="K4323" s="1"/>
      <c r="L4323" s="1"/>
      <c r="M4323" s="1"/>
      <c r="N4323" s="1"/>
      <c r="O4323" s="1"/>
    </row>
    <row r="4324" ht="15.75" customHeight="1">
      <c r="A4324" s="36"/>
      <c r="B4324" s="35" t="str">
        <f t="shared" ref="B4324:C4324" si="3676">B4274</f>
        <v>5b</v>
      </c>
      <c r="C4324" s="144" t="str">
        <f t="shared" si="3676"/>
        <v>Electricity</v>
      </c>
      <c r="D4324" s="36" t="str">
        <f t="array" ref="D4324">IF(INDEX(INDIRECT(J4303),ROW($A$18))="","",INDEX(INDIRECT(J4303),ROW($A$18)))</f>
        <v/>
      </c>
      <c r="E4324" s="36" t="s">
        <v>73</v>
      </c>
      <c r="F4324" s="36">
        <f t="shared" si="3659"/>
        <v>1</v>
      </c>
      <c r="G4324" s="145" t="str">
        <f t="shared" si="3660"/>
        <v>Substantive</v>
      </c>
      <c r="H4324" s="36"/>
      <c r="I4324" s="36"/>
      <c r="J4324" s="126"/>
      <c r="K4324" s="1"/>
      <c r="L4324" s="1"/>
      <c r="M4324" s="1"/>
      <c r="N4324" s="1"/>
      <c r="O4324" s="1"/>
    </row>
    <row r="4325" ht="15.75" customHeight="1">
      <c r="A4325" s="36"/>
      <c r="B4325" s="35" t="str">
        <f t="shared" ref="B4325:C4325" si="3677">B4275</f>
        <v>5c</v>
      </c>
      <c r="C4325" s="144" t="str">
        <f t="shared" si="3677"/>
        <v>Physical properties of materials</v>
      </c>
      <c r="D4325" s="36" t="str">
        <f t="array" ref="D4325">IF(INDEX(INDIRECT(J4303),ROW($A$19))="","",INDEX(INDIRECT(J4303),ROW($A$19)))</f>
        <v/>
      </c>
      <c r="E4325" s="36" t="s">
        <v>73</v>
      </c>
      <c r="F4325" s="36">
        <f t="shared" si="3659"/>
        <v>1</v>
      </c>
      <c r="G4325" s="145" t="str">
        <f t="shared" si="3660"/>
        <v>Substantive</v>
      </c>
      <c r="H4325" s="36"/>
      <c r="I4325" s="36"/>
      <c r="J4325" s="126"/>
      <c r="K4325" s="1"/>
      <c r="L4325" s="1"/>
      <c r="M4325" s="1"/>
      <c r="N4325" s="1"/>
      <c r="O4325" s="1"/>
    </row>
    <row r="4326" ht="15.75" customHeight="1">
      <c r="A4326" s="36"/>
      <c r="B4326" s="35" t="str">
        <f t="shared" ref="B4326:C4326" si="3678">B4276</f>
        <v>5d</v>
      </c>
      <c r="C4326" s="144" t="str">
        <f t="shared" si="3678"/>
        <v>Electricity</v>
      </c>
      <c r="D4326" s="36" t="str">
        <f t="array" ref="D4326">IF(INDEX(INDIRECT(J4303),ROW($A$20))="","",INDEX(INDIRECT(J4303),ROW($A$20)))</f>
        <v/>
      </c>
      <c r="E4326" s="36" t="s">
        <v>73</v>
      </c>
      <c r="F4326" s="36">
        <f t="shared" si="3659"/>
        <v>1</v>
      </c>
      <c r="G4326" s="145" t="str">
        <f t="shared" si="3660"/>
        <v>Substantive</v>
      </c>
      <c r="H4326" s="36"/>
      <c r="I4326" s="36"/>
      <c r="J4326" s="126"/>
      <c r="K4326" s="1"/>
      <c r="L4326" s="1"/>
      <c r="M4326" s="1"/>
      <c r="N4326" s="1"/>
      <c r="O4326" s="1"/>
    </row>
    <row r="4327" ht="15.75" customHeight="1">
      <c r="A4327" s="36"/>
      <c r="B4327" s="35" t="str">
        <f t="shared" ref="B4327:C4327" si="3679">B4277</f>
        <v>6a</v>
      </c>
      <c r="C4327" s="144" t="str">
        <f t="shared" si="3679"/>
        <v>Planning scientific enquiry</v>
      </c>
      <c r="D4327" s="36" t="str">
        <f t="array" ref="D4327">IF(INDEX(INDIRECT(J4303),ROW($A$21))="","",INDEX(INDIRECT(J4303),ROW($A$21)))</f>
        <v/>
      </c>
      <c r="E4327" s="36" t="s">
        <v>73</v>
      </c>
      <c r="F4327" s="36">
        <f t="shared" si="3659"/>
        <v>2</v>
      </c>
      <c r="G4327" s="145" t="str">
        <f t="shared" si="3660"/>
        <v>Disciplinary</v>
      </c>
      <c r="H4327" s="36"/>
      <c r="I4327" s="36"/>
      <c r="J4327" s="126"/>
      <c r="K4327" s="1"/>
      <c r="L4327" s="1"/>
      <c r="M4327" s="1"/>
      <c r="N4327" s="1"/>
      <c r="O4327" s="1"/>
    </row>
    <row r="4328" ht="15.75" customHeight="1">
      <c r="A4328" s="36"/>
      <c r="B4328" s="35" t="str">
        <f t="shared" ref="B4328:C4328" si="3680">B4278</f>
        <v>6b</v>
      </c>
      <c r="C4328" s="144" t="str">
        <f t="shared" si="3680"/>
        <v>Units</v>
      </c>
      <c r="D4328" s="36" t="str">
        <f t="array" ref="D4328">IF(INDEX(INDIRECT(J4303),ROW($A$22))="","",INDEX(INDIRECT(J4303),ROW($A$22)))</f>
        <v/>
      </c>
      <c r="E4328" s="36" t="s">
        <v>73</v>
      </c>
      <c r="F4328" s="36">
        <f t="shared" si="3659"/>
        <v>1</v>
      </c>
      <c r="G4328" s="145" t="str">
        <f t="shared" si="3660"/>
        <v>Disciplinary</v>
      </c>
      <c r="H4328" s="36"/>
      <c r="I4328" s="36"/>
      <c r="J4328" s="126"/>
      <c r="K4328" s="1"/>
      <c r="L4328" s="1"/>
      <c r="M4328" s="1"/>
      <c r="N4328" s="1"/>
      <c r="O4328" s="1"/>
    </row>
    <row r="4329" ht="15.75" customHeight="1">
      <c r="A4329" s="36"/>
      <c r="B4329" s="35" t="str">
        <f t="shared" ref="B4329:C4329" si="3681">B4279</f>
        <v>6c</v>
      </c>
      <c r="C4329" s="144" t="str">
        <f t="shared" si="3681"/>
        <v>Forces</v>
      </c>
      <c r="D4329" s="36" t="str">
        <f t="array" ref="D4329">IF(INDEX(INDIRECT(J4303),ROW($A$23))="","",INDEX(INDIRECT(J4303),ROW($A$23)))</f>
        <v/>
      </c>
      <c r="E4329" s="36" t="s">
        <v>73</v>
      </c>
      <c r="F4329" s="36">
        <f t="shared" si="3659"/>
        <v>1</v>
      </c>
      <c r="G4329" s="148" t="str">
        <f t="shared" si="3660"/>
        <v>Substantive</v>
      </c>
      <c r="H4329" s="36"/>
      <c r="I4329" s="36"/>
      <c r="J4329" s="126"/>
      <c r="K4329" s="1"/>
      <c r="L4329" s="1"/>
      <c r="M4329" s="1"/>
      <c r="N4329" s="1"/>
      <c r="O4329" s="1"/>
    </row>
    <row r="4330" ht="15.75" customHeight="1">
      <c r="A4330" s="36"/>
      <c r="B4330" s="35" t="str">
        <f t="shared" ref="B4330:C4330" si="3682">B4280</f>
        <v>6d</v>
      </c>
      <c r="C4330" s="144" t="str">
        <f t="shared" si="3682"/>
        <v>Tables</v>
      </c>
      <c r="D4330" s="36" t="str">
        <f t="array" ref="D4330">IF(INDEX(INDIRECT(J4303),ROW($A$24))="","",INDEX(INDIRECT(J4303),ROW($A$24)))</f>
        <v/>
      </c>
      <c r="E4330" s="36" t="s">
        <v>73</v>
      </c>
      <c r="F4330" s="36">
        <f t="shared" si="3659"/>
        <v>1</v>
      </c>
      <c r="G4330" s="145" t="str">
        <f t="shared" si="3660"/>
        <v>Disciplinary</v>
      </c>
      <c r="H4330" s="36"/>
      <c r="I4330" s="36"/>
      <c r="J4330" s="126"/>
      <c r="K4330" s="1"/>
      <c r="L4330" s="1"/>
      <c r="M4330" s="1"/>
      <c r="N4330" s="1"/>
      <c r="O4330" s="1"/>
    </row>
    <row r="4331" ht="15.75" customHeight="1">
      <c r="A4331" s="36"/>
      <c r="B4331" s="35" t="str">
        <f t="shared" ref="B4331:C4331" si="3683">B4281</f>
        <v>7a</v>
      </c>
      <c r="C4331" s="144" t="str">
        <f t="shared" si="3683"/>
        <v>Behaviour of light</v>
      </c>
      <c r="D4331" s="36" t="str">
        <f t="array" ref="D4331">IF(INDEX(INDIRECT(J4303),ROW($A$25))="","",INDEX(INDIRECT(J4303),ROW($A$25)))</f>
        <v/>
      </c>
      <c r="E4331" s="36" t="s">
        <v>73</v>
      </c>
      <c r="F4331" s="36">
        <f t="shared" si="3659"/>
        <v>1</v>
      </c>
      <c r="G4331" s="148" t="str">
        <f t="shared" si="3660"/>
        <v>Substantive</v>
      </c>
      <c r="H4331" s="36"/>
      <c r="I4331" s="36"/>
      <c r="J4331" s="126"/>
      <c r="K4331" s="1"/>
      <c r="L4331" s="1"/>
      <c r="M4331" s="1"/>
      <c r="N4331" s="1"/>
      <c r="O4331" s="1"/>
    </row>
    <row r="4332" ht="15.75" customHeight="1">
      <c r="A4332" s="36"/>
      <c r="B4332" s="35" t="str">
        <f t="shared" ref="B4332:C4332" si="3684">B4282</f>
        <v>7b</v>
      </c>
      <c r="C4332" s="144" t="str">
        <f t="shared" si="3684"/>
        <v>Behaviour of light</v>
      </c>
      <c r="D4332" s="36" t="str">
        <f t="array" ref="D4332">IF(INDEX(INDIRECT(J4303),ROW($A$26))="","",INDEX(INDIRECT(J4303),ROW($A$26)))</f>
        <v/>
      </c>
      <c r="E4332" s="36" t="s">
        <v>73</v>
      </c>
      <c r="F4332" s="36">
        <f t="shared" si="3659"/>
        <v>2</v>
      </c>
      <c r="G4332" s="145" t="str">
        <f t="shared" si="3660"/>
        <v>Substantive</v>
      </c>
      <c r="H4332" s="36"/>
      <c r="I4332" s="36"/>
      <c r="J4332" s="126"/>
      <c r="K4332" s="1"/>
      <c r="L4332" s="1"/>
      <c r="M4332" s="1"/>
      <c r="N4332" s="1"/>
      <c r="O4332" s="1"/>
    </row>
    <row r="4333" ht="15.75" customHeight="1">
      <c r="A4333" s="36"/>
      <c r="B4333" s="35" t="str">
        <f t="shared" ref="B4333:C4333" si="3685">B4283</f>
        <v>7c</v>
      </c>
      <c r="C4333" s="144" t="str">
        <f t="shared" si="3685"/>
        <v>Behaviour of light</v>
      </c>
      <c r="D4333" s="36" t="str">
        <f t="array" ref="D4333">IF(INDEX(INDIRECT(J4303),ROW($A$27))="","",INDEX(INDIRECT(J4303),ROW($A$27)))</f>
        <v/>
      </c>
      <c r="E4333" s="36" t="s">
        <v>73</v>
      </c>
      <c r="F4333" s="36">
        <f t="shared" si="3659"/>
        <v>1</v>
      </c>
      <c r="G4333" s="145" t="str">
        <f t="shared" si="3660"/>
        <v>Substantive</v>
      </c>
      <c r="H4333" s="36"/>
      <c r="I4333" s="36"/>
      <c r="J4333" s="126"/>
      <c r="K4333" s="1"/>
      <c r="L4333" s="1"/>
      <c r="M4333" s="1"/>
      <c r="N4333" s="1"/>
      <c r="O4333" s="1"/>
    </row>
    <row r="4334" ht="15.75" customHeight="1">
      <c r="A4334" s="36"/>
      <c r="B4334" s="35" t="str">
        <f t="shared" ref="B4334:C4334" si="3686">B4284</f>
        <v>7d</v>
      </c>
      <c r="C4334" s="144" t="str">
        <f t="shared" si="3686"/>
        <v>Conclusions</v>
      </c>
      <c r="D4334" s="36" t="str">
        <f t="array" ref="D4334">IF(INDEX(INDIRECT(J4303),ROW($A$28))="","",INDEX(INDIRECT(J4303),ROW($A$28)))</f>
        <v/>
      </c>
      <c r="E4334" s="36" t="s">
        <v>73</v>
      </c>
      <c r="F4334" s="36">
        <f t="shared" si="3659"/>
        <v>1</v>
      </c>
      <c r="G4334" s="145" t="str">
        <f t="shared" si="3660"/>
        <v>Disciplinary</v>
      </c>
      <c r="H4334" s="36"/>
      <c r="I4334" s="36"/>
      <c r="J4334" s="126"/>
      <c r="K4334" s="1"/>
      <c r="L4334" s="1"/>
      <c r="M4334" s="1"/>
      <c r="N4334" s="1"/>
      <c r="O4334" s="1"/>
    </row>
    <row r="4335" ht="15.75" customHeight="1">
      <c r="A4335" s="36"/>
      <c r="B4335" s="35" t="str">
        <f t="shared" ref="B4335:C4335" si="3687">B4285</f>
        <v>8a</v>
      </c>
      <c r="C4335" s="144" t="str">
        <f t="shared" si="3687"/>
        <v>Measurement</v>
      </c>
      <c r="D4335" s="36" t="str">
        <f t="array" ref="D4335">IF(INDEX(INDIRECT(J4303),ROW($A$29))="","",INDEX(INDIRECT(J4303),ROW($A$29)))</f>
        <v/>
      </c>
      <c r="E4335" s="36" t="s">
        <v>73</v>
      </c>
      <c r="F4335" s="36">
        <f t="shared" si="3659"/>
        <v>1</v>
      </c>
      <c r="G4335" s="145" t="str">
        <f t="shared" si="3660"/>
        <v>Disciplinary</v>
      </c>
      <c r="H4335" s="36"/>
      <c r="I4335" s="36"/>
      <c r="J4335" s="126"/>
      <c r="K4335" s="1"/>
      <c r="L4335" s="1"/>
      <c r="M4335" s="1"/>
      <c r="N4335" s="1"/>
      <c r="O4335" s="1"/>
    </row>
    <row r="4336" ht="15.75" customHeight="1">
      <c r="A4336" s="36"/>
      <c r="B4336" s="35" t="str">
        <f t="shared" ref="B4336:C4336" si="3688">B4286</f>
        <v>8b</v>
      </c>
      <c r="C4336" s="144" t="str">
        <f t="shared" si="3688"/>
        <v>States of matter</v>
      </c>
      <c r="D4336" s="36" t="str">
        <f t="array" ref="D4336">IF(INDEX(INDIRECT(J4303),ROW($A$30))="","",INDEX(INDIRECT(J4303),ROW($A$30)))</f>
        <v/>
      </c>
      <c r="E4336" s="36" t="s">
        <v>73</v>
      </c>
      <c r="F4336" s="36">
        <f t="shared" si="3659"/>
        <v>1</v>
      </c>
      <c r="G4336" s="145" t="str">
        <f t="shared" si="3660"/>
        <v>Substantive</v>
      </c>
      <c r="H4336" s="36"/>
      <c r="I4336" s="36"/>
      <c r="J4336" s="126"/>
      <c r="K4336" s="1"/>
      <c r="L4336" s="1"/>
      <c r="M4336" s="1"/>
      <c r="N4336" s="1"/>
      <c r="O4336" s="1"/>
    </row>
    <row r="4337" ht="15.75" customHeight="1">
      <c r="A4337" s="36"/>
      <c r="B4337" s="35" t="str">
        <f t="shared" ref="B4337:C4337" si="3689">B4287</f>
        <v>8c</v>
      </c>
      <c r="C4337" s="144" t="str">
        <f t="shared" si="3689"/>
        <v>Accuracy and precision</v>
      </c>
      <c r="D4337" s="36" t="str">
        <f t="array" ref="D4337">IF(INDEX(INDIRECT(J4303),ROW($A$31))="","",INDEX(INDIRECT(J4303),ROW($A$31)))</f>
        <v/>
      </c>
      <c r="E4337" s="36" t="s">
        <v>73</v>
      </c>
      <c r="F4337" s="36">
        <f t="shared" si="3659"/>
        <v>1</v>
      </c>
      <c r="G4337" s="145" t="str">
        <f t="shared" si="3660"/>
        <v>Disciplinary</v>
      </c>
      <c r="H4337" s="36"/>
      <c r="I4337" s="36"/>
      <c r="J4337" s="126"/>
      <c r="K4337" s="1"/>
      <c r="L4337" s="1"/>
      <c r="M4337" s="1"/>
      <c r="N4337" s="1"/>
      <c r="O4337" s="1"/>
    </row>
    <row r="4338" ht="15.75" customHeight="1">
      <c r="A4338" s="36"/>
      <c r="B4338" s="35" t="str">
        <f t="shared" ref="B4338:C4338" si="3690">B4288</f>
        <v>9a</v>
      </c>
      <c r="C4338" s="144" t="str">
        <f t="shared" si="3690"/>
        <v>Planning scientific enquiry</v>
      </c>
      <c r="D4338" s="36" t="str">
        <f t="array" ref="D4338">IF(INDEX(INDIRECT(J4303),ROW($A$32))="","",INDEX(INDIRECT(J4303),ROW($A$32)))</f>
        <v/>
      </c>
      <c r="E4338" s="36" t="s">
        <v>73</v>
      </c>
      <c r="F4338" s="36">
        <f t="shared" si="3659"/>
        <v>2</v>
      </c>
      <c r="G4338" s="145" t="str">
        <f t="shared" si="3660"/>
        <v>Disciplinary</v>
      </c>
      <c r="H4338" s="36"/>
      <c r="I4338" s="36"/>
      <c r="J4338" s="126"/>
      <c r="K4338" s="1"/>
      <c r="L4338" s="1"/>
      <c r="M4338" s="1"/>
      <c r="N4338" s="1"/>
      <c r="O4338" s="1"/>
    </row>
    <row r="4339" ht="15.75" customHeight="1">
      <c r="A4339" s="36"/>
      <c r="B4339" s="35" t="str">
        <f t="shared" ref="B4339:C4339" si="3691">B4289</f>
        <v>9b</v>
      </c>
      <c r="C4339" s="144" t="str">
        <f t="shared" si="3691"/>
        <v>Forces</v>
      </c>
      <c r="D4339" s="36" t="str">
        <f t="array" ref="D4339">IF(INDEX(INDIRECT(J4303),ROW($A$33))="","",INDEX(INDIRECT(J4303),ROW($A$33)))</f>
        <v/>
      </c>
      <c r="E4339" s="36" t="s">
        <v>73</v>
      </c>
      <c r="F4339" s="36">
        <f t="shared" si="3659"/>
        <v>2</v>
      </c>
      <c r="G4339" s="148" t="str">
        <f t="shared" si="3660"/>
        <v>Substantive</v>
      </c>
      <c r="H4339" s="36"/>
      <c r="I4339" s="36"/>
      <c r="J4339" s="126"/>
      <c r="K4339" s="1"/>
      <c r="L4339" s="1"/>
      <c r="M4339" s="1"/>
      <c r="N4339" s="1"/>
      <c r="O4339" s="1"/>
    </row>
    <row r="4340" ht="15.75" customHeight="1">
      <c r="A4340" s="36"/>
      <c r="B4340" s="35" t="str">
        <f t="shared" ref="B4340:C4340" si="3692">B4290</f>
        <v>9c</v>
      </c>
      <c r="C4340" s="144" t="str">
        <f t="shared" si="3692"/>
        <v>Repeatability</v>
      </c>
      <c r="D4340" s="36" t="str">
        <f t="array" ref="D4340">IF(INDEX(INDIRECT(J4303),ROW($A$34))="","",INDEX(INDIRECT(J4303),ROW($A$34)))</f>
        <v/>
      </c>
      <c r="E4340" s="36" t="s">
        <v>73</v>
      </c>
      <c r="F4340" s="36">
        <f t="shared" si="3659"/>
        <v>1</v>
      </c>
      <c r="G4340" s="145" t="str">
        <f t="shared" si="3660"/>
        <v>Disciplinary</v>
      </c>
      <c r="H4340" s="36"/>
      <c r="I4340" s="36"/>
      <c r="J4340" s="126"/>
      <c r="K4340" s="1"/>
      <c r="L4340" s="1"/>
      <c r="M4340" s="1"/>
      <c r="N4340" s="1"/>
      <c r="O4340" s="1"/>
    </row>
    <row r="4341" ht="15.75" customHeight="1">
      <c r="A4341" s="36"/>
      <c r="B4341" s="35" t="str">
        <f t="shared" ref="B4341:C4341" si="3693">B4291</f>
        <v>9d</v>
      </c>
      <c r="C4341" s="144" t="str">
        <f t="shared" si="3693"/>
        <v>Graphs</v>
      </c>
      <c r="D4341" s="36" t="str">
        <f t="array" ref="D4341">IF(INDEX(INDIRECT(J4303),ROW($A$35))="","",INDEX(INDIRECT(J4303),ROW($A$35)))</f>
        <v/>
      </c>
      <c r="E4341" s="36" t="s">
        <v>73</v>
      </c>
      <c r="F4341" s="36">
        <f t="shared" si="3659"/>
        <v>1</v>
      </c>
      <c r="G4341" s="145" t="str">
        <f t="shared" si="3660"/>
        <v>Disciplinary</v>
      </c>
      <c r="H4341" s="36"/>
      <c r="I4341" s="36"/>
      <c r="J4341" s="126"/>
      <c r="K4341" s="1"/>
      <c r="L4341" s="1"/>
      <c r="M4341" s="1"/>
      <c r="N4341" s="1"/>
      <c r="O4341" s="1"/>
    </row>
    <row r="4342" ht="15.75" customHeight="1">
      <c r="A4342" s="36"/>
      <c r="B4342" s="35" t="str">
        <f t="shared" ref="B4342:C4342" si="3694">B4292</f>
        <v>10a</v>
      </c>
      <c r="C4342" s="144" t="str">
        <f t="shared" si="3694"/>
        <v>Physical properties of materials</v>
      </c>
      <c r="D4342" s="36" t="str">
        <f t="array" ref="D4342">IF(INDEX(INDIRECT(J4303),ROW($A$36))="","",INDEX(INDIRECT(J4303),ROW($A$36)))</f>
        <v/>
      </c>
      <c r="E4342" s="36" t="s">
        <v>73</v>
      </c>
      <c r="F4342" s="36">
        <f t="shared" si="3659"/>
        <v>1</v>
      </c>
      <c r="G4342" s="145" t="str">
        <f t="shared" si="3660"/>
        <v>Substantive</v>
      </c>
      <c r="H4342" s="36"/>
      <c r="I4342" s="36"/>
      <c r="J4342" s="126"/>
      <c r="K4342" s="1"/>
      <c r="L4342" s="1"/>
      <c r="M4342" s="1"/>
      <c r="N4342" s="1"/>
      <c r="O4342" s="1"/>
    </row>
    <row r="4343" ht="15.75" customHeight="1">
      <c r="A4343" s="36"/>
      <c r="B4343" s="35" t="str">
        <f t="shared" ref="B4343:C4343" si="3695">B4293</f>
        <v>10b</v>
      </c>
      <c r="C4343" s="144" t="str">
        <f t="shared" si="3695"/>
        <v>Physical properties of materials</v>
      </c>
      <c r="D4343" s="36" t="str">
        <f t="array" ref="D4343">IF(INDEX(INDIRECT(J4303),ROW($A$37))="","",INDEX(INDIRECT(J4303),ROW($A$37)))</f>
        <v/>
      </c>
      <c r="E4343" s="36" t="s">
        <v>73</v>
      </c>
      <c r="F4343" s="36">
        <f t="shared" si="3659"/>
        <v>1</v>
      </c>
      <c r="G4343" s="145" t="str">
        <f t="shared" si="3660"/>
        <v>Substantive</v>
      </c>
      <c r="H4343" s="36"/>
      <c r="I4343" s="36"/>
      <c r="J4343" s="126"/>
      <c r="K4343" s="1"/>
      <c r="L4343" s="1"/>
      <c r="M4343" s="1"/>
      <c r="N4343" s="1"/>
      <c r="O4343" s="1"/>
    </row>
    <row r="4344" ht="15.75" customHeight="1">
      <c r="A4344" s="36"/>
      <c r="B4344" s="35" t="str">
        <f t="shared" ref="B4344:C4344" si="3696">B4294</f>
        <v>10c</v>
      </c>
      <c r="C4344" s="144" t="str">
        <f t="shared" si="3696"/>
        <v>Graphs</v>
      </c>
      <c r="D4344" s="36" t="str">
        <f t="array" ref="D4344">IF(INDEX(INDIRECT(J4303),ROW($A$38))="","",INDEX(INDIRECT(J4303),ROW($A$38)))</f>
        <v/>
      </c>
      <c r="E4344" s="36" t="s">
        <v>73</v>
      </c>
      <c r="F4344" s="36">
        <f t="shared" si="3659"/>
        <v>1</v>
      </c>
      <c r="G4344" s="145" t="str">
        <f t="shared" si="3660"/>
        <v>Disciplinary</v>
      </c>
      <c r="H4344" s="36"/>
      <c r="I4344" s="36"/>
      <c r="J4344" s="126"/>
      <c r="K4344" s="1"/>
      <c r="L4344" s="1"/>
      <c r="M4344" s="1"/>
      <c r="N4344" s="1"/>
      <c r="O4344" s="1"/>
    </row>
    <row r="4345" ht="15.75" customHeight="1">
      <c r="A4345" s="36"/>
      <c r="B4345" s="35" t="str">
        <f t="shared" ref="B4345:C4345" si="3697">B4295</f>
        <v>11a</v>
      </c>
      <c r="C4345" s="144" t="str">
        <f t="shared" si="3697"/>
        <v>Repeatability</v>
      </c>
      <c r="D4345" s="36" t="str">
        <f t="array" ref="D4345">IF(INDEX(INDIRECT(J4303),ROW($A$39))="","",INDEX(INDIRECT(J4303),ROW($A$39)))</f>
        <v/>
      </c>
      <c r="E4345" s="36" t="s">
        <v>73</v>
      </c>
      <c r="F4345" s="36">
        <f t="shared" si="3659"/>
        <v>1</v>
      </c>
      <c r="G4345" s="145" t="str">
        <f t="shared" si="3660"/>
        <v>Disciplinary</v>
      </c>
      <c r="H4345" s="36"/>
      <c r="I4345" s="36"/>
      <c r="J4345" s="126"/>
      <c r="K4345" s="1"/>
      <c r="L4345" s="1"/>
      <c r="M4345" s="1"/>
      <c r="N4345" s="1"/>
      <c r="O4345" s="1"/>
    </row>
    <row r="4346" ht="15.75" customHeight="1">
      <c r="A4346" s="36"/>
      <c r="B4346" s="35" t="str">
        <f t="shared" ref="B4346:C4346" si="3698">B4296</f>
        <v>11b</v>
      </c>
      <c r="C4346" s="144" t="str">
        <f t="shared" si="3698"/>
        <v>Plants</v>
      </c>
      <c r="D4346" s="36" t="str">
        <f t="array" ref="D4346">IF(INDEX(INDIRECT(J4303),ROW($A$40))="","",INDEX(INDIRECT(J4303),ROW($A$40)))</f>
        <v/>
      </c>
      <c r="E4346" s="36" t="s">
        <v>73</v>
      </c>
      <c r="F4346" s="36">
        <f t="shared" si="3659"/>
        <v>1</v>
      </c>
      <c r="G4346" s="145" t="str">
        <f t="shared" si="3660"/>
        <v>Substantive</v>
      </c>
      <c r="H4346" s="36"/>
      <c r="I4346" s="36"/>
      <c r="J4346" s="126"/>
      <c r="K4346" s="1"/>
      <c r="L4346" s="1"/>
      <c r="M4346" s="1"/>
      <c r="N4346" s="1"/>
      <c r="O4346" s="1"/>
    </row>
    <row r="4347" ht="15.75" customHeight="1">
      <c r="A4347" s="36"/>
      <c r="B4347" s="123" t="str">
        <f t="shared" ref="B4347:C4347" si="3699">B4297</f>
        <v>11c</v>
      </c>
      <c r="C4347" s="146" t="str">
        <f t="shared" si="3699"/>
        <v>Conclusions</v>
      </c>
      <c r="D4347" s="36" t="str">
        <f t="array" ref="D4347">IF(INDEX(INDIRECT(J4303),ROW($A$41))="","",INDEX(INDIRECT(J4303),ROW($A$41)))</f>
        <v/>
      </c>
      <c r="E4347" s="36" t="s">
        <v>73</v>
      </c>
      <c r="F4347" s="36">
        <f t="shared" si="3659"/>
        <v>2</v>
      </c>
      <c r="G4347" s="147" t="str">
        <f>IF($G4197="","",$G4197)</f>
        <v>Disciplinary</v>
      </c>
      <c r="H4347" s="36"/>
      <c r="I4347" s="36"/>
      <c r="J4347" s="126"/>
      <c r="K4347" s="1"/>
      <c r="L4347" s="1"/>
      <c r="M4347" s="1"/>
      <c r="N4347" s="1"/>
      <c r="O4347" s="1"/>
    </row>
    <row r="4348" ht="15.75" customHeight="1">
      <c r="A4348" s="36"/>
      <c r="B4348" s="36"/>
      <c r="C4348" s="124" t="s">
        <v>67</v>
      </c>
      <c r="D4348" s="116">
        <f>SUM(D4307:D4347)</f>
        <v>0</v>
      </c>
      <c r="E4348" s="70" t="s">
        <v>73</v>
      </c>
      <c r="F4348" s="71">
        <f>SUM(F4307:F4347)</f>
        <v>50</v>
      </c>
      <c r="G4348" s="36"/>
      <c r="H4348" s="36"/>
      <c r="I4348" s="36"/>
      <c r="J4348" s="126"/>
      <c r="K4348" s="1"/>
      <c r="L4348" s="1"/>
      <c r="M4348" s="1"/>
      <c r="N4348" s="1"/>
      <c r="O4348" s="1"/>
    </row>
    <row r="4349" ht="15.75" customHeight="1">
      <c r="A4349" s="36"/>
      <c r="B4349" s="36"/>
      <c r="C4349" s="54"/>
      <c r="D4349" s="36"/>
      <c r="E4349" s="36"/>
      <c r="F4349" s="36"/>
      <c r="G4349" s="36"/>
      <c r="H4349" s="36"/>
      <c r="I4349" s="36"/>
      <c r="J4349" s="126"/>
      <c r="K4349" s="1"/>
      <c r="L4349" s="1"/>
      <c r="M4349" s="1"/>
      <c r="N4349" s="1"/>
      <c r="O4349" s="1"/>
    </row>
    <row r="4350" ht="15.75" customHeight="1">
      <c r="A4350" s="36"/>
      <c r="B4350" s="36"/>
      <c r="C4350" s="54"/>
      <c r="D4350" s="1"/>
      <c r="E4350" s="36"/>
      <c r="F4350" s="36"/>
      <c r="G4350" s="36"/>
      <c r="H4350" s="36"/>
      <c r="I4350" s="36"/>
      <c r="J4350" s="126"/>
      <c r="K4350" s="1"/>
      <c r="L4350" s="1"/>
      <c r="M4350" s="1"/>
      <c r="N4350" s="1"/>
      <c r="O4350" s="1"/>
    </row>
    <row r="4351" ht="15.75" customHeight="1">
      <c r="A4351" s="51" t="str">
        <f>A4301</f>
        <v>Year 7 Baseline Assessment Feedback</v>
      </c>
      <c r="B4351" s="36"/>
      <c r="C4351" s="54"/>
      <c r="D4351" s="1"/>
      <c r="E4351" s="36"/>
      <c r="F4351" s="36"/>
      <c r="G4351" s="36"/>
      <c r="H4351" s="36"/>
      <c r="I4351" s="36"/>
      <c r="J4351" s="150">
        <f>J4301+1</f>
        <v>104</v>
      </c>
      <c r="K4351" s="1"/>
      <c r="L4351" s="1"/>
      <c r="M4351" s="1"/>
      <c r="N4351" s="1"/>
      <c r="O4351" s="1"/>
    </row>
    <row r="4352" ht="15.75" customHeight="1">
      <c r="A4352" s="54" t="s">
        <v>104</v>
      </c>
      <c r="B4352" s="54" t="str">
        <f>$B$2</f>
        <v>Year 7 Baseline Assessment</v>
      </c>
      <c r="C4352" s="54"/>
      <c r="D4352" s="1"/>
      <c r="E4352" s="36"/>
      <c r="F4352" s="36"/>
      <c r="G4352" s="36"/>
      <c r="H4352" s="36"/>
      <c r="I4352" s="36"/>
      <c r="J4352" s="36" t="str">
        <f>CONCATENATE("Marksheet!$B$",J4351)</f>
        <v>Marksheet!$B$104</v>
      </c>
      <c r="K4352" s="1"/>
      <c r="L4352" s="1"/>
      <c r="M4352" s="1"/>
      <c r="N4352" s="1"/>
      <c r="O4352" s="1"/>
    </row>
    <row r="4353" ht="15.75" customHeight="1">
      <c r="A4353" s="54" t="s">
        <v>100</v>
      </c>
      <c r="B4353" s="54" t="str">
        <f>IF(INDIRECT(J4352)="","",INDIRECT(J4352))</f>
        <v/>
      </c>
      <c r="C4353" s="54"/>
      <c r="D4353" s="1"/>
      <c r="E4353" s="36"/>
      <c r="F4353" s="36"/>
      <c r="G4353" s="36"/>
      <c r="H4353" s="36"/>
      <c r="I4353" s="36"/>
      <c r="J4353" s="36" t="str">
        <f>CONCATENATE("Marksheet!$D$",J4351,":$AV$",J4351)</f>
        <v>Marksheet!$D$104:$AV$104</v>
      </c>
      <c r="K4353" s="1"/>
      <c r="L4353" s="1"/>
      <c r="M4353" s="1"/>
      <c r="N4353" s="1"/>
      <c r="O4353" s="1"/>
    </row>
    <row r="4354" ht="15.75" customHeight="1">
      <c r="A4354" s="54" t="s">
        <v>105</v>
      </c>
      <c r="B4354" s="54" t="str">
        <f>INDIRECT(CONCATENATE("Marksheet!$C$",INDIRECT(CONCATENATE("J",ROW()-3))))</f>
        <v/>
      </c>
      <c r="C4354" s="54"/>
      <c r="D4354" s="36"/>
      <c r="E4354" s="36"/>
      <c r="F4354" s="36"/>
      <c r="G4354" s="36"/>
      <c r="H4354" s="36"/>
      <c r="I4354" s="36"/>
      <c r="J4354" s="126"/>
      <c r="K4354" s="1"/>
      <c r="L4354" s="1"/>
      <c r="M4354" s="1"/>
      <c r="N4354" s="1"/>
      <c r="O4354" s="1"/>
    </row>
    <row r="4355" ht="15.75" customHeight="1">
      <c r="A4355" s="54"/>
      <c r="B4355" s="54"/>
      <c r="C4355" s="54"/>
      <c r="D4355" s="36"/>
      <c r="E4355" s="36"/>
      <c r="F4355" s="36"/>
      <c r="G4355" s="36"/>
      <c r="H4355" s="36"/>
      <c r="I4355" s="36"/>
      <c r="J4355" s="126"/>
      <c r="K4355" s="1"/>
      <c r="L4355" s="1"/>
      <c r="M4355" s="1"/>
      <c r="N4355" s="1"/>
      <c r="O4355" s="1"/>
    </row>
    <row r="4356" ht="15.75" customHeight="1">
      <c r="A4356" s="120"/>
      <c r="B4356" s="80" t="s">
        <v>93</v>
      </c>
      <c r="C4356" s="141" t="s">
        <v>94</v>
      </c>
      <c r="D4356" s="128" t="s">
        <v>95</v>
      </c>
      <c r="E4356" s="58"/>
      <c r="F4356" s="59"/>
      <c r="G4356" s="151" t="s">
        <v>106</v>
      </c>
      <c r="H4356" s="130"/>
      <c r="I4356" s="130"/>
      <c r="J4356" s="131"/>
      <c r="K4356" s="1"/>
      <c r="L4356" s="1"/>
      <c r="M4356" s="1"/>
      <c r="N4356" s="1"/>
      <c r="O4356" s="1"/>
    </row>
    <row r="4357" ht="15.75" customHeight="1">
      <c r="A4357" s="36"/>
      <c r="B4357" s="122" t="str">
        <f t="shared" ref="B4357:C4357" si="3700">B4307</f>
        <v>1a</v>
      </c>
      <c r="C4357" s="142" t="str">
        <f t="shared" si="3700"/>
        <v>Living and non-living things</v>
      </c>
      <c r="D4357" s="36" t="str">
        <f t="array" ref="D4357">IF(INDEX(INDIRECT(J4353),ROW($A$1))="","",INDEX(INDIRECT(J4353),ROW($A$1)))</f>
        <v/>
      </c>
      <c r="E4357" s="36" t="s">
        <v>73</v>
      </c>
      <c r="F4357" s="36">
        <f t="shared" ref="F4357:F4397" si="3702">IF($F4007="","",$F4007)</f>
        <v>2</v>
      </c>
      <c r="G4357" s="143" t="str">
        <f t="shared" ref="G4357:G4396" si="3703">IF($G3707="","",$G3707)</f>
        <v>Substantive</v>
      </c>
      <c r="H4357" s="36"/>
      <c r="I4357" s="36"/>
      <c r="J4357" s="126"/>
      <c r="K4357" s="1"/>
      <c r="L4357" s="1"/>
      <c r="M4357" s="1"/>
      <c r="N4357" s="1"/>
      <c r="O4357" s="1"/>
    </row>
    <row r="4358" ht="15.75" customHeight="1">
      <c r="A4358" s="36"/>
      <c r="B4358" s="35" t="str">
        <f t="shared" ref="B4358:C4358" si="3701">B4308</f>
        <v>1b</v>
      </c>
      <c r="C4358" s="144" t="str">
        <f t="shared" si="3701"/>
        <v>Measurement</v>
      </c>
      <c r="D4358" s="36" t="str">
        <f t="array" ref="D4358">IF(INDEX(INDIRECT(J4353),ROW($A$2))="","",INDEX(INDIRECT(J4353),ROW($A$2)))</f>
        <v/>
      </c>
      <c r="E4358" s="36" t="s">
        <v>73</v>
      </c>
      <c r="F4358" s="36">
        <f t="shared" si="3702"/>
        <v>1</v>
      </c>
      <c r="G4358" s="145" t="str">
        <f t="shared" si="3703"/>
        <v>Disciplinary</v>
      </c>
      <c r="H4358" s="36"/>
      <c r="I4358" s="36"/>
      <c r="J4358" s="126"/>
      <c r="K4358" s="1"/>
      <c r="L4358" s="1"/>
      <c r="M4358" s="1"/>
      <c r="N4358" s="1"/>
      <c r="O4358" s="1"/>
    </row>
    <row r="4359" ht="15.75" customHeight="1">
      <c r="A4359" s="36"/>
      <c r="B4359" s="35" t="str">
        <f t="shared" ref="B4359:C4359" si="3704">B4309</f>
        <v>1c</v>
      </c>
      <c r="C4359" s="144" t="str">
        <f t="shared" si="3704"/>
        <v>Tables</v>
      </c>
      <c r="D4359" s="36" t="str">
        <f t="array" ref="D4359">IF(INDEX(INDIRECT(J4353),ROW($A$3))="","",INDEX(INDIRECT(J4353),ROW($A$3)))</f>
        <v/>
      </c>
      <c r="E4359" s="36" t="s">
        <v>73</v>
      </c>
      <c r="F4359" s="36">
        <f t="shared" si="3702"/>
        <v>1</v>
      </c>
      <c r="G4359" s="145" t="str">
        <f t="shared" si="3703"/>
        <v>Disciplinary</v>
      </c>
      <c r="H4359" s="36"/>
      <c r="I4359" s="36"/>
      <c r="J4359" s="126"/>
      <c r="K4359" s="1"/>
      <c r="L4359" s="1"/>
      <c r="M4359" s="1"/>
      <c r="N4359" s="1"/>
      <c r="O4359" s="1"/>
    </row>
    <row r="4360" ht="15.75" customHeight="1">
      <c r="A4360" s="36"/>
      <c r="B4360" s="35" t="str">
        <f t="shared" ref="B4360:C4360" si="3705">B4310</f>
        <v>1d</v>
      </c>
      <c r="C4360" s="144" t="str">
        <f t="shared" si="3705"/>
        <v>Plants</v>
      </c>
      <c r="D4360" s="36" t="str">
        <f t="array" ref="D4360">IF(INDEX(INDIRECT(J4353),ROW($A$4))="","",INDEX(INDIRECT(J4353),ROW($A$4)))</f>
        <v/>
      </c>
      <c r="E4360" s="36" t="s">
        <v>73</v>
      </c>
      <c r="F4360" s="36">
        <f t="shared" si="3702"/>
        <v>1</v>
      </c>
      <c r="G4360" s="145" t="str">
        <f t="shared" si="3703"/>
        <v>Substantive</v>
      </c>
      <c r="H4360" s="36"/>
      <c r="I4360" s="36"/>
      <c r="J4360" s="126"/>
      <c r="K4360" s="1"/>
      <c r="L4360" s="1"/>
      <c r="M4360" s="1"/>
      <c r="N4360" s="1"/>
      <c r="O4360" s="1"/>
    </row>
    <row r="4361" ht="15.75" customHeight="1">
      <c r="A4361" s="36"/>
      <c r="B4361" s="35" t="str">
        <f t="shared" ref="B4361:C4361" si="3706">B4311</f>
        <v>1e</v>
      </c>
      <c r="C4361" s="144" t="str">
        <f t="shared" si="3706"/>
        <v>Food chains</v>
      </c>
      <c r="D4361" s="36" t="str">
        <f t="array" ref="D4361">IF(INDEX(INDIRECT(J4353),ROW($A$5))="","",INDEX(INDIRECT(J4353),ROW($A$5)))</f>
        <v/>
      </c>
      <c r="E4361" s="36" t="s">
        <v>73</v>
      </c>
      <c r="F4361" s="36">
        <f t="shared" si="3702"/>
        <v>2</v>
      </c>
      <c r="G4361" s="145" t="str">
        <f t="shared" si="3703"/>
        <v>Substantive</v>
      </c>
      <c r="H4361" s="36"/>
      <c r="I4361" s="36"/>
      <c r="J4361" s="126"/>
      <c r="K4361" s="1"/>
      <c r="L4361" s="1"/>
      <c r="M4361" s="1"/>
      <c r="N4361" s="1"/>
      <c r="O4361" s="1"/>
    </row>
    <row r="4362" ht="15.75" customHeight="1">
      <c r="A4362" s="36"/>
      <c r="B4362" s="35" t="str">
        <f t="shared" ref="B4362:C4362" si="3707">B4312</f>
        <v>2a</v>
      </c>
      <c r="C4362" s="144" t="str">
        <f t="shared" si="3707"/>
        <v>States of matter</v>
      </c>
      <c r="D4362" s="36" t="str">
        <f t="array" ref="D4362">IF(INDEX(INDIRECT(J4353),ROW($A$6))="","",INDEX(INDIRECT(J4353),ROW($A$6)))</f>
        <v/>
      </c>
      <c r="E4362" s="36" t="s">
        <v>73</v>
      </c>
      <c r="F4362" s="36">
        <f t="shared" si="3702"/>
        <v>1</v>
      </c>
      <c r="G4362" s="145" t="str">
        <f t="shared" si="3703"/>
        <v>Substantive</v>
      </c>
      <c r="H4362" s="36"/>
      <c r="I4362" s="36"/>
      <c r="J4362" s="126"/>
      <c r="K4362" s="1"/>
      <c r="L4362" s="1"/>
      <c r="M4362" s="1"/>
      <c r="N4362" s="1"/>
      <c r="O4362" s="1"/>
    </row>
    <row r="4363" ht="15.75" customHeight="1">
      <c r="A4363" s="36"/>
      <c r="B4363" s="35" t="str">
        <f t="shared" ref="B4363:C4363" si="3708">B4313</f>
        <v>2b</v>
      </c>
      <c r="C4363" s="144" t="str">
        <f t="shared" si="3708"/>
        <v>Graphs</v>
      </c>
      <c r="D4363" s="36" t="str">
        <f t="array" ref="D4363">IF(INDEX(INDIRECT(J4353),ROW($A$7))="","",INDEX(INDIRECT(J4353),ROW($A$7)))</f>
        <v/>
      </c>
      <c r="E4363" s="36" t="s">
        <v>73</v>
      </c>
      <c r="F4363" s="36">
        <f t="shared" si="3702"/>
        <v>1</v>
      </c>
      <c r="G4363" s="148" t="str">
        <f t="shared" si="3703"/>
        <v>Disciplinary</v>
      </c>
      <c r="H4363" s="36"/>
      <c r="I4363" s="36"/>
      <c r="J4363" s="126"/>
      <c r="K4363" s="1"/>
      <c r="L4363" s="1"/>
      <c r="M4363" s="1"/>
      <c r="N4363" s="1"/>
      <c r="O4363" s="1"/>
    </row>
    <row r="4364" ht="15.75" customHeight="1">
      <c r="A4364" s="36"/>
      <c r="B4364" s="35" t="str">
        <f t="shared" ref="B4364:C4364" si="3709">B4314</f>
        <v>2c</v>
      </c>
      <c r="C4364" s="144" t="str">
        <f t="shared" si="3709"/>
        <v>Plants</v>
      </c>
      <c r="D4364" s="36" t="str">
        <f t="array" ref="D4364">IF(INDEX(INDIRECT(J4353),ROW($A$8))="","",INDEX(INDIRECT(J4353),ROW($A$8)))</f>
        <v/>
      </c>
      <c r="E4364" s="36" t="s">
        <v>73</v>
      </c>
      <c r="F4364" s="36">
        <f t="shared" si="3702"/>
        <v>1</v>
      </c>
      <c r="G4364" s="145" t="str">
        <f t="shared" si="3703"/>
        <v>Substantive</v>
      </c>
      <c r="H4364" s="36"/>
      <c r="I4364" s="36"/>
      <c r="J4364" s="126"/>
      <c r="K4364" s="1"/>
      <c r="L4364" s="1"/>
      <c r="M4364" s="1"/>
      <c r="N4364" s="1"/>
      <c r="O4364" s="1"/>
    </row>
    <row r="4365" ht="15.75" customHeight="1">
      <c r="A4365" s="36"/>
      <c r="B4365" s="35" t="str">
        <f t="shared" ref="B4365:C4365" si="3710">B4315</f>
        <v>3a</v>
      </c>
      <c r="C4365" s="144" t="str">
        <f t="shared" si="3710"/>
        <v>Reversible and non-reversible changes</v>
      </c>
      <c r="D4365" s="36" t="str">
        <f t="array" ref="D4365">IF(INDEX(INDIRECT(J4353),ROW($A$9))="","",INDEX(INDIRECT(J4353),ROW($A$9)))</f>
        <v/>
      </c>
      <c r="E4365" s="36" t="s">
        <v>73</v>
      </c>
      <c r="F4365" s="36">
        <f t="shared" si="3702"/>
        <v>2</v>
      </c>
      <c r="G4365" s="145" t="str">
        <f t="shared" si="3703"/>
        <v>Substantive</v>
      </c>
      <c r="H4365" s="36"/>
      <c r="I4365" s="36"/>
      <c r="J4365" s="126"/>
      <c r="K4365" s="1"/>
      <c r="L4365" s="1"/>
      <c r="M4365" s="1"/>
      <c r="N4365" s="1"/>
      <c r="O4365" s="1"/>
    </row>
    <row r="4366" ht="15.75" customHeight="1">
      <c r="A4366" s="36"/>
      <c r="B4366" s="35" t="str">
        <f t="shared" ref="B4366:C4366" si="3711">B4316</f>
        <v>3b</v>
      </c>
      <c r="C4366" s="144" t="str">
        <f t="shared" si="3711"/>
        <v>Units</v>
      </c>
      <c r="D4366" s="36" t="str">
        <f t="array" ref="D4366">IF(INDEX(INDIRECT(J4353),ROW($A$10))="","",INDEX(INDIRECT(J4353),ROW($A$10)))</f>
        <v/>
      </c>
      <c r="E4366" s="36" t="s">
        <v>73</v>
      </c>
      <c r="F4366" s="36">
        <f t="shared" si="3702"/>
        <v>1</v>
      </c>
      <c r="G4366" s="145" t="str">
        <f t="shared" si="3703"/>
        <v>Disciplinary</v>
      </c>
      <c r="H4366" s="36"/>
      <c r="I4366" s="36"/>
      <c r="J4366" s="126"/>
      <c r="K4366" s="1"/>
      <c r="L4366" s="1"/>
      <c r="M4366" s="1"/>
      <c r="N4366" s="1"/>
      <c r="O4366" s="1"/>
    </row>
    <row r="4367" ht="15.75" customHeight="1">
      <c r="A4367" s="36"/>
      <c r="B4367" s="35" t="str">
        <f t="shared" ref="B4367:C4367" si="3712">B4317</f>
        <v>3c</v>
      </c>
      <c r="C4367" s="144" t="str">
        <f t="shared" si="3712"/>
        <v>Hazards, risks and precautions</v>
      </c>
      <c r="D4367" s="36" t="str">
        <f t="array" ref="D4367">IF(INDEX(INDIRECT(J4353),ROW($A$11))="","",INDEX(INDIRECT(J4353),ROW($A$11)))</f>
        <v/>
      </c>
      <c r="E4367" s="36" t="s">
        <v>73</v>
      </c>
      <c r="F4367" s="36">
        <f t="shared" si="3702"/>
        <v>1</v>
      </c>
      <c r="G4367" s="149" t="str">
        <f t="shared" si="3703"/>
        <v>Disciplinary</v>
      </c>
      <c r="H4367" s="36"/>
      <c r="I4367" s="36"/>
      <c r="J4367" s="126"/>
      <c r="K4367" s="1"/>
      <c r="L4367" s="1"/>
      <c r="M4367" s="1"/>
      <c r="N4367" s="1"/>
      <c r="O4367" s="1"/>
    </row>
    <row r="4368" ht="15.75" customHeight="1">
      <c r="A4368" s="36"/>
      <c r="B4368" s="35" t="str">
        <f t="shared" ref="B4368:C4368" si="3713">B4318</f>
        <v>3d</v>
      </c>
      <c r="C4368" s="144" t="str">
        <f t="shared" si="3713"/>
        <v>States of matter</v>
      </c>
      <c r="D4368" s="36" t="str">
        <f t="array" ref="D4368">IF(INDEX(INDIRECT(J4353),ROW($A$12))="","",INDEX(INDIRECT(J4353),ROW($A$12)))</f>
        <v/>
      </c>
      <c r="E4368" s="36" t="s">
        <v>73</v>
      </c>
      <c r="F4368" s="36">
        <f t="shared" si="3702"/>
        <v>1</v>
      </c>
      <c r="G4368" s="145" t="str">
        <f t="shared" si="3703"/>
        <v>Substantive</v>
      </c>
      <c r="H4368" s="36"/>
      <c r="I4368" s="36"/>
      <c r="J4368" s="126"/>
      <c r="K4368" s="1"/>
      <c r="L4368" s="1"/>
      <c r="M4368" s="1"/>
      <c r="N4368" s="1"/>
      <c r="O4368" s="1"/>
    </row>
    <row r="4369" ht="15.75" customHeight="1">
      <c r="A4369" s="36"/>
      <c r="B4369" s="35" t="str">
        <f t="shared" ref="B4369:C4369" si="3714">B4319</f>
        <v>3e</v>
      </c>
      <c r="C4369" s="144" t="str">
        <f t="shared" si="3714"/>
        <v>Reversible and non-reversible changes</v>
      </c>
      <c r="D4369" s="36" t="str">
        <f t="array" ref="D4369">IF(INDEX(INDIRECT(J4353),ROW($A$13))="","",INDEX(INDIRECT(J4353),ROW($A$13)))</f>
        <v/>
      </c>
      <c r="E4369" s="36" t="s">
        <v>73</v>
      </c>
      <c r="F4369" s="36">
        <f t="shared" si="3702"/>
        <v>1</v>
      </c>
      <c r="G4369" s="145" t="str">
        <f t="shared" si="3703"/>
        <v>Substantive</v>
      </c>
      <c r="H4369" s="36"/>
      <c r="I4369" s="36"/>
      <c r="J4369" s="126"/>
      <c r="K4369" s="1"/>
      <c r="L4369" s="1"/>
      <c r="M4369" s="1"/>
      <c r="N4369" s="1"/>
      <c r="O4369" s="1"/>
    </row>
    <row r="4370" ht="15.75" customHeight="1">
      <c r="A4370" s="36"/>
      <c r="B4370" s="35" t="str">
        <f t="shared" ref="B4370:C4370" si="3715">B4320</f>
        <v>4a</v>
      </c>
      <c r="C4370" s="144" t="str">
        <f t="shared" si="3715"/>
        <v>Equipment</v>
      </c>
      <c r="D4370" s="36" t="str">
        <f t="array" ref="D4370">IF(INDEX(INDIRECT(J4353),ROW($A$14))="","",INDEX(INDIRECT(J4353),ROW($A$14)))</f>
        <v/>
      </c>
      <c r="E4370" s="36" t="s">
        <v>73</v>
      </c>
      <c r="F4370" s="36">
        <f t="shared" si="3702"/>
        <v>2</v>
      </c>
      <c r="G4370" s="145" t="str">
        <f t="shared" si="3703"/>
        <v>Disciplinary</v>
      </c>
      <c r="H4370" s="36"/>
      <c r="I4370" s="36"/>
      <c r="J4370" s="126"/>
      <c r="K4370" s="1"/>
      <c r="L4370" s="1"/>
      <c r="M4370" s="1"/>
      <c r="N4370" s="1"/>
      <c r="O4370" s="1"/>
    </row>
    <row r="4371" ht="15.75" customHeight="1">
      <c r="A4371" s="36"/>
      <c r="B4371" s="35" t="str">
        <f t="shared" ref="B4371:C4371" si="3716">B4321</f>
        <v>4b</v>
      </c>
      <c r="C4371" s="144" t="str">
        <f t="shared" si="3716"/>
        <v>Accuracy and precision</v>
      </c>
      <c r="D4371" s="36" t="str">
        <f t="array" ref="D4371">IF(INDEX(INDIRECT(J4353),ROW($A$15))="","",INDEX(INDIRECT(J4353),ROW($A$15)))</f>
        <v/>
      </c>
      <c r="E4371" s="36" t="s">
        <v>73</v>
      </c>
      <c r="F4371" s="36">
        <f t="shared" si="3702"/>
        <v>1</v>
      </c>
      <c r="G4371" s="145" t="str">
        <f t="shared" si="3703"/>
        <v>Disciplinary</v>
      </c>
      <c r="H4371" s="36"/>
      <c r="I4371" s="36"/>
      <c r="J4371" s="126"/>
      <c r="K4371" s="1"/>
      <c r="L4371" s="1"/>
      <c r="M4371" s="1"/>
      <c r="N4371" s="1"/>
      <c r="O4371" s="1"/>
    </row>
    <row r="4372" ht="15.75" customHeight="1">
      <c r="A4372" s="36"/>
      <c r="B4372" s="35" t="str">
        <f t="shared" ref="B4372:C4372" si="3717">B4322</f>
        <v>4c</v>
      </c>
      <c r="C4372" s="144" t="str">
        <f t="shared" si="3717"/>
        <v>Conclusions</v>
      </c>
      <c r="D4372" s="36" t="str">
        <f t="array" ref="D4372">IF(INDEX(INDIRECT(J4353),ROW($A$16))="","",INDEX(INDIRECT(J4353),ROW($A$16)))</f>
        <v/>
      </c>
      <c r="E4372" s="36" t="s">
        <v>73</v>
      </c>
      <c r="F4372" s="36">
        <f t="shared" si="3702"/>
        <v>1</v>
      </c>
      <c r="G4372" s="145" t="str">
        <f t="shared" si="3703"/>
        <v>Disciplinary</v>
      </c>
      <c r="H4372" s="36"/>
      <c r="I4372" s="36"/>
      <c r="J4372" s="126"/>
      <c r="K4372" s="1"/>
      <c r="L4372" s="1"/>
      <c r="M4372" s="1"/>
      <c r="N4372" s="1"/>
      <c r="O4372" s="1"/>
    </row>
    <row r="4373" ht="15.75" customHeight="1">
      <c r="A4373" s="36"/>
      <c r="B4373" s="35" t="str">
        <f t="shared" ref="B4373:C4373" si="3718">B4323</f>
        <v>5a</v>
      </c>
      <c r="C4373" s="144" t="str">
        <f t="shared" si="3718"/>
        <v>Hazards, risks and precautions</v>
      </c>
      <c r="D4373" s="36" t="str">
        <f t="array" ref="D4373">IF(INDEX(INDIRECT(J4353),ROW($A$17))="","",INDEX(INDIRECT(J4353),ROW($A$17)))</f>
        <v/>
      </c>
      <c r="E4373" s="36" t="s">
        <v>73</v>
      </c>
      <c r="F4373" s="36">
        <f t="shared" si="3702"/>
        <v>1</v>
      </c>
      <c r="G4373" s="145" t="str">
        <f t="shared" si="3703"/>
        <v>Disciplinary</v>
      </c>
      <c r="H4373" s="36"/>
      <c r="I4373" s="36"/>
      <c r="J4373" s="126"/>
      <c r="K4373" s="1"/>
      <c r="L4373" s="1"/>
      <c r="M4373" s="1"/>
      <c r="N4373" s="1"/>
      <c r="O4373" s="1"/>
    </row>
    <row r="4374" ht="15.75" customHeight="1">
      <c r="A4374" s="36"/>
      <c r="B4374" s="35" t="str">
        <f t="shared" ref="B4374:C4374" si="3719">B4324</f>
        <v>5b</v>
      </c>
      <c r="C4374" s="144" t="str">
        <f t="shared" si="3719"/>
        <v>Electricity</v>
      </c>
      <c r="D4374" s="36" t="str">
        <f t="array" ref="D4374">IF(INDEX(INDIRECT(J4353),ROW($A$18))="","",INDEX(INDIRECT(J4353),ROW($A$18)))</f>
        <v/>
      </c>
      <c r="E4374" s="36" t="s">
        <v>73</v>
      </c>
      <c r="F4374" s="36">
        <f t="shared" si="3702"/>
        <v>1</v>
      </c>
      <c r="G4374" s="145" t="str">
        <f t="shared" si="3703"/>
        <v>Substantive</v>
      </c>
      <c r="H4374" s="36"/>
      <c r="I4374" s="36"/>
      <c r="J4374" s="126"/>
      <c r="K4374" s="1"/>
      <c r="L4374" s="1"/>
      <c r="M4374" s="1"/>
      <c r="N4374" s="1"/>
      <c r="O4374" s="1"/>
    </row>
    <row r="4375" ht="15.75" customHeight="1">
      <c r="A4375" s="36"/>
      <c r="B4375" s="35" t="str">
        <f t="shared" ref="B4375:C4375" si="3720">B4325</f>
        <v>5c</v>
      </c>
      <c r="C4375" s="144" t="str">
        <f t="shared" si="3720"/>
        <v>Physical properties of materials</v>
      </c>
      <c r="D4375" s="36" t="str">
        <f t="array" ref="D4375">IF(INDEX(INDIRECT(J4353),ROW($A$19))="","",INDEX(INDIRECT(J4353),ROW($A$19)))</f>
        <v/>
      </c>
      <c r="E4375" s="36" t="s">
        <v>73</v>
      </c>
      <c r="F4375" s="36">
        <f t="shared" si="3702"/>
        <v>1</v>
      </c>
      <c r="G4375" s="145" t="str">
        <f t="shared" si="3703"/>
        <v>Substantive</v>
      </c>
      <c r="H4375" s="36"/>
      <c r="I4375" s="36"/>
      <c r="J4375" s="126"/>
      <c r="K4375" s="1"/>
      <c r="L4375" s="1"/>
      <c r="M4375" s="1"/>
      <c r="N4375" s="1"/>
      <c r="O4375" s="1"/>
    </row>
    <row r="4376" ht="15.75" customHeight="1">
      <c r="A4376" s="36"/>
      <c r="B4376" s="35" t="str">
        <f t="shared" ref="B4376:C4376" si="3721">B4326</f>
        <v>5d</v>
      </c>
      <c r="C4376" s="144" t="str">
        <f t="shared" si="3721"/>
        <v>Electricity</v>
      </c>
      <c r="D4376" s="36" t="str">
        <f t="array" ref="D4376">IF(INDEX(INDIRECT(J4353),ROW($A$20))="","",INDEX(INDIRECT(J4353),ROW($A$20)))</f>
        <v/>
      </c>
      <c r="E4376" s="36" t="s">
        <v>73</v>
      </c>
      <c r="F4376" s="36">
        <f t="shared" si="3702"/>
        <v>1</v>
      </c>
      <c r="G4376" s="145" t="str">
        <f t="shared" si="3703"/>
        <v>Substantive</v>
      </c>
      <c r="H4376" s="36"/>
      <c r="I4376" s="36"/>
      <c r="J4376" s="126"/>
      <c r="K4376" s="1"/>
      <c r="L4376" s="1"/>
      <c r="M4376" s="1"/>
      <c r="N4376" s="1"/>
      <c r="O4376" s="1"/>
    </row>
    <row r="4377" ht="15.75" customHeight="1">
      <c r="A4377" s="36"/>
      <c r="B4377" s="35" t="str">
        <f t="shared" ref="B4377:C4377" si="3722">B4327</f>
        <v>6a</v>
      </c>
      <c r="C4377" s="144" t="str">
        <f t="shared" si="3722"/>
        <v>Planning scientific enquiry</v>
      </c>
      <c r="D4377" s="36" t="str">
        <f t="array" ref="D4377">IF(INDEX(INDIRECT(J4353),ROW($A$21))="","",INDEX(INDIRECT(J4353),ROW($A$21)))</f>
        <v/>
      </c>
      <c r="E4377" s="36" t="s">
        <v>73</v>
      </c>
      <c r="F4377" s="36">
        <f t="shared" si="3702"/>
        <v>2</v>
      </c>
      <c r="G4377" s="145" t="str">
        <f t="shared" si="3703"/>
        <v>Disciplinary</v>
      </c>
      <c r="H4377" s="36"/>
      <c r="I4377" s="36"/>
      <c r="J4377" s="126"/>
      <c r="K4377" s="1"/>
      <c r="L4377" s="1"/>
      <c r="M4377" s="1"/>
      <c r="N4377" s="1"/>
      <c r="O4377" s="1"/>
    </row>
    <row r="4378" ht="15.75" customHeight="1">
      <c r="A4378" s="36"/>
      <c r="B4378" s="35" t="str">
        <f t="shared" ref="B4378:C4378" si="3723">B4328</f>
        <v>6b</v>
      </c>
      <c r="C4378" s="144" t="str">
        <f t="shared" si="3723"/>
        <v>Units</v>
      </c>
      <c r="D4378" s="36" t="str">
        <f t="array" ref="D4378">IF(INDEX(INDIRECT(J4353),ROW($A$22))="","",INDEX(INDIRECT(J4353),ROW($A$22)))</f>
        <v/>
      </c>
      <c r="E4378" s="36" t="s">
        <v>73</v>
      </c>
      <c r="F4378" s="36">
        <f t="shared" si="3702"/>
        <v>1</v>
      </c>
      <c r="G4378" s="145" t="str">
        <f t="shared" si="3703"/>
        <v>Disciplinary</v>
      </c>
      <c r="H4378" s="36"/>
      <c r="I4378" s="36"/>
      <c r="J4378" s="126"/>
      <c r="K4378" s="1"/>
      <c r="L4378" s="1"/>
      <c r="M4378" s="1"/>
      <c r="N4378" s="1"/>
      <c r="O4378" s="1"/>
    </row>
    <row r="4379" ht="15.75" customHeight="1">
      <c r="A4379" s="36"/>
      <c r="B4379" s="35" t="str">
        <f t="shared" ref="B4379:C4379" si="3724">B4329</f>
        <v>6c</v>
      </c>
      <c r="C4379" s="144" t="str">
        <f t="shared" si="3724"/>
        <v>Forces</v>
      </c>
      <c r="D4379" s="36" t="str">
        <f t="array" ref="D4379">IF(INDEX(INDIRECT(J4353),ROW($A$23))="","",INDEX(INDIRECT(J4353),ROW($A$23)))</f>
        <v/>
      </c>
      <c r="E4379" s="36" t="s">
        <v>73</v>
      </c>
      <c r="F4379" s="36">
        <f t="shared" si="3702"/>
        <v>1</v>
      </c>
      <c r="G4379" s="148" t="str">
        <f t="shared" si="3703"/>
        <v>Substantive</v>
      </c>
      <c r="H4379" s="36"/>
      <c r="I4379" s="36"/>
      <c r="J4379" s="126"/>
      <c r="K4379" s="1"/>
      <c r="L4379" s="1"/>
      <c r="M4379" s="1"/>
      <c r="N4379" s="1"/>
      <c r="O4379" s="1"/>
    </row>
    <row r="4380" ht="15.75" customHeight="1">
      <c r="A4380" s="36"/>
      <c r="B4380" s="35" t="str">
        <f t="shared" ref="B4380:C4380" si="3725">B4330</f>
        <v>6d</v>
      </c>
      <c r="C4380" s="144" t="str">
        <f t="shared" si="3725"/>
        <v>Tables</v>
      </c>
      <c r="D4380" s="36" t="str">
        <f t="array" ref="D4380">IF(INDEX(INDIRECT(J4353),ROW($A$24))="","",INDEX(INDIRECT(J4353),ROW($A$24)))</f>
        <v/>
      </c>
      <c r="E4380" s="36" t="s">
        <v>73</v>
      </c>
      <c r="F4380" s="36">
        <f t="shared" si="3702"/>
        <v>1</v>
      </c>
      <c r="G4380" s="145" t="str">
        <f t="shared" si="3703"/>
        <v>Disciplinary</v>
      </c>
      <c r="H4380" s="36"/>
      <c r="I4380" s="36"/>
      <c r="J4380" s="126"/>
      <c r="K4380" s="1"/>
      <c r="L4380" s="1"/>
      <c r="M4380" s="1"/>
      <c r="N4380" s="1"/>
      <c r="O4380" s="1"/>
    </row>
    <row r="4381" ht="15.75" customHeight="1">
      <c r="A4381" s="36"/>
      <c r="B4381" s="35" t="str">
        <f t="shared" ref="B4381:C4381" si="3726">B4331</f>
        <v>7a</v>
      </c>
      <c r="C4381" s="144" t="str">
        <f t="shared" si="3726"/>
        <v>Behaviour of light</v>
      </c>
      <c r="D4381" s="36" t="str">
        <f t="array" ref="D4381">IF(INDEX(INDIRECT(J4353),ROW($A$25))="","",INDEX(INDIRECT(J4353),ROW($A$25)))</f>
        <v/>
      </c>
      <c r="E4381" s="36" t="s">
        <v>73</v>
      </c>
      <c r="F4381" s="36">
        <f t="shared" si="3702"/>
        <v>1</v>
      </c>
      <c r="G4381" s="148" t="str">
        <f t="shared" si="3703"/>
        <v>Substantive</v>
      </c>
      <c r="H4381" s="36"/>
      <c r="I4381" s="36"/>
      <c r="J4381" s="126"/>
      <c r="K4381" s="1"/>
      <c r="L4381" s="1"/>
      <c r="M4381" s="1"/>
      <c r="N4381" s="1"/>
      <c r="O4381" s="1"/>
    </row>
    <row r="4382" ht="15.75" customHeight="1">
      <c r="A4382" s="36"/>
      <c r="B4382" s="35" t="str">
        <f t="shared" ref="B4382:C4382" si="3727">B4332</f>
        <v>7b</v>
      </c>
      <c r="C4382" s="144" t="str">
        <f t="shared" si="3727"/>
        <v>Behaviour of light</v>
      </c>
      <c r="D4382" s="36" t="str">
        <f t="array" ref="D4382">IF(INDEX(INDIRECT(J4353),ROW($A$26))="","",INDEX(INDIRECT(J4353),ROW($A$26)))</f>
        <v/>
      </c>
      <c r="E4382" s="36" t="s">
        <v>73</v>
      </c>
      <c r="F4382" s="36">
        <f t="shared" si="3702"/>
        <v>2</v>
      </c>
      <c r="G4382" s="145" t="str">
        <f t="shared" si="3703"/>
        <v>Substantive</v>
      </c>
      <c r="H4382" s="36"/>
      <c r="I4382" s="36"/>
      <c r="J4382" s="126"/>
      <c r="K4382" s="1"/>
      <c r="L4382" s="1"/>
      <c r="M4382" s="1"/>
      <c r="N4382" s="1"/>
      <c r="O4382" s="1"/>
    </row>
    <row r="4383" ht="15.75" customHeight="1">
      <c r="A4383" s="36"/>
      <c r="B4383" s="35" t="str">
        <f t="shared" ref="B4383:C4383" si="3728">B4333</f>
        <v>7c</v>
      </c>
      <c r="C4383" s="144" t="str">
        <f t="shared" si="3728"/>
        <v>Behaviour of light</v>
      </c>
      <c r="D4383" s="36" t="str">
        <f t="array" ref="D4383">IF(INDEX(INDIRECT(J4353),ROW($A$27))="","",INDEX(INDIRECT(J4353),ROW($A$27)))</f>
        <v/>
      </c>
      <c r="E4383" s="36" t="s">
        <v>73</v>
      </c>
      <c r="F4383" s="36">
        <f t="shared" si="3702"/>
        <v>1</v>
      </c>
      <c r="G4383" s="145" t="str">
        <f t="shared" si="3703"/>
        <v>Substantive</v>
      </c>
      <c r="H4383" s="36"/>
      <c r="I4383" s="36"/>
      <c r="J4383" s="126"/>
      <c r="K4383" s="1"/>
      <c r="L4383" s="1"/>
      <c r="M4383" s="1"/>
      <c r="N4383" s="1"/>
      <c r="O4383" s="1"/>
    </row>
    <row r="4384" ht="15.75" customHeight="1">
      <c r="A4384" s="36"/>
      <c r="B4384" s="35" t="str">
        <f t="shared" ref="B4384:C4384" si="3729">B4334</f>
        <v>7d</v>
      </c>
      <c r="C4384" s="144" t="str">
        <f t="shared" si="3729"/>
        <v>Conclusions</v>
      </c>
      <c r="D4384" s="36" t="str">
        <f t="array" ref="D4384">IF(INDEX(INDIRECT(J4353),ROW($A$28))="","",INDEX(INDIRECT(J4353),ROW($A$28)))</f>
        <v/>
      </c>
      <c r="E4384" s="36" t="s">
        <v>73</v>
      </c>
      <c r="F4384" s="36">
        <f t="shared" si="3702"/>
        <v>1</v>
      </c>
      <c r="G4384" s="145" t="str">
        <f t="shared" si="3703"/>
        <v>Disciplinary</v>
      </c>
      <c r="H4384" s="36"/>
      <c r="I4384" s="36"/>
      <c r="J4384" s="126"/>
      <c r="K4384" s="1"/>
      <c r="L4384" s="1"/>
      <c r="M4384" s="1"/>
      <c r="N4384" s="1"/>
      <c r="O4384" s="1"/>
    </row>
    <row r="4385" ht="15.75" customHeight="1">
      <c r="A4385" s="36"/>
      <c r="B4385" s="35" t="str">
        <f t="shared" ref="B4385:C4385" si="3730">B4335</f>
        <v>8a</v>
      </c>
      <c r="C4385" s="144" t="str">
        <f t="shared" si="3730"/>
        <v>Measurement</v>
      </c>
      <c r="D4385" s="36" t="str">
        <f t="array" ref="D4385">IF(INDEX(INDIRECT(J4353),ROW($A$29))="","",INDEX(INDIRECT(J4353),ROW($A$29)))</f>
        <v/>
      </c>
      <c r="E4385" s="36" t="s">
        <v>73</v>
      </c>
      <c r="F4385" s="36">
        <f t="shared" si="3702"/>
        <v>1</v>
      </c>
      <c r="G4385" s="145" t="str">
        <f t="shared" si="3703"/>
        <v>Disciplinary</v>
      </c>
      <c r="H4385" s="36"/>
      <c r="I4385" s="36"/>
      <c r="J4385" s="126"/>
      <c r="K4385" s="1"/>
      <c r="L4385" s="1"/>
      <c r="M4385" s="1"/>
      <c r="N4385" s="1"/>
      <c r="O4385" s="1"/>
    </row>
    <row r="4386" ht="15.75" customHeight="1">
      <c r="A4386" s="36"/>
      <c r="B4386" s="35" t="str">
        <f t="shared" ref="B4386:C4386" si="3731">B4336</f>
        <v>8b</v>
      </c>
      <c r="C4386" s="144" t="str">
        <f t="shared" si="3731"/>
        <v>States of matter</v>
      </c>
      <c r="D4386" s="36" t="str">
        <f t="array" ref="D4386">IF(INDEX(INDIRECT(J4353),ROW($A$30))="","",INDEX(INDIRECT(J4353),ROW($A$30)))</f>
        <v/>
      </c>
      <c r="E4386" s="36" t="s">
        <v>73</v>
      </c>
      <c r="F4386" s="36">
        <f t="shared" si="3702"/>
        <v>1</v>
      </c>
      <c r="G4386" s="145" t="str">
        <f t="shared" si="3703"/>
        <v>Substantive</v>
      </c>
      <c r="H4386" s="36"/>
      <c r="I4386" s="36"/>
      <c r="J4386" s="126"/>
      <c r="K4386" s="1"/>
      <c r="L4386" s="1"/>
      <c r="M4386" s="1"/>
      <c r="N4386" s="1"/>
      <c r="O4386" s="1"/>
    </row>
    <row r="4387" ht="15.75" customHeight="1">
      <c r="A4387" s="36"/>
      <c r="B4387" s="35" t="str">
        <f t="shared" ref="B4387:C4387" si="3732">B4337</f>
        <v>8c</v>
      </c>
      <c r="C4387" s="144" t="str">
        <f t="shared" si="3732"/>
        <v>Accuracy and precision</v>
      </c>
      <c r="D4387" s="36" t="str">
        <f t="array" ref="D4387">IF(INDEX(INDIRECT(J4353),ROW($A$31))="","",INDEX(INDIRECT(J4353),ROW($A$31)))</f>
        <v/>
      </c>
      <c r="E4387" s="36" t="s">
        <v>73</v>
      </c>
      <c r="F4387" s="36">
        <f t="shared" si="3702"/>
        <v>1</v>
      </c>
      <c r="G4387" s="145" t="str">
        <f t="shared" si="3703"/>
        <v>Disciplinary</v>
      </c>
      <c r="H4387" s="36"/>
      <c r="I4387" s="36"/>
      <c r="J4387" s="126"/>
      <c r="K4387" s="1"/>
      <c r="L4387" s="1"/>
      <c r="M4387" s="1"/>
      <c r="N4387" s="1"/>
      <c r="O4387" s="1"/>
    </row>
    <row r="4388" ht="15.75" customHeight="1">
      <c r="A4388" s="36"/>
      <c r="B4388" s="35" t="str">
        <f t="shared" ref="B4388:C4388" si="3733">B4338</f>
        <v>9a</v>
      </c>
      <c r="C4388" s="144" t="str">
        <f t="shared" si="3733"/>
        <v>Planning scientific enquiry</v>
      </c>
      <c r="D4388" s="36" t="str">
        <f t="array" ref="D4388">IF(INDEX(INDIRECT(J4353),ROW($A$32))="","",INDEX(INDIRECT(J4353),ROW($A$32)))</f>
        <v/>
      </c>
      <c r="E4388" s="36" t="s">
        <v>73</v>
      </c>
      <c r="F4388" s="36">
        <f t="shared" si="3702"/>
        <v>2</v>
      </c>
      <c r="G4388" s="145" t="str">
        <f t="shared" si="3703"/>
        <v>Disciplinary</v>
      </c>
      <c r="H4388" s="36"/>
      <c r="I4388" s="36"/>
      <c r="J4388" s="126"/>
      <c r="K4388" s="1"/>
      <c r="L4388" s="1"/>
      <c r="M4388" s="1"/>
      <c r="N4388" s="1"/>
      <c r="O4388" s="1"/>
    </row>
    <row r="4389" ht="15.75" customHeight="1">
      <c r="A4389" s="36"/>
      <c r="B4389" s="35" t="str">
        <f t="shared" ref="B4389:C4389" si="3734">B4339</f>
        <v>9b</v>
      </c>
      <c r="C4389" s="144" t="str">
        <f t="shared" si="3734"/>
        <v>Forces</v>
      </c>
      <c r="D4389" s="36" t="str">
        <f t="array" ref="D4389">IF(INDEX(INDIRECT(J4353),ROW($A$33))="","",INDEX(INDIRECT(J4353),ROW($A$33)))</f>
        <v/>
      </c>
      <c r="E4389" s="36" t="s">
        <v>73</v>
      </c>
      <c r="F4389" s="36">
        <f t="shared" si="3702"/>
        <v>2</v>
      </c>
      <c r="G4389" s="148" t="str">
        <f t="shared" si="3703"/>
        <v>Substantive</v>
      </c>
      <c r="H4389" s="36"/>
      <c r="I4389" s="36"/>
      <c r="J4389" s="126"/>
      <c r="K4389" s="1"/>
      <c r="L4389" s="1"/>
      <c r="M4389" s="1"/>
      <c r="N4389" s="1"/>
      <c r="O4389" s="1"/>
    </row>
    <row r="4390" ht="15.75" customHeight="1">
      <c r="A4390" s="36"/>
      <c r="B4390" s="35" t="str">
        <f t="shared" ref="B4390:C4390" si="3735">B4340</f>
        <v>9c</v>
      </c>
      <c r="C4390" s="144" t="str">
        <f t="shared" si="3735"/>
        <v>Repeatability</v>
      </c>
      <c r="D4390" s="36" t="str">
        <f t="array" ref="D4390">IF(INDEX(INDIRECT(J4353),ROW($A$34))="","",INDEX(INDIRECT(J4353),ROW($A$34)))</f>
        <v/>
      </c>
      <c r="E4390" s="36" t="s">
        <v>73</v>
      </c>
      <c r="F4390" s="36">
        <f t="shared" si="3702"/>
        <v>1</v>
      </c>
      <c r="G4390" s="145" t="str">
        <f t="shared" si="3703"/>
        <v>Disciplinary</v>
      </c>
      <c r="H4390" s="36"/>
      <c r="I4390" s="36"/>
      <c r="J4390" s="126"/>
      <c r="K4390" s="1"/>
      <c r="L4390" s="1"/>
      <c r="M4390" s="1"/>
      <c r="N4390" s="1"/>
      <c r="O4390" s="1"/>
    </row>
    <row r="4391" ht="15.75" customHeight="1">
      <c r="A4391" s="36"/>
      <c r="B4391" s="35" t="str">
        <f t="shared" ref="B4391:C4391" si="3736">B4341</f>
        <v>9d</v>
      </c>
      <c r="C4391" s="144" t="str">
        <f t="shared" si="3736"/>
        <v>Graphs</v>
      </c>
      <c r="D4391" s="36" t="str">
        <f t="array" ref="D4391">IF(INDEX(INDIRECT(J4353),ROW($A$35))="","",INDEX(INDIRECT(J4353),ROW($A$35)))</f>
        <v/>
      </c>
      <c r="E4391" s="36" t="s">
        <v>73</v>
      </c>
      <c r="F4391" s="36">
        <f t="shared" si="3702"/>
        <v>1</v>
      </c>
      <c r="G4391" s="145" t="str">
        <f t="shared" si="3703"/>
        <v>Disciplinary</v>
      </c>
      <c r="H4391" s="36"/>
      <c r="I4391" s="36"/>
      <c r="J4391" s="126"/>
      <c r="K4391" s="1"/>
      <c r="L4391" s="1"/>
      <c r="M4391" s="1"/>
      <c r="N4391" s="1"/>
      <c r="O4391" s="1"/>
    </row>
    <row r="4392" ht="15.75" customHeight="1">
      <c r="A4392" s="36"/>
      <c r="B4392" s="35" t="str">
        <f t="shared" ref="B4392:C4392" si="3737">B4342</f>
        <v>10a</v>
      </c>
      <c r="C4392" s="144" t="str">
        <f t="shared" si="3737"/>
        <v>Physical properties of materials</v>
      </c>
      <c r="D4392" s="36" t="str">
        <f t="array" ref="D4392">IF(INDEX(INDIRECT(J4353),ROW($A$36))="","",INDEX(INDIRECT(J4353),ROW($A$36)))</f>
        <v/>
      </c>
      <c r="E4392" s="36" t="s">
        <v>73</v>
      </c>
      <c r="F4392" s="36">
        <f t="shared" si="3702"/>
        <v>1</v>
      </c>
      <c r="G4392" s="145" t="str">
        <f t="shared" si="3703"/>
        <v>Substantive</v>
      </c>
      <c r="H4392" s="36"/>
      <c r="I4392" s="36"/>
      <c r="J4392" s="126"/>
      <c r="K4392" s="1"/>
      <c r="L4392" s="1"/>
      <c r="M4392" s="1"/>
      <c r="N4392" s="1"/>
      <c r="O4392" s="1"/>
    </row>
    <row r="4393" ht="15.75" customHeight="1">
      <c r="A4393" s="36"/>
      <c r="B4393" s="35" t="str">
        <f t="shared" ref="B4393:C4393" si="3738">B4343</f>
        <v>10b</v>
      </c>
      <c r="C4393" s="144" t="str">
        <f t="shared" si="3738"/>
        <v>Physical properties of materials</v>
      </c>
      <c r="D4393" s="36" t="str">
        <f t="array" ref="D4393">IF(INDEX(INDIRECT(J4353),ROW($A$37))="","",INDEX(INDIRECT(J4353),ROW($A$37)))</f>
        <v/>
      </c>
      <c r="E4393" s="36" t="s">
        <v>73</v>
      </c>
      <c r="F4393" s="36">
        <f t="shared" si="3702"/>
        <v>1</v>
      </c>
      <c r="G4393" s="145" t="str">
        <f t="shared" si="3703"/>
        <v>Substantive</v>
      </c>
      <c r="H4393" s="36"/>
      <c r="I4393" s="36"/>
      <c r="J4393" s="126"/>
      <c r="K4393" s="1"/>
      <c r="L4393" s="1"/>
      <c r="M4393" s="1"/>
      <c r="N4393" s="1"/>
      <c r="O4393" s="1"/>
    </row>
    <row r="4394" ht="15.75" customHeight="1">
      <c r="A4394" s="36"/>
      <c r="B4394" s="35" t="str">
        <f t="shared" ref="B4394:C4394" si="3739">B4344</f>
        <v>10c</v>
      </c>
      <c r="C4394" s="144" t="str">
        <f t="shared" si="3739"/>
        <v>Graphs</v>
      </c>
      <c r="D4394" s="36" t="str">
        <f t="array" ref="D4394">IF(INDEX(INDIRECT(J4353),ROW($A$38))="","",INDEX(INDIRECT(J4353),ROW($A$38)))</f>
        <v/>
      </c>
      <c r="E4394" s="36" t="s">
        <v>73</v>
      </c>
      <c r="F4394" s="36">
        <f t="shared" si="3702"/>
        <v>1</v>
      </c>
      <c r="G4394" s="145" t="str">
        <f t="shared" si="3703"/>
        <v>Disciplinary</v>
      </c>
      <c r="H4394" s="36"/>
      <c r="I4394" s="36"/>
      <c r="J4394" s="126"/>
      <c r="K4394" s="1"/>
      <c r="L4394" s="1"/>
      <c r="M4394" s="1"/>
      <c r="N4394" s="1"/>
      <c r="O4394" s="1"/>
    </row>
    <row r="4395" ht="15.75" customHeight="1">
      <c r="A4395" s="36"/>
      <c r="B4395" s="35" t="str">
        <f t="shared" ref="B4395:C4395" si="3740">B4345</f>
        <v>11a</v>
      </c>
      <c r="C4395" s="144" t="str">
        <f t="shared" si="3740"/>
        <v>Repeatability</v>
      </c>
      <c r="D4395" s="36" t="str">
        <f t="array" ref="D4395">IF(INDEX(INDIRECT(J4353),ROW($A$39))="","",INDEX(INDIRECT(J4353),ROW($A$39)))</f>
        <v/>
      </c>
      <c r="E4395" s="36" t="s">
        <v>73</v>
      </c>
      <c r="F4395" s="36">
        <f t="shared" si="3702"/>
        <v>1</v>
      </c>
      <c r="G4395" s="145" t="str">
        <f t="shared" si="3703"/>
        <v>Disciplinary</v>
      </c>
      <c r="H4395" s="36"/>
      <c r="I4395" s="36"/>
      <c r="J4395" s="126"/>
      <c r="K4395" s="1"/>
      <c r="L4395" s="1"/>
      <c r="M4395" s="1"/>
      <c r="N4395" s="1"/>
      <c r="O4395" s="1"/>
    </row>
    <row r="4396" ht="15.75" customHeight="1">
      <c r="A4396" s="36"/>
      <c r="B4396" s="35" t="str">
        <f t="shared" ref="B4396:C4396" si="3741">B4346</f>
        <v>11b</v>
      </c>
      <c r="C4396" s="144" t="str">
        <f t="shared" si="3741"/>
        <v>Plants</v>
      </c>
      <c r="D4396" s="36" t="str">
        <f t="array" ref="D4396">IF(INDEX(INDIRECT(J4353),ROW($A$40))="","",INDEX(INDIRECT(J4353),ROW($A$40)))</f>
        <v/>
      </c>
      <c r="E4396" s="36" t="s">
        <v>73</v>
      </c>
      <c r="F4396" s="36">
        <f t="shared" si="3702"/>
        <v>1</v>
      </c>
      <c r="G4396" s="145" t="str">
        <f t="shared" si="3703"/>
        <v>Substantive</v>
      </c>
      <c r="H4396" s="36"/>
      <c r="I4396" s="36"/>
      <c r="J4396" s="126"/>
      <c r="K4396" s="1"/>
      <c r="L4396" s="1"/>
      <c r="M4396" s="1"/>
      <c r="N4396" s="1"/>
      <c r="O4396" s="1"/>
    </row>
    <row r="4397" ht="15.75" customHeight="1">
      <c r="A4397" s="36"/>
      <c r="B4397" s="123" t="str">
        <f t="shared" ref="B4397:C4397" si="3742">B4347</f>
        <v>11c</v>
      </c>
      <c r="C4397" s="146" t="str">
        <f t="shared" si="3742"/>
        <v>Conclusions</v>
      </c>
      <c r="D4397" s="36" t="str">
        <f t="array" ref="D4397">IF(INDEX(INDIRECT(J4353),ROW($A$41))="","",INDEX(INDIRECT(J4353),ROW($A$41)))</f>
        <v/>
      </c>
      <c r="E4397" s="36" t="s">
        <v>73</v>
      </c>
      <c r="F4397" s="36">
        <f t="shared" si="3702"/>
        <v>2</v>
      </c>
      <c r="G4397" s="147" t="str">
        <f>IF($G4247="","",$G4247)</f>
        <v>Disciplinary</v>
      </c>
      <c r="H4397" s="36"/>
      <c r="I4397" s="36"/>
      <c r="J4397" s="126"/>
      <c r="K4397" s="1"/>
      <c r="L4397" s="1"/>
      <c r="M4397" s="1"/>
      <c r="N4397" s="1"/>
      <c r="O4397" s="1"/>
    </row>
    <row r="4398" ht="15.75" customHeight="1">
      <c r="A4398" s="36"/>
      <c r="B4398" s="36"/>
      <c r="C4398" s="124" t="s">
        <v>67</v>
      </c>
      <c r="D4398" s="116">
        <f>SUM(D4357:D4397)</f>
        <v>0</v>
      </c>
      <c r="E4398" s="70" t="s">
        <v>73</v>
      </c>
      <c r="F4398" s="71">
        <f>SUM(F4357:F4397)</f>
        <v>50</v>
      </c>
      <c r="G4398" s="36"/>
      <c r="H4398" s="36"/>
      <c r="I4398" s="36"/>
      <c r="J4398" s="126"/>
      <c r="K4398" s="1"/>
      <c r="L4398" s="1"/>
      <c r="M4398" s="1"/>
      <c r="N4398" s="1"/>
      <c r="O4398" s="1"/>
    </row>
    <row r="4399" ht="15.75" customHeight="1">
      <c r="A4399" s="36"/>
      <c r="B4399" s="36"/>
      <c r="C4399" s="54"/>
      <c r="D4399" s="36"/>
      <c r="E4399" s="36"/>
      <c r="F4399" s="36"/>
      <c r="G4399" s="36"/>
      <c r="H4399" s="36"/>
      <c r="I4399" s="36"/>
      <c r="J4399" s="126"/>
      <c r="K4399" s="1"/>
      <c r="L4399" s="1"/>
      <c r="M4399" s="1"/>
      <c r="N4399" s="1"/>
      <c r="O4399" s="1"/>
    </row>
    <row r="4400" ht="15.75" customHeight="1">
      <c r="A4400" s="36"/>
      <c r="B4400" s="36"/>
      <c r="C4400" s="54"/>
      <c r="D4400" s="1"/>
      <c r="E4400" s="36"/>
      <c r="F4400" s="36"/>
      <c r="G4400" s="36"/>
      <c r="H4400" s="36"/>
      <c r="I4400" s="36"/>
      <c r="J4400" s="126"/>
      <c r="K4400" s="1"/>
      <c r="L4400" s="1"/>
      <c r="M4400" s="1"/>
      <c r="N4400" s="1"/>
      <c r="O4400" s="1"/>
    </row>
    <row r="4401" ht="15.75" customHeight="1">
      <c r="A4401" s="51" t="str">
        <f>A4351</f>
        <v>Year 7 Baseline Assessment Feedback</v>
      </c>
      <c r="B4401" s="36"/>
      <c r="C4401" s="54"/>
      <c r="D4401" s="1"/>
      <c r="E4401" s="36"/>
      <c r="F4401" s="36"/>
      <c r="G4401" s="36"/>
      <c r="H4401" s="36"/>
      <c r="I4401" s="36"/>
      <c r="J4401" s="150">
        <f>J4351+1</f>
        <v>105</v>
      </c>
      <c r="K4401" s="1"/>
      <c r="L4401" s="1"/>
      <c r="M4401" s="1"/>
      <c r="N4401" s="1"/>
      <c r="O4401" s="1"/>
    </row>
    <row r="4402" ht="15.75" customHeight="1">
      <c r="A4402" s="54" t="s">
        <v>104</v>
      </c>
      <c r="B4402" s="54" t="str">
        <f>$B$2</f>
        <v>Year 7 Baseline Assessment</v>
      </c>
      <c r="C4402" s="54"/>
      <c r="D4402" s="1"/>
      <c r="E4402" s="36"/>
      <c r="F4402" s="36"/>
      <c r="G4402" s="36"/>
      <c r="H4402" s="36"/>
      <c r="I4402" s="36"/>
      <c r="J4402" s="36" t="str">
        <f>CONCATENATE("Marksheet!$B$",J4401)</f>
        <v>Marksheet!$B$105</v>
      </c>
      <c r="K4402" s="1"/>
      <c r="L4402" s="1"/>
      <c r="M4402" s="1"/>
      <c r="N4402" s="1"/>
      <c r="O4402" s="1"/>
    </row>
    <row r="4403" ht="15.75" customHeight="1">
      <c r="A4403" s="54" t="s">
        <v>100</v>
      </c>
      <c r="B4403" s="54" t="str">
        <f>IF(INDIRECT(J4402)="","",INDIRECT(J4402))</f>
        <v/>
      </c>
      <c r="C4403" s="54"/>
      <c r="D4403" s="1"/>
      <c r="E4403" s="36"/>
      <c r="F4403" s="36"/>
      <c r="G4403" s="36"/>
      <c r="H4403" s="36"/>
      <c r="I4403" s="36"/>
      <c r="J4403" s="36" t="str">
        <f>CONCATENATE("Marksheet!$D$",J4401,":$AV$",J4401)</f>
        <v>Marksheet!$D$105:$AV$105</v>
      </c>
      <c r="K4403" s="1"/>
      <c r="L4403" s="1"/>
      <c r="M4403" s="1"/>
      <c r="N4403" s="1"/>
      <c r="O4403" s="1"/>
    </row>
    <row r="4404" ht="15.75" customHeight="1">
      <c r="A4404" s="54" t="s">
        <v>105</v>
      </c>
      <c r="B4404" s="54" t="str">
        <f>INDIRECT(CONCATENATE("Marksheet!$C$",INDIRECT(CONCATENATE("J",ROW()-3))))</f>
        <v/>
      </c>
      <c r="C4404" s="54"/>
      <c r="D4404" s="36"/>
      <c r="E4404" s="36"/>
      <c r="F4404" s="36"/>
      <c r="G4404" s="36"/>
      <c r="H4404" s="36"/>
      <c r="I4404" s="36"/>
      <c r="J4404" s="126"/>
      <c r="K4404" s="1"/>
      <c r="L4404" s="1"/>
      <c r="M4404" s="1"/>
      <c r="N4404" s="1"/>
      <c r="O4404" s="1"/>
    </row>
    <row r="4405" ht="15.75" customHeight="1">
      <c r="A4405" s="54"/>
      <c r="B4405" s="54"/>
      <c r="C4405" s="54"/>
      <c r="D4405" s="36"/>
      <c r="E4405" s="36"/>
      <c r="F4405" s="36"/>
      <c r="G4405" s="36"/>
      <c r="H4405" s="36"/>
      <c r="I4405" s="36"/>
      <c r="J4405" s="126"/>
      <c r="K4405" s="1"/>
      <c r="L4405" s="1"/>
      <c r="M4405" s="1"/>
      <c r="N4405" s="1"/>
      <c r="O4405" s="1"/>
    </row>
    <row r="4406" ht="15.75" customHeight="1">
      <c r="A4406" s="120"/>
      <c r="B4406" s="80" t="s">
        <v>93</v>
      </c>
      <c r="C4406" s="141" t="s">
        <v>94</v>
      </c>
      <c r="D4406" s="128" t="s">
        <v>95</v>
      </c>
      <c r="E4406" s="58"/>
      <c r="F4406" s="59"/>
      <c r="G4406" s="151" t="s">
        <v>106</v>
      </c>
      <c r="H4406" s="130"/>
      <c r="I4406" s="130"/>
      <c r="J4406" s="131"/>
      <c r="K4406" s="1"/>
      <c r="L4406" s="1"/>
      <c r="M4406" s="1"/>
      <c r="N4406" s="1"/>
      <c r="O4406" s="1"/>
    </row>
    <row r="4407" ht="15.75" customHeight="1">
      <c r="A4407" s="36"/>
      <c r="B4407" s="122" t="str">
        <f t="shared" ref="B4407:C4407" si="3743">B4357</f>
        <v>1a</v>
      </c>
      <c r="C4407" s="142" t="str">
        <f t="shared" si="3743"/>
        <v>Living and non-living things</v>
      </c>
      <c r="D4407" s="36" t="str">
        <f t="array" ref="D4407">IF(INDEX(INDIRECT(J4403),ROW($A$1))="","",INDEX(INDIRECT(J4403),ROW($A$1)))</f>
        <v/>
      </c>
      <c r="E4407" s="36" t="s">
        <v>73</v>
      </c>
      <c r="F4407" s="36">
        <f t="shared" ref="F4407:F4447" si="3745">IF($F4007="","",$F4007)</f>
        <v>2</v>
      </c>
      <c r="G4407" s="143" t="str">
        <f t="shared" ref="G4407:G4446" si="3746">IF($G3757="","",$G3757)</f>
        <v>Substantive</v>
      </c>
      <c r="H4407" s="36"/>
      <c r="I4407" s="36"/>
      <c r="J4407" s="126"/>
      <c r="K4407" s="1"/>
      <c r="L4407" s="1"/>
      <c r="M4407" s="1"/>
      <c r="N4407" s="1"/>
      <c r="O4407" s="1"/>
    </row>
    <row r="4408" ht="15.75" customHeight="1">
      <c r="A4408" s="36"/>
      <c r="B4408" s="35" t="str">
        <f t="shared" ref="B4408:C4408" si="3744">B4358</f>
        <v>1b</v>
      </c>
      <c r="C4408" s="144" t="str">
        <f t="shared" si="3744"/>
        <v>Measurement</v>
      </c>
      <c r="D4408" s="36" t="str">
        <f t="array" ref="D4408">IF(INDEX(INDIRECT(J4403),ROW($A$2))="","",INDEX(INDIRECT(J4403),ROW($A$2)))</f>
        <v/>
      </c>
      <c r="E4408" s="36" t="s">
        <v>73</v>
      </c>
      <c r="F4408" s="36">
        <f t="shared" si="3745"/>
        <v>1</v>
      </c>
      <c r="G4408" s="145" t="str">
        <f t="shared" si="3746"/>
        <v>Disciplinary</v>
      </c>
      <c r="H4408" s="36"/>
      <c r="I4408" s="36"/>
      <c r="J4408" s="126"/>
      <c r="K4408" s="1"/>
      <c r="L4408" s="1"/>
      <c r="M4408" s="1"/>
      <c r="N4408" s="1"/>
      <c r="O4408" s="1"/>
    </row>
    <row r="4409" ht="15.75" customHeight="1">
      <c r="A4409" s="36"/>
      <c r="B4409" s="35" t="str">
        <f t="shared" ref="B4409:C4409" si="3747">B4359</f>
        <v>1c</v>
      </c>
      <c r="C4409" s="144" t="str">
        <f t="shared" si="3747"/>
        <v>Tables</v>
      </c>
      <c r="D4409" s="36" t="str">
        <f t="array" ref="D4409">IF(INDEX(INDIRECT(J4403),ROW($A$3))="","",INDEX(INDIRECT(J4403),ROW($A$3)))</f>
        <v/>
      </c>
      <c r="E4409" s="36" t="s">
        <v>73</v>
      </c>
      <c r="F4409" s="36">
        <f t="shared" si="3745"/>
        <v>1</v>
      </c>
      <c r="G4409" s="145" t="str">
        <f t="shared" si="3746"/>
        <v>Disciplinary</v>
      </c>
      <c r="H4409" s="36"/>
      <c r="I4409" s="36"/>
      <c r="J4409" s="126"/>
      <c r="K4409" s="1"/>
      <c r="L4409" s="1"/>
      <c r="M4409" s="1"/>
      <c r="N4409" s="1"/>
      <c r="O4409" s="1"/>
    </row>
    <row r="4410" ht="15.75" customHeight="1">
      <c r="A4410" s="36"/>
      <c r="B4410" s="35" t="str">
        <f t="shared" ref="B4410:C4410" si="3748">B4360</f>
        <v>1d</v>
      </c>
      <c r="C4410" s="144" t="str">
        <f t="shared" si="3748"/>
        <v>Plants</v>
      </c>
      <c r="D4410" s="36" t="str">
        <f t="array" ref="D4410">IF(INDEX(INDIRECT(J4403),ROW($A$4))="","",INDEX(INDIRECT(J4403),ROW($A$4)))</f>
        <v/>
      </c>
      <c r="E4410" s="36" t="s">
        <v>73</v>
      </c>
      <c r="F4410" s="36">
        <f t="shared" si="3745"/>
        <v>1</v>
      </c>
      <c r="G4410" s="145" t="str">
        <f t="shared" si="3746"/>
        <v>Substantive</v>
      </c>
      <c r="H4410" s="36"/>
      <c r="I4410" s="36"/>
      <c r="J4410" s="126"/>
      <c r="K4410" s="1"/>
      <c r="L4410" s="1"/>
      <c r="M4410" s="1"/>
      <c r="N4410" s="1"/>
      <c r="O4410" s="1"/>
    </row>
    <row r="4411" ht="15.75" customHeight="1">
      <c r="A4411" s="36"/>
      <c r="B4411" s="35" t="str">
        <f t="shared" ref="B4411:C4411" si="3749">B4361</f>
        <v>1e</v>
      </c>
      <c r="C4411" s="144" t="str">
        <f t="shared" si="3749"/>
        <v>Food chains</v>
      </c>
      <c r="D4411" s="36" t="str">
        <f t="array" ref="D4411">IF(INDEX(INDIRECT(J4403),ROW($A$5))="","",INDEX(INDIRECT(J4403),ROW($A$5)))</f>
        <v/>
      </c>
      <c r="E4411" s="36" t="s">
        <v>73</v>
      </c>
      <c r="F4411" s="36">
        <f t="shared" si="3745"/>
        <v>2</v>
      </c>
      <c r="G4411" s="145" t="str">
        <f t="shared" si="3746"/>
        <v>Substantive</v>
      </c>
      <c r="H4411" s="36"/>
      <c r="I4411" s="36"/>
      <c r="J4411" s="126"/>
      <c r="K4411" s="1"/>
      <c r="L4411" s="1"/>
      <c r="M4411" s="1"/>
      <c r="N4411" s="1"/>
      <c r="O4411" s="1"/>
    </row>
    <row r="4412" ht="15.75" customHeight="1">
      <c r="A4412" s="36"/>
      <c r="B4412" s="35" t="str">
        <f t="shared" ref="B4412:C4412" si="3750">B4362</f>
        <v>2a</v>
      </c>
      <c r="C4412" s="144" t="str">
        <f t="shared" si="3750"/>
        <v>States of matter</v>
      </c>
      <c r="D4412" s="36" t="str">
        <f t="array" ref="D4412">IF(INDEX(INDIRECT(J4403),ROW($A$6))="","",INDEX(INDIRECT(J4403),ROW($A$6)))</f>
        <v/>
      </c>
      <c r="E4412" s="36" t="s">
        <v>73</v>
      </c>
      <c r="F4412" s="36">
        <f t="shared" si="3745"/>
        <v>1</v>
      </c>
      <c r="G4412" s="145" t="str">
        <f t="shared" si="3746"/>
        <v>Substantive</v>
      </c>
      <c r="H4412" s="36"/>
      <c r="I4412" s="36"/>
      <c r="J4412" s="126"/>
      <c r="K4412" s="1"/>
      <c r="L4412" s="1"/>
      <c r="M4412" s="1"/>
      <c r="N4412" s="1"/>
      <c r="O4412" s="1"/>
    </row>
    <row r="4413" ht="15.75" customHeight="1">
      <c r="A4413" s="36"/>
      <c r="B4413" s="35" t="str">
        <f t="shared" ref="B4413:C4413" si="3751">B4363</f>
        <v>2b</v>
      </c>
      <c r="C4413" s="144" t="str">
        <f t="shared" si="3751"/>
        <v>Graphs</v>
      </c>
      <c r="D4413" s="36" t="str">
        <f t="array" ref="D4413">IF(INDEX(INDIRECT(J4403),ROW($A$7))="","",INDEX(INDIRECT(J4403),ROW($A$7)))</f>
        <v/>
      </c>
      <c r="E4413" s="36" t="s">
        <v>73</v>
      </c>
      <c r="F4413" s="36">
        <f t="shared" si="3745"/>
        <v>1</v>
      </c>
      <c r="G4413" s="148" t="str">
        <f t="shared" si="3746"/>
        <v>Disciplinary</v>
      </c>
      <c r="H4413" s="36"/>
      <c r="I4413" s="36"/>
      <c r="J4413" s="126"/>
      <c r="K4413" s="1"/>
      <c r="L4413" s="1"/>
      <c r="M4413" s="1"/>
      <c r="N4413" s="1"/>
      <c r="O4413" s="1"/>
    </row>
    <row r="4414" ht="15.75" customHeight="1">
      <c r="A4414" s="36"/>
      <c r="B4414" s="35" t="str">
        <f t="shared" ref="B4414:C4414" si="3752">B4364</f>
        <v>2c</v>
      </c>
      <c r="C4414" s="144" t="str">
        <f t="shared" si="3752"/>
        <v>Plants</v>
      </c>
      <c r="D4414" s="36" t="str">
        <f t="array" ref="D4414">IF(INDEX(INDIRECT(J4403),ROW($A$8))="","",INDEX(INDIRECT(J4403),ROW($A$8)))</f>
        <v/>
      </c>
      <c r="E4414" s="36" t="s">
        <v>73</v>
      </c>
      <c r="F4414" s="36">
        <f t="shared" si="3745"/>
        <v>1</v>
      </c>
      <c r="G4414" s="145" t="str">
        <f t="shared" si="3746"/>
        <v>Substantive</v>
      </c>
      <c r="H4414" s="36"/>
      <c r="I4414" s="36"/>
      <c r="J4414" s="126"/>
      <c r="K4414" s="1"/>
      <c r="L4414" s="1"/>
      <c r="M4414" s="1"/>
      <c r="N4414" s="1"/>
      <c r="O4414" s="1"/>
    </row>
    <row r="4415" ht="15.75" customHeight="1">
      <c r="A4415" s="36"/>
      <c r="B4415" s="35" t="str">
        <f t="shared" ref="B4415:C4415" si="3753">B4365</f>
        <v>3a</v>
      </c>
      <c r="C4415" s="144" t="str">
        <f t="shared" si="3753"/>
        <v>Reversible and non-reversible changes</v>
      </c>
      <c r="D4415" s="36" t="str">
        <f t="array" ref="D4415">IF(INDEX(INDIRECT(J4403),ROW($A$9))="","",INDEX(INDIRECT(J4403),ROW($A$9)))</f>
        <v/>
      </c>
      <c r="E4415" s="36" t="s">
        <v>73</v>
      </c>
      <c r="F4415" s="36">
        <f t="shared" si="3745"/>
        <v>2</v>
      </c>
      <c r="G4415" s="145" t="str">
        <f t="shared" si="3746"/>
        <v>Substantive</v>
      </c>
      <c r="H4415" s="36"/>
      <c r="I4415" s="36"/>
      <c r="J4415" s="126"/>
      <c r="K4415" s="1"/>
      <c r="L4415" s="1"/>
      <c r="M4415" s="1"/>
      <c r="N4415" s="1"/>
      <c r="O4415" s="1"/>
    </row>
    <row r="4416" ht="15.75" customHeight="1">
      <c r="A4416" s="36"/>
      <c r="B4416" s="35" t="str">
        <f t="shared" ref="B4416:C4416" si="3754">B4366</f>
        <v>3b</v>
      </c>
      <c r="C4416" s="144" t="str">
        <f t="shared" si="3754"/>
        <v>Units</v>
      </c>
      <c r="D4416" s="36" t="str">
        <f t="array" ref="D4416">IF(INDEX(INDIRECT(J4403),ROW($A$10))="","",INDEX(INDIRECT(J4403),ROW($A$10)))</f>
        <v/>
      </c>
      <c r="E4416" s="36" t="s">
        <v>73</v>
      </c>
      <c r="F4416" s="36">
        <f t="shared" si="3745"/>
        <v>1</v>
      </c>
      <c r="G4416" s="145" t="str">
        <f t="shared" si="3746"/>
        <v>Disciplinary</v>
      </c>
      <c r="H4416" s="36"/>
      <c r="I4416" s="36"/>
      <c r="J4416" s="126"/>
      <c r="K4416" s="1"/>
      <c r="L4416" s="1"/>
      <c r="M4416" s="1"/>
      <c r="N4416" s="1"/>
      <c r="O4416" s="1"/>
    </row>
    <row r="4417" ht="15.75" customHeight="1">
      <c r="A4417" s="36"/>
      <c r="B4417" s="35" t="str">
        <f t="shared" ref="B4417:C4417" si="3755">B4367</f>
        <v>3c</v>
      </c>
      <c r="C4417" s="144" t="str">
        <f t="shared" si="3755"/>
        <v>Hazards, risks and precautions</v>
      </c>
      <c r="D4417" s="36" t="str">
        <f t="array" ref="D4417">IF(INDEX(INDIRECT(J4403),ROW($A$11))="","",INDEX(INDIRECT(J4403),ROW($A$11)))</f>
        <v/>
      </c>
      <c r="E4417" s="36" t="s">
        <v>73</v>
      </c>
      <c r="F4417" s="36">
        <f t="shared" si="3745"/>
        <v>1</v>
      </c>
      <c r="G4417" s="149" t="str">
        <f t="shared" si="3746"/>
        <v>Disciplinary</v>
      </c>
      <c r="H4417" s="36"/>
      <c r="I4417" s="36"/>
      <c r="J4417" s="126"/>
      <c r="K4417" s="1"/>
      <c r="L4417" s="1"/>
      <c r="M4417" s="1"/>
      <c r="N4417" s="1"/>
      <c r="O4417" s="1"/>
    </row>
    <row r="4418" ht="15.75" customHeight="1">
      <c r="A4418" s="36"/>
      <c r="B4418" s="35" t="str">
        <f t="shared" ref="B4418:C4418" si="3756">B4368</f>
        <v>3d</v>
      </c>
      <c r="C4418" s="144" t="str">
        <f t="shared" si="3756"/>
        <v>States of matter</v>
      </c>
      <c r="D4418" s="36" t="str">
        <f t="array" ref="D4418">IF(INDEX(INDIRECT(J4403),ROW($A$12))="","",INDEX(INDIRECT(J4403),ROW($A$12)))</f>
        <v/>
      </c>
      <c r="E4418" s="36" t="s">
        <v>73</v>
      </c>
      <c r="F4418" s="36">
        <f t="shared" si="3745"/>
        <v>1</v>
      </c>
      <c r="G4418" s="145" t="str">
        <f t="shared" si="3746"/>
        <v>Substantive</v>
      </c>
      <c r="H4418" s="36"/>
      <c r="I4418" s="36"/>
      <c r="J4418" s="126"/>
      <c r="K4418" s="1"/>
      <c r="L4418" s="1"/>
      <c r="M4418" s="1"/>
      <c r="N4418" s="1"/>
      <c r="O4418" s="1"/>
    </row>
    <row r="4419" ht="15.75" customHeight="1">
      <c r="A4419" s="36"/>
      <c r="B4419" s="35" t="str">
        <f t="shared" ref="B4419:C4419" si="3757">B4369</f>
        <v>3e</v>
      </c>
      <c r="C4419" s="144" t="str">
        <f t="shared" si="3757"/>
        <v>Reversible and non-reversible changes</v>
      </c>
      <c r="D4419" s="36" t="str">
        <f t="array" ref="D4419">IF(INDEX(INDIRECT(J4403),ROW($A$13))="","",INDEX(INDIRECT(J4403),ROW($A$13)))</f>
        <v/>
      </c>
      <c r="E4419" s="36" t="s">
        <v>73</v>
      </c>
      <c r="F4419" s="36">
        <f t="shared" si="3745"/>
        <v>1</v>
      </c>
      <c r="G4419" s="145" t="str">
        <f t="shared" si="3746"/>
        <v>Substantive</v>
      </c>
      <c r="H4419" s="36"/>
      <c r="I4419" s="36"/>
      <c r="J4419" s="126"/>
      <c r="K4419" s="1"/>
      <c r="L4419" s="1"/>
      <c r="M4419" s="1"/>
      <c r="N4419" s="1"/>
      <c r="O4419" s="1"/>
    </row>
    <row r="4420" ht="15.75" customHeight="1">
      <c r="A4420" s="36"/>
      <c r="B4420" s="35" t="str">
        <f t="shared" ref="B4420:C4420" si="3758">B4370</f>
        <v>4a</v>
      </c>
      <c r="C4420" s="144" t="str">
        <f t="shared" si="3758"/>
        <v>Equipment</v>
      </c>
      <c r="D4420" s="36" t="str">
        <f t="array" ref="D4420">IF(INDEX(INDIRECT(J4403),ROW($A$14))="","",INDEX(INDIRECT(J4403),ROW($A$14)))</f>
        <v/>
      </c>
      <c r="E4420" s="36" t="s">
        <v>73</v>
      </c>
      <c r="F4420" s="36">
        <f t="shared" si="3745"/>
        <v>2</v>
      </c>
      <c r="G4420" s="145" t="str">
        <f t="shared" si="3746"/>
        <v>Disciplinary</v>
      </c>
      <c r="H4420" s="36"/>
      <c r="I4420" s="36"/>
      <c r="J4420" s="126"/>
      <c r="K4420" s="1"/>
      <c r="L4420" s="1"/>
      <c r="M4420" s="1"/>
      <c r="N4420" s="1"/>
      <c r="O4420" s="1"/>
    </row>
    <row r="4421" ht="15.75" customHeight="1">
      <c r="A4421" s="36"/>
      <c r="B4421" s="35" t="str">
        <f t="shared" ref="B4421:C4421" si="3759">B4371</f>
        <v>4b</v>
      </c>
      <c r="C4421" s="144" t="str">
        <f t="shared" si="3759"/>
        <v>Accuracy and precision</v>
      </c>
      <c r="D4421" s="36" t="str">
        <f t="array" ref="D4421">IF(INDEX(INDIRECT(J4403),ROW($A$15))="","",INDEX(INDIRECT(J4403),ROW($A$15)))</f>
        <v/>
      </c>
      <c r="E4421" s="36" t="s">
        <v>73</v>
      </c>
      <c r="F4421" s="36">
        <f t="shared" si="3745"/>
        <v>1</v>
      </c>
      <c r="G4421" s="145" t="str">
        <f t="shared" si="3746"/>
        <v>Disciplinary</v>
      </c>
      <c r="H4421" s="36"/>
      <c r="I4421" s="36"/>
      <c r="J4421" s="126"/>
      <c r="K4421" s="1"/>
      <c r="L4421" s="1"/>
      <c r="M4421" s="1"/>
      <c r="N4421" s="1"/>
      <c r="O4421" s="1"/>
    </row>
    <row r="4422" ht="15.75" customHeight="1">
      <c r="A4422" s="36"/>
      <c r="B4422" s="35" t="str">
        <f t="shared" ref="B4422:C4422" si="3760">B4372</f>
        <v>4c</v>
      </c>
      <c r="C4422" s="144" t="str">
        <f t="shared" si="3760"/>
        <v>Conclusions</v>
      </c>
      <c r="D4422" s="36" t="str">
        <f t="array" ref="D4422">IF(INDEX(INDIRECT(J4403),ROW($A$16))="","",INDEX(INDIRECT(J4403),ROW($A$16)))</f>
        <v/>
      </c>
      <c r="E4422" s="36" t="s">
        <v>73</v>
      </c>
      <c r="F4422" s="36">
        <f t="shared" si="3745"/>
        <v>1</v>
      </c>
      <c r="G4422" s="145" t="str">
        <f t="shared" si="3746"/>
        <v>Disciplinary</v>
      </c>
      <c r="H4422" s="36"/>
      <c r="I4422" s="36"/>
      <c r="J4422" s="126"/>
      <c r="K4422" s="1"/>
      <c r="L4422" s="1"/>
      <c r="M4422" s="1"/>
      <c r="N4422" s="1"/>
      <c r="O4422" s="1"/>
    </row>
    <row r="4423" ht="15.75" customHeight="1">
      <c r="A4423" s="36"/>
      <c r="B4423" s="35" t="str">
        <f t="shared" ref="B4423:C4423" si="3761">B4373</f>
        <v>5a</v>
      </c>
      <c r="C4423" s="144" t="str">
        <f t="shared" si="3761"/>
        <v>Hazards, risks and precautions</v>
      </c>
      <c r="D4423" s="36" t="str">
        <f t="array" ref="D4423">IF(INDEX(INDIRECT(J4403),ROW($A$17))="","",INDEX(INDIRECT(J4403),ROW($A$17)))</f>
        <v/>
      </c>
      <c r="E4423" s="36" t="s">
        <v>73</v>
      </c>
      <c r="F4423" s="36">
        <f t="shared" si="3745"/>
        <v>1</v>
      </c>
      <c r="G4423" s="145" t="str">
        <f t="shared" si="3746"/>
        <v>Disciplinary</v>
      </c>
      <c r="H4423" s="36"/>
      <c r="I4423" s="36"/>
      <c r="J4423" s="126"/>
      <c r="K4423" s="1"/>
      <c r="L4423" s="1"/>
      <c r="M4423" s="1"/>
      <c r="N4423" s="1"/>
      <c r="O4423" s="1"/>
    </row>
    <row r="4424" ht="15.75" customHeight="1">
      <c r="A4424" s="36"/>
      <c r="B4424" s="35" t="str">
        <f t="shared" ref="B4424:C4424" si="3762">B4374</f>
        <v>5b</v>
      </c>
      <c r="C4424" s="144" t="str">
        <f t="shared" si="3762"/>
        <v>Electricity</v>
      </c>
      <c r="D4424" s="36" t="str">
        <f t="array" ref="D4424">IF(INDEX(INDIRECT(J4403),ROW($A$18))="","",INDEX(INDIRECT(J4403),ROW($A$18)))</f>
        <v/>
      </c>
      <c r="E4424" s="36" t="s">
        <v>73</v>
      </c>
      <c r="F4424" s="36">
        <f t="shared" si="3745"/>
        <v>1</v>
      </c>
      <c r="G4424" s="145" t="str">
        <f t="shared" si="3746"/>
        <v>Substantive</v>
      </c>
      <c r="H4424" s="36"/>
      <c r="I4424" s="36"/>
      <c r="J4424" s="126"/>
      <c r="K4424" s="1"/>
      <c r="L4424" s="1"/>
      <c r="M4424" s="1"/>
      <c r="N4424" s="1"/>
      <c r="O4424" s="1"/>
    </row>
    <row r="4425" ht="15.75" customHeight="1">
      <c r="A4425" s="36"/>
      <c r="B4425" s="35" t="str">
        <f t="shared" ref="B4425:C4425" si="3763">B4375</f>
        <v>5c</v>
      </c>
      <c r="C4425" s="144" t="str">
        <f t="shared" si="3763"/>
        <v>Physical properties of materials</v>
      </c>
      <c r="D4425" s="36" t="str">
        <f t="array" ref="D4425">IF(INDEX(INDIRECT(J4403),ROW($A$19))="","",INDEX(INDIRECT(J4403),ROW($A$19)))</f>
        <v/>
      </c>
      <c r="E4425" s="36" t="s">
        <v>73</v>
      </c>
      <c r="F4425" s="36">
        <f t="shared" si="3745"/>
        <v>1</v>
      </c>
      <c r="G4425" s="145" t="str">
        <f t="shared" si="3746"/>
        <v>Substantive</v>
      </c>
      <c r="H4425" s="36"/>
      <c r="I4425" s="36"/>
      <c r="J4425" s="126"/>
      <c r="K4425" s="1"/>
      <c r="L4425" s="1"/>
      <c r="M4425" s="1"/>
      <c r="N4425" s="1"/>
      <c r="O4425" s="1"/>
    </row>
    <row r="4426" ht="15.75" customHeight="1">
      <c r="A4426" s="36"/>
      <c r="B4426" s="35" t="str">
        <f t="shared" ref="B4426:C4426" si="3764">B4376</f>
        <v>5d</v>
      </c>
      <c r="C4426" s="144" t="str">
        <f t="shared" si="3764"/>
        <v>Electricity</v>
      </c>
      <c r="D4426" s="36" t="str">
        <f t="array" ref="D4426">IF(INDEX(INDIRECT(J4403),ROW($A$20))="","",INDEX(INDIRECT(J4403),ROW($A$20)))</f>
        <v/>
      </c>
      <c r="E4426" s="36" t="s">
        <v>73</v>
      </c>
      <c r="F4426" s="36">
        <f t="shared" si="3745"/>
        <v>1</v>
      </c>
      <c r="G4426" s="145" t="str">
        <f t="shared" si="3746"/>
        <v>Substantive</v>
      </c>
      <c r="H4426" s="36"/>
      <c r="I4426" s="36"/>
      <c r="J4426" s="126"/>
      <c r="K4426" s="1"/>
      <c r="L4426" s="1"/>
      <c r="M4426" s="1"/>
      <c r="N4426" s="1"/>
      <c r="O4426" s="1"/>
    </row>
    <row r="4427" ht="15.75" customHeight="1">
      <c r="A4427" s="36"/>
      <c r="B4427" s="35" t="str">
        <f t="shared" ref="B4427:C4427" si="3765">B4377</f>
        <v>6a</v>
      </c>
      <c r="C4427" s="144" t="str">
        <f t="shared" si="3765"/>
        <v>Planning scientific enquiry</v>
      </c>
      <c r="D4427" s="36" t="str">
        <f t="array" ref="D4427">IF(INDEX(INDIRECT(J4403),ROW($A$21))="","",INDEX(INDIRECT(J4403),ROW($A$21)))</f>
        <v/>
      </c>
      <c r="E4427" s="36" t="s">
        <v>73</v>
      </c>
      <c r="F4427" s="36">
        <f t="shared" si="3745"/>
        <v>2</v>
      </c>
      <c r="G4427" s="145" t="str">
        <f t="shared" si="3746"/>
        <v>Disciplinary</v>
      </c>
      <c r="H4427" s="36"/>
      <c r="I4427" s="36"/>
      <c r="J4427" s="126"/>
      <c r="K4427" s="1"/>
      <c r="L4427" s="1"/>
      <c r="M4427" s="1"/>
      <c r="N4427" s="1"/>
      <c r="O4427" s="1"/>
    </row>
    <row r="4428" ht="15.75" customHeight="1">
      <c r="A4428" s="36"/>
      <c r="B4428" s="35" t="str">
        <f t="shared" ref="B4428:C4428" si="3766">B4378</f>
        <v>6b</v>
      </c>
      <c r="C4428" s="144" t="str">
        <f t="shared" si="3766"/>
        <v>Units</v>
      </c>
      <c r="D4428" s="36" t="str">
        <f t="array" ref="D4428">IF(INDEX(INDIRECT(J4403),ROW($A$22))="","",INDEX(INDIRECT(J4403),ROW($A$22)))</f>
        <v/>
      </c>
      <c r="E4428" s="36" t="s">
        <v>73</v>
      </c>
      <c r="F4428" s="36">
        <f t="shared" si="3745"/>
        <v>1</v>
      </c>
      <c r="G4428" s="145" t="str">
        <f t="shared" si="3746"/>
        <v>Disciplinary</v>
      </c>
      <c r="H4428" s="36"/>
      <c r="I4428" s="36"/>
      <c r="J4428" s="126"/>
      <c r="K4428" s="1"/>
      <c r="L4428" s="1"/>
      <c r="M4428" s="1"/>
      <c r="N4428" s="1"/>
      <c r="O4428" s="1"/>
    </row>
    <row r="4429" ht="15.75" customHeight="1">
      <c r="A4429" s="36"/>
      <c r="B4429" s="35" t="str">
        <f t="shared" ref="B4429:C4429" si="3767">B4379</f>
        <v>6c</v>
      </c>
      <c r="C4429" s="144" t="str">
        <f t="shared" si="3767"/>
        <v>Forces</v>
      </c>
      <c r="D4429" s="36" t="str">
        <f t="array" ref="D4429">IF(INDEX(INDIRECT(J4403),ROW($A$23))="","",INDEX(INDIRECT(J4403),ROW($A$23)))</f>
        <v/>
      </c>
      <c r="E4429" s="36" t="s">
        <v>73</v>
      </c>
      <c r="F4429" s="36">
        <f t="shared" si="3745"/>
        <v>1</v>
      </c>
      <c r="G4429" s="148" t="str">
        <f t="shared" si="3746"/>
        <v>Substantive</v>
      </c>
      <c r="H4429" s="36"/>
      <c r="I4429" s="36"/>
      <c r="J4429" s="126"/>
      <c r="K4429" s="1"/>
      <c r="L4429" s="1"/>
      <c r="M4429" s="1"/>
      <c r="N4429" s="1"/>
      <c r="O4429" s="1"/>
    </row>
    <row r="4430" ht="15.75" customHeight="1">
      <c r="A4430" s="36"/>
      <c r="B4430" s="35" t="str">
        <f t="shared" ref="B4430:C4430" si="3768">B4380</f>
        <v>6d</v>
      </c>
      <c r="C4430" s="144" t="str">
        <f t="shared" si="3768"/>
        <v>Tables</v>
      </c>
      <c r="D4430" s="36" t="str">
        <f t="array" ref="D4430">IF(INDEX(INDIRECT(J4403),ROW($A$24))="","",INDEX(INDIRECT(J4403),ROW($A$24)))</f>
        <v/>
      </c>
      <c r="E4430" s="36" t="s">
        <v>73</v>
      </c>
      <c r="F4430" s="36">
        <f t="shared" si="3745"/>
        <v>1</v>
      </c>
      <c r="G4430" s="145" t="str">
        <f t="shared" si="3746"/>
        <v>Disciplinary</v>
      </c>
      <c r="H4430" s="36"/>
      <c r="I4430" s="36"/>
      <c r="J4430" s="126"/>
      <c r="K4430" s="1"/>
      <c r="L4430" s="1"/>
      <c r="M4430" s="1"/>
      <c r="N4430" s="1"/>
      <c r="O4430" s="1"/>
    </row>
    <row r="4431" ht="15.75" customHeight="1">
      <c r="A4431" s="36"/>
      <c r="B4431" s="35" t="str">
        <f t="shared" ref="B4431:C4431" si="3769">B4381</f>
        <v>7a</v>
      </c>
      <c r="C4431" s="144" t="str">
        <f t="shared" si="3769"/>
        <v>Behaviour of light</v>
      </c>
      <c r="D4431" s="36" t="str">
        <f t="array" ref="D4431">IF(INDEX(INDIRECT(J4403),ROW($A$25))="","",INDEX(INDIRECT(J4403),ROW($A$25)))</f>
        <v/>
      </c>
      <c r="E4431" s="36" t="s">
        <v>73</v>
      </c>
      <c r="F4431" s="36">
        <f t="shared" si="3745"/>
        <v>1</v>
      </c>
      <c r="G4431" s="148" t="str">
        <f t="shared" si="3746"/>
        <v>Substantive</v>
      </c>
      <c r="H4431" s="36"/>
      <c r="I4431" s="36"/>
      <c r="J4431" s="126"/>
      <c r="K4431" s="1"/>
      <c r="L4431" s="1"/>
      <c r="M4431" s="1"/>
      <c r="N4431" s="1"/>
      <c r="O4431" s="1"/>
    </row>
    <row r="4432" ht="15.75" customHeight="1">
      <c r="A4432" s="36"/>
      <c r="B4432" s="35" t="str">
        <f t="shared" ref="B4432:C4432" si="3770">B4382</f>
        <v>7b</v>
      </c>
      <c r="C4432" s="144" t="str">
        <f t="shared" si="3770"/>
        <v>Behaviour of light</v>
      </c>
      <c r="D4432" s="36" t="str">
        <f t="array" ref="D4432">IF(INDEX(INDIRECT(J4403),ROW($A$26))="","",INDEX(INDIRECT(J4403),ROW($A$26)))</f>
        <v/>
      </c>
      <c r="E4432" s="36" t="s">
        <v>73</v>
      </c>
      <c r="F4432" s="36">
        <f t="shared" si="3745"/>
        <v>2</v>
      </c>
      <c r="G4432" s="145" t="str">
        <f t="shared" si="3746"/>
        <v>Substantive</v>
      </c>
      <c r="H4432" s="36"/>
      <c r="I4432" s="36"/>
      <c r="J4432" s="126"/>
      <c r="K4432" s="1"/>
      <c r="L4432" s="1"/>
      <c r="M4432" s="1"/>
      <c r="N4432" s="1"/>
      <c r="O4432" s="1"/>
    </row>
    <row r="4433" ht="15.75" customHeight="1">
      <c r="A4433" s="36"/>
      <c r="B4433" s="35" t="str">
        <f t="shared" ref="B4433:C4433" si="3771">B4383</f>
        <v>7c</v>
      </c>
      <c r="C4433" s="144" t="str">
        <f t="shared" si="3771"/>
        <v>Behaviour of light</v>
      </c>
      <c r="D4433" s="36" t="str">
        <f t="array" ref="D4433">IF(INDEX(INDIRECT(J4403),ROW($A$27))="","",INDEX(INDIRECT(J4403),ROW($A$27)))</f>
        <v/>
      </c>
      <c r="E4433" s="36" t="s">
        <v>73</v>
      </c>
      <c r="F4433" s="36">
        <f t="shared" si="3745"/>
        <v>1</v>
      </c>
      <c r="G4433" s="145" t="str">
        <f t="shared" si="3746"/>
        <v>Substantive</v>
      </c>
      <c r="H4433" s="36"/>
      <c r="I4433" s="36"/>
      <c r="J4433" s="126"/>
      <c r="K4433" s="1"/>
      <c r="L4433" s="1"/>
      <c r="M4433" s="1"/>
      <c r="N4433" s="1"/>
      <c r="O4433" s="1"/>
    </row>
    <row r="4434" ht="15.75" customHeight="1">
      <c r="A4434" s="36"/>
      <c r="B4434" s="35" t="str">
        <f t="shared" ref="B4434:C4434" si="3772">B4384</f>
        <v>7d</v>
      </c>
      <c r="C4434" s="144" t="str">
        <f t="shared" si="3772"/>
        <v>Conclusions</v>
      </c>
      <c r="D4434" s="36" t="str">
        <f t="array" ref="D4434">IF(INDEX(INDIRECT(J4403),ROW($A$28))="","",INDEX(INDIRECT(J4403),ROW($A$28)))</f>
        <v/>
      </c>
      <c r="E4434" s="36" t="s">
        <v>73</v>
      </c>
      <c r="F4434" s="36">
        <f t="shared" si="3745"/>
        <v>1</v>
      </c>
      <c r="G4434" s="145" t="str">
        <f t="shared" si="3746"/>
        <v>Disciplinary</v>
      </c>
      <c r="H4434" s="36"/>
      <c r="I4434" s="36"/>
      <c r="J4434" s="126"/>
      <c r="K4434" s="1"/>
      <c r="L4434" s="1"/>
      <c r="M4434" s="1"/>
      <c r="N4434" s="1"/>
      <c r="O4434" s="1"/>
    </row>
    <row r="4435" ht="15.75" customHeight="1">
      <c r="A4435" s="36"/>
      <c r="B4435" s="35" t="str">
        <f t="shared" ref="B4435:C4435" si="3773">B4385</f>
        <v>8a</v>
      </c>
      <c r="C4435" s="144" t="str">
        <f t="shared" si="3773"/>
        <v>Measurement</v>
      </c>
      <c r="D4435" s="36" t="str">
        <f t="array" ref="D4435">IF(INDEX(INDIRECT(J4403),ROW($A$29))="","",INDEX(INDIRECT(J4403),ROW($A$29)))</f>
        <v/>
      </c>
      <c r="E4435" s="36" t="s">
        <v>73</v>
      </c>
      <c r="F4435" s="36">
        <f t="shared" si="3745"/>
        <v>1</v>
      </c>
      <c r="G4435" s="145" t="str">
        <f t="shared" si="3746"/>
        <v>Disciplinary</v>
      </c>
      <c r="H4435" s="36"/>
      <c r="I4435" s="36"/>
      <c r="J4435" s="126"/>
      <c r="K4435" s="1"/>
      <c r="L4435" s="1"/>
      <c r="M4435" s="1"/>
      <c r="N4435" s="1"/>
      <c r="O4435" s="1"/>
    </row>
    <row r="4436" ht="15.75" customHeight="1">
      <c r="A4436" s="36"/>
      <c r="B4436" s="35" t="str">
        <f t="shared" ref="B4436:C4436" si="3774">B4386</f>
        <v>8b</v>
      </c>
      <c r="C4436" s="144" t="str">
        <f t="shared" si="3774"/>
        <v>States of matter</v>
      </c>
      <c r="D4436" s="36" t="str">
        <f t="array" ref="D4436">IF(INDEX(INDIRECT(J4403),ROW($A$30))="","",INDEX(INDIRECT(J4403),ROW($A$30)))</f>
        <v/>
      </c>
      <c r="E4436" s="36" t="s">
        <v>73</v>
      </c>
      <c r="F4436" s="36">
        <f t="shared" si="3745"/>
        <v>1</v>
      </c>
      <c r="G4436" s="145" t="str">
        <f t="shared" si="3746"/>
        <v>Substantive</v>
      </c>
      <c r="H4436" s="36"/>
      <c r="I4436" s="36"/>
      <c r="J4436" s="126"/>
      <c r="K4436" s="1"/>
      <c r="L4436" s="1"/>
      <c r="M4436" s="1"/>
      <c r="N4436" s="1"/>
      <c r="O4436" s="1"/>
    </row>
    <row r="4437" ht="15.75" customHeight="1">
      <c r="A4437" s="36"/>
      <c r="B4437" s="35" t="str">
        <f t="shared" ref="B4437:C4437" si="3775">B4387</f>
        <v>8c</v>
      </c>
      <c r="C4437" s="144" t="str">
        <f t="shared" si="3775"/>
        <v>Accuracy and precision</v>
      </c>
      <c r="D4437" s="36" t="str">
        <f t="array" ref="D4437">IF(INDEX(INDIRECT(J4403),ROW($A$31))="","",INDEX(INDIRECT(J4403),ROW($A$31)))</f>
        <v/>
      </c>
      <c r="E4437" s="36" t="s">
        <v>73</v>
      </c>
      <c r="F4437" s="36">
        <f t="shared" si="3745"/>
        <v>1</v>
      </c>
      <c r="G4437" s="145" t="str">
        <f t="shared" si="3746"/>
        <v>Disciplinary</v>
      </c>
      <c r="H4437" s="36"/>
      <c r="I4437" s="36"/>
      <c r="J4437" s="126"/>
      <c r="K4437" s="1"/>
      <c r="L4437" s="1"/>
      <c r="M4437" s="1"/>
      <c r="N4437" s="1"/>
      <c r="O4437" s="1"/>
    </row>
    <row r="4438" ht="15.75" customHeight="1">
      <c r="A4438" s="36"/>
      <c r="B4438" s="35" t="str">
        <f t="shared" ref="B4438:C4438" si="3776">B4388</f>
        <v>9a</v>
      </c>
      <c r="C4438" s="144" t="str">
        <f t="shared" si="3776"/>
        <v>Planning scientific enquiry</v>
      </c>
      <c r="D4438" s="36" t="str">
        <f t="array" ref="D4438">IF(INDEX(INDIRECT(J4403),ROW($A$32))="","",INDEX(INDIRECT(J4403),ROW($A$32)))</f>
        <v/>
      </c>
      <c r="E4438" s="36" t="s">
        <v>73</v>
      </c>
      <c r="F4438" s="36">
        <f t="shared" si="3745"/>
        <v>2</v>
      </c>
      <c r="G4438" s="145" t="str">
        <f t="shared" si="3746"/>
        <v>Disciplinary</v>
      </c>
      <c r="H4438" s="36"/>
      <c r="I4438" s="36"/>
      <c r="J4438" s="126"/>
      <c r="K4438" s="1"/>
      <c r="L4438" s="1"/>
      <c r="M4438" s="1"/>
      <c r="N4438" s="1"/>
      <c r="O4438" s="1"/>
    </row>
    <row r="4439" ht="15.75" customHeight="1">
      <c r="A4439" s="36"/>
      <c r="B4439" s="35" t="str">
        <f t="shared" ref="B4439:C4439" si="3777">B4389</f>
        <v>9b</v>
      </c>
      <c r="C4439" s="144" t="str">
        <f t="shared" si="3777"/>
        <v>Forces</v>
      </c>
      <c r="D4439" s="36" t="str">
        <f t="array" ref="D4439">IF(INDEX(INDIRECT(J4403),ROW($A$33))="","",INDEX(INDIRECT(J4403),ROW($A$33)))</f>
        <v/>
      </c>
      <c r="E4439" s="36" t="s">
        <v>73</v>
      </c>
      <c r="F4439" s="36">
        <f t="shared" si="3745"/>
        <v>2</v>
      </c>
      <c r="G4439" s="148" t="str">
        <f t="shared" si="3746"/>
        <v>Substantive</v>
      </c>
      <c r="H4439" s="36"/>
      <c r="I4439" s="36"/>
      <c r="J4439" s="126"/>
      <c r="K4439" s="1"/>
      <c r="L4439" s="1"/>
      <c r="M4439" s="1"/>
      <c r="N4439" s="1"/>
      <c r="O4439" s="1"/>
    </row>
    <row r="4440" ht="15.75" customHeight="1">
      <c r="A4440" s="36"/>
      <c r="B4440" s="35" t="str">
        <f t="shared" ref="B4440:C4440" si="3778">B4390</f>
        <v>9c</v>
      </c>
      <c r="C4440" s="144" t="str">
        <f t="shared" si="3778"/>
        <v>Repeatability</v>
      </c>
      <c r="D4440" s="36" t="str">
        <f t="array" ref="D4440">IF(INDEX(INDIRECT(J4403),ROW($A$34))="","",INDEX(INDIRECT(J4403),ROW($A$34)))</f>
        <v/>
      </c>
      <c r="E4440" s="36" t="s">
        <v>73</v>
      </c>
      <c r="F4440" s="36">
        <f t="shared" si="3745"/>
        <v>1</v>
      </c>
      <c r="G4440" s="145" t="str">
        <f t="shared" si="3746"/>
        <v>Disciplinary</v>
      </c>
      <c r="H4440" s="36"/>
      <c r="I4440" s="36"/>
      <c r="J4440" s="126"/>
      <c r="K4440" s="1"/>
      <c r="L4440" s="1"/>
      <c r="M4440" s="1"/>
      <c r="N4440" s="1"/>
      <c r="O4440" s="1"/>
    </row>
    <row r="4441" ht="15.75" customHeight="1">
      <c r="A4441" s="36"/>
      <c r="B4441" s="35" t="str">
        <f t="shared" ref="B4441:C4441" si="3779">B4391</f>
        <v>9d</v>
      </c>
      <c r="C4441" s="144" t="str">
        <f t="shared" si="3779"/>
        <v>Graphs</v>
      </c>
      <c r="D4441" s="36" t="str">
        <f t="array" ref="D4441">IF(INDEX(INDIRECT(J4403),ROW($A$35))="","",INDEX(INDIRECT(J4403),ROW($A$35)))</f>
        <v/>
      </c>
      <c r="E4441" s="36" t="s">
        <v>73</v>
      </c>
      <c r="F4441" s="36">
        <f t="shared" si="3745"/>
        <v>1</v>
      </c>
      <c r="G4441" s="145" t="str">
        <f t="shared" si="3746"/>
        <v>Disciplinary</v>
      </c>
      <c r="H4441" s="36"/>
      <c r="I4441" s="36"/>
      <c r="J4441" s="126"/>
      <c r="K4441" s="1"/>
      <c r="L4441" s="1"/>
      <c r="M4441" s="1"/>
      <c r="N4441" s="1"/>
      <c r="O4441" s="1"/>
    </row>
    <row r="4442" ht="15.75" customHeight="1">
      <c r="A4442" s="36"/>
      <c r="B4442" s="35" t="str">
        <f t="shared" ref="B4442:C4442" si="3780">B4392</f>
        <v>10a</v>
      </c>
      <c r="C4442" s="144" t="str">
        <f t="shared" si="3780"/>
        <v>Physical properties of materials</v>
      </c>
      <c r="D4442" s="36" t="str">
        <f t="array" ref="D4442">IF(INDEX(INDIRECT(J4403),ROW($A$36))="","",INDEX(INDIRECT(J4403),ROW($A$36)))</f>
        <v/>
      </c>
      <c r="E4442" s="36" t="s">
        <v>73</v>
      </c>
      <c r="F4442" s="36">
        <f t="shared" si="3745"/>
        <v>1</v>
      </c>
      <c r="G4442" s="145" t="str">
        <f t="shared" si="3746"/>
        <v>Substantive</v>
      </c>
      <c r="H4442" s="36"/>
      <c r="I4442" s="36"/>
      <c r="J4442" s="126"/>
      <c r="K4442" s="1"/>
      <c r="L4442" s="1"/>
      <c r="M4442" s="1"/>
      <c r="N4442" s="1"/>
      <c r="O4442" s="1"/>
    </row>
    <row r="4443" ht="15.75" customHeight="1">
      <c r="A4443" s="36"/>
      <c r="B4443" s="35" t="str">
        <f t="shared" ref="B4443:C4443" si="3781">B4393</f>
        <v>10b</v>
      </c>
      <c r="C4443" s="144" t="str">
        <f t="shared" si="3781"/>
        <v>Physical properties of materials</v>
      </c>
      <c r="D4443" s="36" t="str">
        <f t="array" ref="D4443">IF(INDEX(INDIRECT(J4403),ROW($A$37))="","",INDEX(INDIRECT(J4403),ROW($A$37)))</f>
        <v/>
      </c>
      <c r="E4443" s="36" t="s">
        <v>73</v>
      </c>
      <c r="F4443" s="36">
        <f t="shared" si="3745"/>
        <v>1</v>
      </c>
      <c r="G4443" s="145" t="str">
        <f t="shared" si="3746"/>
        <v>Substantive</v>
      </c>
      <c r="H4443" s="36"/>
      <c r="I4443" s="36"/>
      <c r="J4443" s="126"/>
      <c r="K4443" s="1"/>
      <c r="L4443" s="1"/>
      <c r="M4443" s="1"/>
      <c r="N4443" s="1"/>
      <c r="O4443" s="1"/>
    </row>
    <row r="4444" ht="15.75" customHeight="1">
      <c r="A4444" s="36"/>
      <c r="B4444" s="35" t="str">
        <f t="shared" ref="B4444:C4444" si="3782">B4394</f>
        <v>10c</v>
      </c>
      <c r="C4444" s="144" t="str">
        <f t="shared" si="3782"/>
        <v>Graphs</v>
      </c>
      <c r="D4444" s="36" t="str">
        <f t="array" ref="D4444">IF(INDEX(INDIRECT(J4403),ROW($A$38))="","",INDEX(INDIRECT(J4403),ROW($A$38)))</f>
        <v/>
      </c>
      <c r="E4444" s="36" t="s">
        <v>73</v>
      </c>
      <c r="F4444" s="36">
        <f t="shared" si="3745"/>
        <v>1</v>
      </c>
      <c r="G4444" s="145" t="str">
        <f t="shared" si="3746"/>
        <v>Disciplinary</v>
      </c>
      <c r="H4444" s="36"/>
      <c r="I4444" s="36"/>
      <c r="J4444" s="126"/>
      <c r="K4444" s="1"/>
      <c r="L4444" s="1"/>
      <c r="M4444" s="1"/>
      <c r="N4444" s="1"/>
      <c r="O4444" s="1"/>
    </row>
    <row r="4445" ht="15.75" customHeight="1">
      <c r="A4445" s="36"/>
      <c r="B4445" s="35" t="str">
        <f t="shared" ref="B4445:C4445" si="3783">B4395</f>
        <v>11a</v>
      </c>
      <c r="C4445" s="144" t="str">
        <f t="shared" si="3783"/>
        <v>Repeatability</v>
      </c>
      <c r="D4445" s="36" t="str">
        <f t="array" ref="D4445">IF(INDEX(INDIRECT(J4403),ROW($A$39))="","",INDEX(INDIRECT(J4403),ROW($A$39)))</f>
        <v/>
      </c>
      <c r="E4445" s="36" t="s">
        <v>73</v>
      </c>
      <c r="F4445" s="36">
        <f t="shared" si="3745"/>
        <v>1</v>
      </c>
      <c r="G4445" s="145" t="str">
        <f t="shared" si="3746"/>
        <v>Disciplinary</v>
      </c>
      <c r="H4445" s="36"/>
      <c r="I4445" s="36"/>
      <c r="J4445" s="126"/>
      <c r="K4445" s="1"/>
      <c r="L4445" s="1"/>
      <c r="M4445" s="1"/>
      <c r="N4445" s="1"/>
      <c r="O4445" s="1"/>
    </row>
    <row r="4446" ht="15.75" customHeight="1">
      <c r="A4446" s="36"/>
      <c r="B4446" s="35" t="str">
        <f t="shared" ref="B4446:C4446" si="3784">B4396</f>
        <v>11b</v>
      </c>
      <c r="C4446" s="144" t="str">
        <f t="shared" si="3784"/>
        <v>Plants</v>
      </c>
      <c r="D4446" s="36" t="str">
        <f t="array" ref="D4446">IF(INDEX(INDIRECT(J4403),ROW($A$40))="","",INDEX(INDIRECT(J4403),ROW($A$40)))</f>
        <v/>
      </c>
      <c r="E4446" s="36" t="s">
        <v>73</v>
      </c>
      <c r="F4446" s="36">
        <f t="shared" si="3745"/>
        <v>1</v>
      </c>
      <c r="G4446" s="145" t="str">
        <f t="shared" si="3746"/>
        <v>Substantive</v>
      </c>
      <c r="H4446" s="36"/>
      <c r="I4446" s="36"/>
      <c r="J4446" s="126"/>
      <c r="K4446" s="1"/>
      <c r="L4446" s="1"/>
      <c r="M4446" s="1"/>
      <c r="N4446" s="1"/>
      <c r="O4446" s="1"/>
    </row>
    <row r="4447" ht="15.75" customHeight="1">
      <c r="A4447" s="36"/>
      <c r="B4447" s="123" t="str">
        <f t="shared" ref="B4447:C4447" si="3785">B4397</f>
        <v>11c</v>
      </c>
      <c r="C4447" s="146" t="str">
        <f t="shared" si="3785"/>
        <v>Conclusions</v>
      </c>
      <c r="D4447" s="36" t="str">
        <f t="array" ref="D4447">IF(INDEX(INDIRECT(J4403),ROW($A$41))="","",INDEX(INDIRECT(J4403),ROW($A$41)))</f>
        <v/>
      </c>
      <c r="E4447" s="36" t="s">
        <v>73</v>
      </c>
      <c r="F4447" s="36">
        <f t="shared" si="3745"/>
        <v>2</v>
      </c>
      <c r="G4447" s="147" t="str">
        <f>IF($G4297="","",$G4297)</f>
        <v>Disciplinary</v>
      </c>
      <c r="H4447" s="36"/>
      <c r="I4447" s="36"/>
      <c r="J4447" s="126"/>
      <c r="K4447" s="1"/>
      <c r="L4447" s="1"/>
      <c r="M4447" s="1"/>
      <c r="N4447" s="1"/>
      <c r="O4447" s="1"/>
    </row>
    <row r="4448" ht="15.75" customHeight="1">
      <c r="A4448" s="36"/>
      <c r="B4448" s="36"/>
      <c r="C4448" s="124" t="s">
        <v>67</v>
      </c>
      <c r="D4448" s="116">
        <f>SUM(D4407:D4447)</f>
        <v>0</v>
      </c>
      <c r="E4448" s="70" t="s">
        <v>73</v>
      </c>
      <c r="F4448" s="71">
        <f>SUM(F4407:F4447)</f>
        <v>50</v>
      </c>
      <c r="G4448" s="36"/>
      <c r="H4448" s="36"/>
      <c r="I4448" s="36"/>
      <c r="J4448" s="126"/>
      <c r="K4448" s="1"/>
      <c r="L4448" s="1"/>
      <c r="M4448" s="1"/>
      <c r="N4448" s="1"/>
      <c r="O4448" s="1"/>
    </row>
    <row r="4449" ht="15.75" customHeight="1">
      <c r="A4449" s="36"/>
      <c r="B4449" s="36"/>
      <c r="C4449" s="54"/>
      <c r="D4449" s="36"/>
      <c r="E4449" s="36"/>
      <c r="F4449" s="36"/>
      <c r="G4449" s="36"/>
      <c r="H4449" s="36"/>
      <c r="I4449" s="36"/>
      <c r="J4449" s="126"/>
      <c r="K4449" s="1"/>
      <c r="L4449" s="1"/>
      <c r="M4449" s="1"/>
      <c r="N4449" s="1"/>
      <c r="O4449" s="1"/>
    </row>
    <row r="4450" ht="15.75" customHeight="1">
      <c r="A4450" s="36"/>
      <c r="B4450" s="36"/>
      <c r="C4450" s="54"/>
      <c r="D4450" s="1"/>
      <c r="E4450" s="36"/>
      <c r="F4450" s="36"/>
      <c r="G4450" s="36"/>
      <c r="H4450" s="36"/>
      <c r="I4450" s="36"/>
      <c r="J4450" s="126"/>
      <c r="K4450" s="1"/>
      <c r="L4450" s="1"/>
      <c r="M4450" s="1"/>
      <c r="N4450" s="1"/>
      <c r="O4450" s="1"/>
    </row>
    <row r="4451" ht="15.75" customHeight="1">
      <c r="A4451" s="51" t="str">
        <f>A4401</f>
        <v>Year 7 Baseline Assessment Feedback</v>
      </c>
      <c r="B4451" s="36"/>
      <c r="C4451" s="54"/>
      <c r="D4451" s="1"/>
      <c r="E4451" s="36"/>
      <c r="F4451" s="36"/>
      <c r="G4451" s="36"/>
      <c r="H4451" s="36"/>
      <c r="I4451" s="36"/>
      <c r="J4451" s="150">
        <f>J4401+1</f>
        <v>106</v>
      </c>
      <c r="K4451" s="1"/>
      <c r="L4451" s="1"/>
      <c r="M4451" s="1"/>
      <c r="N4451" s="1"/>
      <c r="O4451" s="1"/>
    </row>
    <row r="4452" ht="15.75" customHeight="1">
      <c r="A4452" s="54" t="s">
        <v>104</v>
      </c>
      <c r="B4452" s="54" t="str">
        <f>$B$2</f>
        <v>Year 7 Baseline Assessment</v>
      </c>
      <c r="C4452" s="54"/>
      <c r="D4452" s="1"/>
      <c r="E4452" s="36"/>
      <c r="F4452" s="36"/>
      <c r="G4452" s="36"/>
      <c r="H4452" s="36"/>
      <c r="I4452" s="36"/>
      <c r="J4452" s="36" t="str">
        <f>CONCATENATE("Marksheet!$B$",J4451)</f>
        <v>Marksheet!$B$106</v>
      </c>
      <c r="K4452" s="1"/>
      <c r="L4452" s="1"/>
      <c r="M4452" s="1"/>
      <c r="N4452" s="1"/>
      <c r="O4452" s="1"/>
    </row>
    <row r="4453" ht="15.75" customHeight="1">
      <c r="A4453" s="54" t="s">
        <v>100</v>
      </c>
      <c r="B4453" s="54" t="str">
        <f>IF(INDIRECT(J4452)="","",INDIRECT(J4452))</f>
        <v/>
      </c>
      <c r="C4453" s="54"/>
      <c r="D4453" s="1"/>
      <c r="E4453" s="36"/>
      <c r="F4453" s="36"/>
      <c r="G4453" s="36"/>
      <c r="H4453" s="36"/>
      <c r="I4453" s="36"/>
      <c r="J4453" s="36" t="str">
        <f>CONCATENATE("Marksheet!$D$",J4451,":$AV$",J4451)</f>
        <v>Marksheet!$D$106:$AV$106</v>
      </c>
      <c r="K4453" s="1"/>
      <c r="L4453" s="1"/>
      <c r="M4453" s="1"/>
      <c r="N4453" s="1"/>
      <c r="O4453" s="1"/>
    </row>
    <row r="4454" ht="15.75" customHeight="1">
      <c r="A4454" s="54" t="s">
        <v>105</v>
      </c>
      <c r="B4454" s="54" t="str">
        <f>INDIRECT(CONCATENATE("Marksheet!$C$",INDIRECT(CONCATENATE("J",ROW()-3))))</f>
        <v/>
      </c>
      <c r="C4454" s="54"/>
      <c r="D4454" s="36"/>
      <c r="E4454" s="36"/>
      <c r="F4454" s="36"/>
      <c r="G4454" s="36"/>
      <c r="H4454" s="36"/>
      <c r="I4454" s="36"/>
      <c r="J4454" s="126"/>
      <c r="K4454" s="1"/>
      <c r="L4454" s="1"/>
      <c r="M4454" s="1"/>
      <c r="N4454" s="1"/>
      <c r="O4454" s="1"/>
    </row>
    <row r="4455" ht="15.75" customHeight="1">
      <c r="A4455" s="54"/>
      <c r="B4455" s="54"/>
      <c r="C4455" s="54"/>
      <c r="D4455" s="36"/>
      <c r="E4455" s="36"/>
      <c r="F4455" s="36"/>
      <c r="G4455" s="36"/>
      <c r="H4455" s="36"/>
      <c r="I4455" s="36"/>
      <c r="J4455" s="126"/>
      <c r="K4455" s="1"/>
      <c r="L4455" s="1"/>
      <c r="M4455" s="1"/>
      <c r="N4455" s="1"/>
      <c r="O4455" s="1"/>
    </row>
    <row r="4456" ht="15.75" customHeight="1">
      <c r="A4456" s="120"/>
      <c r="B4456" s="80" t="s">
        <v>93</v>
      </c>
      <c r="C4456" s="141" t="s">
        <v>94</v>
      </c>
      <c r="D4456" s="128" t="s">
        <v>95</v>
      </c>
      <c r="E4456" s="58"/>
      <c r="F4456" s="59"/>
      <c r="G4456" s="151" t="s">
        <v>106</v>
      </c>
      <c r="H4456" s="130"/>
      <c r="I4456" s="130"/>
      <c r="J4456" s="131"/>
      <c r="K4456" s="1"/>
      <c r="L4456" s="1"/>
      <c r="M4456" s="1"/>
      <c r="N4456" s="1"/>
      <c r="O4456" s="1"/>
    </row>
    <row r="4457" ht="15.75" customHeight="1">
      <c r="A4457" s="36"/>
      <c r="B4457" s="122" t="str">
        <f t="shared" ref="B4457:C4457" si="3786">B4407</f>
        <v>1a</v>
      </c>
      <c r="C4457" s="142" t="str">
        <f t="shared" si="3786"/>
        <v>Living and non-living things</v>
      </c>
      <c r="D4457" s="36" t="str">
        <f t="array" ref="D4457">IF(INDEX(INDIRECT(J4453),ROW($A$1))="","",INDEX(INDIRECT(J4453),ROW($A$1)))</f>
        <v/>
      </c>
      <c r="E4457" s="36" t="s">
        <v>73</v>
      </c>
      <c r="F4457" s="36">
        <f t="shared" ref="F4457:F4497" si="3788">IF($F4007="","",$F4007)</f>
        <v>2</v>
      </c>
      <c r="G4457" s="143" t="str">
        <f t="shared" ref="G4457:G4496" si="3789">IF($G3807="","",$G3807)</f>
        <v>Substantive</v>
      </c>
      <c r="H4457" s="36"/>
      <c r="I4457" s="36"/>
      <c r="J4457" s="126"/>
      <c r="K4457" s="1"/>
      <c r="L4457" s="1"/>
      <c r="M4457" s="1"/>
      <c r="N4457" s="1"/>
      <c r="O4457" s="1"/>
    </row>
    <row r="4458" ht="15.75" customHeight="1">
      <c r="A4458" s="36"/>
      <c r="B4458" s="35" t="str">
        <f t="shared" ref="B4458:C4458" si="3787">B4408</f>
        <v>1b</v>
      </c>
      <c r="C4458" s="144" t="str">
        <f t="shared" si="3787"/>
        <v>Measurement</v>
      </c>
      <c r="D4458" s="36" t="str">
        <f t="array" ref="D4458">IF(INDEX(INDIRECT(J4453),ROW($A$2))="","",INDEX(INDIRECT(J4453),ROW($A$2)))</f>
        <v/>
      </c>
      <c r="E4458" s="36" t="s">
        <v>73</v>
      </c>
      <c r="F4458" s="36">
        <f t="shared" si="3788"/>
        <v>1</v>
      </c>
      <c r="G4458" s="145" t="str">
        <f t="shared" si="3789"/>
        <v>Disciplinary</v>
      </c>
      <c r="H4458" s="36"/>
      <c r="I4458" s="36"/>
      <c r="J4458" s="126"/>
      <c r="K4458" s="1"/>
      <c r="L4458" s="1"/>
      <c r="M4458" s="1"/>
      <c r="N4458" s="1"/>
      <c r="O4458" s="1"/>
    </row>
    <row r="4459" ht="15.75" customHeight="1">
      <c r="A4459" s="36"/>
      <c r="B4459" s="35" t="str">
        <f t="shared" ref="B4459:C4459" si="3790">B4409</f>
        <v>1c</v>
      </c>
      <c r="C4459" s="144" t="str">
        <f t="shared" si="3790"/>
        <v>Tables</v>
      </c>
      <c r="D4459" s="36" t="str">
        <f t="array" ref="D4459">IF(INDEX(INDIRECT(J4453),ROW($A$3))="","",INDEX(INDIRECT(J4453),ROW($A$3)))</f>
        <v/>
      </c>
      <c r="E4459" s="36" t="s">
        <v>73</v>
      </c>
      <c r="F4459" s="36">
        <f t="shared" si="3788"/>
        <v>1</v>
      </c>
      <c r="G4459" s="145" t="str">
        <f t="shared" si="3789"/>
        <v>Disciplinary</v>
      </c>
      <c r="H4459" s="36"/>
      <c r="I4459" s="36"/>
      <c r="J4459" s="126"/>
      <c r="K4459" s="1"/>
      <c r="L4459" s="1"/>
      <c r="M4459" s="1"/>
      <c r="N4459" s="1"/>
      <c r="O4459" s="1"/>
    </row>
    <row r="4460" ht="15.75" customHeight="1">
      <c r="A4460" s="36"/>
      <c r="B4460" s="35" t="str">
        <f t="shared" ref="B4460:C4460" si="3791">B4410</f>
        <v>1d</v>
      </c>
      <c r="C4460" s="144" t="str">
        <f t="shared" si="3791"/>
        <v>Plants</v>
      </c>
      <c r="D4460" s="36" t="str">
        <f t="array" ref="D4460">IF(INDEX(INDIRECT(J4453),ROW($A$4))="","",INDEX(INDIRECT(J4453),ROW($A$4)))</f>
        <v/>
      </c>
      <c r="E4460" s="36" t="s">
        <v>73</v>
      </c>
      <c r="F4460" s="36">
        <f t="shared" si="3788"/>
        <v>1</v>
      </c>
      <c r="G4460" s="145" t="str">
        <f t="shared" si="3789"/>
        <v>Substantive</v>
      </c>
      <c r="H4460" s="36"/>
      <c r="I4460" s="36"/>
      <c r="J4460" s="126"/>
      <c r="K4460" s="1"/>
      <c r="L4460" s="1"/>
      <c r="M4460" s="1"/>
      <c r="N4460" s="1"/>
      <c r="O4460" s="1"/>
    </row>
    <row r="4461" ht="15.75" customHeight="1">
      <c r="A4461" s="36"/>
      <c r="B4461" s="35" t="str">
        <f t="shared" ref="B4461:C4461" si="3792">B4411</f>
        <v>1e</v>
      </c>
      <c r="C4461" s="144" t="str">
        <f t="shared" si="3792"/>
        <v>Food chains</v>
      </c>
      <c r="D4461" s="36" t="str">
        <f t="array" ref="D4461">IF(INDEX(INDIRECT(J4453),ROW($A$5))="","",INDEX(INDIRECT(J4453),ROW($A$5)))</f>
        <v/>
      </c>
      <c r="E4461" s="36" t="s">
        <v>73</v>
      </c>
      <c r="F4461" s="36">
        <f t="shared" si="3788"/>
        <v>2</v>
      </c>
      <c r="G4461" s="145" t="str">
        <f t="shared" si="3789"/>
        <v>Substantive</v>
      </c>
      <c r="H4461" s="36"/>
      <c r="I4461" s="36"/>
      <c r="J4461" s="126"/>
      <c r="K4461" s="1"/>
      <c r="L4461" s="1"/>
      <c r="M4461" s="1"/>
      <c r="N4461" s="1"/>
      <c r="O4461" s="1"/>
    </row>
    <row r="4462" ht="15.75" customHeight="1">
      <c r="A4462" s="36"/>
      <c r="B4462" s="35" t="str">
        <f t="shared" ref="B4462:C4462" si="3793">B4412</f>
        <v>2a</v>
      </c>
      <c r="C4462" s="144" t="str">
        <f t="shared" si="3793"/>
        <v>States of matter</v>
      </c>
      <c r="D4462" s="36" t="str">
        <f t="array" ref="D4462">IF(INDEX(INDIRECT(J4453),ROW($A$6))="","",INDEX(INDIRECT(J4453),ROW($A$6)))</f>
        <v/>
      </c>
      <c r="E4462" s="36" t="s">
        <v>73</v>
      </c>
      <c r="F4462" s="36">
        <f t="shared" si="3788"/>
        <v>1</v>
      </c>
      <c r="G4462" s="145" t="str">
        <f t="shared" si="3789"/>
        <v>Substantive</v>
      </c>
      <c r="H4462" s="36"/>
      <c r="I4462" s="36"/>
      <c r="J4462" s="126"/>
      <c r="K4462" s="1"/>
      <c r="L4462" s="1"/>
      <c r="M4462" s="1"/>
      <c r="N4462" s="1"/>
      <c r="O4462" s="1"/>
    </row>
    <row r="4463" ht="15.75" customHeight="1">
      <c r="A4463" s="36"/>
      <c r="B4463" s="35" t="str">
        <f t="shared" ref="B4463:C4463" si="3794">B4413</f>
        <v>2b</v>
      </c>
      <c r="C4463" s="144" t="str">
        <f t="shared" si="3794"/>
        <v>Graphs</v>
      </c>
      <c r="D4463" s="36" t="str">
        <f t="array" ref="D4463">IF(INDEX(INDIRECT(J4453),ROW($A$7))="","",INDEX(INDIRECT(J4453),ROW($A$7)))</f>
        <v/>
      </c>
      <c r="E4463" s="36" t="s">
        <v>73</v>
      </c>
      <c r="F4463" s="36">
        <f t="shared" si="3788"/>
        <v>1</v>
      </c>
      <c r="G4463" s="148" t="str">
        <f t="shared" si="3789"/>
        <v>Disciplinary</v>
      </c>
      <c r="H4463" s="36"/>
      <c r="I4463" s="36"/>
      <c r="J4463" s="126"/>
      <c r="K4463" s="1"/>
      <c r="L4463" s="1"/>
      <c r="M4463" s="1"/>
      <c r="N4463" s="1"/>
      <c r="O4463" s="1"/>
    </row>
    <row r="4464" ht="15.75" customHeight="1">
      <c r="A4464" s="36"/>
      <c r="B4464" s="35" t="str">
        <f t="shared" ref="B4464:C4464" si="3795">B4414</f>
        <v>2c</v>
      </c>
      <c r="C4464" s="144" t="str">
        <f t="shared" si="3795"/>
        <v>Plants</v>
      </c>
      <c r="D4464" s="36" t="str">
        <f t="array" ref="D4464">IF(INDEX(INDIRECT(J4453),ROW($A$8))="","",INDEX(INDIRECT(J4453),ROW($A$8)))</f>
        <v/>
      </c>
      <c r="E4464" s="36" t="s">
        <v>73</v>
      </c>
      <c r="F4464" s="36">
        <f t="shared" si="3788"/>
        <v>1</v>
      </c>
      <c r="G4464" s="145" t="str">
        <f t="shared" si="3789"/>
        <v>Substantive</v>
      </c>
      <c r="H4464" s="36"/>
      <c r="I4464" s="36"/>
      <c r="J4464" s="126"/>
      <c r="K4464" s="1"/>
      <c r="L4464" s="1"/>
      <c r="M4464" s="1"/>
      <c r="N4464" s="1"/>
      <c r="O4464" s="1"/>
    </row>
    <row r="4465" ht="15.75" customHeight="1">
      <c r="A4465" s="36"/>
      <c r="B4465" s="35" t="str">
        <f t="shared" ref="B4465:C4465" si="3796">B4415</f>
        <v>3a</v>
      </c>
      <c r="C4465" s="144" t="str">
        <f t="shared" si="3796"/>
        <v>Reversible and non-reversible changes</v>
      </c>
      <c r="D4465" s="36" t="str">
        <f t="array" ref="D4465">IF(INDEX(INDIRECT(J4453),ROW($A$9))="","",INDEX(INDIRECT(J4453),ROW($A$9)))</f>
        <v/>
      </c>
      <c r="E4465" s="36" t="s">
        <v>73</v>
      </c>
      <c r="F4465" s="36">
        <f t="shared" si="3788"/>
        <v>2</v>
      </c>
      <c r="G4465" s="145" t="str">
        <f t="shared" si="3789"/>
        <v>Substantive</v>
      </c>
      <c r="H4465" s="36"/>
      <c r="I4465" s="36"/>
      <c r="J4465" s="126"/>
      <c r="K4465" s="1"/>
      <c r="L4465" s="1"/>
      <c r="M4465" s="1"/>
      <c r="N4465" s="1"/>
      <c r="O4465" s="1"/>
    </row>
    <row r="4466" ht="15.75" customHeight="1">
      <c r="A4466" s="36"/>
      <c r="B4466" s="35" t="str">
        <f t="shared" ref="B4466:C4466" si="3797">B4416</f>
        <v>3b</v>
      </c>
      <c r="C4466" s="144" t="str">
        <f t="shared" si="3797"/>
        <v>Units</v>
      </c>
      <c r="D4466" s="36" t="str">
        <f t="array" ref="D4466">IF(INDEX(INDIRECT(J4453),ROW($A$10))="","",INDEX(INDIRECT(J4453),ROW($A$10)))</f>
        <v/>
      </c>
      <c r="E4466" s="36" t="s">
        <v>73</v>
      </c>
      <c r="F4466" s="36">
        <f t="shared" si="3788"/>
        <v>1</v>
      </c>
      <c r="G4466" s="145" t="str">
        <f t="shared" si="3789"/>
        <v>Disciplinary</v>
      </c>
      <c r="H4466" s="36"/>
      <c r="I4466" s="36"/>
      <c r="J4466" s="126"/>
      <c r="K4466" s="1"/>
      <c r="L4466" s="1"/>
      <c r="M4466" s="1"/>
      <c r="N4466" s="1"/>
      <c r="O4466" s="1"/>
    </row>
    <row r="4467" ht="15.75" customHeight="1">
      <c r="A4467" s="36"/>
      <c r="B4467" s="35" t="str">
        <f t="shared" ref="B4467:C4467" si="3798">B4417</f>
        <v>3c</v>
      </c>
      <c r="C4467" s="144" t="str">
        <f t="shared" si="3798"/>
        <v>Hazards, risks and precautions</v>
      </c>
      <c r="D4467" s="36" t="str">
        <f t="array" ref="D4467">IF(INDEX(INDIRECT(J4453),ROW($A$11))="","",INDEX(INDIRECT(J4453),ROW($A$11)))</f>
        <v/>
      </c>
      <c r="E4467" s="36" t="s">
        <v>73</v>
      </c>
      <c r="F4467" s="36">
        <f t="shared" si="3788"/>
        <v>1</v>
      </c>
      <c r="G4467" s="149" t="str">
        <f t="shared" si="3789"/>
        <v>Disciplinary</v>
      </c>
      <c r="H4467" s="36"/>
      <c r="I4467" s="36"/>
      <c r="J4467" s="126"/>
      <c r="K4467" s="1"/>
      <c r="L4467" s="1"/>
      <c r="M4467" s="1"/>
      <c r="N4467" s="1"/>
      <c r="O4467" s="1"/>
    </row>
    <row r="4468" ht="15.75" customHeight="1">
      <c r="A4468" s="36"/>
      <c r="B4468" s="35" t="str">
        <f t="shared" ref="B4468:C4468" si="3799">B4418</f>
        <v>3d</v>
      </c>
      <c r="C4468" s="144" t="str">
        <f t="shared" si="3799"/>
        <v>States of matter</v>
      </c>
      <c r="D4468" s="36" t="str">
        <f t="array" ref="D4468">IF(INDEX(INDIRECT(J4453),ROW($A$12))="","",INDEX(INDIRECT(J4453),ROW($A$12)))</f>
        <v/>
      </c>
      <c r="E4468" s="36" t="s">
        <v>73</v>
      </c>
      <c r="F4468" s="36">
        <f t="shared" si="3788"/>
        <v>1</v>
      </c>
      <c r="G4468" s="145" t="str">
        <f t="shared" si="3789"/>
        <v>Substantive</v>
      </c>
      <c r="H4468" s="36"/>
      <c r="I4468" s="36"/>
      <c r="J4468" s="126"/>
      <c r="K4468" s="1"/>
      <c r="L4468" s="1"/>
      <c r="M4468" s="1"/>
      <c r="N4468" s="1"/>
      <c r="O4468" s="1"/>
    </row>
    <row r="4469" ht="15.75" customHeight="1">
      <c r="A4469" s="36"/>
      <c r="B4469" s="35" t="str">
        <f t="shared" ref="B4469:C4469" si="3800">B4419</f>
        <v>3e</v>
      </c>
      <c r="C4469" s="144" t="str">
        <f t="shared" si="3800"/>
        <v>Reversible and non-reversible changes</v>
      </c>
      <c r="D4469" s="36" t="str">
        <f t="array" ref="D4469">IF(INDEX(INDIRECT(J4453),ROW($A$13))="","",INDEX(INDIRECT(J4453),ROW($A$13)))</f>
        <v/>
      </c>
      <c r="E4469" s="36" t="s">
        <v>73</v>
      </c>
      <c r="F4469" s="36">
        <f t="shared" si="3788"/>
        <v>1</v>
      </c>
      <c r="G4469" s="145" t="str">
        <f t="shared" si="3789"/>
        <v>Substantive</v>
      </c>
      <c r="H4469" s="36"/>
      <c r="I4469" s="36"/>
      <c r="J4469" s="126"/>
      <c r="K4469" s="1"/>
      <c r="L4469" s="1"/>
      <c r="M4469" s="1"/>
      <c r="N4469" s="1"/>
      <c r="O4469" s="1"/>
    </row>
    <row r="4470" ht="15.75" customHeight="1">
      <c r="A4470" s="36"/>
      <c r="B4470" s="35" t="str">
        <f t="shared" ref="B4470:C4470" si="3801">B4420</f>
        <v>4a</v>
      </c>
      <c r="C4470" s="144" t="str">
        <f t="shared" si="3801"/>
        <v>Equipment</v>
      </c>
      <c r="D4470" s="36" t="str">
        <f t="array" ref="D4470">IF(INDEX(INDIRECT(J4453),ROW($A$14))="","",INDEX(INDIRECT(J4453),ROW($A$14)))</f>
        <v/>
      </c>
      <c r="E4470" s="36" t="s">
        <v>73</v>
      </c>
      <c r="F4470" s="36">
        <f t="shared" si="3788"/>
        <v>2</v>
      </c>
      <c r="G4470" s="145" t="str">
        <f t="shared" si="3789"/>
        <v>Disciplinary</v>
      </c>
      <c r="H4470" s="36"/>
      <c r="I4470" s="36"/>
      <c r="J4470" s="126"/>
      <c r="K4470" s="1"/>
      <c r="L4470" s="1"/>
      <c r="M4470" s="1"/>
      <c r="N4470" s="1"/>
      <c r="O4470" s="1"/>
    </row>
    <row r="4471" ht="15.75" customHeight="1">
      <c r="A4471" s="36"/>
      <c r="B4471" s="35" t="str">
        <f t="shared" ref="B4471:C4471" si="3802">B4421</f>
        <v>4b</v>
      </c>
      <c r="C4471" s="144" t="str">
        <f t="shared" si="3802"/>
        <v>Accuracy and precision</v>
      </c>
      <c r="D4471" s="36" t="str">
        <f t="array" ref="D4471">IF(INDEX(INDIRECT(J4453),ROW($A$15))="","",INDEX(INDIRECT(J4453),ROW($A$15)))</f>
        <v/>
      </c>
      <c r="E4471" s="36" t="s">
        <v>73</v>
      </c>
      <c r="F4471" s="36">
        <f t="shared" si="3788"/>
        <v>1</v>
      </c>
      <c r="G4471" s="145" t="str">
        <f t="shared" si="3789"/>
        <v>Disciplinary</v>
      </c>
      <c r="H4471" s="36"/>
      <c r="I4471" s="36"/>
      <c r="J4471" s="126"/>
      <c r="K4471" s="1"/>
      <c r="L4471" s="1"/>
      <c r="M4471" s="1"/>
      <c r="N4471" s="1"/>
      <c r="O4471" s="1"/>
    </row>
    <row r="4472" ht="15.75" customHeight="1">
      <c r="A4472" s="36"/>
      <c r="B4472" s="35" t="str">
        <f t="shared" ref="B4472:C4472" si="3803">B4422</f>
        <v>4c</v>
      </c>
      <c r="C4472" s="144" t="str">
        <f t="shared" si="3803"/>
        <v>Conclusions</v>
      </c>
      <c r="D4472" s="36" t="str">
        <f t="array" ref="D4472">IF(INDEX(INDIRECT(J4453),ROW($A$16))="","",INDEX(INDIRECT(J4453),ROW($A$16)))</f>
        <v/>
      </c>
      <c r="E4472" s="36" t="s">
        <v>73</v>
      </c>
      <c r="F4472" s="36">
        <f t="shared" si="3788"/>
        <v>1</v>
      </c>
      <c r="G4472" s="145" t="str">
        <f t="shared" si="3789"/>
        <v>Disciplinary</v>
      </c>
      <c r="H4472" s="36"/>
      <c r="I4472" s="36"/>
      <c r="J4472" s="126"/>
      <c r="K4472" s="1"/>
      <c r="L4472" s="1"/>
      <c r="M4472" s="1"/>
      <c r="N4472" s="1"/>
      <c r="O4472" s="1"/>
    </row>
    <row r="4473" ht="15.75" customHeight="1">
      <c r="A4473" s="36"/>
      <c r="B4473" s="35" t="str">
        <f t="shared" ref="B4473:C4473" si="3804">B4423</f>
        <v>5a</v>
      </c>
      <c r="C4473" s="144" t="str">
        <f t="shared" si="3804"/>
        <v>Hazards, risks and precautions</v>
      </c>
      <c r="D4473" s="36" t="str">
        <f t="array" ref="D4473">IF(INDEX(INDIRECT(J4453),ROW($A$17))="","",INDEX(INDIRECT(J4453),ROW($A$17)))</f>
        <v/>
      </c>
      <c r="E4473" s="36" t="s">
        <v>73</v>
      </c>
      <c r="F4473" s="36">
        <f t="shared" si="3788"/>
        <v>1</v>
      </c>
      <c r="G4473" s="145" t="str">
        <f t="shared" si="3789"/>
        <v>Disciplinary</v>
      </c>
      <c r="H4473" s="36"/>
      <c r="I4473" s="36"/>
      <c r="J4473" s="126"/>
      <c r="K4473" s="1"/>
      <c r="L4473" s="1"/>
      <c r="M4473" s="1"/>
      <c r="N4473" s="1"/>
      <c r="O4473" s="1"/>
    </row>
    <row r="4474" ht="15.75" customHeight="1">
      <c r="A4474" s="36"/>
      <c r="B4474" s="35" t="str">
        <f t="shared" ref="B4474:C4474" si="3805">B4424</f>
        <v>5b</v>
      </c>
      <c r="C4474" s="144" t="str">
        <f t="shared" si="3805"/>
        <v>Electricity</v>
      </c>
      <c r="D4474" s="36" t="str">
        <f t="array" ref="D4474">IF(INDEX(INDIRECT(J4453),ROW($A$18))="","",INDEX(INDIRECT(J4453),ROW($A$18)))</f>
        <v/>
      </c>
      <c r="E4474" s="36" t="s">
        <v>73</v>
      </c>
      <c r="F4474" s="36">
        <f t="shared" si="3788"/>
        <v>1</v>
      </c>
      <c r="G4474" s="145" t="str">
        <f t="shared" si="3789"/>
        <v>Substantive</v>
      </c>
      <c r="H4474" s="36"/>
      <c r="I4474" s="36"/>
      <c r="J4474" s="126"/>
      <c r="K4474" s="1"/>
      <c r="L4474" s="1"/>
      <c r="M4474" s="1"/>
      <c r="N4474" s="1"/>
      <c r="O4474" s="1"/>
    </row>
    <row r="4475" ht="15.75" customHeight="1">
      <c r="A4475" s="36"/>
      <c r="B4475" s="35" t="str">
        <f t="shared" ref="B4475:C4475" si="3806">B4425</f>
        <v>5c</v>
      </c>
      <c r="C4475" s="144" t="str">
        <f t="shared" si="3806"/>
        <v>Physical properties of materials</v>
      </c>
      <c r="D4475" s="36" t="str">
        <f t="array" ref="D4475">IF(INDEX(INDIRECT(J4453),ROW($A$19))="","",INDEX(INDIRECT(J4453),ROW($A$19)))</f>
        <v/>
      </c>
      <c r="E4475" s="36" t="s">
        <v>73</v>
      </c>
      <c r="F4475" s="36">
        <f t="shared" si="3788"/>
        <v>1</v>
      </c>
      <c r="G4475" s="145" t="str">
        <f t="shared" si="3789"/>
        <v>Substantive</v>
      </c>
      <c r="H4475" s="36"/>
      <c r="I4475" s="36"/>
      <c r="J4475" s="126"/>
      <c r="K4475" s="1"/>
      <c r="L4475" s="1"/>
      <c r="M4475" s="1"/>
      <c r="N4475" s="1"/>
      <c r="O4475" s="1"/>
    </row>
    <row r="4476" ht="15.75" customHeight="1">
      <c r="A4476" s="36"/>
      <c r="B4476" s="35" t="str">
        <f t="shared" ref="B4476:C4476" si="3807">B4426</f>
        <v>5d</v>
      </c>
      <c r="C4476" s="144" t="str">
        <f t="shared" si="3807"/>
        <v>Electricity</v>
      </c>
      <c r="D4476" s="36" t="str">
        <f t="array" ref="D4476">IF(INDEX(INDIRECT(J4453),ROW($A$20))="","",INDEX(INDIRECT(J4453),ROW($A$20)))</f>
        <v/>
      </c>
      <c r="E4476" s="36" t="s">
        <v>73</v>
      </c>
      <c r="F4476" s="36">
        <f t="shared" si="3788"/>
        <v>1</v>
      </c>
      <c r="G4476" s="145" t="str">
        <f t="shared" si="3789"/>
        <v>Substantive</v>
      </c>
      <c r="H4476" s="36"/>
      <c r="I4476" s="36"/>
      <c r="J4476" s="126"/>
      <c r="K4476" s="1"/>
      <c r="L4476" s="1"/>
      <c r="M4476" s="1"/>
      <c r="N4476" s="1"/>
      <c r="O4476" s="1"/>
    </row>
    <row r="4477" ht="15.75" customHeight="1">
      <c r="A4477" s="36"/>
      <c r="B4477" s="35" t="str">
        <f t="shared" ref="B4477:C4477" si="3808">B4427</f>
        <v>6a</v>
      </c>
      <c r="C4477" s="144" t="str">
        <f t="shared" si="3808"/>
        <v>Planning scientific enquiry</v>
      </c>
      <c r="D4477" s="36" t="str">
        <f t="array" ref="D4477">IF(INDEX(INDIRECT(J4453),ROW($A$21))="","",INDEX(INDIRECT(J4453),ROW($A$21)))</f>
        <v/>
      </c>
      <c r="E4477" s="36" t="s">
        <v>73</v>
      </c>
      <c r="F4477" s="36">
        <f t="shared" si="3788"/>
        <v>2</v>
      </c>
      <c r="G4477" s="145" t="str">
        <f t="shared" si="3789"/>
        <v>Disciplinary</v>
      </c>
      <c r="H4477" s="36"/>
      <c r="I4477" s="36"/>
      <c r="J4477" s="126"/>
      <c r="K4477" s="1"/>
      <c r="L4477" s="1"/>
      <c r="M4477" s="1"/>
      <c r="N4477" s="1"/>
      <c r="O4477" s="1"/>
    </row>
    <row r="4478" ht="15.75" customHeight="1">
      <c r="A4478" s="36"/>
      <c r="B4478" s="35" t="str">
        <f t="shared" ref="B4478:C4478" si="3809">B4428</f>
        <v>6b</v>
      </c>
      <c r="C4478" s="144" t="str">
        <f t="shared" si="3809"/>
        <v>Units</v>
      </c>
      <c r="D4478" s="36" t="str">
        <f t="array" ref="D4478">IF(INDEX(INDIRECT(J4453),ROW($A$22))="","",INDEX(INDIRECT(J4453),ROW($A$22)))</f>
        <v/>
      </c>
      <c r="E4478" s="36" t="s">
        <v>73</v>
      </c>
      <c r="F4478" s="36">
        <f t="shared" si="3788"/>
        <v>1</v>
      </c>
      <c r="G4478" s="145" t="str">
        <f t="shared" si="3789"/>
        <v>Disciplinary</v>
      </c>
      <c r="H4478" s="36"/>
      <c r="I4478" s="36"/>
      <c r="J4478" s="126"/>
      <c r="K4478" s="1"/>
      <c r="L4478" s="1"/>
      <c r="M4478" s="1"/>
      <c r="N4478" s="1"/>
      <c r="O4478" s="1"/>
    </row>
    <row r="4479" ht="15.75" customHeight="1">
      <c r="A4479" s="36"/>
      <c r="B4479" s="35" t="str">
        <f t="shared" ref="B4479:C4479" si="3810">B4429</f>
        <v>6c</v>
      </c>
      <c r="C4479" s="144" t="str">
        <f t="shared" si="3810"/>
        <v>Forces</v>
      </c>
      <c r="D4479" s="36" t="str">
        <f t="array" ref="D4479">IF(INDEX(INDIRECT(J4453),ROW($A$23))="","",INDEX(INDIRECT(J4453),ROW($A$23)))</f>
        <v/>
      </c>
      <c r="E4479" s="36" t="s">
        <v>73</v>
      </c>
      <c r="F4479" s="36">
        <f t="shared" si="3788"/>
        <v>1</v>
      </c>
      <c r="G4479" s="148" t="str">
        <f t="shared" si="3789"/>
        <v>Substantive</v>
      </c>
      <c r="H4479" s="36"/>
      <c r="I4479" s="36"/>
      <c r="J4479" s="126"/>
      <c r="K4479" s="1"/>
      <c r="L4479" s="1"/>
      <c r="M4479" s="1"/>
      <c r="N4479" s="1"/>
      <c r="O4479" s="1"/>
    </row>
    <row r="4480" ht="15.75" customHeight="1">
      <c r="A4480" s="36"/>
      <c r="B4480" s="35" t="str">
        <f t="shared" ref="B4480:C4480" si="3811">B4430</f>
        <v>6d</v>
      </c>
      <c r="C4480" s="144" t="str">
        <f t="shared" si="3811"/>
        <v>Tables</v>
      </c>
      <c r="D4480" s="36" t="str">
        <f t="array" ref="D4480">IF(INDEX(INDIRECT(J4453),ROW($A$24))="","",INDEX(INDIRECT(J4453),ROW($A$24)))</f>
        <v/>
      </c>
      <c r="E4480" s="36" t="s">
        <v>73</v>
      </c>
      <c r="F4480" s="36">
        <f t="shared" si="3788"/>
        <v>1</v>
      </c>
      <c r="G4480" s="145" t="str">
        <f t="shared" si="3789"/>
        <v>Disciplinary</v>
      </c>
      <c r="H4480" s="36"/>
      <c r="I4480" s="36"/>
      <c r="J4480" s="126"/>
      <c r="K4480" s="1"/>
      <c r="L4480" s="1"/>
      <c r="M4480" s="1"/>
      <c r="N4480" s="1"/>
      <c r="O4480" s="1"/>
    </row>
    <row r="4481" ht="15.75" customHeight="1">
      <c r="A4481" s="36"/>
      <c r="B4481" s="35" t="str">
        <f t="shared" ref="B4481:C4481" si="3812">B4431</f>
        <v>7a</v>
      </c>
      <c r="C4481" s="144" t="str">
        <f t="shared" si="3812"/>
        <v>Behaviour of light</v>
      </c>
      <c r="D4481" s="36" t="str">
        <f t="array" ref="D4481">IF(INDEX(INDIRECT(J4453),ROW($A$25))="","",INDEX(INDIRECT(J4453),ROW($A$25)))</f>
        <v/>
      </c>
      <c r="E4481" s="36" t="s">
        <v>73</v>
      </c>
      <c r="F4481" s="36">
        <f t="shared" si="3788"/>
        <v>1</v>
      </c>
      <c r="G4481" s="148" t="str">
        <f t="shared" si="3789"/>
        <v>Substantive</v>
      </c>
      <c r="H4481" s="36"/>
      <c r="I4481" s="36"/>
      <c r="J4481" s="126"/>
      <c r="K4481" s="1"/>
      <c r="L4481" s="1"/>
      <c r="M4481" s="1"/>
      <c r="N4481" s="1"/>
      <c r="O4481" s="1"/>
    </row>
    <row r="4482" ht="15.75" customHeight="1">
      <c r="A4482" s="36"/>
      <c r="B4482" s="35" t="str">
        <f t="shared" ref="B4482:C4482" si="3813">B4432</f>
        <v>7b</v>
      </c>
      <c r="C4482" s="144" t="str">
        <f t="shared" si="3813"/>
        <v>Behaviour of light</v>
      </c>
      <c r="D4482" s="36" t="str">
        <f t="array" ref="D4482">IF(INDEX(INDIRECT(J4453),ROW($A$26))="","",INDEX(INDIRECT(J4453),ROW($A$26)))</f>
        <v/>
      </c>
      <c r="E4482" s="36" t="s">
        <v>73</v>
      </c>
      <c r="F4482" s="36">
        <f t="shared" si="3788"/>
        <v>2</v>
      </c>
      <c r="G4482" s="145" t="str">
        <f t="shared" si="3789"/>
        <v>Substantive</v>
      </c>
      <c r="H4482" s="36"/>
      <c r="I4482" s="36"/>
      <c r="J4482" s="126"/>
      <c r="K4482" s="1"/>
      <c r="L4482" s="1"/>
      <c r="M4482" s="1"/>
      <c r="N4482" s="1"/>
      <c r="O4482" s="1"/>
    </row>
    <row r="4483" ht="15.75" customHeight="1">
      <c r="A4483" s="36"/>
      <c r="B4483" s="35" t="str">
        <f t="shared" ref="B4483:C4483" si="3814">B4433</f>
        <v>7c</v>
      </c>
      <c r="C4483" s="144" t="str">
        <f t="shared" si="3814"/>
        <v>Behaviour of light</v>
      </c>
      <c r="D4483" s="36" t="str">
        <f t="array" ref="D4483">IF(INDEX(INDIRECT(J4453),ROW($A$27))="","",INDEX(INDIRECT(J4453),ROW($A$27)))</f>
        <v/>
      </c>
      <c r="E4483" s="36" t="s">
        <v>73</v>
      </c>
      <c r="F4483" s="36">
        <f t="shared" si="3788"/>
        <v>1</v>
      </c>
      <c r="G4483" s="145" t="str">
        <f t="shared" si="3789"/>
        <v>Substantive</v>
      </c>
      <c r="H4483" s="36"/>
      <c r="I4483" s="36"/>
      <c r="J4483" s="126"/>
      <c r="K4483" s="1"/>
      <c r="L4483" s="1"/>
      <c r="M4483" s="1"/>
      <c r="N4483" s="1"/>
      <c r="O4483" s="1"/>
    </row>
    <row r="4484" ht="15.75" customHeight="1">
      <c r="A4484" s="36"/>
      <c r="B4484" s="35" t="str">
        <f t="shared" ref="B4484:C4484" si="3815">B4434</f>
        <v>7d</v>
      </c>
      <c r="C4484" s="144" t="str">
        <f t="shared" si="3815"/>
        <v>Conclusions</v>
      </c>
      <c r="D4484" s="36" t="str">
        <f t="array" ref="D4484">IF(INDEX(INDIRECT(J4453),ROW($A$28))="","",INDEX(INDIRECT(J4453),ROW($A$28)))</f>
        <v/>
      </c>
      <c r="E4484" s="36" t="s">
        <v>73</v>
      </c>
      <c r="F4484" s="36">
        <f t="shared" si="3788"/>
        <v>1</v>
      </c>
      <c r="G4484" s="145" t="str">
        <f t="shared" si="3789"/>
        <v>Disciplinary</v>
      </c>
      <c r="H4484" s="36"/>
      <c r="I4484" s="36"/>
      <c r="J4484" s="126"/>
      <c r="K4484" s="1"/>
      <c r="L4484" s="1"/>
      <c r="M4484" s="1"/>
      <c r="N4484" s="1"/>
      <c r="O4484" s="1"/>
    </row>
    <row r="4485" ht="15.75" customHeight="1">
      <c r="A4485" s="36"/>
      <c r="B4485" s="35" t="str">
        <f t="shared" ref="B4485:C4485" si="3816">B4435</f>
        <v>8a</v>
      </c>
      <c r="C4485" s="144" t="str">
        <f t="shared" si="3816"/>
        <v>Measurement</v>
      </c>
      <c r="D4485" s="36" t="str">
        <f t="array" ref="D4485">IF(INDEX(INDIRECT(J4453),ROW($A$29))="","",INDEX(INDIRECT(J4453),ROW($A$29)))</f>
        <v/>
      </c>
      <c r="E4485" s="36" t="s">
        <v>73</v>
      </c>
      <c r="F4485" s="36">
        <f t="shared" si="3788"/>
        <v>1</v>
      </c>
      <c r="G4485" s="145" t="str">
        <f t="shared" si="3789"/>
        <v>Disciplinary</v>
      </c>
      <c r="H4485" s="36"/>
      <c r="I4485" s="36"/>
      <c r="J4485" s="126"/>
      <c r="K4485" s="1"/>
      <c r="L4485" s="1"/>
      <c r="M4485" s="1"/>
      <c r="N4485" s="1"/>
      <c r="O4485" s="1"/>
    </row>
    <row r="4486" ht="15.75" customHeight="1">
      <c r="A4486" s="36"/>
      <c r="B4486" s="35" t="str">
        <f t="shared" ref="B4486:C4486" si="3817">B4436</f>
        <v>8b</v>
      </c>
      <c r="C4486" s="144" t="str">
        <f t="shared" si="3817"/>
        <v>States of matter</v>
      </c>
      <c r="D4486" s="36" t="str">
        <f t="array" ref="D4486">IF(INDEX(INDIRECT(J4453),ROW($A$30))="","",INDEX(INDIRECT(J4453),ROW($A$30)))</f>
        <v/>
      </c>
      <c r="E4486" s="36" t="s">
        <v>73</v>
      </c>
      <c r="F4486" s="36">
        <f t="shared" si="3788"/>
        <v>1</v>
      </c>
      <c r="G4486" s="145" t="str">
        <f t="shared" si="3789"/>
        <v>Substantive</v>
      </c>
      <c r="H4486" s="36"/>
      <c r="I4486" s="36"/>
      <c r="J4486" s="126"/>
      <c r="K4486" s="1"/>
      <c r="L4486" s="1"/>
      <c r="M4486" s="1"/>
      <c r="N4486" s="1"/>
      <c r="O4486" s="1"/>
    </row>
    <row r="4487" ht="15.75" customHeight="1">
      <c r="A4487" s="36"/>
      <c r="B4487" s="35" t="str">
        <f t="shared" ref="B4487:C4487" si="3818">B4437</f>
        <v>8c</v>
      </c>
      <c r="C4487" s="144" t="str">
        <f t="shared" si="3818"/>
        <v>Accuracy and precision</v>
      </c>
      <c r="D4487" s="36" t="str">
        <f t="array" ref="D4487">IF(INDEX(INDIRECT(J4453),ROW($A$31))="","",INDEX(INDIRECT(J4453),ROW($A$31)))</f>
        <v/>
      </c>
      <c r="E4487" s="36" t="s">
        <v>73</v>
      </c>
      <c r="F4487" s="36">
        <f t="shared" si="3788"/>
        <v>1</v>
      </c>
      <c r="G4487" s="145" t="str">
        <f t="shared" si="3789"/>
        <v>Disciplinary</v>
      </c>
      <c r="H4487" s="36"/>
      <c r="I4487" s="36"/>
      <c r="J4487" s="126"/>
      <c r="K4487" s="1"/>
      <c r="L4487" s="1"/>
      <c r="M4487" s="1"/>
      <c r="N4487" s="1"/>
      <c r="O4487" s="1"/>
    </row>
    <row r="4488" ht="15.75" customHeight="1">
      <c r="A4488" s="36"/>
      <c r="B4488" s="35" t="str">
        <f t="shared" ref="B4488:C4488" si="3819">B4438</f>
        <v>9a</v>
      </c>
      <c r="C4488" s="144" t="str">
        <f t="shared" si="3819"/>
        <v>Planning scientific enquiry</v>
      </c>
      <c r="D4488" s="36" t="str">
        <f t="array" ref="D4488">IF(INDEX(INDIRECT(J4453),ROW($A$32))="","",INDEX(INDIRECT(J4453),ROW($A$32)))</f>
        <v/>
      </c>
      <c r="E4488" s="36" t="s">
        <v>73</v>
      </c>
      <c r="F4488" s="36">
        <f t="shared" si="3788"/>
        <v>2</v>
      </c>
      <c r="G4488" s="145" t="str">
        <f t="shared" si="3789"/>
        <v>Disciplinary</v>
      </c>
      <c r="H4488" s="36"/>
      <c r="I4488" s="36"/>
      <c r="J4488" s="126"/>
      <c r="K4488" s="1"/>
      <c r="L4488" s="1"/>
      <c r="M4488" s="1"/>
      <c r="N4488" s="1"/>
      <c r="O4488" s="1"/>
    </row>
    <row r="4489" ht="15.75" customHeight="1">
      <c r="A4489" s="36"/>
      <c r="B4489" s="35" t="str">
        <f t="shared" ref="B4489:C4489" si="3820">B4439</f>
        <v>9b</v>
      </c>
      <c r="C4489" s="144" t="str">
        <f t="shared" si="3820"/>
        <v>Forces</v>
      </c>
      <c r="D4489" s="36" t="str">
        <f t="array" ref="D4489">IF(INDEX(INDIRECT(J4453),ROW($A$33))="","",INDEX(INDIRECT(J4453),ROW($A$33)))</f>
        <v/>
      </c>
      <c r="E4489" s="36" t="s">
        <v>73</v>
      </c>
      <c r="F4489" s="36">
        <f t="shared" si="3788"/>
        <v>2</v>
      </c>
      <c r="G4489" s="148" t="str">
        <f t="shared" si="3789"/>
        <v>Substantive</v>
      </c>
      <c r="H4489" s="36"/>
      <c r="I4489" s="36"/>
      <c r="J4489" s="126"/>
      <c r="K4489" s="1"/>
      <c r="L4489" s="1"/>
      <c r="M4489" s="1"/>
      <c r="N4489" s="1"/>
      <c r="O4489" s="1"/>
    </row>
    <row r="4490" ht="15.75" customHeight="1">
      <c r="A4490" s="36"/>
      <c r="B4490" s="35" t="str">
        <f t="shared" ref="B4490:C4490" si="3821">B4440</f>
        <v>9c</v>
      </c>
      <c r="C4490" s="144" t="str">
        <f t="shared" si="3821"/>
        <v>Repeatability</v>
      </c>
      <c r="D4490" s="36" t="str">
        <f t="array" ref="D4490">IF(INDEX(INDIRECT(J4453),ROW($A$34))="","",INDEX(INDIRECT(J4453),ROW($A$34)))</f>
        <v/>
      </c>
      <c r="E4490" s="36" t="s">
        <v>73</v>
      </c>
      <c r="F4490" s="36">
        <f t="shared" si="3788"/>
        <v>1</v>
      </c>
      <c r="G4490" s="145" t="str">
        <f t="shared" si="3789"/>
        <v>Disciplinary</v>
      </c>
      <c r="H4490" s="36"/>
      <c r="I4490" s="36"/>
      <c r="J4490" s="126"/>
      <c r="K4490" s="1"/>
      <c r="L4490" s="1"/>
      <c r="M4490" s="1"/>
      <c r="N4490" s="1"/>
      <c r="O4490" s="1"/>
    </row>
    <row r="4491" ht="15.75" customHeight="1">
      <c r="A4491" s="36"/>
      <c r="B4491" s="35" t="str">
        <f t="shared" ref="B4491:C4491" si="3822">B4441</f>
        <v>9d</v>
      </c>
      <c r="C4491" s="144" t="str">
        <f t="shared" si="3822"/>
        <v>Graphs</v>
      </c>
      <c r="D4491" s="36" t="str">
        <f t="array" ref="D4491">IF(INDEX(INDIRECT(J4453),ROW($A$35))="","",INDEX(INDIRECT(J4453),ROW($A$35)))</f>
        <v/>
      </c>
      <c r="E4491" s="36" t="s">
        <v>73</v>
      </c>
      <c r="F4491" s="36">
        <f t="shared" si="3788"/>
        <v>1</v>
      </c>
      <c r="G4491" s="145" t="str">
        <f t="shared" si="3789"/>
        <v>Disciplinary</v>
      </c>
      <c r="H4491" s="36"/>
      <c r="I4491" s="36"/>
      <c r="J4491" s="126"/>
      <c r="K4491" s="1"/>
      <c r="L4491" s="1"/>
      <c r="M4491" s="1"/>
      <c r="N4491" s="1"/>
      <c r="O4491" s="1"/>
    </row>
    <row r="4492" ht="15.75" customHeight="1">
      <c r="A4492" s="36"/>
      <c r="B4492" s="35" t="str">
        <f t="shared" ref="B4492:C4492" si="3823">B4442</f>
        <v>10a</v>
      </c>
      <c r="C4492" s="144" t="str">
        <f t="shared" si="3823"/>
        <v>Physical properties of materials</v>
      </c>
      <c r="D4492" s="36" t="str">
        <f t="array" ref="D4492">IF(INDEX(INDIRECT(J4453),ROW($A$36))="","",INDEX(INDIRECT(J4453),ROW($A$36)))</f>
        <v/>
      </c>
      <c r="E4492" s="36" t="s">
        <v>73</v>
      </c>
      <c r="F4492" s="36">
        <f t="shared" si="3788"/>
        <v>1</v>
      </c>
      <c r="G4492" s="145" t="str">
        <f t="shared" si="3789"/>
        <v>Substantive</v>
      </c>
      <c r="H4492" s="36"/>
      <c r="I4492" s="36"/>
      <c r="J4492" s="126"/>
      <c r="K4492" s="1"/>
      <c r="L4492" s="1"/>
      <c r="M4492" s="1"/>
      <c r="N4492" s="1"/>
      <c r="O4492" s="1"/>
    </row>
    <row r="4493" ht="15.75" customHeight="1">
      <c r="A4493" s="36"/>
      <c r="B4493" s="35" t="str">
        <f t="shared" ref="B4493:C4493" si="3824">B4443</f>
        <v>10b</v>
      </c>
      <c r="C4493" s="144" t="str">
        <f t="shared" si="3824"/>
        <v>Physical properties of materials</v>
      </c>
      <c r="D4493" s="36" t="str">
        <f t="array" ref="D4493">IF(INDEX(INDIRECT(J4453),ROW($A$37))="","",INDEX(INDIRECT(J4453),ROW($A$37)))</f>
        <v/>
      </c>
      <c r="E4493" s="36" t="s">
        <v>73</v>
      </c>
      <c r="F4493" s="36">
        <f t="shared" si="3788"/>
        <v>1</v>
      </c>
      <c r="G4493" s="145" t="str">
        <f t="shared" si="3789"/>
        <v>Substantive</v>
      </c>
      <c r="H4493" s="36"/>
      <c r="I4493" s="36"/>
      <c r="J4493" s="126"/>
      <c r="K4493" s="1"/>
      <c r="L4493" s="1"/>
      <c r="M4493" s="1"/>
      <c r="N4493" s="1"/>
      <c r="O4493" s="1"/>
    </row>
    <row r="4494" ht="15.75" customHeight="1">
      <c r="A4494" s="36"/>
      <c r="B4494" s="35" t="str">
        <f t="shared" ref="B4494:C4494" si="3825">B4444</f>
        <v>10c</v>
      </c>
      <c r="C4494" s="144" t="str">
        <f t="shared" si="3825"/>
        <v>Graphs</v>
      </c>
      <c r="D4494" s="36" t="str">
        <f t="array" ref="D4494">IF(INDEX(INDIRECT(J4453),ROW($A$38))="","",INDEX(INDIRECT(J4453),ROW($A$38)))</f>
        <v/>
      </c>
      <c r="E4494" s="36" t="s">
        <v>73</v>
      </c>
      <c r="F4494" s="36">
        <f t="shared" si="3788"/>
        <v>1</v>
      </c>
      <c r="G4494" s="145" t="str">
        <f t="shared" si="3789"/>
        <v>Disciplinary</v>
      </c>
      <c r="H4494" s="36"/>
      <c r="I4494" s="36"/>
      <c r="J4494" s="126"/>
      <c r="K4494" s="1"/>
      <c r="L4494" s="1"/>
      <c r="M4494" s="1"/>
      <c r="N4494" s="1"/>
      <c r="O4494" s="1"/>
    </row>
    <row r="4495" ht="15.75" customHeight="1">
      <c r="A4495" s="36"/>
      <c r="B4495" s="35" t="str">
        <f t="shared" ref="B4495:C4495" si="3826">B4445</f>
        <v>11a</v>
      </c>
      <c r="C4495" s="144" t="str">
        <f t="shared" si="3826"/>
        <v>Repeatability</v>
      </c>
      <c r="D4495" s="36" t="str">
        <f t="array" ref="D4495">IF(INDEX(INDIRECT(J4453),ROW($A$39))="","",INDEX(INDIRECT(J4453),ROW($A$39)))</f>
        <v/>
      </c>
      <c r="E4495" s="36" t="s">
        <v>73</v>
      </c>
      <c r="F4495" s="36">
        <f t="shared" si="3788"/>
        <v>1</v>
      </c>
      <c r="G4495" s="145" t="str">
        <f t="shared" si="3789"/>
        <v>Disciplinary</v>
      </c>
      <c r="H4495" s="36"/>
      <c r="I4495" s="36"/>
      <c r="J4495" s="126"/>
      <c r="K4495" s="1"/>
      <c r="L4495" s="1"/>
      <c r="M4495" s="1"/>
      <c r="N4495" s="1"/>
      <c r="O4495" s="1"/>
    </row>
    <row r="4496" ht="15.75" customHeight="1">
      <c r="A4496" s="36"/>
      <c r="B4496" s="35" t="str">
        <f t="shared" ref="B4496:C4496" si="3827">B4446</f>
        <v>11b</v>
      </c>
      <c r="C4496" s="144" t="str">
        <f t="shared" si="3827"/>
        <v>Plants</v>
      </c>
      <c r="D4496" s="36" t="str">
        <f t="array" ref="D4496">IF(INDEX(INDIRECT(J4453),ROW($A$40))="","",INDEX(INDIRECT(J4453),ROW($A$40)))</f>
        <v/>
      </c>
      <c r="E4496" s="36" t="s">
        <v>73</v>
      </c>
      <c r="F4496" s="36">
        <f t="shared" si="3788"/>
        <v>1</v>
      </c>
      <c r="G4496" s="145" t="str">
        <f t="shared" si="3789"/>
        <v>Substantive</v>
      </c>
      <c r="H4496" s="36"/>
      <c r="I4496" s="36"/>
      <c r="J4496" s="126"/>
      <c r="K4496" s="1"/>
      <c r="L4496" s="1"/>
      <c r="M4496" s="1"/>
      <c r="N4496" s="1"/>
      <c r="O4496" s="1"/>
    </row>
    <row r="4497" ht="15.75" customHeight="1">
      <c r="A4497" s="36"/>
      <c r="B4497" s="123" t="str">
        <f t="shared" ref="B4497:C4497" si="3828">B4447</f>
        <v>11c</v>
      </c>
      <c r="C4497" s="146" t="str">
        <f t="shared" si="3828"/>
        <v>Conclusions</v>
      </c>
      <c r="D4497" s="36" t="str">
        <f t="array" ref="D4497">IF(INDEX(INDIRECT(J4453),ROW($A$41))="","",INDEX(INDIRECT(J4453),ROW($A$41)))</f>
        <v/>
      </c>
      <c r="E4497" s="36" t="s">
        <v>73</v>
      </c>
      <c r="F4497" s="36">
        <f t="shared" si="3788"/>
        <v>2</v>
      </c>
      <c r="G4497" s="147" t="str">
        <f>IF($G4347="","",$G4347)</f>
        <v>Disciplinary</v>
      </c>
      <c r="H4497" s="36"/>
      <c r="I4497" s="36"/>
      <c r="J4497" s="126"/>
      <c r="K4497" s="1"/>
      <c r="L4497" s="1"/>
      <c r="M4497" s="1"/>
      <c r="N4497" s="1"/>
      <c r="O4497" s="1"/>
    </row>
    <row r="4498" ht="15.75" customHeight="1">
      <c r="A4498" s="36"/>
      <c r="B4498" s="36"/>
      <c r="C4498" s="124" t="s">
        <v>67</v>
      </c>
      <c r="D4498" s="116">
        <f>SUM(D4457:D4497)</f>
        <v>0</v>
      </c>
      <c r="E4498" s="70" t="s">
        <v>73</v>
      </c>
      <c r="F4498" s="71">
        <f>SUM(F4457:F4497)</f>
        <v>50</v>
      </c>
      <c r="G4498" s="36"/>
      <c r="H4498" s="36"/>
      <c r="I4498" s="36"/>
      <c r="J4498" s="126"/>
      <c r="K4498" s="1"/>
      <c r="L4498" s="1"/>
      <c r="M4498" s="1"/>
      <c r="N4498" s="1"/>
      <c r="O4498" s="1"/>
    </row>
    <row r="4499" ht="15.75" customHeight="1">
      <c r="A4499" s="36"/>
      <c r="B4499" s="36"/>
      <c r="C4499" s="54"/>
      <c r="D4499" s="36"/>
      <c r="E4499" s="36"/>
      <c r="F4499" s="36"/>
      <c r="G4499" s="36"/>
      <c r="H4499" s="36"/>
      <c r="I4499" s="36"/>
      <c r="J4499" s="126"/>
      <c r="K4499" s="1"/>
      <c r="L4499" s="1"/>
      <c r="M4499" s="1"/>
      <c r="N4499" s="1"/>
      <c r="O4499" s="1"/>
    </row>
    <row r="4500" ht="15.75" customHeight="1">
      <c r="A4500" s="36"/>
      <c r="B4500" s="36"/>
      <c r="C4500" s="54"/>
      <c r="D4500" s="1"/>
      <c r="E4500" s="36"/>
      <c r="F4500" s="36"/>
      <c r="G4500" s="36"/>
      <c r="H4500" s="36"/>
      <c r="I4500" s="36"/>
      <c r="J4500" s="126"/>
      <c r="K4500" s="1"/>
      <c r="L4500" s="1"/>
      <c r="M4500" s="1"/>
      <c r="N4500" s="1"/>
      <c r="O4500" s="1"/>
    </row>
    <row r="4501" ht="15.75" customHeight="1">
      <c r="A4501" s="51" t="str">
        <f>A4451</f>
        <v>Year 7 Baseline Assessment Feedback</v>
      </c>
      <c r="B4501" s="36"/>
      <c r="C4501" s="54"/>
      <c r="D4501" s="1"/>
      <c r="E4501" s="36"/>
      <c r="F4501" s="36"/>
      <c r="G4501" s="36"/>
      <c r="H4501" s="36"/>
      <c r="I4501" s="36"/>
      <c r="J4501" s="150">
        <f>J4451+1</f>
        <v>107</v>
      </c>
      <c r="K4501" s="1"/>
      <c r="L4501" s="1"/>
      <c r="M4501" s="1"/>
      <c r="N4501" s="1"/>
      <c r="O4501" s="1"/>
    </row>
    <row r="4502" ht="15.75" customHeight="1">
      <c r="A4502" s="54" t="s">
        <v>104</v>
      </c>
      <c r="B4502" s="54" t="str">
        <f>$B$2</f>
        <v>Year 7 Baseline Assessment</v>
      </c>
      <c r="C4502" s="54"/>
      <c r="D4502" s="1"/>
      <c r="E4502" s="36"/>
      <c r="F4502" s="36"/>
      <c r="G4502" s="36"/>
      <c r="H4502" s="36"/>
      <c r="I4502" s="36"/>
      <c r="J4502" s="36" t="str">
        <f>CONCATENATE("Marksheet!$B$",J4501)</f>
        <v>Marksheet!$B$107</v>
      </c>
      <c r="K4502" s="1"/>
      <c r="L4502" s="1"/>
      <c r="M4502" s="1"/>
      <c r="N4502" s="1"/>
      <c r="O4502" s="1"/>
    </row>
    <row r="4503" ht="15.75" customHeight="1">
      <c r="A4503" s="54" t="s">
        <v>100</v>
      </c>
      <c r="B4503" s="54" t="str">
        <f>IF(INDIRECT(J4502)="","",INDIRECT(J4502))</f>
        <v/>
      </c>
      <c r="C4503" s="54"/>
      <c r="D4503" s="1"/>
      <c r="E4503" s="36"/>
      <c r="F4503" s="36"/>
      <c r="G4503" s="36"/>
      <c r="H4503" s="36"/>
      <c r="I4503" s="36"/>
      <c r="J4503" s="36" t="str">
        <f>CONCATENATE("Marksheet!$D$",J4501,":$AV$",J4501)</f>
        <v>Marksheet!$D$107:$AV$107</v>
      </c>
      <c r="K4503" s="1"/>
      <c r="L4503" s="1"/>
      <c r="M4503" s="1"/>
      <c r="N4503" s="1"/>
      <c r="O4503" s="1"/>
    </row>
    <row r="4504" ht="15.75" customHeight="1">
      <c r="A4504" s="54" t="s">
        <v>105</v>
      </c>
      <c r="B4504" s="54" t="str">
        <f>INDIRECT(CONCATENATE("Marksheet!$C$",INDIRECT(CONCATENATE("J",ROW()-3))))</f>
        <v/>
      </c>
      <c r="C4504" s="54"/>
      <c r="D4504" s="36"/>
      <c r="E4504" s="36"/>
      <c r="F4504" s="36"/>
      <c r="G4504" s="36"/>
      <c r="H4504" s="36"/>
      <c r="I4504" s="36"/>
      <c r="J4504" s="126"/>
      <c r="K4504" s="1"/>
      <c r="L4504" s="1"/>
      <c r="M4504" s="1"/>
      <c r="N4504" s="1"/>
      <c r="O4504" s="1"/>
    </row>
    <row r="4505" ht="15.75" customHeight="1">
      <c r="A4505" s="54"/>
      <c r="B4505" s="54"/>
      <c r="C4505" s="54"/>
      <c r="D4505" s="36"/>
      <c r="E4505" s="36"/>
      <c r="F4505" s="36"/>
      <c r="G4505" s="36"/>
      <c r="H4505" s="36"/>
      <c r="I4505" s="36"/>
      <c r="J4505" s="126"/>
      <c r="K4505" s="1"/>
      <c r="L4505" s="1"/>
      <c r="M4505" s="1"/>
      <c r="N4505" s="1"/>
      <c r="O4505" s="1"/>
    </row>
    <row r="4506" ht="15.75" customHeight="1">
      <c r="A4506" s="120"/>
      <c r="B4506" s="80" t="s">
        <v>93</v>
      </c>
      <c r="C4506" s="141" t="s">
        <v>94</v>
      </c>
      <c r="D4506" s="128" t="s">
        <v>95</v>
      </c>
      <c r="E4506" s="58"/>
      <c r="F4506" s="59"/>
      <c r="G4506" s="151" t="s">
        <v>106</v>
      </c>
      <c r="H4506" s="130"/>
      <c r="I4506" s="130"/>
      <c r="J4506" s="131"/>
      <c r="K4506" s="1"/>
      <c r="L4506" s="1"/>
      <c r="M4506" s="1"/>
      <c r="N4506" s="1"/>
      <c r="O4506" s="1"/>
    </row>
    <row r="4507" ht="15.75" customHeight="1">
      <c r="A4507" s="36"/>
      <c r="B4507" s="122" t="str">
        <f t="shared" ref="B4507:C4507" si="3829">B4457</f>
        <v>1a</v>
      </c>
      <c r="C4507" s="142" t="str">
        <f t="shared" si="3829"/>
        <v>Living and non-living things</v>
      </c>
      <c r="D4507" s="36" t="str">
        <f t="array" ref="D4507">IF(INDEX(INDIRECT(J4503),ROW($A$1))="","",INDEX(INDIRECT(J4503),ROW($A$1)))</f>
        <v/>
      </c>
      <c r="E4507" s="36" t="s">
        <v>73</v>
      </c>
      <c r="F4507" s="36">
        <f t="shared" ref="F4507:F4547" si="3831">IF($F4007="","",$F4007)</f>
        <v>2</v>
      </c>
      <c r="G4507" s="143" t="str">
        <f t="shared" ref="G4507:G4546" si="3832">IF($G3857="","",$G3857)</f>
        <v>Substantive</v>
      </c>
      <c r="H4507" s="36"/>
      <c r="I4507" s="36"/>
      <c r="J4507" s="126"/>
      <c r="K4507" s="1"/>
      <c r="L4507" s="1"/>
      <c r="M4507" s="1"/>
      <c r="N4507" s="1"/>
      <c r="O4507" s="1"/>
    </row>
    <row r="4508" ht="15.75" customHeight="1">
      <c r="A4508" s="36"/>
      <c r="B4508" s="35" t="str">
        <f t="shared" ref="B4508:C4508" si="3830">B4458</f>
        <v>1b</v>
      </c>
      <c r="C4508" s="144" t="str">
        <f t="shared" si="3830"/>
        <v>Measurement</v>
      </c>
      <c r="D4508" s="36" t="str">
        <f t="array" ref="D4508">IF(INDEX(INDIRECT(J4503),ROW($A$2))="","",INDEX(INDIRECT(J4503),ROW($A$2)))</f>
        <v/>
      </c>
      <c r="E4508" s="36" t="s">
        <v>73</v>
      </c>
      <c r="F4508" s="36">
        <f t="shared" si="3831"/>
        <v>1</v>
      </c>
      <c r="G4508" s="145" t="str">
        <f t="shared" si="3832"/>
        <v>Disciplinary</v>
      </c>
      <c r="H4508" s="36"/>
      <c r="I4508" s="36"/>
      <c r="J4508" s="126"/>
      <c r="K4508" s="1"/>
      <c r="L4508" s="1"/>
      <c r="M4508" s="1"/>
      <c r="N4508" s="1"/>
      <c r="O4508" s="1"/>
    </row>
    <row r="4509" ht="15.75" customHeight="1">
      <c r="A4509" s="36"/>
      <c r="B4509" s="35" t="str">
        <f t="shared" ref="B4509:C4509" si="3833">B4459</f>
        <v>1c</v>
      </c>
      <c r="C4509" s="144" t="str">
        <f t="shared" si="3833"/>
        <v>Tables</v>
      </c>
      <c r="D4509" s="36" t="str">
        <f t="array" ref="D4509">IF(INDEX(INDIRECT(J4503),ROW($A$3))="","",INDEX(INDIRECT(J4503),ROW($A$3)))</f>
        <v/>
      </c>
      <c r="E4509" s="36" t="s">
        <v>73</v>
      </c>
      <c r="F4509" s="36">
        <f t="shared" si="3831"/>
        <v>1</v>
      </c>
      <c r="G4509" s="145" t="str">
        <f t="shared" si="3832"/>
        <v>Disciplinary</v>
      </c>
      <c r="H4509" s="36"/>
      <c r="I4509" s="36"/>
      <c r="J4509" s="126"/>
      <c r="K4509" s="1"/>
      <c r="L4509" s="1"/>
      <c r="M4509" s="1"/>
      <c r="N4509" s="1"/>
      <c r="O4509" s="1"/>
    </row>
    <row r="4510" ht="15.75" customHeight="1">
      <c r="A4510" s="36"/>
      <c r="B4510" s="35" t="str">
        <f t="shared" ref="B4510:C4510" si="3834">B4460</f>
        <v>1d</v>
      </c>
      <c r="C4510" s="144" t="str">
        <f t="shared" si="3834"/>
        <v>Plants</v>
      </c>
      <c r="D4510" s="36" t="str">
        <f t="array" ref="D4510">IF(INDEX(INDIRECT(J4503),ROW($A$4))="","",INDEX(INDIRECT(J4503),ROW($A$4)))</f>
        <v/>
      </c>
      <c r="E4510" s="36" t="s">
        <v>73</v>
      </c>
      <c r="F4510" s="36">
        <f t="shared" si="3831"/>
        <v>1</v>
      </c>
      <c r="G4510" s="145" t="str">
        <f t="shared" si="3832"/>
        <v>Substantive</v>
      </c>
      <c r="H4510" s="36"/>
      <c r="I4510" s="36"/>
      <c r="J4510" s="126"/>
      <c r="K4510" s="1"/>
      <c r="L4510" s="1"/>
      <c r="M4510" s="1"/>
      <c r="N4510" s="1"/>
      <c r="O4510" s="1"/>
    </row>
    <row r="4511" ht="15.75" customHeight="1">
      <c r="A4511" s="36"/>
      <c r="B4511" s="35" t="str">
        <f t="shared" ref="B4511:C4511" si="3835">B4461</f>
        <v>1e</v>
      </c>
      <c r="C4511" s="144" t="str">
        <f t="shared" si="3835"/>
        <v>Food chains</v>
      </c>
      <c r="D4511" s="36" t="str">
        <f t="array" ref="D4511">IF(INDEX(INDIRECT(J4503),ROW($A$5))="","",INDEX(INDIRECT(J4503),ROW($A$5)))</f>
        <v/>
      </c>
      <c r="E4511" s="36" t="s">
        <v>73</v>
      </c>
      <c r="F4511" s="36">
        <f t="shared" si="3831"/>
        <v>2</v>
      </c>
      <c r="G4511" s="145" t="str">
        <f t="shared" si="3832"/>
        <v>Substantive</v>
      </c>
      <c r="H4511" s="36"/>
      <c r="I4511" s="36"/>
      <c r="J4511" s="126"/>
      <c r="K4511" s="1"/>
      <c r="L4511" s="1"/>
      <c r="M4511" s="1"/>
      <c r="N4511" s="1"/>
      <c r="O4511" s="1"/>
    </row>
    <row r="4512" ht="15.75" customHeight="1">
      <c r="A4512" s="36"/>
      <c r="B4512" s="35" t="str">
        <f t="shared" ref="B4512:C4512" si="3836">B4462</f>
        <v>2a</v>
      </c>
      <c r="C4512" s="144" t="str">
        <f t="shared" si="3836"/>
        <v>States of matter</v>
      </c>
      <c r="D4512" s="36" t="str">
        <f t="array" ref="D4512">IF(INDEX(INDIRECT(J4503),ROW($A$6))="","",INDEX(INDIRECT(J4503),ROW($A$6)))</f>
        <v/>
      </c>
      <c r="E4512" s="36" t="s">
        <v>73</v>
      </c>
      <c r="F4512" s="36">
        <f t="shared" si="3831"/>
        <v>1</v>
      </c>
      <c r="G4512" s="145" t="str">
        <f t="shared" si="3832"/>
        <v>Substantive</v>
      </c>
      <c r="H4512" s="36"/>
      <c r="I4512" s="36"/>
      <c r="J4512" s="126"/>
      <c r="K4512" s="1"/>
      <c r="L4512" s="1"/>
      <c r="M4512" s="1"/>
      <c r="N4512" s="1"/>
      <c r="O4512" s="1"/>
    </row>
    <row r="4513" ht="15.75" customHeight="1">
      <c r="A4513" s="36"/>
      <c r="B4513" s="35" t="str">
        <f t="shared" ref="B4513:C4513" si="3837">B4463</f>
        <v>2b</v>
      </c>
      <c r="C4513" s="144" t="str">
        <f t="shared" si="3837"/>
        <v>Graphs</v>
      </c>
      <c r="D4513" s="36" t="str">
        <f t="array" ref="D4513">IF(INDEX(INDIRECT(J4503),ROW($A$7))="","",INDEX(INDIRECT(J4503),ROW($A$7)))</f>
        <v/>
      </c>
      <c r="E4513" s="36" t="s">
        <v>73</v>
      </c>
      <c r="F4513" s="36">
        <f t="shared" si="3831"/>
        <v>1</v>
      </c>
      <c r="G4513" s="148" t="str">
        <f t="shared" si="3832"/>
        <v>Disciplinary</v>
      </c>
      <c r="H4513" s="36"/>
      <c r="I4513" s="36"/>
      <c r="J4513" s="126"/>
      <c r="K4513" s="1"/>
      <c r="L4513" s="1"/>
      <c r="M4513" s="1"/>
      <c r="N4513" s="1"/>
      <c r="O4513" s="1"/>
    </row>
    <row r="4514" ht="15.75" customHeight="1">
      <c r="A4514" s="36"/>
      <c r="B4514" s="35" t="str">
        <f t="shared" ref="B4514:C4514" si="3838">B4464</f>
        <v>2c</v>
      </c>
      <c r="C4514" s="144" t="str">
        <f t="shared" si="3838"/>
        <v>Plants</v>
      </c>
      <c r="D4514" s="36" t="str">
        <f t="array" ref="D4514">IF(INDEX(INDIRECT(J4503),ROW($A$8))="","",INDEX(INDIRECT(J4503),ROW($A$8)))</f>
        <v/>
      </c>
      <c r="E4514" s="36" t="s">
        <v>73</v>
      </c>
      <c r="F4514" s="36">
        <f t="shared" si="3831"/>
        <v>1</v>
      </c>
      <c r="G4514" s="145" t="str">
        <f t="shared" si="3832"/>
        <v>Substantive</v>
      </c>
      <c r="H4514" s="36"/>
      <c r="I4514" s="36"/>
      <c r="J4514" s="126"/>
      <c r="K4514" s="1"/>
      <c r="L4514" s="1"/>
      <c r="M4514" s="1"/>
      <c r="N4514" s="1"/>
      <c r="O4514" s="1"/>
    </row>
    <row r="4515" ht="15.75" customHeight="1">
      <c r="A4515" s="36"/>
      <c r="B4515" s="35" t="str">
        <f t="shared" ref="B4515:C4515" si="3839">B4465</f>
        <v>3a</v>
      </c>
      <c r="C4515" s="144" t="str">
        <f t="shared" si="3839"/>
        <v>Reversible and non-reversible changes</v>
      </c>
      <c r="D4515" s="36" t="str">
        <f t="array" ref="D4515">IF(INDEX(INDIRECT(J4503),ROW($A$9))="","",INDEX(INDIRECT(J4503),ROW($A$9)))</f>
        <v/>
      </c>
      <c r="E4515" s="36" t="s">
        <v>73</v>
      </c>
      <c r="F4515" s="36">
        <f t="shared" si="3831"/>
        <v>2</v>
      </c>
      <c r="G4515" s="145" t="str">
        <f t="shared" si="3832"/>
        <v>Substantive</v>
      </c>
      <c r="H4515" s="36"/>
      <c r="I4515" s="36"/>
      <c r="J4515" s="126"/>
      <c r="K4515" s="1"/>
      <c r="L4515" s="1"/>
      <c r="M4515" s="1"/>
      <c r="N4515" s="1"/>
      <c r="O4515" s="1"/>
    </row>
    <row r="4516" ht="15.75" customHeight="1">
      <c r="A4516" s="36"/>
      <c r="B4516" s="35" t="str">
        <f t="shared" ref="B4516:C4516" si="3840">B4466</f>
        <v>3b</v>
      </c>
      <c r="C4516" s="144" t="str">
        <f t="shared" si="3840"/>
        <v>Units</v>
      </c>
      <c r="D4516" s="36" t="str">
        <f t="array" ref="D4516">IF(INDEX(INDIRECT(J4503),ROW($A$10))="","",INDEX(INDIRECT(J4503),ROW($A$10)))</f>
        <v/>
      </c>
      <c r="E4516" s="36" t="s">
        <v>73</v>
      </c>
      <c r="F4516" s="36">
        <f t="shared" si="3831"/>
        <v>1</v>
      </c>
      <c r="G4516" s="145" t="str">
        <f t="shared" si="3832"/>
        <v>Disciplinary</v>
      </c>
      <c r="H4516" s="36"/>
      <c r="I4516" s="36"/>
      <c r="J4516" s="126"/>
      <c r="K4516" s="1"/>
      <c r="L4516" s="1"/>
      <c r="M4516" s="1"/>
      <c r="N4516" s="1"/>
      <c r="O4516" s="1"/>
    </row>
    <row r="4517" ht="15.75" customHeight="1">
      <c r="A4517" s="36"/>
      <c r="B4517" s="35" t="str">
        <f t="shared" ref="B4517:C4517" si="3841">B4467</f>
        <v>3c</v>
      </c>
      <c r="C4517" s="144" t="str">
        <f t="shared" si="3841"/>
        <v>Hazards, risks and precautions</v>
      </c>
      <c r="D4517" s="36" t="str">
        <f t="array" ref="D4517">IF(INDEX(INDIRECT(J4503),ROW($A$11))="","",INDEX(INDIRECT(J4503),ROW($A$11)))</f>
        <v/>
      </c>
      <c r="E4517" s="36" t="s">
        <v>73</v>
      </c>
      <c r="F4517" s="36">
        <f t="shared" si="3831"/>
        <v>1</v>
      </c>
      <c r="G4517" s="149" t="str">
        <f t="shared" si="3832"/>
        <v>Disciplinary</v>
      </c>
      <c r="H4517" s="36"/>
      <c r="I4517" s="36"/>
      <c r="J4517" s="126"/>
      <c r="K4517" s="1"/>
      <c r="L4517" s="1"/>
      <c r="M4517" s="1"/>
      <c r="N4517" s="1"/>
      <c r="O4517" s="1"/>
    </row>
    <row r="4518" ht="15.75" customHeight="1">
      <c r="A4518" s="36"/>
      <c r="B4518" s="35" t="str">
        <f t="shared" ref="B4518:C4518" si="3842">B4468</f>
        <v>3d</v>
      </c>
      <c r="C4518" s="144" t="str">
        <f t="shared" si="3842"/>
        <v>States of matter</v>
      </c>
      <c r="D4518" s="36" t="str">
        <f t="array" ref="D4518">IF(INDEX(INDIRECT(J4503),ROW($A$12))="","",INDEX(INDIRECT(J4503),ROW($A$12)))</f>
        <v/>
      </c>
      <c r="E4518" s="36" t="s">
        <v>73</v>
      </c>
      <c r="F4518" s="36">
        <f t="shared" si="3831"/>
        <v>1</v>
      </c>
      <c r="G4518" s="145" t="str">
        <f t="shared" si="3832"/>
        <v>Substantive</v>
      </c>
      <c r="H4518" s="36"/>
      <c r="I4518" s="36"/>
      <c r="J4518" s="126"/>
      <c r="K4518" s="1"/>
      <c r="L4518" s="1"/>
      <c r="M4518" s="1"/>
      <c r="N4518" s="1"/>
      <c r="O4518" s="1"/>
    </row>
    <row r="4519" ht="15.75" customHeight="1">
      <c r="A4519" s="36"/>
      <c r="B4519" s="35" t="str">
        <f t="shared" ref="B4519:C4519" si="3843">B4469</f>
        <v>3e</v>
      </c>
      <c r="C4519" s="144" t="str">
        <f t="shared" si="3843"/>
        <v>Reversible and non-reversible changes</v>
      </c>
      <c r="D4519" s="36" t="str">
        <f t="array" ref="D4519">IF(INDEX(INDIRECT(J4503),ROW($A$13))="","",INDEX(INDIRECT(J4503),ROW($A$13)))</f>
        <v/>
      </c>
      <c r="E4519" s="36" t="s">
        <v>73</v>
      </c>
      <c r="F4519" s="36">
        <f t="shared" si="3831"/>
        <v>1</v>
      </c>
      <c r="G4519" s="145" t="str">
        <f t="shared" si="3832"/>
        <v>Substantive</v>
      </c>
      <c r="H4519" s="36"/>
      <c r="I4519" s="36"/>
      <c r="J4519" s="126"/>
      <c r="K4519" s="1"/>
      <c r="L4519" s="1"/>
      <c r="M4519" s="1"/>
      <c r="N4519" s="1"/>
      <c r="O4519" s="1"/>
    </row>
    <row r="4520" ht="15.75" customHeight="1">
      <c r="A4520" s="36"/>
      <c r="B4520" s="35" t="str">
        <f t="shared" ref="B4520:C4520" si="3844">B4470</f>
        <v>4a</v>
      </c>
      <c r="C4520" s="144" t="str">
        <f t="shared" si="3844"/>
        <v>Equipment</v>
      </c>
      <c r="D4520" s="36" t="str">
        <f t="array" ref="D4520">IF(INDEX(INDIRECT(J4503),ROW($A$14))="","",INDEX(INDIRECT(J4503),ROW($A$14)))</f>
        <v/>
      </c>
      <c r="E4520" s="36" t="s">
        <v>73</v>
      </c>
      <c r="F4520" s="36">
        <f t="shared" si="3831"/>
        <v>2</v>
      </c>
      <c r="G4520" s="145" t="str">
        <f t="shared" si="3832"/>
        <v>Disciplinary</v>
      </c>
      <c r="H4520" s="36"/>
      <c r="I4520" s="36"/>
      <c r="J4520" s="126"/>
      <c r="K4520" s="1"/>
      <c r="L4520" s="1"/>
      <c r="M4520" s="1"/>
      <c r="N4520" s="1"/>
      <c r="O4520" s="1"/>
    </row>
    <row r="4521" ht="15.75" customHeight="1">
      <c r="A4521" s="36"/>
      <c r="B4521" s="35" t="str">
        <f t="shared" ref="B4521:C4521" si="3845">B4471</f>
        <v>4b</v>
      </c>
      <c r="C4521" s="144" t="str">
        <f t="shared" si="3845"/>
        <v>Accuracy and precision</v>
      </c>
      <c r="D4521" s="36" t="str">
        <f t="array" ref="D4521">IF(INDEX(INDIRECT(J4503),ROW($A$15))="","",INDEX(INDIRECT(J4503),ROW($A$15)))</f>
        <v/>
      </c>
      <c r="E4521" s="36" t="s">
        <v>73</v>
      </c>
      <c r="F4521" s="36">
        <f t="shared" si="3831"/>
        <v>1</v>
      </c>
      <c r="G4521" s="145" t="str">
        <f t="shared" si="3832"/>
        <v>Disciplinary</v>
      </c>
      <c r="H4521" s="36"/>
      <c r="I4521" s="36"/>
      <c r="J4521" s="126"/>
      <c r="K4521" s="1"/>
      <c r="L4521" s="1"/>
      <c r="M4521" s="1"/>
      <c r="N4521" s="1"/>
      <c r="O4521" s="1"/>
    </row>
    <row r="4522" ht="15.75" customHeight="1">
      <c r="A4522" s="36"/>
      <c r="B4522" s="35" t="str">
        <f t="shared" ref="B4522:C4522" si="3846">B4472</f>
        <v>4c</v>
      </c>
      <c r="C4522" s="144" t="str">
        <f t="shared" si="3846"/>
        <v>Conclusions</v>
      </c>
      <c r="D4522" s="36" t="str">
        <f t="array" ref="D4522">IF(INDEX(INDIRECT(J4503),ROW($A$16))="","",INDEX(INDIRECT(J4503),ROW($A$16)))</f>
        <v/>
      </c>
      <c r="E4522" s="36" t="s">
        <v>73</v>
      </c>
      <c r="F4522" s="36">
        <f t="shared" si="3831"/>
        <v>1</v>
      </c>
      <c r="G4522" s="145" t="str">
        <f t="shared" si="3832"/>
        <v>Disciplinary</v>
      </c>
      <c r="H4522" s="36"/>
      <c r="I4522" s="36"/>
      <c r="J4522" s="126"/>
      <c r="K4522" s="1"/>
      <c r="L4522" s="1"/>
      <c r="M4522" s="1"/>
      <c r="N4522" s="1"/>
      <c r="O4522" s="1"/>
    </row>
    <row r="4523" ht="15.75" customHeight="1">
      <c r="A4523" s="36"/>
      <c r="B4523" s="35" t="str">
        <f t="shared" ref="B4523:C4523" si="3847">B4473</f>
        <v>5a</v>
      </c>
      <c r="C4523" s="144" t="str">
        <f t="shared" si="3847"/>
        <v>Hazards, risks and precautions</v>
      </c>
      <c r="D4523" s="36" t="str">
        <f t="array" ref="D4523">IF(INDEX(INDIRECT(J4503),ROW($A$17))="","",INDEX(INDIRECT(J4503),ROW($A$17)))</f>
        <v/>
      </c>
      <c r="E4523" s="36" t="s">
        <v>73</v>
      </c>
      <c r="F4523" s="36">
        <f t="shared" si="3831"/>
        <v>1</v>
      </c>
      <c r="G4523" s="145" t="str">
        <f t="shared" si="3832"/>
        <v>Disciplinary</v>
      </c>
      <c r="H4523" s="36"/>
      <c r="I4523" s="36"/>
      <c r="J4523" s="126"/>
      <c r="K4523" s="1"/>
      <c r="L4523" s="1"/>
      <c r="M4523" s="1"/>
      <c r="N4523" s="1"/>
      <c r="O4523" s="1"/>
    </row>
    <row r="4524" ht="15.75" customHeight="1">
      <c r="A4524" s="36"/>
      <c r="B4524" s="35" t="str">
        <f t="shared" ref="B4524:C4524" si="3848">B4474</f>
        <v>5b</v>
      </c>
      <c r="C4524" s="144" t="str">
        <f t="shared" si="3848"/>
        <v>Electricity</v>
      </c>
      <c r="D4524" s="36" t="str">
        <f t="array" ref="D4524">IF(INDEX(INDIRECT(J4503),ROW($A$18))="","",INDEX(INDIRECT(J4503),ROW($A$18)))</f>
        <v/>
      </c>
      <c r="E4524" s="36" t="s">
        <v>73</v>
      </c>
      <c r="F4524" s="36">
        <f t="shared" si="3831"/>
        <v>1</v>
      </c>
      <c r="G4524" s="145" t="str">
        <f t="shared" si="3832"/>
        <v>Substantive</v>
      </c>
      <c r="H4524" s="36"/>
      <c r="I4524" s="36"/>
      <c r="J4524" s="126"/>
      <c r="K4524" s="1"/>
      <c r="L4524" s="1"/>
      <c r="M4524" s="1"/>
      <c r="N4524" s="1"/>
      <c r="O4524" s="1"/>
    </row>
    <row r="4525" ht="15.75" customHeight="1">
      <c r="A4525" s="36"/>
      <c r="B4525" s="35" t="str">
        <f t="shared" ref="B4525:C4525" si="3849">B4475</f>
        <v>5c</v>
      </c>
      <c r="C4525" s="144" t="str">
        <f t="shared" si="3849"/>
        <v>Physical properties of materials</v>
      </c>
      <c r="D4525" s="36" t="str">
        <f t="array" ref="D4525">IF(INDEX(INDIRECT(J4503),ROW($A$19))="","",INDEX(INDIRECT(J4503),ROW($A$19)))</f>
        <v/>
      </c>
      <c r="E4525" s="36" t="s">
        <v>73</v>
      </c>
      <c r="F4525" s="36">
        <f t="shared" si="3831"/>
        <v>1</v>
      </c>
      <c r="G4525" s="145" t="str">
        <f t="shared" si="3832"/>
        <v>Substantive</v>
      </c>
      <c r="H4525" s="36"/>
      <c r="I4525" s="36"/>
      <c r="J4525" s="126"/>
      <c r="K4525" s="1"/>
      <c r="L4525" s="1"/>
      <c r="M4525" s="1"/>
      <c r="N4525" s="1"/>
      <c r="O4525" s="1"/>
    </row>
    <row r="4526" ht="15.75" customHeight="1">
      <c r="A4526" s="36"/>
      <c r="B4526" s="35" t="str">
        <f t="shared" ref="B4526:C4526" si="3850">B4476</f>
        <v>5d</v>
      </c>
      <c r="C4526" s="144" t="str">
        <f t="shared" si="3850"/>
        <v>Electricity</v>
      </c>
      <c r="D4526" s="36" t="str">
        <f t="array" ref="D4526">IF(INDEX(INDIRECT(J4503),ROW($A$20))="","",INDEX(INDIRECT(J4503),ROW($A$20)))</f>
        <v/>
      </c>
      <c r="E4526" s="36" t="s">
        <v>73</v>
      </c>
      <c r="F4526" s="36">
        <f t="shared" si="3831"/>
        <v>1</v>
      </c>
      <c r="G4526" s="145" t="str">
        <f t="shared" si="3832"/>
        <v>Substantive</v>
      </c>
      <c r="H4526" s="36"/>
      <c r="I4526" s="36"/>
      <c r="J4526" s="126"/>
      <c r="K4526" s="1"/>
      <c r="L4526" s="1"/>
      <c r="M4526" s="1"/>
      <c r="N4526" s="1"/>
      <c r="O4526" s="1"/>
    </row>
    <row r="4527" ht="15.75" customHeight="1">
      <c r="A4527" s="36"/>
      <c r="B4527" s="35" t="str">
        <f t="shared" ref="B4527:C4527" si="3851">B4477</f>
        <v>6a</v>
      </c>
      <c r="C4527" s="144" t="str">
        <f t="shared" si="3851"/>
        <v>Planning scientific enquiry</v>
      </c>
      <c r="D4527" s="36" t="str">
        <f t="array" ref="D4527">IF(INDEX(INDIRECT(J4503),ROW($A$21))="","",INDEX(INDIRECT(J4503),ROW($A$21)))</f>
        <v/>
      </c>
      <c r="E4527" s="36" t="s">
        <v>73</v>
      </c>
      <c r="F4527" s="36">
        <f t="shared" si="3831"/>
        <v>2</v>
      </c>
      <c r="G4527" s="145" t="str">
        <f t="shared" si="3832"/>
        <v>Disciplinary</v>
      </c>
      <c r="H4527" s="36"/>
      <c r="I4527" s="36"/>
      <c r="J4527" s="126"/>
      <c r="K4527" s="1"/>
      <c r="L4527" s="1"/>
      <c r="M4527" s="1"/>
      <c r="N4527" s="1"/>
      <c r="O4527" s="1"/>
    </row>
    <row r="4528" ht="15.75" customHeight="1">
      <c r="A4528" s="36"/>
      <c r="B4528" s="35" t="str">
        <f t="shared" ref="B4528:C4528" si="3852">B4478</f>
        <v>6b</v>
      </c>
      <c r="C4528" s="144" t="str">
        <f t="shared" si="3852"/>
        <v>Units</v>
      </c>
      <c r="D4528" s="36" t="str">
        <f t="array" ref="D4528">IF(INDEX(INDIRECT(J4503),ROW($A$22))="","",INDEX(INDIRECT(J4503),ROW($A$22)))</f>
        <v/>
      </c>
      <c r="E4528" s="36" t="s">
        <v>73</v>
      </c>
      <c r="F4528" s="36">
        <f t="shared" si="3831"/>
        <v>1</v>
      </c>
      <c r="G4528" s="145" t="str">
        <f t="shared" si="3832"/>
        <v>Disciplinary</v>
      </c>
      <c r="H4528" s="36"/>
      <c r="I4528" s="36"/>
      <c r="J4528" s="126"/>
      <c r="K4528" s="1"/>
      <c r="L4528" s="1"/>
      <c r="M4528" s="1"/>
      <c r="N4528" s="1"/>
      <c r="O4528" s="1"/>
    </row>
    <row r="4529" ht="15.75" customHeight="1">
      <c r="A4529" s="36"/>
      <c r="B4529" s="35" t="str">
        <f t="shared" ref="B4529:C4529" si="3853">B4479</f>
        <v>6c</v>
      </c>
      <c r="C4529" s="144" t="str">
        <f t="shared" si="3853"/>
        <v>Forces</v>
      </c>
      <c r="D4529" s="36" t="str">
        <f t="array" ref="D4529">IF(INDEX(INDIRECT(J4503),ROW($A$23))="","",INDEX(INDIRECT(J4503),ROW($A$23)))</f>
        <v/>
      </c>
      <c r="E4529" s="36" t="s">
        <v>73</v>
      </c>
      <c r="F4529" s="36">
        <f t="shared" si="3831"/>
        <v>1</v>
      </c>
      <c r="G4529" s="148" t="str">
        <f t="shared" si="3832"/>
        <v>Substantive</v>
      </c>
      <c r="H4529" s="36"/>
      <c r="I4529" s="36"/>
      <c r="J4529" s="126"/>
      <c r="K4529" s="1"/>
      <c r="L4529" s="1"/>
      <c r="M4529" s="1"/>
      <c r="N4529" s="1"/>
      <c r="O4529" s="1"/>
    </row>
    <row r="4530" ht="15.75" customHeight="1">
      <c r="A4530" s="36"/>
      <c r="B4530" s="35" t="str">
        <f t="shared" ref="B4530:C4530" si="3854">B4480</f>
        <v>6d</v>
      </c>
      <c r="C4530" s="144" t="str">
        <f t="shared" si="3854"/>
        <v>Tables</v>
      </c>
      <c r="D4530" s="36" t="str">
        <f t="array" ref="D4530">IF(INDEX(INDIRECT(J4503),ROW($A$24))="","",INDEX(INDIRECT(J4503),ROW($A$24)))</f>
        <v/>
      </c>
      <c r="E4530" s="36" t="s">
        <v>73</v>
      </c>
      <c r="F4530" s="36">
        <f t="shared" si="3831"/>
        <v>1</v>
      </c>
      <c r="G4530" s="145" t="str">
        <f t="shared" si="3832"/>
        <v>Disciplinary</v>
      </c>
      <c r="H4530" s="36"/>
      <c r="I4530" s="36"/>
      <c r="J4530" s="126"/>
      <c r="K4530" s="1"/>
      <c r="L4530" s="1"/>
      <c r="M4530" s="1"/>
      <c r="N4530" s="1"/>
      <c r="O4530" s="1"/>
    </row>
    <row r="4531" ht="15.75" customHeight="1">
      <c r="A4531" s="36"/>
      <c r="B4531" s="35" t="str">
        <f t="shared" ref="B4531:C4531" si="3855">B4481</f>
        <v>7a</v>
      </c>
      <c r="C4531" s="144" t="str">
        <f t="shared" si="3855"/>
        <v>Behaviour of light</v>
      </c>
      <c r="D4531" s="36" t="str">
        <f t="array" ref="D4531">IF(INDEX(INDIRECT(J4503),ROW($A$25))="","",INDEX(INDIRECT(J4503),ROW($A$25)))</f>
        <v/>
      </c>
      <c r="E4531" s="36" t="s">
        <v>73</v>
      </c>
      <c r="F4531" s="36">
        <f t="shared" si="3831"/>
        <v>1</v>
      </c>
      <c r="G4531" s="148" t="str">
        <f t="shared" si="3832"/>
        <v>Substantive</v>
      </c>
      <c r="H4531" s="36"/>
      <c r="I4531" s="36"/>
      <c r="J4531" s="126"/>
      <c r="K4531" s="1"/>
      <c r="L4531" s="1"/>
      <c r="M4531" s="1"/>
      <c r="N4531" s="1"/>
      <c r="O4531" s="1"/>
    </row>
    <row r="4532" ht="15.75" customHeight="1">
      <c r="A4532" s="36"/>
      <c r="B4532" s="35" t="str">
        <f t="shared" ref="B4532:C4532" si="3856">B4482</f>
        <v>7b</v>
      </c>
      <c r="C4532" s="144" t="str">
        <f t="shared" si="3856"/>
        <v>Behaviour of light</v>
      </c>
      <c r="D4532" s="36" t="str">
        <f t="array" ref="D4532">IF(INDEX(INDIRECT(J4503),ROW($A$26))="","",INDEX(INDIRECT(J4503),ROW($A$26)))</f>
        <v/>
      </c>
      <c r="E4532" s="36" t="s">
        <v>73</v>
      </c>
      <c r="F4532" s="36">
        <f t="shared" si="3831"/>
        <v>2</v>
      </c>
      <c r="G4532" s="145" t="str">
        <f t="shared" si="3832"/>
        <v>Substantive</v>
      </c>
      <c r="H4532" s="36"/>
      <c r="I4532" s="36"/>
      <c r="J4532" s="126"/>
      <c r="K4532" s="1"/>
      <c r="L4532" s="1"/>
      <c r="M4532" s="1"/>
      <c r="N4532" s="1"/>
      <c r="O4532" s="1"/>
    </row>
    <row r="4533" ht="15.75" customHeight="1">
      <c r="A4533" s="36"/>
      <c r="B4533" s="35" t="str">
        <f t="shared" ref="B4533:C4533" si="3857">B4483</f>
        <v>7c</v>
      </c>
      <c r="C4533" s="144" t="str">
        <f t="shared" si="3857"/>
        <v>Behaviour of light</v>
      </c>
      <c r="D4533" s="36" t="str">
        <f t="array" ref="D4533">IF(INDEX(INDIRECT(J4503),ROW($A$27))="","",INDEX(INDIRECT(J4503),ROW($A$27)))</f>
        <v/>
      </c>
      <c r="E4533" s="36" t="s">
        <v>73</v>
      </c>
      <c r="F4533" s="36">
        <f t="shared" si="3831"/>
        <v>1</v>
      </c>
      <c r="G4533" s="145" t="str">
        <f t="shared" si="3832"/>
        <v>Substantive</v>
      </c>
      <c r="H4533" s="36"/>
      <c r="I4533" s="36"/>
      <c r="J4533" s="126"/>
      <c r="K4533" s="1"/>
      <c r="L4533" s="1"/>
      <c r="M4533" s="1"/>
      <c r="N4533" s="1"/>
      <c r="O4533" s="1"/>
    </row>
    <row r="4534" ht="15.75" customHeight="1">
      <c r="A4534" s="36"/>
      <c r="B4534" s="35" t="str">
        <f t="shared" ref="B4534:C4534" si="3858">B4484</f>
        <v>7d</v>
      </c>
      <c r="C4534" s="144" t="str">
        <f t="shared" si="3858"/>
        <v>Conclusions</v>
      </c>
      <c r="D4534" s="36" t="str">
        <f t="array" ref="D4534">IF(INDEX(INDIRECT(J4503),ROW($A$28))="","",INDEX(INDIRECT(J4503),ROW($A$28)))</f>
        <v/>
      </c>
      <c r="E4534" s="36" t="s">
        <v>73</v>
      </c>
      <c r="F4534" s="36">
        <f t="shared" si="3831"/>
        <v>1</v>
      </c>
      <c r="G4534" s="145" t="str">
        <f t="shared" si="3832"/>
        <v>Disciplinary</v>
      </c>
      <c r="H4534" s="36"/>
      <c r="I4534" s="36"/>
      <c r="J4534" s="126"/>
      <c r="K4534" s="1"/>
      <c r="L4534" s="1"/>
      <c r="M4534" s="1"/>
      <c r="N4534" s="1"/>
      <c r="O4534" s="1"/>
    </row>
    <row r="4535" ht="15.75" customHeight="1">
      <c r="A4535" s="36"/>
      <c r="B4535" s="35" t="str">
        <f t="shared" ref="B4535:C4535" si="3859">B4485</f>
        <v>8a</v>
      </c>
      <c r="C4535" s="144" t="str">
        <f t="shared" si="3859"/>
        <v>Measurement</v>
      </c>
      <c r="D4535" s="36" t="str">
        <f t="array" ref="D4535">IF(INDEX(INDIRECT(J4503),ROW($A$29))="","",INDEX(INDIRECT(J4503),ROW($A$29)))</f>
        <v/>
      </c>
      <c r="E4535" s="36" t="s">
        <v>73</v>
      </c>
      <c r="F4535" s="36">
        <f t="shared" si="3831"/>
        <v>1</v>
      </c>
      <c r="G4535" s="145" t="str">
        <f t="shared" si="3832"/>
        <v>Disciplinary</v>
      </c>
      <c r="H4535" s="36"/>
      <c r="I4535" s="36"/>
      <c r="J4535" s="126"/>
      <c r="K4535" s="1"/>
      <c r="L4535" s="1"/>
      <c r="M4535" s="1"/>
      <c r="N4535" s="1"/>
      <c r="O4535" s="1"/>
    </row>
    <row r="4536" ht="15.75" customHeight="1">
      <c r="A4536" s="36"/>
      <c r="B4536" s="35" t="str">
        <f t="shared" ref="B4536:C4536" si="3860">B4486</f>
        <v>8b</v>
      </c>
      <c r="C4536" s="144" t="str">
        <f t="shared" si="3860"/>
        <v>States of matter</v>
      </c>
      <c r="D4536" s="36" t="str">
        <f t="array" ref="D4536">IF(INDEX(INDIRECT(J4503),ROW($A$30))="","",INDEX(INDIRECT(J4503),ROW($A$30)))</f>
        <v/>
      </c>
      <c r="E4536" s="36" t="s">
        <v>73</v>
      </c>
      <c r="F4536" s="36">
        <f t="shared" si="3831"/>
        <v>1</v>
      </c>
      <c r="G4536" s="145" t="str">
        <f t="shared" si="3832"/>
        <v>Substantive</v>
      </c>
      <c r="H4536" s="36"/>
      <c r="I4536" s="36"/>
      <c r="J4536" s="126"/>
      <c r="K4536" s="1"/>
      <c r="L4536" s="1"/>
      <c r="M4536" s="1"/>
      <c r="N4536" s="1"/>
      <c r="O4536" s="1"/>
    </row>
    <row r="4537" ht="15.75" customHeight="1">
      <c r="A4537" s="36"/>
      <c r="B4537" s="35" t="str">
        <f t="shared" ref="B4537:C4537" si="3861">B4487</f>
        <v>8c</v>
      </c>
      <c r="C4537" s="144" t="str">
        <f t="shared" si="3861"/>
        <v>Accuracy and precision</v>
      </c>
      <c r="D4537" s="36" t="str">
        <f t="array" ref="D4537">IF(INDEX(INDIRECT(J4503),ROW($A$31))="","",INDEX(INDIRECT(J4503),ROW($A$31)))</f>
        <v/>
      </c>
      <c r="E4537" s="36" t="s">
        <v>73</v>
      </c>
      <c r="F4537" s="36">
        <f t="shared" si="3831"/>
        <v>1</v>
      </c>
      <c r="G4537" s="145" t="str">
        <f t="shared" si="3832"/>
        <v>Disciplinary</v>
      </c>
      <c r="H4537" s="36"/>
      <c r="I4537" s="36"/>
      <c r="J4537" s="126"/>
      <c r="K4537" s="1"/>
      <c r="L4537" s="1"/>
      <c r="M4537" s="1"/>
      <c r="N4537" s="1"/>
      <c r="O4537" s="1"/>
    </row>
    <row r="4538" ht="15.75" customHeight="1">
      <c r="A4538" s="36"/>
      <c r="B4538" s="35" t="str">
        <f t="shared" ref="B4538:C4538" si="3862">B4488</f>
        <v>9a</v>
      </c>
      <c r="C4538" s="144" t="str">
        <f t="shared" si="3862"/>
        <v>Planning scientific enquiry</v>
      </c>
      <c r="D4538" s="36" t="str">
        <f t="array" ref="D4538">IF(INDEX(INDIRECT(J4503),ROW($A$32))="","",INDEX(INDIRECT(J4503),ROW($A$32)))</f>
        <v/>
      </c>
      <c r="E4538" s="36" t="s">
        <v>73</v>
      </c>
      <c r="F4538" s="36">
        <f t="shared" si="3831"/>
        <v>2</v>
      </c>
      <c r="G4538" s="145" t="str">
        <f t="shared" si="3832"/>
        <v>Disciplinary</v>
      </c>
      <c r="H4538" s="36"/>
      <c r="I4538" s="36"/>
      <c r="J4538" s="126"/>
      <c r="K4538" s="1"/>
      <c r="L4538" s="1"/>
      <c r="M4538" s="1"/>
      <c r="N4538" s="1"/>
      <c r="O4538" s="1"/>
    </row>
    <row r="4539" ht="15.75" customHeight="1">
      <c r="A4539" s="36"/>
      <c r="B4539" s="35" t="str">
        <f t="shared" ref="B4539:C4539" si="3863">B4489</f>
        <v>9b</v>
      </c>
      <c r="C4539" s="144" t="str">
        <f t="shared" si="3863"/>
        <v>Forces</v>
      </c>
      <c r="D4539" s="36" t="str">
        <f t="array" ref="D4539">IF(INDEX(INDIRECT(J4503),ROW($A$33))="","",INDEX(INDIRECT(J4503),ROW($A$33)))</f>
        <v/>
      </c>
      <c r="E4539" s="36" t="s">
        <v>73</v>
      </c>
      <c r="F4539" s="36">
        <f t="shared" si="3831"/>
        <v>2</v>
      </c>
      <c r="G4539" s="148" t="str">
        <f t="shared" si="3832"/>
        <v>Substantive</v>
      </c>
      <c r="H4539" s="36"/>
      <c r="I4539" s="36"/>
      <c r="J4539" s="126"/>
      <c r="K4539" s="1"/>
      <c r="L4539" s="1"/>
      <c r="M4539" s="1"/>
      <c r="N4539" s="1"/>
      <c r="O4539" s="1"/>
    </row>
    <row r="4540" ht="15.75" customHeight="1">
      <c r="A4540" s="36"/>
      <c r="B4540" s="35" t="str">
        <f t="shared" ref="B4540:C4540" si="3864">B4490</f>
        <v>9c</v>
      </c>
      <c r="C4540" s="144" t="str">
        <f t="shared" si="3864"/>
        <v>Repeatability</v>
      </c>
      <c r="D4540" s="36" t="str">
        <f t="array" ref="D4540">IF(INDEX(INDIRECT(J4503),ROW($A$34))="","",INDEX(INDIRECT(J4503),ROW($A$34)))</f>
        <v/>
      </c>
      <c r="E4540" s="36" t="s">
        <v>73</v>
      </c>
      <c r="F4540" s="36">
        <f t="shared" si="3831"/>
        <v>1</v>
      </c>
      <c r="G4540" s="145" t="str">
        <f t="shared" si="3832"/>
        <v>Disciplinary</v>
      </c>
      <c r="H4540" s="36"/>
      <c r="I4540" s="36"/>
      <c r="J4540" s="126"/>
      <c r="K4540" s="1"/>
      <c r="L4540" s="1"/>
      <c r="M4540" s="1"/>
      <c r="N4540" s="1"/>
      <c r="O4540" s="1"/>
    </row>
    <row r="4541" ht="15.75" customHeight="1">
      <c r="A4541" s="36"/>
      <c r="B4541" s="35" t="str">
        <f t="shared" ref="B4541:C4541" si="3865">B4491</f>
        <v>9d</v>
      </c>
      <c r="C4541" s="144" t="str">
        <f t="shared" si="3865"/>
        <v>Graphs</v>
      </c>
      <c r="D4541" s="36" t="str">
        <f t="array" ref="D4541">IF(INDEX(INDIRECT(J4503),ROW($A$35))="","",INDEX(INDIRECT(J4503),ROW($A$35)))</f>
        <v/>
      </c>
      <c r="E4541" s="36" t="s">
        <v>73</v>
      </c>
      <c r="F4541" s="36">
        <f t="shared" si="3831"/>
        <v>1</v>
      </c>
      <c r="G4541" s="145" t="str">
        <f t="shared" si="3832"/>
        <v>Disciplinary</v>
      </c>
      <c r="H4541" s="36"/>
      <c r="I4541" s="36"/>
      <c r="J4541" s="126"/>
      <c r="K4541" s="1"/>
      <c r="L4541" s="1"/>
      <c r="M4541" s="1"/>
      <c r="N4541" s="1"/>
      <c r="O4541" s="1"/>
    </row>
    <row r="4542" ht="15.75" customHeight="1">
      <c r="A4542" s="36"/>
      <c r="B4542" s="35" t="str">
        <f t="shared" ref="B4542:C4542" si="3866">B4492</f>
        <v>10a</v>
      </c>
      <c r="C4542" s="144" t="str">
        <f t="shared" si="3866"/>
        <v>Physical properties of materials</v>
      </c>
      <c r="D4542" s="36" t="str">
        <f t="array" ref="D4542">IF(INDEX(INDIRECT(J4503),ROW($A$36))="","",INDEX(INDIRECT(J4503),ROW($A$36)))</f>
        <v/>
      </c>
      <c r="E4542" s="36" t="s">
        <v>73</v>
      </c>
      <c r="F4542" s="36">
        <f t="shared" si="3831"/>
        <v>1</v>
      </c>
      <c r="G4542" s="145" t="str">
        <f t="shared" si="3832"/>
        <v>Substantive</v>
      </c>
      <c r="H4542" s="36"/>
      <c r="I4542" s="36"/>
      <c r="J4542" s="126"/>
      <c r="K4542" s="1"/>
      <c r="L4542" s="1"/>
      <c r="M4542" s="1"/>
      <c r="N4542" s="1"/>
      <c r="O4542" s="1"/>
    </row>
    <row r="4543" ht="15.75" customHeight="1">
      <c r="A4543" s="36"/>
      <c r="B4543" s="35" t="str">
        <f t="shared" ref="B4543:C4543" si="3867">B4493</f>
        <v>10b</v>
      </c>
      <c r="C4543" s="144" t="str">
        <f t="shared" si="3867"/>
        <v>Physical properties of materials</v>
      </c>
      <c r="D4543" s="36" t="str">
        <f t="array" ref="D4543">IF(INDEX(INDIRECT(J4503),ROW($A$37))="","",INDEX(INDIRECT(J4503),ROW($A$37)))</f>
        <v/>
      </c>
      <c r="E4543" s="36" t="s">
        <v>73</v>
      </c>
      <c r="F4543" s="36">
        <f t="shared" si="3831"/>
        <v>1</v>
      </c>
      <c r="G4543" s="145" t="str">
        <f t="shared" si="3832"/>
        <v>Substantive</v>
      </c>
      <c r="H4543" s="36"/>
      <c r="I4543" s="36"/>
      <c r="J4543" s="126"/>
      <c r="K4543" s="1"/>
      <c r="L4543" s="1"/>
      <c r="M4543" s="1"/>
      <c r="N4543" s="1"/>
      <c r="O4543" s="1"/>
    </row>
    <row r="4544" ht="15.75" customHeight="1">
      <c r="A4544" s="36"/>
      <c r="B4544" s="35" t="str">
        <f t="shared" ref="B4544:C4544" si="3868">B4494</f>
        <v>10c</v>
      </c>
      <c r="C4544" s="144" t="str">
        <f t="shared" si="3868"/>
        <v>Graphs</v>
      </c>
      <c r="D4544" s="36" t="str">
        <f t="array" ref="D4544">IF(INDEX(INDIRECT(J4503),ROW($A$38))="","",INDEX(INDIRECT(J4503),ROW($A$38)))</f>
        <v/>
      </c>
      <c r="E4544" s="36" t="s">
        <v>73</v>
      </c>
      <c r="F4544" s="36">
        <f t="shared" si="3831"/>
        <v>1</v>
      </c>
      <c r="G4544" s="145" t="str">
        <f t="shared" si="3832"/>
        <v>Disciplinary</v>
      </c>
      <c r="H4544" s="36"/>
      <c r="I4544" s="36"/>
      <c r="J4544" s="126"/>
      <c r="K4544" s="1"/>
      <c r="L4544" s="1"/>
      <c r="M4544" s="1"/>
      <c r="N4544" s="1"/>
      <c r="O4544" s="1"/>
    </row>
    <row r="4545" ht="15.75" customHeight="1">
      <c r="A4545" s="36"/>
      <c r="B4545" s="35" t="str">
        <f t="shared" ref="B4545:C4545" si="3869">B4495</f>
        <v>11a</v>
      </c>
      <c r="C4545" s="144" t="str">
        <f t="shared" si="3869"/>
        <v>Repeatability</v>
      </c>
      <c r="D4545" s="36" t="str">
        <f t="array" ref="D4545">IF(INDEX(INDIRECT(J4503),ROW($A$39))="","",INDEX(INDIRECT(J4503),ROW($A$39)))</f>
        <v/>
      </c>
      <c r="E4545" s="36" t="s">
        <v>73</v>
      </c>
      <c r="F4545" s="36">
        <f t="shared" si="3831"/>
        <v>1</v>
      </c>
      <c r="G4545" s="145" t="str">
        <f t="shared" si="3832"/>
        <v>Disciplinary</v>
      </c>
      <c r="H4545" s="36"/>
      <c r="I4545" s="36"/>
      <c r="J4545" s="126"/>
      <c r="K4545" s="1"/>
      <c r="L4545" s="1"/>
      <c r="M4545" s="1"/>
      <c r="N4545" s="1"/>
      <c r="O4545" s="1"/>
    </row>
    <row r="4546" ht="15.75" customHeight="1">
      <c r="A4546" s="36"/>
      <c r="B4546" s="35" t="str">
        <f t="shared" ref="B4546:C4546" si="3870">B4496</f>
        <v>11b</v>
      </c>
      <c r="C4546" s="144" t="str">
        <f t="shared" si="3870"/>
        <v>Plants</v>
      </c>
      <c r="D4546" s="36" t="str">
        <f t="array" ref="D4546">IF(INDEX(INDIRECT(J4503),ROW($A$40))="","",INDEX(INDIRECT(J4503),ROW($A$40)))</f>
        <v/>
      </c>
      <c r="E4546" s="36" t="s">
        <v>73</v>
      </c>
      <c r="F4546" s="36">
        <f t="shared" si="3831"/>
        <v>1</v>
      </c>
      <c r="G4546" s="145" t="str">
        <f t="shared" si="3832"/>
        <v>Substantive</v>
      </c>
      <c r="H4546" s="36"/>
      <c r="I4546" s="36"/>
      <c r="J4546" s="126"/>
      <c r="K4546" s="1"/>
      <c r="L4546" s="1"/>
      <c r="M4546" s="1"/>
      <c r="N4546" s="1"/>
      <c r="O4546" s="1"/>
    </row>
    <row r="4547" ht="15.75" customHeight="1">
      <c r="A4547" s="36"/>
      <c r="B4547" s="123" t="str">
        <f t="shared" ref="B4547:C4547" si="3871">B4497</f>
        <v>11c</v>
      </c>
      <c r="C4547" s="146" t="str">
        <f t="shared" si="3871"/>
        <v>Conclusions</v>
      </c>
      <c r="D4547" s="36" t="str">
        <f t="array" ref="D4547">IF(INDEX(INDIRECT(J4503),ROW($A$41))="","",INDEX(INDIRECT(J4503),ROW($A$41)))</f>
        <v/>
      </c>
      <c r="E4547" s="36" t="s">
        <v>73</v>
      </c>
      <c r="F4547" s="36">
        <f t="shared" si="3831"/>
        <v>2</v>
      </c>
      <c r="G4547" s="147" t="str">
        <f>IF($G4397="","",$G4397)</f>
        <v>Disciplinary</v>
      </c>
      <c r="H4547" s="36"/>
      <c r="I4547" s="36"/>
      <c r="J4547" s="126"/>
      <c r="K4547" s="1"/>
      <c r="L4547" s="1"/>
      <c r="M4547" s="1"/>
      <c r="N4547" s="1"/>
      <c r="O4547" s="1"/>
    </row>
    <row r="4548" ht="15.75" customHeight="1">
      <c r="A4548" s="36"/>
      <c r="B4548" s="36"/>
      <c r="C4548" s="124" t="s">
        <v>67</v>
      </c>
      <c r="D4548" s="116">
        <f>SUM(D4507:D4547)</f>
        <v>0</v>
      </c>
      <c r="E4548" s="70" t="s">
        <v>73</v>
      </c>
      <c r="F4548" s="71">
        <f>SUM(F4507:F4547)</f>
        <v>50</v>
      </c>
      <c r="G4548" s="36"/>
      <c r="H4548" s="36"/>
      <c r="I4548" s="36"/>
      <c r="J4548" s="126"/>
      <c r="K4548" s="1"/>
      <c r="L4548" s="1"/>
      <c r="M4548" s="1"/>
      <c r="N4548" s="1"/>
      <c r="O4548" s="1"/>
    </row>
    <row r="4549" ht="15.75" customHeight="1">
      <c r="A4549" s="36"/>
      <c r="B4549" s="36"/>
      <c r="C4549" s="54"/>
      <c r="D4549" s="36"/>
      <c r="E4549" s="36"/>
      <c r="F4549" s="36"/>
      <c r="G4549" s="36"/>
      <c r="H4549" s="36"/>
      <c r="I4549" s="36"/>
      <c r="J4549" s="126"/>
      <c r="K4549" s="1"/>
      <c r="L4549" s="1"/>
      <c r="M4549" s="1"/>
      <c r="N4549" s="1"/>
      <c r="O4549" s="1"/>
    </row>
    <row r="4550" ht="15.75" customHeight="1">
      <c r="A4550" s="36"/>
      <c r="B4550" s="36"/>
      <c r="C4550" s="54"/>
      <c r="D4550" s="1"/>
      <c r="E4550" s="36"/>
      <c r="F4550" s="36"/>
      <c r="G4550" s="36"/>
      <c r="H4550" s="36"/>
      <c r="I4550" s="36"/>
      <c r="J4550" s="126"/>
      <c r="K4550" s="1"/>
      <c r="L4550" s="1"/>
      <c r="M4550" s="1"/>
      <c r="N4550" s="1"/>
      <c r="O4550" s="1"/>
    </row>
    <row r="4551" ht="15.75" customHeight="1">
      <c r="A4551" s="51" t="str">
        <f>A4501</f>
        <v>Year 7 Baseline Assessment Feedback</v>
      </c>
      <c r="B4551" s="36"/>
      <c r="C4551" s="54"/>
      <c r="D4551" s="1"/>
      <c r="E4551" s="36"/>
      <c r="F4551" s="36"/>
      <c r="G4551" s="36"/>
      <c r="H4551" s="36"/>
      <c r="I4551" s="36"/>
      <c r="J4551" s="150">
        <f>J4501+1</f>
        <v>108</v>
      </c>
      <c r="K4551" s="1"/>
      <c r="L4551" s="1"/>
      <c r="M4551" s="1"/>
      <c r="N4551" s="1"/>
      <c r="O4551" s="1"/>
    </row>
    <row r="4552" ht="15.75" customHeight="1">
      <c r="A4552" s="54" t="s">
        <v>104</v>
      </c>
      <c r="B4552" s="54" t="str">
        <f>$B$2</f>
        <v>Year 7 Baseline Assessment</v>
      </c>
      <c r="C4552" s="54"/>
      <c r="D4552" s="1"/>
      <c r="E4552" s="36"/>
      <c r="F4552" s="36"/>
      <c r="G4552" s="36"/>
      <c r="H4552" s="36"/>
      <c r="I4552" s="36"/>
      <c r="J4552" s="36" t="str">
        <f>CONCATENATE("Marksheet!$B$",J4551)</f>
        <v>Marksheet!$B$108</v>
      </c>
      <c r="K4552" s="1"/>
      <c r="L4552" s="1"/>
      <c r="M4552" s="1"/>
      <c r="N4552" s="1"/>
      <c r="O4552" s="1"/>
    </row>
    <row r="4553" ht="15.75" customHeight="1">
      <c r="A4553" s="54" t="s">
        <v>100</v>
      </c>
      <c r="B4553" s="54" t="str">
        <f>IF(INDIRECT(J4552)="","",INDIRECT(J4552))</f>
        <v/>
      </c>
      <c r="C4553" s="54"/>
      <c r="D4553" s="1"/>
      <c r="E4553" s="36"/>
      <c r="F4553" s="36"/>
      <c r="G4553" s="36"/>
      <c r="H4553" s="36"/>
      <c r="I4553" s="36"/>
      <c r="J4553" s="36" t="str">
        <f>CONCATENATE("Marksheet!$D$",J4551,":$AV$",J4551)</f>
        <v>Marksheet!$D$108:$AV$108</v>
      </c>
      <c r="K4553" s="1"/>
      <c r="L4553" s="1"/>
      <c r="M4553" s="1"/>
      <c r="N4553" s="1"/>
      <c r="O4553" s="1"/>
    </row>
    <row r="4554" ht="15.75" customHeight="1">
      <c r="A4554" s="54" t="s">
        <v>105</v>
      </c>
      <c r="B4554" s="54" t="str">
        <f>INDIRECT(CONCATENATE("Marksheet!$C$",INDIRECT(CONCATENATE("J",ROW()-3))))</f>
        <v/>
      </c>
      <c r="C4554" s="54"/>
      <c r="D4554" s="36"/>
      <c r="E4554" s="36"/>
      <c r="F4554" s="36"/>
      <c r="G4554" s="36"/>
      <c r="H4554" s="36"/>
      <c r="I4554" s="36"/>
      <c r="J4554" s="126"/>
      <c r="K4554" s="1"/>
      <c r="L4554" s="1"/>
      <c r="M4554" s="1"/>
      <c r="N4554" s="1"/>
      <c r="O4554" s="1"/>
    </row>
    <row r="4555" ht="15.75" customHeight="1">
      <c r="A4555" s="54"/>
      <c r="B4555" s="54"/>
      <c r="C4555" s="54"/>
      <c r="D4555" s="36"/>
      <c r="E4555" s="36"/>
      <c r="F4555" s="36"/>
      <c r="G4555" s="36"/>
      <c r="H4555" s="36"/>
      <c r="I4555" s="36"/>
      <c r="J4555" s="126"/>
      <c r="K4555" s="1"/>
      <c r="L4555" s="1"/>
      <c r="M4555" s="1"/>
      <c r="N4555" s="1"/>
      <c r="O4555" s="1"/>
    </row>
    <row r="4556" ht="15.75" customHeight="1">
      <c r="A4556" s="120"/>
      <c r="B4556" s="80" t="s">
        <v>93</v>
      </c>
      <c r="C4556" s="141" t="s">
        <v>94</v>
      </c>
      <c r="D4556" s="128" t="s">
        <v>95</v>
      </c>
      <c r="E4556" s="58"/>
      <c r="F4556" s="59"/>
      <c r="G4556" s="151" t="s">
        <v>106</v>
      </c>
      <c r="H4556" s="130"/>
      <c r="I4556" s="130"/>
      <c r="J4556" s="131"/>
      <c r="K4556" s="1"/>
      <c r="L4556" s="1"/>
      <c r="M4556" s="1"/>
      <c r="N4556" s="1"/>
      <c r="O4556" s="1"/>
    </row>
    <row r="4557" ht="15.75" customHeight="1">
      <c r="A4557" s="36"/>
      <c r="B4557" s="122" t="str">
        <f t="shared" ref="B4557:C4557" si="3872">B4507</f>
        <v>1a</v>
      </c>
      <c r="C4557" s="142" t="str">
        <f t="shared" si="3872"/>
        <v>Living and non-living things</v>
      </c>
      <c r="D4557" s="36" t="str">
        <f t="array" ref="D4557">IF(INDEX(INDIRECT(J4553),ROW($A$1))="","",INDEX(INDIRECT(J4553),ROW($A$1)))</f>
        <v/>
      </c>
      <c r="E4557" s="36" t="s">
        <v>73</v>
      </c>
      <c r="F4557" s="36">
        <f t="shared" ref="F4557:F4597" si="3874">IF($F4007="","",$F4007)</f>
        <v>2</v>
      </c>
      <c r="G4557" s="143" t="str">
        <f t="shared" ref="G4557:G4596" si="3875">IF($G3907="","",$G3907)</f>
        <v>Substantive</v>
      </c>
      <c r="H4557" s="36"/>
      <c r="I4557" s="36"/>
      <c r="J4557" s="126"/>
      <c r="K4557" s="1"/>
      <c r="L4557" s="1"/>
      <c r="M4557" s="1"/>
      <c r="N4557" s="1"/>
      <c r="O4557" s="1"/>
    </row>
    <row r="4558" ht="15.75" customHeight="1">
      <c r="A4558" s="36"/>
      <c r="B4558" s="35" t="str">
        <f t="shared" ref="B4558:C4558" si="3873">B4508</f>
        <v>1b</v>
      </c>
      <c r="C4558" s="144" t="str">
        <f t="shared" si="3873"/>
        <v>Measurement</v>
      </c>
      <c r="D4558" s="36" t="str">
        <f t="array" ref="D4558">IF(INDEX(INDIRECT(J4553),ROW($A$2))="","",INDEX(INDIRECT(J4553),ROW($A$2)))</f>
        <v/>
      </c>
      <c r="E4558" s="36" t="s">
        <v>73</v>
      </c>
      <c r="F4558" s="36">
        <f t="shared" si="3874"/>
        <v>1</v>
      </c>
      <c r="G4558" s="145" t="str">
        <f t="shared" si="3875"/>
        <v>Disciplinary</v>
      </c>
      <c r="H4558" s="36"/>
      <c r="I4558" s="36"/>
      <c r="J4558" s="126"/>
      <c r="K4558" s="1"/>
      <c r="L4558" s="1"/>
      <c r="M4558" s="1"/>
      <c r="N4558" s="1"/>
      <c r="O4558" s="1"/>
    </row>
    <row r="4559" ht="15.75" customHeight="1">
      <c r="A4559" s="36"/>
      <c r="B4559" s="35" t="str">
        <f t="shared" ref="B4559:C4559" si="3876">B4509</f>
        <v>1c</v>
      </c>
      <c r="C4559" s="144" t="str">
        <f t="shared" si="3876"/>
        <v>Tables</v>
      </c>
      <c r="D4559" s="36" t="str">
        <f t="array" ref="D4559">IF(INDEX(INDIRECT(J4553),ROW($A$3))="","",INDEX(INDIRECT(J4553),ROW($A$3)))</f>
        <v/>
      </c>
      <c r="E4559" s="36" t="s">
        <v>73</v>
      </c>
      <c r="F4559" s="36">
        <f t="shared" si="3874"/>
        <v>1</v>
      </c>
      <c r="G4559" s="145" t="str">
        <f t="shared" si="3875"/>
        <v>Disciplinary</v>
      </c>
      <c r="H4559" s="36"/>
      <c r="I4559" s="36"/>
      <c r="J4559" s="126"/>
      <c r="K4559" s="1"/>
      <c r="L4559" s="1"/>
      <c r="M4559" s="1"/>
      <c r="N4559" s="1"/>
      <c r="O4559" s="1"/>
    </row>
    <row r="4560" ht="15.75" customHeight="1">
      <c r="A4560" s="36"/>
      <c r="B4560" s="35" t="str">
        <f t="shared" ref="B4560:C4560" si="3877">B4510</f>
        <v>1d</v>
      </c>
      <c r="C4560" s="144" t="str">
        <f t="shared" si="3877"/>
        <v>Plants</v>
      </c>
      <c r="D4560" s="36" t="str">
        <f t="array" ref="D4560">IF(INDEX(INDIRECT(J4553),ROW($A$4))="","",INDEX(INDIRECT(J4553),ROW($A$4)))</f>
        <v/>
      </c>
      <c r="E4560" s="36" t="s">
        <v>73</v>
      </c>
      <c r="F4560" s="36">
        <f t="shared" si="3874"/>
        <v>1</v>
      </c>
      <c r="G4560" s="145" t="str">
        <f t="shared" si="3875"/>
        <v>Substantive</v>
      </c>
      <c r="H4560" s="36"/>
      <c r="I4560" s="36"/>
      <c r="J4560" s="126"/>
      <c r="K4560" s="1"/>
      <c r="L4560" s="1"/>
      <c r="M4560" s="1"/>
      <c r="N4560" s="1"/>
      <c r="O4560" s="1"/>
    </row>
    <row r="4561" ht="15.75" customHeight="1">
      <c r="A4561" s="36"/>
      <c r="B4561" s="35" t="str">
        <f t="shared" ref="B4561:C4561" si="3878">B4511</f>
        <v>1e</v>
      </c>
      <c r="C4561" s="144" t="str">
        <f t="shared" si="3878"/>
        <v>Food chains</v>
      </c>
      <c r="D4561" s="36" t="str">
        <f t="array" ref="D4561">IF(INDEX(INDIRECT(J4553),ROW($A$5))="","",INDEX(INDIRECT(J4553),ROW($A$5)))</f>
        <v/>
      </c>
      <c r="E4561" s="36" t="s">
        <v>73</v>
      </c>
      <c r="F4561" s="36">
        <f t="shared" si="3874"/>
        <v>2</v>
      </c>
      <c r="G4561" s="145" t="str">
        <f t="shared" si="3875"/>
        <v>Substantive</v>
      </c>
      <c r="H4561" s="36"/>
      <c r="I4561" s="36"/>
      <c r="J4561" s="126"/>
      <c r="K4561" s="1"/>
      <c r="L4561" s="1"/>
      <c r="M4561" s="1"/>
      <c r="N4561" s="1"/>
      <c r="O4561" s="1"/>
    </row>
    <row r="4562" ht="15.75" customHeight="1">
      <c r="A4562" s="36"/>
      <c r="B4562" s="35" t="str">
        <f t="shared" ref="B4562:C4562" si="3879">B4512</f>
        <v>2a</v>
      </c>
      <c r="C4562" s="144" t="str">
        <f t="shared" si="3879"/>
        <v>States of matter</v>
      </c>
      <c r="D4562" s="36" t="str">
        <f t="array" ref="D4562">IF(INDEX(INDIRECT(J4553),ROW($A$6))="","",INDEX(INDIRECT(J4553),ROW($A$6)))</f>
        <v/>
      </c>
      <c r="E4562" s="36" t="s">
        <v>73</v>
      </c>
      <c r="F4562" s="36">
        <f t="shared" si="3874"/>
        <v>1</v>
      </c>
      <c r="G4562" s="145" t="str">
        <f t="shared" si="3875"/>
        <v>Substantive</v>
      </c>
      <c r="H4562" s="36"/>
      <c r="I4562" s="36"/>
      <c r="J4562" s="126"/>
      <c r="K4562" s="1"/>
      <c r="L4562" s="1"/>
      <c r="M4562" s="1"/>
      <c r="N4562" s="1"/>
      <c r="O4562" s="1"/>
    </row>
    <row r="4563" ht="15.75" customHeight="1">
      <c r="A4563" s="36"/>
      <c r="B4563" s="35" t="str">
        <f t="shared" ref="B4563:C4563" si="3880">B4513</f>
        <v>2b</v>
      </c>
      <c r="C4563" s="144" t="str">
        <f t="shared" si="3880"/>
        <v>Graphs</v>
      </c>
      <c r="D4563" s="36" t="str">
        <f t="array" ref="D4563">IF(INDEX(INDIRECT(J4553),ROW($A$7))="","",INDEX(INDIRECT(J4553),ROW($A$7)))</f>
        <v/>
      </c>
      <c r="E4563" s="36" t="s">
        <v>73</v>
      </c>
      <c r="F4563" s="36">
        <f t="shared" si="3874"/>
        <v>1</v>
      </c>
      <c r="G4563" s="148" t="str">
        <f t="shared" si="3875"/>
        <v>Disciplinary</v>
      </c>
      <c r="H4563" s="36"/>
      <c r="I4563" s="36"/>
      <c r="J4563" s="126"/>
      <c r="K4563" s="1"/>
      <c r="L4563" s="1"/>
      <c r="M4563" s="1"/>
      <c r="N4563" s="1"/>
      <c r="O4563" s="1"/>
    </row>
    <row r="4564" ht="15.75" customHeight="1">
      <c r="A4564" s="36"/>
      <c r="B4564" s="35" t="str">
        <f t="shared" ref="B4564:C4564" si="3881">B4514</f>
        <v>2c</v>
      </c>
      <c r="C4564" s="144" t="str">
        <f t="shared" si="3881"/>
        <v>Plants</v>
      </c>
      <c r="D4564" s="36" t="str">
        <f t="array" ref="D4564">IF(INDEX(INDIRECT(J4553),ROW($A$8))="","",INDEX(INDIRECT(J4553),ROW($A$8)))</f>
        <v/>
      </c>
      <c r="E4564" s="36" t="s">
        <v>73</v>
      </c>
      <c r="F4564" s="36">
        <f t="shared" si="3874"/>
        <v>1</v>
      </c>
      <c r="G4564" s="145" t="str">
        <f t="shared" si="3875"/>
        <v>Substantive</v>
      </c>
      <c r="H4564" s="36"/>
      <c r="I4564" s="36"/>
      <c r="J4564" s="126"/>
      <c r="K4564" s="1"/>
      <c r="L4564" s="1"/>
      <c r="M4564" s="1"/>
      <c r="N4564" s="1"/>
      <c r="O4564" s="1"/>
    </row>
    <row r="4565" ht="15.75" customHeight="1">
      <c r="A4565" s="36"/>
      <c r="B4565" s="35" t="str">
        <f t="shared" ref="B4565:C4565" si="3882">B4515</f>
        <v>3a</v>
      </c>
      <c r="C4565" s="144" t="str">
        <f t="shared" si="3882"/>
        <v>Reversible and non-reversible changes</v>
      </c>
      <c r="D4565" s="36" t="str">
        <f t="array" ref="D4565">IF(INDEX(INDIRECT(J4553),ROW($A$9))="","",INDEX(INDIRECT(J4553),ROW($A$9)))</f>
        <v/>
      </c>
      <c r="E4565" s="36" t="s">
        <v>73</v>
      </c>
      <c r="F4565" s="36">
        <f t="shared" si="3874"/>
        <v>2</v>
      </c>
      <c r="G4565" s="145" t="str">
        <f t="shared" si="3875"/>
        <v>Substantive</v>
      </c>
      <c r="H4565" s="36"/>
      <c r="I4565" s="36"/>
      <c r="J4565" s="126"/>
      <c r="K4565" s="1"/>
      <c r="L4565" s="1"/>
      <c r="M4565" s="1"/>
      <c r="N4565" s="1"/>
      <c r="O4565" s="1"/>
    </row>
    <row r="4566" ht="15.75" customHeight="1">
      <c r="A4566" s="36"/>
      <c r="B4566" s="35" t="str">
        <f t="shared" ref="B4566:C4566" si="3883">B4516</f>
        <v>3b</v>
      </c>
      <c r="C4566" s="144" t="str">
        <f t="shared" si="3883"/>
        <v>Units</v>
      </c>
      <c r="D4566" s="36" t="str">
        <f t="array" ref="D4566">IF(INDEX(INDIRECT(J4553),ROW($A$10))="","",INDEX(INDIRECT(J4553),ROW($A$10)))</f>
        <v/>
      </c>
      <c r="E4566" s="36" t="s">
        <v>73</v>
      </c>
      <c r="F4566" s="36">
        <f t="shared" si="3874"/>
        <v>1</v>
      </c>
      <c r="G4566" s="145" t="str">
        <f t="shared" si="3875"/>
        <v>Disciplinary</v>
      </c>
      <c r="H4566" s="36"/>
      <c r="I4566" s="36"/>
      <c r="J4566" s="126"/>
      <c r="K4566" s="1"/>
      <c r="L4566" s="1"/>
      <c r="M4566" s="1"/>
      <c r="N4566" s="1"/>
      <c r="O4566" s="1"/>
    </row>
    <row r="4567" ht="15.75" customHeight="1">
      <c r="A4567" s="36"/>
      <c r="B4567" s="35" t="str">
        <f t="shared" ref="B4567:C4567" si="3884">B4517</f>
        <v>3c</v>
      </c>
      <c r="C4567" s="144" t="str">
        <f t="shared" si="3884"/>
        <v>Hazards, risks and precautions</v>
      </c>
      <c r="D4567" s="36" t="str">
        <f t="array" ref="D4567">IF(INDEX(INDIRECT(J4553),ROW($A$11))="","",INDEX(INDIRECT(J4553),ROW($A$11)))</f>
        <v/>
      </c>
      <c r="E4567" s="36" t="s">
        <v>73</v>
      </c>
      <c r="F4567" s="36">
        <f t="shared" si="3874"/>
        <v>1</v>
      </c>
      <c r="G4567" s="149" t="str">
        <f t="shared" si="3875"/>
        <v>Disciplinary</v>
      </c>
      <c r="H4567" s="36"/>
      <c r="I4567" s="36"/>
      <c r="J4567" s="126"/>
      <c r="K4567" s="1"/>
      <c r="L4567" s="1"/>
      <c r="M4567" s="1"/>
      <c r="N4567" s="1"/>
      <c r="O4567" s="1"/>
    </row>
    <row r="4568" ht="15.75" customHeight="1">
      <c r="A4568" s="36"/>
      <c r="B4568" s="35" t="str">
        <f t="shared" ref="B4568:C4568" si="3885">B4518</f>
        <v>3d</v>
      </c>
      <c r="C4568" s="144" t="str">
        <f t="shared" si="3885"/>
        <v>States of matter</v>
      </c>
      <c r="D4568" s="36" t="str">
        <f t="array" ref="D4568">IF(INDEX(INDIRECT(J4553),ROW($A$12))="","",INDEX(INDIRECT(J4553),ROW($A$12)))</f>
        <v/>
      </c>
      <c r="E4568" s="36" t="s">
        <v>73</v>
      </c>
      <c r="F4568" s="36">
        <f t="shared" si="3874"/>
        <v>1</v>
      </c>
      <c r="G4568" s="145" t="str">
        <f t="shared" si="3875"/>
        <v>Substantive</v>
      </c>
      <c r="H4568" s="36"/>
      <c r="I4568" s="36"/>
      <c r="J4568" s="126"/>
      <c r="K4568" s="1"/>
      <c r="L4568" s="1"/>
      <c r="M4568" s="1"/>
      <c r="N4568" s="1"/>
      <c r="O4568" s="1"/>
    </row>
    <row r="4569" ht="15.75" customHeight="1">
      <c r="A4569" s="36"/>
      <c r="B4569" s="35" t="str">
        <f t="shared" ref="B4569:C4569" si="3886">B4519</f>
        <v>3e</v>
      </c>
      <c r="C4569" s="144" t="str">
        <f t="shared" si="3886"/>
        <v>Reversible and non-reversible changes</v>
      </c>
      <c r="D4569" s="36" t="str">
        <f t="array" ref="D4569">IF(INDEX(INDIRECT(J4553),ROW($A$13))="","",INDEX(INDIRECT(J4553),ROW($A$13)))</f>
        <v/>
      </c>
      <c r="E4569" s="36" t="s">
        <v>73</v>
      </c>
      <c r="F4569" s="36">
        <f t="shared" si="3874"/>
        <v>1</v>
      </c>
      <c r="G4569" s="145" t="str">
        <f t="shared" si="3875"/>
        <v>Substantive</v>
      </c>
      <c r="H4569" s="36"/>
      <c r="I4569" s="36"/>
      <c r="J4569" s="126"/>
      <c r="K4569" s="1"/>
      <c r="L4569" s="1"/>
      <c r="M4569" s="1"/>
      <c r="N4569" s="1"/>
      <c r="O4569" s="1"/>
    </row>
    <row r="4570" ht="15.75" customHeight="1">
      <c r="A4570" s="36"/>
      <c r="B4570" s="35" t="str">
        <f t="shared" ref="B4570:C4570" si="3887">B4520</f>
        <v>4a</v>
      </c>
      <c r="C4570" s="144" t="str">
        <f t="shared" si="3887"/>
        <v>Equipment</v>
      </c>
      <c r="D4570" s="36" t="str">
        <f t="array" ref="D4570">IF(INDEX(INDIRECT(J4553),ROW($A$14))="","",INDEX(INDIRECT(J4553),ROW($A$14)))</f>
        <v/>
      </c>
      <c r="E4570" s="36" t="s">
        <v>73</v>
      </c>
      <c r="F4570" s="36">
        <f t="shared" si="3874"/>
        <v>2</v>
      </c>
      <c r="G4570" s="145" t="str">
        <f t="shared" si="3875"/>
        <v>Disciplinary</v>
      </c>
      <c r="H4570" s="36"/>
      <c r="I4570" s="36"/>
      <c r="J4570" s="126"/>
      <c r="K4570" s="1"/>
      <c r="L4570" s="1"/>
      <c r="M4570" s="1"/>
      <c r="N4570" s="1"/>
      <c r="O4570" s="1"/>
    </row>
    <row r="4571" ht="15.75" customHeight="1">
      <c r="A4571" s="36"/>
      <c r="B4571" s="35" t="str">
        <f t="shared" ref="B4571:C4571" si="3888">B4521</f>
        <v>4b</v>
      </c>
      <c r="C4571" s="144" t="str">
        <f t="shared" si="3888"/>
        <v>Accuracy and precision</v>
      </c>
      <c r="D4571" s="36" t="str">
        <f t="array" ref="D4571">IF(INDEX(INDIRECT(J4553),ROW($A$15))="","",INDEX(INDIRECT(J4553),ROW($A$15)))</f>
        <v/>
      </c>
      <c r="E4571" s="36" t="s">
        <v>73</v>
      </c>
      <c r="F4571" s="36">
        <f t="shared" si="3874"/>
        <v>1</v>
      </c>
      <c r="G4571" s="145" t="str">
        <f t="shared" si="3875"/>
        <v>Disciplinary</v>
      </c>
      <c r="H4571" s="36"/>
      <c r="I4571" s="36"/>
      <c r="J4571" s="126"/>
      <c r="K4571" s="1"/>
      <c r="L4571" s="1"/>
      <c r="M4571" s="1"/>
      <c r="N4571" s="1"/>
      <c r="O4571" s="1"/>
    </row>
    <row r="4572" ht="15.75" customHeight="1">
      <c r="A4572" s="36"/>
      <c r="B4572" s="35" t="str">
        <f t="shared" ref="B4572:C4572" si="3889">B4522</f>
        <v>4c</v>
      </c>
      <c r="C4572" s="144" t="str">
        <f t="shared" si="3889"/>
        <v>Conclusions</v>
      </c>
      <c r="D4572" s="36" t="str">
        <f t="array" ref="D4572">IF(INDEX(INDIRECT(J4553),ROW($A$16))="","",INDEX(INDIRECT(J4553),ROW($A$16)))</f>
        <v/>
      </c>
      <c r="E4572" s="36" t="s">
        <v>73</v>
      </c>
      <c r="F4572" s="36">
        <f t="shared" si="3874"/>
        <v>1</v>
      </c>
      <c r="G4572" s="145" t="str">
        <f t="shared" si="3875"/>
        <v>Disciplinary</v>
      </c>
      <c r="H4572" s="36"/>
      <c r="I4572" s="36"/>
      <c r="J4572" s="126"/>
      <c r="K4572" s="1"/>
      <c r="L4572" s="1"/>
      <c r="M4572" s="1"/>
      <c r="N4572" s="1"/>
      <c r="O4572" s="1"/>
    </row>
    <row r="4573" ht="15.75" customHeight="1">
      <c r="A4573" s="36"/>
      <c r="B4573" s="35" t="str">
        <f t="shared" ref="B4573:C4573" si="3890">B4523</f>
        <v>5a</v>
      </c>
      <c r="C4573" s="144" t="str">
        <f t="shared" si="3890"/>
        <v>Hazards, risks and precautions</v>
      </c>
      <c r="D4573" s="36" t="str">
        <f t="array" ref="D4573">IF(INDEX(INDIRECT(J4553),ROW($A$17))="","",INDEX(INDIRECT(J4553),ROW($A$17)))</f>
        <v/>
      </c>
      <c r="E4573" s="36" t="s">
        <v>73</v>
      </c>
      <c r="F4573" s="36">
        <f t="shared" si="3874"/>
        <v>1</v>
      </c>
      <c r="G4573" s="145" t="str">
        <f t="shared" si="3875"/>
        <v>Disciplinary</v>
      </c>
      <c r="H4573" s="36"/>
      <c r="I4573" s="36"/>
      <c r="J4573" s="126"/>
      <c r="K4573" s="1"/>
      <c r="L4573" s="1"/>
      <c r="M4573" s="1"/>
      <c r="N4573" s="1"/>
      <c r="O4573" s="1"/>
    </row>
    <row r="4574" ht="15.75" customHeight="1">
      <c r="A4574" s="36"/>
      <c r="B4574" s="35" t="str">
        <f t="shared" ref="B4574:C4574" si="3891">B4524</f>
        <v>5b</v>
      </c>
      <c r="C4574" s="144" t="str">
        <f t="shared" si="3891"/>
        <v>Electricity</v>
      </c>
      <c r="D4574" s="36" t="str">
        <f t="array" ref="D4574">IF(INDEX(INDIRECT(J4553),ROW($A$18))="","",INDEX(INDIRECT(J4553),ROW($A$18)))</f>
        <v/>
      </c>
      <c r="E4574" s="36" t="s">
        <v>73</v>
      </c>
      <c r="F4574" s="36">
        <f t="shared" si="3874"/>
        <v>1</v>
      </c>
      <c r="G4574" s="145" t="str">
        <f t="shared" si="3875"/>
        <v>Substantive</v>
      </c>
      <c r="H4574" s="36"/>
      <c r="I4574" s="36"/>
      <c r="J4574" s="126"/>
      <c r="K4574" s="1"/>
      <c r="L4574" s="1"/>
      <c r="M4574" s="1"/>
      <c r="N4574" s="1"/>
      <c r="O4574" s="1"/>
    </row>
    <row r="4575" ht="15.75" customHeight="1">
      <c r="A4575" s="36"/>
      <c r="B4575" s="35" t="str">
        <f t="shared" ref="B4575:C4575" si="3892">B4525</f>
        <v>5c</v>
      </c>
      <c r="C4575" s="144" t="str">
        <f t="shared" si="3892"/>
        <v>Physical properties of materials</v>
      </c>
      <c r="D4575" s="36" t="str">
        <f t="array" ref="D4575">IF(INDEX(INDIRECT(J4553),ROW($A$19))="","",INDEX(INDIRECT(J4553),ROW($A$19)))</f>
        <v/>
      </c>
      <c r="E4575" s="36" t="s">
        <v>73</v>
      </c>
      <c r="F4575" s="36">
        <f t="shared" si="3874"/>
        <v>1</v>
      </c>
      <c r="G4575" s="145" t="str">
        <f t="shared" si="3875"/>
        <v>Substantive</v>
      </c>
      <c r="H4575" s="36"/>
      <c r="I4575" s="36"/>
      <c r="J4575" s="126"/>
      <c r="K4575" s="1"/>
      <c r="L4575" s="1"/>
      <c r="M4575" s="1"/>
      <c r="N4575" s="1"/>
      <c r="O4575" s="1"/>
    </row>
    <row r="4576" ht="15.75" customHeight="1">
      <c r="A4576" s="36"/>
      <c r="B4576" s="35" t="str">
        <f t="shared" ref="B4576:C4576" si="3893">B4526</f>
        <v>5d</v>
      </c>
      <c r="C4576" s="144" t="str">
        <f t="shared" si="3893"/>
        <v>Electricity</v>
      </c>
      <c r="D4576" s="36" t="str">
        <f t="array" ref="D4576">IF(INDEX(INDIRECT(J4553),ROW($A$20))="","",INDEX(INDIRECT(J4553),ROW($A$20)))</f>
        <v/>
      </c>
      <c r="E4576" s="36" t="s">
        <v>73</v>
      </c>
      <c r="F4576" s="36">
        <f t="shared" si="3874"/>
        <v>1</v>
      </c>
      <c r="G4576" s="145" t="str">
        <f t="shared" si="3875"/>
        <v>Substantive</v>
      </c>
      <c r="H4576" s="36"/>
      <c r="I4576" s="36"/>
      <c r="J4576" s="126"/>
      <c r="K4576" s="1"/>
      <c r="L4576" s="1"/>
      <c r="M4576" s="1"/>
      <c r="N4576" s="1"/>
      <c r="O4576" s="1"/>
    </row>
    <row r="4577" ht="15.75" customHeight="1">
      <c r="A4577" s="36"/>
      <c r="B4577" s="35" t="str">
        <f t="shared" ref="B4577:C4577" si="3894">B4527</f>
        <v>6a</v>
      </c>
      <c r="C4577" s="144" t="str">
        <f t="shared" si="3894"/>
        <v>Planning scientific enquiry</v>
      </c>
      <c r="D4577" s="36" t="str">
        <f t="array" ref="D4577">IF(INDEX(INDIRECT(J4553),ROW($A$21))="","",INDEX(INDIRECT(J4553),ROW($A$21)))</f>
        <v/>
      </c>
      <c r="E4577" s="36" t="s">
        <v>73</v>
      </c>
      <c r="F4577" s="36">
        <f t="shared" si="3874"/>
        <v>2</v>
      </c>
      <c r="G4577" s="145" t="str">
        <f t="shared" si="3875"/>
        <v>Disciplinary</v>
      </c>
      <c r="H4577" s="36"/>
      <c r="I4577" s="36"/>
      <c r="J4577" s="126"/>
      <c r="K4577" s="1"/>
      <c r="L4577" s="1"/>
      <c r="M4577" s="1"/>
      <c r="N4577" s="1"/>
      <c r="O4577" s="1"/>
    </row>
    <row r="4578" ht="15.75" customHeight="1">
      <c r="A4578" s="36"/>
      <c r="B4578" s="35" t="str">
        <f t="shared" ref="B4578:C4578" si="3895">B4528</f>
        <v>6b</v>
      </c>
      <c r="C4578" s="144" t="str">
        <f t="shared" si="3895"/>
        <v>Units</v>
      </c>
      <c r="D4578" s="36" t="str">
        <f t="array" ref="D4578">IF(INDEX(INDIRECT(J4553),ROW($A$22))="","",INDEX(INDIRECT(J4553),ROW($A$22)))</f>
        <v/>
      </c>
      <c r="E4578" s="36" t="s">
        <v>73</v>
      </c>
      <c r="F4578" s="36">
        <f t="shared" si="3874"/>
        <v>1</v>
      </c>
      <c r="G4578" s="145" t="str">
        <f t="shared" si="3875"/>
        <v>Disciplinary</v>
      </c>
      <c r="H4578" s="36"/>
      <c r="I4578" s="36"/>
      <c r="J4578" s="126"/>
      <c r="K4578" s="1"/>
      <c r="L4578" s="1"/>
      <c r="M4578" s="1"/>
      <c r="N4578" s="1"/>
      <c r="O4578" s="1"/>
    </row>
    <row r="4579" ht="15.75" customHeight="1">
      <c r="A4579" s="36"/>
      <c r="B4579" s="35" t="str">
        <f t="shared" ref="B4579:C4579" si="3896">B4529</f>
        <v>6c</v>
      </c>
      <c r="C4579" s="144" t="str">
        <f t="shared" si="3896"/>
        <v>Forces</v>
      </c>
      <c r="D4579" s="36" t="str">
        <f t="array" ref="D4579">IF(INDEX(INDIRECT(J4553),ROW($A$23))="","",INDEX(INDIRECT(J4553),ROW($A$23)))</f>
        <v/>
      </c>
      <c r="E4579" s="36" t="s">
        <v>73</v>
      </c>
      <c r="F4579" s="36">
        <f t="shared" si="3874"/>
        <v>1</v>
      </c>
      <c r="G4579" s="148" t="str">
        <f t="shared" si="3875"/>
        <v>Substantive</v>
      </c>
      <c r="H4579" s="36"/>
      <c r="I4579" s="36"/>
      <c r="J4579" s="126"/>
      <c r="K4579" s="1"/>
      <c r="L4579" s="1"/>
      <c r="M4579" s="1"/>
      <c r="N4579" s="1"/>
      <c r="O4579" s="1"/>
    </row>
    <row r="4580" ht="15.75" customHeight="1">
      <c r="A4580" s="36"/>
      <c r="B4580" s="35" t="str">
        <f t="shared" ref="B4580:C4580" si="3897">B4530</f>
        <v>6d</v>
      </c>
      <c r="C4580" s="144" t="str">
        <f t="shared" si="3897"/>
        <v>Tables</v>
      </c>
      <c r="D4580" s="36" t="str">
        <f t="array" ref="D4580">IF(INDEX(INDIRECT(J4553),ROW($A$24))="","",INDEX(INDIRECT(J4553),ROW($A$24)))</f>
        <v/>
      </c>
      <c r="E4580" s="36" t="s">
        <v>73</v>
      </c>
      <c r="F4580" s="36">
        <f t="shared" si="3874"/>
        <v>1</v>
      </c>
      <c r="G4580" s="145" t="str">
        <f t="shared" si="3875"/>
        <v>Disciplinary</v>
      </c>
      <c r="H4580" s="36"/>
      <c r="I4580" s="36"/>
      <c r="J4580" s="126"/>
      <c r="K4580" s="1"/>
      <c r="L4580" s="1"/>
      <c r="M4580" s="1"/>
      <c r="N4580" s="1"/>
      <c r="O4580" s="1"/>
    </row>
    <row r="4581" ht="15.75" customHeight="1">
      <c r="A4581" s="36"/>
      <c r="B4581" s="35" t="str">
        <f t="shared" ref="B4581:C4581" si="3898">B4531</f>
        <v>7a</v>
      </c>
      <c r="C4581" s="144" t="str">
        <f t="shared" si="3898"/>
        <v>Behaviour of light</v>
      </c>
      <c r="D4581" s="36" t="str">
        <f t="array" ref="D4581">IF(INDEX(INDIRECT(J4553),ROW($A$25))="","",INDEX(INDIRECT(J4553),ROW($A$25)))</f>
        <v/>
      </c>
      <c r="E4581" s="36" t="s">
        <v>73</v>
      </c>
      <c r="F4581" s="36">
        <f t="shared" si="3874"/>
        <v>1</v>
      </c>
      <c r="G4581" s="148" t="str">
        <f t="shared" si="3875"/>
        <v>Substantive</v>
      </c>
      <c r="H4581" s="36"/>
      <c r="I4581" s="36"/>
      <c r="J4581" s="126"/>
      <c r="K4581" s="1"/>
      <c r="L4581" s="1"/>
      <c r="M4581" s="1"/>
      <c r="N4581" s="1"/>
      <c r="O4581" s="1"/>
    </row>
    <row r="4582" ht="15.75" customHeight="1">
      <c r="A4582" s="36"/>
      <c r="B4582" s="35" t="str">
        <f t="shared" ref="B4582:C4582" si="3899">B4532</f>
        <v>7b</v>
      </c>
      <c r="C4582" s="144" t="str">
        <f t="shared" si="3899"/>
        <v>Behaviour of light</v>
      </c>
      <c r="D4582" s="36" t="str">
        <f t="array" ref="D4582">IF(INDEX(INDIRECT(J4553),ROW($A$26))="","",INDEX(INDIRECT(J4553),ROW($A$26)))</f>
        <v/>
      </c>
      <c r="E4582" s="36" t="s">
        <v>73</v>
      </c>
      <c r="F4582" s="36">
        <f t="shared" si="3874"/>
        <v>2</v>
      </c>
      <c r="G4582" s="145" t="str">
        <f t="shared" si="3875"/>
        <v>Substantive</v>
      </c>
      <c r="H4582" s="36"/>
      <c r="I4582" s="36"/>
      <c r="J4582" s="126"/>
      <c r="K4582" s="1"/>
      <c r="L4582" s="1"/>
      <c r="M4582" s="1"/>
      <c r="N4582" s="1"/>
      <c r="O4582" s="1"/>
    </row>
    <row r="4583" ht="15.75" customHeight="1">
      <c r="A4583" s="36"/>
      <c r="B4583" s="35" t="str">
        <f t="shared" ref="B4583:C4583" si="3900">B4533</f>
        <v>7c</v>
      </c>
      <c r="C4583" s="144" t="str">
        <f t="shared" si="3900"/>
        <v>Behaviour of light</v>
      </c>
      <c r="D4583" s="36" t="str">
        <f t="array" ref="D4583">IF(INDEX(INDIRECT(J4553),ROW($A$27))="","",INDEX(INDIRECT(J4553),ROW($A$27)))</f>
        <v/>
      </c>
      <c r="E4583" s="36" t="s">
        <v>73</v>
      </c>
      <c r="F4583" s="36">
        <f t="shared" si="3874"/>
        <v>1</v>
      </c>
      <c r="G4583" s="145" t="str">
        <f t="shared" si="3875"/>
        <v>Substantive</v>
      </c>
      <c r="H4583" s="36"/>
      <c r="I4583" s="36"/>
      <c r="J4583" s="126"/>
      <c r="K4583" s="1"/>
      <c r="L4583" s="1"/>
      <c r="M4583" s="1"/>
      <c r="N4583" s="1"/>
      <c r="O4583" s="1"/>
    </row>
    <row r="4584" ht="15.75" customHeight="1">
      <c r="A4584" s="36"/>
      <c r="B4584" s="35" t="str">
        <f t="shared" ref="B4584:C4584" si="3901">B4534</f>
        <v>7d</v>
      </c>
      <c r="C4584" s="144" t="str">
        <f t="shared" si="3901"/>
        <v>Conclusions</v>
      </c>
      <c r="D4584" s="36" t="str">
        <f t="array" ref="D4584">IF(INDEX(INDIRECT(J4553),ROW($A$28))="","",INDEX(INDIRECT(J4553),ROW($A$28)))</f>
        <v/>
      </c>
      <c r="E4584" s="36" t="s">
        <v>73</v>
      </c>
      <c r="F4584" s="36">
        <f t="shared" si="3874"/>
        <v>1</v>
      </c>
      <c r="G4584" s="145" t="str">
        <f t="shared" si="3875"/>
        <v>Disciplinary</v>
      </c>
      <c r="H4584" s="36"/>
      <c r="I4584" s="36"/>
      <c r="J4584" s="126"/>
      <c r="K4584" s="1"/>
      <c r="L4584" s="1"/>
      <c r="M4584" s="1"/>
      <c r="N4584" s="1"/>
      <c r="O4584" s="1"/>
    </row>
    <row r="4585" ht="15.75" customHeight="1">
      <c r="A4585" s="36"/>
      <c r="B4585" s="35" t="str">
        <f t="shared" ref="B4585:C4585" si="3902">B4535</f>
        <v>8a</v>
      </c>
      <c r="C4585" s="144" t="str">
        <f t="shared" si="3902"/>
        <v>Measurement</v>
      </c>
      <c r="D4585" s="36" t="str">
        <f t="array" ref="D4585">IF(INDEX(INDIRECT(J4553),ROW($A$29))="","",INDEX(INDIRECT(J4553),ROW($A$29)))</f>
        <v/>
      </c>
      <c r="E4585" s="36" t="s">
        <v>73</v>
      </c>
      <c r="F4585" s="36">
        <f t="shared" si="3874"/>
        <v>1</v>
      </c>
      <c r="G4585" s="145" t="str">
        <f t="shared" si="3875"/>
        <v>Disciplinary</v>
      </c>
      <c r="H4585" s="36"/>
      <c r="I4585" s="36"/>
      <c r="J4585" s="126"/>
      <c r="K4585" s="1"/>
      <c r="L4585" s="1"/>
      <c r="M4585" s="1"/>
      <c r="N4585" s="1"/>
      <c r="O4585" s="1"/>
    </row>
    <row r="4586" ht="15.75" customHeight="1">
      <c r="A4586" s="36"/>
      <c r="B4586" s="35" t="str">
        <f t="shared" ref="B4586:C4586" si="3903">B4536</f>
        <v>8b</v>
      </c>
      <c r="C4586" s="144" t="str">
        <f t="shared" si="3903"/>
        <v>States of matter</v>
      </c>
      <c r="D4586" s="36" t="str">
        <f t="array" ref="D4586">IF(INDEX(INDIRECT(J4553),ROW($A$30))="","",INDEX(INDIRECT(J4553),ROW($A$30)))</f>
        <v/>
      </c>
      <c r="E4586" s="36" t="s">
        <v>73</v>
      </c>
      <c r="F4586" s="36">
        <f t="shared" si="3874"/>
        <v>1</v>
      </c>
      <c r="G4586" s="145" t="str">
        <f t="shared" si="3875"/>
        <v>Substantive</v>
      </c>
      <c r="H4586" s="36"/>
      <c r="I4586" s="36"/>
      <c r="J4586" s="126"/>
      <c r="K4586" s="1"/>
      <c r="L4586" s="1"/>
      <c r="M4586" s="1"/>
      <c r="N4586" s="1"/>
      <c r="O4586" s="1"/>
    </row>
    <row r="4587" ht="15.75" customHeight="1">
      <c r="A4587" s="36"/>
      <c r="B4587" s="35" t="str">
        <f t="shared" ref="B4587:C4587" si="3904">B4537</f>
        <v>8c</v>
      </c>
      <c r="C4587" s="144" t="str">
        <f t="shared" si="3904"/>
        <v>Accuracy and precision</v>
      </c>
      <c r="D4587" s="36" t="str">
        <f t="array" ref="D4587">IF(INDEX(INDIRECT(J4553),ROW($A$31))="","",INDEX(INDIRECT(J4553),ROW($A$31)))</f>
        <v/>
      </c>
      <c r="E4587" s="36" t="s">
        <v>73</v>
      </c>
      <c r="F4587" s="36">
        <f t="shared" si="3874"/>
        <v>1</v>
      </c>
      <c r="G4587" s="145" t="str">
        <f t="shared" si="3875"/>
        <v>Disciplinary</v>
      </c>
      <c r="H4587" s="36"/>
      <c r="I4587" s="36"/>
      <c r="J4587" s="126"/>
      <c r="K4587" s="1"/>
      <c r="L4587" s="1"/>
      <c r="M4587" s="1"/>
      <c r="N4587" s="1"/>
      <c r="O4587" s="1"/>
    </row>
    <row r="4588" ht="15.75" customHeight="1">
      <c r="A4588" s="36"/>
      <c r="B4588" s="35" t="str">
        <f t="shared" ref="B4588:C4588" si="3905">B4538</f>
        <v>9a</v>
      </c>
      <c r="C4588" s="144" t="str">
        <f t="shared" si="3905"/>
        <v>Planning scientific enquiry</v>
      </c>
      <c r="D4588" s="36" t="str">
        <f t="array" ref="D4588">IF(INDEX(INDIRECT(J4553),ROW($A$32))="","",INDEX(INDIRECT(J4553),ROW($A$32)))</f>
        <v/>
      </c>
      <c r="E4588" s="36" t="s">
        <v>73</v>
      </c>
      <c r="F4588" s="36">
        <f t="shared" si="3874"/>
        <v>2</v>
      </c>
      <c r="G4588" s="145" t="str">
        <f t="shared" si="3875"/>
        <v>Disciplinary</v>
      </c>
      <c r="H4588" s="36"/>
      <c r="I4588" s="36"/>
      <c r="J4588" s="126"/>
      <c r="K4588" s="1"/>
      <c r="L4588" s="1"/>
      <c r="M4588" s="1"/>
      <c r="N4588" s="1"/>
      <c r="O4588" s="1"/>
    </row>
    <row r="4589" ht="15.75" customHeight="1">
      <c r="A4589" s="36"/>
      <c r="B4589" s="35" t="str">
        <f t="shared" ref="B4589:C4589" si="3906">B4539</f>
        <v>9b</v>
      </c>
      <c r="C4589" s="144" t="str">
        <f t="shared" si="3906"/>
        <v>Forces</v>
      </c>
      <c r="D4589" s="36" t="str">
        <f t="array" ref="D4589">IF(INDEX(INDIRECT(J4553),ROW($A$33))="","",INDEX(INDIRECT(J4553),ROW($A$33)))</f>
        <v/>
      </c>
      <c r="E4589" s="36" t="s">
        <v>73</v>
      </c>
      <c r="F4589" s="36">
        <f t="shared" si="3874"/>
        <v>2</v>
      </c>
      <c r="G4589" s="148" t="str">
        <f t="shared" si="3875"/>
        <v>Substantive</v>
      </c>
      <c r="H4589" s="36"/>
      <c r="I4589" s="36"/>
      <c r="J4589" s="126"/>
      <c r="K4589" s="1"/>
      <c r="L4589" s="1"/>
      <c r="M4589" s="1"/>
      <c r="N4589" s="1"/>
      <c r="O4589" s="1"/>
    </row>
    <row r="4590" ht="15.75" customHeight="1">
      <c r="A4590" s="36"/>
      <c r="B4590" s="35" t="str">
        <f t="shared" ref="B4590:C4590" si="3907">B4540</f>
        <v>9c</v>
      </c>
      <c r="C4590" s="144" t="str">
        <f t="shared" si="3907"/>
        <v>Repeatability</v>
      </c>
      <c r="D4590" s="36" t="str">
        <f t="array" ref="D4590">IF(INDEX(INDIRECT(J4553),ROW($A$34))="","",INDEX(INDIRECT(J4553),ROW($A$34)))</f>
        <v/>
      </c>
      <c r="E4590" s="36" t="s">
        <v>73</v>
      </c>
      <c r="F4590" s="36">
        <f t="shared" si="3874"/>
        <v>1</v>
      </c>
      <c r="G4590" s="145" t="str">
        <f t="shared" si="3875"/>
        <v>Disciplinary</v>
      </c>
      <c r="H4590" s="36"/>
      <c r="I4590" s="36"/>
      <c r="J4590" s="126"/>
      <c r="K4590" s="1"/>
      <c r="L4590" s="1"/>
      <c r="M4590" s="1"/>
      <c r="N4590" s="1"/>
      <c r="O4590" s="1"/>
    </row>
    <row r="4591" ht="15.75" customHeight="1">
      <c r="A4591" s="36"/>
      <c r="B4591" s="35" t="str">
        <f t="shared" ref="B4591:C4591" si="3908">B4541</f>
        <v>9d</v>
      </c>
      <c r="C4591" s="144" t="str">
        <f t="shared" si="3908"/>
        <v>Graphs</v>
      </c>
      <c r="D4591" s="36" t="str">
        <f t="array" ref="D4591">IF(INDEX(INDIRECT(J4553),ROW($A$35))="","",INDEX(INDIRECT(J4553),ROW($A$35)))</f>
        <v/>
      </c>
      <c r="E4591" s="36" t="s">
        <v>73</v>
      </c>
      <c r="F4591" s="36">
        <f t="shared" si="3874"/>
        <v>1</v>
      </c>
      <c r="G4591" s="145" t="str">
        <f t="shared" si="3875"/>
        <v>Disciplinary</v>
      </c>
      <c r="H4591" s="36"/>
      <c r="I4591" s="36"/>
      <c r="J4591" s="126"/>
      <c r="K4591" s="1"/>
      <c r="L4591" s="1"/>
      <c r="M4591" s="1"/>
      <c r="N4591" s="1"/>
      <c r="O4591" s="1"/>
    </row>
    <row r="4592" ht="15.75" customHeight="1">
      <c r="A4592" s="36"/>
      <c r="B4592" s="35" t="str">
        <f t="shared" ref="B4592:C4592" si="3909">B4542</f>
        <v>10a</v>
      </c>
      <c r="C4592" s="144" t="str">
        <f t="shared" si="3909"/>
        <v>Physical properties of materials</v>
      </c>
      <c r="D4592" s="36" t="str">
        <f t="array" ref="D4592">IF(INDEX(INDIRECT(J4553),ROW($A$36))="","",INDEX(INDIRECT(J4553),ROW($A$36)))</f>
        <v/>
      </c>
      <c r="E4592" s="36" t="s">
        <v>73</v>
      </c>
      <c r="F4592" s="36">
        <f t="shared" si="3874"/>
        <v>1</v>
      </c>
      <c r="G4592" s="145" t="str">
        <f t="shared" si="3875"/>
        <v>Substantive</v>
      </c>
      <c r="H4592" s="36"/>
      <c r="I4592" s="36"/>
      <c r="J4592" s="126"/>
      <c r="K4592" s="1"/>
      <c r="L4592" s="1"/>
      <c r="M4592" s="1"/>
      <c r="N4592" s="1"/>
      <c r="O4592" s="1"/>
    </row>
    <row r="4593" ht="15.75" customHeight="1">
      <c r="A4593" s="36"/>
      <c r="B4593" s="35" t="str">
        <f t="shared" ref="B4593:C4593" si="3910">B4543</f>
        <v>10b</v>
      </c>
      <c r="C4593" s="144" t="str">
        <f t="shared" si="3910"/>
        <v>Physical properties of materials</v>
      </c>
      <c r="D4593" s="36" t="str">
        <f t="array" ref="D4593">IF(INDEX(INDIRECT(J4553),ROW($A$37))="","",INDEX(INDIRECT(J4553),ROW($A$37)))</f>
        <v/>
      </c>
      <c r="E4593" s="36" t="s">
        <v>73</v>
      </c>
      <c r="F4593" s="36">
        <f t="shared" si="3874"/>
        <v>1</v>
      </c>
      <c r="G4593" s="145" t="str">
        <f t="shared" si="3875"/>
        <v>Substantive</v>
      </c>
      <c r="H4593" s="36"/>
      <c r="I4593" s="36"/>
      <c r="J4593" s="126"/>
      <c r="K4593" s="1"/>
      <c r="L4593" s="1"/>
      <c r="M4593" s="1"/>
      <c r="N4593" s="1"/>
      <c r="O4593" s="1"/>
    </row>
    <row r="4594" ht="15.75" customHeight="1">
      <c r="A4594" s="36"/>
      <c r="B4594" s="35" t="str">
        <f t="shared" ref="B4594:C4594" si="3911">B4544</f>
        <v>10c</v>
      </c>
      <c r="C4594" s="144" t="str">
        <f t="shared" si="3911"/>
        <v>Graphs</v>
      </c>
      <c r="D4594" s="36" t="str">
        <f t="array" ref="D4594">IF(INDEX(INDIRECT(J4553),ROW($A$38))="","",INDEX(INDIRECT(J4553),ROW($A$38)))</f>
        <v/>
      </c>
      <c r="E4594" s="36" t="s">
        <v>73</v>
      </c>
      <c r="F4594" s="36">
        <f t="shared" si="3874"/>
        <v>1</v>
      </c>
      <c r="G4594" s="145" t="str">
        <f t="shared" si="3875"/>
        <v>Disciplinary</v>
      </c>
      <c r="H4594" s="36"/>
      <c r="I4594" s="36"/>
      <c r="J4594" s="126"/>
      <c r="K4594" s="1"/>
      <c r="L4594" s="1"/>
      <c r="M4594" s="1"/>
      <c r="N4594" s="1"/>
      <c r="O4594" s="1"/>
    </row>
    <row r="4595" ht="15.75" customHeight="1">
      <c r="A4595" s="36"/>
      <c r="B4595" s="35" t="str">
        <f t="shared" ref="B4595:C4595" si="3912">B4545</f>
        <v>11a</v>
      </c>
      <c r="C4595" s="144" t="str">
        <f t="shared" si="3912"/>
        <v>Repeatability</v>
      </c>
      <c r="D4595" s="36" t="str">
        <f t="array" ref="D4595">IF(INDEX(INDIRECT(J4553),ROW($A$39))="","",INDEX(INDIRECT(J4553),ROW($A$39)))</f>
        <v/>
      </c>
      <c r="E4595" s="36" t="s">
        <v>73</v>
      </c>
      <c r="F4595" s="36">
        <f t="shared" si="3874"/>
        <v>1</v>
      </c>
      <c r="G4595" s="145" t="str">
        <f t="shared" si="3875"/>
        <v>Disciplinary</v>
      </c>
      <c r="H4595" s="36"/>
      <c r="I4595" s="36"/>
      <c r="J4595" s="126"/>
      <c r="K4595" s="1"/>
      <c r="L4595" s="1"/>
      <c r="M4595" s="1"/>
      <c r="N4595" s="1"/>
      <c r="O4595" s="1"/>
    </row>
    <row r="4596" ht="15.75" customHeight="1">
      <c r="A4596" s="36"/>
      <c r="B4596" s="35" t="str">
        <f t="shared" ref="B4596:C4596" si="3913">B4546</f>
        <v>11b</v>
      </c>
      <c r="C4596" s="144" t="str">
        <f t="shared" si="3913"/>
        <v>Plants</v>
      </c>
      <c r="D4596" s="36" t="str">
        <f t="array" ref="D4596">IF(INDEX(INDIRECT(J4553),ROW($A$40))="","",INDEX(INDIRECT(J4553),ROW($A$40)))</f>
        <v/>
      </c>
      <c r="E4596" s="36" t="s">
        <v>73</v>
      </c>
      <c r="F4596" s="36">
        <f t="shared" si="3874"/>
        <v>1</v>
      </c>
      <c r="G4596" s="145" t="str">
        <f t="shared" si="3875"/>
        <v>Substantive</v>
      </c>
      <c r="H4596" s="36"/>
      <c r="I4596" s="36"/>
      <c r="J4596" s="126"/>
      <c r="K4596" s="1"/>
      <c r="L4596" s="1"/>
      <c r="M4596" s="1"/>
      <c r="N4596" s="1"/>
      <c r="O4596" s="1"/>
    </row>
    <row r="4597" ht="15.75" customHeight="1">
      <c r="A4597" s="36"/>
      <c r="B4597" s="123" t="str">
        <f t="shared" ref="B4597:C4597" si="3914">B4547</f>
        <v>11c</v>
      </c>
      <c r="C4597" s="146" t="str">
        <f t="shared" si="3914"/>
        <v>Conclusions</v>
      </c>
      <c r="D4597" s="36" t="str">
        <f t="array" ref="D4597">IF(INDEX(INDIRECT(J4553),ROW($A$41))="","",INDEX(INDIRECT(J4553),ROW($A$41)))</f>
        <v/>
      </c>
      <c r="E4597" s="36" t="s">
        <v>73</v>
      </c>
      <c r="F4597" s="36">
        <f t="shared" si="3874"/>
        <v>2</v>
      </c>
      <c r="G4597" s="147" t="str">
        <f>IF($G4447="","",$G4447)</f>
        <v>Disciplinary</v>
      </c>
      <c r="H4597" s="36"/>
      <c r="I4597" s="36"/>
      <c r="J4597" s="126"/>
      <c r="K4597" s="1"/>
      <c r="L4597" s="1"/>
      <c r="M4597" s="1"/>
      <c r="N4597" s="1"/>
      <c r="O4597" s="1"/>
    </row>
    <row r="4598" ht="15.75" customHeight="1">
      <c r="A4598" s="36"/>
      <c r="B4598" s="36"/>
      <c r="C4598" s="124" t="s">
        <v>67</v>
      </c>
      <c r="D4598" s="116">
        <f>SUM(D4557:D4597)</f>
        <v>0</v>
      </c>
      <c r="E4598" s="70" t="s">
        <v>73</v>
      </c>
      <c r="F4598" s="71">
        <f>SUM(F4557:F4597)</f>
        <v>50</v>
      </c>
      <c r="G4598" s="36"/>
      <c r="H4598" s="36"/>
      <c r="I4598" s="36"/>
      <c r="J4598" s="126"/>
      <c r="K4598" s="1"/>
      <c r="L4598" s="1"/>
      <c r="M4598" s="1"/>
      <c r="N4598" s="1"/>
      <c r="O4598" s="1"/>
    </row>
    <row r="4599" ht="15.75" customHeight="1">
      <c r="A4599" s="36"/>
      <c r="B4599" s="36"/>
      <c r="C4599" s="54"/>
      <c r="D4599" s="36"/>
      <c r="E4599" s="36"/>
      <c r="F4599" s="36"/>
      <c r="G4599" s="36"/>
      <c r="H4599" s="36"/>
      <c r="I4599" s="36"/>
      <c r="J4599" s="126"/>
      <c r="K4599" s="1"/>
      <c r="L4599" s="1"/>
      <c r="M4599" s="1"/>
      <c r="N4599" s="1"/>
      <c r="O4599" s="1"/>
    </row>
    <row r="4600" ht="15.75" customHeight="1">
      <c r="A4600" s="36"/>
      <c r="B4600" s="36"/>
      <c r="C4600" s="54"/>
      <c r="D4600" s="1"/>
      <c r="E4600" s="36"/>
      <c r="F4600" s="36"/>
      <c r="G4600" s="36"/>
      <c r="H4600" s="36"/>
      <c r="I4600" s="36"/>
      <c r="J4600" s="126"/>
      <c r="K4600" s="1"/>
      <c r="L4600" s="1"/>
      <c r="M4600" s="1"/>
      <c r="N4600" s="1"/>
      <c r="O4600" s="1"/>
    </row>
    <row r="4601" ht="15.75" customHeight="1">
      <c r="A4601" s="51" t="str">
        <f>A4551</f>
        <v>Year 7 Baseline Assessment Feedback</v>
      </c>
      <c r="B4601" s="36"/>
      <c r="C4601" s="54"/>
      <c r="D4601" s="1"/>
      <c r="E4601" s="36"/>
      <c r="F4601" s="36"/>
      <c r="G4601" s="36"/>
      <c r="H4601" s="36"/>
      <c r="I4601" s="36"/>
      <c r="J4601" s="150">
        <f>J4551+1</f>
        <v>109</v>
      </c>
      <c r="K4601" s="1"/>
      <c r="L4601" s="1"/>
      <c r="M4601" s="1"/>
      <c r="N4601" s="1"/>
      <c r="O4601" s="1"/>
    </row>
    <row r="4602" ht="15.75" customHeight="1">
      <c r="A4602" s="54" t="s">
        <v>104</v>
      </c>
      <c r="B4602" s="54" t="str">
        <f>$B$2</f>
        <v>Year 7 Baseline Assessment</v>
      </c>
      <c r="C4602" s="54"/>
      <c r="D4602" s="1"/>
      <c r="E4602" s="36"/>
      <c r="F4602" s="36"/>
      <c r="G4602" s="36"/>
      <c r="H4602" s="36"/>
      <c r="I4602" s="36"/>
      <c r="J4602" s="36" t="str">
        <f>CONCATENATE("Marksheet!$B$",J4601)</f>
        <v>Marksheet!$B$109</v>
      </c>
      <c r="K4602" s="1"/>
      <c r="L4602" s="1"/>
      <c r="M4602" s="1"/>
      <c r="N4602" s="1"/>
      <c r="O4602" s="1"/>
    </row>
    <row r="4603" ht="15.75" customHeight="1">
      <c r="A4603" s="54" t="s">
        <v>100</v>
      </c>
      <c r="B4603" s="54" t="str">
        <f>IF(INDIRECT(J4602)="","",INDIRECT(J4602))</f>
        <v/>
      </c>
      <c r="C4603" s="54"/>
      <c r="D4603" s="1"/>
      <c r="E4603" s="36"/>
      <c r="F4603" s="36"/>
      <c r="G4603" s="36"/>
      <c r="H4603" s="36"/>
      <c r="I4603" s="36"/>
      <c r="J4603" s="36" t="str">
        <f>CONCATENATE("Marksheet!$D$",J4601,":$AV$",J4601)</f>
        <v>Marksheet!$D$109:$AV$109</v>
      </c>
      <c r="K4603" s="1"/>
      <c r="L4603" s="1"/>
      <c r="M4603" s="1"/>
      <c r="N4603" s="1"/>
      <c r="O4603" s="1"/>
    </row>
    <row r="4604" ht="15.75" customHeight="1">
      <c r="A4604" s="54" t="s">
        <v>105</v>
      </c>
      <c r="B4604" s="54" t="str">
        <f>INDIRECT(CONCATENATE("Marksheet!$C$",INDIRECT(CONCATENATE("J",ROW()-3))))</f>
        <v/>
      </c>
      <c r="C4604" s="54"/>
      <c r="D4604" s="36"/>
      <c r="E4604" s="36"/>
      <c r="F4604" s="36"/>
      <c r="G4604" s="36"/>
      <c r="H4604" s="36"/>
      <c r="I4604" s="36"/>
      <c r="J4604" s="126"/>
      <c r="K4604" s="1"/>
      <c r="L4604" s="1"/>
      <c r="M4604" s="1"/>
      <c r="N4604" s="1"/>
      <c r="O4604" s="1"/>
    </row>
    <row r="4605" ht="15.75" customHeight="1">
      <c r="A4605" s="54"/>
      <c r="B4605" s="54"/>
      <c r="C4605" s="54"/>
      <c r="D4605" s="36"/>
      <c r="E4605" s="36"/>
      <c r="F4605" s="36"/>
      <c r="G4605" s="36"/>
      <c r="H4605" s="36"/>
      <c r="I4605" s="36"/>
      <c r="J4605" s="126"/>
      <c r="K4605" s="1"/>
      <c r="L4605" s="1"/>
      <c r="M4605" s="1"/>
      <c r="N4605" s="1"/>
      <c r="O4605" s="1"/>
    </row>
    <row r="4606" ht="15.75" customHeight="1">
      <c r="A4606" s="120"/>
      <c r="B4606" s="80" t="s">
        <v>93</v>
      </c>
      <c r="C4606" s="141" t="s">
        <v>94</v>
      </c>
      <c r="D4606" s="128" t="s">
        <v>95</v>
      </c>
      <c r="E4606" s="58"/>
      <c r="F4606" s="59"/>
      <c r="G4606" s="151" t="s">
        <v>106</v>
      </c>
      <c r="H4606" s="130"/>
      <c r="I4606" s="130"/>
      <c r="J4606" s="131"/>
      <c r="K4606" s="1"/>
      <c r="L4606" s="1"/>
      <c r="M4606" s="1"/>
      <c r="N4606" s="1"/>
      <c r="O4606" s="1"/>
    </row>
    <row r="4607" ht="15.75" customHeight="1">
      <c r="A4607" s="36"/>
      <c r="B4607" s="122" t="str">
        <f t="shared" ref="B4607:C4607" si="3915">B4557</f>
        <v>1a</v>
      </c>
      <c r="C4607" s="142" t="str">
        <f t="shared" si="3915"/>
        <v>Living and non-living things</v>
      </c>
      <c r="D4607" s="36" t="str">
        <f t="array" ref="D4607">IF(INDEX(INDIRECT(J4603),ROW($A$1))="","",INDEX(INDIRECT(J4603),ROW($A$1)))</f>
        <v/>
      </c>
      <c r="E4607" s="36" t="s">
        <v>73</v>
      </c>
      <c r="F4607" s="36">
        <f t="shared" ref="F4607:F4647" si="3917">IF($F4007="","",$F4007)</f>
        <v>2</v>
      </c>
      <c r="G4607" s="143" t="str">
        <f t="shared" ref="G4607:G4646" si="3918">IF($G3957="","",$G3957)</f>
        <v>Substantive</v>
      </c>
      <c r="H4607" s="36"/>
      <c r="I4607" s="36"/>
      <c r="J4607" s="126"/>
      <c r="K4607" s="1"/>
      <c r="L4607" s="1"/>
      <c r="M4607" s="1"/>
      <c r="N4607" s="1"/>
      <c r="O4607" s="1"/>
    </row>
    <row r="4608" ht="15.75" customHeight="1">
      <c r="A4608" s="36"/>
      <c r="B4608" s="35" t="str">
        <f t="shared" ref="B4608:C4608" si="3916">B4558</f>
        <v>1b</v>
      </c>
      <c r="C4608" s="144" t="str">
        <f t="shared" si="3916"/>
        <v>Measurement</v>
      </c>
      <c r="D4608" s="36" t="str">
        <f t="array" ref="D4608">IF(INDEX(INDIRECT(J4603),ROW($A$2))="","",INDEX(INDIRECT(J4603),ROW($A$2)))</f>
        <v/>
      </c>
      <c r="E4608" s="36" t="s">
        <v>73</v>
      </c>
      <c r="F4608" s="36">
        <f t="shared" si="3917"/>
        <v>1</v>
      </c>
      <c r="G4608" s="145" t="str">
        <f t="shared" si="3918"/>
        <v>Disciplinary</v>
      </c>
      <c r="H4608" s="36"/>
      <c r="I4608" s="36"/>
      <c r="J4608" s="126"/>
      <c r="K4608" s="1"/>
      <c r="L4608" s="1"/>
      <c r="M4608" s="1"/>
      <c r="N4608" s="1"/>
      <c r="O4608" s="1"/>
    </row>
    <row r="4609" ht="15.75" customHeight="1">
      <c r="A4609" s="36"/>
      <c r="B4609" s="35" t="str">
        <f t="shared" ref="B4609:C4609" si="3919">B4559</f>
        <v>1c</v>
      </c>
      <c r="C4609" s="144" t="str">
        <f t="shared" si="3919"/>
        <v>Tables</v>
      </c>
      <c r="D4609" s="36" t="str">
        <f t="array" ref="D4609">IF(INDEX(INDIRECT(J4603),ROW($A$3))="","",INDEX(INDIRECT(J4603),ROW($A$3)))</f>
        <v/>
      </c>
      <c r="E4609" s="36" t="s">
        <v>73</v>
      </c>
      <c r="F4609" s="36">
        <f t="shared" si="3917"/>
        <v>1</v>
      </c>
      <c r="G4609" s="145" t="str">
        <f t="shared" si="3918"/>
        <v>Disciplinary</v>
      </c>
      <c r="H4609" s="36"/>
      <c r="I4609" s="36"/>
      <c r="J4609" s="126"/>
      <c r="K4609" s="1"/>
      <c r="L4609" s="1"/>
      <c r="M4609" s="1"/>
      <c r="N4609" s="1"/>
      <c r="O4609" s="1"/>
    </row>
    <row r="4610" ht="15.75" customHeight="1">
      <c r="A4610" s="36"/>
      <c r="B4610" s="35" t="str">
        <f t="shared" ref="B4610:C4610" si="3920">B4560</f>
        <v>1d</v>
      </c>
      <c r="C4610" s="144" t="str">
        <f t="shared" si="3920"/>
        <v>Plants</v>
      </c>
      <c r="D4610" s="36" t="str">
        <f t="array" ref="D4610">IF(INDEX(INDIRECT(J4603),ROW($A$4))="","",INDEX(INDIRECT(J4603),ROW($A$4)))</f>
        <v/>
      </c>
      <c r="E4610" s="36" t="s">
        <v>73</v>
      </c>
      <c r="F4610" s="36">
        <f t="shared" si="3917"/>
        <v>1</v>
      </c>
      <c r="G4610" s="145" t="str">
        <f t="shared" si="3918"/>
        <v>Substantive</v>
      </c>
      <c r="H4610" s="36"/>
      <c r="I4610" s="36"/>
      <c r="J4610" s="126"/>
      <c r="K4610" s="1"/>
      <c r="L4610" s="1"/>
      <c r="M4610" s="1"/>
      <c r="N4610" s="1"/>
      <c r="O4610" s="1"/>
    </row>
    <row r="4611" ht="15.75" customHeight="1">
      <c r="A4611" s="36"/>
      <c r="B4611" s="35" t="str">
        <f t="shared" ref="B4611:C4611" si="3921">B4561</f>
        <v>1e</v>
      </c>
      <c r="C4611" s="144" t="str">
        <f t="shared" si="3921"/>
        <v>Food chains</v>
      </c>
      <c r="D4611" s="36" t="str">
        <f t="array" ref="D4611">IF(INDEX(INDIRECT(J4603),ROW($A$5))="","",INDEX(INDIRECT(J4603),ROW($A$5)))</f>
        <v/>
      </c>
      <c r="E4611" s="36" t="s">
        <v>73</v>
      </c>
      <c r="F4611" s="36">
        <f t="shared" si="3917"/>
        <v>2</v>
      </c>
      <c r="G4611" s="145" t="str">
        <f t="shared" si="3918"/>
        <v>Substantive</v>
      </c>
      <c r="H4611" s="36"/>
      <c r="I4611" s="36"/>
      <c r="J4611" s="126"/>
      <c r="K4611" s="1"/>
      <c r="L4611" s="1"/>
      <c r="M4611" s="1"/>
      <c r="N4611" s="1"/>
      <c r="O4611" s="1"/>
    </row>
    <row r="4612" ht="15.75" customHeight="1">
      <c r="A4612" s="36"/>
      <c r="B4612" s="35" t="str">
        <f t="shared" ref="B4612:C4612" si="3922">B4562</f>
        <v>2a</v>
      </c>
      <c r="C4612" s="144" t="str">
        <f t="shared" si="3922"/>
        <v>States of matter</v>
      </c>
      <c r="D4612" s="36" t="str">
        <f t="array" ref="D4612">IF(INDEX(INDIRECT(J4603),ROW($A$6))="","",INDEX(INDIRECT(J4603),ROW($A$6)))</f>
        <v/>
      </c>
      <c r="E4612" s="36" t="s">
        <v>73</v>
      </c>
      <c r="F4612" s="36">
        <f t="shared" si="3917"/>
        <v>1</v>
      </c>
      <c r="G4612" s="145" t="str">
        <f t="shared" si="3918"/>
        <v>Substantive</v>
      </c>
      <c r="H4612" s="36"/>
      <c r="I4612" s="36"/>
      <c r="J4612" s="126"/>
      <c r="K4612" s="1"/>
      <c r="L4612" s="1"/>
      <c r="M4612" s="1"/>
      <c r="N4612" s="1"/>
      <c r="O4612" s="1"/>
    </row>
    <row r="4613" ht="15.75" customHeight="1">
      <c r="A4613" s="36"/>
      <c r="B4613" s="35" t="str">
        <f t="shared" ref="B4613:C4613" si="3923">B4563</f>
        <v>2b</v>
      </c>
      <c r="C4613" s="144" t="str">
        <f t="shared" si="3923"/>
        <v>Graphs</v>
      </c>
      <c r="D4613" s="36" t="str">
        <f t="array" ref="D4613">IF(INDEX(INDIRECT(J4603),ROW($A$7))="","",INDEX(INDIRECT(J4603),ROW($A$7)))</f>
        <v/>
      </c>
      <c r="E4613" s="36" t="s">
        <v>73</v>
      </c>
      <c r="F4613" s="36">
        <f t="shared" si="3917"/>
        <v>1</v>
      </c>
      <c r="G4613" s="148" t="str">
        <f t="shared" si="3918"/>
        <v>Disciplinary</v>
      </c>
      <c r="H4613" s="36"/>
      <c r="I4613" s="36"/>
      <c r="J4613" s="126"/>
      <c r="K4613" s="1"/>
      <c r="L4613" s="1"/>
      <c r="M4613" s="1"/>
      <c r="N4613" s="1"/>
      <c r="O4613" s="1"/>
    </row>
    <row r="4614" ht="15.75" customHeight="1">
      <c r="A4614" s="36"/>
      <c r="B4614" s="35" t="str">
        <f t="shared" ref="B4614:C4614" si="3924">B4564</f>
        <v>2c</v>
      </c>
      <c r="C4614" s="144" t="str">
        <f t="shared" si="3924"/>
        <v>Plants</v>
      </c>
      <c r="D4614" s="36" t="str">
        <f t="array" ref="D4614">IF(INDEX(INDIRECT(J4603),ROW($A$8))="","",INDEX(INDIRECT(J4603),ROW($A$8)))</f>
        <v/>
      </c>
      <c r="E4614" s="36" t="s">
        <v>73</v>
      </c>
      <c r="F4614" s="36">
        <f t="shared" si="3917"/>
        <v>1</v>
      </c>
      <c r="G4614" s="145" t="str">
        <f t="shared" si="3918"/>
        <v>Substantive</v>
      </c>
      <c r="H4614" s="36"/>
      <c r="I4614" s="36"/>
      <c r="J4614" s="126"/>
      <c r="K4614" s="1"/>
      <c r="L4614" s="1"/>
      <c r="M4614" s="1"/>
      <c r="N4614" s="1"/>
      <c r="O4614" s="1"/>
    </row>
    <row r="4615" ht="15.75" customHeight="1">
      <c r="A4615" s="36"/>
      <c r="B4615" s="35" t="str">
        <f t="shared" ref="B4615:C4615" si="3925">B4565</f>
        <v>3a</v>
      </c>
      <c r="C4615" s="144" t="str">
        <f t="shared" si="3925"/>
        <v>Reversible and non-reversible changes</v>
      </c>
      <c r="D4615" s="36" t="str">
        <f t="array" ref="D4615">IF(INDEX(INDIRECT(J4603),ROW($A$9))="","",INDEX(INDIRECT(J4603),ROW($A$9)))</f>
        <v/>
      </c>
      <c r="E4615" s="36" t="s">
        <v>73</v>
      </c>
      <c r="F4615" s="36">
        <f t="shared" si="3917"/>
        <v>2</v>
      </c>
      <c r="G4615" s="145" t="str">
        <f t="shared" si="3918"/>
        <v>Substantive</v>
      </c>
      <c r="H4615" s="36"/>
      <c r="I4615" s="36"/>
      <c r="J4615" s="126"/>
      <c r="K4615" s="1"/>
      <c r="L4615" s="1"/>
      <c r="M4615" s="1"/>
      <c r="N4615" s="1"/>
      <c r="O4615" s="1"/>
    </row>
    <row r="4616" ht="15.75" customHeight="1">
      <c r="A4616" s="36"/>
      <c r="B4616" s="35" t="str">
        <f t="shared" ref="B4616:C4616" si="3926">B4566</f>
        <v>3b</v>
      </c>
      <c r="C4616" s="144" t="str">
        <f t="shared" si="3926"/>
        <v>Units</v>
      </c>
      <c r="D4616" s="36" t="str">
        <f t="array" ref="D4616">IF(INDEX(INDIRECT(J4603),ROW($A$10))="","",INDEX(INDIRECT(J4603),ROW($A$10)))</f>
        <v/>
      </c>
      <c r="E4616" s="36" t="s">
        <v>73</v>
      </c>
      <c r="F4616" s="36">
        <f t="shared" si="3917"/>
        <v>1</v>
      </c>
      <c r="G4616" s="145" t="str">
        <f t="shared" si="3918"/>
        <v>Disciplinary</v>
      </c>
      <c r="H4616" s="36"/>
      <c r="I4616" s="36"/>
      <c r="J4616" s="126"/>
      <c r="K4616" s="1"/>
      <c r="L4616" s="1"/>
      <c r="M4616" s="1"/>
      <c r="N4616" s="1"/>
      <c r="O4616" s="1"/>
    </row>
    <row r="4617" ht="15.75" customHeight="1">
      <c r="A4617" s="36"/>
      <c r="B4617" s="35" t="str">
        <f t="shared" ref="B4617:C4617" si="3927">B4567</f>
        <v>3c</v>
      </c>
      <c r="C4617" s="144" t="str">
        <f t="shared" si="3927"/>
        <v>Hazards, risks and precautions</v>
      </c>
      <c r="D4617" s="36" t="str">
        <f t="array" ref="D4617">IF(INDEX(INDIRECT(J4603),ROW($A$11))="","",INDEX(INDIRECT(J4603),ROW($A$11)))</f>
        <v/>
      </c>
      <c r="E4617" s="36" t="s">
        <v>73</v>
      </c>
      <c r="F4617" s="36">
        <f t="shared" si="3917"/>
        <v>1</v>
      </c>
      <c r="G4617" s="149" t="str">
        <f t="shared" si="3918"/>
        <v>Disciplinary</v>
      </c>
      <c r="H4617" s="36"/>
      <c r="I4617" s="36"/>
      <c r="J4617" s="126"/>
      <c r="K4617" s="1"/>
      <c r="L4617" s="1"/>
      <c r="M4617" s="1"/>
      <c r="N4617" s="1"/>
      <c r="O4617" s="1"/>
    </row>
    <row r="4618" ht="15.75" customHeight="1">
      <c r="A4618" s="36"/>
      <c r="B4618" s="35" t="str">
        <f t="shared" ref="B4618:C4618" si="3928">B4568</f>
        <v>3d</v>
      </c>
      <c r="C4618" s="144" t="str">
        <f t="shared" si="3928"/>
        <v>States of matter</v>
      </c>
      <c r="D4618" s="36" t="str">
        <f t="array" ref="D4618">IF(INDEX(INDIRECT(J4603),ROW($A$12))="","",INDEX(INDIRECT(J4603),ROW($A$12)))</f>
        <v/>
      </c>
      <c r="E4618" s="36" t="s">
        <v>73</v>
      </c>
      <c r="F4618" s="36">
        <f t="shared" si="3917"/>
        <v>1</v>
      </c>
      <c r="G4618" s="145" t="str">
        <f t="shared" si="3918"/>
        <v>Substantive</v>
      </c>
      <c r="H4618" s="36"/>
      <c r="I4618" s="36"/>
      <c r="J4618" s="126"/>
      <c r="K4618" s="1"/>
      <c r="L4618" s="1"/>
      <c r="M4618" s="1"/>
      <c r="N4618" s="1"/>
      <c r="O4618" s="1"/>
    </row>
    <row r="4619" ht="15.75" customHeight="1">
      <c r="A4619" s="36"/>
      <c r="B4619" s="35" t="str">
        <f t="shared" ref="B4619:C4619" si="3929">B4569</f>
        <v>3e</v>
      </c>
      <c r="C4619" s="144" t="str">
        <f t="shared" si="3929"/>
        <v>Reversible and non-reversible changes</v>
      </c>
      <c r="D4619" s="36" t="str">
        <f t="array" ref="D4619">IF(INDEX(INDIRECT(J4603),ROW($A$13))="","",INDEX(INDIRECT(J4603),ROW($A$13)))</f>
        <v/>
      </c>
      <c r="E4619" s="36" t="s">
        <v>73</v>
      </c>
      <c r="F4619" s="36">
        <f t="shared" si="3917"/>
        <v>1</v>
      </c>
      <c r="G4619" s="145" t="str">
        <f t="shared" si="3918"/>
        <v>Substantive</v>
      </c>
      <c r="H4619" s="36"/>
      <c r="I4619" s="36"/>
      <c r="J4619" s="126"/>
      <c r="K4619" s="1"/>
      <c r="L4619" s="1"/>
      <c r="M4619" s="1"/>
      <c r="N4619" s="1"/>
      <c r="O4619" s="1"/>
    </row>
    <row r="4620" ht="15.75" customHeight="1">
      <c r="A4620" s="36"/>
      <c r="B4620" s="35" t="str">
        <f t="shared" ref="B4620:C4620" si="3930">B4570</f>
        <v>4a</v>
      </c>
      <c r="C4620" s="144" t="str">
        <f t="shared" si="3930"/>
        <v>Equipment</v>
      </c>
      <c r="D4620" s="36" t="str">
        <f t="array" ref="D4620">IF(INDEX(INDIRECT(J4603),ROW($A$14))="","",INDEX(INDIRECT(J4603),ROW($A$14)))</f>
        <v/>
      </c>
      <c r="E4620" s="36" t="s">
        <v>73</v>
      </c>
      <c r="F4620" s="36">
        <f t="shared" si="3917"/>
        <v>2</v>
      </c>
      <c r="G4620" s="145" t="str">
        <f t="shared" si="3918"/>
        <v>Disciplinary</v>
      </c>
      <c r="H4620" s="36"/>
      <c r="I4620" s="36"/>
      <c r="J4620" s="126"/>
      <c r="K4620" s="1"/>
      <c r="L4620" s="1"/>
      <c r="M4620" s="1"/>
      <c r="N4620" s="1"/>
      <c r="O4620" s="1"/>
    </row>
    <row r="4621" ht="15.75" customHeight="1">
      <c r="A4621" s="36"/>
      <c r="B4621" s="35" t="str">
        <f t="shared" ref="B4621:C4621" si="3931">B4571</f>
        <v>4b</v>
      </c>
      <c r="C4621" s="144" t="str">
        <f t="shared" si="3931"/>
        <v>Accuracy and precision</v>
      </c>
      <c r="D4621" s="36" t="str">
        <f t="array" ref="D4621">IF(INDEX(INDIRECT(J4603),ROW($A$15))="","",INDEX(INDIRECT(J4603),ROW($A$15)))</f>
        <v/>
      </c>
      <c r="E4621" s="36" t="s">
        <v>73</v>
      </c>
      <c r="F4621" s="36">
        <f t="shared" si="3917"/>
        <v>1</v>
      </c>
      <c r="G4621" s="145" t="str">
        <f t="shared" si="3918"/>
        <v>Disciplinary</v>
      </c>
      <c r="H4621" s="36"/>
      <c r="I4621" s="36"/>
      <c r="J4621" s="126"/>
      <c r="K4621" s="1"/>
      <c r="L4621" s="1"/>
      <c r="M4621" s="1"/>
      <c r="N4621" s="1"/>
      <c r="O4621" s="1"/>
    </row>
    <row r="4622" ht="15.75" customHeight="1">
      <c r="A4622" s="36"/>
      <c r="B4622" s="35" t="str">
        <f t="shared" ref="B4622:C4622" si="3932">B4572</f>
        <v>4c</v>
      </c>
      <c r="C4622" s="144" t="str">
        <f t="shared" si="3932"/>
        <v>Conclusions</v>
      </c>
      <c r="D4622" s="36" t="str">
        <f t="array" ref="D4622">IF(INDEX(INDIRECT(J4603),ROW($A$16))="","",INDEX(INDIRECT(J4603),ROW($A$16)))</f>
        <v/>
      </c>
      <c r="E4622" s="36" t="s">
        <v>73</v>
      </c>
      <c r="F4622" s="36">
        <f t="shared" si="3917"/>
        <v>1</v>
      </c>
      <c r="G4622" s="145" t="str">
        <f t="shared" si="3918"/>
        <v>Disciplinary</v>
      </c>
      <c r="H4622" s="36"/>
      <c r="I4622" s="36"/>
      <c r="J4622" s="126"/>
      <c r="K4622" s="1"/>
      <c r="L4622" s="1"/>
      <c r="M4622" s="1"/>
      <c r="N4622" s="1"/>
      <c r="O4622" s="1"/>
    </row>
    <row r="4623" ht="15.75" customHeight="1">
      <c r="A4623" s="36"/>
      <c r="B4623" s="35" t="str">
        <f t="shared" ref="B4623:C4623" si="3933">B4573</f>
        <v>5a</v>
      </c>
      <c r="C4623" s="144" t="str">
        <f t="shared" si="3933"/>
        <v>Hazards, risks and precautions</v>
      </c>
      <c r="D4623" s="36" t="str">
        <f t="array" ref="D4623">IF(INDEX(INDIRECT(J4603),ROW($A$17))="","",INDEX(INDIRECT(J4603),ROW($A$17)))</f>
        <v/>
      </c>
      <c r="E4623" s="36" t="s">
        <v>73</v>
      </c>
      <c r="F4623" s="36">
        <f t="shared" si="3917"/>
        <v>1</v>
      </c>
      <c r="G4623" s="145" t="str">
        <f t="shared" si="3918"/>
        <v>Disciplinary</v>
      </c>
      <c r="H4623" s="36"/>
      <c r="I4623" s="36"/>
      <c r="J4623" s="126"/>
      <c r="K4623" s="1"/>
      <c r="L4623" s="1"/>
      <c r="M4623" s="1"/>
      <c r="N4623" s="1"/>
      <c r="O4623" s="1"/>
    </row>
    <row r="4624" ht="15.75" customHeight="1">
      <c r="A4624" s="36"/>
      <c r="B4624" s="35" t="str">
        <f t="shared" ref="B4624:C4624" si="3934">B4574</f>
        <v>5b</v>
      </c>
      <c r="C4624" s="144" t="str">
        <f t="shared" si="3934"/>
        <v>Electricity</v>
      </c>
      <c r="D4624" s="36" t="str">
        <f t="array" ref="D4624">IF(INDEX(INDIRECT(J4603),ROW($A$18))="","",INDEX(INDIRECT(J4603),ROW($A$18)))</f>
        <v/>
      </c>
      <c r="E4624" s="36" t="s">
        <v>73</v>
      </c>
      <c r="F4624" s="36">
        <f t="shared" si="3917"/>
        <v>1</v>
      </c>
      <c r="G4624" s="145" t="str">
        <f t="shared" si="3918"/>
        <v>Substantive</v>
      </c>
      <c r="H4624" s="36"/>
      <c r="I4624" s="36"/>
      <c r="J4624" s="126"/>
      <c r="K4624" s="1"/>
      <c r="L4624" s="1"/>
      <c r="M4624" s="1"/>
      <c r="N4624" s="1"/>
      <c r="O4624" s="1"/>
    </row>
    <row r="4625" ht="15.75" customHeight="1">
      <c r="A4625" s="36"/>
      <c r="B4625" s="35" t="str">
        <f t="shared" ref="B4625:C4625" si="3935">B4575</f>
        <v>5c</v>
      </c>
      <c r="C4625" s="144" t="str">
        <f t="shared" si="3935"/>
        <v>Physical properties of materials</v>
      </c>
      <c r="D4625" s="36" t="str">
        <f t="array" ref="D4625">IF(INDEX(INDIRECT(J4603),ROW($A$19))="","",INDEX(INDIRECT(J4603),ROW($A$19)))</f>
        <v/>
      </c>
      <c r="E4625" s="36" t="s">
        <v>73</v>
      </c>
      <c r="F4625" s="36">
        <f t="shared" si="3917"/>
        <v>1</v>
      </c>
      <c r="G4625" s="145" t="str">
        <f t="shared" si="3918"/>
        <v>Substantive</v>
      </c>
      <c r="H4625" s="36"/>
      <c r="I4625" s="36"/>
      <c r="J4625" s="126"/>
      <c r="K4625" s="1"/>
      <c r="L4625" s="1"/>
      <c r="M4625" s="1"/>
      <c r="N4625" s="1"/>
      <c r="O4625" s="1"/>
    </row>
    <row r="4626" ht="15.75" customHeight="1">
      <c r="A4626" s="36"/>
      <c r="B4626" s="35" t="str">
        <f t="shared" ref="B4626:C4626" si="3936">B4576</f>
        <v>5d</v>
      </c>
      <c r="C4626" s="144" t="str">
        <f t="shared" si="3936"/>
        <v>Electricity</v>
      </c>
      <c r="D4626" s="36" t="str">
        <f t="array" ref="D4626">IF(INDEX(INDIRECT(J4603),ROW($A$20))="","",INDEX(INDIRECT(J4603),ROW($A$20)))</f>
        <v/>
      </c>
      <c r="E4626" s="36" t="s">
        <v>73</v>
      </c>
      <c r="F4626" s="36">
        <f t="shared" si="3917"/>
        <v>1</v>
      </c>
      <c r="G4626" s="145" t="str">
        <f t="shared" si="3918"/>
        <v>Substantive</v>
      </c>
      <c r="H4626" s="36"/>
      <c r="I4626" s="36"/>
      <c r="J4626" s="126"/>
      <c r="K4626" s="1"/>
      <c r="L4626" s="1"/>
      <c r="M4626" s="1"/>
      <c r="N4626" s="1"/>
      <c r="O4626" s="1"/>
    </row>
    <row r="4627" ht="15.75" customHeight="1">
      <c r="A4627" s="36"/>
      <c r="B4627" s="35" t="str">
        <f t="shared" ref="B4627:C4627" si="3937">B4577</f>
        <v>6a</v>
      </c>
      <c r="C4627" s="144" t="str">
        <f t="shared" si="3937"/>
        <v>Planning scientific enquiry</v>
      </c>
      <c r="D4627" s="36" t="str">
        <f t="array" ref="D4627">IF(INDEX(INDIRECT(J4603),ROW($A$21))="","",INDEX(INDIRECT(J4603),ROW($A$21)))</f>
        <v/>
      </c>
      <c r="E4627" s="36" t="s">
        <v>73</v>
      </c>
      <c r="F4627" s="36">
        <f t="shared" si="3917"/>
        <v>2</v>
      </c>
      <c r="G4627" s="145" t="str">
        <f t="shared" si="3918"/>
        <v>Disciplinary</v>
      </c>
      <c r="H4627" s="36"/>
      <c r="I4627" s="36"/>
      <c r="J4627" s="126"/>
      <c r="K4627" s="1"/>
      <c r="L4627" s="1"/>
      <c r="M4627" s="1"/>
      <c r="N4627" s="1"/>
      <c r="O4627" s="1"/>
    </row>
    <row r="4628" ht="15.75" customHeight="1">
      <c r="A4628" s="36"/>
      <c r="B4628" s="35" t="str">
        <f t="shared" ref="B4628:C4628" si="3938">B4578</f>
        <v>6b</v>
      </c>
      <c r="C4628" s="144" t="str">
        <f t="shared" si="3938"/>
        <v>Units</v>
      </c>
      <c r="D4628" s="36" t="str">
        <f t="array" ref="D4628">IF(INDEX(INDIRECT(J4603),ROW($A$22))="","",INDEX(INDIRECT(J4603),ROW($A$22)))</f>
        <v/>
      </c>
      <c r="E4628" s="36" t="s">
        <v>73</v>
      </c>
      <c r="F4628" s="36">
        <f t="shared" si="3917"/>
        <v>1</v>
      </c>
      <c r="G4628" s="145" t="str">
        <f t="shared" si="3918"/>
        <v>Disciplinary</v>
      </c>
      <c r="H4628" s="36"/>
      <c r="I4628" s="36"/>
      <c r="J4628" s="126"/>
      <c r="K4628" s="1"/>
      <c r="L4628" s="1"/>
      <c r="M4628" s="1"/>
      <c r="N4628" s="1"/>
      <c r="O4628" s="1"/>
    </row>
    <row r="4629" ht="15.75" customHeight="1">
      <c r="A4629" s="36"/>
      <c r="B4629" s="35" t="str">
        <f t="shared" ref="B4629:C4629" si="3939">B4579</f>
        <v>6c</v>
      </c>
      <c r="C4629" s="144" t="str">
        <f t="shared" si="3939"/>
        <v>Forces</v>
      </c>
      <c r="D4629" s="36" t="str">
        <f t="array" ref="D4629">IF(INDEX(INDIRECT(J4603),ROW($A$23))="","",INDEX(INDIRECT(J4603),ROW($A$23)))</f>
        <v/>
      </c>
      <c r="E4629" s="36" t="s">
        <v>73</v>
      </c>
      <c r="F4629" s="36">
        <f t="shared" si="3917"/>
        <v>1</v>
      </c>
      <c r="G4629" s="148" t="str">
        <f t="shared" si="3918"/>
        <v>Substantive</v>
      </c>
      <c r="H4629" s="36"/>
      <c r="I4629" s="36"/>
      <c r="J4629" s="126"/>
      <c r="K4629" s="1"/>
      <c r="L4629" s="1"/>
      <c r="M4629" s="1"/>
      <c r="N4629" s="1"/>
      <c r="O4629" s="1"/>
    </row>
    <row r="4630" ht="15.75" customHeight="1">
      <c r="A4630" s="36"/>
      <c r="B4630" s="35" t="str">
        <f t="shared" ref="B4630:C4630" si="3940">B4580</f>
        <v>6d</v>
      </c>
      <c r="C4630" s="144" t="str">
        <f t="shared" si="3940"/>
        <v>Tables</v>
      </c>
      <c r="D4630" s="36" t="str">
        <f t="array" ref="D4630">IF(INDEX(INDIRECT(J4603),ROW($A$24))="","",INDEX(INDIRECT(J4603),ROW($A$24)))</f>
        <v/>
      </c>
      <c r="E4630" s="36" t="s">
        <v>73</v>
      </c>
      <c r="F4630" s="36">
        <f t="shared" si="3917"/>
        <v>1</v>
      </c>
      <c r="G4630" s="145" t="str">
        <f t="shared" si="3918"/>
        <v>Disciplinary</v>
      </c>
      <c r="H4630" s="36"/>
      <c r="I4630" s="36"/>
      <c r="J4630" s="126"/>
      <c r="K4630" s="1"/>
      <c r="L4630" s="1"/>
      <c r="M4630" s="1"/>
      <c r="N4630" s="1"/>
      <c r="O4630" s="1"/>
    </row>
    <row r="4631" ht="15.75" customHeight="1">
      <c r="A4631" s="36"/>
      <c r="B4631" s="35" t="str">
        <f t="shared" ref="B4631:C4631" si="3941">B4581</f>
        <v>7a</v>
      </c>
      <c r="C4631" s="144" t="str">
        <f t="shared" si="3941"/>
        <v>Behaviour of light</v>
      </c>
      <c r="D4631" s="36" t="str">
        <f t="array" ref="D4631">IF(INDEX(INDIRECT(J4603),ROW($A$25))="","",INDEX(INDIRECT(J4603),ROW($A$25)))</f>
        <v/>
      </c>
      <c r="E4631" s="36" t="s">
        <v>73</v>
      </c>
      <c r="F4631" s="36">
        <f t="shared" si="3917"/>
        <v>1</v>
      </c>
      <c r="G4631" s="148" t="str">
        <f t="shared" si="3918"/>
        <v>Substantive</v>
      </c>
      <c r="H4631" s="36"/>
      <c r="I4631" s="36"/>
      <c r="J4631" s="126"/>
      <c r="K4631" s="1"/>
      <c r="L4631" s="1"/>
      <c r="M4631" s="1"/>
      <c r="N4631" s="1"/>
      <c r="O4631" s="1"/>
    </row>
    <row r="4632" ht="15.75" customHeight="1">
      <c r="A4632" s="36"/>
      <c r="B4632" s="35" t="str">
        <f t="shared" ref="B4632:C4632" si="3942">B4582</f>
        <v>7b</v>
      </c>
      <c r="C4632" s="144" t="str">
        <f t="shared" si="3942"/>
        <v>Behaviour of light</v>
      </c>
      <c r="D4632" s="36" t="str">
        <f t="array" ref="D4632">IF(INDEX(INDIRECT(J4603),ROW($A$26))="","",INDEX(INDIRECT(J4603),ROW($A$26)))</f>
        <v/>
      </c>
      <c r="E4632" s="36" t="s">
        <v>73</v>
      </c>
      <c r="F4632" s="36">
        <f t="shared" si="3917"/>
        <v>2</v>
      </c>
      <c r="G4632" s="145" t="str">
        <f t="shared" si="3918"/>
        <v>Substantive</v>
      </c>
      <c r="H4632" s="36"/>
      <c r="I4632" s="36"/>
      <c r="J4632" s="126"/>
      <c r="K4632" s="1"/>
      <c r="L4632" s="1"/>
      <c r="M4632" s="1"/>
      <c r="N4632" s="1"/>
      <c r="O4632" s="1"/>
    </row>
    <row r="4633" ht="15.75" customHeight="1">
      <c r="A4633" s="36"/>
      <c r="B4633" s="35" t="str">
        <f t="shared" ref="B4633:C4633" si="3943">B4583</f>
        <v>7c</v>
      </c>
      <c r="C4633" s="144" t="str">
        <f t="shared" si="3943"/>
        <v>Behaviour of light</v>
      </c>
      <c r="D4633" s="36" t="str">
        <f t="array" ref="D4633">IF(INDEX(INDIRECT(J4603),ROW($A$27))="","",INDEX(INDIRECT(J4603),ROW($A$27)))</f>
        <v/>
      </c>
      <c r="E4633" s="36" t="s">
        <v>73</v>
      </c>
      <c r="F4633" s="36">
        <f t="shared" si="3917"/>
        <v>1</v>
      </c>
      <c r="G4633" s="145" t="str">
        <f t="shared" si="3918"/>
        <v>Substantive</v>
      </c>
      <c r="H4633" s="36"/>
      <c r="I4633" s="36"/>
      <c r="J4633" s="126"/>
      <c r="K4633" s="1"/>
      <c r="L4633" s="1"/>
      <c r="M4633" s="1"/>
      <c r="N4633" s="1"/>
      <c r="O4633" s="1"/>
    </row>
    <row r="4634" ht="15.75" customHeight="1">
      <c r="A4634" s="36"/>
      <c r="B4634" s="35" t="str">
        <f t="shared" ref="B4634:C4634" si="3944">B4584</f>
        <v>7d</v>
      </c>
      <c r="C4634" s="144" t="str">
        <f t="shared" si="3944"/>
        <v>Conclusions</v>
      </c>
      <c r="D4634" s="36" t="str">
        <f t="array" ref="D4634">IF(INDEX(INDIRECT(J4603),ROW($A$28))="","",INDEX(INDIRECT(J4603),ROW($A$28)))</f>
        <v/>
      </c>
      <c r="E4634" s="36" t="s">
        <v>73</v>
      </c>
      <c r="F4634" s="36">
        <f t="shared" si="3917"/>
        <v>1</v>
      </c>
      <c r="G4634" s="145" t="str">
        <f t="shared" si="3918"/>
        <v>Disciplinary</v>
      </c>
      <c r="H4634" s="36"/>
      <c r="I4634" s="36"/>
      <c r="J4634" s="126"/>
      <c r="K4634" s="1"/>
      <c r="L4634" s="1"/>
      <c r="M4634" s="1"/>
      <c r="N4634" s="1"/>
      <c r="O4634" s="1"/>
    </row>
    <row r="4635" ht="15.75" customHeight="1">
      <c r="A4635" s="36"/>
      <c r="B4635" s="35" t="str">
        <f t="shared" ref="B4635:C4635" si="3945">B4585</f>
        <v>8a</v>
      </c>
      <c r="C4635" s="144" t="str">
        <f t="shared" si="3945"/>
        <v>Measurement</v>
      </c>
      <c r="D4635" s="36" t="str">
        <f t="array" ref="D4635">IF(INDEX(INDIRECT(J4603),ROW($A$29))="","",INDEX(INDIRECT(J4603),ROW($A$29)))</f>
        <v/>
      </c>
      <c r="E4635" s="36" t="s">
        <v>73</v>
      </c>
      <c r="F4635" s="36">
        <f t="shared" si="3917"/>
        <v>1</v>
      </c>
      <c r="G4635" s="145" t="str">
        <f t="shared" si="3918"/>
        <v>Disciplinary</v>
      </c>
      <c r="H4635" s="36"/>
      <c r="I4635" s="36"/>
      <c r="J4635" s="126"/>
      <c r="K4635" s="1"/>
      <c r="L4635" s="1"/>
      <c r="M4635" s="1"/>
      <c r="N4635" s="1"/>
      <c r="O4635" s="1"/>
    </row>
    <row r="4636" ht="15.75" customHeight="1">
      <c r="A4636" s="36"/>
      <c r="B4636" s="35" t="str">
        <f t="shared" ref="B4636:C4636" si="3946">B4586</f>
        <v>8b</v>
      </c>
      <c r="C4636" s="144" t="str">
        <f t="shared" si="3946"/>
        <v>States of matter</v>
      </c>
      <c r="D4636" s="36" t="str">
        <f t="array" ref="D4636">IF(INDEX(INDIRECT(J4603),ROW($A$30))="","",INDEX(INDIRECT(J4603),ROW($A$30)))</f>
        <v/>
      </c>
      <c r="E4636" s="36" t="s">
        <v>73</v>
      </c>
      <c r="F4636" s="36">
        <f t="shared" si="3917"/>
        <v>1</v>
      </c>
      <c r="G4636" s="145" t="str">
        <f t="shared" si="3918"/>
        <v>Substantive</v>
      </c>
      <c r="H4636" s="36"/>
      <c r="I4636" s="36"/>
      <c r="J4636" s="126"/>
      <c r="K4636" s="1"/>
      <c r="L4636" s="1"/>
      <c r="M4636" s="1"/>
      <c r="N4636" s="1"/>
      <c r="O4636" s="1"/>
    </row>
    <row r="4637" ht="15.75" customHeight="1">
      <c r="A4637" s="36"/>
      <c r="B4637" s="35" t="str">
        <f t="shared" ref="B4637:C4637" si="3947">B4587</f>
        <v>8c</v>
      </c>
      <c r="C4637" s="144" t="str">
        <f t="shared" si="3947"/>
        <v>Accuracy and precision</v>
      </c>
      <c r="D4637" s="36" t="str">
        <f t="array" ref="D4637">IF(INDEX(INDIRECT(J4603),ROW($A$31))="","",INDEX(INDIRECT(J4603),ROW($A$31)))</f>
        <v/>
      </c>
      <c r="E4637" s="36" t="s">
        <v>73</v>
      </c>
      <c r="F4637" s="36">
        <f t="shared" si="3917"/>
        <v>1</v>
      </c>
      <c r="G4637" s="145" t="str">
        <f t="shared" si="3918"/>
        <v>Disciplinary</v>
      </c>
      <c r="H4637" s="36"/>
      <c r="I4637" s="36"/>
      <c r="J4637" s="126"/>
      <c r="K4637" s="1"/>
      <c r="L4637" s="1"/>
      <c r="M4637" s="1"/>
      <c r="N4637" s="1"/>
      <c r="O4637" s="1"/>
    </row>
    <row r="4638" ht="15.75" customHeight="1">
      <c r="A4638" s="36"/>
      <c r="B4638" s="35" t="str">
        <f t="shared" ref="B4638:C4638" si="3948">B4588</f>
        <v>9a</v>
      </c>
      <c r="C4638" s="144" t="str">
        <f t="shared" si="3948"/>
        <v>Planning scientific enquiry</v>
      </c>
      <c r="D4638" s="36" t="str">
        <f t="array" ref="D4638">IF(INDEX(INDIRECT(J4603),ROW($A$32))="","",INDEX(INDIRECT(J4603),ROW($A$32)))</f>
        <v/>
      </c>
      <c r="E4638" s="36" t="s">
        <v>73</v>
      </c>
      <c r="F4638" s="36">
        <f t="shared" si="3917"/>
        <v>2</v>
      </c>
      <c r="G4638" s="145" t="str">
        <f t="shared" si="3918"/>
        <v>Disciplinary</v>
      </c>
      <c r="H4638" s="36"/>
      <c r="I4638" s="36"/>
      <c r="J4638" s="126"/>
      <c r="K4638" s="1"/>
      <c r="L4638" s="1"/>
      <c r="M4638" s="1"/>
      <c r="N4638" s="1"/>
      <c r="O4638" s="1"/>
    </row>
    <row r="4639" ht="15.75" customHeight="1">
      <c r="A4639" s="36"/>
      <c r="B4639" s="35" t="str">
        <f t="shared" ref="B4639:C4639" si="3949">B4589</f>
        <v>9b</v>
      </c>
      <c r="C4639" s="144" t="str">
        <f t="shared" si="3949"/>
        <v>Forces</v>
      </c>
      <c r="D4639" s="36" t="str">
        <f t="array" ref="D4639">IF(INDEX(INDIRECT(J4603),ROW($A$33))="","",INDEX(INDIRECT(J4603),ROW($A$33)))</f>
        <v/>
      </c>
      <c r="E4639" s="36" t="s">
        <v>73</v>
      </c>
      <c r="F4639" s="36">
        <f t="shared" si="3917"/>
        <v>2</v>
      </c>
      <c r="G4639" s="148" t="str">
        <f t="shared" si="3918"/>
        <v>Substantive</v>
      </c>
      <c r="H4639" s="36"/>
      <c r="I4639" s="36"/>
      <c r="J4639" s="126"/>
      <c r="K4639" s="1"/>
      <c r="L4639" s="1"/>
      <c r="M4639" s="1"/>
      <c r="N4639" s="1"/>
      <c r="O4639" s="1"/>
    </row>
    <row r="4640" ht="15.75" customHeight="1">
      <c r="A4640" s="36"/>
      <c r="B4640" s="35" t="str">
        <f t="shared" ref="B4640:C4640" si="3950">B4590</f>
        <v>9c</v>
      </c>
      <c r="C4640" s="144" t="str">
        <f t="shared" si="3950"/>
        <v>Repeatability</v>
      </c>
      <c r="D4640" s="36" t="str">
        <f t="array" ref="D4640">IF(INDEX(INDIRECT(J4603),ROW($A$34))="","",INDEX(INDIRECT(J4603),ROW($A$34)))</f>
        <v/>
      </c>
      <c r="E4640" s="36" t="s">
        <v>73</v>
      </c>
      <c r="F4640" s="36">
        <f t="shared" si="3917"/>
        <v>1</v>
      </c>
      <c r="G4640" s="145" t="str">
        <f t="shared" si="3918"/>
        <v>Disciplinary</v>
      </c>
      <c r="H4640" s="36"/>
      <c r="I4640" s="36"/>
      <c r="J4640" s="126"/>
      <c r="K4640" s="1"/>
      <c r="L4640" s="1"/>
      <c r="M4640" s="1"/>
      <c r="N4640" s="1"/>
      <c r="O4640" s="1"/>
    </row>
    <row r="4641" ht="15.75" customHeight="1">
      <c r="A4641" s="36"/>
      <c r="B4641" s="35" t="str">
        <f t="shared" ref="B4641:C4641" si="3951">B4591</f>
        <v>9d</v>
      </c>
      <c r="C4641" s="144" t="str">
        <f t="shared" si="3951"/>
        <v>Graphs</v>
      </c>
      <c r="D4641" s="36" t="str">
        <f t="array" ref="D4641">IF(INDEX(INDIRECT(J4603),ROW($A$35))="","",INDEX(INDIRECT(J4603),ROW($A$35)))</f>
        <v/>
      </c>
      <c r="E4641" s="36" t="s">
        <v>73</v>
      </c>
      <c r="F4641" s="36">
        <f t="shared" si="3917"/>
        <v>1</v>
      </c>
      <c r="G4641" s="145" t="str">
        <f t="shared" si="3918"/>
        <v>Disciplinary</v>
      </c>
      <c r="H4641" s="36"/>
      <c r="I4641" s="36"/>
      <c r="J4641" s="126"/>
      <c r="K4641" s="1"/>
      <c r="L4641" s="1"/>
      <c r="M4641" s="1"/>
      <c r="N4641" s="1"/>
      <c r="O4641" s="1"/>
    </row>
    <row r="4642" ht="15.75" customHeight="1">
      <c r="A4642" s="36"/>
      <c r="B4642" s="35" t="str">
        <f t="shared" ref="B4642:C4642" si="3952">B4592</f>
        <v>10a</v>
      </c>
      <c r="C4642" s="144" t="str">
        <f t="shared" si="3952"/>
        <v>Physical properties of materials</v>
      </c>
      <c r="D4642" s="36" t="str">
        <f t="array" ref="D4642">IF(INDEX(INDIRECT(J4603),ROW($A$36))="","",INDEX(INDIRECT(J4603),ROW($A$36)))</f>
        <v/>
      </c>
      <c r="E4642" s="36" t="s">
        <v>73</v>
      </c>
      <c r="F4642" s="36">
        <f t="shared" si="3917"/>
        <v>1</v>
      </c>
      <c r="G4642" s="145" t="str">
        <f t="shared" si="3918"/>
        <v>Substantive</v>
      </c>
      <c r="H4642" s="36"/>
      <c r="I4642" s="36"/>
      <c r="J4642" s="126"/>
      <c r="K4642" s="1"/>
      <c r="L4642" s="1"/>
      <c r="M4642" s="1"/>
      <c r="N4642" s="1"/>
      <c r="O4642" s="1"/>
    </row>
    <row r="4643" ht="15.75" customHeight="1">
      <c r="A4643" s="36"/>
      <c r="B4643" s="35" t="str">
        <f t="shared" ref="B4643:C4643" si="3953">B4593</f>
        <v>10b</v>
      </c>
      <c r="C4643" s="144" t="str">
        <f t="shared" si="3953"/>
        <v>Physical properties of materials</v>
      </c>
      <c r="D4643" s="36" t="str">
        <f t="array" ref="D4643">IF(INDEX(INDIRECT(J4603),ROW($A$37))="","",INDEX(INDIRECT(J4603),ROW($A$37)))</f>
        <v/>
      </c>
      <c r="E4643" s="36" t="s">
        <v>73</v>
      </c>
      <c r="F4643" s="36">
        <f t="shared" si="3917"/>
        <v>1</v>
      </c>
      <c r="G4643" s="145" t="str">
        <f t="shared" si="3918"/>
        <v>Substantive</v>
      </c>
      <c r="H4643" s="36"/>
      <c r="I4643" s="36"/>
      <c r="J4643" s="126"/>
      <c r="K4643" s="1"/>
      <c r="L4643" s="1"/>
      <c r="M4643" s="1"/>
      <c r="N4643" s="1"/>
      <c r="O4643" s="1"/>
    </row>
    <row r="4644" ht="15.75" customHeight="1">
      <c r="A4644" s="36"/>
      <c r="B4644" s="35" t="str">
        <f t="shared" ref="B4644:C4644" si="3954">B4594</f>
        <v>10c</v>
      </c>
      <c r="C4644" s="144" t="str">
        <f t="shared" si="3954"/>
        <v>Graphs</v>
      </c>
      <c r="D4644" s="36" t="str">
        <f t="array" ref="D4644">IF(INDEX(INDIRECT(J4603),ROW($A$38))="","",INDEX(INDIRECT(J4603),ROW($A$38)))</f>
        <v/>
      </c>
      <c r="E4644" s="36" t="s">
        <v>73</v>
      </c>
      <c r="F4644" s="36">
        <f t="shared" si="3917"/>
        <v>1</v>
      </c>
      <c r="G4644" s="145" t="str">
        <f t="shared" si="3918"/>
        <v>Disciplinary</v>
      </c>
      <c r="H4644" s="36"/>
      <c r="I4644" s="36"/>
      <c r="J4644" s="126"/>
      <c r="K4644" s="1"/>
      <c r="L4644" s="1"/>
      <c r="M4644" s="1"/>
      <c r="N4644" s="1"/>
      <c r="O4644" s="1"/>
    </row>
    <row r="4645" ht="15.75" customHeight="1">
      <c r="A4645" s="36"/>
      <c r="B4645" s="35" t="str">
        <f t="shared" ref="B4645:C4645" si="3955">B4595</f>
        <v>11a</v>
      </c>
      <c r="C4645" s="144" t="str">
        <f t="shared" si="3955"/>
        <v>Repeatability</v>
      </c>
      <c r="D4645" s="36" t="str">
        <f t="array" ref="D4645">IF(INDEX(INDIRECT(J4603),ROW($A$39))="","",INDEX(INDIRECT(J4603),ROW($A$39)))</f>
        <v/>
      </c>
      <c r="E4645" s="36" t="s">
        <v>73</v>
      </c>
      <c r="F4645" s="36">
        <f t="shared" si="3917"/>
        <v>1</v>
      </c>
      <c r="G4645" s="145" t="str">
        <f t="shared" si="3918"/>
        <v>Disciplinary</v>
      </c>
      <c r="H4645" s="36"/>
      <c r="I4645" s="36"/>
      <c r="J4645" s="126"/>
      <c r="K4645" s="1"/>
      <c r="L4645" s="1"/>
      <c r="M4645" s="1"/>
      <c r="N4645" s="1"/>
      <c r="O4645" s="1"/>
    </row>
    <row r="4646" ht="15.75" customHeight="1">
      <c r="A4646" s="36"/>
      <c r="B4646" s="35" t="str">
        <f t="shared" ref="B4646:C4646" si="3956">B4596</f>
        <v>11b</v>
      </c>
      <c r="C4646" s="144" t="str">
        <f t="shared" si="3956"/>
        <v>Plants</v>
      </c>
      <c r="D4646" s="36" t="str">
        <f t="array" ref="D4646">IF(INDEX(INDIRECT(J4603),ROW($A$40))="","",INDEX(INDIRECT(J4603),ROW($A$40)))</f>
        <v/>
      </c>
      <c r="E4646" s="36" t="s">
        <v>73</v>
      </c>
      <c r="F4646" s="36">
        <f t="shared" si="3917"/>
        <v>1</v>
      </c>
      <c r="G4646" s="145" t="str">
        <f t="shared" si="3918"/>
        <v>Substantive</v>
      </c>
      <c r="H4646" s="36"/>
      <c r="I4646" s="36"/>
      <c r="J4646" s="126"/>
      <c r="K4646" s="1"/>
      <c r="L4646" s="1"/>
      <c r="M4646" s="1"/>
      <c r="N4646" s="1"/>
      <c r="O4646" s="1"/>
    </row>
    <row r="4647" ht="15.75" customHeight="1">
      <c r="A4647" s="36"/>
      <c r="B4647" s="123" t="str">
        <f t="shared" ref="B4647:C4647" si="3957">B4597</f>
        <v>11c</v>
      </c>
      <c r="C4647" s="146" t="str">
        <f t="shared" si="3957"/>
        <v>Conclusions</v>
      </c>
      <c r="D4647" s="36" t="str">
        <f t="array" ref="D4647">IF(INDEX(INDIRECT(J4603),ROW($A$41))="","",INDEX(INDIRECT(J4603),ROW($A$41)))</f>
        <v/>
      </c>
      <c r="E4647" s="36" t="s">
        <v>73</v>
      </c>
      <c r="F4647" s="36">
        <f t="shared" si="3917"/>
        <v>2</v>
      </c>
      <c r="G4647" s="147" t="str">
        <f>IF($G4497="","",$G4497)</f>
        <v>Disciplinary</v>
      </c>
      <c r="H4647" s="36"/>
      <c r="I4647" s="36"/>
      <c r="J4647" s="126"/>
      <c r="K4647" s="1"/>
      <c r="L4647" s="1"/>
      <c r="M4647" s="1"/>
      <c r="N4647" s="1"/>
      <c r="O4647" s="1"/>
    </row>
    <row r="4648" ht="15.75" customHeight="1">
      <c r="A4648" s="36"/>
      <c r="B4648" s="36"/>
      <c r="C4648" s="124" t="s">
        <v>67</v>
      </c>
      <c r="D4648" s="116">
        <f>SUM(D4607:D4647)</f>
        <v>0</v>
      </c>
      <c r="E4648" s="70" t="s">
        <v>73</v>
      </c>
      <c r="F4648" s="71">
        <f>SUM(F4607:F4647)</f>
        <v>50</v>
      </c>
      <c r="G4648" s="36"/>
      <c r="H4648" s="36"/>
      <c r="I4648" s="36"/>
      <c r="J4648" s="126"/>
      <c r="K4648" s="1"/>
      <c r="L4648" s="1"/>
      <c r="M4648" s="1"/>
      <c r="N4648" s="1"/>
      <c r="O4648" s="1"/>
    </row>
    <row r="4649" ht="15.75" customHeight="1">
      <c r="A4649" s="36"/>
      <c r="B4649" s="36"/>
      <c r="C4649" s="54"/>
      <c r="D4649" s="36"/>
      <c r="E4649" s="36"/>
      <c r="F4649" s="36"/>
      <c r="G4649" s="36"/>
      <c r="H4649" s="36"/>
      <c r="I4649" s="36"/>
      <c r="J4649" s="126"/>
      <c r="K4649" s="1"/>
      <c r="L4649" s="1"/>
      <c r="M4649" s="1"/>
      <c r="N4649" s="1"/>
      <c r="O4649" s="1"/>
    </row>
    <row r="4650" ht="15.75" customHeight="1">
      <c r="A4650" s="36"/>
      <c r="B4650" s="36"/>
      <c r="C4650" s="54"/>
      <c r="D4650" s="1"/>
      <c r="E4650" s="36"/>
      <c r="F4650" s="36"/>
      <c r="G4650" s="36"/>
      <c r="H4650" s="36"/>
      <c r="I4650" s="36"/>
      <c r="J4650" s="126"/>
      <c r="K4650" s="1"/>
      <c r="L4650" s="1"/>
      <c r="M4650" s="1"/>
      <c r="N4650" s="1"/>
      <c r="O4650" s="1"/>
    </row>
    <row r="4651" ht="15.75" customHeight="1">
      <c r="A4651" s="51" t="str">
        <f>A4601</f>
        <v>Year 7 Baseline Assessment Feedback</v>
      </c>
      <c r="B4651" s="36"/>
      <c r="C4651" s="54"/>
      <c r="D4651" s="1"/>
      <c r="E4651" s="36"/>
      <c r="F4651" s="36"/>
      <c r="G4651" s="36"/>
      <c r="H4651" s="36"/>
      <c r="I4651" s="36"/>
      <c r="J4651" s="150">
        <f>J4601+1</f>
        <v>110</v>
      </c>
      <c r="K4651" s="1"/>
      <c r="L4651" s="1"/>
      <c r="M4651" s="1"/>
      <c r="N4651" s="1"/>
      <c r="O4651" s="1"/>
    </row>
    <row r="4652" ht="15.75" customHeight="1">
      <c r="A4652" s="54" t="s">
        <v>104</v>
      </c>
      <c r="B4652" s="54" t="str">
        <f>$B$2</f>
        <v>Year 7 Baseline Assessment</v>
      </c>
      <c r="C4652" s="54"/>
      <c r="D4652" s="1"/>
      <c r="E4652" s="36"/>
      <c r="F4652" s="36"/>
      <c r="G4652" s="36"/>
      <c r="H4652" s="36"/>
      <c r="I4652" s="36"/>
      <c r="J4652" s="36" t="str">
        <f>CONCATENATE("Marksheet!$B$",J4651)</f>
        <v>Marksheet!$B$110</v>
      </c>
      <c r="K4652" s="1"/>
      <c r="L4652" s="1"/>
      <c r="M4652" s="1"/>
      <c r="N4652" s="1"/>
      <c r="O4652" s="1"/>
    </row>
    <row r="4653" ht="15.75" customHeight="1">
      <c r="A4653" s="54" t="s">
        <v>100</v>
      </c>
      <c r="B4653" s="54" t="str">
        <f>IF(INDIRECT(J4652)="","",INDIRECT(J4652))</f>
        <v/>
      </c>
      <c r="C4653" s="54"/>
      <c r="D4653" s="1"/>
      <c r="E4653" s="36"/>
      <c r="F4653" s="36"/>
      <c r="G4653" s="36"/>
      <c r="H4653" s="36"/>
      <c r="I4653" s="36"/>
      <c r="J4653" s="36" t="str">
        <f>CONCATENATE("Marksheet!$D$",J4651,":$AV$",J4651)</f>
        <v>Marksheet!$D$110:$AV$110</v>
      </c>
      <c r="K4653" s="1"/>
      <c r="L4653" s="1"/>
      <c r="M4653" s="1"/>
      <c r="N4653" s="1"/>
      <c r="O4653" s="1"/>
    </row>
    <row r="4654" ht="15.75" customHeight="1">
      <c r="A4654" s="54" t="s">
        <v>105</v>
      </c>
      <c r="B4654" s="54" t="str">
        <f>INDIRECT(CONCATENATE("Marksheet!$C$",INDIRECT(CONCATENATE("J",ROW()-3))))</f>
        <v/>
      </c>
      <c r="C4654" s="54"/>
      <c r="D4654" s="36"/>
      <c r="E4654" s="36"/>
      <c r="F4654" s="36"/>
      <c r="G4654" s="36"/>
      <c r="H4654" s="36"/>
      <c r="I4654" s="36"/>
      <c r="J4654" s="126"/>
      <c r="K4654" s="1"/>
      <c r="L4654" s="1"/>
      <c r="M4654" s="1"/>
      <c r="N4654" s="1"/>
      <c r="O4654" s="1"/>
    </row>
    <row r="4655" ht="15.75" customHeight="1">
      <c r="A4655" s="54"/>
      <c r="B4655" s="54"/>
      <c r="C4655" s="54"/>
      <c r="D4655" s="36"/>
      <c r="E4655" s="36"/>
      <c r="F4655" s="36"/>
      <c r="G4655" s="36"/>
      <c r="H4655" s="36"/>
      <c r="I4655" s="36"/>
      <c r="J4655" s="126"/>
      <c r="K4655" s="1"/>
      <c r="L4655" s="1"/>
      <c r="M4655" s="1"/>
      <c r="N4655" s="1"/>
      <c r="O4655" s="1"/>
    </row>
    <row r="4656" ht="15.75" customHeight="1">
      <c r="A4656" s="120"/>
      <c r="B4656" s="80" t="s">
        <v>93</v>
      </c>
      <c r="C4656" s="141" t="s">
        <v>94</v>
      </c>
      <c r="D4656" s="128" t="s">
        <v>95</v>
      </c>
      <c r="E4656" s="58"/>
      <c r="F4656" s="59"/>
      <c r="G4656" s="151" t="s">
        <v>106</v>
      </c>
      <c r="H4656" s="130"/>
      <c r="I4656" s="130"/>
      <c r="J4656" s="131"/>
      <c r="K4656" s="1"/>
      <c r="L4656" s="1"/>
      <c r="M4656" s="1"/>
      <c r="N4656" s="1"/>
      <c r="O4656" s="1"/>
    </row>
    <row r="4657" ht="15.75" customHeight="1">
      <c r="A4657" s="36"/>
      <c r="B4657" s="122" t="str">
        <f t="shared" ref="B4657:C4657" si="3958">B4607</f>
        <v>1a</v>
      </c>
      <c r="C4657" s="142" t="str">
        <f t="shared" si="3958"/>
        <v>Living and non-living things</v>
      </c>
      <c r="D4657" s="36" t="str">
        <f t="array" ref="D4657">IF(INDEX(INDIRECT(J4653),ROW($A$1))="","",INDEX(INDIRECT(J4653),ROW($A$1)))</f>
        <v/>
      </c>
      <c r="E4657" s="36" t="s">
        <v>73</v>
      </c>
      <c r="F4657" s="36">
        <f t="shared" ref="F4657:F4697" si="3960">IF($F4007="","",$F4007)</f>
        <v>2</v>
      </c>
      <c r="G4657" s="143" t="str">
        <f t="shared" ref="G4657:G4696" si="3961">IF($G4007="","",$G4007)</f>
        <v>Substantive</v>
      </c>
      <c r="H4657" s="36"/>
      <c r="I4657" s="36"/>
      <c r="J4657" s="126"/>
      <c r="K4657" s="1"/>
      <c r="L4657" s="1"/>
      <c r="M4657" s="1"/>
      <c r="N4657" s="1"/>
      <c r="O4657" s="1"/>
    </row>
    <row r="4658" ht="15.75" customHeight="1">
      <c r="A4658" s="36"/>
      <c r="B4658" s="35" t="str">
        <f t="shared" ref="B4658:C4658" si="3959">B4608</f>
        <v>1b</v>
      </c>
      <c r="C4658" s="144" t="str">
        <f t="shared" si="3959"/>
        <v>Measurement</v>
      </c>
      <c r="D4658" s="36" t="str">
        <f t="array" ref="D4658">IF(INDEX(INDIRECT(J4653),ROW($A$2))="","",INDEX(INDIRECT(J4653),ROW($A$2)))</f>
        <v/>
      </c>
      <c r="E4658" s="36" t="s">
        <v>73</v>
      </c>
      <c r="F4658" s="36">
        <f t="shared" si="3960"/>
        <v>1</v>
      </c>
      <c r="G4658" s="145" t="str">
        <f t="shared" si="3961"/>
        <v>Disciplinary</v>
      </c>
      <c r="H4658" s="36"/>
      <c r="I4658" s="36"/>
      <c r="J4658" s="126"/>
      <c r="K4658" s="1"/>
      <c r="L4658" s="1"/>
      <c r="M4658" s="1"/>
      <c r="N4658" s="1"/>
      <c r="O4658" s="1"/>
    </row>
    <row r="4659" ht="15.75" customHeight="1">
      <c r="A4659" s="36"/>
      <c r="B4659" s="35" t="str">
        <f t="shared" ref="B4659:C4659" si="3962">B4609</f>
        <v>1c</v>
      </c>
      <c r="C4659" s="144" t="str">
        <f t="shared" si="3962"/>
        <v>Tables</v>
      </c>
      <c r="D4659" s="36" t="str">
        <f t="array" ref="D4659">IF(INDEX(INDIRECT(J4653),ROW($A$3))="","",INDEX(INDIRECT(J4653),ROW($A$3)))</f>
        <v/>
      </c>
      <c r="E4659" s="36" t="s">
        <v>73</v>
      </c>
      <c r="F4659" s="36">
        <f t="shared" si="3960"/>
        <v>1</v>
      </c>
      <c r="G4659" s="145" t="str">
        <f t="shared" si="3961"/>
        <v>Disciplinary</v>
      </c>
      <c r="H4659" s="36"/>
      <c r="I4659" s="36"/>
      <c r="J4659" s="126"/>
      <c r="K4659" s="1"/>
      <c r="L4659" s="1"/>
      <c r="M4659" s="1"/>
      <c r="N4659" s="1"/>
      <c r="O4659" s="1"/>
    </row>
    <row r="4660" ht="15.75" customHeight="1">
      <c r="A4660" s="36"/>
      <c r="B4660" s="35" t="str">
        <f t="shared" ref="B4660:C4660" si="3963">B4610</f>
        <v>1d</v>
      </c>
      <c r="C4660" s="144" t="str">
        <f t="shared" si="3963"/>
        <v>Plants</v>
      </c>
      <c r="D4660" s="36" t="str">
        <f t="array" ref="D4660">IF(INDEX(INDIRECT(J4653),ROW($A$4))="","",INDEX(INDIRECT(J4653),ROW($A$4)))</f>
        <v/>
      </c>
      <c r="E4660" s="36" t="s">
        <v>73</v>
      </c>
      <c r="F4660" s="36">
        <f t="shared" si="3960"/>
        <v>1</v>
      </c>
      <c r="G4660" s="145" t="str">
        <f t="shared" si="3961"/>
        <v>Substantive</v>
      </c>
      <c r="H4660" s="36"/>
      <c r="I4660" s="36"/>
      <c r="J4660" s="126"/>
      <c r="K4660" s="1"/>
      <c r="L4660" s="1"/>
      <c r="M4660" s="1"/>
      <c r="N4660" s="1"/>
      <c r="O4660" s="1"/>
    </row>
    <row r="4661" ht="15.75" customHeight="1">
      <c r="A4661" s="36"/>
      <c r="B4661" s="35" t="str">
        <f t="shared" ref="B4661:C4661" si="3964">B4611</f>
        <v>1e</v>
      </c>
      <c r="C4661" s="144" t="str">
        <f t="shared" si="3964"/>
        <v>Food chains</v>
      </c>
      <c r="D4661" s="36" t="str">
        <f t="array" ref="D4661">IF(INDEX(INDIRECT(J4653),ROW($A$5))="","",INDEX(INDIRECT(J4653),ROW($A$5)))</f>
        <v/>
      </c>
      <c r="E4661" s="36" t="s">
        <v>73</v>
      </c>
      <c r="F4661" s="36">
        <f t="shared" si="3960"/>
        <v>2</v>
      </c>
      <c r="G4661" s="145" t="str">
        <f t="shared" si="3961"/>
        <v>Substantive</v>
      </c>
      <c r="H4661" s="36"/>
      <c r="I4661" s="36"/>
      <c r="J4661" s="126"/>
      <c r="K4661" s="1"/>
      <c r="L4661" s="1"/>
      <c r="M4661" s="1"/>
      <c r="N4661" s="1"/>
      <c r="O4661" s="1"/>
    </row>
    <row r="4662" ht="15.75" customHeight="1">
      <c r="A4662" s="36"/>
      <c r="B4662" s="35" t="str">
        <f t="shared" ref="B4662:C4662" si="3965">B4612</f>
        <v>2a</v>
      </c>
      <c r="C4662" s="144" t="str">
        <f t="shared" si="3965"/>
        <v>States of matter</v>
      </c>
      <c r="D4662" s="36" t="str">
        <f t="array" ref="D4662">IF(INDEX(INDIRECT(J4653),ROW($A$6))="","",INDEX(INDIRECT(J4653),ROW($A$6)))</f>
        <v/>
      </c>
      <c r="E4662" s="36" t="s">
        <v>73</v>
      </c>
      <c r="F4662" s="36">
        <f t="shared" si="3960"/>
        <v>1</v>
      </c>
      <c r="G4662" s="145" t="str">
        <f t="shared" si="3961"/>
        <v>Substantive</v>
      </c>
      <c r="H4662" s="36"/>
      <c r="I4662" s="36"/>
      <c r="J4662" s="126"/>
      <c r="K4662" s="1"/>
      <c r="L4662" s="1"/>
      <c r="M4662" s="1"/>
      <c r="N4662" s="1"/>
      <c r="O4662" s="1"/>
    </row>
    <row r="4663" ht="15.75" customHeight="1">
      <c r="A4663" s="36"/>
      <c r="B4663" s="35" t="str">
        <f t="shared" ref="B4663:C4663" si="3966">B4613</f>
        <v>2b</v>
      </c>
      <c r="C4663" s="144" t="str">
        <f t="shared" si="3966"/>
        <v>Graphs</v>
      </c>
      <c r="D4663" s="36" t="str">
        <f t="array" ref="D4663">IF(INDEX(INDIRECT(J4653),ROW($A$7))="","",INDEX(INDIRECT(J4653),ROW($A$7)))</f>
        <v/>
      </c>
      <c r="E4663" s="36" t="s">
        <v>73</v>
      </c>
      <c r="F4663" s="36">
        <f t="shared" si="3960"/>
        <v>1</v>
      </c>
      <c r="G4663" s="148" t="str">
        <f t="shared" si="3961"/>
        <v>Disciplinary</v>
      </c>
      <c r="H4663" s="36"/>
      <c r="I4663" s="36"/>
      <c r="J4663" s="126"/>
      <c r="K4663" s="1"/>
      <c r="L4663" s="1"/>
      <c r="M4663" s="1"/>
      <c r="N4663" s="1"/>
      <c r="O4663" s="1"/>
    </row>
    <row r="4664" ht="15.75" customHeight="1">
      <c r="A4664" s="36"/>
      <c r="B4664" s="35" t="str">
        <f t="shared" ref="B4664:C4664" si="3967">B4614</f>
        <v>2c</v>
      </c>
      <c r="C4664" s="144" t="str">
        <f t="shared" si="3967"/>
        <v>Plants</v>
      </c>
      <c r="D4664" s="36" t="str">
        <f t="array" ref="D4664">IF(INDEX(INDIRECT(J4653),ROW($A$8))="","",INDEX(INDIRECT(J4653),ROW($A$8)))</f>
        <v/>
      </c>
      <c r="E4664" s="36" t="s">
        <v>73</v>
      </c>
      <c r="F4664" s="36">
        <f t="shared" si="3960"/>
        <v>1</v>
      </c>
      <c r="G4664" s="145" t="str">
        <f t="shared" si="3961"/>
        <v>Substantive</v>
      </c>
      <c r="H4664" s="36"/>
      <c r="I4664" s="36"/>
      <c r="J4664" s="126"/>
      <c r="K4664" s="1"/>
      <c r="L4664" s="1"/>
      <c r="M4664" s="1"/>
      <c r="N4664" s="1"/>
      <c r="O4664" s="1"/>
    </row>
    <row r="4665" ht="15.75" customHeight="1">
      <c r="A4665" s="36"/>
      <c r="B4665" s="35" t="str">
        <f t="shared" ref="B4665:C4665" si="3968">B4615</f>
        <v>3a</v>
      </c>
      <c r="C4665" s="144" t="str">
        <f t="shared" si="3968"/>
        <v>Reversible and non-reversible changes</v>
      </c>
      <c r="D4665" s="36" t="str">
        <f t="array" ref="D4665">IF(INDEX(INDIRECT(J4653),ROW($A$9))="","",INDEX(INDIRECT(J4653),ROW($A$9)))</f>
        <v/>
      </c>
      <c r="E4665" s="36" t="s">
        <v>73</v>
      </c>
      <c r="F4665" s="36">
        <f t="shared" si="3960"/>
        <v>2</v>
      </c>
      <c r="G4665" s="145" t="str">
        <f t="shared" si="3961"/>
        <v>Substantive</v>
      </c>
      <c r="H4665" s="36"/>
      <c r="I4665" s="36"/>
      <c r="J4665" s="126"/>
      <c r="K4665" s="1"/>
      <c r="L4665" s="1"/>
      <c r="M4665" s="1"/>
      <c r="N4665" s="1"/>
      <c r="O4665" s="1"/>
    </row>
    <row r="4666" ht="15.75" customHeight="1">
      <c r="A4666" s="36"/>
      <c r="B4666" s="35" t="str">
        <f t="shared" ref="B4666:C4666" si="3969">B4616</f>
        <v>3b</v>
      </c>
      <c r="C4666" s="144" t="str">
        <f t="shared" si="3969"/>
        <v>Units</v>
      </c>
      <c r="D4666" s="36" t="str">
        <f t="array" ref="D4666">IF(INDEX(INDIRECT(J4653),ROW($A$10))="","",INDEX(INDIRECT(J4653),ROW($A$10)))</f>
        <v/>
      </c>
      <c r="E4666" s="36" t="s">
        <v>73</v>
      </c>
      <c r="F4666" s="36">
        <f t="shared" si="3960"/>
        <v>1</v>
      </c>
      <c r="G4666" s="145" t="str">
        <f t="shared" si="3961"/>
        <v>Disciplinary</v>
      </c>
      <c r="H4666" s="36"/>
      <c r="I4666" s="36"/>
      <c r="J4666" s="126"/>
      <c r="K4666" s="1"/>
      <c r="L4666" s="1"/>
      <c r="M4666" s="1"/>
      <c r="N4666" s="1"/>
      <c r="O4666" s="1"/>
    </row>
    <row r="4667" ht="15.75" customHeight="1">
      <c r="A4667" s="36"/>
      <c r="B4667" s="35" t="str">
        <f t="shared" ref="B4667:C4667" si="3970">B4617</f>
        <v>3c</v>
      </c>
      <c r="C4667" s="144" t="str">
        <f t="shared" si="3970"/>
        <v>Hazards, risks and precautions</v>
      </c>
      <c r="D4667" s="36" t="str">
        <f t="array" ref="D4667">IF(INDEX(INDIRECT(J4653),ROW($A$11))="","",INDEX(INDIRECT(J4653),ROW($A$11)))</f>
        <v/>
      </c>
      <c r="E4667" s="36" t="s">
        <v>73</v>
      </c>
      <c r="F4667" s="36">
        <f t="shared" si="3960"/>
        <v>1</v>
      </c>
      <c r="G4667" s="149" t="str">
        <f t="shared" si="3961"/>
        <v>Disciplinary</v>
      </c>
      <c r="H4667" s="36"/>
      <c r="I4667" s="36"/>
      <c r="J4667" s="126"/>
      <c r="K4667" s="1"/>
      <c r="L4667" s="1"/>
      <c r="M4667" s="1"/>
      <c r="N4667" s="1"/>
      <c r="O4667" s="1"/>
    </row>
    <row r="4668" ht="15.75" customHeight="1">
      <c r="A4668" s="36"/>
      <c r="B4668" s="35" t="str">
        <f t="shared" ref="B4668:C4668" si="3971">B4618</f>
        <v>3d</v>
      </c>
      <c r="C4668" s="144" t="str">
        <f t="shared" si="3971"/>
        <v>States of matter</v>
      </c>
      <c r="D4668" s="36" t="str">
        <f t="array" ref="D4668">IF(INDEX(INDIRECT(J4653),ROW($A$12))="","",INDEX(INDIRECT(J4653),ROW($A$12)))</f>
        <v/>
      </c>
      <c r="E4668" s="36" t="s">
        <v>73</v>
      </c>
      <c r="F4668" s="36">
        <f t="shared" si="3960"/>
        <v>1</v>
      </c>
      <c r="G4668" s="145" t="str">
        <f t="shared" si="3961"/>
        <v>Substantive</v>
      </c>
      <c r="H4668" s="36"/>
      <c r="I4668" s="36"/>
      <c r="J4668" s="126"/>
      <c r="K4668" s="1"/>
      <c r="L4668" s="1"/>
      <c r="M4668" s="1"/>
      <c r="N4668" s="1"/>
      <c r="O4668" s="1"/>
    </row>
    <row r="4669" ht="15.75" customHeight="1">
      <c r="A4669" s="36"/>
      <c r="B4669" s="35" t="str">
        <f t="shared" ref="B4669:C4669" si="3972">B4619</f>
        <v>3e</v>
      </c>
      <c r="C4669" s="144" t="str">
        <f t="shared" si="3972"/>
        <v>Reversible and non-reversible changes</v>
      </c>
      <c r="D4669" s="36" t="str">
        <f t="array" ref="D4669">IF(INDEX(INDIRECT(J4653),ROW($A$13))="","",INDEX(INDIRECT(J4653),ROW($A$13)))</f>
        <v/>
      </c>
      <c r="E4669" s="36" t="s">
        <v>73</v>
      </c>
      <c r="F4669" s="36">
        <f t="shared" si="3960"/>
        <v>1</v>
      </c>
      <c r="G4669" s="145" t="str">
        <f t="shared" si="3961"/>
        <v>Substantive</v>
      </c>
      <c r="H4669" s="36"/>
      <c r="I4669" s="36"/>
      <c r="J4669" s="126"/>
      <c r="K4669" s="1"/>
      <c r="L4669" s="1"/>
      <c r="M4669" s="1"/>
      <c r="N4669" s="1"/>
      <c r="O4669" s="1"/>
    </row>
    <row r="4670" ht="15.75" customHeight="1">
      <c r="A4670" s="36"/>
      <c r="B4670" s="35" t="str">
        <f t="shared" ref="B4670:C4670" si="3973">B4620</f>
        <v>4a</v>
      </c>
      <c r="C4670" s="144" t="str">
        <f t="shared" si="3973"/>
        <v>Equipment</v>
      </c>
      <c r="D4670" s="36" t="str">
        <f t="array" ref="D4670">IF(INDEX(INDIRECT(J4653),ROW($A$14))="","",INDEX(INDIRECT(J4653),ROW($A$14)))</f>
        <v/>
      </c>
      <c r="E4670" s="36" t="s">
        <v>73</v>
      </c>
      <c r="F4670" s="36">
        <f t="shared" si="3960"/>
        <v>2</v>
      </c>
      <c r="G4670" s="145" t="str">
        <f t="shared" si="3961"/>
        <v>Disciplinary</v>
      </c>
      <c r="H4670" s="36"/>
      <c r="I4670" s="36"/>
      <c r="J4670" s="126"/>
      <c r="K4670" s="1"/>
      <c r="L4670" s="1"/>
      <c r="M4670" s="1"/>
      <c r="N4670" s="1"/>
      <c r="O4670" s="1"/>
    </row>
    <row r="4671" ht="15.75" customHeight="1">
      <c r="A4671" s="36"/>
      <c r="B4671" s="35" t="str">
        <f t="shared" ref="B4671:C4671" si="3974">B4621</f>
        <v>4b</v>
      </c>
      <c r="C4671" s="144" t="str">
        <f t="shared" si="3974"/>
        <v>Accuracy and precision</v>
      </c>
      <c r="D4671" s="36" t="str">
        <f t="array" ref="D4671">IF(INDEX(INDIRECT(J4653),ROW($A$15))="","",INDEX(INDIRECT(J4653),ROW($A$15)))</f>
        <v/>
      </c>
      <c r="E4671" s="36" t="s">
        <v>73</v>
      </c>
      <c r="F4671" s="36">
        <f t="shared" si="3960"/>
        <v>1</v>
      </c>
      <c r="G4671" s="145" t="str">
        <f t="shared" si="3961"/>
        <v>Disciplinary</v>
      </c>
      <c r="H4671" s="36"/>
      <c r="I4671" s="36"/>
      <c r="J4671" s="126"/>
      <c r="K4671" s="1"/>
      <c r="L4671" s="1"/>
      <c r="M4671" s="1"/>
      <c r="N4671" s="1"/>
      <c r="O4671" s="1"/>
    </row>
    <row r="4672" ht="15.75" customHeight="1">
      <c r="A4672" s="36"/>
      <c r="B4672" s="35" t="str">
        <f t="shared" ref="B4672:C4672" si="3975">B4622</f>
        <v>4c</v>
      </c>
      <c r="C4672" s="144" t="str">
        <f t="shared" si="3975"/>
        <v>Conclusions</v>
      </c>
      <c r="D4672" s="36" t="str">
        <f t="array" ref="D4672">IF(INDEX(INDIRECT(J4653),ROW($A$16))="","",INDEX(INDIRECT(J4653),ROW($A$16)))</f>
        <v/>
      </c>
      <c r="E4672" s="36" t="s">
        <v>73</v>
      </c>
      <c r="F4672" s="36">
        <f t="shared" si="3960"/>
        <v>1</v>
      </c>
      <c r="G4672" s="145" t="str">
        <f t="shared" si="3961"/>
        <v>Disciplinary</v>
      </c>
      <c r="H4672" s="36"/>
      <c r="I4672" s="36"/>
      <c r="J4672" s="126"/>
      <c r="K4672" s="1"/>
      <c r="L4672" s="1"/>
      <c r="M4672" s="1"/>
      <c r="N4672" s="1"/>
      <c r="O4672" s="1"/>
    </row>
    <row r="4673" ht="15.75" customHeight="1">
      <c r="A4673" s="36"/>
      <c r="B4673" s="35" t="str">
        <f t="shared" ref="B4673:C4673" si="3976">B4623</f>
        <v>5a</v>
      </c>
      <c r="C4673" s="144" t="str">
        <f t="shared" si="3976"/>
        <v>Hazards, risks and precautions</v>
      </c>
      <c r="D4673" s="36" t="str">
        <f t="array" ref="D4673">IF(INDEX(INDIRECT(J4653),ROW($A$17))="","",INDEX(INDIRECT(J4653),ROW($A$17)))</f>
        <v/>
      </c>
      <c r="E4673" s="36" t="s">
        <v>73</v>
      </c>
      <c r="F4673" s="36">
        <f t="shared" si="3960"/>
        <v>1</v>
      </c>
      <c r="G4673" s="145" t="str">
        <f t="shared" si="3961"/>
        <v>Disciplinary</v>
      </c>
      <c r="H4673" s="36"/>
      <c r="I4673" s="36"/>
      <c r="J4673" s="126"/>
      <c r="K4673" s="1"/>
      <c r="L4673" s="1"/>
      <c r="M4673" s="1"/>
      <c r="N4673" s="1"/>
      <c r="O4673" s="1"/>
    </row>
    <row r="4674" ht="15.75" customHeight="1">
      <c r="A4674" s="36"/>
      <c r="B4674" s="35" t="str">
        <f t="shared" ref="B4674:C4674" si="3977">B4624</f>
        <v>5b</v>
      </c>
      <c r="C4674" s="144" t="str">
        <f t="shared" si="3977"/>
        <v>Electricity</v>
      </c>
      <c r="D4674" s="36" t="str">
        <f t="array" ref="D4674">IF(INDEX(INDIRECT(J4653),ROW($A$18))="","",INDEX(INDIRECT(J4653),ROW($A$18)))</f>
        <v/>
      </c>
      <c r="E4674" s="36" t="s">
        <v>73</v>
      </c>
      <c r="F4674" s="36">
        <f t="shared" si="3960"/>
        <v>1</v>
      </c>
      <c r="G4674" s="145" t="str">
        <f t="shared" si="3961"/>
        <v>Substantive</v>
      </c>
      <c r="H4674" s="36"/>
      <c r="I4674" s="36"/>
      <c r="J4674" s="126"/>
      <c r="K4674" s="1"/>
      <c r="L4674" s="1"/>
      <c r="M4674" s="1"/>
      <c r="N4674" s="1"/>
      <c r="O4674" s="1"/>
    </row>
    <row r="4675" ht="15.75" customHeight="1">
      <c r="A4675" s="36"/>
      <c r="B4675" s="35" t="str">
        <f t="shared" ref="B4675:C4675" si="3978">B4625</f>
        <v>5c</v>
      </c>
      <c r="C4675" s="144" t="str">
        <f t="shared" si="3978"/>
        <v>Physical properties of materials</v>
      </c>
      <c r="D4675" s="36" t="str">
        <f t="array" ref="D4675">IF(INDEX(INDIRECT(J4653),ROW($A$19))="","",INDEX(INDIRECT(J4653),ROW($A$19)))</f>
        <v/>
      </c>
      <c r="E4675" s="36" t="s">
        <v>73</v>
      </c>
      <c r="F4675" s="36">
        <f t="shared" si="3960"/>
        <v>1</v>
      </c>
      <c r="G4675" s="145" t="str">
        <f t="shared" si="3961"/>
        <v>Substantive</v>
      </c>
      <c r="H4675" s="36"/>
      <c r="I4675" s="36"/>
      <c r="J4675" s="126"/>
      <c r="K4675" s="1"/>
      <c r="L4675" s="1"/>
      <c r="M4675" s="1"/>
      <c r="N4675" s="1"/>
      <c r="O4675" s="1"/>
    </row>
    <row r="4676" ht="15.75" customHeight="1">
      <c r="A4676" s="36"/>
      <c r="B4676" s="35" t="str">
        <f t="shared" ref="B4676:C4676" si="3979">B4626</f>
        <v>5d</v>
      </c>
      <c r="C4676" s="144" t="str">
        <f t="shared" si="3979"/>
        <v>Electricity</v>
      </c>
      <c r="D4676" s="36" t="str">
        <f t="array" ref="D4676">IF(INDEX(INDIRECT(J4653),ROW($A$20))="","",INDEX(INDIRECT(J4653),ROW($A$20)))</f>
        <v/>
      </c>
      <c r="E4676" s="36" t="s">
        <v>73</v>
      </c>
      <c r="F4676" s="36">
        <f t="shared" si="3960"/>
        <v>1</v>
      </c>
      <c r="G4676" s="145" t="str">
        <f t="shared" si="3961"/>
        <v>Substantive</v>
      </c>
      <c r="H4676" s="36"/>
      <c r="I4676" s="36"/>
      <c r="J4676" s="126"/>
      <c r="K4676" s="1"/>
      <c r="L4676" s="1"/>
      <c r="M4676" s="1"/>
      <c r="N4676" s="1"/>
      <c r="O4676" s="1"/>
    </row>
    <row r="4677" ht="15.75" customHeight="1">
      <c r="A4677" s="36"/>
      <c r="B4677" s="35" t="str">
        <f t="shared" ref="B4677:C4677" si="3980">B4627</f>
        <v>6a</v>
      </c>
      <c r="C4677" s="144" t="str">
        <f t="shared" si="3980"/>
        <v>Planning scientific enquiry</v>
      </c>
      <c r="D4677" s="36" t="str">
        <f t="array" ref="D4677">IF(INDEX(INDIRECT(J4653),ROW($A$21))="","",INDEX(INDIRECT(J4653),ROW($A$21)))</f>
        <v/>
      </c>
      <c r="E4677" s="36" t="s">
        <v>73</v>
      </c>
      <c r="F4677" s="36">
        <f t="shared" si="3960"/>
        <v>2</v>
      </c>
      <c r="G4677" s="145" t="str">
        <f t="shared" si="3961"/>
        <v>Disciplinary</v>
      </c>
      <c r="H4677" s="36"/>
      <c r="I4677" s="36"/>
      <c r="J4677" s="126"/>
      <c r="K4677" s="1"/>
      <c r="L4677" s="1"/>
      <c r="M4677" s="1"/>
      <c r="N4677" s="1"/>
      <c r="O4677" s="1"/>
    </row>
    <row r="4678" ht="15.75" customHeight="1">
      <c r="A4678" s="36"/>
      <c r="B4678" s="35" t="str">
        <f t="shared" ref="B4678:C4678" si="3981">B4628</f>
        <v>6b</v>
      </c>
      <c r="C4678" s="144" t="str">
        <f t="shared" si="3981"/>
        <v>Units</v>
      </c>
      <c r="D4678" s="36" t="str">
        <f t="array" ref="D4678">IF(INDEX(INDIRECT(J4653),ROW($A$22))="","",INDEX(INDIRECT(J4653),ROW($A$22)))</f>
        <v/>
      </c>
      <c r="E4678" s="36" t="s">
        <v>73</v>
      </c>
      <c r="F4678" s="36">
        <f t="shared" si="3960"/>
        <v>1</v>
      </c>
      <c r="G4678" s="145" t="str">
        <f t="shared" si="3961"/>
        <v>Disciplinary</v>
      </c>
      <c r="H4678" s="36"/>
      <c r="I4678" s="36"/>
      <c r="J4678" s="126"/>
      <c r="K4678" s="1"/>
      <c r="L4678" s="1"/>
      <c r="M4678" s="1"/>
      <c r="N4678" s="1"/>
      <c r="O4678" s="1"/>
    </row>
    <row r="4679" ht="15.75" customHeight="1">
      <c r="A4679" s="36"/>
      <c r="B4679" s="35" t="str">
        <f t="shared" ref="B4679:C4679" si="3982">B4629</f>
        <v>6c</v>
      </c>
      <c r="C4679" s="144" t="str">
        <f t="shared" si="3982"/>
        <v>Forces</v>
      </c>
      <c r="D4679" s="36" t="str">
        <f t="array" ref="D4679">IF(INDEX(INDIRECT(J4653),ROW($A$23))="","",INDEX(INDIRECT(J4653),ROW($A$23)))</f>
        <v/>
      </c>
      <c r="E4679" s="36" t="s">
        <v>73</v>
      </c>
      <c r="F4679" s="36">
        <f t="shared" si="3960"/>
        <v>1</v>
      </c>
      <c r="G4679" s="148" t="str">
        <f t="shared" si="3961"/>
        <v>Substantive</v>
      </c>
      <c r="H4679" s="36"/>
      <c r="I4679" s="36"/>
      <c r="J4679" s="126"/>
      <c r="K4679" s="1"/>
      <c r="L4679" s="1"/>
      <c r="M4679" s="1"/>
      <c r="N4679" s="1"/>
      <c r="O4679" s="1"/>
    </row>
    <row r="4680" ht="15.75" customHeight="1">
      <c r="A4680" s="36"/>
      <c r="B4680" s="35" t="str">
        <f t="shared" ref="B4680:C4680" si="3983">B4630</f>
        <v>6d</v>
      </c>
      <c r="C4680" s="144" t="str">
        <f t="shared" si="3983"/>
        <v>Tables</v>
      </c>
      <c r="D4680" s="36" t="str">
        <f t="array" ref="D4680">IF(INDEX(INDIRECT(J4653),ROW($A$24))="","",INDEX(INDIRECT(J4653),ROW($A$24)))</f>
        <v/>
      </c>
      <c r="E4680" s="36" t="s">
        <v>73</v>
      </c>
      <c r="F4680" s="36">
        <f t="shared" si="3960"/>
        <v>1</v>
      </c>
      <c r="G4680" s="145" t="str">
        <f t="shared" si="3961"/>
        <v>Disciplinary</v>
      </c>
      <c r="H4680" s="36"/>
      <c r="I4680" s="36"/>
      <c r="J4680" s="126"/>
      <c r="K4680" s="1"/>
      <c r="L4680" s="1"/>
      <c r="M4680" s="1"/>
      <c r="N4680" s="1"/>
      <c r="O4680" s="1"/>
    </row>
    <row r="4681" ht="15.75" customHeight="1">
      <c r="A4681" s="36"/>
      <c r="B4681" s="35" t="str">
        <f t="shared" ref="B4681:C4681" si="3984">B4631</f>
        <v>7a</v>
      </c>
      <c r="C4681" s="144" t="str">
        <f t="shared" si="3984"/>
        <v>Behaviour of light</v>
      </c>
      <c r="D4681" s="36" t="str">
        <f t="array" ref="D4681">IF(INDEX(INDIRECT(J4653),ROW($A$25))="","",INDEX(INDIRECT(J4653),ROW($A$25)))</f>
        <v/>
      </c>
      <c r="E4681" s="36" t="s">
        <v>73</v>
      </c>
      <c r="F4681" s="36">
        <f t="shared" si="3960"/>
        <v>1</v>
      </c>
      <c r="G4681" s="148" t="str">
        <f t="shared" si="3961"/>
        <v>Substantive</v>
      </c>
      <c r="H4681" s="36"/>
      <c r="I4681" s="36"/>
      <c r="J4681" s="126"/>
      <c r="K4681" s="1"/>
      <c r="L4681" s="1"/>
      <c r="M4681" s="1"/>
      <c r="N4681" s="1"/>
      <c r="O4681" s="1"/>
    </row>
    <row r="4682" ht="15.75" customHeight="1">
      <c r="A4682" s="36"/>
      <c r="B4682" s="35" t="str">
        <f t="shared" ref="B4682:C4682" si="3985">B4632</f>
        <v>7b</v>
      </c>
      <c r="C4682" s="144" t="str">
        <f t="shared" si="3985"/>
        <v>Behaviour of light</v>
      </c>
      <c r="D4682" s="36" t="str">
        <f t="array" ref="D4682">IF(INDEX(INDIRECT(J4653),ROW($A$26))="","",INDEX(INDIRECT(J4653),ROW($A$26)))</f>
        <v/>
      </c>
      <c r="E4682" s="36" t="s">
        <v>73</v>
      </c>
      <c r="F4682" s="36">
        <f t="shared" si="3960"/>
        <v>2</v>
      </c>
      <c r="G4682" s="145" t="str">
        <f t="shared" si="3961"/>
        <v>Substantive</v>
      </c>
      <c r="H4682" s="36"/>
      <c r="I4682" s="36"/>
      <c r="J4682" s="126"/>
      <c r="K4682" s="1"/>
      <c r="L4682" s="1"/>
      <c r="M4682" s="1"/>
      <c r="N4682" s="1"/>
      <c r="O4682" s="1"/>
    </row>
    <row r="4683" ht="15.75" customHeight="1">
      <c r="A4683" s="36"/>
      <c r="B4683" s="35" t="str">
        <f t="shared" ref="B4683:C4683" si="3986">B4633</f>
        <v>7c</v>
      </c>
      <c r="C4683" s="144" t="str">
        <f t="shared" si="3986"/>
        <v>Behaviour of light</v>
      </c>
      <c r="D4683" s="36" t="str">
        <f t="array" ref="D4683">IF(INDEX(INDIRECT(J4653),ROW($A$27))="","",INDEX(INDIRECT(J4653),ROW($A$27)))</f>
        <v/>
      </c>
      <c r="E4683" s="36" t="s">
        <v>73</v>
      </c>
      <c r="F4683" s="36">
        <f t="shared" si="3960"/>
        <v>1</v>
      </c>
      <c r="G4683" s="145" t="str">
        <f t="shared" si="3961"/>
        <v>Substantive</v>
      </c>
      <c r="H4683" s="36"/>
      <c r="I4683" s="36"/>
      <c r="J4683" s="126"/>
      <c r="K4683" s="1"/>
      <c r="L4683" s="1"/>
      <c r="M4683" s="1"/>
      <c r="N4683" s="1"/>
      <c r="O4683" s="1"/>
    </row>
    <row r="4684" ht="15.75" customHeight="1">
      <c r="A4684" s="36"/>
      <c r="B4684" s="35" t="str">
        <f t="shared" ref="B4684:C4684" si="3987">B4634</f>
        <v>7d</v>
      </c>
      <c r="C4684" s="144" t="str">
        <f t="shared" si="3987"/>
        <v>Conclusions</v>
      </c>
      <c r="D4684" s="36" t="str">
        <f t="array" ref="D4684">IF(INDEX(INDIRECT(J4653),ROW($A$28))="","",INDEX(INDIRECT(J4653),ROW($A$28)))</f>
        <v/>
      </c>
      <c r="E4684" s="36" t="s">
        <v>73</v>
      </c>
      <c r="F4684" s="36">
        <f t="shared" si="3960"/>
        <v>1</v>
      </c>
      <c r="G4684" s="145" t="str">
        <f t="shared" si="3961"/>
        <v>Disciplinary</v>
      </c>
      <c r="H4684" s="36"/>
      <c r="I4684" s="36"/>
      <c r="J4684" s="126"/>
      <c r="K4684" s="1"/>
      <c r="L4684" s="1"/>
      <c r="M4684" s="1"/>
      <c r="N4684" s="1"/>
      <c r="O4684" s="1"/>
    </row>
    <row r="4685" ht="15.75" customHeight="1">
      <c r="A4685" s="36"/>
      <c r="B4685" s="35" t="str">
        <f t="shared" ref="B4685:C4685" si="3988">B4635</f>
        <v>8a</v>
      </c>
      <c r="C4685" s="144" t="str">
        <f t="shared" si="3988"/>
        <v>Measurement</v>
      </c>
      <c r="D4685" s="36" t="str">
        <f t="array" ref="D4685">IF(INDEX(INDIRECT(J4653),ROW($A$29))="","",INDEX(INDIRECT(J4653),ROW($A$29)))</f>
        <v/>
      </c>
      <c r="E4685" s="36" t="s">
        <v>73</v>
      </c>
      <c r="F4685" s="36">
        <f t="shared" si="3960"/>
        <v>1</v>
      </c>
      <c r="G4685" s="145" t="str">
        <f t="shared" si="3961"/>
        <v>Disciplinary</v>
      </c>
      <c r="H4685" s="36"/>
      <c r="I4685" s="36"/>
      <c r="J4685" s="126"/>
      <c r="K4685" s="1"/>
      <c r="L4685" s="1"/>
      <c r="M4685" s="1"/>
      <c r="N4685" s="1"/>
      <c r="O4685" s="1"/>
    </row>
    <row r="4686" ht="15.75" customHeight="1">
      <c r="A4686" s="36"/>
      <c r="B4686" s="35" t="str">
        <f t="shared" ref="B4686:C4686" si="3989">B4636</f>
        <v>8b</v>
      </c>
      <c r="C4686" s="144" t="str">
        <f t="shared" si="3989"/>
        <v>States of matter</v>
      </c>
      <c r="D4686" s="36" t="str">
        <f t="array" ref="D4686">IF(INDEX(INDIRECT(J4653),ROW($A$30))="","",INDEX(INDIRECT(J4653),ROW($A$30)))</f>
        <v/>
      </c>
      <c r="E4686" s="36" t="s">
        <v>73</v>
      </c>
      <c r="F4686" s="36">
        <f t="shared" si="3960"/>
        <v>1</v>
      </c>
      <c r="G4686" s="145" t="str">
        <f t="shared" si="3961"/>
        <v>Substantive</v>
      </c>
      <c r="H4686" s="36"/>
      <c r="I4686" s="36"/>
      <c r="J4686" s="126"/>
      <c r="K4686" s="1"/>
      <c r="L4686" s="1"/>
      <c r="M4686" s="1"/>
      <c r="N4686" s="1"/>
      <c r="O4686" s="1"/>
    </row>
    <row r="4687" ht="15.75" customHeight="1">
      <c r="A4687" s="36"/>
      <c r="B4687" s="35" t="str">
        <f t="shared" ref="B4687:C4687" si="3990">B4637</f>
        <v>8c</v>
      </c>
      <c r="C4687" s="144" t="str">
        <f t="shared" si="3990"/>
        <v>Accuracy and precision</v>
      </c>
      <c r="D4687" s="36" t="str">
        <f t="array" ref="D4687">IF(INDEX(INDIRECT(J4653),ROW($A$31))="","",INDEX(INDIRECT(J4653),ROW($A$31)))</f>
        <v/>
      </c>
      <c r="E4687" s="36" t="s">
        <v>73</v>
      </c>
      <c r="F4687" s="36">
        <f t="shared" si="3960"/>
        <v>1</v>
      </c>
      <c r="G4687" s="145" t="str">
        <f t="shared" si="3961"/>
        <v>Disciplinary</v>
      </c>
      <c r="H4687" s="36"/>
      <c r="I4687" s="36"/>
      <c r="J4687" s="126"/>
      <c r="K4687" s="1"/>
      <c r="L4687" s="1"/>
      <c r="M4687" s="1"/>
      <c r="N4687" s="1"/>
      <c r="O4687" s="1"/>
    </row>
    <row r="4688" ht="15.75" customHeight="1">
      <c r="A4688" s="36"/>
      <c r="B4688" s="35" t="str">
        <f t="shared" ref="B4688:C4688" si="3991">B4638</f>
        <v>9a</v>
      </c>
      <c r="C4688" s="144" t="str">
        <f t="shared" si="3991"/>
        <v>Planning scientific enquiry</v>
      </c>
      <c r="D4688" s="36" t="str">
        <f t="array" ref="D4688">IF(INDEX(INDIRECT(J4653),ROW($A$32))="","",INDEX(INDIRECT(J4653),ROW($A$32)))</f>
        <v/>
      </c>
      <c r="E4688" s="36" t="s">
        <v>73</v>
      </c>
      <c r="F4688" s="36">
        <f t="shared" si="3960"/>
        <v>2</v>
      </c>
      <c r="G4688" s="145" t="str">
        <f t="shared" si="3961"/>
        <v>Disciplinary</v>
      </c>
      <c r="H4688" s="36"/>
      <c r="I4688" s="36"/>
      <c r="J4688" s="126"/>
      <c r="K4688" s="1"/>
      <c r="L4688" s="1"/>
      <c r="M4688" s="1"/>
      <c r="N4688" s="1"/>
      <c r="O4688" s="1"/>
    </row>
    <row r="4689" ht="15.75" customHeight="1">
      <c r="A4689" s="36"/>
      <c r="B4689" s="35" t="str">
        <f t="shared" ref="B4689:C4689" si="3992">B4639</f>
        <v>9b</v>
      </c>
      <c r="C4689" s="144" t="str">
        <f t="shared" si="3992"/>
        <v>Forces</v>
      </c>
      <c r="D4689" s="36" t="str">
        <f t="array" ref="D4689">IF(INDEX(INDIRECT(J4653),ROW($A$33))="","",INDEX(INDIRECT(J4653),ROW($A$33)))</f>
        <v/>
      </c>
      <c r="E4689" s="36" t="s">
        <v>73</v>
      </c>
      <c r="F4689" s="36">
        <f t="shared" si="3960"/>
        <v>2</v>
      </c>
      <c r="G4689" s="148" t="str">
        <f t="shared" si="3961"/>
        <v>Substantive</v>
      </c>
      <c r="H4689" s="36"/>
      <c r="I4689" s="36"/>
      <c r="J4689" s="126"/>
      <c r="K4689" s="1"/>
      <c r="L4689" s="1"/>
      <c r="M4689" s="1"/>
      <c r="N4689" s="1"/>
      <c r="O4689" s="1"/>
    </row>
    <row r="4690" ht="15.75" customHeight="1">
      <c r="A4690" s="36"/>
      <c r="B4690" s="35" t="str">
        <f t="shared" ref="B4690:C4690" si="3993">B4640</f>
        <v>9c</v>
      </c>
      <c r="C4690" s="144" t="str">
        <f t="shared" si="3993"/>
        <v>Repeatability</v>
      </c>
      <c r="D4690" s="36" t="str">
        <f t="array" ref="D4690">IF(INDEX(INDIRECT(J4653),ROW($A$34))="","",INDEX(INDIRECT(J4653),ROW($A$34)))</f>
        <v/>
      </c>
      <c r="E4690" s="36" t="s">
        <v>73</v>
      </c>
      <c r="F4690" s="36">
        <f t="shared" si="3960"/>
        <v>1</v>
      </c>
      <c r="G4690" s="145" t="str">
        <f t="shared" si="3961"/>
        <v>Disciplinary</v>
      </c>
      <c r="H4690" s="36"/>
      <c r="I4690" s="36"/>
      <c r="J4690" s="126"/>
      <c r="K4690" s="1"/>
      <c r="L4690" s="1"/>
      <c r="M4690" s="1"/>
      <c r="N4690" s="1"/>
      <c r="O4690" s="1"/>
    </row>
    <row r="4691" ht="15.75" customHeight="1">
      <c r="A4691" s="36"/>
      <c r="B4691" s="35" t="str">
        <f t="shared" ref="B4691:C4691" si="3994">B4641</f>
        <v>9d</v>
      </c>
      <c r="C4691" s="144" t="str">
        <f t="shared" si="3994"/>
        <v>Graphs</v>
      </c>
      <c r="D4691" s="36" t="str">
        <f t="array" ref="D4691">IF(INDEX(INDIRECT(J4653),ROW($A$35))="","",INDEX(INDIRECT(J4653),ROW($A$35)))</f>
        <v/>
      </c>
      <c r="E4691" s="36" t="s">
        <v>73</v>
      </c>
      <c r="F4691" s="36">
        <f t="shared" si="3960"/>
        <v>1</v>
      </c>
      <c r="G4691" s="145" t="str">
        <f t="shared" si="3961"/>
        <v>Disciplinary</v>
      </c>
      <c r="H4691" s="36"/>
      <c r="I4691" s="36"/>
      <c r="J4691" s="126"/>
      <c r="K4691" s="1"/>
      <c r="L4691" s="1"/>
      <c r="M4691" s="1"/>
      <c r="N4691" s="1"/>
      <c r="O4691" s="1"/>
    </row>
    <row r="4692" ht="15.75" customHeight="1">
      <c r="A4692" s="36"/>
      <c r="B4692" s="35" t="str">
        <f t="shared" ref="B4692:C4692" si="3995">B4642</f>
        <v>10a</v>
      </c>
      <c r="C4692" s="144" t="str">
        <f t="shared" si="3995"/>
        <v>Physical properties of materials</v>
      </c>
      <c r="D4692" s="36" t="str">
        <f t="array" ref="D4692">IF(INDEX(INDIRECT(J4653),ROW($A$36))="","",INDEX(INDIRECT(J4653),ROW($A$36)))</f>
        <v/>
      </c>
      <c r="E4692" s="36" t="s">
        <v>73</v>
      </c>
      <c r="F4692" s="36">
        <f t="shared" si="3960"/>
        <v>1</v>
      </c>
      <c r="G4692" s="145" t="str">
        <f t="shared" si="3961"/>
        <v>Substantive</v>
      </c>
      <c r="H4692" s="36"/>
      <c r="I4692" s="36"/>
      <c r="J4692" s="126"/>
      <c r="K4692" s="1"/>
      <c r="L4692" s="1"/>
      <c r="M4692" s="1"/>
      <c r="N4692" s="1"/>
      <c r="O4692" s="1"/>
    </row>
    <row r="4693" ht="15.75" customHeight="1">
      <c r="A4693" s="36"/>
      <c r="B4693" s="35" t="str">
        <f t="shared" ref="B4693:C4693" si="3996">B4643</f>
        <v>10b</v>
      </c>
      <c r="C4693" s="144" t="str">
        <f t="shared" si="3996"/>
        <v>Physical properties of materials</v>
      </c>
      <c r="D4693" s="36" t="str">
        <f t="array" ref="D4693">IF(INDEX(INDIRECT(J4653),ROW($A$37))="","",INDEX(INDIRECT(J4653),ROW($A$37)))</f>
        <v/>
      </c>
      <c r="E4693" s="36" t="s">
        <v>73</v>
      </c>
      <c r="F4693" s="36">
        <f t="shared" si="3960"/>
        <v>1</v>
      </c>
      <c r="G4693" s="145" t="str">
        <f t="shared" si="3961"/>
        <v>Substantive</v>
      </c>
      <c r="H4693" s="36"/>
      <c r="I4693" s="36"/>
      <c r="J4693" s="126"/>
      <c r="K4693" s="1"/>
      <c r="L4693" s="1"/>
      <c r="M4693" s="1"/>
      <c r="N4693" s="1"/>
      <c r="O4693" s="1"/>
    </row>
    <row r="4694" ht="15.75" customHeight="1">
      <c r="A4694" s="36"/>
      <c r="B4694" s="35" t="str">
        <f t="shared" ref="B4694:C4694" si="3997">B4644</f>
        <v>10c</v>
      </c>
      <c r="C4694" s="144" t="str">
        <f t="shared" si="3997"/>
        <v>Graphs</v>
      </c>
      <c r="D4694" s="36" t="str">
        <f t="array" ref="D4694">IF(INDEX(INDIRECT(J4653),ROW($A$38))="","",INDEX(INDIRECT(J4653),ROW($A$38)))</f>
        <v/>
      </c>
      <c r="E4694" s="36" t="s">
        <v>73</v>
      </c>
      <c r="F4694" s="36">
        <f t="shared" si="3960"/>
        <v>1</v>
      </c>
      <c r="G4694" s="145" t="str">
        <f t="shared" si="3961"/>
        <v>Disciplinary</v>
      </c>
      <c r="H4694" s="36"/>
      <c r="I4694" s="36"/>
      <c r="J4694" s="126"/>
      <c r="K4694" s="1"/>
      <c r="L4694" s="1"/>
      <c r="M4694" s="1"/>
      <c r="N4694" s="1"/>
      <c r="O4694" s="1"/>
    </row>
    <row r="4695" ht="15.75" customHeight="1">
      <c r="A4695" s="36"/>
      <c r="B4695" s="35" t="str">
        <f t="shared" ref="B4695:C4695" si="3998">B4645</f>
        <v>11a</v>
      </c>
      <c r="C4695" s="144" t="str">
        <f t="shared" si="3998"/>
        <v>Repeatability</v>
      </c>
      <c r="D4695" s="36" t="str">
        <f t="array" ref="D4695">IF(INDEX(INDIRECT(J4653),ROW($A$39))="","",INDEX(INDIRECT(J4653),ROW($A$39)))</f>
        <v/>
      </c>
      <c r="E4695" s="36" t="s">
        <v>73</v>
      </c>
      <c r="F4695" s="36">
        <f t="shared" si="3960"/>
        <v>1</v>
      </c>
      <c r="G4695" s="145" t="str">
        <f t="shared" si="3961"/>
        <v>Disciplinary</v>
      </c>
      <c r="H4695" s="36"/>
      <c r="I4695" s="36"/>
      <c r="J4695" s="126"/>
      <c r="K4695" s="1"/>
      <c r="L4695" s="1"/>
      <c r="M4695" s="1"/>
      <c r="N4695" s="1"/>
      <c r="O4695" s="1"/>
    </row>
    <row r="4696" ht="15.75" customHeight="1">
      <c r="A4696" s="36"/>
      <c r="B4696" s="35" t="str">
        <f t="shared" ref="B4696:C4696" si="3999">B4646</f>
        <v>11b</v>
      </c>
      <c r="C4696" s="144" t="str">
        <f t="shared" si="3999"/>
        <v>Plants</v>
      </c>
      <c r="D4696" s="36" t="str">
        <f t="array" ref="D4696">IF(INDEX(INDIRECT(J4653),ROW($A$40))="","",INDEX(INDIRECT(J4653),ROW($A$40)))</f>
        <v/>
      </c>
      <c r="E4696" s="36" t="s">
        <v>73</v>
      </c>
      <c r="F4696" s="36">
        <f t="shared" si="3960"/>
        <v>1</v>
      </c>
      <c r="G4696" s="145" t="str">
        <f t="shared" si="3961"/>
        <v>Substantive</v>
      </c>
      <c r="H4696" s="36"/>
      <c r="I4696" s="36"/>
      <c r="J4696" s="126"/>
      <c r="K4696" s="1"/>
      <c r="L4696" s="1"/>
      <c r="M4696" s="1"/>
      <c r="N4696" s="1"/>
      <c r="O4696" s="1"/>
    </row>
    <row r="4697" ht="15.75" customHeight="1">
      <c r="A4697" s="36"/>
      <c r="B4697" s="123" t="str">
        <f t="shared" ref="B4697:C4697" si="4000">B4647</f>
        <v>11c</v>
      </c>
      <c r="C4697" s="146" t="str">
        <f t="shared" si="4000"/>
        <v>Conclusions</v>
      </c>
      <c r="D4697" s="36" t="str">
        <f t="array" ref="D4697">IF(INDEX(INDIRECT(J4653),ROW($A$41))="","",INDEX(INDIRECT(J4653),ROW($A$41)))</f>
        <v/>
      </c>
      <c r="E4697" s="36" t="s">
        <v>73</v>
      </c>
      <c r="F4697" s="36">
        <f t="shared" si="3960"/>
        <v>2</v>
      </c>
      <c r="G4697" s="147" t="str">
        <f>IF($G4547="","",$G4547)</f>
        <v>Disciplinary</v>
      </c>
      <c r="H4697" s="36"/>
      <c r="I4697" s="36"/>
      <c r="J4697" s="126"/>
      <c r="K4697" s="1"/>
      <c r="L4697" s="1"/>
      <c r="M4697" s="1"/>
      <c r="N4697" s="1"/>
      <c r="O4697" s="1"/>
    </row>
    <row r="4698" ht="15.75" customHeight="1">
      <c r="A4698" s="36"/>
      <c r="B4698" s="36"/>
      <c r="C4698" s="124" t="s">
        <v>67</v>
      </c>
      <c r="D4698" s="116">
        <f>SUM(D4657:D4697)</f>
        <v>0</v>
      </c>
      <c r="E4698" s="70" t="s">
        <v>73</v>
      </c>
      <c r="F4698" s="71">
        <f>SUM(F4657:F4697)</f>
        <v>50</v>
      </c>
      <c r="G4698" s="36"/>
      <c r="H4698" s="36"/>
      <c r="I4698" s="36"/>
      <c r="J4698" s="126"/>
      <c r="K4698" s="1"/>
      <c r="L4698" s="1"/>
      <c r="M4698" s="1"/>
      <c r="N4698" s="1"/>
      <c r="O4698" s="1"/>
    </row>
    <row r="4699" ht="15.75" customHeight="1">
      <c r="A4699" s="36"/>
      <c r="B4699" s="36"/>
      <c r="C4699" s="54"/>
      <c r="D4699" s="36"/>
      <c r="E4699" s="36"/>
      <c r="F4699" s="36"/>
      <c r="G4699" s="36"/>
      <c r="H4699" s="36"/>
      <c r="I4699" s="36"/>
      <c r="J4699" s="126"/>
      <c r="K4699" s="1"/>
      <c r="L4699" s="1"/>
      <c r="M4699" s="1"/>
      <c r="N4699" s="1"/>
      <c r="O4699" s="1"/>
    </row>
    <row r="4700" ht="15.75" customHeight="1">
      <c r="A4700" s="36"/>
      <c r="B4700" s="36"/>
      <c r="C4700" s="54"/>
      <c r="D4700" s="1"/>
      <c r="E4700" s="36"/>
      <c r="F4700" s="36"/>
      <c r="G4700" s="36"/>
      <c r="H4700" s="36"/>
      <c r="I4700" s="36"/>
      <c r="J4700" s="126"/>
      <c r="K4700" s="1"/>
      <c r="L4700" s="1"/>
      <c r="M4700" s="1"/>
      <c r="N4700" s="1"/>
      <c r="O4700" s="1"/>
    </row>
    <row r="4701" ht="15.75" customHeight="1">
      <c r="A4701" s="51" t="str">
        <f>A4651</f>
        <v>Year 7 Baseline Assessment Feedback</v>
      </c>
      <c r="B4701" s="36"/>
      <c r="C4701" s="54"/>
      <c r="D4701" s="1"/>
      <c r="E4701" s="36"/>
      <c r="F4701" s="36"/>
      <c r="G4701" s="36"/>
      <c r="H4701" s="36"/>
      <c r="I4701" s="36"/>
      <c r="J4701" s="150">
        <f>J4651+1</f>
        <v>111</v>
      </c>
      <c r="K4701" s="1"/>
      <c r="L4701" s="1"/>
      <c r="M4701" s="1"/>
      <c r="N4701" s="1"/>
      <c r="O4701" s="1"/>
    </row>
    <row r="4702" ht="15.75" customHeight="1">
      <c r="A4702" s="54" t="s">
        <v>104</v>
      </c>
      <c r="B4702" s="54" t="str">
        <f>$B$2</f>
        <v>Year 7 Baseline Assessment</v>
      </c>
      <c r="C4702" s="54"/>
      <c r="D4702" s="1"/>
      <c r="E4702" s="36"/>
      <c r="F4702" s="36"/>
      <c r="G4702" s="36"/>
      <c r="H4702" s="36"/>
      <c r="I4702" s="36"/>
      <c r="J4702" s="36" t="str">
        <f>CONCATENATE("Marksheet!$B$",J4701)</f>
        <v>Marksheet!$B$111</v>
      </c>
      <c r="K4702" s="1"/>
      <c r="L4702" s="1"/>
      <c r="M4702" s="1"/>
      <c r="N4702" s="1"/>
      <c r="O4702" s="1"/>
    </row>
    <row r="4703" ht="15.75" customHeight="1">
      <c r="A4703" s="54" t="s">
        <v>100</v>
      </c>
      <c r="B4703" s="54" t="str">
        <f>IF(INDIRECT(J4702)="","",INDIRECT(J4702))</f>
        <v/>
      </c>
      <c r="C4703" s="54"/>
      <c r="D4703" s="1"/>
      <c r="E4703" s="36"/>
      <c r="F4703" s="36"/>
      <c r="G4703" s="36"/>
      <c r="H4703" s="36"/>
      <c r="I4703" s="36"/>
      <c r="J4703" s="36" t="str">
        <f>CONCATENATE("Marksheet!$D$",J4701,":$AV$",J4701)</f>
        <v>Marksheet!$D$111:$AV$111</v>
      </c>
      <c r="K4703" s="1"/>
      <c r="L4703" s="1"/>
      <c r="M4703" s="1"/>
      <c r="N4703" s="1"/>
      <c r="O4703" s="1"/>
    </row>
    <row r="4704" ht="15.75" customHeight="1">
      <c r="A4704" s="54" t="s">
        <v>105</v>
      </c>
      <c r="B4704" s="54" t="str">
        <f>INDIRECT(CONCATENATE("Marksheet!$C$",INDIRECT(CONCATENATE("J",ROW()-3))))</f>
        <v/>
      </c>
      <c r="C4704" s="54"/>
      <c r="D4704" s="36"/>
      <c r="E4704" s="36"/>
      <c r="F4704" s="36"/>
      <c r="G4704" s="36"/>
      <c r="H4704" s="36"/>
      <c r="I4704" s="36"/>
      <c r="J4704" s="126"/>
      <c r="K4704" s="1"/>
      <c r="L4704" s="1"/>
      <c r="M4704" s="1"/>
      <c r="N4704" s="1"/>
      <c r="O4704" s="1"/>
    </row>
    <row r="4705" ht="15.75" customHeight="1">
      <c r="A4705" s="54"/>
      <c r="B4705" s="54"/>
      <c r="C4705" s="54"/>
      <c r="D4705" s="36"/>
      <c r="E4705" s="36"/>
      <c r="F4705" s="36"/>
      <c r="G4705" s="36"/>
      <c r="H4705" s="36"/>
      <c r="I4705" s="36"/>
      <c r="J4705" s="126"/>
      <c r="K4705" s="1"/>
      <c r="L4705" s="1"/>
      <c r="M4705" s="1"/>
      <c r="N4705" s="1"/>
      <c r="O4705" s="1"/>
    </row>
    <row r="4706" ht="15.75" customHeight="1">
      <c r="A4706" s="120"/>
      <c r="B4706" s="80" t="s">
        <v>93</v>
      </c>
      <c r="C4706" s="141" t="s">
        <v>94</v>
      </c>
      <c r="D4706" s="128" t="s">
        <v>95</v>
      </c>
      <c r="E4706" s="58"/>
      <c r="F4706" s="59"/>
      <c r="G4706" s="151" t="s">
        <v>106</v>
      </c>
      <c r="H4706" s="130"/>
      <c r="I4706" s="130"/>
      <c r="J4706" s="131"/>
      <c r="K4706" s="1"/>
      <c r="L4706" s="1"/>
      <c r="M4706" s="1"/>
      <c r="N4706" s="1"/>
      <c r="O4706" s="1"/>
    </row>
    <row r="4707" ht="15.75" customHeight="1">
      <c r="A4707" s="36"/>
      <c r="B4707" s="122" t="str">
        <f t="shared" ref="B4707:C4707" si="4001">B4657</f>
        <v>1a</v>
      </c>
      <c r="C4707" s="142" t="str">
        <f t="shared" si="4001"/>
        <v>Living and non-living things</v>
      </c>
      <c r="D4707" s="36" t="str">
        <f t="array" ref="D4707">IF(INDEX(INDIRECT(J4703),ROW($A$1))="","",INDEX(INDIRECT(J4703),ROW($A$1)))</f>
        <v/>
      </c>
      <c r="E4707" s="36" t="s">
        <v>73</v>
      </c>
      <c r="F4707" s="36">
        <f t="shared" ref="F4707:F4747" si="4003">IF($F4007="","",$F4007)</f>
        <v>2</v>
      </c>
      <c r="G4707" s="143" t="str">
        <f t="shared" ref="G4707:G4746" si="4004">IF($G4057="","",$G4057)</f>
        <v>Substantive</v>
      </c>
      <c r="H4707" s="36"/>
      <c r="I4707" s="36"/>
      <c r="J4707" s="126"/>
      <c r="K4707" s="1"/>
      <c r="L4707" s="1"/>
      <c r="M4707" s="1"/>
      <c r="N4707" s="1"/>
      <c r="O4707" s="1"/>
    </row>
    <row r="4708" ht="15.75" customHeight="1">
      <c r="A4708" s="36"/>
      <c r="B4708" s="35" t="str">
        <f t="shared" ref="B4708:C4708" si="4002">B4658</f>
        <v>1b</v>
      </c>
      <c r="C4708" s="144" t="str">
        <f t="shared" si="4002"/>
        <v>Measurement</v>
      </c>
      <c r="D4708" s="36" t="str">
        <f t="array" ref="D4708">IF(INDEX(INDIRECT(J4703),ROW($A$2))="","",INDEX(INDIRECT(J4703),ROW($A$2)))</f>
        <v/>
      </c>
      <c r="E4708" s="36" t="s">
        <v>73</v>
      </c>
      <c r="F4708" s="36">
        <f t="shared" si="4003"/>
        <v>1</v>
      </c>
      <c r="G4708" s="145" t="str">
        <f t="shared" si="4004"/>
        <v>Disciplinary</v>
      </c>
      <c r="H4708" s="36"/>
      <c r="I4708" s="36"/>
      <c r="J4708" s="126"/>
      <c r="K4708" s="1"/>
      <c r="L4708" s="1"/>
      <c r="M4708" s="1"/>
      <c r="N4708" s="1"/>
      <c r="O4708" s="1"/>
    </row>
    <row r="4709" ht="15.75" customHeight="1">
      <c r="A4709" s="36"/>
      <c r="B4709" s="35" t="str">
        <f t="shared" ref="B4709:C4709" si="4005">B4659</f>
        <v>1c</v>
      </c>
      <c r="C4709" s="144" t="str">
        <f t="shared" si="4005"/>
        <v>Tables</v>
      </c>
      <c r="D4709" s="36" t="str">
        <f t="array" ref="D4709">IF(INDEX(INDIRECT(J4703),ROW($A$3))="","",INDEX(INDIRECT(J4703),ROW($A$3)))</f>
        <v/>
      </c>
      <c r="E4709" s="36" t="s">
        <v>73</v>
      </c>
      <c r="F4709" s="36">
        <f t="shared" si="4003"/>
        <v>1</v>
      </c>
      <c r="G4709" s="145" t="str">
        <f t="shared" si="4004"/>
        <v>Disciplinary</v>
      </c>
      <c r="H4709" s="36"/>
      <c r="I4709" s="36"/>
      <c r="J4709" s="126"/>
      <c r="K4709" s="1"/>
      <c r="L4709" s="1"/>
      <c r="M4709" s="1"/>
      <c r="N4709" s="1"/>
      <c r="O4709" s="1"/>
    </row>
    <row r="4710" ht="15.75" customHeight="1">
      <c r="A4710" s="36"/>
      <c r="B4710" s="35" t="str">
        <f t="shared" ref="B4710:C4710" si="4006">B4660</f>
        <v>1d</v>
      </c>
      <c r="C4710" s="144" t="str">
        <f t="shared" si="4006"/>
        <v>Plants</v>
      </c>
      <c r="D4710" s="36" t="str">
        <f t="array" ref="D4710">IF(INDEX(INDIRECT(J4703),ROW($A$4))="","",INDEX(INDIRECT(J4703),ROW($A$4)))</f>
        <v/>
      </c>
      <c r="E4710" s="36" t="s">
        <v>73</v>
      </c>
      <c r="F4710" s="36">
        <f t="shared" si="4003"/>
        <v>1</v>
      </c>
      <c r="G4710" s="145" t="str">
        <f t="shared" si="4004"/>
        <v>Substantive</v>
      </c>
      <c r="H4710" s="36"/>
      <c r="I4710" s="36"/>
      <c r="J4710" s="126"/>
      <c r="K4710" s="1"/>
      <c r="L4710" s="1"/>
      <c r="M4710" s="1"/>
      <c r="N4710" s="1"/>
      <c r="O4710" s="1"/>
    </row>
    <row r="4711" ht="15.75" customHeight="1">
      <c r="A4711" s="36"/>
      <c r="B4711" s="35" t="str">
        <f t="shared" ref="B4711:C4711" si="4007">B4661</f>
        <v>1e</v>
      </c>
      <c r="C4711" s="144" t="str">
        <f t="shared" si="4007"/>
        <v>Food chains</v>
      </c>
      <c r="D4711" s="36" t="str">
        <f t="array" ref="D4711">IF(INDEX(INDIRECT(J4703),ROW($A$5))="","",INDEX(INDIRECT(J4703),ROW($A$5)))</f>
        <v/>
      </c>
      <c r="E4711" s="36" t="s">
        <v>73</v>
      </c>
      <c r="F4711" s="36">
        <f t="shared" si="4003"/>
        <v>2</v>
      </c>
      <c r="G4711" s="145" t="str">
        <f t="shared" si="4004"/>
        <v>Substantive</v>
      </c>
      <c r="H4711" s="36"/>
      <c r="I4711" s="36"/>
      <c r="J4711" s="126"/>
      <c r="K4711" s="1"/>
      <c r="L4711" s="1"/>
      <c r="M4711" s="1"/>
      <c r="N4711" s="1"/>
      <c r="O4711" s="1"/>
    </row>
    <row r="4712" ht="15.75" customHeight="1">
      <c r="A4712" s="36"/>
      <c r="B4712" s="35" t="str">
        <f t="shared" ref="B4712:C4712" si="4008">B4662</f>
        <v>2a</v>
      </c>
      <c r="C4712" s="144" t="str">
        <f t="shared" si="4008"/>
        <v>States of matter</v>
      </c>
      <c r="D4712" s="36" t="str">
        <f t="array" ref="D4712">IF(INDEX(INDIRECT(J4703),ROW($A$6))="","",INDEX(INDIRECT(J4703),ROW($A$6)))</f>
        <v/>
      </c>
      <c r="E4712" s="36" t="s">
        <v>73</v>
      </c>
      <c r="F4712" s="36">
        <f t="shared" si="4003"/>
        <v>1</v>
      </c>
      <c r="G4712" s="145" t="str">
        <f t="shared" si="4004"/>
        <v>Substantive</v>
      </c>
      <c r="H4712" s="36"/>
      <c r="I4712" s="36"/>
      <c r="J4712" s="126"/>
      <c r="K4712" s="1"/>
      <c r="L4712" s="1"/>
      <c r="M4712" s="1"/>
      <c r="N4712" s="1"/>
      <c r="O4712" s="1"/>
    </row>
    <row r="4713" ht="15.75" customHeight="1">
      <c r="A4713" s="36"/>
      <c r="B4713" s="35" t="str">
        <f t="shared" ref="B4713:C4713" si="4009">B4663</f>
        <v>2b</v>
      </c>
      <c r="C4713" s="144" t="str">
        <f t="shared" si="4009"/>
        <v>Graphs</v>
      </c>
      <c r="D4713" s="36" t="str">
        <f t="array" ref="D4713">IF(INDEX(INDIRECT(J4703),ROW($A$7))="","",INDEX(INDIRECT(J4703),ROW($A$7)))</f>
        <v/>
      </c>
      <c r="E4713" s="36" t="s">
        <v>73</v>
      </c>
      <c r="F4713" s="36">
        <f t="shared" si="4003"/>
        <v>1</v>
      </c>
      <c r="G4713" s="148" t="str">
        <f t="shared" si="4004"/>
        <v>Disciplinary</v>
      </c>
      <c r="H4713" s="36"/>
      <c r="I4713" s="36"/>
      <c r="J4713" s="126"/>
      <c r="K4713" s="1"/>
      <c r="L4713" s="1"/>
      <c r="M4713" s="1"/>
      <c r="N4713" s="1"/>
      <c r="O4713" s="1"/>
    </row>
    <row r="4714" ht="15.75" customHeight="1">
      <c r="A4714" s="36"/>
      <c r="B4714" s="35" t="str">
        <f t="shared" ref="B4714:C4714" si="4010">B4664</f>
        <v>2c</v>
      </c>
      <c r="C4714" s="144" t="str">
        <f t="shared" si="4010"/>
        <v>Plants</v>
      </c>
      <c r="D4714" s="36" t="str">
        <f t="array" ref="D4714">IF(INDEX(INDIRECT(J4703),ROW($A$8))="","",INDEX(INDIRECT(J4703),ROW($A$8)))</f>
        <v/>
      </c>
      <c r="E4714" s="36" t="s">
        <v>73</v>
      </c>
      <c r="F4714" s="36">
        <f t="shared" si="4003"/>
        <v>1</v>
      </c>
      <c r="G4714" s="145" t="str">
        <f t="shared" si="4004"/>
        <v>Substantive</v>
      </c>
      <c r="H4714" s="36"/>
      <c r="I4714" s="36"/>
      <c r="J4714" s="126"/>
      <c r="K4714" s="1"/>
      <c r="L4714" s="1"/>
      <c r="M4714" s="1"/>
      <c r="N4714" s="1"/>
      <c r="O4714" s="1"/>
    </row>
    <row r="4715" ht="15.75" customHeight="1">
      <c r="A4715" s="36"/>
      <c r="B4715" s="35" t="str">
        <f t="shared" ref="B4715:C4715" si="4011">B4665</f>
        <v>3a</v>
      </c>
      <c r="C4715" s="144" t="str">
        <f t="shared" si="4011"/>
        <v>Reversible and non-reversible changes</v>
      </c>
      <c r="D4715" s="36" t="str">
        <f t="array" ref="D4715">IF(INDEX(INDIRECT(J4703),ROW($A$9))="","",INDEX(INDIRECT(J4703),ROW($A$9)))</f>
        <v/>
      </c>
      <c r="E4715" s="36" t="s">
        <v>73</v>
      </c>
      <c r="F4715" s="36">
        <f t="shared" si="4003"/>
        <v>2</v>
      </c>
      <c r="G4715" s="145" t="str">
        <f t="shared" si="4004"/>
        <v>Substantive</v>
      </c>
      <c r="H4715" s="36"/>
      <c r="I4715" s="36"/>
      <c r="J4715" s="126"/>
      <c r="K4715" s="1"/>
      <c r="L4715" s="1"/>
      <c r="M4715" s="1"/>
      <c r="N4715" s="1"/>
      <c r="O4715" s="1"/>
    </row>
    <row r="4716" ht="15.75" customHeight="1">
      <c r="A4716" s="36"/>
      <c r="B4716" s="35" t="str">
        <f t="shared" ref="B4716:C4716" si="4012">B4666</f>
        <v>3b</v>
      </c>
      <c r="C4716" s="144" t="str">
        <f t="shared" si="4012"/>
        <v>Units</v>
      </c>
      <c r="D4716" s="36" t="str">
        <f t="array" ref="D4716">IF(INDEX(INDIRECT(J4703),ROW($A$10))="","",INDEX(INDIRECT(J4703),ROW($A$10)))</f>
        <v/>
      </c>
      <c r="E4716" s="36" t="s">
        <v>73</v>
      </c>
      <c r="F4716" s="36">
        <f t="shared" si="4003"/>
        <v>1</v>
      </c>
      <c r="G4716" s="145" t="str">
        <f t="shared" si="4004"/>
        <v>Disciplinary</v>
      </c>
      <c r="H4716" s="36"/>
      <c r="I4716" s="36"/>
      <c r="J4716" s="126"/>
      <c r="K4716" s="1"/>
      <c r="L4716" s="1"/>
      <c r="M4716" s="1"/>
      <c r="N4716" s="1"/>
      <c r="O4716" s="1"/>
    </row>
    <row r="4717" ht="15.75" customHeight="1">
      <c r="A4717" s="36"/>
      <c r="B4717" s="35" t="str">
        <f t="shared" ref="B4717:C4717" si="4013">B4667</f>
        <v>3c</v>
      </c>
      <c r="C4717" s="144" t="str">
        <f t="shared" si="4013"/>
        <v>Hazards, risks and precautions</v>
      </c>
      <c r="D4717" s="36" t="str">
        <f t="array" ref="D4717">IF(INDEX(INDIRECT(J4703),ROW($A$11))="","",INDEX(INDIRECT(J4703),ROW($A$11)))</f>
        <v/>
      </c>
      <c r="E4717" s="36" t="s">
        <v>73</v>
      </c>
      <c r="F4717" s="36">
        <f t="shared" si="4003"/>
        <v>1</v>
      </c>
      <c r="G4717" s="149" t="str">
        <f t="shared" si="4004"/>
        <v>Disciplinary</v>
      </c>
      <c r="H4717" s="36"/>
      <c r="I4717" s="36"/>
      <c r="J4717" s="126"/>
      <c r="K4717" s="1"/>
      <c r="L4717" s="1"/>
      <c r="M4717" s="1"/>
      <c r="N4717" s="1"/>
      <c r="O4717" s="1"/>
    </row>
    <row r="4718" ht="15.75" customHeight="1">
      <c r="A4718" s="36"/>
      <c r="B4718" s="35" t="str">
        <f t="shared" ref="B4718:C4718" si="4014">B4668</f>
        <v>3d</v>
      </c>
      <c r="C4718" s="144" t="str">
        <f t="shared" si="4014"/>
        <v>States of matter</v>
      </c>
      <c r="D4718" s="36" t="str">
        <f t="array" ref="D4718">IF(INDEX(INDIRECT(J4703),ROW($A$12))="","",INDEX(INDIRECT(J4703),ROW($A$12)))</f>
        <v/>
      </c>
      <c r="E4718" s="36" t="s">
        <v>73</v>
      </c>
      <c r="F4718" s="36">
        <f t="shared" si="4003"/>
        <v>1</v>
      </c>
      <c r="G4718" s="145" t="str">
        <f t="shared" si="4004"/>
        <v>Substantive</v>
      </c>
      <c r="H4718" s="36"/>
      <c r="I4718" s="36"/>
      <c r="J4718" s="126"/>
      <c r="K4718" s="1"/>
      <c r="L4718" s="1"/>
      <c r="M4718" s="1"/>
      <c r="N4718" s="1"/>
      <c r="O4718" s="1"/>
    </row>
    <row r="4719" ht="15.75" customHeight="1">
      <c r="A4719" s="36"/>
      <c r="B4719" s="35" t="str">
        <f t="shared" ref="B4719:C4719" si="4015">B4669</f>
        <v>3e</v>
      </c>
      <c r="C4719" s="144" t="str">
        <f t="shared" si="4015"/>
        <v>Reversible and non-reversible changes</v>
      </c>
      <c r="D4719" s="36" t="str">
        <f t="array" ref="D4719">IF(INDEX(INDIRECT(J4703),ROW($A$13))="","",INDEX(INDIRECT(J4703),ROW($A$13)))</f>
        <v/>
      </c>
      <c r="E4719" s="36" t="s">
        <v>73</v>
      </c>
      <c r="F4719" s="36">
        <f t="shared" si="4003"/>
        <v>1</v>
      </c>
      <c r="G4719" s="145" t="str">
        <f t="shared" si="4004"/>
        <v>Substantive</v>
      </c>
      <c r="H4719" s="36"/>
      <c r="I4719" s="36"/>
      <c r="J4719" s="126"/>
      <c r="K4719" s="1"/>
      <c r="L4719" s="1"/>
      <c r="M4719" s="1"/>
      <c r="N4719" s="1"/>
      <c r="O4719" s="1"/>
    </row>
    <row r="4720" ht="15.75" customHeight="1">
      <c r="A4720" s="36"/>
      <c r="B4720" s="35" t="str">
        <f t="shared" ref="B4720:C4720" si="4016">B4670</f>
        <v>4a</v>
      </c>
      <c r="C4720" s="144" t="str">
        <f t="shared" si="4016"/>
        <v>Equipment</v>
      </c>
      <c r="D4720" s="36" t="str">
        <f t="array" ref="D4720">IF(INDEX(INDIRECT(J4703),ROW($A$14))="","",INDEX(INDIRECT(J4703),ROW($A$14)))</f>
        <v/>
      </c>
      <c r="E4720" s="36" t="s">
        <v>73</v>
      </c>
      <c r="F4720" s="36">
        <f t="shared" si="4003"/>
        <v>2</v>
      </c>
      <c r="G4720" s="145" t="str">
        <f t="shared" si="4004"/>
        <v>Disciplinary</v>
      </c>
      <c r="H4720" s="36"/>
      <c r="I4720" s="36"/>
      <c r="J4720" s="126"/>
      <c r="K4720" s="1"/>
      <c r="L4720" s="1"/>
      <c r="M4720" s="1"/>
      <c r="N4720" s="1"/>
      <c r="O4720" s="1"/>
    </row>
    <row r="4721" ht="15.75" customHeight="1">
      <c r="A4721" s="36"/>
      <c r="B4721" s="35" t="str">
        <f t="shared" ref="B4721:C4721" si="4017">B4671</f>
        <v>4b</v>
      </c>
      <c r="C4721" s="144" t="str">
        <f t="shared" si="4017"/>
        <v>Accuracy and precision</v>
      </c>
      <c r="D4721" s="36" t="str">
        <f t="array" ref="D4721">IF(INDEX(INDIRECT(J4703),ROW($A$15))="","",INDEX(INDIRECT(J4703),ROW($A$15)))</f>
        <v/>
      </c>
      <c r="E4721" s="36" t="s">
        <v>73</v>
      </c>
      <c r="F4721" s="36">
        <f t="shared" si="4003"/>
        <v>1</v>
      </c>
      <c r="G4721" s="145" t="str">
        <f t="shared" si="4004"/>
        <v>Disciplinary</v>
      </c>
      <c r="H4721" s="36"/>
      <c r="I4721" s="36"/>
      <c r="J4721" s="126"/>
      <c r="K4721" s="1"/>
      <c r="L4721" s="1"/>
      <c r="M4721" s="1"/>
      <c r="N4721" s="1"/>
      <c r="O4721" s="1"/>
    </row>
    <row r="4722" ht="15.75" customHeight="1">
      <c r="A4722" s="36"/>
      <c r="B4722" s="35" t="str">
        <f t="shared" ref="B4722:C4722" si="4018">B4672</f>
        <v>4c</v>
      </c>
      <c r="C4722" s="144" t="str">
        <f t="shared" si="4018"/>
        <v>Conclusions</v>
      </c>
      <c r="D4722" s="36" t="str">
        <f t="array" ref="D4722">IF(INDEX(INDIRECT(J4703),ROW($A$16))="","",INDEX(INDIRECT(J4703),ROW($A$16)))</f>
        <v/>
      </c>
      <c r="E4722" s="36" t="s">
        <v>73</v>
      </c>
      <c r="F4722" s="36">
        <f t="shared" si="4003"/>
        <v>1</v>
      </c>
      <c r="G4722" s="145" t="str">
        <f t="shared" si="4004"/>
        <v>Disciplinary</v>
      </c>
      <c r="H4722" s="36"/>
      <c r="I4722" s="36"/>
      <c r="J4722" s="126"/>
      <c r="K4722" s="1"/>
      <c r="L4722" s="1"/>
      <c r="M4722" s="1"/>
      <c r="N4722" s="1"/>
      <c r="O4722" s="1"/>
    </row>
    <row r="4723" ht="15.75" customHeight="1">
      <c r="A4723" s="36"/>
      <c r="B4723" s="35" t="str">
        <f t="shared" ref="B4723:C4723" si="4019">B4673</f>
        <v>5a</v>
      </c>
      <c r="C4723" s="144" t="str">
        <f t="shared" si="4019"/>
        <v>Hazards, risks and precautions</v>
      </c>
      <c r="D4723" s="36" t="str">
        <f t="array" ref="D4723">IF(INDEX(INDIRECT(J4703),ROW($A$17))="","",INDEX(INDIRECT(J4703),ROW($A$17)))</f>
        <v/>
      </c>
      <c r="E4723" s="36" t="s">
        <v>73</v>
      </c>
      <c r="F4723" s="36">
        <f t="shared" si="4003"/>
        <v>1</v>
      </c>
      <c r="G4723" s="145" t="str">
        <f t="shared" si="4004"/>
        <v>Disciplinary</v>
      </c>
      <c r="H4723" s="36"/>
      <c r="I4723" s="36"/>
      <c r="J4723" s="126"/>
      <c r="K4723" s="1"/>
      <c r="L4723" s="1"/>
      <c r="M4723" s="1"/>
      <c r="N4723" s="1"/>
      <c r="O4723" s="1"/>
    </row>
    <row r="4724" ht="15.75" customHeight="1">
      <c r="A4724" s="36"/>
      <c r="B4724" s="35" t="str">
        <f t="shared" ref="B4724:C4724" si="4020">B4674</f>
        <v>5b</v>
      </c>
      <c r="C4724" s="144" t="str">
        <f t="shared" si="4020"/>
        <v>Electricity</v>
      </c>
      <c r="D4724" s="36" t="str">
        <f t="array" ref="D4724">IF(INDEX(INDIRECT(J4703),ROW($A$18))="","",INDEX(INDIRECT(J4703),ROW($A$18)))</f>
        <v/>
      </c>
      <c r="E4724" s="36" t="s">
        <v>73</v>
      </c>
      <c r="F4724" s="36">
        <f t="shared" si="4003"/>
        <v>1</v>
      </c>
      <c r="G4724" s="145" t="str">
        <f t="shared" si="4004"/>
        <v>Substantive</v>
      </c>
      <c r="H4724" s="36"/>
      <c r="I4724" s="36"/>
      <c r="J4724" s="126"/>
      <c r="K4724" s="1"/>
      <c r="L4724" s="1"/>
      <c r="M4724" s="1"/>
      <c r="N4724" s="1"/>
      <c r="O4724" s="1"/>
    </row>
    <row r="4725" ht="15.75" customHeight="1">
      <c r="A4725" s="36"/>
      <c r="B4725" s="35" t="str">
        <f t="shared" ref="B4725:C4725" si="4021">B4675</f>
        <v>5c</v>
      </c>
      <c r="C4725" s="144" t="str">
        <f t="shared" si="4021"/>
        <v>Physical properties of materials</v>
      </c>
      <c r="D4725" s="36" t="str">
        <f t="array" ref="D4725">IF(INDEX(INDIRECT(J4703),ROW($A$19))="","",INDEX(INDIRECT(J4703),ROW($A$19)))</f>
        <v/>
      </c>
      <c r="E4725" s="36" t="s">
        <v>73</v>
      </c>
      <c r="F4725" s="36">
        <f t="shared" si="4003"/>
        <v>1</v>
      </c>
      <c r="G4725" s="145" t="str">
        <f t="shared" si="4004"/>
        <v>Substantive</v>
      </c>
      <c r="H4725" s="36"/>
      <c r="I4725" s="36"/>
      <c r="J4725" s="126"/>
      <c r="K4725" s="1"/>
      <c r="L4725" s="1"/>
      <c r="M4725" s="1"/>
      <c r="N4725" s="1"/>
      <c r="O4725" s="1"/>
    </row>
    <row r="4726" ht="15.75" customHeight="1">
      <c r="A4726" s="36"/>
      <c r="B4726" s="35" t="str">
        <f t="shared" ref="B4726:C4726" si="4022">B4676</f>
        <v>5d</v>
      </c>
      <c r="C4726" s="144" t="str">
        <f t="shared" si="4022"/>
        <v>Electricity</v>
      </c>
      <c r="D4726" s="36" t="str">
        <f t="array" ref="D4726">IF(INDEX(INDIRECT(J4703),ROW($A$20))="","",INDEX(INDIRECT(J4703),ROW($A$20)))</f>
        <v/>
      </c>
      <c r="E4726" s="36" t="s">
        <v>73</v>
      </c>
      <c r="F4726" s="36">
        <f t="shared" si="4003"/>
        <v>1</v>
      </c>
      <c r="G4726" s="145" t="str">
        <f t="shared" si="4004"/>
        <v>Substantive</v>
      </c>
      <c r="H4726" s="36"/>
      <c r="I4726" s="36"/>
      <c r="J4726" s="126"/>
      <c r="K4726" s="1"/>
      <c r="L4726" s="1"/>
      <c r="M4726" s="1"/>
      <c r="N4726" s="1"/>
      <c r="O4726" s="1"/>
    </row>
    <row r="4727" ht="15.75" customHeight="1">
      <c r="A4727" s="36"/>
      <c r="B4727" s="35" t="str">
        <f t="shared" ref="B4727:C4727" si="4023">B4677</f>
        <v>6a</v>
      </c>
      <c r="C4727" s="144" t="str">
        <f t="shared" si="4023"/>
        <v>Planning scientific enquiry</v>
      </c>
      <c r="D4727" s="36" t="str">
        <f t="array" ref="D4727">IF(INDEX(INDIRECT(J4703),ROW($A$21))="","",INDEX(INDIRECT(J4703),ROW($A$21)))</f>
        <v/>
      </c>
      <c r="E4727" s="36" t="s">
        <v>73</v>
      </c>
      <c r="F4727" s="36">
        <f t="shared" si="4003"/>
        <v>2</v>
      </c>
      <c r="G4727" s="145" t="str">
        <f t="shared" si="4004"/>
        <v>Disciplinary</v>
      </c>
      <c r="H4727" s="36"/>
      <c r="I4727" s="36"/>
      <c r="J4727" s="126"/>
      <c r="K4727" s="1"/>
      <c r="L4727" s="1"/>
      <c r="M4727" s="1"/>
      <c r="N4727" s="1"/>
      <c r="O4727" s="1"/>
    </row>
    <row r="4728" ht="15.75" customHeight="1">
      <c r="A4728" s="36"/>
      <c r="B4728" s="35" t="str">
        <f t="shared" ref="B4728:C4728" si="4024">B4678</f>
        <v>6b</v>
      </c>
      <c r="C4728" s="144" t="str">
        <f t="shared" si="4024"/>
        <v>Units</v>
      </c>
      <c r="D4728" s="36" t="str">
        <f t="array" ref="D4728">IF(INDEX(INDIRECT(J4703),ROW($A$22))="","",INDEX(INDIRECT(J4703),ROW($A$22)))</f>
        <v/>
      </c>
      <c r="E4728" s="36" t="s">
        <v>73</v>
      </c>
      <c r="F4728" s="36">
        <f t="shared" si="4003"/>
        <v>1</v>
      </c>
      <c r="G4728" s="145" t="str">
        <f t="shared" si="4004"/>
        <v>Disciplinary</v>
      </c>
      <c r="H4728" s="36"/>
      <c r="I4728" s="36"/>
      <c r="J4728" s="126"/>
      <c r="K4728" s="1"/>
      <c r="L4728" s="1"/>
      <c r="M4728" s="1"/>
      <c r="N4728" s="1"/>
      <c r="O4728" s="1"/>
    </row>
    <row r="4729" ht="15.75" customHeight="1">
      <c r="A4729" s="36"/>
      <c r="B4729" s="35" t="str">
        <f t="shared" ref="B4729:C4729" si="4025">B4679</f>
        <v>6c</v>
      </c>
      <c r="C4729" s="144" t="str">
        <f t="shared" si="4025"/>
        <v>Forces</v>
      </c>
      <c r="D4729" s="36" t="str">
        <f t="array" ref="D4729">IF(INDEX(INDIRECT(J4703),ROW($A$23))="","",INDEX(INDIRECT(J4703),ROW($A$23)))</f>
        <v/>
      </c>
      <c r="E4729" s="36" t="s">
        <v>73</v>
      </c>
      <c r="F4729" s="36">
        <f t="shared" si="4003"/>
        <v>1</v>
      </c>
      <c r="G4729" s="148" t="str">
        <f t="shared" si="4004"/>
        <v>Substantive</v>
      </c>
      <c r="H4729" s="36"/>
      <c r="I4729" s="36"/>
      <c r="J4729" s="126"/>
      <c r="K4729" s="1"/>
      <c r="L4729" s="1"/>
      <c r="M4729" s="1"/>
      <c r="N4729" s="1"/>
      <c r="O4729" s="1"/>
    </row>
    <row r="4730" ht="15.75" customHeight="1">
      <c r="A4730" s="36"/>
      <c r="B4730" s="35" t="str">
        <f t="shared" ref="B4730:C4730" si="4026">B4680</f>
        <v>6d</v>
      </c>
      <c r="C4730" s="144" t="str">
        <f t="shared" si="4026"/>
        <v>Tables</v>
      </c>
      <c r="D4730" s="36" t="str">
        <f t="array" ref="D4730">IF(INDEX(INDIRECT(J4703),ROW($A$24))="","",INDEX(INDIRECT(J4703),ROW($A$24)))</f>
        <v/>
      </c>
      <c r="E4730" s="36" t="s">
        <v>73</v>
      </c>
      <c r="F4730" s="36">
        <f t="shared" si="4003"/>
        <v>1</v>
      </c>
      <c r="G4730" s="145" t="str">
        <f t="shared" si="4004"/>
        <v>Disciplinary</v>
      </c>
      <c r="H4730" s="36"/>
      <c r="I4730" s="36"/>
      <c r="J4730" s="126"/>
      <c r="K4730" s="1"/>
      <c r="L4730" s="1"/>
      <c r="M4730" s="1"/>
      <c r="N4730" s="1"/>
      <c r="O4730" s="1"/>
    </row>
    <row r="4731" ht="15.75" customHeight="1">
      <c r="A4731" s="36"/>
      <c r="B4731" s="35" t="str">
        <f t="shared" ref="B4731:C4731" si="4027">B4681</f>
        <v>7a</v>
      </c>
      <c r="C4731" s="144" t="str">
        <f t="shared" si="4027"/>
        <v>Behaviour of light</v>
      </c>
      <c r="D4731" s="36" t="str">
        <f t="array" ref="D4731">IF(INDEX(INDIRECT(J4703),ROW($A$25))="","",INDEX(INDIRECT(J4703),ROW($A$25)))</f>
        <v/>
      </c>
      <c r="E4731" s="36" t="s">
        <v>73</v>
      </c>
      <c r="F4731" s="36">
        <f t="shared" si="4003"/>
        <v>1</v>
      </c>
      <c r="G4731" s="148" t="str">
        <f t="shared" si="4004"/>
        <v>Substantive</v>
      </c>
      <c r="H4731" s="36"/>
      <c r="I4731" s="36"/>
      <c r="J4731" s="126"/>
      <c r="K4731" s="1"/>
      <c r="L4731" s="1"/>
      <c r="M4731" s="1"/>
      <c r="N4731" s="1"/>
      <c r="O4731" s="1"/>
    </row>
    <row r="4732" ht="15.75" customHeight="1">
      <c r="A4732" s="36"/>
      <c r="B4732" s="35" t="str">
        <f t="shared" ref="B4732:C4732" si="4028">B4682</f>
        <v>7b</v>
      </c>
      <c r="C4732" s="144" t="str">
        <f t="shared" si="4028"/>
        <v>Behaviour of light</v>
      </c>
      <c r="D4732" s="36" t="str">
        <f t="array" ref="D4732">IF(INDEX(INDIRECT(J4703),ROW($A$26))="","",INDEX(INDIRECT(J4703),ROW($A$26)))</f>
        <v/>
      </c>
      <c r="E4732" s="36" t="s">
        <v>73</v>
      </c>
      <c r="F4732" s="36">
        <f t="shared" si="4003"/>
        <v>2</v>
      </c>
      <c r="G4732" s="145" t="str">
        <f t="shared" si="4004"/>
        <v>Substantive</v>
      </c>
      <c r="H4732" s="36"/>
      <c r="I4732" s="36"/>
      <c r="J4732" s="126"/>
      <c r="K4732" s="1"/>
      <c r="L4732" s="1"/>
      <c r="M4732" s="1"/>
      <c r="N4732" s="1"/>
      <c r="O4732" s="1"/>
    </row>
    <row r="4733" ht="15.75" customHeight="1">
      <c r="A4733" s="36"/>
      <c r="B4733" s="35" t="str">
        <f t="shared" ref="B4733:C4733" si="4029">B4683</f>
        <v>7c</v>
      </c>
      <c r="C4733" s="144" t="str">
        <f t="shared" si="4029"/>
        <v>Behaviour of light</v>
      </c>
      <c r="D4733" s="36" t="str">
        <f t="array" ref="D4733">IF(INDEX(INDIRECT(J4703),ROW($A$27))="","",INDEX(INDIRECT(J4703),ROW($A$27)))</f>
        <v/>
      </c>
      <c r="E4733" s="36" t="s">
        <v>73</v>
      </c>
      <c r="F4733" s="36">
        <f t="shared" si="4003"/>
        <v>1</v>
      </c>
      <c r="G4733" s="145" t="str">
        <f t="shared" si="4004"/>
        <v>Substantive</v>
      </c>
      <c r="H4733" s="36"/>
      <c r="I4733" s="36"/>
      <c r="J4733" s="126"/>
      <c r="K4733" s="1"/>
      <c r="L4733" s="1"/>
      <c r="M4733" s="1"/>
      <c r="N4733" s="1"/>
      <c r="O4733" s="1"/>
    </row>
    <row r="4734" ht="15.75" customHeight="1">
      <c r="A4734" s="36"/>
      <c r="B4734" s="35" t="str">
        <f t="shared" ref="B4734:C4734" si="4030">B4684</f>
        <v>7d</v>
      </c>
      <c r="C4734" s="144" t="str">
        <f t="shared" si="4030"/>
        <v>Conclusions</v>
      </c>
      <c r="D4734" s="36" t="str">
        <f t="array" ref="D4734">IF(INDEX(INDIRECT(J4703),ROW($A$28))="","",INDEX(INDIRECT(J4703),ROW($A$28)))</f>
        <v/>
      </c>
      <c r="E4734" s="36" t="s">
        <v>73</v>
      </c>
      <c r="F4734" s="36">
        <f t="shared" si="4003"/>
        <v>1</v>
      </c>
      <c r="G4734" s="145" t="str">
        <f t="shared" si="4004"/>
        <v>Disciplinary</v>
      </c>
      <c r="H4734" s="36"/>
      <c r="I4734" s="36"/>
      <c r="J4734" s="126"/>
      <c r="K4734" s="1"/>
      <c r="L4734" s="1"/>
      <c r="M4734" s="1"/>
      <c r="N4734" s="1"/>
      <c r="O4734" s="1"/>
    </row>
    <row r="4735" ht="15.75" customHeight="1">
      <c r="A4735" s="36"/>
      <c r="B4735" s="35" t="str">
        <f t="shared" ref="B4735:C4735" si="4031">B4685</f>
        <v>8a</v>
      </c>
      <c r="C4735" s="144" t="str">
        <f t="shared" si="4031"/>
        <v>Measurement</v>
      </c>
      <c r="D4735" s="36" t="str">
        <f t="array" ref="D4735">IF(INDEX(INDIRECT(J4703),ROW($A$29))="","",INDEX(INDIRECT(J4703),ROW($A$29)))</f>
        <v/>
      </c>
      <c r="E4735" s="36" t="s">
        <v>73</v>
      </c>
      <c r="F4735" s="36">
        <f t="shared" si="4003"/>
        <v>1</v>
      </c>
      <c r="G4735" s="145" t="str">
        <f t="shared" si="4004"/>
        <v>Disciplinary</v>
      </c>
      <c r="H4735" s="36"/>
      <c r="I4735" s="36"/>
      <c r="J4735" s="126"/>
      <c r="K4735" s="1"/>
      <c r="L4735" s="1"/>
      <c r="M4735" s="1"/>
      <c r="N4735" s="1"/>
      <c r="O4735" s="1"/>
    </row>
    <row r="4736" ht="15.75" customHeight="1">
      <c r="A4736" s="36"/>
      <c r="B4736" s="35" t="str">
        <f t="shared" ref="B4736:C4736" si="4032">B4686</f>
        <v>8b</v>
      </c>
      <c r="C4736" s="144" t="str">
        <f t="shared" si="4032"/>
        <v>States of matter</v>
      </c>
      <c r="D4736" s="36" t="str">
        <f t="array" ref="D4736">IF(INDEX(INDIRECT(J4703),ROW($A$30))="","",INDEX(INDIRECT(J4703),ROW($A$30)))</f>
        <v/>
      </c>
      <c r="E4736" s="36" t="s">
        <v>73</v>
      </c>
      <c r="F4736" s="36">
        <f t="shared" si="4003"/>
        <v>1</v>
      </c>
      <c r="G4736" s="145" t="str">
        <f t="shared" si="4004"/>
        <v>Substantive</v>
      </c>
      <c r="H4736" s="36"/>
      <c r="I4736" s="36"/>
      <c r="J4736" s="126"/>
      <c r="K4736" s="1"/>
      <c r="L4736" s="1"/>
      <c r="M4736" s="1"/>
      <c r="N4736" s="1"/>
      <c r="O4736" s="1"/>
    </row>
    <row r="4737" ht="15.75" customHeight="1">
      <c r="A4737" s="36"/>
      <c r="B4737" s="35" t="str">
        <f t="shared" ref="B4737:C4737" si="4033">B4687</f>
        <v>8c</v>
      </c>
      <c r="C4737" s="144" t="str">
        <f t="shared" si="4033"/>
        <v>Accuracy and precision</v>
      </c>
      <c r="D4737" s="36" t="str">
        <f t="array" ref="D4737">IF(INDEX(INDIRECT(J4703),ROW($A$31))="","",INDEX(INDIRECT(J4703),ROW($A$31)))</f>
        <v/>
      </c>
      <c r="E4737" s="36" t="s">
        <v>73</v>
      </c>
      <c r="F4737" s="36">
        <f t="shared" si="4003"/>
        <v>1</v>
      </c>
      <c r="G4737" s="145" t="str">
        <f t="shared" si="4004"/>
        <v>Disciplinary</v>
      </c>
      <c r="H4737" s="36"/>
      <c r="I4737" s="36"/>
      <c r="J4737" s="126"/>
      <c r="K4737" s="1"/>
      <c r="L4737" s="1"/>
      <c r="M4737" s="1"/>
      <c r="N4737" s="1"/>
      <c r="O4737" s="1"/>
    </row>
    <row r="4738" ht="15.75" customHeight="1">
      <c r="A4738" s="36"/>
      <c r="B4738" s="35" t="str">
        <f t="shared" ref="B4738:C4738" si="4034">B4688</f>
        <v>9a</v>
      </c>
      <c r="C4738" s="144" t="str">
        <f t="shared" si="4034"/>
        <v>Planning scientific enquiry</v>
      </c>
      <c r="D4738" s="36" t="str">
        <f t="array" ref="D4738">IF(INDEX(INDIRECT(J4703),ROW($A$32))="","",INDEX(INDIRECT(J4703),ROW($A$32)))</f>
        <v/>
      </c>
      <c r="E4738" s="36" t="s">
        <v>73</v>
      </c>
      <c r="F4738" s="36">
        <f t="shared" si="4003"/>
        <v>2</v>
      </c>
      <c r="G4738" s="145" t="str">
        <f t="shared" si="4004"/>
        <v>Disciplinary</v>
      </c>
      <c r="H4738" s="36"/>
      <c r="I4738" s="36"/>
      <c r="J4738" s="126"/>
      <c r="K4738" s="1"/>
      <c r="L4738" s="1"/>
      <c r="M4738" s="1"/>
      <c r="N4738" s="1"/>
      <c r="O4738" s="1"/>
    </row>
    <row r="4739" ht="15.75" customHeight="1">
      <c r="A4739" s="36"/>
      <c r="B4739" s="35" t="str">
        <f t="shared" ref="B4739:C4739" si="4035">B4689</f>
        <v>9b</v>
      </c>
      <c r="C4739" s="144" t="str">
        <f t="shared" si="4035"/>
        <v>Forces</v>
      </c>
      <c r="D4739" s="36" t="str">
        <f t="array" ref="D4739">IF(INDEX(INDIRECT(J4703),ROW($A$33))="","",INDEX(INDIRECT(J4703),ROW($A$33)))</f>
        <v/>
      </c>
      <c r="E4739" s="36" t="s">
        <v>73</v>
      </c>
      <c r="F4739" s="36">
        <f t="shared" si="4003"/>
        <v>2</v>
      </c>
      <c r="G4739" s="148" t="str">
        <f t="shared" si="4004"/>
        <v>Substantive</v>
      </c>
      <c r="H4739" s="36"/>
      <c r="I4739" s="36"/>
      <c r="J4739" s="126"/>
      <c r="K4739" s="1"/>
      <c r="L4739" s="1"/>
      <c r="M4739" s="1"/>
      <c r="N4739" s="1"/>
      <c r="O4739" s="1"/>
    </row>
    <row r="4740" ht="15.75" customHeight="1">
      <c r="A4740" s="36"/>
      <c r="B4740" s="35" t="str">
        <f t="shared" ref="B4740:C4740" si="4036">B4690</f>
        <v>9c</v>
      </c>
      <c r="C4740" s="144" t="str">
        <f t="shared" si="4036"/>
        <v>Repeatability</v>
      </c>
      <c r="D4740" s="36" t="str">
        <f t="array" ref="D4740">IF(INDEX(INDIRECT(J4703),ROW($A$34))="","",INDEX(INDIRECT(J4703),ROW($A$34)))</f>
        <v/>
      </c>
      <c r="E4740" s="36" t="s">
        <v>73</v>
      </c>
      <c r="F4740" s="36">
        <f t="shared" si="4003"/>
        <v>1</v>
      </c>
      <c r="G4740" s="145" t="str">
        <f t="shared" si="4004"/>
        <v>Disciplinary</v>
      </c>
      <c r="H4740" s="36"/>
      <c r="I4740" s="36"/>
      <c r="J4740" s="126"/>
      <c r="K4740" s="1"/>
      <c r="L4740" s="1"/>
      <c r="M4740" s="1"/>
      <c r="N4740" s="1"/>
      <c r="O4740" s="1"/>
    </row>
    <row r="4741" ht="15.75" customHeight="1">
      <c r="A4741" s="36"/>
      <c r="B4741" s="35" t="str">
        <f t="shared" ref="B4741:C4741" si="4037">B4691</f>
        <v>9d</v>
      </c>
      <c r="C4741" s="144" t="str">
        <f t="shared" si="4037"/>
        <v>Graphs</v>
      </c>
      <c r="D4741" s="36" t="str">
        <f t="array" ref="D4741">IF(INDEX(INDIRECT(J4703),ROW($A$35))="","",INDEX(INDIRECT(J4703),ROW($A$35)))</f>
        <v/>
      </c>
      <c r="E4741" s="36" t="s">
        <v>73</v>
      </c>
      <c r="F4741" s="36">
        <f t="shared" si="4003"/>
        <v>1</v>
      </c>
      <c r="G4741" s="145" t="str">
        <f t="shared" si="4004"/>
        <v>Disciplinary</v>
      </c>
      <c r="H4741" s="36"/>
      <c r="I4741" s="36"/>
      <c r="J4741" s="126"/>
      <c r="K4741" s="1"/>
      <c r="L4741" s="1"/>
      <c r="M4741" s="1"/>
      <c r="N4741" s="1"/>
      <c r="O4741" s="1"/>
    </row>
    <row r="4742" ht="15.75" customHeight="1">
      <c r="A4742" s="36"/>
      <c r="B4742" s="35" t="str">
        <f t="shared" ref="B4742:C4742" si="4038">B4692</f>
        <v>10a</v>
      </c>
      <c r="C4742" s="144" t="str">
        <f t="shared" si="4038"/>
        <v>Physical properties of materials</v>
      </c>
      <c r="D4742" s="36" t="str">
        <f t="array" ref="D4742">IF(INDEX(INDIRECT(J4703),ROW($A$36))="","",INDEX(INDIRECT(J4703),ROW($A$36)))</f>
        <v/>
      </c>
      <c r="E4742" s="36" t="s">
        <v>73</v>
      </c>
      <c r="F4742" s="36">
        <f t="shared" si="4003"/>
        <v>1</v>
      </c>
      <c r="G4742" s="145" t="str">
        <f t="shared" si="4004"/>
        <v>Substantive</v>
      </c>
      <c r="H4742" s="36"/>
      <c r="I4742" s="36"/>
      <c r="J4742" s="126"/>
      <c r="K4742" s="1"/>
      <c r="L4742" s="1"/>
      <c r="M4742" s="1"/>
      <c r="N4742" s="1"/>
      <c r="O4742" s="1"/>
    </row>
    <row r="4743" ht="15.75" customHeight="1">
      <c r="A4743" s="36"/>
      <c r="B4743" s="35" t="str">
        <f t="shared" ref="B4743:C4743" si="4039">B4693</f>
        <v>10b</v>
      </c>
      <c r="C4743" s="144" t="str">
        <f t="shared" si="4039"/>
        <v>Physical properties of materials</v>
      </c>
      <c r="D4743" s="36" t="str">
        <f t="array" ref="D4743">IF(INDEX(INDIRECT(J4703),ROW($A$37))="","",INDEX(INDIRECT(J4703),ROW($A$37)))</f>
        <v/>
      </c>
      <c r="E4743" s="36" t="s">
        <v>73</v>
      </c>
      <c r="F4743" s="36">
        <f t="shared" si="4003"/>
        <v>1</v>
      </c>
      <c r="G4743" s="145" t="str">
        <f t="shared" si="4004"/>
        <v>Substantive</v>
      </c>
      <c r="H4743" s="36"/>
      <c r="I4743" s="36"/>
      <c r="J4743" s="126"/>
      <c r="K4743" s="1"/>
      <c r="L4743" s="1"/>
      <c r="M4743" s="1"/>
      <c r="N4743" s="1"/>
      <c r="O4743" s="1"/>
    </row>
    <row r="4744" ht="15.75" customHeight="1">
      <c r="A4744" s="36"/>
      <c r="B4744" s="35" t="str">
        <f t="shared" ref="B4744:C4744" si="4040">B4694</f>
        <v>10c</v>
      </c>
      <c r="C4744" s="144" t="str">
        <f t="shared" si="4040"/>
        <v>Graphs</v>
      </c>
      <c r="D4744" s="36" t="str">
        <f t="array" ref="D4744">IF(INDEX(INDIRECT(J4703),ROW($A$38))="","",INDEX(INDIRECT(J4703),ROW($A$38)))</f>
        <v/>
      </c>
      <c r="E4744" s="36" t="s">
        <v>73</v>
      </c>
      <c r="F4744" s="36">
        <f t="shared" si="4003"/>
        <v>1</v>
      </c>
      <c r="G4744" s="145" t="str">
        <f t="shared" si="4004"/>
        <v>Disciplinary</v>
      </c>
      <c r="H4744" s="36"/>
      <c r="I4744" s="36"/>
      <c r="J4744" s="126"/>
      <c r="K4744" s="1"/>
      <c r="L4744" s="1"/>
      <c r="M4744" s="1"/>
      <c r="N4744" s="1"/>
      <c r="O4744" s="1"/>
    </row>
    <row r="4745" ht="15.75" customHeight="1">
      <c r="A4745" s="36"/>
      <c r="B4745" s="35" t="str">
        <f t="shared" ref="B4745:C4745" si="4041">B4695</f>
        <v>11a</v>
      </c>
      <c r="C4745" s="144" t="str">
        <f t="shared" si="4041"/>
        <v>Repeatability</v>
      </c>
      <c r="D4745" s="36" t="str">
        <f t="array" ref="D4745">IF(INDEX(INDIRECT(J4703),ROW($A$39))="","",INDEX(INDIRECT(J4703),ROW($A$39)))</f>
        <v/>
      </c>
      <c r="E4745" s="36" t="s">
        <v>73</v>
      </c>
      <c r="F4745" s="36">
        <f t="shared" si="4003"/>
        <v>1</v>
      </c>
      <c r="G4745" s="145" t="str">
        <f t="shared" si="4004"/>
        <v>Disciplinary</v>
      </c>
      <c r="H4745" s="36"/>
      <c r="I4745" s="36"/>
      <c r="J4745" s="126"/>
      <c r="K4745" s="1"/>
      <c r="L4745" s="1"/>
      <c r="M4745" s="1"/>
      <c r="N4745" s="1"/>
      <c r="O4745" s="1"/>
    </row>
    <row r="4746" ht="15.75" customHeight="1">
      <c r="A4746" s="36"/>
      <c r="B4746" s="35" t="str">
        <f t="shared" ref="B4746:C4746" si="4042">B4696</f>
        <v>11b</v>
      </c>
      <c r="C4746" s="144" t="str">
        <f t="shared" si="4042"/>
        <v>Plants</v>
      </c>
      <c r="D4746" s="36" t="str">
        <f t="array" ref="D4746">IF(INDEX(INDIRECT(J4703),ROW($A$40))="","",INDEX(INDIRECT(J4703),ROW($A$40)))</f>
        <v/>
      </c>
      <c r="E4746" s="36" t="s">
        <v>73</v>
      </c>
      <c r="F4746" s="36">
        <f t="shared" si="4003"/>
        <v>1</v>
      </c>
      <c r="G4746" s="145" t="str">
        <f t="shared" si="4004"/>
        <v>Substantive</v>
      </c>
      <c r="H4746" s="36"/>
      <c r="I4746" s="36"/>
      <c r="J4746" s="126"/>
      <c r="K4746" s="1"/>
      <c r="L4746" s="1"/>
      <c r="M4746" s="1"/>
      <c r="N4746" s="1"/>
      <c r="O4746" s="1"/>
    </row>
    <row r="4747" ht="15.75" customHeight="1">
      <c r="A4747" s="36"/>
      <c r="B4747" s="123" t="str">
        <f t="shared" ref="B4747:C4747" si="4043">B4697</f>
        <v>11c</v>
      </c>
      <c r="C4747" s="146" t="str">
        <f t="shared" si="4043"/>
        <v>Conclusions</v>
      </c>
      <c r="D4747" s="36" t="str">
        <f t="array" ref="D4747">IF(INDEX(INDIRECT(J4703),ROW($A$41))="","",INDEX(INDIRECT(J4703),ROW($A$41)))</f>
        <v/>
      </c>
      <c r="E4747" s="36" t="s">
        <v>73</v>
      </c>
      <c r="F4747" s="36">
        <f t="shared" si="4003"/>
        <v>2</v>
      </c>
      <c r="G4747" s="147" t="str">
        <f>IF($G4597="","",$G4597)</f>
        <v>Disciplinary</v>
      </c>
      <c r="H4747" s="36"/>
      <c r="I4747" s="36"/>
      <c r="J4747" s="126"/>
      <c r="K4747" s="1"/>
      <c r="L4747" s="1"/>
      <c r="M4747" s="1"/>
      <c r="N4747" s="1"/>
      <c r="O4747" s="1"/>
    </row>
    <row r="4748" ht="15.75" customHeight="1">
      <c r="A4748" s="36"/>
      <c r="B4748" s="36"/>
      <c r="C4748" s="124" t="s">
        <v>67</v>
      </c>
      <c r="D4748" s="116">
        <f>SUM(D4707:D4747)</f>
        <v>0</v>
      </c>
      <c r="E4748" s="70" t="s">
        <v>73</v>
      </c>
      <c r="F4748" s="71">
        <f>SUM(F4707:F4747)</f>
        <v>50</v>
      </c>
      <c r="G4748" s="36"/>
      <c r="H4748" s="36"/>
      <c r="I4748" s="36"/>
      <c r="J4748" s="126"/>
      <c r="K4748" s="1"/>
      <c r="L4748" s="1"/>
      <c r="M4748" s="1"/>
      <c r="N4748" s="1"/>
      <c r="O4748" s="1"/>
    </row>
    <row r="4749" ht="15.75" customHeight="1">
      <c r="A4749" s="36"/>
      <c r="B4749" s="36"/>
      <c r="C4749" s="54"/>
      <c r="D4749" s="36"/>
      <c r="E4749" s="36"/>
      <c r="F4749" s="36"/>
      <c r="G4749" s="36"/>
      <c r="H4749" s="36"/>
      <c r="I4749" s="36"/>
      <c r="J4749" s="126"/>
      <c r="K4749" s="1"/>
      <c r="L4749" s="1"/>
      <c r="M4749" s="1"/>
      <c r="N4749" s="1"/>
      <c r="O4749" s="1"/>
    </row>
    <row r="4750" ht="15.75" customHeight="1">
      <c r="A4750" s="36"/>
      <c r="B4750" s="36"/>
      <c r="C4750" s="54"/>
      <c r="D4750" s="1"/>
      <c r="E4750" s="36"/>
      <c r="F4750" s="36"/>
      <c r="G4750" s="36"/>
      <c r="H4750" s="36"/>
      <c r="I4750" s="36"/>
      <c r="J4750" s="126"/>
      <c r="K4750" s="1"/>
      <c r="L4750" s="1"/>
      <c r="M4750" s="1"/>
      <c r="N4750" s="1"/>
      <c r="O4750" s="1"/>
    </row>
    <row r="4751" ht="15.75" customHeight="1">
      <c r="A4751" s="51" t="str">
        <f>A4701</f>
        <v>Year 7 Baseline Assessment Feedback</v>
      </c>
      <c r="B4751" s="36"/>
      <c r="C4751" s="54"/>
      <c r="D4751" s="1"/>
      <c r="E4751" s="36"/>
      <c r="F4751" s="36"/>
      <c r="G4751" s="36"/>
      <c r="H4751" s="36"/>
      <c r="I4751" s="36"/>
      <c r="J4751" s="150">
        <f>J4701+1</f>
        <v>112</v>
      </c>
      <c r="K4751" s="1"/>
      <c r="L4751" s="1"/>
      <c r="M4751" s="1"/>
      <c r="N4751" s="1"/>
      <c r="O4751" s="1"/>
    </row>
    <row r="4752" ht="15.75" customHeight="1">
      <c r="A4752" s="54" t="s">
        <v>104</v>
      </c>
      <c r="B4752" s="54" t="str">
        <f>$B$2</f>
        <v>Year 7 Baseline Assessment</v>
      </c>
      <c r="C4752" s="54"/>
      <c r="D4752" s="1"/>
      <c r="E4752" s="36"/>
      <c r="F4752" s="36"/>
      <c r="G4752" s="36"/>
      <c r="H4752" s="36"/>
      <c r="I4752" s="36"/>
      <c r="J4752" s="36" t="str">
        <f>CONCATENATE("Marksheet!$B$",J4751)</f>
        <v>Marksheet!$B$112</v>
      </c>
      <c r="K4752" s="1"/>
      <c r="L4752" s="1"/>
      <c r="M4752" s="1"/>
      <c r="N4752" s="1"/>
      <c r="O4752" s="1"/>
    </row>
    <row r="4753" ht="15.75" customHeight="1">
      <c r="A4753" s="54" t="s">
        <v>100</v>
      </c>
      <c r="B4753" s="54" t="str">
        <f>IF(INDIRECT(J4752)="","",INDIRECT(J4752))</f>
        <v/>
      </c>
      <c r="C4753" s="54"/>
      <c r="D4753" s="1"/>
      <c r="E4753" s="36"/>
      <c r="F4753" s="36"/>
      <c r="G4753" s="36"/>
      <c r="H4753" s="36"/>
      <c r="I4753" s="36"/>
      <c r="J4753" s="36" t="str">
        <f>CONCATENATE("Marksheet!$D$",J4751,":$AV$",J4751)</f>
        <v>Marksheet!$D$112:$AV$112</v>
      </c>
      <c r="K4753" s="1"/>
      <c r="L4753" s="1"/>
      <c r="M4753" s="1"/>
      <c r="N4753" s="1"/>
      <c r="O4753" s="1"/>
    </row>
    <row r="4754" ht="15.75" customHeight="1">
      <c r="A4754" s="54" t="s">
        <v>105</v>
      </c>
      <c r="B4754" s="54" t="str">
        <f>INDIRECT(CONCATENATE("Marksheet!$C$",INDIRECT(CONCATENATE("J",ROW()-3))))</f>
        <v/>
      </c>
      <c r="C4754" s="54"/>
      <c r="D4754" s="36"/>
      <c r="E4754" s="36"/>
      <c r="F4754" s="36"/>
      <c r="G4754" s="36"/>
      <c r="H4754" s="36"/>
      <c r="I4754" s="36"/>
      <c r="J4754" s="126"/>
      <c r="K4754" s="1"/>
      <c r="L4754" s="1"/>
      <c r="M4754" s="1"/>
      <c r="N4754" s="1"/>
      <c r="O4754" s="1"/>
    </row>
    <row r="4755" ht="15.75" customHeight="1">
      <c r="A4755" s="54"/>
      <c r="B4755" s="54"/>
      <c r="C4755" s="54"/>
      <c r="D4755" s="36"/>
      <c r="E4755" s="36"/>
      <c r="F4755" s="36"/>
      <c r="G4755" s="36"/>
      <c r="H4755" s="36"/>
      <c r="I4755" s="36"/>
      <c r="J4755" s="126"/>
      <c r="K4755" s="1"/>
      <c r="L4755" s="1"/>
      <c r="M4755" s="1"/>
      <c r="N4755" s="1"/>
      <c r="O4755" s="1"/>
    </row>
    <row r="4756" ht="15.75" customHeight="1">
      <c r="A4756" s="120"/>
      <c r="B4756" s="80" t="s">
        <v>93</v>
      </c>
      <c r="C4756" s="141" t="s">
        <v>94</v>
      </c>
      <c r="D4756" s="128" t="s">
        <v>95</v>
      </c>
      <c r="E4756" s="58"/>
      <c r="F4756" s="59"/>
      <c r="G4756" s="151" t="s">
        <v>106</v>
      </c>
      <c r="H4756" s="130"/>
      <c r="I4756" s="130"/>
      <c r="J4756" s="131"/>
      <c r="K4756" s="1"/>
      <c r="L4756" s="1"/>
      <c r="M4756" s="1"/>
      <c r="N4756" s="1"/>
      <c r="O4756" s="1"/>
    </row>
    <row r="4757" ht="15.75" customHeight="1">
      <c r="A4757" s="36"/>
      <c r="B4757" s="122" t="str">
        <f t="shared" ref="B4757:C4757" si="4044">B4707</f>
        <v>1a</v>
      </c>
      <c r="C4757" s="142" t="str">
        <f t="shared" si="4044"/>
        <v>Living and non-living things</v>
      </c>
      <c r="D4757" s="36" t="str">
        <f t="array" ref="D4757">IF(INDEX(INDIRECT(J4753),ROW($A$1))="","",INDEX(INDIRECT(J4753),ROW($A$1)))</f>
        <v/>
      </c>
      <c r="E4757" s="36" t="s">
        <v>73</v>
      </c>
      <c r="F4757" s="36">
        <f t="shared" ref="F4757:F4797" si="4046">IF($F4007="","",$F4007)</f>
        <v>2</v>
      </c>
      <c r="G4757" s="143" t="str">
        <f t="shared" ref="G4757:G4796" si="4047">IF($G4107="","",$G4107)</f>
        <v>Substantive</v>
      </c>
      <c r="H4757" s="36"/>
      <c r="I4757" s="36"/>
      <c r="J4757" s="126"/>
      <c r="K4757" s="1"/>
      <c r="L4757" s="1"/>
      <c r="M4757" s="1"/>
      <c r="N4757" s="1"/>
      <c r="O4757" s="1"/>
    </row>
    <row r="4758" ht="15.75" customHeight="1">
      <c r="A4758" s="36"/>
      <c r="B4758" s="35" t="str">
        <f t="shared" ref="B4758:C4758" si="4045">B4708</f>
        <v>1b</v>
      </c>
      <c r="C4758" s="144" t="str">
        <f t="shared" si="4045"/>
        <v>Measurement</v>
      </c>
      <c r="D4758" s="36" t="str">
        <f t="array" ref="D4758">IF(INDEX(INDIRECT(J4753),ROW($A$2))="","",INDEX(INDIRECT(J4753),ROW($A$2)))</f>
        <v/>
      </c>
      <c r="E4758" s="36" t="s">
        <v>73</v>
      </c>
      <c r="F4758" s="36">
        <f t="shared" si="4046"/>
        <v>1</v>
      </c>
      <c r="G4758" s="145" t="str">
        <f t="shared" si="4047"/>
        <v>Disciplinary</v>
      </c>
      <c r="H4758" s="36"/>
      <c r="I4758" s="36"/>
      <c r="J4758" s="126"/>
      <c r="K4758" s="1"/>
      <c r="L4758" s="1"/>
      <c r="M4758" s="1"/>
      <c r="N4758" s="1"/>
      <c r="O4758" s="1"/>
    </row>
    <row r="4759" ht="15.75" customHeight="1">
      <c r="A4759" s="36"/>
      <c r="B4759" s="35" t="str">
        <f t="shared" ref="B4759:C4759" si="4048">B4709</f>
        <v>1c</v>
      </c>
      <c r="C4759" s="144" t="str">
        <f t="shared" si="4048"/>
        <v>Tables</v>
      </c>
      <c r="D4759" s="36" t="str">
        <f t="array" ref="D4759">IF(INDEX(INDIRECT(J4753),ROW($A$3))="","",INDEX(INDIRECT(J4753),ROW($A$3)))</f>
        <v/>
      </c>
      <c r="E4759" s="36" t="s">
        <v>73</v>
      </c>
      <c r="F4759" s="36">
        <f t="shared" si="4046"/>
        <v>1</v>
      </c>
      <c r="G4759" s="145" t="str">
        <f t="shared" si="4047"/>
        <v>Disciplinary</v>
      </c>
      <c r="H4759" s="36"/>
      <c r="I4759" s="36"/>
      <c r="J4759" s="126"/>
      <c r="K4759" s="1"/>
      <c r="L4759" s="1"/>
      <c r="M4759" s="1"/>
      <c r="N4759" s="1"/>
      <c r="O4759" s="1"/>
    </row>
    <row r="4760" ht="15.75" customHeight="1">
      <c r="A4760" s="36"/>
      <c r="B4760" s="35" t="str">
        <f t="shared" ref="B4760:C4760" si="4049">B4710</f>
        <v>1d</v>
      </c>
      <c r="C4760" s="144" t="str">
        <f t="shared" si="4049"/>
        <v>Plants</v>
      </c>
      <c r="D4760" s="36" t="str">
        <f t="array" ref="D4760">IF(INDEX(INDIRECT(J4753),ROW($A$4))="","",INDEX(INDIRECT(J4753),ROW($A$4)))</f>
        <v/>
      </c>
      <c r="E4760" s="36" t="s">
        <v>73</v>
      </c>
      <c r="F4760" s="36">
        <f t="shared" si="4046"/>
        <v>1</v>
      </c>
      <c r="G4760" s="145" t="str">
        <f t="shared" si="4047"/>
        <v>Substantive</v>
      </c>
      <c r="H4760" s="36"/>
      <c r="I4760" s="36"/>
      <c r="J4760" s="126"/>
      <c r="K4760" s="1"/>
      <c r="L4760" s="1"/>
      <c r="M4760" s="1"/>
      <c r="N4760" s="1"/>
      <c r="O4760" s="1"/>
    </row>
    <row r="4761" ht="15.75" customHeight="1">
      <c r="A4761" s="36"/>
      <c r="B4761" s="35" t="str">
        <f t="shared" ref="B4761:C4761" si="4050">B4711</f>
        <v>1e</v>
      </c>
      <c r="C4761" s="144" t="str">
        <f t="shared" si="4050"/>
        <v>Food chains</v>
      </c>
      <c r="D4761" s="36" t="str">
        <f t="array" ref="D4761">IF(INDEX(INDIRECT(J4753),ROW($A$5))="","",INDEX(INDIRECT(J4753),ROW($A$5)))</f>
        <v/>
      </c>
      <c r="E4761" s="36" t="s">
        <v>73</v>
      </c>
      <c r="F4761" s="36">
        <f t="shared" si="4046"/>
        <v>2</v>
      </c>
      <c r="G4761" s="145" t="str">
        <f t="shared" si="4047"/>
        <v>Substantive</v>
      </c>
      <c r="H4761" s="36"/>
      <c r="I4761" s="36"/>
      <c r="J4761" s="126"/>
      <c r="K4761" s="1"/>
      <c r="L4761" s="1"/>
      <c r="M4761" s="1"/>
      <c r="N4761" s="1"/>
      <c r="O4761" s="1"/>
    </row>
    <row r="4762" ht="15.75" customHeight="1">
      <c r="A4762" s="36"/>
      <c r="B4762" s="35" t="str">
        <f t="shared" ref="B4762:C4762" si="4051">B4712</f>
        <v>2a</v>
      </c>
      <c r="C4762" s="144" t="str">
        <f t="shared" si="4051"/>
        <v>States of matter</v>
      </c>
      <c r="D4762" s="36" t="str">
        <f t="array" ref="D4762">IF(INDEX(INDIRECT(J4753),ROW($A$6))="","",INDEX(INDIRECT(J4753),ROW($A$6)))</f>
        <v/>
      </c>
      <c r="E4762" s="36" t="s">
        <v>73</v>
      </c>
      <c r="F4762" s="36">
        <f t="shared" si="4046"/>
        <v>1</v>
      </c>
      <c r="G4762" s="145" t="str">
        <f t="shared" si="4047"/>
        <v>Substantive</v>
      </c>
      <c r="H4762" s="36"/>
      <c r="I4762" s="36"/>
      <c r="J4762" s="126"/>
      <c r="K4762" s="1"/>
      <c r="L4762" s="1"/>
      <c r="M4762" s="1"/>
      <c r="N4762" s="1"/>
      <c r="O4762" s="1"/>
    </row>
    <row r="4763" ht="15.75" customHeight="1">
      <c r="A4763" s="36"/>
      <c r="B4763" s="35" t="str">
        <f t="shared" ref="B4763:C4763" si="4052">B4713</f>
        <v>2b</v>
      </c>
      <c r="C4763" s="144" t="str">
        <f t="shared" si="4052"/>
        <v>Graphs</v>
      </c>
      <c r="D4763" s="36" t="str">
        <f t="array" ref="D4763">IF(INDEX(INDIRECT(J4753),ROW($A$7))="","",INDEX(INDIRECT(J4753),ROW($A$7)))</f>
        <v/>
      </c>
      <c r="E4763" s="36" t="s">
        <v>73</v>
      </c>
      <c r="F4763" s="36">
        <f t="shared" si="4046"/>
        <v>1</v>
      </c>
      <c r="G4763" s="148" t="str">
        <f t="shared" si="4047"/>
        <v>Disciplinary</v>
      </c>
      <c r="H4763" s="36"/>
      <c r="I4763" s="36"/>
      <c r="J4763" s="126"/>
      <c r="K4763" s="1"/>
      <c r="L4763" s="1"/>
      <c r="M4763" s="1"/>
      <c r="N4763" s="1"/>
      <c r="O4763" s="1"/>
    </row>
    <row r="4764" ht="15.75" customHeight="1">
      <c r="A4764" s="36"/>
      <c r="B4764" s="35" t="str">
        <f t="shared" ref="B4764:C4764" si="4053">B4714</f>
        <v>2c</v>
      </c>
      <c r="C4764" s="144" t="str">
        <f t="shared" si="4053"/>
        <v>Plants</v>
      </c>
      <c r="D4764" s="36" t="str">
        <f t="array" ref="D4764">IF(INDEX(INDIRECT(J4753),ROW($A$8))="","",INDEX(INDIRECT(J4753),ROW($A$8)))</f>
        <v/>
      </c>
      <c r="E4764" s="36" t="s">
        <v>73</v>
      </c>
      <c r="F4764" s="36">
        <f t="shared" si="4046"/>
        <v>1</v>
      </c>
      <c r="G4764" s="145" t="str">
        <f t="shared" si="4047"/>
        <v>Substantive</v>
      </c>
      <c r="H4764" s="36"/>
      <c r="I4764" s="36"/>
      <c r="J4764" s="126"/>
      <c r="K4764" s="1"/>
      <c r="L4764" s="1"/>
      <c r="M4764" s="1"/>
      <c r="N4764" s="1"/>
      <c r="O4764" s="1"/>
    </row>
    <row r="4765" ht="15.75" customHeight="1">
      <c r="A4765" s="36"/>
      <c r="B4765" s="35" t="str">
        <f t="shared" ref="B4765:C4765" si="4054">B4715</f>
        <v>3a</v>
      </c>
      <c r="C4765" s="144" t="str">
        <f t="shared" si="4054"/>
        <v>Reversible and non-reversible changes</v>
      </c>
      <c r="D4765" s="36" t="str">
        <f t="array" ref="D4765">IF(INDEX(INDIRECT(J4753),ROW($A$9))="","",INDEX(INDIRECT(J4753),ROW($A$9)))</f>
        <v/>
      </c>
      <c r="E4765" s="36" t="s">
        <v>73</v>
      </c>
      <c r="F4765" s="36">
        <f t="shared" si="4046"/>
        <v>2</v>
      </c>
      <c r="G4765" s="145" t="str">
        <f t="shared" si="4047"/>
        <v>Substantive</v>
      </c>
      <c r="H4765" s="36"/>
      <c r="I4765" s="36"/>
      <c r="J4765" s="126"/>
      <c r="K4765" s="1"/>
      <c r="L4765" s="1"/>
      <c r="M4765" s="1"/>
      <c r="N4765" s="1"/>
      <c r="O4765" s="1"/>
    </row>
    <row r="4766" ht="15.75" customHeight="1">
      <c r="A4766" s="36"/>
      <c r="B4766" s="35" t="str">
        <f t="shared" ref="B4766:C4766" si="4055">B4716</f>
        <v>3b</v>
      </c>
      <c r="C4766" s="144" t="str">
        <f t="shared" si="4055"/>
        <v>Units</v>
      </c>
      <c r="D4766" s="36" t="str">
        <f t="array" ref="D4766">IF(INDEX(INDIRECT(J4753),ROW($A$10))="","",INDEX(INDIRECT(J4753),ROW($A$10)))</f>
        <v/>
      </c>
      <c r="E4766" s="36" t="s">
        <v>73</v>
      </c>
      <c r="F4766" s="36">
        <f t="shared" si="4046"/>
        <v>1</v>
      </c>
      <c r="G4766" s="145" t="str">
        <f t="shared" si="4047"/>
        <v>Disciplinary</v>
      </c>
      <c r="H4766" s="36"/>
      <c r="I4766" s="36"/>
      <c r="J4766" s="126"/>
      <c r="K4766" s="1"/>
      <c r="L4766" s="1"/>
      <c r="M4766" s="1"/>
      <c r="N4766" s="1"/>
      <c r="O4766" s="1"/>
    </row>
    <row r="4767" ht="15.75" customHeight="1">
      <c r="A4767" s="36"/>
      <c r="B4767" s="35" t="str">
        <f t="shared" ref="B4767:C4767" si="4056">B4717</f>
        <v>3c</v>
      </c>
      <c r="C4767" s="144" t="str">
        <f t="shared" si="4056"/>
        <v>Hazards, risks and precautions</v>
      </c>
      <c r="D4767" s="36" t="str">
        <f t="array" ref="D4767">IF(INDEX(INDIRECT(J4753),ROW($A$11))="","",INDEX(INDIRECT(J4753),ROW($A$11)))</f>
        <v/>
      </c>
      <c r="E4767" s="36" t="s">
        <v>73</v>
      </c>
      <c r="F4767" s="36">
        <f t="shared" si="4046"/>
        <v>1</v>
      </c>
      <c r="G4767" s="149" t="str">
        <f t="shared" si="4047"/>
        <v>Disciplinary</v>
      </c>
      <c r="H4767" s="36"/>
      <c r="I4767" s="36"/>
      <c r="J4767" s="126"/>
      <c r="K4767" s="1"/>
      <c r="L4767" s="1"/>
      <c r="M4767" s="1"/>
      <c r="N4767" s="1"/>
      <c r="O4767" s="1"/>
    </row>
    <row r="4768" ht="15.75" customHeight="1">
      <c r="A4768" s="36"/>
      <c r="B4768" s="35" t="str">
        <f t="shared" ref="B4768:C4768" si="4057">B4718</f>
        <v>3d</v>
      </c>
      <c r="C4768" s="144" t="str">
        <f t="shared" si="4057"/>
        <v>States of matter</v>
      </c>
      <c r="D4768" s="36" t="str">
        <f t="array" ref="D4768">IF(INDEX(INDIRECT(J4753),ROW($A$12))="","",INDEX(INDIRECT(J4753),ROW($A$12)))</f>
        <v/>
      </c>
      <c r="E4768" s="36" t="s">
        <v>73</v>
      </c>
      <c r="F4768" s="36">
        <f t="shared" si="4046"/>
        <v>1</v>
      </c>
      <c r="G4768" s="145" t="str">
        <f t="shared" si="4047"/>
        <v>Substantive</v>
      </c>
      <c r="H4768" s="36"/>
      <c r="I4768" s="36"/>
      <c r="J4768" s="126"/>
      <c r="K4768" s="1"/>
      <c r="L4768" s="1"/>
      <c r="M4768" s="1"/>
      <c r="N4768" s="1"/>
      <c r="O4768" s="1"/>
    </row>
    <row r="4769" ht="15.75" customHeight="1">
      <c r="A4769" s="36"/>
      <c r="B4769" s="35" t="str">
        <f t="shared" ref="B4769:C4769" si="4058">B4719</f>
        <v>3e</v>
      </c>
      <c r="C4769" s="144" t="str">
        <f t="shared" si="4058"/>
        <v>Reversible and non-reversible changes</v>
      </c>
      <c r="D4769" s="36" t="str">
        <f t="array" ref="D4769">IF(INDEX(INDIRECT(J4753),ROW($A$13))="","",INDEX(INDIRECT(J4753),ROW($A$13)))</f>
        <v/>
      </c>
      <c r="E4769" s="36" t="s">
        <v>73</v>
      </c>
      <c r="F4769" s="36">
        <f t="shared" si="4046"/>
        <v>1</v>
      </c>
      <c r="G4769" s="145" t="str">
        <f t="shared" si="4047"/>
        <v>Substantive</v>
      </c>
      <c r="H4769" s="36"/>
      <c r="I4769" s="36"/>
      <c r="J4769" s="126"/>
      <c r="K4769" s="1"/>
      <c r="L4769" s="1"/>
      <c r="M4769" s="1"/>
      <c r="N4769" s="1"/>
      <c r="O4769" s="1"/>
    </row>
    <row r="4770" ht="15.75" customHeight="1">
      <c r="A4770" s="36"/>
      <c r="B4770" s="35" t="str">
        <f t="shared" ref="B4770:C4770" si="4059">B4720</f>
        <v>4a</v>
      </c>
      <c r="C4770" s="144" t="str">
        <f t="shared" si="4059"/>
        <v>Equipment</v>
      </c>
      <c r="D4770" s="36" t="str">
        <f t="array" ref="D4770">IF(INDEX(INDIRECT(J4753),ROW($A$14))="","",INDEX(INDIRECT(J4753),ROW($A$14)))</f>
        <v/>
      </c>
      <c r="E4770" s="36" t="s">
        <v>73</v>
      </c>
      <c r="F4770" s="36">
        <f t="shared" si="4046"/>
        <v>2</v>
      </c>
      <c r="G4770" s="145" t="str">
        <f t="shared" si="4047"/>
        <v>Disciplinary</v>
      </c>
      <c r="H4770" s="36"/>
      <c r="I4770" s="36"/>
      <c r="J4770" s="126"/>
      <c r="K4770" s="1"/>
      <c r="L4770" s="1"/>
      <c r="M4770" s="1"/>
      <c r="N4770" s="1"/>
      <c r="O4770" s="1"/>
    </row>
    <row r="4771" ht="15.75" customHeight="1">
      <c r="A4771" s="36"/>
      <c r="B4771" s="35" t="str">
        <f t="shared" ref="B4771:C4771" si="4060">B4721</f>
        <v>4b</v>
      </c>
      <c r="C4771" s="144" t="str">
        <f t="shared" si="4060"/>
        <v>Accuracy and precision</v>
      </c>
      <c r="D4771" s="36" t="str">
        <f t="array" ref="D4771">IF(INDEX(INDIRECT(J4753),ROW($A$15))="","",INDEX(INDIRECT(J4753),ROW($A$15)))</f>
        <v/>
      </c>
      <c r="E4771" s="36" t="s">
        <v>73</v>
      </c>
      <c r="F4771" s="36">
        <f t="shared" si="4046"/>
        <v>1</v>
      </c>
      <c r="G4771" s="145" t="str">
        <f t="shared" si="4047"/>
        <v>Disciplinary</v>
      </c>
      <c r="H4771" s="36"/>
      <c r="I4771" s="36"/>
      <c r="J4771" s="126"/>
      <c r="K4771" s="1"/>
      <c r="L4771" s="1"/>
      <c r="M4771" s="1"/>
      <c r="N4771" s="1"/>
      <c r="O4771" s="1"/>
    </row>
    <row r="4772" ht="15.75" customHeight="1">
      <c r="A4772" s="36"/>
      <c r="B4772" s="35" t="str">
        <f t="shared" ref="B4772:C4772" si="4061">B4722</f>
        <v>4c</v>
      </c>
      <c r="C4772" s="144" t="str">
        <f t="shared" si="4061"/>
        <v>Conclusions</v>
      </c>
      <c r="D4772" s="36" t="str">
        <f t="array" ref="D4772">IF(INDEX(INDIRECT(J4753),ROW($A$16))="","",INDEX(INDIRECT(J4753),ROW($A$16)))</f>
        <v/>
      </c>
      <c r="E4772" s="36" t="s">
        <v>73</v>
      </c>
      <c r="F4772" s="36">
        <f t="shared" si="4046"/>
        <v>1</v>
      </c>
      <c r="G4772" s="145" t="str">
        <f t="shared" si="4047"/>
        <v>Disciplinary</v>
      </c>
      <c r="H4772" s="36"/>
      <c r="I4772" s="36"/>
      <c r="J4772" s="126"/>
      <c r="K4772" s="1"/>
      <c r="L4772" s="1"/>
      <c r="M4772" s="1"/>
      <c r="N4772" s="1"/>
      <c r="O4772" s="1"/>
    </row>
    <row r="4773" ht="15.75" customHeight="1">
      <c r="A4773" s="36"/>
      <c r="B4773" s="35" t="str">
        <f t="shared" ref="B4773:C4773" si="4062">B4723</f>
        <v>5a</v>
      </c>
      <c r="C4773" s="144" t="str">
        <f t="shared" si="4062"/>
        <v>Hazards, risks and precautions</v>
      </c>
      <c r="D4773" s="36" t="str">
        <f t="array" ref="D4773">IF(INDEX(INDIRECT(J4753),ROW($A$17))="","",INDEX(INDIRECT(J4753),ROW($A$17)))</f>
        <v/>
      </c>
      <c r="E4773" s="36" t="s">
        <v>73</v>
      </c>
      <c r="F4773" s="36">
        <f t="shared" si="4046"/>
        <v>1</v>
      </c>
      <c r="G4773" s="145" t="str">
        <f t="shared" si="4047"/>
        <v>Disciplinary</v>
      </c>
      <c r="H4773" s="36"/>
      <c r="I4773" s="36"/>
      <c r="J4773" s="126"/>
      <c r="K4773" s="1"/>
      <c r="L4773" s="1"/>
      <c r="M4773" s="1"/>
      <c r="N4773" s="1"/>
      <c r="O4773" s="1"/>
    </row>
    <row r="4774" ht="15.75" customHeight="1">
      <c r="A4774" s="36"/>
      <c r="B4774" s="35" t="str">
        <f t="shared" ref="B4774:C4774" si="4063">B4724</f>
        <v>5b</v>
      </c>
      <c r="C4774" s="144" t="str">
        <f t="shared" si="4063"/>
        <v>Electricity</v>
      </c>
      <c r="D4774" s="36" t="str">
        <f t="array" ref="D4774">IF(INDEX(INDIRECT(J4753),ROW($A$18))="","",INDEX(INDIRECT(J4753),ROW($A$18)))</f>
        <v/>
      </c>
      <c r="E4774" s="36" t="s">
        <v>73</v>
      </c>
      <c r="F4774" s="36">
        <f t="shared" si="4046"/>
        <v>1</v>
      </c>
      <c r="G4774" s="145" t="str">
        <f t="shared" si="4047"/>
        <v>Substantive</v>
      </c>
      <c r="H4774" s="36"/>
      <c r="I4774" s="36"/>
      <c r="J4774" s="126"/>
      <c r="K4774" s="1"/>
      <c r="L4774" s="1"/>
      <c r="M4774" s="1"/>
      <c r="N4774" s="1"/>
      <c r="O4774" s="1"/>
    </row>
    <row r="4775" ht="15.75" customHeight="1">
      <c r="A4775" s="36"/>
      <c r="B4775" s="35" t="str">
        <f t="shared" ref="B4775:C4775" si="4064">B4725</f>
        <v>5c</v>
      </c>
      <c r="C4775" s="144" t="str">
        <f t="shared" si="4064"/>
        <v>Physical properties of materials</v>
      </c>
      <c r="D4775" s="36" t="str">
        <f t="array" ref="D4775">IF(INDEX(INDIRECT(J4753),ROW($A$19))="","",INDEX(INDIRECT(J4753),ROW($A$19)))</f>
        <v/>
      </c>
      <c r="E4775" s="36" t="s">
        <v>73</v>
      </c>
      <c r="F4775" s="36">
        <f t="shared" si="4046"/>
        <v>1</v>
      </c>
      <c r="G4775" s="145" t="str">
        <f t="shared" si="4047"/>
        <v>Substantive</v>
      </c>
      <c r="H4775" s="36"/>
      <c r="I4775" s="36"/>
      <c r="J4775" s="126"/>
      <c r="K4775" s="1"/>
      <c r="L4775" s="1"/>
      <c r="M4775" s="1"/>
      <c r="N4775" s="1"/>
      <c r="O4775" s="1"/>
    </row>
    <row r="4776" ht="15.75" customHeight="1">
      <c r="A4776" s="36"/>
      <c r="B4776" s="35" t="str">
        <f t="shared" ref="B4776:C4776" si="4065">B4726</f>
        <v>5d</v>
      </c>
      <c r="C4776" s="144" t="str">
        <f t="shared" si="4065"/>
        <v>Electricity</v>
      </c>
      <c r="D4776" s="36" t="str">
        <f t="array" ref="D4776">IF(INDEX(INDIRECT(J4753),ROW($A$20))="","",INDEX(INDIRECT(J4753),ROW($A$20)))</f>
        <v/>
      </c>
      <c r="E4776" s="36" t="s">
        <v>73</v>
      </c>
      <c r="F4776" s="36">
        <f t="shared" si="4046"/>
        <v>1</v>
      </c>
      <c r="G4776" s="145" t="str">
        <f t="shared" si="4047"/>
        <v>Substantive</v>
      </c>
      <c r="H4776" s="36"/>
      <c r="I4776" s="36"/>
      <c r="J4776" s="126"/>
      <c r="K4776" s="1"/>
      <c r="L4776" s="1"/>
      <c r="M4776" s="1"/>
      <c r="N4776" s="1"/>
      <c r="O4776" s="1"/>
    </row>
    <row r="4777" ht="15.75" customHeight="1">
      <c r="A4777" s="36"/>
      <c r="B4777" s="35" t="str">
        <f t="shared" ref="B4777:C4777" si="4066">B4727</f>
        <v>6a</v>
      </c>
      <c r="C4777" s="144" t="str">
        <f t="shared" si="4066"/>
        <v>Planning scientific enquiry</v>
      </c>
      <c r="D4777" s="36" t="str">
        <f t="array" ref="D4777">IF(INDEX(INDIRECT(J4753),ROW($A$21))="","",INDEX(INDIRECT(J4753),ROW($A$21)))</f>
        <v/>
      </c>
      <c r="E4777" s="36" t="s">
        <v>73</v>
      </c>
      <c r="F4777" s="36">
        <f t="shared" si="4046"/>
        <v>2</v>
      </c>
      <c r="G4777" s="145" t="str">
        <f t="shared" si="4047"/>
        <v>Disciplinary</v>
      </c>
      <c r="H4777" s="36"/>
      <c r="I4777" s="36"/>
      <c r="J4777" s="126"/>
      <c r="K4777" s="1"/>
      <c r="L4777" s="1"/>
      <c r="M4777" s="1"/>
      <c r="N4777" s="1"/>
      <c r="O4777" s="1"/>
    </row>
    <row r="4778" ht="15.75" customHeight="1">
      <c r="A4778" s="36"/>
      <c r="B4778" s="35" t="str">
        <f t="shared" ref="B4778:C4778" si="4067">B4728</f>
        <v>6b</v>
      </c>
      <c r="C4778" s="144" t="str">
        <f t="shared" si="4067"/>
        <v>Units</v>
      </c>
      <c r="D4778" s="36" t="str">
        <f t="array" ref="D4778">IF(INDEX(INDIRECT(J4753),ROW($A$22))="","",INDEX(INDIRECT(J4753),ROW($A$22)))</f>
        <v/>
      </c>
      <c r="E4778" s="36" t="s">
        <v>73</v>
      </c>
      <c r="F4778" s="36">
        <f t="shared" si="4046"/>
        <v>1</v>
      </c>
      <c r="G4778" s="145" t="str">
        <f t="shared" si="4047"/>
        <v>Disciplinary</v>
      </c>
      <c r="H4778" s="36"/>
      <c r="I4778" s="36"/>
      <c r="J4778" s="126"/>
      <c r="K4778" s="1"/>
      <c r="L4778" s="1"/>
      <c r="M4778" s="1"/>
      <c r="N4778" s="1"/>
      <c r="O4778" s="1"/>
    </row>
    <row r="4779" ht="15.75" customHeight="1">
      <c r="A4779" s="36"/>
      <c r="B4779" s="35" t="str">
        <f t="shared" ref="B4779:C4779" si="4068">B4729</f>
        <v>6c</v>
      </c>
      <c r="C4779" s="144" t="str">
        <f t="shared" si="4068"/>
        <v>Forces</v>
      </c>
      <c r="D4779" s="36" t="str">
        <f t="array" ref="D4779">IF(INDEX(INDIRECT(J4753),ROW($A$23))="","",INDEX(INDIRECT(J4753),ROW($A$23)))</f>
        <v/>
      </c>
      <c r="E4779" s="36" t="s">
        <v>73</v>
      </c>
      <c r="F4779" s="36">
        <f t="shared" si="4046"/>
        <v>1</v>
      </c>
      <c r="G4779" s="148" t="str">
        <f t="shared" si="4047"/>
        <v>Substantive</v>
      </c>
      <c r="H4779" s="36"/>
      <c r="I4779" s="36"/>
      <c r="J4779" s="126"/>
      <c r="K4779" s="1"/>
      <c r="L4779" s="1"/>
      <c r="M4779" s="1"/>
      <c r="N4779" s="1"/>
      <c r="O4779" s="1"/>
    </row>
    <row r="4780" ht="15.75" customHeight="1">
      <c r="A4780" s="36"/>
      <c r="B4780" s="35" t="str">
        <f t="shared" ref="B4780:C4780" si="4069">B4730</f>
        <v>6d</v>
      </c>
      <c r="C4780" s="144" t="str">
        <f t="shared" si="4069"/>
        <v>Tables</v>
      </c>
      <c r="D4780" s="36" t="str">
        <f t="array" ref="D4780">IF(INDEX(INDIRECT(J4753),ROW($A$24))="","",INDEX(INDIRECT(J4753),ROW($A$24)))</f>
        <v/>
      </c>
      <c r="E4780" s="36" t="s">
        <v>73</v>
      </c>
      <c r="F4780" s="36">
        <f t="shared" si="4046"/>
        <v>1</v>
      </c>
      <c r="G4780" s="145" t="str">
        <f t="shared" si="4047"/>
        <v>Disciplinary</v>
      </c>
      <c r="H4780" s="36"/>
      <c r="I4780" s="36"/>
      <c r="J4780" s="126"/>
      <c r="K4780" s="1"/>
      <c r="L4780" s="1"/>
      <c r="M4780" s="1"/>
      <c r="N4780" s="1"/>
      <c r="O4780" s="1"/>
    </row>
    <row r="4781" ht="15.75" customHeight="1">
      <c r="A4781" s="36"/>
      <c r="B4781" s="35" t="str">
        <f t="shared" ref="B4781:C4781" si="4070">B4731</f>
        <v>7a</v>
      </c>
      <c r="C4781" s="144" t="str">
        <f t="shared" si="4070"/>
        <v>Behaviour of light</v>
      </c>
      <c r="D4781" s="36" t="str">
        <f t="array" ref="D4781">IF(INDEX(INDIRECT(J4753),ROW($A$25))="","",INDEX(INDIRECT(J4753),ROW($A$25)))</f>
        <v/>
      </c>
      <c r="E4781" s="36" t="s">
        <v>73</v>
      </c>
      <c r="F4781" s="36">
        <f t="shared" si="4046"/>
        <v>1</v>
      </c>
      <c r="G4781" s="148" t="str">
        <f t="shared" si="4047"/>
        <v>Substantive</v>
      </c>
      <c r="H4781" s="36"/>
      <c r="I4781" s="36"/>
      <c r="J4781" s="126"/>
      <c r="K4781" s="1"/>
      <c r="L4781" s="1"/>
      <c r="M4781" s="1"/>
      <c r="N4781" s="1"/>
      <c r="O4781" s="1"/>
    </row>
    <row r="4782" ht="15.75" customHeight="1">
      <c r="A4782" s="36"/>
      <c r="B4782" s="35" t="str">
        <f t="shared" ref="B4782:C4782" si="4071">B4732</f>
        <v>7b</v>
      </c>
      <c r="C4782" s="144" t="str">
        <f t="shared" si="4071"/>
        <v>Behaviour of light</v>
      </c>
      <c r="D4782" s="36" t="str">
        <f t="array" ref="D4782">IF(INDEX(INDIRECT(J4753),ROW($A$26))="","",INDEX(INDIRECT(J4753),ROW($A$26)))</f>
        <v/>
      </c>
      <c r="E4782" s="36" t="s">
        <v>73</v>
      </c>
      <c r="F4782" s="36">
        <f t="shared" si="4046"/>
        <v>2</v>
      </c>
      <c r="G4782" s="145" t="str">
        <f t="shared" si="4047"/>
        <v>Substantive</v>
      </c>
      <c r="H4782" s="36"/>
      <c r="I4782" s="36"/>
      <c r="J4782" s="126"/>
      <c r="K4782" s="1"/>
      <c r="L4782" s="1"/>
      <c r="M4782" s="1"/>
      <c r="N4782" s="1"/>
      <c r="O4782" s="1"/>
    </row>
    <row r="4783" ht="15.75" customHeight="1">
      <c r="A4783" s="36"/>
      <c r="B4783" s="35" t="str">
        <f t="shared" ref="B4783:C4783" si="4072">B4733</f>
        <v>7c</v>
      </c>
      <c r="C4783" s="144" t="str">
        <f t="shared" si="4072"/>
        <v>Behaviour of light</v>
      </c>
      <c r="D4783" s="36" t="str">
        <f t="array" ref="D4783">IF(INDEX(INDIRECT(J4753),ROW($A$27))="","",INDEX(INDIRECT(J4753),ROW($A$27)))</f>
        <v/>
      </c>
      <c r="E4783" s="36" t="s">
        <v>73</v>
      </c>
      <c r="F4783" s="36">
        <f t="shared" si="4046"/>
        <v>1</v>
      </c>
      <c r="G4783" s="145" t="str">
        <f t="shared" si="4047"/>
        <v>Substantive</v>
      </c>
      <c r="H4783" s="36"/>
      <c r="I4783" s="36"/>
      <c r="J4783" s="126"/>
      <c r="K4783" s="1"/>
      <c r="L4783" s="1"/>
      <c r="M4783" s="1"/>
      <c r="N4783" s="1"/>
      <c r="O4783" s="1"/>
    </row>
    <row r="4784" ht="15.75" customHeight="1">
      <c r="A4784" s="36"/>
      <c r="B4784" s="35" t="str">
        <f t="shared" ref="B4784:C4784" si="4073">B4734</f>
        <v>7d</v>
      </c>
      <c r="C4784" s="144" t="str">
        <f t="shared" si="4073"/>
        <v>Conclusions</v>
      </c>
      <c r="D4784" s="36" t="str">
        <f t="array" ref="D4784">IF(INDEX(INDIRECT(J4753),ROW($A$28))="","",INDEX(INDIRECT(J4753),ROW($A$28)))</f>
        <v/>
      </c>
      <c r="E4784" s="36" t="s">
        <v>73</v>
      </c>
      <c r="F4784" s="36">
        <f t="shared" si="4046"/>
        <v>1</v>
      </c>
      <c r="G4784" s="145" t="str">
        <f t="shared" si="4047"/>
        <v>Disciplinary</v>
      </c>
      <c r="H4784" s="36"/>
      <c r="I4784" s="36"/>
      <c r="J4784" s="126"/>
      <c r="K4784" s="1"/>
      <c r="L4784" s="1"/>
      <c r="M4784" s="1"/>
      <c r="N4784" s="1"/>
      <c r="O4784" s="1"/>
    </row>
    <row r="4785" ht="15.75" customHeight="1">
      <c r="A4785" s="36"/>
      <c r="B4785" s="35" t="str">
        <f t="shared" ref="B4785:C4785" si="4074">B4735</f>
        <v>8a</v>
      </c>
      <c r="C4785" s="144" t="str">
        <f t="shared" si="4074"/>
        <v>Measurement</v>
      </c>
      <c r="D4785" s="36" t="str">
        <f t="array" ref="D4785">IF(INDEX(INDIRECT(J4753),ROW($A$29))="","",INDEX(INDIRECT(J4753),ROW($A$29)))</f>
        <v/>
      </c>
      <c r="E4785" s="36" t="s">
        <v>73</v>
      </c>
      <c r="F4785" s="36">
        <f t="shared" si="4046"/>
        <v>1</v>
      </c>
      <c r="G4785" s="145" t="str">
        <f t="shared" si="4047"/>
        <v>Disciplinary</v>
      </c>
      <c r="H4785" s="36"/>
      <c r="I4785" s="36"/>
      <c r="J4785" s="126"/>
      <c r="K4785" s="1"/>
      <c r="L4785" s="1"/>
      <c r="M4785" s="1"/>
      <c r="N4785" s="1"/>
      <c r="O4785" s="1"/>
    </row>
    <row r="4786" ht="15.75" customHeight="1">
      <c r="A4786" s="36"/>
      <c r="B4786" s="35" t="str">
        <f t="shared" ref="B4786:C4786" si="4075">B4736</f>
        <v>8b</v>
      </c>
      <c r="C4786" s="144" t="str">
        <f t="shared" si="4075"/>
        <v>States of matter</v>
      </c>
      <c r="D4786" s="36" t="str">
        <f t="array" ref="D4786">IF(INDEX(INDIRECT(J4753),ROW($A$30))="","",INDEX(INDIRECT(J4753),ROW($A$30)))</f>
        <v/>
      </c>
      <c r="E4786" s="36" t="s">
        <v>73</v>
      </c>
      <c r="F4786" s="36">
        <f t="shared" si="4046"/>
        <v>1</v>
      </c>
      <c r="G4786" s="145" t="str">
        <f t="shared" si="4047"/>
        <v>Substantive</v>
      </c>
      <c r="H4786" s="36"/>
      <c r="I4786" s="36"/>
      <c r="J4786" s="126"/>
      <c r="K4786" s="1"/>
      <c r="L4786" s="1"/>
      <c r="M4786" s="1"/>
      <c r="N4786" s="1"/>
      <c r="O4786" s="1"/>
    </row>
    <row r="4787" ht="15.75" customHeight="1">
      <c r="A4787" s="36"/>
      <c r="B4787" s="35" t="str">
        <f t="shared" ref="B4787:C4787" si="4076">B4737</f>
        <v>8c</v>
      </c>
      <c r="C4787" s="144" t="str">
        <f t="shared" si="4076"/>
        <v>Accuracy and precision</v>
      </c>
      <c r="D4787" s="36" t="str">
        <f t="array" ref="D4787">IF(INDEX(INDIRECT(J4753),ROW($A$31))="","",INDEX(INDIRECT(J4753),ROW($A$31)))</f>
        <v/>
      </c>
      <c r="E4787" s="36" t="s">
        <v>73</v>
      </c>
      <c r="F4787" s="36">
        <f t="shared" si="4046"/>
        <v>1</v>
      </c>
      <c r="G4787" s="145" t="str">
        <f t="shared" si="4047"/>
        <v>Disciplinary</v>
      </c>
      <c r="H4787" s="36"/>
      <c r="I4787" s="36"/>
      <c r="J4787" s="126"/>
      <c r="K4787" s="1"/>
      <c r="L4787" s="1"/>
      <c r="M4787" s="1"/>
      <c r="N4787" s="1"/>
      <c r="O4787" s="1"/>
    </row>
    <row r="4788" ht="15.75" customHeight="1">
      <c r="A4788" s="36"/>
      <c r="B4788" s="35" t="str">
        <f t="shared" ref="B4788:C4788" si="4077">B4738</f>
        <v>9a</v>
      </c>
      <c r="C4788" s="144" t="str">
        <f t="shared" si="4077"/>
        <v>Planning scientific enquiry</v>
      </c>
      <c r="D4788" s="36" t="str">
        <f t="array" ref="D4788">IF(INDEX(INDIRECT(J4753),ROW($A$32))="","",INDEX(INDIRECT(J4753),ROW($A$32)))</f>
        <v/>
      </c>
      <c r="E4788" s="36" t="s">
        <v>73</v>
      </c>
      <c r="F4788" s="36">
        <f t="shared" si="4046"/>
        <v>2</v>
      </c>
      <c r="G4788" s="145" t="str">
        <f t="shared" si="4047"/>
        <v>Disciplinary</v>
      </c>
      <c r="H4788" s="36"/>
      <c r="I4788" s="36"/>
      <c r="J4788" s="126"/>
      <c r="K4788" s="1"/>
      <c r="L4788" s="1"/>
      <c r="M4788" s="1"/>
      <c r="N4788" s="1"/>
      <c r="O4788" s="1"/>
    </row>
    <row r="4789" ht="15.75" customHeight="1">
      <c r="A4789" s="36"/>
      <c r="B4789" s="35" t="str">
        <f t="shared" ref="B4789:C4789" si="4078">B4739</f>
        <v>9b</v>
      </c>
      <c r="C4789" s="144" t="str">
        <f t="shared" si="4078"/>
        <v>Forces</v>
      </c>
      <c r="D4789" s="36" t="str">
        <f t="array" ref="D4789">IF(INDEX(INDIRECT(J4753),ROW($A$33))="","",INDEX(INDIRECT(J4753),ROW($A$33)))</f>
        <v/>
      </c>
      <c r="E4789" s="36" t="s">
        <v>73</v>
      </c>
      <c r="F4789" s="36">
        <f t="shared" si="4046"/>
        <v>2</v>
      </c>
      <c r="G4789" s="148" t="str">
        <f t="shared" si="4047"/>
        <v>Substantive</v>
      </c>
      <c r="H4789" s="36"/>
      <c r="I4789" s="36"/>
      <c r="J4789" s="126"/>
      <c r="K4789" s="1"/>
      <c r="L4789" s="1"/>
      <c r="M4789" s="1"/>
      <c r="N4789" s="1"/>
      <c r="O4789" s="1"/>
    </row>
    <row r="4790" ht="15.75" customHeight="1">
      <c r="A4790" s="36"/>
      <c r="B4790" s="35" t="str">
        <f t="shared" ref="B4790:C4790" si="4079">B4740</f>
        <v>9c</v>
      </c>
      <c r="C4790" s="144" t="str">
        <f t="shared" si="4079"/>
        <v>Repeatability</v>
      </c>
      <c r="D4790" s="36" t="str">
        <f t="array" ref="D4790">IF(INDEX(INDIRECT(J4753),ROW($A$34))="","",INDEX(INDIRECT(J4753),ROW($A$34)))</f>
        <v/>
      </c>
      <c r="E4790" s="36" t="s">
        <v>73</v>
      </c>
      <c r="F4790" s="36">
        <f t="shared" si="4046"/>
        <v>1</v>
      </c>
      <c r="G4790" s="145" t="str">
        <f t="shared" si="4047"/>
        <v>Disciplinary</v>
      </c>
      <c r="H4790" s="36"/>
      <c r="I4790" s="36"/>
      <c r="J4790" s="126"/>
      <c r="K4790" s="1"/>
      <c r="L4790" s="1"/>
      <c r="M4790" s="1"/>
      <c r="N4790" s="1"/>
      <c r="O4790" s="1"/>
    </row>
    <row r="4791" ht="15.75" customHeight="1">
      <c r="A4791" s="36"/>
      <c r="B4791" s="35" t="str">
        <f t="shared" ref="B4791:C4791" si="4080">B4741</f>
        <v>9d</v>
      </c>
      <c r="C4791" s="144" t="str">
        <f t="shared" si="4080"/>
        <v>Graphs</v>
      </c>
      <c r="D4791" s="36" t="str">
        <f t="array" ref="D4791">IF(INDEX(INDIRECT(J4753),ROW($A$35))="","",INDEX(INDIRECT(J4753),ROW($A$35)))</f>
        <v/>
      </c>
      <c r="E4791" s="36" t="s">
        <v>73</v>
      </c>
      <c r="F4791" s="36">
        <f t="shared" si="4046"/>
        <v>1</v>
      </c>
      <c r="G4791" s="145" t="str">
        <f t="shared" si="4047"/>
        <v>Disciplinary</v>
      </c>
      <c r="H4791" s="36"/>
      <c r="I4791" s="36"/>
      <c r="J4791" s="126"/>
      <c r="K4791" s="1"/>
      <c r="L4791" s="1"/>
      <c r="M4791" s="1"/>
      <c r="N4791" s="1"/>
      <c r="O4791" s="1"/>
    </row>
    <row r="4792" ht="15.75" customHeight="1">
      <c r="A4792" s="36"/>
      <c r="B4792" s="35" t="str">
        <f t="shared" ref="B4792:C4792" si="4081">B4742</f>
        <v>10a</v>
      </c>
      <c r="C4792" s="144" t="str">
        <f t="shared" si="4081"/>
        <v>Physical properties of materials</v>
      </c>
      <c r="D4792" s="36" t="str">
        <f t="array" ref="D4792">IF(INDEX(INDIRECT(J4753),ROW($A$36))="","",INDEX(INDIRECT(J4753),ROW($A$36)))</f>
        <v/>
      </c>
      <c r="E4792" s="36" t="s">
        <v>73</v>
      </c>
      <c r="F4792" s="36">
        <f t="shared" si="4046"/>
        <v>1</v>
      </c>
      <c r="G4792" s="145" t="str">
        <f t="shared" si="4047"/>
        <v>Substantive</v>
      </c>
      <c r="H4792" s="36"/>
      <c r="I4792" s="36"/>
      <c r="J4792" s="126"/>
      <c r="K4792" s="1"/>
      <c r="L4792" s="1"/>
      <c r="M4792" s="1"/>
      <c r="N4792" s="1"/>
      <c r="O4792" s="1"/>
    </row>
    <row r="4793" ht="15.75" customHeight="1">
      <c r="A4793" s="36"/>
      <c r="B4793" s="35" t="str">
        <f t="shared" ref="B4793:C4793" si="4082">B4743</f>
        <v>10b</v>
      </c>
      <c r="C4793" s="144" t="str">
        <f t="shared" si="4082"/>
        <v>Physical properties of materials</v>
      </c>
      <c r="D4793" s="36" t="str">
        <f t="array" ref="D4793">IF(INDEX(INDIRECT(J4753),ROW($A$37))="","",INDEX(INDIRECT(J4753),ROW($A$37)))</f>
        <v/>
      </c>
      <c r="E4793" s="36" t="s">
        <v>73</v>
      </c>
      <c r="F4793" s="36">
        <f t="shared" si="4046"/>
        <v>1</v>
      </c>
      <c r="G4793" s="145" t="str">
        <f t="shared" si="4047"/>
        <v>Substantive</v>
      </c>
      <c r="H4793" s="36"/>
      <c r="I4793" s="36"/>
      <c r="J4793" s="126"/>
      <c r="K4793" s="1"/>
      <c r="L4793" s="1"/>
      <c r="M4793" s="1"/>
      <c r="N4793" s="1"/>
      <c r="O4793" s="1"/>
    </row>
    <row r="4794" ht="15.75" customHeight="1">
      <c r="A4794" s="36"/>
      <c r="B4794" s="35" t="str">
        <f t="shared" ref="B4794:C4794" si="4083">B4744</f>
        <v>10c</v>
      </c>
      <c r="C4794" s="144" t="str">
        <f t="shared" si="4083"/>
        <v>Graphs</v>
      </c>
      <c r="D4794" s="36" t="str">
        <f t="array" ref="D4794">IF(INDEX(INDIRECT(J4753),ROW($A$38))="","",INDEX(INDIRECT(J4753),ROW($A$38)))</f>
        <v/>
      </c>
      <c r="E4794" s="36" t="s">
        <v>73</v>
      </c>
      <c r="F4794" s="36">
        <f t="shared" si="4046"/>
        <v>1</v>
      </c>
      <c r="G4794" s="145" t="str">
        <f t="shared" si="4047"/>
        <v>Disciplinary</v>
      </c>
      <c r="H4794" s="36"/>
      <c r="I4794" s="36"/>
      <c r="J4794" s="126"/>
      <c r="K4794" s="1"/>
      <c r="L4794" s="1"/>
      <c r="M4794" s="1"/>
      <c r="N4794" s="1"/>
      <c r="O4794" s="1"/>
    </row>
    <row r="4795" ht="15.75" customHeight="1">
      <c r="A4795" s="36"/>
      <c r="B4795" s="35" t="str">
        <f t="shared" ref="B4795:C4795" si="4084">B4745</f>
        <v>11a</v>
      </c>
      <c r="C4795" s="144" t="str">
        <f t="shared" si="4084"/>
        <v>Repeatability</v>
      </c>
      <c r="D4795" s="36" t="str">
        <f t="array" ref="D4795">IF(INDEX(INDIRECT(J4753),ROW($A$39))="","",INDEX(INDIRECT(J4753),ROW($A$39)))</f>
        <v/>
      </c>
      <c r="E4795" s="36" t="s">
        <v>73</v>
      </c>
      <c r="F4795" s="36">
        <f t="shared" si="4046"/>
        <v>1</v>
      </c>
      <c r="G4795" s="145" t="str">
        <f t="shared" si="4047"/>
        <v>Disciplinary</v>
      </c>
      <c r="H4795" s="36"/>
      <c r="I4795" s="36"/>
      <c r="J4795" s="126"/>
      <c r="K4795" s="1"/>
      <c r="L4795" s="1"/>
      <c r="M4795" s="1"/>
      <c r="N4795" s="1"/>
      <c r="O4795" s="1"/>
    </row>
    <row r="4796" ht="15.75" customHeight="1">
      <c r="A4796" s="36"/>
      <c r="B4796" s="35" t="str">
        <f t="shared" ref="B4796:C4796" si="4085">B4746</f>
        <v>11b</v>
      </c>
      <c r="C4796" s="144" t="str">
        <f t="shared" si="4085"/>
        <v>Plants</v>
      </c>
      <c r="D4796" s="36" t="str">
        <f t="array" ref="D4796">IF(INDEX(INDIRECT(J4753),ROW($A$40))="","",INDEX(INDIRECT(J4753),ROW($A$40)))</f>
        <v/>
      </c>
      <c r="E4796" s="36" t="s">
        <v>73</v>
      </c>
      <c r="F4796" s="36">
        <f t="shared" si="4046"/>
        <v>1</v>
      </c>
      <c r="G4796" s="145" t="str">
        <f t="shared" si="4047"/>
        <v>Substantive</v>
      </c>
      <c r="H4796" s="36"/>
      <c r="I4796" s="36"/>
      <c r="J4796" s="126"/>
      <c r="K4796" s="1"/>
      <c r="L4796" s="1"/>
      <c r="M4796" s="1"/>
      <c r="N4796" s="1"/>
      <c r="O4796" s="1"/>
    </row>
    <row r="4797" ht="15.75" customHeight="1">
      <c r="A4797" s="36"/>
      <c r="B4797" s="123" t="str">
        <f t="shared" ref="B4797:C4797" si="4086">B4747</f>
        <v>11c</v>
      </c>
      <c r="C4797" s="146" t="str">
        <f t="shared" si="4086"/>
        <v>Conclusions</v>
      </c>
      <c r="D4797" s="36" t="str">
        <f t="array" ref="D4797">IF(INDEX(INDIRECT(J4753),ROW($A$41))="","",INDEX(INDIRECT(J4753),ROW($A$41)))</f>
        <v/>
      </c>
      <c r="E4797" s="36" t="s">
        <v>73</v>
      </c>
      <c r="F4797" s="36">
        <f t="shared" si="4046"/>
        <v>2</v>
      </c>
      <c r="G4797" s="147" t="str">
        <f>IF($G4647="","",$G4647)</f>
        <v>Disciplinary</v>
      </c>
      <c r="H4797" s="36"/>
      <c r="I4797" s="36"/>
      <c r="J4797" s="126"/>
      <c r="K4797" s="1"/>
      <c r="L4797" s="1"/>
      <c r="M4797" s="1"/>
      <c r="N4797" s="1"/>
      <c r="O4797" s="1"/>
    </row>
    <row r="4798" ht="15.75" customHeight="1">
      <c r="A4798" s="36"/>
      <c r="B4798" s="36"/>
      <c r="C4798" s="124" t="s">
        <v>67</v>
      </c>
      <c r="D4798" s="116">
        <f>SUM(D4757:D4797)</f>
        <v>0</v>
      </c>
      <c r="E4798" s="70" t="s">
        <v>73</v>
      </c>
      <c r="F4798" s="71">
        <f>SUM(F4757:F4797)</f>
        <v>50</v>
      </c>
      <c r="G4798" s="36"/>
      <c r="H4798" s="36"/>
      <c r="I4798" s="36"/>
      <c r="J4798" s="126"/>
      <c r="K4798" s="1"/>
      <c r="L4798" s="1"/>
      <c r="M4798" s="1"/>
      <c r="N4798" s="1"/>
      <c r="O4798" s="1"/>
    </row>
    <row r="4799" ht="15.75" customHeight="1">
      <c r="A4799" s="36"/>
      <c r="B4799" s="36"/>
      <c r="C4799" s="54"/>
      <c r="D4799" s="36"/>
      <c r="E4799" s="36"/>
      <c r="F4799" s="36"/>
      <c r="G4799" s="36"/>
      <c r="H4799" s="36"/>
      <c r="I4799" s="36"/>
      <c r="J4799" s="126"/>
      <c r="K4799" s="1"/>
      <c r="L4799" s="1"/>
      <c r="M4799" s="1"/>
      <c r="N4799" s="1"/>
      <c r="O4799" s="1"/>
    </row>
    <row r="4800" ht="15.75" customHeight="1">
      <c r="A4800" s="36"/>
      <c r="B4800" s="36"/>
      <c r="C4800" s="54"/>
      <c r="D4800" s="1"/>
      <c r="E4800" s="36"/>
      <c r="F4800" s="36"/>
      <c r="G4800" s="36"/>
      <c r="H4800" s="36"/>
      <c r="I4800" s="36"/>
      <c r="J4800" s="126"/>
      <c r="K4800" s="1"/>
      <c r="L4800" s="1"/>
      <c r="M4800" s="1"/>
      <c r="N4800" s="1"/>
      <c r="O4800" s="1"/>
    </row>
    <row r="4801" ht="15.75" customHeight="1">
      <c r="A4801" s="51" t="str">
        <f>A4751</f>
        <v>Year 7 Baseline Assessment Feedback</v>
      </c>
      <c r="B4801" s="36"/>
      <c r="C4801" s="54"/>
      <c r="D4801" s="1"/>
      <c r="E4801" s="36"/>
      <c r="F4801" s="36"/>
      <c r="G4801" s="36"/>
      <c r="H4801" s="36"/>
      <c r="I4801" s="36"/>
      <c r="J4801" s="150">
        <f>J4751+1</f>
        <v>113</v>
      </c>
      <c r="K4801" s="1"/>
      <c r="L4801" s="1"/>
      <c r="M4801" s="1"/>
      <c r="N4801" s="1"/>
      <c r="O4801" s="1"/>
    </row>
    <row r="4802" ht="15.75" customHeight="1">
      <c r="A4802" s="54" t="s">
        <v>104</v>
      </c>
      <c r="B4802" s="54" t="str">
        <f>$B$2</f>
        <v>Year 7 Baseline Assessment</v>
      </c>
      <c r="C4802" s="54"/>
      <c r="D4802" s="1"/>
      <c r="E4802" s="36"/>
      <c r="F4802" s="36"/>
      <c r="G4802" s="36"/>
      <c r="H4802" s="36"/>
      <c r="I4802" s="36"/>
      <c r="J4802" s="36" t="str">
        <f>CONCATENATE("Marksheet!$B$",J4801)</f>
        <v>Marksheet!$B$113</v>
      </c>
      <c r="K4802" s="1"/>
      <c r="L4802" s="1"/>
      <c r="M4802" s="1"/>
      <c r="N4802" s="1"/>
      <c r="O4802" s="1"/>
    </row>
    <row r="4803" ht="15.75" customHeight="1">
      <c r="A4803" s="54" t="s">
        <v>100</v>
      </c>
      <c r="B4803" s="54" t="str">
        <f>IF(INDIRECT(J4802)="","",INDIRECT(J4802))</f>
        <v/>
      </c>
      <c r="C4803" s="54"/>
      <c r="D4803" s="1"/>
      <c r="E4803" s="36"/>
      <c r="F4803" s="36"/>
      <c r="G4803" s="36"/>
      <c r="H4803" s="36"/>
      <c r="I4803" s="36"/>
      <c r="J4803" s="36" t="str">
        <f>CONCATENATE("Marksheet!$D$",J4801,":$AV$",J4801)</f>
        <v>Marksheet!$D$113:$AV$113</v>
      </c>
      <c r="K4803" s="1"/>
      <c r="L4803" s="1"/>
      <c r="M4803" s="1"/>
      <c r="N4803" s="1"/>
      <c r="O4803" s="1"/>
    </row>
    <row r="4804" ht="15.75" customHeight="1">
      <c r="A4804" s="54" t="s">
        <v>105</v>
      </c>
      <c r="B4804" s="54" t="str">
        <f>INDIRECT(CONCATENATE("Marksheet!$C$",INDIRECT(CONCATENATE("J",ROW()-3))))</f>
        <v/>
      </c>
      <c r="C4804" s="54"/>
      <c r="D4804" s="36"/>
      <c r="E4804" s="36"/>
      <c r="F4804" s="36"/>
      <c r="G4804" s="36"/>
      <c r="H4804" s="36"/>
      <c r="I4804" s="36"/>
      <c r="J4804" s="126"/>
      <c r="K4804" s="1"/>
      <c r="L4804" s="1"/>
      <c r="M4804" s="1"/>
      <c r="N4804" s="1"/>
      <c r="O4804" s="1"/>
    </row>
    <row r="4805" ht="15.75" customHeight="1">
      <c r="A4805" s="54"/>
      <c r="B4805" s="54"/>
      <c r="C4805" s="54"/>
      <c r="D4805" s="36"/>
      <c r="E4805" s="36"/>
      <c r="F4805" s="36"/>
      <c r="G4805" s="36"/>
      <c r="H4805" s="36"/>
      <c r="I4805" s="36"/>
      <c r="J4805" s="126"/>
      <c r="K4805" s="1"/>
      <c r="L4805" s="1"/>
      <c r="M4805" s="1"/>
      <c r="N4805" s="1"/>
      <c r="O4805" s="1"/>
    </row>
    <row r="4806" ht="15.75" customHeight="1">
      <c r="A4806" s="120"/>
      <c r="B4806" s="80" t="s">
        <v>93</v>
      </c>
      <c r="C4806" s="141" t="s">
        <v>94</v>
      </c>
      <c r="D4806" s="128" t="s">
        <v>95</v>
      </c>
      <c r="E4806" s="58"/>
      <c r="F4806" s="59"/>
      <c r="G4806" s="151" t="s">
        <v>106</v>
      </c>
      <c r="H4806" s="130"/>
      <c r="I4806" s="130"/>
      <c r="J4806" s="131"/>
      <c r="K4806" s="1"/>
      <c r="L4806" s="1"/>
      <c r="M4806" s="1"/>
      <c r="N4806" s="1"/>
      <c r="O4806" s="1"/>
    </row>
    <row r="4807" ht="15.75" customHeight="1">
      <c r="A4807" s="36"/>
      <c r="B4807" s="122" t="str">
        <f t="shared" ref="B4807:C4807" si="4087">B4757</f>
        <v>1a</v>
      </c>
      <c r="C4807" s="142" t="str">
        <f t="shared" si="4087"/>
        <v>Living and non-living things</v>
      </c>
      <c r="D4807" s="36" t="str">
        <f t="array" ref="D4807">IF(INDEX(INDIRECT(J4803),ROW($A$1))="","",INDEX(INDIRECT(J4803),ROW($A$1)))</f>
        <v/>
      </c>
      <c r="E4807" s="36" t="s">
        <v>73</v>
      </c>
      <c r="F4807" s="36">
        <f t="shared" ref="F4807:F4847" si="4089">IF($F4007="","",$F4007)</f>
        <v>2</v>
      </c>
      <c r="G4807" s="143" t="str">
        <f t="shared" ref="G4807:G4846" si="4090">IF($G4157="","",$G4157)</f>
        <v>Substantive</v>
      </c>
      <c r="H4807" s="36"/>
      <c r="I4807" s="36"/>
      <c r="J4807" s="126"/>
      <c r="K4807" s="1"/>
      <c r="L4807" s="1"/>
      <c r="M4807" s="1"/>
      <c r="N4807" s="1"/>
      <c r="O4807" s="1"/>
    </row>
    <row r="4808" ht="15.75" customHeight="1">
      <c r="A4808" s="36"/>
      <c r="B4808" s="35" t="str">
        <f t="shared" ref="B4808:C4808" si="4088">B4758</f>
        <v>1b</v>
      </c>
      <c r="C4808" s="144" t="str">
        <f t="shared" si="4088"/>
        <v>Measurement</v>
      </c>
      <c r="D4808" s="36" t="str">
        <f t="array" ref="D4808">IF(INDEX(INDIRECT(J4803),ROW($A$2))="","",INDEX(INDIRECT(J4803),ROW($A$2)))</f>
        <v/>
      </c>
      <c r="E4808" s="36" t="s">
        <v>73</v>
      </c>
      <c r="F4808" s="36">
        <f t="shared" si="4089"/>
        <v>1</v>
      </c>
      <c r="G4808" s="145" t="str">
        <f t="shared" si="4090"/>
        <v>Disciplinary</v>
      </c>
      <c r="H4808" s="36"/>
      <c r="I4808" s="36"/>
      <c r="J4808" s="126"/>
      <c r="K4808" s="1"/>
      <c r="L4808" s="1"/>
      <c r="M4808" s="1"/>
      <c r="N4808" s="1"/>
      <c r="O4808" s="1"/>
    </row>
    <row r="4809" ht="15.75" customHeight="1">
      <c r="A4809" s="36"/>
      <c r="B4809" s="35" t="str">
        <f t="shared" ref="B4809:C4809" si="4091">B4759</f>
        <v>1c</v>
      </c>
      <c r="C4809" s="144" t="str">
        <f t="shared" si="4091"/>
        <v>Tables</v>
      </c>
      <c r="D4809" s="36" t="str">
        <f t="array" ref="D4809">IF(INDEX(INDIRECT(J4803),ROW($A$3))="","",INDEX(INDIRECT(J4803),ROW($A$3)))</f>
        <v/>
      </c>
      <c r="E4809" s="36" t="s">
        <v>73</v>
      </c>
      <c r="F4809" s="36">
        <f t="shared" si="4089"/>
        <v>1</v>
      </c>
      <c r="G4809" s="145" t="str">
        <f t="shared" si="4090"/>
        <v>Disciplinary</v>
      </c>
      <c r="H4809" s="36"/>
      <c r="I4809" s="36"/>
      <c r="J4809" s="126"/>
      <c r="K4809" s="1"/>
      <c r="L4809" s="1"/>
      <c r="M4809" s="1"/>
      <c r="N4809" s="1"/>
      <c r="O4809" s="1"/>
    </row>
    <row r="4810" ht="15.75" customHeight="1">
      <c r="A4810" s="36"/>
      <c r="B4810" s="35" t="str">
        <f t="shared" ref="B4810:C4810" si="4092">B4760</f>
        <v>1d</v>
      </c>
      <c r="C4810" s="144" t="str">
        <f t="shared" si="4092"/>
        <v>Plants</v>
      </c>
      <c r="D4810" s="36" t="str">
        <f t="array" ref="D4810">IF(INDEX(INDIRECT(J4803),ROW($A$4))="","",INDEX(INDIRECT(J4803),ROW($A$4)))</f>
        <v/>
      </c>
      <c r="E4810" s="36" t="s">
        <v>73</v>
      </c>
      <c r="F4810" s="36">
        <f t="shared" si="4089"/>
        <v>1</v>
      </c>
      <c r="G4810" s="145" t="str">
        <f t="shared" si="4090"/>
        <v>Substantive</v>
      </c>
      <c r="H4810" s="36"/>
      <c r="I4810" s="36"/>
      <c r="J4810" s="126"/>
      <c r="K4810" s="1"/>
      <c r="L4810" s="1"/>
      <c r="M4810" s="1"/>
      <c r="N4810" s="1"/>
      <c r="O4810" s="1"/>
    </row>
    <row r="4811" ht="15.75" customHeight="1">
      <c r="A4811" s="36"/>
      <c r="B4811" s="35" t="str">
        <f t="shared" ref="B4811:C4811" si="4093">B4761</f>
        <v>1e</v>
      </c>
      <c r="C4811" s="144" t="str">
        <f t="shared" si="4093"/>
        <v>Food chains</v>
      </c>
      <c r="D4811" s="36" t="str">
        <f t="array" ref="D4811">IF(INDEX(INDIRECT(J4803),ROW($A$5))="","",INDEX(INDIRECT(J4803),ROW($A$5)))</f>
        <v/>
      </c>
      <c r="E4811" s="36" t="s">
        <v>73</v>
      </c>
      <c r="F4811" s="36">
        <f t="shared" si="4089"/>
        <v>2</v>
      </c>
      <c r="G4811" s="145" t="str">
        <f t="shared" si="4090"/>
        <v>Substantive</v>
      </c>
      <c r="H4811" s="36"/>
      <c r="I4811" s="36"/>
      <c r="J4811" s="126"/>
      <c r="K4811" s="1"/>
      <c r="L4811" s="1"/>
      <c r="M4811" s="1"/>
      <c r="N4811" s="1"/>
      <c r="O4811" s="1"/>
    </row>
    <row r="4812" ht="15.75" customHeight="1">
      <c r="A4812" s="36"/>
      <c r="B4812" s="35" t="str">
        <f t="shared" ref="B4812:C4812" si="4094">B4762</f>
        <v>2a</v>
      </c>
      <c r="C4812" s="144" t="str">
        <f t="shared" si="4094"/>
        <v>States of matter</v>
      </c>
      <c r="D4812" s="36" t="str">
        <f t="array" ref="D4812">IF(INDEX(INDIRECT(J4803),ROW($A$6))="","",INDEX(INDIRECT(J4803),ROW($A$6)))</f>
        <v/>
      </c>
      <c r="E4812" s="36" t="s">
        <v>73</v>
      </c>
      <c r="F4812" s="36">
        <f t="shared" si="4089"/>
        <v>1</v>
      </c>
      <c r="G4812" s="145" t="str">
        <f t="shared" si="4090"/>
        <v>Substantive</v>
      </c>
      <c r="H4812" s="36"/>
      <c r="I4812" s="36"/>
      <c r="J4812" s="126"/>
      <c r="K4812" s="1"/>
      <c r="L4812" s="1"/>
      <c r="M4812" s="1"/>
      <c r="N4812" s="1"/>
      <c r="O4812" s="1"/>
    </row>
    <row r="4813" ht="15.75" customHeight="1">
      <c r="A4813" s="36"/>
      <c r="B4813" s="35" t="str">
        <f t="shared" ref="B4813:C4813" si="4095">B4763</f>
        <v>2b</v>
      </c>
      <c r="C4813" s="144" t="str">
        <f t="shared" si="4095"/>
        <v>Graphs</v>
      </c>
      <c r="D4813" s="36" t="str">
        <f t="array" ref="D4813">IF(INDEX(INDIRECT(J4803),ROW($A$7))="","",INDEX(INDIRECT(J4803),ROW($A$7)))</f>
        <v/>
      </c>
      <c r="E4813" s="36" t="s">
        <v>73</v>
      </c>
      <c r="F4813" s="36">
        <f t="shared" si="4089"/>
        <v>1</v>
      </c>
      <c r="G4813" s="148" t="str">
        <f t="shared" si="4090"/>
        <v>Disciplinary</v>
      </c>
      <c r="H4813" s="36"/>
      <c r="I4813" s="36"/>
      <c r="J4813" s="126"/>
      <c r="K4813" s="1"/>
      <c r="L4813" s="1"/>
      <c r="M4813" s="1"/>
      <c r="N4813" s="1"/>
      <c r="O4813" s="1"/>
    </row>
    <row r="4814" ht="15.75" customHeight="1">
      <c r="A4814" s="36"/>
      <c r="B4814" s="35" t="str">
        <f t="shared" ref="B4814:C4814" si="4096">B4764</f>
        <v>2c</v>
      </c>
      <c r="C4814" s="144" t="str">
        <f t="shared" si="4096"/>
        <v>Plants</v>
      </c>
      <c r="D4814" s="36" t="str">
        <f t="array" ref="D4814">IF(INDEX(INDIRECT(J4803),ROW($A$8))="","",INDEX(INDIRECT(J4803),ROW($A$8)))</f>
        <v/>
      </c>
      <c r="E4814" s="36" t="s">
        <v>73</v>
      </c>
      <c r="F4814" s="36">
        <f t="shared" si="4089"/>
        <v>1</v>
      </c>
      <c r="G4814" s="145" t="str">
        <f t="shared" si="4090"/>
        <v>Substantive</v>
      </c>
      <c r="H4814" s="36"/>
      <c r="I4814" s="36"/>
      <c r="J4814" s="126"/>
      <c r="K4814" s="1"/>
      <c r="L4814" s="1"/>
      <c r="M4814" s="1"/>
      <c r="N4814" s="1"/>
      <c r="O4814" s="1"/>
    </row>
    <row r="4815" ht="15.75" customHeight="1">
      <c r="A4815" s="36"/>
      <c r="B4815" s="35" t="str">
        <f t="shared" ref="B4815:C4815" si="4097">B4765</f>
        <v>3a</v>
      </c>
      <c r="C4815" s="144" t="str">
        <f t="shared" si="4097"/>
        <v>Reversible and non-reversible changes</v>
      </c>
      <c r="D4815" s="36" t="str">
        <f t="array" ref="D4815">IF(INDEX(INDIRECT(J4803),ROW($A$9))="","",INDEX(INDIRECT(J4803),ROW($A$9)))</f>
        <v/>
      </c>
      <c r="E4815" s="36" t="s">
        <v>73</v>
      </c>
      <c r="F4815" s="36">
        <f t="shared" si="4089"/>
        <v>2</v>
      </c>
      <c r="G4815" s="145" t="str">
        <f t="shared" si="4090"/>
        <v>Substantive</v>
      </c>
      <c r="H4815" s="36"/>
      <c r="I4815" s="36"/>
      <c r="J4815" s="126"/>
      <c r="K4815" s="1"/>
      <c r="L4815" s="1"/>
      <c r="M4815" s="1"/>
      <c r="N4815" s="1"/>
      <c r="O4815" s="1"/>
    </row>
    <row r="4816" ht="15.75" customHeight="1">
      <c r="A4816" s="36"/>
      <c r="B4816" s="35" t="str">
        <f t="shared" ref="B4816:C4816" si="4098">B4766</f>
        <v>3b</v>
      </c>
      <c r="C4816" s="144" t="str">
        <f t="shared" si="4098"/>
        <v>Units</v>
      </c>
      <c r="D4816" s="36" t="str">
        <f t="array" ref="D4816">IF(INDEX(INDIRECT(J4803),ROW($A$10))="","",INDEX(INDIRECT(J4803),ROW($A$10)))</f>
        <v/>
      </c>
      <c r="E4816" s="36" t="s">
        <v>73</v>
      </c>
      <c r="F4816" s="36">
        <f t="shared" si="4089"/>
        <v>1</v>
      </c>
      <c r="G4816" s="145" t="str">
        <f t="shared" si="4090"/>
        <v>Disciplinary</v>
      </c>
      <c r="H4816" s="36"/>
      <c r="I4816" s="36"/>
      <c r="J4816" s="126"/>
      <c r="K4816" s="1"/>
      <c r="L4816" s="1"/>
      <c r="M4816" s="1"/>
      <c r="N4816" s="1"/>
      <c r="O4816" s="1"/>
    </row>
    <row r="4817" ht="15.75" customHeight="1">
      <c r="A4817" s="36"/>
      <c r="B4817" s="35" t="str">
        <f t="shared" ref="B4817:C4817" si="4099">B4767</f>
        <v>3c</v>
      </c>
      <c r="C4817" s="144" t="str">
        <f t="shared" si="4099"/>
        <v>Hazards, risks and precautions</v>
      </c>
      <c r="D4817" s="36" t="str">
        <f t="array" ref="D4817">IF(INDEX(INDIRECT(J4803),ROW($A$11))="","",INDEX(INDIRECT(J4803),ROW($A$11)))</f>
        <v/>
      </c>
      <c r="E4817" s="36" t="s">
        <v>73</v>
      </c>
      <c r="F4817" s="36">
        <f t="shared" si="4089"/>
        <v>1</v>
      </c>
      <c r="G4817" s="149" t="str">
        <f t="shared" si="4090"/>
        <v>Disciplinary</v>
      </c>
      <c r="H4817" s="36"/>
      <c r="I4817" s="36"/>
      <c r="J4817" s="126"/>
      <c r="K4817" s="1"/>
      <c r="L4817" s="1"/>
      <c r="M4817" s="1"/>
      <c r="N4817" s="1"/>
      <c r="O4817" s="1"/>
    </row>
    <row r="4818" ht="15.75" customHeight="1">
      <c r="A4818" s="36"/>
      <c r="B4818" s="35" t="str">
        <f t="shared" ref="B4818:C4818" si="4100">B4768</f>
        <v>3d</v>
      </c>
      <c r="C4818" s="144" t="str">
        <f t="shared" si="4100"/>
        <v>States of matter</v>
      </c>
      <c r="D4818" s="36" t="str">
        <f t="array" ref="D4818">IF(INDEX(INDIRECT(J4803),ROW($A$12))="","",INDEX(INDIRECT(J4803),ROW($A$12)))</f>
        <v/>
      </c>
      <c r="E4818" s="36" t="s">
        <v>73</v>
      </c>
      <c r="F4818" s="36">
        <f t="shared" si="4089"/>
        <v>1</v>
      </c>
      <c r="G4818" s="145" t="str">
        <f t="shared" si="4090"/>
        <v>Substantive</v>
      </c>
      <c r="H4818" s="36"/>
      <c r="I4818" s="36"/>
      <c r="J4818" s="126"/>
      <c r="K4818" s="1"/>
      <c r="L4818" s="1"/>
      <c r="M4818" s="1"/>
      <c r="N4818" s="1"/>
      <c r="O4818" s="1"/>
    </row>
    <row r="4819" ht="15.75" customHeight="1">
      <c r="A4819" s="36"/>
      <c r="B4819" s="35" t="str">
        <f t="shared" ref="B4819:C4819" si="4101">B4769</f>
        <v>3e</v>
      </c>
      <c r="C4819" s="144" t="str">
        <f t="shared" si="4101"/>
        <v>Reversible and non-reversible changes</v>
      </c>
      <c r="D4819" s="36" t="str">
        <f t="array" ref="D4819">IF(INDEX(INDIRECT(J4803),ROW($A$13))="","",INDEX(INDIRECT(J4803),ROW($A$13)))</f>
        <v/>
      </c>
      <c r="E4819" s="36" t="s">
        <v>73</v>
      </c>
      <c r="F4819" s="36">
        <f t="shared" si="4089"/>
        <v>1</v>
      </c>
      <c r="G4819" s="145" t="str">
        <f t="shared" si="4090"/>
        <v>Substantive</v>
      </c>
      <c r="H4819" s="36"/>
      <c r="I4819" s="36"/>
      <c r="J4819" s="126"/>
      <c r="K4819" s="1"/>
      <c r="L4819" s="1"/>
      <c r="M4819" s="1"/>
      <c r="N4819" s="1"/>
      <c r="O4819" s="1"/>
    </row>
    <row r="4820" ht="15.75" customHeight="1">
      <c r="A4820" s="36"/>
      <c r="B4820" s="35" t="str">
        <f t="shared" ref="B4820:C4820" si="4102">B4770</f>
        <v>4a</v>
      </c>
      <c r="C4820" s="144" t="str">
        <f t="shared" si="4102"/>
        <v>Equipment</v>
      </c>
      <c r="D4820" s="36" t="str">
        <f t="array" ref="D4820">IF(INDEX(INDIRECT(J4803),ROW($A$14))="","",INDEX(INDIRECT(J4803),ROW($A$14)))</f>
        <v/>
      </c>
      <c r="E4820" s="36" t="s">
        <v>73</v>
      </c>
      <c r="F4820" s="36">
        <f t="shared" si="4089"/>
        <v>2</v>
      </c>
      <c r="G4820" s="145" t="str">
        <f t="shared" si="4090"/>
        <v>Disciplinary</v>
      </c>
      <c r="H4820" s="36"/>
      <c r="I4820" s="36"/>
      <c r="J4820" s="126"/>
      <c r="K4820" s="1"/>
      <c r="L4820" s="1"/>
      <c r="M4820" s="1"/>
      <c r="N4820" s="1"/>
      <c r="O4820" s="1"/>
    </row>
    <row r="4821" ht="15.75" customHeight="1">
      <c r="A4821" s="36"/>
      <c r="B4821" s="35" t="str">
        <f t="shared" ref="B4821:C4821" si="4103">B4771</f>
        <v>4b</v>
      </c>
      <c r="C4821" s="144" t="str">
        <f t="shared" si="4103"/>
        <v>Accuracy and precision</v>
      </c>
      <c r="D4821" s="36" t="str">
        <f t="array" ref="D4821">IF(INDEX(INDIRECT(J4803),ROW($A$15))="","",INDEX(INDIRECT(J4803),ROW($A$15)))</f>
        <v/>
      </c>
      <c r="E4821" s="36" t="s">
        <v>73</v>
      </c>
      <c r="F4821" s="36">
        <f t="shared" si="4089"/>
        <v>1</v>
      </c>
      <c r="G4821" s="145" t="str">
        <f t="shared" si="4090"/>
        <v>Disciplinary</v>
      </c>
      <c r="H4821" s="36"/>
      <c r="I4821" s="36"/>
      <c r="J4821" s="126"/>
      <c r="K4821" s="1"/>
      <c r="L4821" s="1"/>
      <c r="M4821" s="1"/>
      <c r="N4821" s="1"/>
      <c r="O4821" s="1"/>
    </row>
    <row r="4822" ht="15.75" customHeight="1">
      <c r="A4822" s="36"/>
      <c r="B4822" s="35" t="str">
        <f t="shared" ref="B4822:C4822" si="4104">B4772</f>
        <v>4c</v>
      </c>
      <c r="C4822" s="144" t="str">
        <f t="shared" si="4104"/>
        <v>Conclusions</v>
      </c>
      <c r="D4822" s="36" t="str">
        <f t="array" ref="D4822">IF(INDEX(INDIRECT(J4803),ROW($A$16))="","",INDEX(INDIRECT(J4803),ROW($A$16)))</f>
        <v/>
      </c>
      <c r="E4822" s="36" t="s">
        <v>73</v>
      </c>
      <c r="F4822" s="36">
        <f t="shared" si="4089"/>
        <v>1</v>
      </c>
      <c r="G4822" s="145" t="str">
        <f t="shared" si="4090"/>
        <v>Disciplinary</v>
      </c>
      <c r="H4822" s="36"/>
      <c r="I4822" s="36"/>
      <c r="J4822" s="126"/>
      <c r="K4822" s="1"/>
      <c r="L4822" s="1"/>
      <c r="M4822" s="1"/>
      <c r="N4822" s="1"/>
      <c r="O4822" s="1"/>
    </row>
    <row r="4823" ht="15.75" customHeight="1">
      <c r="A4823" s="36"/>
      <c r="B4823" s="35" t="str">
        <f t="shared" ref="B4823:C4823" si="4105">B4773</f>
        <v>5a</v>
      </c>
      <c r="C4823" s="144" t="str">
        <f t="shared" si="4105"/>
        <v>Hazards, risks and precautions</v>
      </c>
      <c r="D4823" s="36" t="str">
        <f t="array" ref="D4823">IF(INDEX(INDIRECT(J4803),ROW($A$17))="","",INDEX(INDIRECT(J4803),ROW($A$17)))</f>
        <v/>
      </c>
      <c r="E4823" s="36" t="s">
        <v>73</v>
      </c>
      <c r="F4823" s="36">
        <f t="shared" si="4089"/>
        <v>1</v>
      </c>
      <c r="G4823" s="145" t="str">
        <f t="shared" si="4090"/>
        <v>Disciplinary</v>
      </c>
      <c r="H4823" s="36"/>
      <c r="I4823" s="36"/>
      <c r="J4823" s="126"/>
      <c r="K4823" s="1"/>
      <c r="L4823" s="1"/>
      <c r="M4823" s="1"/>
      <c r="N4823" s="1"/>
      <c r="O4823" s="1"/>
    </row>
    <row r="4824" ht="15.75" customHeight="1">
      <c r="A4824" s="36"/>
      <c r="B4824" s="35" t="str">
        <f t="shared" ref="B4824:C4824" si="4106">B4774</f>
        <v>5b</v>
      </c>
      <c r="C4824" s="144" t="str">
        <f t="shared" si="4106"/>
        <v>Electricity</v>
      </c>
      <c r="D4824" s="36" t="str">
        <f t="array" ref="D4824">IF(INDEX(INDIRECT(J4803),ROW($A$18))="","",INDEX(INDIRECT(J4803),ROW($A$18)))</f>
        <v/>
      </c>
      <c r="E4824" s="36" t="s">
        <v>73</v>
      </c>
      <c r="F4824" s="36">
        <f t="shared" si="4089"/>
        <v>1</v>
      </c>
      <c r="G4824" s="145" t="str">
        <f t="shared" si="4090"/>
        <v>Substantive</v>
      </c>
      <c r="H4824" s="36"/>
      <c r="I4824" s="36"/>
      <c r="J4824" s="126"/>
      <c r="K4824" s="1"/>
      <c r="L4824" s="1"/>
      <c r="M4824" s="1"/>
      <c r="N4824" s="1"/>
      <c r="O4824" s="1"/>
    </row>
    <row r="4825" ht="15.75" customHeight="1">
      <c r="A4825" s="36"/>
      <c r="B4825" s="35" t="str">
        <f t="shared" ref="B4825:C4825" si="4107">B4775</f>
        <v>5c</v>
      </c>
      <c r="C4825" s="144" t="str">
        <f t="shared" si="4107"/>
        <v>Physical properties of materials</v>
      </c>
      <c r="D4825" s="36" t="str">
        <f t="array" ref="D4825">IF(INDEX(INDIRECT(J4803),ROW($A$19))="","",INDEX(INDIRECT(J4803),ROW($A$19)))</f>
        <v/>
      </c>
      <c r="E4825" s="36" t="s">
        <v>73</v>
      </c>
      <c r="F4825" s="36">
        <f t="shared" si="4089"/>
        <v>1</v>
      </c>
      <c r="G4825" s="145" t="str">
        <f t="shared" si="4090"/>
        <v>Substantive</v>
      </c>
      <c r="H4825" s="36"/>
      <c r="I4825" s="36"/>
      <c r="J4825" s="126"/>
      <c r="K4825" s="1"/>
      <c r="L4825" s="1"/>
      <c r="M4825" s="1"/>
      <c r="N4825" s="1"/>
      <c r="O4825" s="1"/>
    </row>
    <row r="4826" ht="15.75" customHeight="1">
      <c r="A4826" s="36"/>
      <c r="B4826" s="35" t="str">
        <f t="shared" ref="B4826:C4826" si="4108">B4776</f>
        <v>5d</v>
      </c>
      <c r="C4826" s="144" t="str">
        <f t="shared" si="4108"/>
        <v>Electricity</v>
      </c>
      <c r="D4826" s="36" t="str">
        <f t="array" ref="D4826">IF(INDEX(INDIRECT(J4803),ROW($A$20))="","",INDEX(INDIRECT(J4803),ROW($A$20)))</f>
        <v/>
      </c>
      <c r="E4826" s="36" t="s">
        <v>73</v>
      </c>
      <c r="F4826" s="36">
        <f t="shared" si="4089"/>
        <v>1</v>
      </c>
      <c r="G4826" s="145" t="str">
        <f t="shared" si="4090"/>
        <v>Substantive</v>
      </c>
      <c r="H4826" s="36"/>
      <c r="I4826" s="36"/>
      <c r="J4826" s="126"/>
      <c r="K4826" s="1"/>
      <c r="L4826" s="1"/>
      <c r="M4826" s="1"/>
      <c r="N4826" s="1"/>
      <c r="O4826" s="1"/>
    </row>
    <row r="4827" ht="15.75" customHeight="1">
      <c r="A4827" s="36"/>
      <c r="B4827" s="35" t="str">
        <f t="shared" ref="B4827:C4827" si="4109">B4777</f>
        <v>6a</v>
      </c>
      <c r="C4827" s="144" t="str">
        <f t="shared" si="4109"/>
        <v>Planning scientific enquiry</v>
      </c>
      <c r="D4827" s="36" t="str">
        <f t="array" ref="D4827">IF(INDEX(INDIRECT(J4803),ROW($A$21))="","",INDEX(INDIRECT(J4803),ROW($A$21)))</f>
        <v/>
      </c>
      <c r="E4827" s="36" t="s">
        <v>73</v>
      </c>
      <c r="F4827" s="36">
        <f t="shared" si="4089"/>
        <v>2</v>
      </c>
      <c r="G4827" s="145" t="str">
        <f t="shared" si="4090"/>
        <v>Disciplinary</v>
      </c>
      <c r="H4827" s="36"/>
      <c r="I4827" s="36"/>
      <c r="J4827" s="126"/>
      <c r="K4827" s="1"/>
      <c r="L4827" s="1"/>
      <c r="M4827" s="1"/>
      <c r="N4827" s="1"/>
      <c r="O4827" s="1"/>
    </row>
    <row r="4828" ht="15.75" customHeight="1">
      <c r="A4828" s="36"/>
      <c r="B4828" s="35" t="str">
        <f t="shared" ref="B4828:C4828" si="4110">B4778</f>
        <v>6b</v>
      </c>
      <c r="C4828" s="144" t="str">
        <f t="shared" si="4110"/>
        <v>Units</v>
      </c>
      <c r="D4828" s="36" t="str">
        <f t="array" ref="D4828">IF(INDEX(INDIRECT(J4803),ROW($A$22))="","",INDEX(INDIRECT(J4803),ROW($A$22)))</f>
        <v/>
      </c>
      <c r="E4828" s="36" t="s">
        <v>73</v>
      </c>
      <c r="F4828" s="36">
        <f t="shared" si="4089"/>
        <v>1</v>
      </c>
      <c r="G4828" s="145" t="str">
        <f t="shared" si="4090"/>
        <v>Disciplinary</v>
      </c>
      <c r="H4828" s="36"/>
      <c r="I4828" s="36"/>
      <c r="J4828" s="126"/>
      <c r="K4828" s="1"/>
      <c r="L4828" s="1"/>
      <c r="M4828" s="1"/>
      <c r="N4828" s="1"/>
      <c r="O4828" s="1"/>
    </row>
    <row r="4829" ht="15.75" customHeight="1">
      <c r="A4829" s="36"/>
      <c r="B4829" s="35" t="str">
        <f t="shared" ref="B4829:C4829" si="4111">B4779</f>
        <v>6c</v>
      </c>
      <c r="C4829" s="144" t="str">
        <f t="shared" si="4111"/>
        <v>Forces</v>
      </c>
      <c r="D4829" s="36" t="str">
        <f t="array" ref="D4829">IF(INDEX(INDIRECT(J4803),ROW($A$23))="","",INDEX(INDIRECT(J4803),ROW($A$23)))</f>
        <v/>
      </c>
      <c r="E4829" s="36" t="s">
        <v>73</v>
      </c>
      <c r="F4829" s="36">
        <f t="shared" si="4089"/>
        <v>1</v>
      </c>
      <c r="G4829" s="148" t="str">
        <f t="shared" si="4090"/>
        <v>Substantive</v>
      </c>
      <c r="H4829" s="36"/>
      <c r="I4829" s="36"/>
      <c r="J4829" s="126"/>
      <c r="K4829" s="1"/>
      <c r="L4829" s="1"/>
      <c r="M4829" s="1"/>
      <c r="N4829" s="1"/>
      <c r="O4829" s="1"/>
    </row>
    <row r="4830" ht="15.75" customHeight="1">
      <c r="A4830" s="36"/>
      <c r="B4830" s="35" t="str">
        <f t="shared" ref="B4830:C4830" si="4112">B4780</f>
        <v>6d</v>
      </c>
      <c r="C4830" s="144" t="str">
        <f t="shared" si="4112"/>
        <v>Tables</v>
      </c>
      <c r="D4830" s="36" t="str">
        <f t="array" ref="D4830">IF(INDEX(INDIRECT(J4803),ROW($A$24))="","",INDEX(INDIRECT(J4803),ROW($A$24)))</f>
        <v/>
      </c>
      <c r="E4830" s="36" t="s">
        <v>73</v>
      </c>
      <c r="F4830" s="36">
        <f t="shared" si="4089"/>
        <v>1</v>
      </c>
      <c r="G4830" s="145" t="str">
        <f t="shared" si="4090"/>
        <v>Disciplinary</v>
      </c>
      <c r="H4830" s="36"/>
      <c r="I4830" s="36"/>
      <c r="J4830" s="126"/>
      <c r="K4830" s="1"/>
      <c r="L4830" s="1"/>
      <c r="M4830" s="1"/>
      <c r="N4830" s="1"/>
      <c r="O4830" s="1"/>
    </row>
    <row r="4831" ht="15.75" customHeight="1">
      <c r="A4831" s="36"/>
      <c r="B4831" s="35" t="str">
        <f t="shared" ref="B4831:C4831" si="4113">B4781</f>
        <v>7a</v>
      </c>
      <c r="C4831" s="144" t="str">
        <f t="shared" si="4113"/>
        <v>Behaviour of light</v>
      </c>
      <c r="D4831" s="36" t="str">
        <f t="array" ref="D4831">IF(INDEX(INDIRECT(J4803),ROW($A$25))="","",INDEX(INDIRECT(J4803),ROW($A$25)))</f>
        <v/>
      </c>
      <c r="E4831" s="36" t="s">
        <v>73</v>
      </c>
      <c r="F4831" s="36">
        <f t="shared" si="4089"/>
        <v>1</v>
      </c>
      <c r="G4831" s="148" t="str">
        <f t="shared" si="4090"/>
        <v>Substantive</v>
      </c>
      <c r="H4831" s="36"/>
      <c r="I4831" s="36"/>
      <c r="J4831" s="126"/>
      <c r="K4831" s="1"/>
      <c r="L4831" s="1"/>
      <c r="M4831" s="1"/>
      <c r="N4831" s="1"/>
      <c r="O4831" s="1"/>
    </row>
    <row r="4832" ht="15.75" customHeight="1">
      <c r="A4832" s="36"/>
      <c r="B4832" s="35" t="str">
        <f t="shared" ref="B4832:C4832" si="4114">B4782</f>
        <v>7b</v>
      </c>
      <c r="C4832" s="144" t="str">
        <f t="shared" si="4114"/>
        <v>Behaviour of light</v>
      </c>
      <c r="D4832" s="36" t="str">
        <f t="array" ref="D4832">IF(INDEX(INDIRECT(J4803),ROW($A$26))="","",INDEX(INDIRECT(J4803),ROW($A$26)))</f>
        <v/>
      </c>
      <c r="E4832" s="36" t="s">
        <v>73</v>
      </c>
      <c r="F4832" s="36">
        <f t="shared" si="4089"/>
        <v>2</v>
      </c>
      <c r="G4832" s="145" t="str">
        <f t="shared" si="4090"/>
        <v>Substantive</v>
      </c>
      <c r="H4832" s="36"/>
      <c r="I4832" s="36"/>
      <c r="J4832" s="126"/>
      <c r="K4832" s="1"/>
      <c r="L4832" s="1"/>
      <c r="M4832" s="1"/>
      <c r="N4832" s="1"/>
      <c r="O4832" s="1"/>
    </row>
    <row r="4833" ht="15.75" customHeight="1">
      <c r="A4833" s="36"/>
      <c r="B4833" s="35" t="str">
        <f t="shared" ref="B4833:C4833" si="4115">B4783</f>
        <v>7c</v>
      </c>
      <c r="C4833" s="144" t="str">
        <f t="shared" si="4115"/>
        <v>Behaviour of light</v>
      </c>
      <c r="D4833" s="36" t="str">
        <f t="array" ref="D4833">IF(INDEX(INDIRECT(J4803),ROW($A$27))="","",INDEX(INDIRECT(J4803),ROW($A$27)))</f>
        <v/>
      </c>
      <c r="E4833" s="36" t="s">
        <v>73</v>
      </c>
      <c r="F4833" s="36">
        <f t="shared" si="4089"/>
        <v>1</v>
      </c>
      <c r="G4833" s="145" t="str">
        <f t="shared" si="4090"/>
        <v>Substantive</v>
      </c>
      <c r="H4833" s="36"/>
      <c r="I4833" s="36"/>
      <c r="J4833" s="126"/>
      <c r="K4833" s="1"/>
      <c r="L4833" s="1"/>
      <c r="M4833" s="1"/>
      <c r="N4833" s="1"/>
      <c r="O4833" s="1"/>
    </row>
    <row r="4834" ht="15.75" customHeight="1">
      <c r="A4834" s="36"/>
      <c r="B4834" s="35" t="str">
        <f t="shared" ref="B4834:C4834" si="4116">B4784</f>
        <v>7d</v>
      </c>
      <c r="C4834" s="144" t="str">
        <f t="shared" si="4116"/>
        <v>Conclusions</v>
      </c>
      <c r="D4834" s="36" t="str">
        <f t="array" ref="D4834">IF(INDEX(INDIRECT(J4803),ROW($A$28))="","",INDEX(INDIRECT(J4803),ROW($A$28)))</f>
        <v/>
      </c>
      <c r="E4834" s="36" t="s">
        <v>73</v>
      </c>
      <c r="F4834" s="36">
        <f t="shared" si="4089"/>
        <v>1</v>
      </c>
      <c r="G4834" s="145" t="str">
        <f t="shared" si="4090"/>
        <v>Disciplinary</v>
      </c>
      <c r="H4834" s="36"/>
      <c r="I4834" s="36"/>
      <c r="J4834" s="126"/>
      <c r="K4834" s="1"/>
      <c r="L4834" s="1"/>
      <c r="M4834" s="1"/>
      <c r="N4834" s="1"/>
      <c r="O4834" s="1"/>
    </row>
    <row r="4835" ht="15.75" customHeight="1">
      <c r="A4835" s="36"/>
      <c r="B4835" s="35" t="str">
        <f t="shared" ref="B4835:C4835" si="4117">B4785</f>
        <v>8a</v>
      </c>
      <c r="C4835" s="144" t="str">
        <f t="shared" si="4117"/>
        <v>Measurement</v>
      </c>
      <c r="D4835" s="36" t="str">
        <f t="array" ref="D4835">IF(INDEX(INDIRECT(J4803),ROW($A$29))="","",INDEX(INDIRECT(J4803),ROW($A$29)))</f>
        <v/>
      </c>
      <c r="E4835" s="36" t="s">
        <v>73</v>
      </c>
      <c r="F4835" s="36">
        <f t="shared" si="4089"/>
        <v>1</v>
      </c>
      <c r="G4835" s="145" t="str">
        <f t="shared" si="4090"/>
        <v>Disciplinary</v>
      </c>
      <c r="H4835" s="36"/>
      <c r="I4835" s="36"/>
      <c r="J4835" s="126"/>
      <c r="K4835" s="1"/>
      <c r="L4835" s="1"/>
      <c r="M4835" s="1"/>
      <c r="N4835" s="1"/>
      <c r="O4835" s="1"/>
    </row>
    <row r="4836" ht="15.75" customHeight="1">
      <c r="A4836" s="36"/>
      <c r="B4836" s="35" t="str">
        <f t="shared" ref="B4836:C4836" si="4118">B4786</f>
        <v>8b</v>
      </c>
      <c r="C4836" s="144" t="str">
        <f t="shared" si="4118"/>
        <v>States of matter</v>
      </c>
      <c r="D4836" s="36" t="str">
        <f t="array" ref="D4836">IF(INDEX(INDIRECT(J4803),ROW($A$30))="","",INDEX(INDIRECT(J4803),ROW($A$30)))</f>
        <v/>
      </c>
      <c r="E4836" s="36" t="s">
        <v>73</v>
      </c>
      <c r="F4836" s="36">
        <f t="shared" si="4089"/>
        <v>1</v>
      </c>
      <c r="G4836" s="145" t="str">
        <f t="shared" si="4090"/>
        <v>Substantive</v>
      </c>
      <c r="H4836" s="36"/>
      <c r="I4836" s="36"/>
      <c r="J4836" s="126"/>
      <c r="K4836" s="1"/>
      <c r="L4836" s="1"/>
      <c r="M4836" s="1"/>
      <c r="N4836" s="1"/>
      <c r="O4836" s="1"/>
    </row>
    <row r="4837" ht="15.75" customHeight="1">
      <c r="A4837" s="36"/>
      <c r="B4837" s="35" t="str">
        <f t="shared" ref="B4837:C4837" si="4119">B4787</f>
        <v>8c</v>
      </c>
      <c r="C4837" s="144" t="str">
        <f t="shared" si="4119"/>
        <v>Accuracy and precision</v>
      </c>
      <c r="D4837" s="36" t="str">
        <f t="array" ref="D4837">IF(INDEX(INDIRECT(J4803),ROW($A$31))="","",INDEX(INDIRECT(J4803),ROW($A$31)))</f>
        <v/>
      </c>
      <c r="E4837" s="36" t="s">
        <v>73</v>
      </c>
      <c r="F4837" s="36">
        <f t="shared" si="4089"/>
        <v>1</v>
      </c>
      <c r="G4837" s="145" t="str">
        <f t="shared" si="4090"/>
        <v>Disciplinary</v>
      </c>
      <c r="H4837" s="36"/>
      <c r="I4837" s="36"/>
      <c r="J4837" s="126"/>
      <c r="K4837" s="1"/>
      <c r="L4837" s="1"/>
      <c r="M4837" s="1"/>
      <c r="N4837" s="1"/>
      <c r="O4837" s="1"/>
    </row>
    <row r="4838" ht="15.75" customHeight="1">
      <c r="A4838" s="36"/>
      <c r="B4838" s="35" t="str">
        <f t="shared" ref="B4838:C4838" si="4120">B4788</f>
        <v>9a</v>
      </c>
      <c r="C4838" s="144" t="str">
        <f t="shared" si="4120"/>
        <v>Planning scientific enquiry</v>
      </c>
      <c r="D4838" s="36" t="str">
        <f t="array" ref="D4838">IF(INDEX(INDIRECT(J4803),ROW($A$32))="","",INDEX(INDIRECT(J4803),ROW($A$32)))</f>
        <v/>
      </c>
      <c r="E4838" s="36" t="s">
        <v>73</v>
      </c>
      <c r="F4838" s="36">
        <f t="shared" si="4089"/>
        <v>2</v>
      </c>
      <c r="G4838" s="145" t="str">
        <f t="shared" si="4090"/>
        <v>Disciplinary</v>
      </c>
      <c r="H4838" s="36"/>
      <c r="I4838" s="36"/>
      <c r="J4838" s="126"/>
      <c r="K4838" s="1"/>
      <c r="L4838" s="1"/>
      <c r="M4838" s="1"/>
      <c r="N4838" s="1"/>
      <c r="O4838" s="1"/>
    </row>
    <row r="4839" ht="15.75" customHeight="1">
      <c r="A4839" s="36"/>
      <c r="B4839" s="35" t="str">
        <f t="shared" ref="B4839:C4839" si="4121">B4789</f>
        <v>9b</v>
      </c>
      <c r="C4839" s="144" t="str">
        <f t="shared" si="4121"/>
        <v>Forces</v>
      </c>
      <c r="D4839" s="36" t="str">
        <f t="array" ref="D4839">IF(INDEX(INDIRECT(J4803),ROW($A$33))="","",INDEX(INDIRECT(J4803),ROW($A$33)))</f>
        <v/>
      </c>
      <c r="E4839" s="36" t="s">
        <v>73</v>
      </c>
      <c r="F4839" s="36">
        <f t="shared" si="4089"/>
        <v>2</v>
      </c>
      <c r="G4839" s="148" t="str">
        <f t="shared" si="4090"/>
        <v>Substantive</v>
      </c>
      <c r="H4839" s="36"/>
      <c r="I4839" s="36"/>
      <c r="J4839" s="126"/>
      <c r="K4839" s="1"/>
      <c r="L4839" s="1"/>
      <c r="M4839" s="1"/>
      <c r="N4839" s="1"/>
      <c r="O4839" s="1"/>
    </row>
    <row r="4840" ht="15.75" customHeight="1">
      <c r="A4840" s="36"/>
      <c r="B4840" s="35" t="str">
        <f t="shared" ref="B4840:C4840" si="4122">B4790</f>
        <v>9c</v>
      </c>
      <c r="C4840" s="144" t="str">
        <f t="shared" si="4122"/>
        <v>Repeatability</v>
      </c>
      <c r="D4840" s="36" t="str">
        <f t="array" ref="D4840">IF(INDEX(INDIRECT(J4803),ROW($A$34))="","",INDEX(INDIRECT(J4803),ROW($A$34)))</f>
        <v/>
      </c>
      <c r="E4840" s="36" t="s">
        <v>73</v>
      </c>
      <c r="F4840" s="36">
        <f t="shared" si="4089"/>
        <v>1</v>
      </c>
      <c r="G4840" s="145" t="str">
        <f t="shared" si="4090"/>
        <v>Disciplinary</v>
      </c>
      <c r="H4840" s="36"/>
      <c r="I4840" s="36"/>
      <c r="J4840" s="126"/>
      <c r="K4840" s="1"/>
      <c r="L4840" s="1"/>
      <c r="M4840" s="1"/>
      <c r="N4840" s="1"/>
      <c r="O4840" s="1"/>
    </row>
    <row r="4841" ht="15.75" customHeight="1">
      <c r="A4841" s="36"/>
      <c r="B4841" s="35" t="str">
        <f t="shared" ref="B4841:C4841" si="4123">B4791</f>
        <v>9d</v>
      </c>
      <c r="C4841" s="144" t="str">
        <f t="shared" si="4123"/>
        <v>Graphs</v>
      </c>
      <c r="D4841" s="36" t="str">
        <f t="array" ref="D4841">IF(INDEX(INDIRECT(J4803),ROW($A$35))="","",INDEX(INDIRECT(J4803),ROW($A$35)))</f>
        <v/>
      </c>
      <c r="E4841" s="36" t="s">
        <v>73</v>
      </c>
      <c r="F4841" s="36">
        <f t="shared" si="4089"/>
        <v>1</v>
      </c>
      <c r="G4841" s="145" t="str">
        <f t="shared" si="4090"/>
        <v>Disciplinary</v>
      </c>
      <c r="H4841" s="36"/>
      <c r="I4841" s="36"/>
      <c r="J4841" s="126"/>
      <c r="K4841" s="1"/>
      <c r="L4841" s="1"/>
      <c r="M4841" s="1"/>
      <c r="N4841" s="1"/>
      <c r="O4841" s="1"/>
    </row>
    <row r="4842" ht="15.75" customHeight="1">
      <c r="A4842" s="36"/>
      <c r="B4842" s="35" t="str">
        <f t="shared" ref="B4842:C4842" si="4124">B4792</f>
        <v>10a</v>
      </c>
      <c r="C4842" s="144" t="str">
        <f t="shared" si="4124"/>
        <v>Physical properties of materials</v>
      </c>
      <c r="D4842" s="36" t="str">
        <f t="array" ref="D4842">IF(INDEX(INDIRECT(J4803),ROW($A$36))="","",INDEX(INDIRECT(J4803),ROW($A$36)))</f>
        <v/>
      </c>
      <c r="E4842" s="36" t="s">
        <v>73</v>
      </c>
      <c r="F4842" s="36">
        <f t="shared" si="4089"/>
        <v>1</v>
      </c>
      <c r="G4842" s="145" t="str">
        <f t="shared" si="4090"/>
        <v>Substantive</v>
      </c>
      <c r="H4842" s="36"/>
      <c r="I4842" s="36"/>
      <c r="J4842" s="126"/>
      <c r="K4842" s="1"/>
      <c r="L4842" s="1"/>
      <c r="M4842" s="1"/>
      <c r="N4842" s="1"/>
      <c r="O4842" s="1"/>
    </row>
    <row r="4843" ht="15.75" customHeight="1">
      <c r="A4843" s="36"/>
      <c r="B4843" s="35" t="str">
        <f t="shared" ref="B4843:C4843" si="4125">B4793</f>
        <v>10b</v>
      </c>
      <c r="C4843" s="144" t="str">
        <f t="shared" si="4125"/>
        <v>Physical properties of materials</v>
      </c>
      <c r="D4843" s="36" t="str">
        <f t="array" ref="D4843">IF(INDEX(INDIRECT(J4803),ROW($A$37))="","",INDEX(INDIRECT(J4803),ROW($A$37)))</f>
        <v/>
      </c>
      <c r="E4843" s="36" t="s">
        <v>73</v>
      </c>
      <c r="F4843" s="36">
        <f t="shared" si="4089"/>
        <v>1</v>
      </c>
      <c r="G4843" s="145" t="str">
        <f t="shared" si="4090"/>
        <v>Substantive</v>
      </c>
      <c r="H4843" s="36"/>
      <c r="I4843" s="36"/>
      <c r="J4843" s="126"/>
      <c r="K4843" s="1"/>
      <c r="L4843" s="1"/>
      <c r="M4843" s="1"/>
      <c r="N4843" s="1"/>
      <c r="O4843" s="1"/>
    </row>
    <row r="4844" ht="15.75" customHeight="1">
      <c r="A4844" s="36"/>
      <c r="B4844" s="35" t="str">
        <f t="shared" ref="B4844:C4844" si="4126">B4794</f>
        <v>10c</v>
      </c>
      <c r="C4844" s="144" t="str">
        <f t="shared" si="4126"/>
        <v>Graphs</v>
      </c>
      <c r="D4844" s="36" t="str">
        <f t="array" ref="D4844">IF(INDEX(INDIRECT(J4803),ROW($A$38))="","",INDEX(INDIRECT(J4803),ROW($A$38)))</f>
        <v/>
      </c>
      <c r="E4844" s="36" t="s">
        <v>73</v>
      </c>
      <c r="F4844" s="36">
        <f t="shared" si="4089"/>
        <v>1</v>
      </c>
      <c r="G4844" s="145" t="str">
        <f t="shared" si="4090"/>
        <v>Disciplinary</v>
      </c>
      <c r="H4844" s="36"/>
      <c r="I4844" s="36"/>
      <c r="J4844" s="126"/>
      <c r="K4844" s="1"/>
      <c r="L4844" s="1"/>
      <c r="M4844" s="1"/>
      <c r="N4844" s="1"/>
      <c r="O4844" s="1"/>
    </row>
    <row r="4845" ht="15.75" customHeight="1">
      <c r="A4845" s="36"/>
      <c r="B4845" s="35" t="str">
        <f t="shared" ref="B4845:C4845" si="4127">B4795</f>
        <v>11a</v>
      </c>
      <c r="C4845" s="144" t="str">
        <f t="shared" si="4127"/>
        <v>Repeatability</v>
      </c>
      <c r="D4845" s="36" t="str">
        <f t="array" ref="D4845">IF(INDEX(INDIRECT(J4803),ROW($A$39))="","",INDEX(INDIRECT(J4803),ROW($A$39)))</f>
        <v/>
      </c>
      <c r="E4845" s="36" t="s">
        <v>73</v>
      </c>
      <c r="F4845" s="36">
        <f t="shared" si="4089"/>
        <v>1</v>
      </c>
      <c r="G4845" s="145" t="str">
        <f t="shared" si="4090"/>
        <v>Disciplinary</v>
      </c>
      <c r="H4845" s="36"/>
      <c r="I4845" s="36"/>
      <c r="J4845" s="126"/>
      <c r="K4845" s="1"/>
      <c r="L4845" s="1"/>
      <c r="M4845" s="1"/>
      <c r="N4845" s="1"/>
      <c r="O4845" s="1"/>
    </row>
    <row r="4846" ht="15.75" customHeight="1">
      <c r="A4846" s="36"/>
      <c r="B4846" s="35" t="str">
        <f t="shared" ref="B4846:C4846" si="4128">B4796</f>
        <v>11b</v>
      </c>
      <c r="C4846" s="144" t="str">
        <f t="shared" si="4128"/>
        <v>Plants</v>
      </c>
      <c r="D4846" s="36" t="str">
        <f t="array" ref="D4846">IF(INDEX(INDIRECT(J4803),ROW($A$40))="","",INDEX(INDIRECT(J4803),ROW($A$40)))</f>
        <v/>
      </c>
      <c r="E4846" s="36" t="s">
        <v>73</v>
      </c>
      <c r="F4846" s="36">
        <f t="shared" si="4089"/>
        <v>1</v>
      </c>
      <c r="G4846" s="145" t="str">
        <f t="shared" si="4090"/>
        <v>Substantive</v>
      </c>
      <c r="H4846" s="36"/>
      <c r="I4846" s="36"/>
      <c r="J4846" s="126"/>
      <c r="K4846" s="1"/>
      <c r="L4846" s="1"/>
      <c r="M4846" s="1"/>
      <c r="N4846" s="1"/>
      <c r="O4846" s="1"/>
    </row>
    <row r="4847" ht="15.75" customHeight="1">
      <c r="A4847" s="36"/>
      <c r="B4847" s="35" t="str">
        <f t="shared" ref="B4847:C4847" si="4129">B4797</f>
        <v>11c</v>
      </c>
      <c r="C4847" s="144" t="str">
        <f t="shared" si="4129"/>
        <v>Conclusions</v>
      </c>
      <c r="D4847" s="36" t="str">
        <f t="array" ref="D4847">IF(INDEX(INDIRECT(J4803),ROW($A$41))="","",INDEX(INDIRECT(J4803),ROW($A$41)))</f>
        <v/>
      </c>
      <c r="E4847" s="36" t="s">
        <v>73</v>
      </c>
      <c r="F4847" s="36">
        <f t="shared" si="4089"/>
        <v>2</v>
      </c>
      <c r="G4847" s="147" t="str">
        <f>IF($G4697="","",$G4697)</f>
        <v>Disciplinary</v>
      </c>
      <c r="H4847" s="36"/>
      <c r="I4847" s="36"/>
      <c r="J4847" s="126"/>
      <c r="K4847" s="1"/>
      <c r="L4847" s="1"/>
      <c r="M4847" s="1"/>
      <c r="N4847" s="1"/>
      <c r="O4847" s="1"/>
    </row>
    <row r="4848" ht="15.75" customHeight="1">
      <c r="A4848" s="36"/>
      <c r="B4848" s="36"/>
      <c r="C4848" s="124" t="s">
        <v>67</v>
      </c>
      <c r="D4848" s="116">
        <f>SUM(D4807:D4847)</f>
        <v>0</v>
      </c>
      <c r="E4848" s="70" t="s">
        <v>73</v>
      </c>
      <c r="F4848" s="71">
        <f>SUM(F4807:F4847)</f>
        <v>50</v>
      </c>
      <c r="G4848" s="36"/>
      <c r="H4848" s="36"/>
      <c r="I4848" s="36"/>
      <c r="J4848" s="126"/>
      <c r="K4848" s="1"/>
      <c r="L4848" s="1"/>
      <c r="M4848" s="1"/>
      <c r="N4848" s="1"/>
      <c r="O4848" s="1"/>
    </row>
    <row r="4849" ht="15.75" customHeight="1">
      <c r="A4849" s="36"/>
      <c r="B4849" s="36"/>
      <c r="C4849" s="54"/>
      <c r="D4849" s="36"/>
      <c r="E4849" s="36"/>
      <c r="F4849" s="36"/>
      <c r="G4849" s="36"/>
      <c r="H4849" s="36"/>
      <c r="I4849" s="36"/>
      <c r="J4849" s="126"/>
      <c r="K4849" s="1"/>
      <c r="L4849" s="1"/>
      <c r="M4849" s="1"/>
      <c r="N4849" s="1"/>
      <c r="O4849" s="1"/>
    </row>
    <row r="4850" ht="15.75" customHeight="1">
      <c r="A4850" s="36"/>
      <c r="B4850" s="36"/>
      <c r="C4850" s="54"/>
      <c r="D4850" s="1"/>
      <c r="E4850" s="36"/>
      <c r="F4850" s="36"/>
      <c r="G4850" s="36"/>
      <c r="H4850" s="36"/>
      <c r="I4850" s="36"/>
      <c r="J4850" s="126"/>
      <c r="K4850" s="1"/>
      <c r="L4850" s="1"/>
      <c r="M4850" s="1"/>
      <c r="N4850" s="1"/>
      <c r="O4850" s="1"/>
    </row>
    <row r="4851" ht="15.75" customHeight="1">
      <c r="A4851" s="51" t="str">
        <f>A4801</f>
        <v>Year 7 Baseline Assessment Feedback</v>
      </c>
      <c r="B4851" s="36"/>
      <c r="C4851" s="54"/>
      <c r="D4851" s="1"/>
      <c r="E4851" s="36"/>
      <c r="F4851" s="36"/>
      <c r="G4851" s="36"/>
      <c r="H4851" s="36"/>
      <c r="I4851" s="36"/>
      <c r="J4851" s="150">
        <f>J4801+1</f>
        <v>114</v>
      </c>
      <c r="K4851" s="1"/>
      <c r="L4851" s="1"/>
      <c r="M4851" s="1"/>
      <c r="N4851" s="1"/>
      <c r="O4851" s="1"/>
    </row>
    <row r="4852" ht="15.75" customHeight="1">
      <c r="A4852" s="54" t="s">
        <v>104</v>
      </c>
      <c r="B4852" s="54" t="str">
        <f>$B$2</f>
        <v>Year 7 Baseline Assessment</v>
      </c>
      <c r="C4852" s="54"/>
      <c r="D4852" s="1"/>
      <c r="E4852" s="36"/>
      <c r="F4852" s="36"/>
      <c r="G4852" s="36"/>
      <c r="H4852" s="36"/>
      <c r="I4852" s="36"/>
      <c r="J4852" s="36" t="str">
        <f>CONCATENATE("Marksheet!$B$",J4851)</f>
        <v>Marksheet!$B$114</v>
      </c>
      <c r="K4852" s="1"/>
      <c r="L4852" s="1"/>
      <c r="M4852" s="1"/>
      <c r="N4852" s="1"/>
      <c r="O4852" s="1"/>
    </row>
    <row r="4853" ht="15.75" customHeight="1">
      <c r="A4853" s="54" t="s">
        <v>100</v>
      </c>
      <c r="B4853" s="54" t="str">
        <f>IF(INDIRECT(J4852)="","",INDIRECT(J4852))</f>
        <v/>
      </c>
      <c r="C4853" s="54"/>
      <c r="D4853" s="1"/>
      <c r="E4853" s="36"/>
      <c r="F4853" s="36"/>
      <c r="G4853" s="36"/>
      <c r="H4853" s="36"/>
      <c r="I4853" s="36"/>
      <c r="J4853" s="36" t="str">
        <f>CONCATENATE("Marksheet!$D$",J4851,":$AV$",J4851)</f>
        <v>Marksheet!$D$114:$AV$114</v>
      </c>
      <c r="K4853" s="1"/>
      <c r="L4853" s="1"/>
      <c r="M4853" s="1"/>
      <c r="N4853" s="1"/>
      <c r="O4853" s="1"/>
    </row>
    <row r="4854" ht="15.75" customHeight="1">
      <c r="A4854" s="54" t="s">
        <v>105</v>
      </c>
      <c r="B4854" s="54" t="str">
        <f>INDIRECT(CONCATENATE("Marksheet!$C$",INDIRECT(CONCATENATE("J",ROW()-3))))</f>
        <v/>
      </c>
      <c r="C4854" s="54"/>
      <c r="D4854" s="36"/>
      <c r="E4854" s="36"/>
      <c r="F4854" s="36"/>
      <c r="G4854" s="36"/>
      <c r="H4854" s="36"/>
      <c r="I4854" s="36"/>
      <c r="J4854" s="126"/>
      <c r="K4854" s="1"/>
      <c r="L4854" s="1"/>
      <c r="M4854" s="1"/>
      <c r="N4854" s="1"/>
      <c r="O4854" s="1"/>
    </row>
    <row r="4855" ht="15.75" customHeight="1">
      <c r="A4855" s="54"/>
      <c r="B4855" s="54"/>
      <c r="C4855" s="54"/>
      <c r="D4855" s="36"/>
      <c r="E4855" s="36"/>
      <c r="F4855" s="36"/>
      <c r="G4855" s="36"/>
      <c r="H4855" s="36"/>
      <c r="I4855" s="36"/>
      <c r="J4855" s="126"/>
      <c r="K4855" s="1"/>
      <c r="L4855" s="1"/>
      <c r="M4855" s="1"/>
      <c r="N4855" s="1"/>
      <c r="O4855" s="1"/>
    </row>
    <row r="4856" ht="15.75" customHeight="1">
      <c r="A4856" s="120"/>
      <c r="B4856" s="80" t="s">
        <v>93</v>
      </c>
      <c r="C4856" s="141" t="s">
        <v>94</v>
      </c>
      <c r="D4856" s="128" t="s">
        <v>95</v>
      </c>
      <c r="E4856" s="58"/>
      <c r="F4856" s="59"/>
      <c r="G4856" s="151" t="s">
        <v>106</v>
      </c>
      <c r="H4856" s="130"/>
      <c r="I4856" s="130"/>
      <c r="J4856" s="131"/>
      <c r="K4856" s="1"/>
      <c r="L4856" s="1"/>
      <c r="M4856" s="1"/>
      <c r="N4856" s="1"/>
      <c r="O4856" s="1"/>
    </row>
    <row r="4857" ht="15.75" customHeight="1">
      <c r="A4857" s="36"/>
      <c r="B4857" s="122" t="str">
        <f t="shared" ref="B4857:C4857" si="4130">B4807</f>
        <v>1a</v>
      </c>
      <c r="C4857" s="142" t="str">
        <f t="shared" si="4130"/>
        <v>Living and non-living things</v>
      </c>
      <c r="D4857" s="36" t="str">
        <f t="array" ref="D4857">IF(INDEX(INDIRECT(J4853),ROW($A$1))="","",INDEX(INDIRECT(J4853),ROW($A$1)))</f>
        <v/>
      </c>
      <c r="E4857" s="36" t="s">
        <v>73</v>
      </c>
      <c r="F4857" s="36">
        <f t="shared" ref="F4857:F4897" si="4132">IF($F4007="","",$F4007)</f>
        <v>2</v>
      </c>
      <c r="G4857" s="143" t="str">
        <f t="shared" ref="G4857:G4896" si="4133">IF($G4207="","",$G4207)</f>
        <v>Substantive</v>
      </c>
      <c r="H4857" s="36"/>
      <c r="I4857" s="36"/>
      <c r="J4857" s="126"/>
      <c r="K4857" s="1"/>
      <c r="L4857" s="1"/>
      <c r="M4857" s="1"/>
      <c r="N4857" s="1"/>
      <c r="O4857" s="1"/>
    </row>
    <row r="4858" ht="15.75" customHeight="1">
      <c r="A4858" s="36"/>
      <c r="B4858" s="35" t="str">
        <f t="shared" ref="B4858:C4858" si="4131">B4808</f>
        <v>1b</v>
      </c>
      <c r="C4858" s="144" t="str">
        <f t="shared" si="4131"/>
        <v>Measurement</v>
      </c>
      <c r="D4858" s="36" t="str">
        <f t="array" ref="D4858">IF(INDEX(INDIRECT(J4853),ROW($A$2))="","",INDEX(INDIRECT(J4853),ROW($A$2)))</f>
        <v/>
      </c>
      <c r="E4858" s="36" t="s">
        <v>73</v>
      </c>
      <c r="F4858" s="36">
        <f t="shared" si="4132"/>
        <v>1</v>
      </c>
      <c r="G4858" s="145" t="str">
        <f t="shared" si="4133"/>
        <v>Disciplinary</v>
      </c>
      <c r="H4858" s="36"/>
      <c r="I4858" s="36"/>
      <c r="J4858" s="126"/>
      <c r="K4858" s="1"/>
      <c r="L4858" s="1"/>
      <c r="M4858" s="1"/>
      <c r="N4858" s="1"/>
      <c r="O4858" s="1"/>
    </row>
    <row r="4859" ht="15.75" customHeight="1">
      <c r="A4859" s="36"/>
      <c r="B4859" s="35" t="str">
        <f t="shared" ref="B4859:C4859" si="4134">B4809</f>
        <v>1c</v>
      </c>
      <c r="C4859" s="144" t="str">
        <f t="shared" si="4134"/>
        <v>Tables</v>
      </c>
      <c r="D4859" s="36" t="str">
        <f t="array" ref="D4859">IF(INDEX(INDIRECT(J4853),ROW($A$3))="","",INDEX(INDIRECT(J4853),ROW($A$3)))</f>
        <v/>
      </c>
      <c r="E4859" s="36" t="s">
        <v>73</v>
      </c>
      <c r="F4859" s="36">
        <f t="shared" si="4132"/>
        <v>1</v>
      </c>
      <c r="G4859" s="145" t="str">
        <f t="shared" si="4133"/>
        <v>Disciplinary</v>
      </c>
      <c r="H4859" s="36"/>
      <c r="I4859" s="36"/>
      <c r="J4859" s="126"/>
      <c r="K4859" s="1"/>
      <c r="L4859" s="1"/>
      <c r="M4859" s="1"/>
      <c r="N4859" s="1"/>
      <c r="O4859" s="1"/>
    </row>
    <row r="4860" ht="15.75" customHeight="1">
      <c r="A4860" s="36"/>
      <c r="B4860" s="35" t="str">
        <f t="shared" ref="B4860:C4860" si="4135">B4810</f>
        <v>1d</v>
      </c>
      <c r="C4860" s="144" t="str">
        <f t="shared" si="4135"/>
        <v>Plants</v>
      </c>
      <c r="D4860" s="36" t="str">
        <f t="array" ref="D4860">IF(INDEX(INDIRECT(J4853),ROW($A$4))="","",INDEX(INDIRECT(J4853),ROW($A$4)))</f>
        <v/>
      </c>
      <c r="E4860" s="36" t="s">
        <v>73</v>
      </c>
      <c r="F4860" s="36">
        <f t="shared" si="4132"/>
        <v>1</v>
      </c>
      <c r="G4860" s="145" t="str">
        <f t="shared" si="4133"/>
        <v>Substantive</v>
      </c>
      <c r="H4860" s="36"/>
      <c r="I4860" s="36"/>
      <c r="J4860" s="126"/>
      <c r="K4860" s="1"/>
      <c r="L4860" s="1"/>
      <c r="M4860" s="1"/>
      <c r="N4860" s="1"/>
      <c r="O4860" s="1"/>
    </row>
    <row r="4861" ht="15.75" customHeight="1">
      <c r="A4861" s="36"/>
      <c r="B4861" s="35" t="str">
        <f t="shared" ref="B4861:C4861" si="4136">B4811</f>
        <v>1e</v>
      </c>
      <c r="C4861" s="144" t="str">
        <f t="shared" si="4136"/>
        <v>Food chains</v>
      </c>
      <c r="D4861" s="36" t="str">
        <f t="array" ref="D4861">IF(INDEX(INDIRECT(J4853),ROW($A$5))="","",INDEX(INDIRECT(J4853),ROW($A$5)))</f>
        <v/>
      </c>
      <c r="E4861" s="36" t="s">
        <v>73</v>
      </c>
      <c r="F4861" s="36">
        <f t="shared" si="4132"/>
        <v>2</v>
      </c>
      <c r="G4861" s="145" t="str">
        <f t="shared" si="4133"/>
        <v>Substantive</v>
      </c>
      <c r="H4861" s="36"/>
      <c r="I4861" s="36"/>
      <c r="J4861" s="126"/>
      <c r="K4861" s="1"/>
      <c r="L4861" s="1"/>
      <c r="M4861" s="1"/>
      <c r="N4861" s="1"/>
      <c r="O4861" s="1"/>
    </row>
    <row r="4862" ht="15.75" customHeight="1">
      <c r="A4862" s="36"/>
      <c r="B4862" s="35" t="str">
        <f t="shared" ref="B4862:C4862" si="4137">B4812</f>
        <v>2a</v>
      </c>
      <c r="C4862" s="144" t="str">
        <f t="shared" si="4137"/>
        <v>States of matter</v>
      </c>
      <c r="D4862" s="36" t="str">
        <f t="array" ref="D4862">IF(INDEX(INDIRECT(J4853),ROW($A$6))="","",INDEX(INDIRECT(J4853),ROW($A$6)))</f>
        <v/>
      </c>
      <c r="E4862" s="36" t="s">
        <v>73</v>
      </c>
      <c r="F4862" s="36">
        <f t="shared" si="4132"/>
        <v>1</v>
      </c>
      <c r="G4862" s="145" t="str">
        <f t="shared" si="4133"/>
        <v>Substantive</v>
      </c>
      <c r="H4862" s="36"/>
      <c r="I4862" s="36"/>
      <c r="J4862" s="126"/>
      <c r="K4862" s="1"/>
      <c r="L4862" s="1"/>
      <c r="M4862" s="1"/>
      <c r="N4862" s="1"/>
      <c r="O4862" s="1"/>
    </row>
    <row r="4863" ht="15.75" customHeight="1">
      <c r="A4863" s="36"/>
      <c r="B4863" s="35" t="str">
        <f t="shared" ref="B4863:C4863" si="4138">B4813</f>
        <v>2b</v>
      </c>
      <c r="C4863" s="144" t="str">
        <f t="shared" si="4138"/>
        <v>Graphs</v>
      </c>
      <c r="D4863" s="36" t="str">
        <f t="array" ref="D4863">IF(INDEX(INDIRECT(J4853),ROW($A$7))="","",INDEX(INDIRECT(J4853),ROW($A$7)))</f>
        <v/>
      </c>
      <c r="E4863" s="36" t="s">
        <v>73</v>
      </c>
      <c r="F4863" s="36">
        <f t="shared" si="4132"/>
        <v>1</v>
      </c>
      <c r="G4863" s="148" t="str">
        <f t="shared" si="4133"/>
        <v>Disciplinary</v>
      </c>
      <c r="H4863" s="36"/>
      <c r="I4863" s="36"/>
      <c r="J4863" s="126"/>
      <c r="K4863" s="1"/>
      <c r="L4863" s="1"/>
      <c r="M4863" s="1"/>
      <c r="N4863" s="1"/>
      <c r="O4863" s="1"/>
    </row>
    <row r="4864" ht="15.75" customHeight="1">
      <c r="A4864" s="36"/>
      <c r="B4864" s="35" t="str">
        <f t="shared" ref="B4864:C4864" si="4139">B4814</f>
        <v>2c</v>
      </c>
      <c r="C4864" s="144" t="str">
        <f t="shared" si="4139"/>
        <v>Plants</v>
      </c>
      <c r="D4864" s="36" t="str">
        <f t="array" ref="D4864">IF(INDEX(INDIRECT(J4853),ROW($A$8))="","",INDEX(INDIRECT(J4853),ROW($A$8)))</f>
        <v/>
      </c>
      <c r="E4864" s="36" t="s">
        <v>73</v>
      </c>
      <c r="F4864" s="36">
        <f t="shared" si="4132"/>
        <v>1</v>
      </c>
      <c r="G4864" s="145" t="str">
        <f t="shared" si="4133"/>
        <v>Substantive</v>
      </c>
      <c r="H4864" s="36"/>
      <c r="I4864" s="36"/>
      <c r="J4864" s="126"/>
      <c r="K4864" s="1"/>
      <c r="L4864" s="1"/>
      <c r="M4864" s="1"/>
      <c r="N4864" s="1"/>
      <c r="O4864" s="1"/>
    </row>
    <row r="4865" ht="15.75" customHeight="1">
      <c r="A4865" s="36"/>
      <c r="B4865" s="35" t="str">
        <f t="shared" ref="B4865:C4865" si="4140">B4815</f>
        <v>3a</v>
      </c>
      <c r="C4865" s="144" t="str">
        <f t="shared" si="4140"/>
        <v>Reversible and non-reversible changes</v>
      </c>
      <c r="D4865" s="36" t="str">
        <f t="array" ref="D4865">IF(INDEX(INDIRECT(J4853),ROW($A$9))="","",INDEX(INDIRECT(J4853),ROW($A$9)))</f>
        <v/>
      </c>
      <c r="E4865" s="36" t="s">
        <v>73</v>
      </c>
      <c r="F4865" s="36">
        <f t="shared" si="4132"/>
        <v>2</v>
      </c>
      <c r="G4865" s="145" t="str">
        <f t="shared" si="4133"/>
        <v>Substantive</v>
      </c>
      <c r="H4865" s="36"/>
      <c r="I4865" s="36"/>
      <c r="J4865" s="126"/>
      <c r="K4865" s="1"/>
      <c r="L4865" s="1"/>
      <c r="M4865" s="1"/>
      <c r="N4865" s="1"/>
      <c r="O4865" s="1"/>
    </row>
    <row r="4866" ht="15.75" customHeight="1">
      <c r="A4866" s="36"/>
      <c r="B4866" s="35" t="str">
        <f t="shared" ref="B4866:C4866" si="4141">B4816</f>
        <v>3b</v>
      </c>
      <c r="C4866" s="144" t="str">
        <f t="shared" si="4141"/>
        <v>Units</v>
      </c>
      <c r="D4866" s="36" t="str">
        <f t="array" ref="D4866">IF(INDEX(INDIRECT(J4853),ROW($A$10))="","",INDEX(INDIRECT(J4853),ROW($A$10)))</f>
        <v/>
      </c>
      <c r="E4866" s="36" t="s">
        <v>73</v>
      </c>
      <c r="F4866" s="36">
        <f t="shared" si="4132"/>
        <v>1</v>
      </c>
      <c r="G4866" s="145" t="str">
        <f t="shared" si="4133"/>
        <v>Disciplinary</v>
      </c>
      <c r="H4866" s="36"/>
      <c r="I4866" s="36"/>
      <c r="J4866" s="126"/>
      <c r="K4866" s="1"/>
      <c r="L4866" s="1"/>
      <c r="M4866" s="1"/>
      <c r="N4866" s="1"/>
      <c r="O4866" s="1"/>
    </row>
    <row r="4867" ht="15.75" customHeight="1">
      <c r="A4867" s="36"/>
      <c r="B4867" s="35" t="str">
        <f t="shared" ref="B4867:C4867" si="4142">B4817</f>
        <v>3c</v>
      </c>
      <c r="C4867" s="144" t="str">
        <f t="shared" si="4142"/>
        <v>Hazards, risks and precautions</v>
      </c>
      <c r="D4867" s="36" t="str">
        <f t="array" ref="D4867">IF(INDEX(INDIRECT(J4853),ROW($A$11))="","",INDEX(INDIRECT(J4853),ROW($A$11)))</f>
        <v/>
      </c>
      <c r="E4867" s="36" t="s">
        <v>73</v>
      </c>
      <c r="F4867" s="36">
        <f t="shared" si="4132"/>
        <v>1</v>
      </c>
      <c r="G4867" s="149" t="str">
        <f t="shared" si="4133"/>
        <v>Disciplinary</v>
      </c>
      <c r="H4867" s="36"/>
      <c r="I4867" s="36"/>
      <c r="J4867" s="126"/>
      <c r="K4867" s="1"/>
      <c r="L4867" s="1"/>
      <c r="M4867" s="1"/>
      <c r="N4867" s="1"/>
      <c r="O4867" s="1"/>
    </row>
    <row r="4868" ht="15.75" customHeight="1">
      <c r="A4868" s="36"/>
      <c r="B4868" s="35" t="str">
        <f t="shared" ref="B4868:C4868" si="4143">B4818</f>
        <v>3d</v>
      </c>
      <c r="C4868" s="144" t="str">
        <f t="shared" si="4143"/>
        <v>States of matter</v>
      </c>
      <c r="D4868" s="36" t="str">
        <f t="array" ref="D4868">IF(INDEX(INDIRECT(J4853),ROW($A$12))="","",INDEX(INDIRECT(J4853),ROW($A$12)))</f>
        <v/>
      </c>
      <c r="E4868" s="36" t="s">
        <v>73</v>
      </c>
      <c r="F4868" s="36">
        <f t="shared" si="4132"/>
        <v>1</v>
      </c>
      <c r="G4868" s="145" t="str">
        <f t="shared" si="4133"/>
        <v>Substantive</v>
      </c>
      <c r="H4868" s="36"/>
      <c r="I4868" s="36"/>
      <c r="J4868" s="126"/>
      <c r="K4868" s="1"/>
      <c r="L4868" s="1"/>
      <c r="M4868" s="1"/>
      <c r="N4868" s="1"/>
      <c r="O4868" s="1"/>
    </row>
    <row r="4869" ht="15.75" customHeight="1">
      <c r="A4869" s="36"/>
      <c r="B4869" s="35" t="str">
        <f t="shared" ref="B4869:C4869" si="4144">B4819</f>
        <v>3e</v>
      </c>
      <c r="C4869" s="144" t="str">
        <f t="shared" si="4144"/>
        <v>Reversible and non-reversible changes</v>
      </c>
      <c r="D4869" s="36" t="str">
        <f t="array" ref="D4869">IF(INDEX(INDIRECT(J4853),ROW($A$13))="","",INDEX(INDIRECT(J4853),ROW($A$13)))</f>
        <v/>
      </c>
      <c r="E4869" s="36" t="s">
        <v>73</v>
      </c>
      <c r="F4869" s="36">
        <f t="shared" si="4132"/>
        <v>1</v>
      </c>
      <c r="G4869" s="145" t="str">
        <f t="shared" si="4133"/>
        <v>Substantive</v>
      </c>
      <c r="H4869" s="36"/>
      <c r="I4869" s="36"/>
      <c r="J4869" s="126"/>
      <c r="K4869" s="1"/>
      <c r="L4869" s="1"/>
      <c r="M4869" s="1"/>
      <c r="N4869" s="1"/>
      <c r="O4869" s="1"/>
    </row>
    <row r="4870" ht="15.75" customHeight="1">
      <c r="A4870" s="36"/>
      <c r="B4870" s="35" t="str">
        <f t="shared" ref="B4870:C4870" si="4145">B4820</f>
        <v>4a</v>
      </c>
      <c r="C4870" s="144" t="str">
        <f t="shared" si="4145"/>
        <v>Equipment</v>
      </c>
      <c r="D4870" s="36" t="str">
        <f t="array" ref="D4870">IF(INDEX(INDIRECT(J4853),ROW($A$14))="","",INDEX(INDIRECT(J4853),ROW($A$14)))</f>
        <v/>
      </c>
      <c r="E4870" s="36" t="s">
        <v>73</v>
      </c>
      <c r="F4870" s="36">
        <f t="shared" si="4132"/>
        <v>2</v>
      </c>
      <c r="G4870" s="145" t="str">
        <f t="shared" si="4133"/>
        <v>Disciplinary</v>
      </c>
      <c r="H4870" s="36"/>
      <c r="I4870" s="36"/>
      <c r="J4870" s="126"/>
      <c r="K4870" s="1"/>
      <c r="L4870" s="1"/>
      <c r="M4870" s="1"/>
      <c r="N4870" s="1"/>
      <c r="O4870" s="1"/>
    </row>
    <row r="4871" ht="15.75" customHeight="1">
      <c r="A4871" s="36"/>
      <c r="B4871" s="35" t="str">
        <f t="shared" ref="B4871:C4871" si="4146">B4821</f>
        <v>4b</v>
      </c>
      <c r="C4871" s="144" t="str">
        <f t="shared" si="4146"/>
        <v>Accuracy and precision</v>
      </c>
      <c r="D4871" s="36" t="str">
        <f t="array" ref="D4871">IF(INDEX(INDIRECT(J4853),ROW($A$15))="","",INDEX(INDIRECT(J4853),ROW($A$15)))</f>
        <v/>
      </c>
      <c r="E4871" s="36" t="s">
        <v>73</v>
      </c>
      <c r="F4871" s="36">
        <f t="shared" si="4132"/>
        <v>1</v>
      </c>
      <c r="G4871" s="145" t="str">
        <f t="shared" si="4133"/>
        <v>Disciplinary</v>
      </c>
      <c r="H4871" s="36"/>
      <c r="I4871" s="36"/>
      <c r="J4871" s="126"/>
      <c r="K4871" s="1"/>
      <c r="L4871" s="1"/>
      <c r="M4871" s="1"/>
      <c r="N4871" s="1"/>
      <c r="O4871" s="1"/>
    </row>
    <row r="4872" ht="15.75" customHeight="1">
      <c r="A4872" s="36"/>
      <c r="B4872" s="35" t="str">
        <f t="shared" ref="B4872:C4872" si="4147">B4822</f>
        <v>4c</v>
      </c>
      <c r="C4872" s="144" t="str">
        <f t="shared" si="4147"/>
        <v>Conclusions</v>
      </c>
      <c r="D4872" s="36" t="str">
        <f t="array" ref="D4872">IF(INDEX(INDIRECT(J4853),ROW($A$16))="","",INDEX(INDIRECT(J4853),ROW($A$16)))</f>
        <v/>
      </c>
      <c r="E4872" s="36" t="s">
        <v>73</v>
      </c>
      <c r="F4872" s="36">
        <f t="shared" si="4132"/>
        <v>1</v>
      </c>
      <c r="G4872" s="145" t="str">
        <f t="shared" si="4133"/>
        <v>Disciplinary</v>
      </c>
      <c r="H4872" s="36"/>
      <c r="I4872" s="36"/>
      <c r="J4872" s="126"/>
      <c r="K4872" s="1"/>
      <c r="L4872" s="1"/>
      <c r="M4872" s="1"/>
      <c r="N4872" s="1"/>
      <c r="O4872" s="1"/>
    </row>
    <row r="4873" ht="15.75" customHeight="1">
      <c r="A4873" s="36"/>
      <c r="B4873" s="35" t="str">
        <f t="shared" ref="B4873:C4873" si="4148">B4823</f>
        <v>5a</v>
      </c>
      <c r="C4873" s="144" t="str">
        <f t="shared" si="4148"/>
        <v>Hazards, risks and precautions</v>
      </c>
      <c r="D4873" s="36" t="str">
        <f t="array" ref="D4873">IF(INDEX(INDIRECT(J4853),ROW($A$17))="","",INDEX(INDIRECT(J4853),ROW($A$17)))</f>
        <v/>
      </c>
      <c r="E4873" s="36" t="s">
        <v>73</v>
      </c>
      <c r="F4873" s="36">
        <f t="shared" si="4132"/>
        <v>1</v>
      </c>
      <c r="G4873" s="145" t="str">
        <f t="shared" si="4133"/>
        <v>Disciplinary</v>
      </c>
      <c r="H4873" s="36"/>
      <c r="I4873" s="36"/>
      <c r="J4873" s="126"/>
      <c r="K4873" s="1"/>
      <c r="L4873" s="1"/>
      <c r="M4873" s="1"/>
      <c r="N4873" s="1"/>
      <c r="O4873" s="1"/>
    </row>
    <row r="4874" ht="15.75" customHeight="1">
      <c r="A4874" s="36"/>
      <c r="B4874" s="35" t="str">
        <f t="shared" ref="B4874:C4874" si="4149">B4824</f>
        <v>5b</v>
      </c>
      <c r="C4874" s="144" t="str">
        <f t="shared" si="4149"/>
        <v>Electricity</v>
      </c>
      <c r="D4874" s="36" t="str">
        <f t="array" ref="D4874">IF(INDEX(INDIRECT(J4853),ROW($A$18))="","",INDEX(INDIRECT(J4853),ROW($A$18)))</f>
        <v/>
      </c>
      <c r="E4874" s="36" t="s">
        <v>73</v>
      </c>
      <c r="F4874" s="36">
        <f t="shared" si="4132"/>
        <v>1</v>
      </c>
      <c r="G4874" s="145" t="str">
        <f t="shared" si="4133"/>
        <v>Substantive</v>
      </c>
      <c r="H4874" s="36"/>
      <c r="I4874" s="36"/>
      <c r="J4874" s="126"/>
      <c r="K4874" s="1"/>
      <c r="L4874" s="1"/>
      <c r="M4874" s="1"/>
      <c r="N4874" s="1"/>
      <c r="O4874" s="1"/>
    </row>
    <row r="4875" ht="15.75" customHeight="1">
      <c r="A4875" s="36"/>
      <c r="B4875" s="35" t="str">
        <f t="shared" ref="B4875:C4875" si="4150">B4825</f>
        <v>5c</v>
      </c>
      <c r="C4875" s="144" t="str">
        <f t="shared" si="4150"/>
        <v>Physical properties of materials</v>
      </c>
      <c r="D4875" s="36" t="str">
        <f t="array" ref="D4875">IF(INDEX(INDIRECT(J4853),ROW($A$19))="","",INDEX(INDIRECT(J4853),ROW($A$19)))</f>
        <v/>
      </c>
      <c r="E4875" s="36" t="s">
        <v>73</v>
      </c>
      <c r="F4875" s="36">
        <f t="shared" si="4132"/>
        <v>1</v>
      </c>
      <c r="G4875" s="145" t="str">
        <f t="shared" si="4133"/>
        <v>Substantive</v>
      </c>
      <c r="H4875" s="36"/>
      <c r="I4875" s="36"/>
      <c r="J4875" s="126"/>
      <c r="K4875" s="1"/>
      <c r="L4875" s="1"/>
      <c r="M4875" s="1"/>
      <c r="N4875" s="1"/>
      <c r="O4875" s="1"/>
    </row>
    <row r="4876" ht="15.75" customHeight="1">
      <c r="A4876" s="36"/>
      <c r="B4876" s="35" t="str">
        <f t="shared" ref="B4876:C4876" si="4151">B4826</f>
        <v>5d</v>
      </c>
      <c r="C4876" s="144" t="str">
        <f t="shared" si="4151"/>
        <v>Electricity</v>
      </c>
      <c r="D4876" s="36" t="str">
        <f t="array" ref="D4876">IF(INDEX(INDIRECT(J4853),ROW($A$20))="","",INDEX(INDIRECT(J4853),ROW($A$20)))</f>
        <v/>
      </c>
      <c r="E4876" s="36" t="s">
        <v>73</v>
      </c>
      <c r="F4876" s="36">
        <f t="shared" si="4132"/>
        <v>1</v>
      </c>
      <c r="G4876" s="145" t="str">
        <f t="shared" si="4133"/>
        <v>Substantive</v>
      </c>
      <c r="H4876" s="36"/>
      <c r="I4876" s="36"/>
      <c r="J4876" s="126"/>
      <c r="K4876" s="1"/>
      <c r="L4876" s="1"/>
      <c r="M4876" s="1"/>
      <c r="N4876" s="1"/>
      <c r="O4876" s="1"/>
    </row>
    <row r="4877" ht="15.75" customHeight="1">
      <c r="A4877" s="36"/>
      <c r="B4877" s="35" t="str">
        <f t="shared" ref="B4877:C4877" si="4152">B4827</f>
        <v>6a</v>
      </c>
      <c r="C4877" s="144" t="str">
        <f t="shared" si="4152"/>
        <v>Planning scientific enquiry</v>
      </c>
      <c r="D4877" s="36" t="str">
        <f t="array" ref="D4877">IF(INDEX(INDIRECT(J4853),ROW($A$21))="","",INDEX(INDIRECT(J4853),ROW($A$21)))</f>
        <v/>
      </c>
      <c r="E4877" s="36" t="s">
        <v>73</v>
      </c>
      <c r="F4877" s="36">
        <f t="shared" si="4132"/>
        <v>2</v>
      </c>
      <c r="G4877" s="145" t="str">
        <f t="shared" si="4133"/>
        <v>Disciplinary</v>
      </c>
      <c r="H4877" s="36"/>
      <c r="I4877" s="36"/>
      <c r="J4877" s="126"/>
      <c r="K4877" s="1"/>
      <c r="L4877" s="1"/>
      <c r="M4877" s="1"/>
      <c r="N4877" s="1"/>
      <c r="O4877" s="1"/>
    </row>
    <row r="4878" ht="15.75" customHeight="1">
      <c r="A4878" s="36"/>
      <c r="B4878" s="35" t="str">
        <f t="shared" ref="B4878:C4878" si="4153">B4828</f>
        <v>6b</v>
      </c>
      <c r="C4878" s="144" t="str">
        <f t="shared" si="4153"/>
        <v>Units</v>
      </c>
      <c r="D4878" s="36" t="str">
        <f t="array" ref="D4878">IF(INDEX(INDIRECT(J4853),ROW($A$22))="","",INDEX(INDIRECT(J4853),ROW($A$22)))</f>
        <v/>
      </c>
      <c r="E4878" s="36" t="s">
        <v>73</v>
      </c>
      <c r="F4878" s="36">
        <f t="shared" si="4132"/>
        <v>1</v>
      </c>
      <c r="G4878" s="145" t="str">
        <f t="shared" si="4133"/>
        <v>Disciplinary</v>
      </c>
      <c r="H4878" s="36"/>
      <c r="I4878" s="36"/>
      <c r="J4878" s="126"/>
      <c r="K4878" s="1"/>
      <c r="L4878" s="1"/>
      <c r="M4878" s="1"/>
      <c r="N4878" s="1"/>
      <c r="O4878" s="1"/>
    </row>
    <row r="4879" ht="15.75" customHeight="1">
      <c r="A4879" s="36"/>
      <c r="B4879" s="35" t="str">
        <f t="shared" ref="B4879:C4879" si="4154">B4829</f>
        <v>6c</v>
      </c>
      <c r="C4879" s="144" t="str">
        <f t="shared" si="4154"/>
        <v>Forces</v>
      </c>
      <c r="D4879" s="36" t="str">
        <f t="array" ref="D4879">IF(INDEX(INDIRECT(J4853),ROW($A$23))="","",INDEX(INDIRECT(J4853),ROW($A$23)))</f>
        <v/>
      </c>
      <c r="E4879" s="36" t="s">
        <v>73</v>
      </c>
      <c r="F4879" s="36">
        <f t="shared" si="4132"/>
        <v>1</v>
      </c>
      <c r="G4879" s="148" t="str">
        <f t="shared" si="4133"/>
        <v>Substantive</v>
      </c>
      <c r="H4879" s="36"/>
      <c r="I4879" s="36"/>
      <c r="J4879" s="126"/>
      <c r="K4879" s="1"/>
      <c r="L4879" s="1"/>
      <c r="M4879" s="1"/>
      <c r="N4879" s="1"/>
      <c r="O4879" s="1"/>
    </row>
    <row r="4880" ht="15.75" customHeight="1">
      <c r="A4880" s="36"/>
      <c r="B4880" s="35" t="str">
        <f t="shared" ref="B4880:C4880" si="4155">B4830</f>
        <v>6d</v>
      </c>
      <c r="C4880" s="144" t="str">
        <f t="shared" si="4155"/>
        <v>Tables</v>
      </c>
      <c r="D4880" s="36" t="str">
        <f t="array" ref="D4880">IF(INDEX(INDIRECT(J4853),ROW($A$24))="","",INDEX(INDIRECT(J4853),ROW($A$24)))</f>
        <v/>
      </c>
      <c r="E4880" s="36" t="s">
        <v>73</v>
      </c>
      <c r="F4880" s="36">
        <f t="shared" si="4132"/>
        <v>1</v>
      </c>
      <c r="G4880" s="145" t="str">
        <f t="shared" si="4133"/>
        <v>Disciplinary</v>
      </c>
      <c r="H4880" s="36"/>
      <c r="I4880" s="36"/>
      <c r="J4880" s="126"/>
      <c r="K4880" s="1"/>
      <c r="L4880" s="1"/>
      <c r="M4880" s="1"/>
      <c r="N4880" s="1"/>
      <c r="O4880" s="1"/>
    </row>
    <row r="4881" ht="15.75" customHeight="1">
      <c r="A4881" s="36"/>
      <c r="B4881" s="35" t="str">
        <f t="shared" ref="B4881:C4881" si="4156">B4831</f>
        <v>7a</v>
      </c>
      <c r="C4881" s="144" t="str">
        <f t="shared" si="4156"/>
        <v>Behaviour of light</v>
      </c>
      <c r="D4881" s="36" t="str">
        <f t="array" ref="D4881">IF(INDEX(INDIRECT(J4853),ROW($A$25))="","",INDEX(INDIRECT(J4853),ROW($A$25)))</f>
        <v/>
      </c>
      <c r="E4881" s="36" t="s">
        <v>73</v>
      </c>
      <c r="F4881" s="36">
        <f t="shared" si="4132"/>
        <v>1</v>
      </c>
      <c r="G4881" s="148" t="str">
        <f t="shared" si="4133"/>
        <v>Substantive</v>
      </c>
      <c r="H4881" s="36"/>
      <c r="I4881" s="36"/>
      <c r="J4881" s="126"/>
      <c r="K4881" s="1"/>
      <c r="L4881" s="1"/>
      <c r="M4881" s="1"/>
      <c r="N4881" s="1"/>
      <c r="O4881" s="1"/>
    </row>
    <row r="4882" ht="15.75" customHeight="1">
      <c r="A4882" s="36"/>
      <c r="B4882" s="35" t="str">
        <f t="shared" ref="B4882:C4882" si="4157">B4832</f>
        <v>7b</v>
      </c>
      <c r="C4882" s="144" t="str">
        <f t="shared" si="4157"/>
        <v>Behaviour of light</v>
      </c>
      <c r="D4882" s="36" t="str">
        <f t="array" ref="D4882">IF(INDEX(INDIRECT(J4853),ROW($A$26))="","",INDEX(INDIRECT(J4853),ROW($A$26)))</f>
        <v/>
      </c>
      <c r="E4882" s="36" t="s">
        <v>73</v>
      </c>
      <c r="F4882" s="36">
        <f t="shared" si="4132"/>
        <v>2</v>
      </c>
      <c r="G4882" s="145" t="str">
        <f t="shared" si="4133"/>
        <v>Substantive</v>
      </c>
      <c r="H4882" s="36"/>
      <c r="I4882" s="36"/>
      <c r="J4882" s="126"/>
      <c r="K4882" s="1"/>
      <c r="L4882" s="1"/>
      <c r="M4882" s="1"/>
      <c r="N4882" s="1"/>
      <c r="O4882" s="1"/>
    </row>
    <row r="4883" ht="15.75" customHeight="1">
      <c r="A4883" s="36"/>
      <c r="B4883" s="35" t="str">
        <f t="shared" ref="B4883:C4883" si="4158">B4833</f>
        <v>7c</v>
      </c>
      <c r="C4883" s="144" t="str">
        <f t="shared" si="4158"/>
        <v>Behaviour of light</v>
      </c>
      <c r="D4883" s="36" t="str">
        <f t="array" ref="D4883">IF(INDEX(INDIRECT(J4853),ROW($A$27))="","",INDEX(INDIRECT(J4853),ROW($A$27)))</f>
        <v/>
      </c>
      <c r="E4883" s="36" t="s">
        <v>73</v>
      </c>
      <c r="F4883" s="36">
        <f t="shared" si="4132"/>
        <v>1</v>
      </c>
      <c r="G4883" s="145" t="str">
        <f t="shared" si="4133"/>
        <v>Substantive</v>
      </c>
      <c r="H4883" s="36"/>
      <c r="I4883" s="36"/>
      <c r="J4883" s="126"/>
      <c r="K4883" s="1"/>
      <c r="L4883" s="1"/>
      <c r="M4883" s="1"/>
      <c r="N4883" s="1"/>
      <c r="O4883" s="1"/>
    </row>
    <row r="4884" ht="15.75" customHeight="1">
      <c r="A4884" s="36"/>
      <c r="B4884" s="35" t="str">
        <f t="shared" ref="B4884:C4884" si="4159">B4834</f>
        <v>7d</v>
      </c>
      <c r="C4884" s="144" t="str">
        <f t="shared" si="4159"/>
        <v>Conclusions</v>
      </c>
      <c r="D4884" s="36" t="str">
        <f t="array" ref="D4884">IF(INDEX(INDIRECT(J4853),ROW($A$28))="","",INDEX(INDIRECT(J4853),ROW($A$28)))</f>
        <v/>
      </c>
      <c r="E4884" s="36" t="s">
        <v>73</v>
      </c>
      <c r="F4884" s="36">
        <f t="shared" si="4132"/>
        <v>1</v>
      </c>
      <c r="G4884" s="145" t="str">
        <f t="shared" si="4133"/>
        <v>Disciplinary</v>
      </c>
      <c r="H4884" s="36"/>
      <c r="I4884" s="36"/>
      <c r="J4884" s="126"/>
      <c r="K4884" s="1"/>
      <c r="L4884" s="1"/>
      <c r="M4884" s="1"/>
      <c r="N4884" s="1"/>
      <c r="O4884" s="1"/>
    </row>
    <row r="4885" ht="15.75" customHeight="1">
      <c r="A4885" s="36"/>
      <c r="B4885" s="35" t="str">
        <f t="shared" ref="B4885:C4885" si="4160">B4835</f>
        <v>8a</v>
      </c>
      <c r="C4885" s="144" t="str">
        <f t="shared" si="4160"/>
        <v>Measurement</v>
      </c>
      <c r="D4885" s="36" t="str">
        <f t="array" ref="D4885">IF(INDEX(INDIRECT(J4853),ROW($A$29))="","",INDEX(INDIRECT(J4853),ROW($A$29)))</f>
        <v/>
      </c>
      <c r="E4885" s="36" t="s">
        <v>73</v>
      </c>
      <c r="F4885" s="36">
        <f t="shared" si="4132"/>
        <v>1</v>
      </c>
      <c r="G4885" s="145" t="str">
        <f t="shared" si="4133"/>
        <v>Disciplinary</v>
      </c>
      <c r="H4885" s="36"/>
      <c r="I4885" s="36"/>
      <c r="J4885" s="126"/>
      <c r="K4885" s="1"/>
      <c r="L4885" s="1"/>
      <c r="M4885" s="1"/>
      <c r="N4885" s="1"/>
      <c r="O4885" s="1"/>
    </row>
    <row r="4886" ht="15.75" customHeight="1">
      <c r="A4886" s="36"/>
      <c r="B4886" s="35" t="str">
        <f t="shared" ref="B4886:C4886" si="4161">B4836</f>
        <v>8b</v>
      </c>
      <c r="C4886" s="144" t="str">
        <f t="shared" si="4161"/>
        <v>States of matter</v>
      </c>
      <c r="D4886" s="36" t="str">
        <f t="array" ref="D4886">IF(INDEX(INDIRECT(J4853),ROW($A$30))="","",INDEX(INDIRECT(J4853),ROW($A$30)))</f>
        <v/>
      </c>
      <c r="E4886" s="36" t="s">
        <v>73</v>
      </c>
      <c r="F4886" s="36">
        <f t="shared" si="4132"/>
        <v>1</v>
      </c>
      <c r="G4886" s="145" t="str">
        <f t="shared" si="4133"/>
        <v>Substantive</v>
      </c>
      <c r="H4886" s="36"/>
      <c r="I4886" s="36"/>
      <c r="J4886" s="126"/>
      <c r="K4886" s="1"/>
      <c r="L4886" s="1"/>
      <c r="M4886" s="1"/>
      <c r="N4886" s="1"/>
      <c r="O4886" s="1"/>
    </row>
    <row r="4887" ht="15.75" customHeight="1">
      <c r="A4887" s="36"/>
      <c r="B4887" s="35" t="str">
        <f t="shared" ref="B4887:C4887" si="4162">B4837</f>
        <v>8c</v>
      </c>
      <c r="C4887" s="144" t="str">
        <f t="shared" si="4162"/>
        <v>Accuracy and precision</v>
      </c>
      <c r="D4887" s="36" t="str">
        <f t="array" ref="D4887">IF(INDEX(INDIRECT(J4853),ROW($A$31))="","",INDEX(INDIRECT(J4853),ROW($A$31)))</f>
        <v/>
      </c>
      <c r="E4887" s="36" t="s">
        <v>73</v>
      </c>
      <c r="F4887" s="36">
        <f t="shared" si="4132"/>
        <v>1</v>
      </c>
      <c r="G4887" s="145" t="str">
        <f t="shared" si="4133"/>
        <v>Disciplinary</v>
      </c>
      <c r="H4887" s="36"/>
      <c r="I4887" s="36"/>
      <c r="J4887" s="126"/>
      <c r="K4887" s="1"/>
      <c r="L4887" s="1"/>
      <c r="M4887" s="1"/>
      <c r="N4887" s="1"/>
      <c r="O4887" s="1"/>
    </row>
    <row r="4888" ht="15.75" customHeight="1">
      <c r="A4888" s="36"/>
      <c r="B4888" s="35" t="str">
        <f t="shared" ref="B4888:C4888" si="4163">B4838</f>
        <v>9a</v>
      </c>
      <c r="C4888" s="144" t="str">
        <f t="shared" si="4163"/>
        <v>Planning scientific enquiry</v>
      </c>
      <c r="D4888" s="36" t="str">
        <f t="array" ref="D4888">IF(INDEX(INDIRECT(J4853),ROW($A$32))="","",INDEX(INDIRECT(J4853),ROW($A$32)))</f>
        <v/>
      </c>
      <c r="E4888" s="36" t="s">
        <v>73</v>
      </c>
      <c r="F4888" s="36">
        <f t="shared" si="4132"/>
        <v>2</v>
      </c>
      <c r="G4888" s="145" t="str">
        <f t="shared" si="4133"/>
        <v>Disciplinary</v>
      </c>
      <c r="H4888" s="36"/>
      <c r="I4888" s="36"/>
      <c r="J4888" s="126"/>
      <c r="K4888" s="1"/>
      <c r="L4888" s="1"/>
      <c r="M4888" s="1"/>
      <c r="N4888" s="1"/>
      <c r="O4888" s="1"/>
    </row>
    <row r="4889" ht="15.75" customHeight="1">
      <c r="A4889" s="36"/>
      <c r="B4889" s="35" t="str">
        <f t="shared" ref="B4889:C4889" si="4164">B4839</f>
        <v>9b</v>
      </c>
      <c r="C4889" s="144" t="str">
        <f t="shared" si="4164"/>
        <v>Forces</v>
      </c>
      <c r="D4889" s="36" t="str">
        <f t="array" ref="D4889">IF(INDEX(INDIRECT(J4853),ROW($A$33))="","",INDEX(INDIRECT(J4853),ROW($A$33)))</f>
        <v/>
      </c>
      <c r="E4889" s="36" t="s">
        <v>73</v>
      </c>
      <c r="F4889" s="36">
        <f t="shared" si="4132"/>
        <v>2</v>
      </c>
      <c r="G4889" s="148" t="str">
        <f t="shared" si="4133"/>
        <v>Substantive</v>
      </c>
      <c r="H4889" s="36"/>
      <c r="I4889" s="36"/>
      <c r="J4889" s="126"/>
      <c r="K4889" s="1"/>
      <c r="L4889" s="1"/>
      <c r="M4889" s="1"/>
      <c r="N4889" s="1"/>
      <c r="O4889" s="1"/>
    </row>
    <row r="4890" ht="15.75" customHeight="1">
      <c r="A4890" s="36"/>
      <c r="B4890" s="35" t="str">
        <f t="shared" ref="B4890:C4890" si="4165">B4840</f>
        <v>9c</v>
      </c>
      <c r="C4890" s="144" t="str">
        <f t="shared" si="4165"/>
        <v>Repeatability</v>
      </c>
      <c r="D4890" s="36" t="str">
        <f t="array" ref="D4890">IF(INDEX(INDIRECT(J4853),ROW($A$34))="","",INDEX(INDIRECT(J4853),ROW($A$34)))</f>
        <v/>
      </c>
      <c r="E4890" s="36" t="s">
        <v>73</v>
      </c>
      <c r="F4890" s="36">
        <f t="shared" si="4132"/>
        <v>1</v>
      </c>
      <c r="G4890" s="145" t="str">
        <f t="shared" si="4133"/>
        <v>Disciplinary</v>
      </c>
      <c r="H4890" s="36"/>
      <c r="I4890" s="36"/>
      <c r="J4890" s="126"/>
      <c r="K4890" s="1"/>
      <c r="L4890" s="1"/>
      <c r="M4890" s="1"/>
      <c r="N4890" s="1"/>
      <c r="O4890" s="1"/>
    </row>
    <row r="4891" ht="15.75" customHeight="1">
      <c r="A4891" s="36"/>
      <c r="B4891" s="35" t="str">
        <f t="shared" ref="B4891:C4891" si="4166">B4841</f>
        <v>9d</v>
      </c>
      <c r="C4891" s="144" t="str">
        <f t="shared" si="4166"/>
        <v>Graphs</v>
      </c>
      <c r="D4891" s="36" t="str">
        <f t="array" ref="D4891">IF(INDEX(INDIRECT(J4853),ROW($A$35))="","",INDEX(INDIRECT(J4853),ROW($A$35)))</f>
        <v/>
      </c>
      <c r="E4891" s="36" t="s">
        <v>73</v>
      </c>
      <c r="F4891" s="36">
        <f t="shared" si="4132"/>
        <v>1</v>
      </c>
      <c r="G4891" s="145" t="str">
        <f t="shared" si="4133"/>
        <v>Disciplinary</v>
      </c>
      <c r="H4891" s="36"/>
      <c r="I4891" s="36"/>
      <c r="J4891" s="126"/>
      <c r="K4891" s="1"/>
      <c r="L4891" s="1"/>
      <c r="M4891" s="1"/>
      <c r="N4891" s="1"/>
      <c r="O4891" s="1"/>
    </row>
    <row r="4892" ht="15.75" customHeight="1">
      <c r="A4892" s="36"/>
      <c r="B4892" s="35" t="str">
        <f t="shared" ref="B4892:C4892" si="4167">B4842</f>
        <v>10a</v>
      </c>
      <c r="C4892" s="144" t="str">
        <f t="shared" si="4167"/>
        <v>Physical properties of materials</v>
      </c>
      <c r="D4892" s="36" t="str">
        <f t="array" ref="D4892">IF(INDEX(INDIRECT(J4853),ROW($A$36))="","",INDEX(INDIRECT(J4853),ROW($A$36)))</f>
        <v/>
      </c>
      <c r="E4892" s="36" t="s">
        <v>73</v>
      </c>
      <c r="F4892" s="36">
        <f t="shared" si="4132"/>
        <v>1</v>
      </c>
      <c r="G4892" s="145" t="str">
        <f t="shared" si="4133"/>
        <v>Substantive</v>
      </c>
      <c r="H4892" s="36"/>
      <c r="I4892" s="36"/>
      <c r="J4892" s="126"/>
      <c r="K4892" s="1"/>
      <c r="L4892" s="1"/>
      <c r="M4892" s="1"/>
      <c r="N4892" s="1"/>
      <c r="O4892" s="1"/>
    </row>
    <row r="4893" ht="15.75" customHeight="1">
      <c r="A4893" s="36"/>
      <c r="B4893" s="35" t="str">
        <f t="shared" ref="B4893:C4893" si="4168">B4843</f>
        <v>10b</v>
      </c>
      <c r="C4893" s="144" t="str">
        <f t="shared" si="4168"/>
        <v>Physical properties of materials</v>
      </c>
      <c r="D4893" s="36" t="str">
        <f t="array" ref="D4893">IF(INDEX(INDIRECT(J4853),ROW($A$37))="","",INDEX(INDIRECT(J4853),ROW($A$37)))</f>
        <v/>
      </c>
      <c r="E4893" s="36" t="s">
        <v>73</v>
      </c>
      <c r="F4893" s="36">
        <f t="shared" si="4132"/>
        <v>1</v>
      </c>
      <c r="G4893" s="145" t="str">
        <f t="shared" si="4133"/>
        <v>Substantive</v>
      </c>
      <c r="H4893" s="36"/>
      <c r="I4893" s="36"/>
      <c r="J4893" s="126"/>
      <c r="K4893" s="1"/>
      <c r="L4893" s="1"/>
      <c r="M4893" s="1"/>
      <c r="N4893" s="1"/>
      <c r="O4893" s="1"/>
    </row>
    <row r="4894" ht="15.75" customHeight="1">
      <c r="A4894" s="36"/>
      <c r="B4894" s="35" t="str">
        <f t="shared" ref="B4894:C4894" si="4169">B4844</f>
        <v>10c</v>
      </c>
      <c r="C4894" s="144" t="str">
        <f t="shared" si="4169"/>
        <v>Graphs</v>
      </c>
      <c r="D4894" s="36" t="str">
        <f t="array" ref="D4894">IF(INDEX(INDIRECT(J4853),ROW($A$38))="","",INDEX(INDIRECT(J4853),ROW($A$38)))</f>
        <v/>
      </c>
      <c r="E4894" s="36" t="s">
        <v>73</v>
      </c>
      <c r="F4894" s="36">
        <f t="shared" si="4132"/>
        <v>1</v>
      </c>
      <c r="G4894" s="145" t="str">
        <f t="shared" si="4133"/>
        <v>Disciplinary</v>
      </c>
      <c r="H4894" s="36"/>
      <c r="I4894" s="36"/>
      <c r="J4894" s="126"/>
      <c r="K4894" s="1"/>
      <c r="L4894" s="1"/>
      <c r="M4894" s="1"/>
      <c r="N4894" s="1"/>
      <c r="O4894" s="1"/>
    </row>
    <row r="4895" ht="15.75" customHeight="1">
      <c r="A4895" s="36"/>
      <c r="B4895" s="35" t="str">
        <f t="shared" ref="B4895:C4895" si="4170">B4845</f>
        <v>11a</v>
      </c>
      <c r="C4895" s="144" t="str">
        <f t="shared" si="4170"/>
        <v>Repeatability</v>
      </c>
      <c r="D4895" s="36" t="str">
        <f t="array" ref="D4895">IF(INDEX(INDIRECT(J4853),ROW($A$39))="","",INDEX(INDIRECT(J4853),ROW($A$39)))</f>
        <v/>
      </c>
      <c r="E4895" s="36" t="s">
        <v>73</v>
      </c>
      <c r="F4895" s="36">
        <f t="shared" si="4132"/>
        <v>1</v>
      </c>
      <c r="G4895" s="145" t="str">
        <f t="shared" si="4133"/>
        <v>Disciplinary</v>
      </c>
      <c r="H4895" s="36"/>
      <c r="I4895" s="36"/>
      <c r="J4895" s="126"/>
      <c r="K4895" s="1"/>
      <c r="L4895" s="1"/>
      <c r="M4895" s="1"/>
      <c r="N4895" s="1"/>
      <c r="O4895" s="1"/>
    </row>
    <row r="4896" ht="15.75" customHeight="1">
      <c r="A4896" s="36"/>
      <c r="B4896" s="35" t="str">
        <f t="shared" ref="B4896:C4896" si="4171">B4846</f>
        <v>11b</v>
      </c>
      <c r="C4896" s="144" t="str">
        <f t="shared" si="4171"/>
        <v>Plants</v>
      </c>
      <c r="D4896" s="36" t="str">
        <f t="array" ref="D4896">IF(INDEX(INDIRECT(J4853),ROW($A$40))="","",INDEX(INDIRECT(J4853),ROW($A$40)))</f>
        <v/>
      </c>
      <c r="E4896" s="36" t="s">
        <v>73</v>
      </c>
      <c r="F4896" s="36">
        <f t="shared" si="4132"/>
        <v>1</v>
      </c>
      <c r="G4896" s="145" t="str">
        <f t="shared" si="4133"/>
        <v>Substantive</v>
      </c>
      <c r="H4896" s="36"/>
      <c r="I4896" s="36"/>
      <c r="J4896" s="126"/>
      <c r="K4896" s="1"/>
      <c r="L4896" s="1"/>
      <c r="M4896" s="1"/>
      <c r="N4896" s="1"/>
      <c r="O4896" s="1"/>
    </row>
    <row r="4897" ht="15.75" customHeight="1">
      <c r="A4897" s="36"/>
      <c r="B4897" s="123" t="str">
        <f t="shared" ref="B4897:C4897" si="4172">B4847</f>
        <v>11c</v>
      </c>
      <c r="C4897" s="146" t="str">
        <f t="shared" si="4172"/>
        <v>Conclusions</v>
      </c>
      <c r="D4897" s="36" t="str">
        <f t="array" ref="D4897">IF(INDEX(INDIRECT(J4853),ROW($A$41))="","",INDEX(INDIRECT(J4853),ROW($A$41)))</f>
        <v/>
      </c>
      <c r="E4897" s="36" t="s">
        <v>73</v>
      </c>
      <c r="F4897" s="36">
        <f t="shared" si="4132"/>
        <v>2</v>
      </c>
      <c r="G4897" s="147" t="str">
        <f>IF($G4747="","",$G4747)</f>
        <v>Disciplinary</v>
      </c>
      <c r="H4897" s="36"/>
      <c r="I4897" s="36"/>
      <c r="J4897" s="126"/>
      <c r="K4897" s="1"/>
      <c r="L4897" s="1"/>
      <c r="M4897" s="1"/>
      <c r="N4897" s="1"/>
      <c r="O4897" s="1"/>
    </row>
    <row r="4898" ht="15.75" customHeight="1">
      <c r="A4898" s="36"/>
      <c r="B4898" s="36"/>
      <c r="C4898" s="124" t="s">
        <v>67</v>
      </c>
      <c r="D4898" s="116">
        <f>SUM(D4857:D4897)</f>
        <v>0</v>
      </c>
      <c r="E4898" s="70" t="s">
        <v>73</v>
      </c>
      <c r="F4898" s="71">
        <f>SUM(F4857:F4897)</f>
        <v>50</v>
      </c>
      <c r="G4898" s="36"/>
      <c r="H4898" s="36"/>
      <c r="I4898" s="36"/>
      <c r="J4898" s="126"/>
      <c r="K4898" s="1"/>
      <c r="L4898" s="1"/>
      <c r="M4898" s="1"/>
      <c r="N4898" s="1"/>
      <c r="O4898" s="1"/>
    </row>
    <row r="4899" ht="15.75" customHeight="1">
      <c r="A4899" s="36"/>
      <c r="B4899" s="36"/>
      <c r="C4899" s="54"/>
      <c r="D4899" s="36"/>
      <c r="E4899" s="36"/>
      <c r="F4899" s="36"/>
      <c r="G4899" s="36"/>
      <c r="H4899" s="36"/>
      <c r="I4899" s="36"/>
      <c r="J4899" s="126"/>
      <c r="K4899" s="1"/>
      <c r="L4899" s="1"/>
      <c r="M4899" s="1"/>
      <c r="N4899" s="1"/>
      <c r="O4899" s="1"/>
    </row>
    <row r="4900" ht="15.75" customHeight="1">
      <c r="A4900" s="36"/>
      <c r="B4900" s="36"/>
      <c r="C4900" s="54"/>
      <c r="D4900" s="1"/>
      <c r="E4900" s="36"/>
      <c r="F4900" s="36"/>
      <c r="G4900" s="36"/>
      <c r="H4900" s="36"/>
      <c r="I4900" s="36"/>
      <c r="J4900" s="126"/>
      <c r="K4900" s="1"/>
      <c r="L4900" s="1"/>
      <c r="M4900" s="1"/>
      <c r="N4900" s="1"/>
      <c r="O4900" s="1"/>
    </row>
    <row r="4901" ht="15.75" customHeight="1">
      <c r="A4901" s="51" t="str">
        <f>A4851</f>
        <v>Year 7 Baseline Assessment Feedback</v>
      </c>
      <c r="B4901" s="36"/>
      <c r="C4901" s="54"/>
      <c r="D4901" s="1"/>
      <c r="E4901" s="36"/>
      <c r="F4901" s="36"/>
      <c r="G4901" s="36"/>
      <c r="H4901" s="36"/>
      <c r="I4901" s="36"/>
      <c r="J4901" s="150">
        <f>J4851+1</f>
        <v>115</v>
      </c>
      <c r="K4901" s="1"/>
      <c r="L4901" s="1"/>
      <c r="M4901" s="1"/>
      <c r="N4901" s="1"/>
      <c r="O4901" s="1"/>
    </row>
    <row r="4902" ht="15.75" customHeight="1">
      <c r="A4902" s="54" t="s">
        <v>104</v>
      </c>
      <c r="B4902" s="54" t="str">
        <f>$B$2</f>
        <v>Year 7 Baseline Assessment</v>
      </c>
      <c r="C4902" s="54"/>
      <c r="D4902" s="1"/>
      <c r="E4902" s="36"/>
      <c r="F4902" s="36"/>
      <c r="G4902" s="36"/>
      <c r="H4902" s="36"/>
      <c r="I4902" s="36"/>
      <c r="J4902" s="36" t="str">
        <f>CONCATENATE("Marksheet!$B$",J4901)</f>
        <v>Marksheet!$B$115</v>
      </c>
      <c r="K4902" s="1"/>
      <c r="L4902" s="1"/>
      <c r="M4902" s="1"/>
      <c r="N4902" s="1"/>
      <c r="O4902" s="1"/>
    </row>
    <row r="4903" ht="15.75" customHeight="1">
      <c r="A4903" s="54" t="s">
        <v>100</v>
      </c>
      <c r="B4903" s="54" t="str">
        <f>IF(INDIRECT(J4902)="","",INDIRECT(J4902))</f>
        <v/>
      </c>
      <c r="C4903" s="54"/>
      <c r="D4903" s="1"/>
      <c r="E4903" s="36"/>
      <c r="F4903" s="36"/>
      <c r="G4903" s="36"/>
      <c r="H4903" s="36"/>
      <c r="I4903" s="36"/>
      <c r="J4903" s="36" t="str">
        <f>CONCATENATE("Marksheet!$D$",J4901,":$AV$",J4901)</f>
        <v>Marksheet!$D$115:$AV$115</v>
      </c>
      <c r="K4903" s="1"/>
      <c r="L4903" s="1"/>
      <c r="M4903" s="1"/>
      <c r="N4903" s="1"/>
      <c r="O4903" s="1"/>
    </row>
    <row r="4904" ht="15.75" customHeight="1">
      <c r="A4904" s="54" t="s">
        <v>105</v>
      </c>
      <c r="B4904" s="54" t="str">
        <f>INDIRECT(CONCATENATE("Marksheet!$C$",INDIRECT(CONCATENATE("J",ROW()-3))))</f>
        <v/>
      </c>
      <c r="C4904" s="54"/>
      <c r="D4904" s="36"/>
      <c r="E4904" s="36"/>
      <c r="F4904" s="36"/>
      <c r="G4904" s="36"/>
      <c r="H4904" s="36"/>
      <c r="I4904" s="36"/>
      <c r="J4904" s="126"/>
      <c r="K4904" s="1"/>
      <c r="L4904" s="1"/>
      <c r="M4904" s="1"/>
      <c r="N4904" s="1"/>
      <c r="O4904" s="1"/>
    </row>
    <row r="4905" ht="15.75" customHeight="1">
      <c r="A4905" s="54"/>
      <c r="B4905" s="54"/>
      <c r="C4905" s="54"/>
      <c r="D4905" s="36"/>
      <c r="E4905" s="36"/>
      <c r="F4905" s="36"/>
      <c r="G4905" s="36"/>
      <c r="H4905" s="36"/>
      <c r="I4905" s="36"/>
      <c r="J4905" s="126"/>
      <c r="K4905" s="1"/>
      <c r="L4905" s="1"/>
      <c r="M4905" s="1"/>
      <c r="N4905" s="1"/>
      <c r="O4905" s="1"/>
    </row>
    <row r="4906" ht="15.75" customHeight="1">
      <c r="A4906" s="120"/>
      <c r="B4906" s="80" t="s">
        <v>93</v>
      </c>
      <c r="C4906" s="141" t="s">
        <v>94</v>
      </c>
      <c r="D4906" s="128" t="s">
        <v>95</v>
      </c>
      <c r="E4906" s="58"/>
      <c r="F4906" s="59"/>
      <c r="G4906" s="151" t="s">
        <v>106</v>
      </c>
      <c r="H4906" s="130"/>
      <c r="I4906" s="130"/>
      <c r="J4906" s="131"/>
      <c r="K4906" s="1"/>
      <c r="L4906" s="1"/>
      <c r="M4906" s="1"/>
      <c r="N4906" s="1"/>
      <c r="O4906" s="1"/>
    </row>
    <row r="4907" ht="15.75" customHeight="1">
      <c r="A4907" s="36"/>
      <c r="B4907" s="122" t="str">
        <f t="shared" ref="B4907:C4907" si="4173">B4857</f>
        <v>1a</v>
      </c>
      <c r="C4907" s="142" t="str">
        <f t="shared" si="4173"/>
        <v>Living and non-living things</v>
      </c>
      <c r="D4907" s="36" t="str">
        <f t="array" ref="D4907">IF(INDEX(INDIRECT(J4903),ROW($A$1))="","",INDEX(INDIRECT(J4903),ROW($A$1)))</f>
        <v/>
      </c>
      <c r="E4907" s="36" t="s">
        <v>73</v>
      </c>
      <c r="F4907" s="36">
        <f t="shared" ref="F4907:F4947" si="4175">IF($F4007="","",$F4007)</f>
        <v>2</v>
      </c>
      <c r="G4907" s="143" t="str">
        <f t="shared" ref="G4907:G4946" si="4176">IF($G4257="","",$G4257)</f>
        <v>Substantive</v>
      </c>
      <c r="H4907" s="36"/>
      <c r="I4907" s="36"/>
      <c r="J4907" s="126"/>
      <c r="K4907" s="1"/>
      <c r="L4907" s="1"/>
      <c r="M4907" s="1"/>
      <c r="N4907" s="1"/>
      <c r="O4907" s="1"/>
    </row>
    <row r="4908" ht="15.75" customHeight="1">
      <c r="A4908" s="36"/>
      <c r="B4908" s="35" t="str">
        <f t="shared" ref="B4908:C4908" si="4174">B4858</f>
        <v>1b</v>
      </c>
      <c r="C4908" s="144" t="str">
        <f t="shared" si="4174"/>
        <v>Measurement</v>
      </c>
      <c r="D4908" s="36" t="str">
        <f t="array" ref="D4908">IF(INDEX(INDIRECT(J4903),ROW($A$2))="","",INDEX(INDIRECT(J4903),ROW($A$2)))</f>
        <v/>
      </c>
      <c r="E4908" s="36" t="s">
        <v>73</v>
      </c>
      <c r="F4908" s="36">
        <f t="shared" si="4175"/>
        <v>1</v>
      </c>
      <c r="G4908" s="145" t="str">
        <f t="shared" si="4176"/>
        <v>Disciplinary</v>
      </c>
      <c r="H4908" s="36"/>
      <c r="I4908" s="36"/>
      <c r="J4908" s="126"/>
      <c r="K4908" s="1"/>
      <c r="L4908" s="1"/>
      <c r="M4908" s="1"/>
      <c r="N4908" s="1"/>
      <c r="O4908" s="1"/>
    </row>
    <row r="4909" ht="15.75" customHeight="1">
      <c r="A4909" s="36"/>
      <c r="B4909" s="35" t="str">
        <f t="shared" ref="B4909:C4909" si="4177">B4859</f>
        <v>1c</v>
      </c>
      <c r="C4909" s="144" t="str">
        <f t="shared" si="4177"/>
        <v>Tables</v>
      </c>
      <c r="D4909" s="36" t="str">
        <f t="array" ref="D4909">IF(INDEX(INDIRECT(J4903),ROW($A$3))="","",INDEX(INDIRECT(J4903),ROW($A$3)))</f>
        <v/>
      </c>
      <c r="E4909" s="36" t="s">
        <v>73</v>
      </c>
      <c r="F4909" s="36">
        <f t="shared" si="4175"/>
        <v>1</v>
      </c>
      <c r="G4909" s="145" t="str">
        <f t="shared" si="4176"/>
        <v>Disciplinary</v>
      </c>
      <c r="H4909" s="36"/>
      <c r="I4909" s="36"/>
      <c r="J4909" s="126"/>
      <c r="K4909" s="1"/>
      <c r="L4909" s="1"/>
      <c r="M4909" s="1"/>
      <c r="N4909" s="1"/>
      <c r="O4909" s="1"/>
    </row>
    <row r="4910" ht="15.75" customHeight="1">
      <c r="A4910" s="36"/>
      <c r="B4910" s="35" t="str">
        <f t="shared" ref="B4910:C4910" si="4178">B4860</f>
        <v>1d</v>
      </c>
      <c r="C4910" s="144" t="str">
        <f t="shared" si="4178"/>
        <v>Plants</v>
      </c>
      <c r="D4910" s="36" t="str">
        <f t="array" ref="D4910">IF(INDEX(INDIRECT(J4903),ROW($A$4))="","",INDEX(INDIRECT(J4903),ROW($A$4)))</f>
        <v/>
      </c>
      <c r="E4910" s="36" t="s">
        <v>73</v>
      </c>
      <c r="F4910" s="36">
        <f t="shared" si="4175"/>
        <v>1</v>
      </c>
      <c r="G4910" s="145" t="str">
        <f t="shared" si="4176"/>
        <v>Substantive</v>
      </c>
      <c r="H4910" s="36"/>
      <c r="I4910" s="36"/>
      <c r="J4910" s="126"/>
      <c r="K4910" s="1"/>
      <c r="L4910" s="1"/>
      <c r="M4910" s="1"/>
      <c r="N4910" s="1"/>
      <c r="O4910" s="1"/>
    </row>
    <row r="4911" ht="15.75" customHeight="1">
      <c r="A4911" s="36"/>
      <c r="B4911" s="35" t="str">
        <f t="shared" ref="B4911:C4911" si="4179">B4861</f>
        <v>1e</v>
      </c>
      <c r="C4911" s="144" t="str">
        <f t="shared" si="4179"/>
        <v>Food chains</v>
      </c>
      <c r="D4911" s="36" t="str">
        <f t="array" ref="D4911">IF(INDEX(INDIRECT(J4903),ROW($A$5))="","",INDEX(INDIRECT(J4903),ROW($A$5)))</f>
        <v/>
      </c>
      <c r="E4911" s="36" t="s">
        <v>73</v>
      </c>
      <c r="F4911" s="36">
        <f t="shared" si="4175"/>
        <v>2</v>
      </c>
      <c r="G4911" s="145" t="str">
        <f t="shared" si="4176"/>
        <v>Substantive</v>
      </c>
      <c r="H4911" s="36"/>
      <c r="I4911" s="36"/>
      <c r="J4911" s="126"/>
      <c r="K4911" s="1"/>
      <c r="L4911" s="1"/>
      <c r="M4911" s="1"/>
      <c r="N4911" s="1"/>
      <c r="O4911" s="1"/>
    </row>
    <row r="4912" ht="15.75" customHeight="1">
      <c r="A4912" s="36"/>
      <c r="B4912" s="35" t="str">
        <f t="shared" ref="B4912:C4912" si="4180">B4862</f>
        <v>2a</v>
      </c>
      <c r="C4912" s="144" t="str">
        <f t="shared" si="4180"/>
        <v>States of matter</v>
      </c>
      <c r="D4912" s="36" t="str">
        <f t="array" ref="D4912">IF(INDEX(INDIRECT(J4903),ROW($A$6))="","",INDEX(INDIRECT(J4903),ROW($A$6)))</f>
        <v/>
      </c>
      <c r="E4912" s="36" t="s">
        <v>73</v>
      </c>
      <c r="F4912" s="36">
        <f t="shared" si="4175"/>
        <v>1</v>
      </c>
      <c r="G4912" s="145" t="str">
        <f t="shared" si="4176"/>
        <v>Substantive</v>
      </c>
      <c r="H4912" s="36"/>
      <c r="I4912" s="36"/>
      <c r="J4912" s="126"/>
      <c r="K4912" s="1"/>
      <c r="L4912" s="1"/>
      <c r="M4912" s="1"/>
      <c r="N4912" s="1"/>
      <c r="O4912" s="1"/>
    </row>
    <row r="4913" ht="15.75" customHeight="1">
      <c r="A4913" s="36"/>
      <c r="B4913" s="35" t="str">
        <f t="shared" ref="B4913:C4913" si="4181">B4863</f>
        <v>2b</v>
      </c>
      <c r="C4913" s="144" t="str">
        <f t="shared" si="4181"/>
        <v>Graphs</v>
      </c>
      <c r="D4913" s="36" t="str">
        <f t="array" ref="D4913">IF(INDEX(INDIRECT(J4903),ROW($A$7))="","",INDEX(INDIRECT(J4903),ROW($A$7)))</f>
        <v/>
      </c>
      <c r="E4913" s="36" t="s">
        <v>73</v>
      </c>
      <c r="F4913" s="36">
        <f t="shared" si="4175"/>
        <v>1</v>
      </c>
      <c r="G4913" s="148" t="str">
        <f t="shared" si="4176"/>
        <v>Disciplinary</v>
      </c>
      <c r="H4913" s="36"/>
      <c r="I4913" s="36"/>
      <c r="J4913" s="126"/>
      <c r="K4913" s="1"/>
      <c r="L4913" s="1"/>
      <c r="M4913" s="1"/>
      <c r="N4913" s="1"/>
      <c r="O4913" s="1"/>
    </row>
    <row r="4914" ht="15.75" customHeight="1">
      <c r="A4914" s="36"/>
      <c r="B4914" s="35" t="str">
        <f t="shared" ref="B4914:C4914" si="4182">B4864</f>
        <v>2c</v>
      </c>
      <c r="C4914" s="144" t="str">
        <f t="shared" si="4182"/>
        <v>Plants</v>
      </c>
      <c r="D4914" s="36" t="str">
        <f t="array" ref="D4914">IF(INDEX(INDIRECT(J4903),ROW($A$8))="","",INDEX(INDIRECT(J4903),ROW($A$8)))</f>
        <v/>
      </c>
      <c r="E4914" s="36" t="s">
        <v>73</v>
      </c>
      <c r="F4914" s="36">
        <f t="shared" si="4175"/>
        <v>1</v>
      </c>
      <c r="G4914" s="145" t="str">
        <f t="shared" si="4176"/>
        <v>Substantive</v>
      </c>
      <c r="H4914" s="36"/>
      <c r="I4914" s="36"/>
      <c r="J4914" s="126"/>
      <c r="K4914" s="1"/>
      <c r="L4914" s="1"/>
      <c r="M4914" s="1"/>
      <c r="N4914" s="1"/>
      <c r="O4914" s="1"/>
    </row>
    <row r="4915" ht="15.75" customHeight="1">
      <c r="A4915" s="36"/>
      <c r="B4915" s="35" t="str">
        <f t="shared" ref="B4915:C4915" si="4183">B4865</f>
        <v>3a</v>
      </c>
      <c r="C4915" s="144" t="str">
        <f t="shared" si="4183"/>
        <v>Reversible and non-reversible changes</v>
      </c>
      <c r="D4915" s="36" t="str">
        <f t="array" ref="D4915">IF(INDEX(INDIRECT(J4903),ROW($A$9))="","",INDEX(INDIRECT(J4903),ROW($A$9)))</f>
        <v/>
      </c>
      <c r="E4915" s="36" t="s">
        <v>73</v>
      </c>
      <c r="F4915" s="36">
        <f t="shared" si="4175"/>
        <v>2</v>
      </c>
      <c r="G4915" s="145" t="str">
        <f t="shared" si="4176"/>
        <v>Substantive</v>
      </c>
      <c r="H4915" s="36"/>
      <c r="I4915" s="36"/>
      <c r="J4915" s="126"/>
      <c r="K4915" s="1"/>
      <c r="L4915" s="1"/>
      <c r="M4915" s="1"/>
      <c r="N4915" s="1"/>
      <c r="O4915" s="1"/>
    </row>
    <row r="4916" ht="15.75" customHeight="1">
      <c r="A4916" s="36"/>
      <c r="B4916" s="35" t="str">
        <f t="shared" ref="B4916:C4916" si="4184">B4866</f>
        <v>3b</v>
      </c>
      <c r="C4916" s="144" t="str">
        <f t="shared" si="4184"/>
        <v>Units</v>
      </c>
      <c r="D4916" s="36" t="str">
        <f t="array" ref="D4916">IF(INDEX(INDIRECT(J4903),ROW($A$10))="","",INDEX(INDIRECT(J4903),ROW($A$10)))</f>
        <v/>
      </c>
      <c r="E4916" s="36" t="s">
        <v>73</v>
      </c>
      <c r="F4916" s="36">
        <f t="shared" si="4175"/>
        <v>1</v>
      </c>
      <c r="G4916" s="145" t="str">
        <f t="shared" si="4176"/>
        <v>Disciplinary</v>
      </c>
      <c r="H4916" s="36"/>
      <c r="I4916" s="36"/>
      <c r="J4916" s="126"/>
      <c r="K4916" s="1"/>
      <c r="L4916" s="1"/>
      <c r="M4916" s="1"/>
      <c r="N4916" s="1"/>
      <c r="O4916" s="1"/>
    </row>
    <row r="4917" ht="15.75" customHeight="1">
      <c r="A4917" s="36"/>
      <c r="B4917" s="35" t="str">
        <f t="shared" ref="B4917:C4917" si="4185">B4867</f>
        <v>3c</v>
      </c>
      <c r="C4917" s="144" t="str">
        <f t="shared" si="4185"/>
        <v>Hazards, risks and precautions</v>
      </c>
      <c r="D4917" s="36" t="str">
        <f t="array" ref="D4917">IF(INDEX(INDIRECT(J4903),ROW($A$11))="","",INDEX(INDIRECT(J4903),ROW($A$11)))</f>
        <v/>
      </c>
      <c r="E4917" s="36" t="s">
        <v>73</v>
      </c>
      <c r="F4917" s="36">
        <f t="shared" si="4175"/>
        <v>1</v>
      </c>
      <c r="G4917" s="149" t="str">
        <f t="shared" si="4176"/>
        <v>Disciplinary</v>
      </c>
      <c r="H4917" s="36"/>
      <c r="I4917" s="36"/>
      <c r="J4917" s="126"/>
      <c r="K4917" s="1"/>
      <c r="L4917" s="1"/>
      <c r="M4917" s="1"/>
      <c r="N4917" s="1"/>
      <c r="O4917" s="1"/>
    </row>
    <row r="4918" ht="15.75" customHeight="1">
      <c r="A4918" s="36"/>
      <c r="B4918" s="35" t="str">
        <f t="shared" ref="B4918:C4918" si="4186">B4868</f>
        <v>3d</v>
      </c>
      <c r="C4918" s="144" t="str">
        <f t="shared" si="4186"/>
        <v>States of matter</v>
      </c>
      <c r="D4918" s="36" t="str">
        <f t="array" ref="D4918">IF(INDEX(INDIRECT(J4903),ROW($A$12))="","",INDEX(INDIRECT(J4903),ROW($A$12)))</f>
        <v/>
      </c>
      <c r="E4918" s="36" t="s">
        <v>73</v>
      </c>
      <c r="F4918" s="36">
        <f t="shared" si="4175"/>
        <v>1</v>
      </c>
      <c r="G4918" s="145" t="str">
        <f t="shared" si="4176"/>
        <v>Substantive</v>
      </c>
      <c r="H4918" s="36"/>
      <c r="I4918" s="36"/>
      <c r="J4918" s="126"/>
      <c r="K4918" s="1"/>
      <c r="L4918" s="1"/>
      <c r="M4918" s="1"/>
      <c r="N4918" s="1"/>
      <c r="O4918" s="1"/>
    </row>
    <row r="4919" ht="15.75" customHeight="1">
      <c r="A4919" s="36"/>
      <c r="B4919" s="35" t="str">
        <f t="shared" ref="B4919:C4919" si="4187">B4869</f>
        <v>3e</v>
      </c>
      <c r="C4919" s="144" t="str">
        <f t="shared" si="4187"/>
        <v>Reversible and non-reversible changes</v>
      </c>
      <c r="D4919" s="36" t="str">
        <f t="array" ref="D4919">IF(INDEX(INDIRECT(J4903),ROW($A$13))="","",INDEX(INDIRECT(J4903),ROW($A$13)))</f>
        <v/>
      </c>
      <c r="E4919" s="36" t="s">
        <v>73</v>
      </c>
      <c r="F4919" s="36">
        <f t="shared" si="4175"/>
        <v>1</v>
      </c>
      <c r="G4919" s="145" t="str">
        <f t="shared" si="4176"/>
        <v>Substantive</v>
      </c>
      <c r="H4919" s="36"/>
      <c r="I4919" s="36"/>
      <c r="J4919" s="126"/>
      <c r="K4919" s="1"/>
      <c r="L4919" s="1"/>
      <c r="M4919" s="1"/>
      <c r="N4919" s="1"/>
      <c r="O4919" s="1"/>
    </row>
    <row r="4920" ht="15.75" customHeight="1">
      <c r="A4920" s="36"/>
      <c r="B4920" s="35" t="str">
        <f t="shared" ref="B4920:C4920" si="4188">B4870</f>
        <v>4a</v>
      </c>
      <c r="C4920" s="144" t="str">
        <f t="shared" si="4188"/>
        <v>Equipment</v>
      </c>
      <c r="D4920" s="36" t="str">
        <f t="array" ref="D4920">IF(INDEX(INDIRECT(J4903),ROW($A$14))="","",INDEX(INDIRECT(J4903),ROW($A$14)))</f>
        <v/>
      </c>
      <c r="E4920" s="36" t="s">
        <v>73</v>
      </c>
      <c r="F4920" s="36">
        <f t="shared" si="4175"/>
        <v>2</v>
      </c>
      <c r="G4920" s="145" t="str">
        <f t="shared" si="4176"/>
        <v>Disciplinary</v>
      </c>
      <c r="H4920" s="36"/>
      <c r="I4920" s="36"/>
      <c r="J4920" s="126"/>
      <c r="K4920" s="1"/>
      <c r="L4920" s="1"/>
      <c r="M4920" s="1"/>
      <c r="N4920" s="1"/>
      <c r="O4920" s="1"/>
    </row>
    <row r="4921" ht="15.75" customHeight="1">
      <c r="A4921" s="36"/>
      <c r="B4921" s="35" t="str">
        <f t="shared" ref="B4921:C4921" si="4189">B4871</f>
        <v>4b</v>
      </c>
      <c r="C4921" s="144" t="str">
        <f t="shared" si="4189"/>
        <v>Accuracy and precision</v>
      </c>
      <c r="D4921" s="36" t="str">
        <f t="array" ref="D4921">IF(INDEX(INDIRECT(J4903),ROW($A$15))="","",INDEX(INDIRECT(J4903),ROW($A$15)))</f>
        <v/>
      </c>
      <c r="E4921" s="36" t="s">
        <v>73</v>
      </c>
      <c r="F4921" s="36">
        <f t="shared" si="4175"/>
        <v>1</v>
      </c>
      <c r="G4921" s="145" t="str">
        <f t="shared" si="4176"/>
        <v>Disciplinary</v>
      </c>
      <c r="H4921" s="36"/>
      <c r="I4921" s="36"/>
      <c r="J4921" s="126"/>
      <c r="K4921" s="1"/>
      <c r="L4921" s="1"/>
      <c r="M4921" s="1"/>
      <c r="N4921" s="1"/>
      <c r="O4921" s="1"/>
    </row>
    <row r="4922" ht="15.75" customHeight="1">
      <c r="A4922" s="36"/>
      <c r="B4922" s="35" t="str">
        <f t="shared" ref="B4922:C4922" si="4190">B4872</f>
        <v>4c</v>
      </c>
      <c r="C4922" s="144" t="str">
        <f t="shared" si="4190"/>
        <v>Conclusions</v>
      </c>
      <c r="D4922" s="36" t="str">
        <f t="array" ref="D4922">IF(INDEX(INDIRECT(J4903),ROW($A$16))="","",INDEX(INDIRECT(J4903),ROW($A$16)))</f>
        <v/>
      </c>
      <c r="E4922" s="36" t="s">
        <v>73</v>
      </c>
      <c r="F4922" s="36">
        <f t="shared" si="4175"/>
        <v>1</v>
      </c>
      <c r="G4922" s="145" t="str">
        <f t="shared" si="4176"/>
        <v>Disciplinary</v>
      </c>
      <c r="H4922" s="36"/>
      <c r="I4922" s="36"/>
      <c r="J4922" s="126"/>
      <c r="K4922" s="1"/>
      <c r="L4922" s="1"/>
      <c r="M4922" s="1"/>
      <c r="N4922" s="1"/>
      <c r="O4922" s="1"/>
    </row>
    <row r="4923" ht="15.75" customHeight="1">
      <c r="A4923" s="36"/>
      <c r="B4923" s="35" t="str">
        <f t="shared" ref="B4923:C4923" si="4191">B4873</f>
        <v>5a</v>
      </c>
      <c r="C4923" s="144" t="str">
        <f t="shared" si="4191"/>
        <v>Hazards, risks and precautions</v>
      </c>
      <c r="D4923" s="36" t="str">
        <f t="array" ref="D4923">IF(INDEX(INDIRECT(J4903),ROW($A$17))="","",INDEX(INDIRECT(J4903),ROW($A$17)))</f>
        <v/>
      </c>
      <c r="E4923" s="36" t="s">
        <v>73</v>
      </c>
      <c r="F4923" s="36">
        <f t="shared" si="4175"/>
        <v>1</v>
      </c>
      <c r="G4923" s="145" t="str">
        <f t="shared" si="4176"/>
        <v>Disciplinary</v>
      </c>
      <c r="H4923" s="36"/>
      <c r="I4923" s="36"/>
      <c r="J4923" s="126"/>
      <c r="K4923" s="1"/>
      <c r="L4923" s="1"/>
      <c r="M4923" s="1"/>
      <c r="N4923" s="1"/>
      <c r="O4923" s="1"/>
    </row>
    <row r="4924" ht="15.75" customHeight="1">
      <c r="A4924" s="36"/>
      <c r="B4924" s="35" t="str">
        <f t="shared" ref="B4924:C4924" si="4192">B4874</f>
        <v>5b</v>
      </c>
      <c r="C4924" s="144" t="str">
        <f t="shared" si="4192"/>
        <v>Electricity</v>
      </c>
      <c r="D4924" s="36" t="str">
        <f t="array" ref="D4924">IF(INDEX(INDIRECT(J4903),ROW($A$18))="","",INDEX(INDIRECT(J4903),ROW($A$18)))</f>
        <v/>
      </c>
      <c r="E4924" s="36" t="s">
        <v>73</v>
      </c>
      <c r="F4924" s="36">
        <f t="shared" si="4175"/>
        <v>1</v>
      </c>
      <c r="G4924" s="145" t="str">
        <f t="shared" si="4176"/>
        <v>Substantive</v>
      </c>
      <c r="H4924" s="36"/>
      <c r="I4924" s="36"/>
      <c r="J4924" s="126"/>
      <c r="K4924" s="1"/>
      <c r="L4924" s="1"/>
      <c r="M4924" s="1"/>
      <c r="N4924" s="1"/>
      <c r="O4924" s="1"/>
    </row>
    <row r="4925" ht="15.75" customHeight="1">
      <c r="A4925" s="36"/>
      <c r="B4925" s="35" t="str">
        <f t="shared" ref="B4925:C4925" si="4193">B4875</f>
        <v>5c</v>
      </c>
      <c r="C4925" s="144" t="str">
        <f t="shared" si="4193"/>
        <v>Physical properties of materials</v>
      </c>
      <c r="D4925" s="36" t="str">
        <f t="array" ref="D4925">IF(INDEX(INDIRECT(J4903),ROW($A$19))="","",INDEX(INDIRECT(J4903),ROW($A$19)))</f>
        <v/>
      </c>
      <c r="E4925" s="36" t="s">
        <v>73</v>
      </c>
      <c r="F4925" s="36">
        <f t="shared" si="4175"/>
        <v>1</v>
      </c>
      <c r="G4925" s="145" t="str">
        <f t="shared" si="4176"/>
        <v>Substantive</v>
      </c>
      <c r="H4925" s="36"/>
      <c r="I4925" s="36"/>
      <c r="J4925" s="126"/>
      <c r="K4925" s="1"/>
      <c r="L4925" s="1"/>
      <c r="M4925" s="1"/>
      <c r="N4925" s="1"/>
      <c r="O4925" s="1"/>
    </row>
    <row r="4926" ht="15.75" customHeight="1">
      <c r="A4926" s="36"/>
      <c r="B4926" s="35" t="str">
        <f t="shared" ref="B4926:C4926" si="4194">B4876</f>
        <v>5d</v>
      </c>
      <c r="C4926" s="144" t="str">
        <f t="shared" si="4194"/>
        <v>Electricity</v>
      </c>
      <c r="D4926" s="36" t="str">
        <f t="array" ref="D4926">IF(INDEX(INDIRECT(J4903),ROW($A$20))="","",INDEX(INDIRECT(J4903),ROW($A$20)))</f>
        <v/>
      </c>
      <c r="E4926" s="36" t="s">
        <v>73</v>
      </c>
      <c r="F4926" s="36">
        <f t="shared" si="4175"/>
        <v>1</v>
      </c>
      <c r="G4926" s="145" t="str">
        <f t="shared" si="4176"/>
        <v>Substantive</v>
      </c>
      <c r="H4926" s="36"/>
      <c r="I4926" s="36"/>
      <c r="J4926" s="126"/>
      <c r="K4926" s="1"/>
      <c r="L4926" s="1"/>
      <c r="M4926" s="1"/>
      <c r="N4926" s="1"/>
      <c r="O4926" s="1"/>
    </row>
    <row r="4927" ht="15.75" customHeight="1">
      <c r="A4927" s="36"/>
      <c r="B4927" s="35" t="str">
        <f t="shared" ref="B4927:C4927" si="4195">B4877</f>
        <v>6a</v>
      </c>
      <c r="C4927" s="144" t="str">
        <f t="shared" si="4195"/>
        <v>Planning scientific enquiry</v>
      </c>
      <c r="D4927" s="36" t="str">
        <f t="array" ref="D4927">IF(INDEX(INDIRECT(J4903),ROW($A$21))="","",INDEX(INDIRECT(J4903),ROW($A$21)))</f>
        <v/>
      </c>
      <c r="E4927" s="36" t="s">
        <v>73</v>
      </c>
      <c r="F4927" s="36">
        <f t="shared" si="4175"/>
        <v>2</v>
      </c>
      <c r="G4927" s="145" t="str">
        <f t="shared" si="4176"/>
        <v>Disciplinary</v>
      </c>
      <c r="H4927" s="36"/>
      <c r="I4927" s="36"/>
      <c r="J4927" s="126"/>
      <c r="K4927" s="1"/>
      <c r="L4927" s="1"/>
      <c r="M4927" s="1"/>
      <c r="N4927" s="1"/>
      <c r="O4927" s="1"/>
    </row>
    <row r="4928" ht="15.75" customHeight="1">
      <c r="A4928" s="36"/>
      <c r="B4928" s="35" t="str">
        <f t="shared" ref="B4928:C4928" si="4196">B4878</f>
        <v>6b</v>
      </c>
      <c r="C4928" s="144" t="str">
        <f t="shared" si="4196"/>
        <v>Units</v>
      </c>
      <c r="D4928" s="36" t="str">
        <f t="array" ref="D4928">IF(INDEX(INDIRECT(J4903),ROW($A$22))="","",INDEX(INDIRECT(J4903),ROW($A$22)))</f>
        <v/>
      </c>
      <c r="E4928" s="36" t="s">
        <v>73</v>
      </c>
      <c r="F4928" s="36">
        <f t="shared" si="4175"/>
        <v>1</v>
      </c>
      <c r="G4928" s="145" t="str">
        <f t="shared" si="4176"/>
        <v>Disciplinary</v>
      </c>
      <c r="H4928" s="36"/>
      <c r="I4928" s="36"/>
      <c r="J4928" s="126"/>
      <c r="K4928" s="1"/>
      <c r="L4928" s="1"/>
      <c r="M4928" s="1"/>
      <c r="N4928" s="1"/>
      <c r="O4928" s="1"/>
    </row>
    <row r="4929" ht="15.75" customHeight="1">
      <c r="A4929" s="36"/>
      <c r="B4929" s="35" t="str">
        <f t="shared" ref="B4929:C4929" si="4197">B4879</f>
        <v>6c</v>
      </c>
      <c r="C4929" s="144" t="str">
        <f t="shared" si="4197"/>
        <v>Forces</v>
      </c>
      <c r="D4929" s="36" t="str">
        <f t="array" ref="D4929">IF(INDEX(INDIRECT(J4903),ROW($A$23))="","",INDEX(INDIRECT(J4903),ROW($A$23)))</f>
        <v/>
      </c>
      <c r="E4929" s="36" t="s">
        <v>73</v>
      </c>
      <c r="F4929" s="36">
        <f t="shared" si="4175"/>
        <v>1</v>
      </c>
      <c r="G4929" s="148" t="str">
        <f t="shared" si="4176"/>
        <v>Substantive</v>
      </c>
      <c r="H4929" s="36"/>
      <c r="I4929" s="36"/>
      <c r="J4929" s="126"/>
      <c r="K4929" s="1"/>
      <c r="L4929" s="1"/>
      <c r="M4929" s="1"/>
      <c r="N4929" s="1"/>
      <c r="O4929" s="1"/>
    </row>
    <row r="4930" ht="15.75" customHeight="1">
      <c r="A4930" s="36"/>
      <c r="B4930" s="35" t="str">
        <f t="shared" ref="B4930:C4930" si="4198">B4880</f>
        <v>6d</v>
      </c>
      <c r="C4930" s="144" t="str">
        <f t="shared" si="4198"/>
        <v>Tables</v>
      </c>
      <c r="D4930" s="36" t="str">
        <f t="array" ref="D4930">IF(INDEX(INDIRECT(J4903),ROW($A$24))="","",INDEX(INDIRECT(J4903),ROW($A$24)))</f>
        <v/>
      </c>
      <c r="E4930" s="36" t="s">
        <v>73</v>
      </c>
      <c r="F4930" s="36">
        <f t="shared" si="4175"/>
        <v>1</v>
      </c>
      <c r="G4930" s="145" t="str">
        <f t="shared" si="4176"/>
        <v>Disciplinary</v>
      </c>
      <c r="H4930" s="36"/>
      <c r="I4930" s="36"/>
      <c r="J4930" s="126"/>
      <c r="K4930" s="1"/>
      <c r="L4930" s="1"/>
      <c r="M4930" s="1"/>
      <c r="N4930" s="1"/>
      <c r="O4930" s="1"/>
    </row>
    <row r="4931" ht="15.75" customHeight="1">
      <c r="A4931" s="36"/>
      <c r="B4931" s="35" t="str">
        <f t="shared" ref="B4931:C4931" si="4199">B4881</f>
        <v>7a</v>
      </c>
      <c r="C4931" s="144" t="str">
        <f t="shared" si="4199"/>
        <v>Behaviour of light</v>
      </c>
      <c r="D4931" s="36" t="str">
        <f t="array" ref="D4931">IF(INDEX(INDIRECT(J4903),ROW($A$25))="","",INDEX(INDIRECT(J4903),ROW($A$25)))</f>
        <v/>
      </c>
      <c r="E4931" s="36" t="s">
        <v>73</v>
      </c>
      <c r="F4931" s="36">
        <f t="shared" si="4175"/>
        <v>1</v>
      </c>
      <c r="G4931" s="148" t="str">
        <f t="shared" si="4176"/>
        <v>Substantive</v>
      </c>
      <c r="H4931" s="36"/>
      <c r="I4931" s="36"/>
      <c r="J4931" s="126"/>
      <c r="K4931" s="1"/>
      <c r="L4931" s="1"/>
      <c r="M4931" s="1"/>
      <c r="N4931" s="1"/>
      <c r="O4931" s="1"/>
    </row>
    <row r="4932" ht="15.75" customHeight="1">
      <c r="A4932" s="36"/>
      <c r="B4932" s="35" t="str">
        <f t="shared" ref="B4932:C4932" si="4200">B4882</f>
        <v>7b</v>
      </c>
      <c r="C4932" s="144" t="str">
        <f t="shared" si="4200"/>
        <v>Behaviour of light</v>
      </c>
      <c r="D4932" s="36" t="str">
        <f t="array" ref="D4932">IF(INDEX(INDIRECT(J4903),ROW($A$26))="","",INDEX(INDIRECT(J4903),ROW($A$26)))</f>
        <v/>
      </c>
      <c r="E4932" s="36" t="s">
        <v>73</v>
      </c>
      <c r="F4932" s="36">
        <f t="shared" si="4175"/>
        <v>2</v>
      </c>
      <c r="G4932" s="145" t="str">
        <f t="shared" si="4176"/>
        <v>Substantive</v>
      </c>
      <c r="H4932" s="36"/>
      <c r="I4932" s="36"/>
      <c r="J4932" s="126"/>
      <c r="K4932" s="1"/>
      <c r="L4932" s="1"/>
      <c r="M4932" s="1"/>
      <c r="N4932" s="1"/>
      <c r="O4932" s="1"/>
    </row>
    <row r="4933" ht="15.75" customHeight="1">
      <c r="A4933" s="36"/>
      <c r="B4933" s="35" t="str">
        <f t="shared" ref="B4933:C4933" si="4201">B4883</f>
        <v>7c</v>
      </c>
      <c r="C4933" s="144" t="str">
        <f t="shared" si="4201"/>
        <v>Behaviour of light</v>
      </c>
      <c r="D4933" s="36" t="str">
        <f t="array" ref="D4933">IF(INDEX(INDIRECT(J4903),ROW($A$27))="","",INDEX(INDIRECT(J4903),ROW($A$27)))</f>
        <v/>
      </c>
      <c r="E4933" s="36" t="s">
        <v>73</v>
      </c>
      <c r="F4933" s="36">
        <f t="shared" si="4175"/>
        <v>1</v>
      </c>
      <c r="G4933" s="145" t="str">
        <f t="shared" si="4176"/>
        <v>Substantive</v>
      </c>
      <c r="H4933" s="36"/>
      <c r="I4933" s="36"/>
      <c r="J4933" s="126"/>
      <c r="K4933" s="1"/>
      <c r="L4933" s="1"/>
      <c r="M4933" s="1"/>
      <c r="N4933" s="1"/>
      <c r="O4933" s="1"/>
    </row>
    <row r="4934" ht="15.75" customHeight="1">
      <c r="A4934" s="36"/>
      <c r="B4934" s="35" t="str">
        <f t="shared" ref="B4934:C4934" si="4202">B4884</f>
        <v>7d</v>
      </c>
      <c r="C4934" s="144" t="str">
        <f t="shared" si="4202"/>
        <v>Conclusions</v>
      </c>
      <c r="D4934" s="36" t="str">
        <f t="array" ref="D4934">IF(INDEX(INDIRECT(J4903),ROW($A$28))="","",INDEX(INDIRECT(J4903),ROW($A$28)))</f>
        <v/>
      </c>
      <c r="E4934" s="36" t="s">
        <v>73</v>
      </c>
      <c r="F4934" s="36">
        <f t="shared" si="4175"/>
        <v>1</v>
      </c>
      <c r="G4934" s="145" t="str">
        <f t="shared" si="4176"/>
        <v>Disciplinary</v>
      </c>
      <c r="H4934" s="36"/>
      <c r="I4934" s="36"/>
      <c r="J4934" s="126"/>
      <c r="K4934" s="1"/>
      <c r="L4934" s="1"/>
      <c r="M4934" s="1"/>
      <c r="N4934" s="1"/>
      <c r="O4934" s="1"/>
    </row>
    <row r="4935" ht="15.75" customHeight="1">
      <c r="A4935" s="36"/>
      <c r="B4935" s="35" t="str">
        <f t="shared" ref="B4935:C4935" si="4203">B4885</f>
        <v>8a</v>
      </c>
      <c r="C4935" s="144" t="str">
        <f t="shared" si="4203"/>
        <v>Measurement</v>
      </c>
      <c r="D4935" s="36" t="str">
        <f t="array" ref="D4935">IF(INDEX(INDIRECT(J4903),ROW($A$29))="","",INDEX(INDIRECT(J4903),ROW($A$29)))</f>
        <v/>
      </c>
      <c r="E4935" s="36" t="s">
        <v>73</v>
      </c>
      <c r="F4935" s="36">
        <f t="shared" si="4175"/>
        <v>1</v>
      </c>
      <c r="G4935" s="145" t="str">
        <f t="shared" si="4176"/>
        <v>Disciplinary</v>
      </c>
      <c r="H4935" s="36"/>
      <c r="I4935" s="36"/>
      <c r="J4935" s="126"/>
      <c r="K4935" s="1"/>
      <c r="L4935" s="1"/>
      <c r="M4935" s="1"/>
      <c r="N4935" s="1"/>
      <c r="O4935" s="1"/>
    </row>
    <row r="4936" ht="15.75" customHeight="1">
      <c r="A4936" s="36"/>
      <c r="B4936" s="35" t="str">
        <f t="shared" ref="B4936:C4936" si="4204">B4886</f>
        <v>8b</v>
      </c>
      <c r="C4936" s="144" t="str">
        <f t="shared" si="4204"/>
        <v>States of matter</v>
      </c>
      <c r="D4936" s="36" t="str">
        <f t="array" ref="D4936">IF(INDEX(INDIRECT(J4903),ROW($A$30))="","",INDEX(INDIRECT(J4903),ROW($A$30)))</f>
        <v/>
      </c>
      <c r="E4936" s="36" t="s">
        <v>73</v>
      </c>
      <c r="F4936" s="36">
        <f t="shared" si="4175"/>
        <v>1</v>
      </c>
      <c r="G4936" s="145" t="str">
        <f t="shared" si="4176"/>
        <v>Substantive</v>
      </c>
      <c r="H4936" s="36"/>
      <c r="I4936" s="36"/>
      <c r="J4936" s="126"/>
      <c r="K4936" s="1"/>
      <c r="L4936" s="1"/>
      <c r="M4936" s="1"/>
      <c r="N4936" s="1"/>
      <c r="O4936" s="1"/>
    </row>
    <row r="4937" ht="15.75" customHeight="1">
      <c r="A4937" s="36"/>
      <c r="B4937" s="35" t="str">
        <f t="shared" ref="B4937:C4937" si="4205">B4887</f>
        <v>8c</v>
      </c>
      <c r="C4937" s="144" t="str">
        <f t="shared" si="4205"/>
        <v>Accuracy and precision</v>
      </c>
      <c r="D4937" s="36" t="str">
        <f t="array" ref="D4937">IF(INDEX(INDIRECT(J4903),ROW($A$31))="","",INDEX(INDIRECT(J4903),ROW($A$31)))</f>
        <v/>
      </c>
      <c r="E4937" s="36" t="s">
        <v>73</v>
      </c>
      <c r="F4937" s="36">
        <f t="shared" si="4175"/>
        <v>1</v>
      </c>
      <c r="G4937" s="145" t="str">
        <f t="shared" si="4176"/>
        <v>Disciplinary</v>
      </c>
      <c r="H4937" s="36"/>
      <c r="I4937" s="36"/>
      <c r="J4937" s="126"/>
      <c r="K4937" s="1"/>
      <c r="L4937" s="1"/>
      <c r="M4937" s="1"/>
      <c r="N4937" s="1"/>
      <c r="O4937" s="1"/>
    </row>
    <row r="4938" ht="15.75" customHeight="1">
      <c r="A4938" s="36"/>
      <c r="B4938" s="35" t="str">
        <f t="shared" ref="B4938:C4938" si="4206">B4888</f>
        <v>9a</v>
      </c>
      <c r="C4938" s="144" t="str">
        <f t="shared" si="4206"/>
        <v>Planning scientific enquiry</v>
      </c>
      <c r="D4938" s="36" t="str">
        <f t="array" ref="D4938">IF(INDEX(INDIRECT(J4903),ROW($A$32))="","",INDEX(INDIRECT(J4903),ROW($A$32)))</f>
        <v/>
      </c>
      <c r="E4938" s="36" t="s">
        <v>73</v>
      </c>
      <c r="F4938" s="36">
        <f t="shared" si="4175"/>
        <v>2</v>
      </c>
      <c r="G4938" s="145" t="str">
        <f t="shared" si="4176"/>
        <v>Disciplinary</v>
      </c>
      <c r="H4938" s="36"/>
      <c r="I4938" s="36"/>
      <c r="J4938" s="126"/>
      <c r="K4938" s="1"/>
      <c r="L4938" s="1"/>
      <c r="M4938" s="1"/>
      <c r="N4938" s="1"/>
      <c r="O4938" s="1"/>
    </row>
    <row r="4939" ht="15.75" customHeight="1">
      <c r="A4939" s="36"/>
      <c r="B4939" s="35" t="str">
        <f t="shared" ref="B4939:C4939" si="4207">B4889</f>
        <v>9b</v>
      </c>
      <c r="C4939" s="144" t="str">
        <f t="shared" si="4207"/>
        <v>Forces</v>
      </c>
      <c r="D4939" s="36" t="str">
        <f t="array" ref="D4939">IF(INDEX(INDIRECT(J4903),ROW($A$33))="","",INDEX(INDIRECT(J4903),ROW($A$33)))</f>
        <v/>
      </c>
      <c r="E4939" s="36" t="s">
        <v>73</v>
      </c>
      <c r="F4939" s="36">
        <f t="shared" si="4175"/>
        <v>2</v>
      </c>
      <c r="G4939" s="148" t="str">
        <f t="shared" si="4176"/>
        <v>Substantive</v>
      </c>
      <c r="H4939" s="36"/>
      <c r="I4939" s="36"/>
      <c r="J4939" s="126"/>
      <c r="K4939" s="1"/>
      <c r="L4939" s="1"/>
      <c r="M4939" s="1"/>
      <c r="N4939" s="1"/>
      <c r="O4939" s="1"/>
    </row>
    <row r="4940" ht="15.75" customHeight="1">
      <c r="A4940" s="36"/>
      <c r="B4940" s="35" t="str">
        <f t="shared" ref="B4940:C4940" si="4208">B4890</f>
        <v>9c</v>
      </c>
      <c r="C4940" s="144" t="str">
        <f t="shared" si="4208"/>
        <v>Repeatability</v>
      </c>
      <c r="D4940" s="36" t="str">
        <f t="array" ref="D4940">IF(INDEX(INDIRECT(J4903),ROW($A$34))="","",INDEX(INDIRECT(J4903),ROW($A$34)))</f>
        <v/>
      </c>
      <c r="E4940" s="36" t="s">
        <v>73</v>
      </c>
      <c r="F4940" s="36">
        <f t="shared" si="4175"/>
        <v>1</v>
      </c>
      <c r="G4940" s="145" t="str">
        <f t="shared" si="4176"/>
        <v>Disciplinary</v>
      </c>
      <c r="H4940" s="36"/>
      <c r="I4940" s="36"/>
      <c r="J4940" s="126"/>
      <c r="K4940" s="1"/>
      <c r="L4940" s="1"/>
      <c r="M4940" s="1"/>
      <c r="N4940" s="1"/>
      <c r="O4940" s="1"/>
    </row>
    <row r="4941" ht="15.75" customHeight="1">
      <c r="A4941" s="36"/>
      <c r="B4941" s="35" t="str">
        <f t="shared" ref="B4941:C4941" si="4209">B4891</f>
        <v>9d</v>
      </c>
      <c r="C4941" s="144" t="str">
        <f t="shared" si="4209"/>
        <v>Graphs</v>
      </c>
      <c r="D4941" s="36" t="str">
        <f t="array" ref="D4941">IF(INDEX(INDIRECT(J4903),ROW($A$35))="","",INDEX(INDIRECT(J4903),ROW($A$35)))</f>
        <v/>
      </c>
      <c r="E4941" s="36" t="s">
        <v>73</v>
      </c>
      <c r="F4941" s="36">
        <f t="shared" si="4175"/>
        <v>1</v>
      </c>
      <c r="G4941" s="145" t="str">
        <f t="shared" si="4176"/>
        <v>Disciplinary</v>
      </c>
      <c r="H4941" s="36"/>
      <c r="I4941" s="36"/>
      <c r="J4941" s="126"/>
      <c r="K4941" s="1"/>
      <c r="L4941" s="1"/>
      <c r="M4941" s="1"/>
      <c r="N4941" s="1"/>
      <c r="O4941" s="1"/>
    </row>
    <row r="4942" ht="15.75" customHeight="1">
      <c r="A4942" s="36"/>
      <c r="B4942" s="35" t="str">
        <f t="shared" ref="B4942:C4942" si="4210">B4892</f>
        <v>10a</v>
      </c>
      <c r="C4942" s="144" t="str">
        <f t="shared" si="4210"/>
        <v>Physical properties of materials</v>
      </c>
      <c r="D4942" s="36" t="str">
        <f t="array" ref="D4942">IF(INDEX(INDIRECT(J4903),ROW($A$36))="","",INDEX(INDIRECT(J4903),ROW($A$36)))</f>
        <v/>
      </c>
      <c r="E4942" s="36" t="s">
        <v>73</v>
      </c>
      <c r="F4942" s="36">
        <f t="shared" si="4175"/>
        <v>1</v>
      </c>
      <c r="G4942" s="145" t="str">
        <f t="shared" si="4176"/>
        <v>Substantive</v>
      </c>
      <c r="H4942" s="36"/>
      <c r="I4942" s="36"/>
      <c r="J4942" s="126"/>
      <c r="K4942" s="1"/>
      <c r="L4942" s="1"/>
      <c r="M4942" s="1"/>
      <c r="N4942" s="1"/>
      <c r="O4942" s="1"/>
    </row>
    <row r="4943" ht="15.75" customHeight="1">
      <c r="A4943" s="36"/>
      <c r="B4943" s="35" t="str">
        <f t="shared" ref="B4943:C4943" si="4211">B4893</f>
        <v>10b</v>
      </c>
      <c r="C4943" s="144" t="str">
        <f t="shared" si="4211"/>
        <v>Physical properties of materials</v>
      </c>
      <c r="D4943" s="36" t="str">
        <f t="array" ref="D4943">IF(INDEX(INDIRECT(J4903),ROW($A$37))="","",INDEX(INDIRECT(J4903),ROW($A$37)))</f>
        <v/>
      </c>
      <c r="E4943" s="36" t="s">
        <v>73</v>
      </c>
      <c r="F4943" s="36">
        <f t="shared" si="4175"/>
        <v>1</v>
      </c>
      <c r="G4943" s="145" t="str">
        <f t="shared" si="4176"/>
        <v>Substantive</v>
      </c>
      <c r="H4943" s="36"/>
      <c r="I4943" s="36"/>
      <c r="J4943" s="126"/>
      <c r="K4943" s="1"/>
      <c r="L4943" s="1"/>
      <c r="M4943" s="1"/>
      <c r="N4943" s="1"/>
      <c r="O4943" s="1"/>
    </row>
    <row r="4944" ht="15.75" customHeight="1">
      <c r="A4944" s="36"/>
      <c r="B4944" s="35" t="str">
        <f t="shared" ref="B4944:C4944" si="4212">B4894</f>
        <v>10c</v>
      </c>
      <c r="C4944" s="144" t="str">
        <f t="shared" si="4212"/>
        <v>Graphs</v>
      </c>
      <c r="D4944" s="36" t="str">
        <f t="array" ref="D4944">IF(INDEX(INDIRECT(J4903),ROW($A$38))="","",INDEX(INDIRECT(J4903),ROW($A$38)))</f>
        <v/>
      </c>
      <c r="E4944" s="36" t="s">
        <v>73</v>
      </c>
      <c r="F4944" s="36">
        <f t="shared" si="4175"/>
        <v>1</v>
      </c>
      <c r="G4944" s="145" t="str">
        <f t="shared" si="4176"/>
        <v>Disciplinary</v>
      </c>
      <c r="H4944" s="36"/>
      <c r="I4944" s="36"/>
      <c r="J4944" s="126"/>
      <c r="K4944" s="1"/>
      <c r="L4944" s="1"/>
      <c r="M4944" s="1"/>
      <c r="N4944" s="1"/>
      <c r="O4944" s="1"/>
    </row>
    <row r="4945" ht="15.75" customHeight="1">
      <c r="A4945" s="36"/>
      <c r="B4945" s="35" t="str">
        <f t="shared" ref="B4945:C4945" si="4213">B4895</f>
        <v>11a</v>
      </c>
      <c r="C4945" s="144" t="str">
        <f t="shared" si="4213"/>
        <v>Repeatability</v>
      </c>
      <c r="D4945" s="36" t="str">
        <f t="array" ref="D4945">IF(INDEX(INDIRECT(J4903),ROW($A$39))="","",INDEX(INDIRECT(J4903),ROW($A$39)))</f>
        <v/>
      </c>
      <c r="E4945" s="36" t="s">
        <v>73</v>
      </c>
      <c r="F4945" s="36">
        <f t="shared" si="4175"/>
        <v>1</v>
      </c>
      <c r="G4945" s="145" t="str">
        <f t="shared" si="4176"/>
        <v>Disciplinary</v>
      </c>
      <c r="H4945" s="36"/>
      <c r="I4945" s="36"/>
      <c r="J4945" s="126"/>
      <c r="K4945" s="1"/>
      <c r="L4945" s="1"/>
      <c r="M4945" s="1"/>
      <c r="N4945" s="1"/>
      <c r="O4945" s="1"/>
    </row>
    <row r="4946" ht="15.75" customHeight="1">
      <c r="A4946" s="36"/>
      <c r="B4946" s="35" t="str">
        <f t="shared" ref="B4946:C4946" si="4214">B4896</f>
        <v>11b</v>
      </c>
      <c r="C4946" s="144" t="str">
        <f t="shared" si="4214"/>
        <v>Plants</v>
      </c>
      <c r="D4946" s="36" t="str">
        <f t="array" ref="D4946">IF(INDEX(INDIRECT(J4903),ROW($A$40))="","",INDEX(INDIRECT(J4903),ROW($A$40)))</f>
        <v/>
      </c>
      <c r="E4946" s="36" t="s">
        <v>73</v>
      </c>
      <c r="F4946" s="36">
        <f t="shared" si="4175"/>
        <v>1</v>
      </c>
      <c r="G4946" s="145" t="str">
        <f t="shared" si="4176"/>
        <v>Substantive</v>
      </c>
      <c r="H4946" s="36"/>
      <c r="I4946" s="36"/>
      <c r="J4946" s="126"/>
      <c r="K4946" s="1"/>
      <c r="L4946" s="1"/>
      <c r="M4946" s="1"/>
      <c r="N4946" s="1"/>
      <c r="O4946" s="1"/>
    </row>
    <row r="4947" ht="15.75" customHeight="1">
      <c r="A4947" s="36"/>
      <c r="B4947" s="123" t="str">
        <f t="shared" ref="B4947:C4947" si="4215">B4897</f>
        <v>11c</v>
      </c>
      <c r="C4947" s="146" t="str">
        <f t="shared" si="4215"/>
        <v>Conclusions</v>
      </c>
      <c r="D4947" s="36" t="str">
        <f t="array" ref="D4947">IF(INDEX(INDIRECT(J4903),ROW($A$41))="","",INDEX(INDIRECT(J4903),ROW($A$41)))</f>
        <v/>
      </c>
      <c r="E4947" s="36" t="s">
        <v>73</v>
      </c>
      <c r="F4947" s="36">
        <f t="shared" si="4175"/>
        <v>2</v>
      </c>
      <c r="G4947" s="147" t="str">
        <f>IF($G4797="","",$G4797)</f>
        <v>Disciplinary</v>
      </c>
      <c r="H4947" s="36"/>
      <c r="I4947" s="36"/>
      <c r="J4947" s="126"/>
      <c r="K4947" s="1"/>
      <c r="L4947" s="1"/>
      <c r="M4947" s="1"/>
      <c r="N4947" s="1"/>
      <c r="O4947" s="1"/>
    </row>
    <row r="4948" ht="15.75" customHeight="1">
      <c r="A4948" s="36"/>
      <c r="B4948" s="36"/>
      <c r="C4948" s="124" t="s">
        <v>67</v>
      </c>
      <c r="D4948" s="116">
        <f>SUM(D4907:D4947)</f>
        <v>0</v>
      </c>
      <c r="E4948" s="70" t="s">
        <v>73</v>
      </c>
      <c r="F4948" s="71">
        <f>SUM(F4907:F4947)</f>
        <v>50</v>
      </c>
      <c r="G4948" s="36"/>
      <c r="H4948" s="36"/>
      <c r="I4948" s="36"/>
      <c r="J4948" s="126"/>
      <c r="K4948" s="1"/>
      <c r="L4948" s="1"/>
      <c r="M4948" s="1"/>
      <c r="N4948" s="1"/>
      <c r="O4948" s="1"/>
    </row>
    <row r="4949" ht="15.75" customHeight="1">
      <c r="A4949" s="36"/>
      <c r="B4949" s="36"/>
      <c r="C4949" s="54"/>
      <c r="D4949" s="36"/>
      <c r="E4949" s="36"/>
      <c r="F4949" s="36"/>
      <c r="G4949" s="36"/>
      <c r="H4949" s="36"/>
      <c r="I4949" s="36"/>
      <c r="J4949" s="126"/>
      <c r="K4949" s="1"/>
      <c r="L4949" s="1"/>
      <c r="M4949" s="1"/>
      <c r="N4949" s="1"/>
      <c r="O4949" s="1"/>
    </row>
    <row r="4950" ht="15.75" customHeight="1">
      <c r="A4950" s="36"/>
      <c r="B4950" s="36"/>
      <c r="C4950" s="54"/>
      <c r="D4950" s="1"/>
      <c r="E4950" s="36"/>
      <c r="F4950" s="36"/>
      <c r="G4950" s="36"/>
      <c r="H4950" s="36"/>
      <c r="I4950" s="36"/>
      <c r="J4950" s="126"/>
      <c r="K4950" s="1"/>
      <c r="L4950" s="1"/>
      <c r="M4950" s="1"/>
      <c r="N4950" s="1"/>
      <c r="O4950" s="1"/>
    </row>
    <row r="4951" ht="15.75" customHeight="1">
      <c r="A4951" s="51" t="str">
        <f>A4901</f>
        <v>Year 7 Baseline Assessment Feedback</v>
      </c>
      <c r="B4951" s="36"/>
      <c r="C4951" s="54"/>
      <c r="D4951" s="1"/>
      <c r="E4951" s="36"/>
      <c r="F4951" s="36"/>
      <c r="G4951" s="36"/>
      <c r="H4951" s="36"/>
      <c r="I4951" s="36"/>
      <c r="J4951" s="150">
        <f>J4901+1</f>
        <v>116</v>
      </c>
      <c r="K4951" s="1"/>
      <c r="L4951" s="1"/>
      <c r="M4951" s="1"/>
      <c r="N4951" s="1"/>
      <c r="O4951" s="1"/>
    </row>
    <row r="4952" ht="15.75" customHeight="1">
      <c r="A4952" s="54" t="s">
        <v>104</v>
      </c>
      <c r="B4952" s="54" t="str">
        <f>$B$2</f>
        <v>Year 7 Baseline Assessment</v>
      </c>
      <c r="C4952" s="54"/>
      <c r="D4952" s="1"/>
      <c r="E4952" s="36"/>
      <c r="F4952" s="36"/>
      <c r="G4952" s="36"/>
      <c r="H4952" s="36"/>
      <c r="I4952" s="36"/>
      <c r="J4952" s="36" t="str">
        <f>CONCATENATE("Marksheet!$B$",J4951)</f>
        <v>Marksheet!$B$116</v>
      </c>
      <c r="K4952" s="1"/>
      <c r="L4952" s="1"/>
      <c r="M4952" s="1"/>
      <c r="N4952" s="1"/>
      <c r="O4952" s="1"/>
    </row>
    <row r="4953" ht="15.75" customHeight="1">
      <c r="A4953" s="54" t="s">
        <v>100</v>
      </c>
      <c r="B4953" s="54" t="str">
        <f>IF(INDIRECT(J4952)="","",INDIRECT(J4952))</f>
        <v/>
      </c>
      <c r="C4953" s="54"/>
      <c r="D4953" s="1"/>
      <c r="E4953" s="36"/>
      <c r="F4953" s="36"/>
      <c r="G4953" s="36"/>
      <c r="H4953" s="36"/>
      <c r="I4953" s="36"/>
      <c r="J4953" s="36" t="str">
        <f>CONCATENATE("Marksheet!$D$",J4951,":$AV$",J4951)</f>
        <v>Marksheet!$D$116:$AV$116</v>
      </c>
      <c r="K4953" s="1"/>
      <c r="L4953" s="1"/>
      <c r="M4953" s="1"/>
      <c r="N4953" s="1"/>
      <c r="O4953" s="1"/>
    </row>
    <row r="4954" ht="15.75" customHeight="1">
      <c r="A4954" s="54" t="s">
        <v>105</v>
      </c>
      <c r="B4954" s="54" t="str">
        <f>INDIRECT(CONCATENATE("Marksheet!$C$",INDIRECT(CONCATENATE("J",ROW()-3))))</f>
        <v/>
      </c>
      <c r="C4954" s="54"/>
      <c r="D4954" s="36"/>
      <c r="E4954" s="36"/>
      <c r="F4954" s="36"/>
      <c r="G4954" s="36"/>
      <c r="H4954" s="36"/>
      <c r="I4954" s="36"/>
      <c r="J4954" s="126"/>
      <c r="K4954" s="1"/>
      <c r="L4954" s="1"/>
      <c r="M4954" s="1"/>
      <c r="N4954" s="1"/>
      <c r="O4954" s="1"/>
    </row>
    <row r="4955" ht="15.75" customHeight="1">
      <c r="A4955" s="54"/>
      <c r="B4955" s="54"/>
      <c r="C4955" s="54"/>
      <c r="D4955" s="36"/>
      <c r="E4955" s="36"/>
      <c r="F4955" s="36"/>
      <c r="G4955" s="36"/>
      <c r="H4955" s="36"/>
      <c r="I4955" s="36"/>
      <c r="J4955" s="126"/>
      <c r="K4955" s="1"/>
      <c r="L4955" s="1"/>
      <c r="M4955" s="1"/>
      <c r="N4955" s="1"/>
      <c r="O4955" s="1"/>
    </row>
    <row r="4956" ht="15.75" customHeight="1">
      <c r="A4956" s="120"/>
      <c r="B4956" s="80" t="s">
        <v>93</v>
      </c>
      <c r="C4956" s="141" t="s">
        <v>94</v>
      </c>
      <c r="D4956" s="128" t="s">
        <v>95</v>
      </c>
      <c r="E4956" s="58"/>
      <c r="F4956" s="59"/>
      <c r="G4956" s="151" t="s">
        <v>106</v>
      </c>
      <c r="H4956" s="130"/>
      <c r="I4956" s="130"/>
      <c r="J4956" s="131"/>
      <c r="K4956" s="1"/>
      <c r="L4956" s="1"/>
      <c r="M4956" s="1"/>
      <c r="N4956" s="1"/>
      <c r="O4956" s="1"/>
    </row>
    <row r="4957" ht="15.75" customHeight="1">
      <c r="A4957" s="36"/>
      <c r="B4957" s="122" t="str">
        <f t="shared" ref="B4957:C4957" si="4216">B4907</f>
        <v>1a</v>
      </c>
      <c r="C4957" s="142" t="str">
        <f t="shared" si="4216"/>
        <v>Living and non-living things</v>
      </c>
      <c r="D4957" s="36" t="str">
        <f t="array" ref="D4957">IF(INDEX(INDIRECT(J4953),ROW($A$1))="","",INDEX(INDIRECT(J4953),ROW($A$1)))</f>
        <v/>
      </c>
      <c r="E4957" s="36" t="s">
        <v>73</v>
      </c>
      <c r="F4957" s="36">
        <f t="shared" ref="F4957:F4997" si="4218">IF($F4007="","",$F4007)</f>
        <v>2</v>
      </c>
      <c r="G4957" s="143" t="str">
        <f t="shared" ref="G4957:G4996" si="4219">IF($G4307="","",$G4307)</f>
        <v>Substantive</v>
      </c>
      <c r="H4957" s="36"/>
      <c r="I4957" s="36"/>
      <c r="J4957" s="126"/>
      <c r="K4957" s="1"/>
      <c r="L4957" s="1"/>
      <c r="M4957" s="1"/>
      <c r="N4957" s="1"/>
      <c r="O4957" s="1"/>
    </row>
    <row r="4958" ht="15.75" customHeight="1">
      <c r="A4958" s="36"/>
      <c r="B4958" s="35" t="str">
        <f t="shared" ref="B4958:C4958" si="4217">B4908</f>
        <v>1b</v>
      </c>
      <c r="C4958" s="144" t="str">
        <f t="shared" si="4217"/>
        <v>Measurement</v>
      </c>
      <c r="D4958" s="36" t="str">
        <f t="array" ref="D4958">IF(INDEX(INDIRECT(J4953),ROW($A$2))="","",INDEX(INDIRECT(J4953),ROW($A$2)))</f>
        <v/>
      </c>
      <c r="E4958" s="36" t="s">
        <v>73</v>
      </c>
      <c r="F4958" s="36">
        <f t="shared" si="4218"/>
        <v>1</v>
      </c>
      <c r="G4958" s="145" t="str">
        <f t="shared" si="4219"/>
        <v>Disciplinary</v>
      </c>
      <c r="H4958" s="36"/>
      <c r="I4958" s="36"/>
      <c r="J4958" s="126"/>
      <c r="K4958" s="1"/>
      <c r="L4958" s="1"/>
      <c r="M4958" s="1"/>
      <c r="N4958" s="1"/>
      <c r="O4958" s="1"/>
    </row>
    <row r="4959" ht="15.75" customHeight="1">
      <c r="A4959" s="36"/>
      <c r="B4959" s="35" t="str">
        <f t="shared" ref="B4959:C4959" si="4220">B4909</f>
        <v>1c</v>
      </c>
      <c r="C4959" s="144" t="str">
        <f t="shared" si="4220"/>
        <v>Tables</v>
      </c>
      <c r="D4959" s="36" t="str">
        <f t="array" ref="D4959">IF(INDEX(INDIRECT(J4953),ROW($A$3))="","",INDEX(INDIRECT(J4953),ROW($A$3)))</f>
        <v/>
      </c>
      <c r="E4959" s="36" t="s">
        <v>73</v>
      </c>
      <c r="F4959" s="36">
        <f t="shared" si="4218"/>
        <v>1</v>
      </c>
      <c r="G4959" s="145" t="str">
        <f t="shared" si="4219"/>
        <v>Disciplinary</v>
      </c>
      <c r="H4959" s="36"/>
      <c r="I4959" s="36"/>
      <c r="J4959" s="126"/>
      <c r="K4959" s="1"/>
      <c r="L4959" s="1"/>
      <c r="M4959" s="1"/>
      <c r="N4959" s="1"/>
      <c r="O4959" s="1"/>
    </row>
    <row r="4960" ht="15.75" customHeight="1">
      <c r="A4960" s="36"/>
      <c r="B4960" s="35" t="str">
        <f t="shared" ref="B4960:C4960" si="4221">B4910</f>
        <v>1d</v>
      </c>
      <c r="C4960" s="144" t="str">
        <f t="shared" si="4221"/>
        <v>Plants</v>
      </c>
      <c r="D4960" s="36" t="str">
        <f t="array" ref="D4960">IF(INDEX(INDIRECT(J4953),ROW($A$4))="","",INDEX(INDIRECT(J4953),ROW($A$4)))</f>
        <v/>
      </c>
      <c r="E4960" s="36" t="s">
        <v>73</v>
      </c>
      <c r="F4960" s="36">
        <f t="shared" si="4218"/>
        <v>1</v>
      </c>
      <c r="G4960" s="145" t="str">
        <f t="shared" si="4219"/>
        <v>Substantive</v>
      </c>
      <c r="H4960" s="36"/>
      <c r="I4960" s="36"/>
      <c r="J4960" s="126"/>
      <c r="K4960" s="1"/>
      <c r="L4960" s="1"/>
      <c r="M4960" s="1"/>
      <c r="N4960" s="1"/>
      <c r="O4960" s="1"/>
    </row>
    <row r="4961" ht="15.75" customHeight="1">
      <c r="A4961" s="36"/>
      <c r="B4961" s="35" t="str">
        <f t="shared" ref="B4961:C4961" si="4222">B4911</f>
        <v>1e</v>
      </c>
      <c r="C4961" s="144" t="str">
        <f t="shared" si="4222"/>
        <v>Food chains</v>
      </c>
      <c r="D4961" s="36" t="str">
        <f t="array" ref="D4961">IF(INDEX(INDIRECT(J4953),ROW($A$5))="","",INDEX(INDIRECT(J4953),ROW($A$5)))</f>
        <v/>
      </c>
      <c r="E4961" s="36" t="s">
        <v>73</v>
      </c>
      <c r="F4961" s="36">
        <f t="shared" si="4218"/>
        <v>2</v>
      </c>
      <c r="G4961" s="145" t="str">
        <f t="shared" si="4219"/>
        <v>Substantive</v>
      </c>
      <c r="H4961" s="36"/>
      <c r="I4961" s="36"/>
      <c r="J4961" s="126"/>
      <c r="K4961" s="1"/>
      <c r="L4961" s="1"/>
      <c r="M4961" s="1"/>
      <c r="N4961" s="1"/>
      <c r="O4961" s="1"/>
    </row>
    <row r="4962" ht="15.75" customHeight="1">
      <c r="A4962" s="36"/>
      <c r="B4962" s="35" t="str">
        <f t="shared" ref="B4962:C4962" si="4223">B4912</f>
        <v>2a</v>
      </c>
      <c r="C4962" s="144" t="str">
        <f t="shared" si="4223"/>
        <v>States of matter</v>
      </c>
      <c r="D4962" s="36" t="str">
        <f t="array" ref="D4962">IF(INDEX(INDIRECT(J4953),ROW($A$6))="","",INDEX(INDIRECT(J4953),ROW($A$6)))</f>
        <v/>
      </c>
      <c r="E4962" s="36" t="s">
        <v>73</v>
      </c>
      <c r="F4962" s="36">
        <f t="shared" si="4218"/>
        <v>1</v>
      </c>
      <c r="G4962" s="145" t="str">
        <f t="shared" si="4219"/>
        <v>Substantive</v>
      </c>
      <c r="H4962" s="36"/>
      <c r="I4962" s="36"/>
      <c r="J4962" s="126"/>
      <c r="K4962" s="1"/>
      <c r="L4962" s="1"/>
      <c r="M4962" s="1"/>
      <c r="N4962" s="1"/>
      <c r="O4962" s="1"/>
    </row>
    <row r="4963" ht="15.75" customHeight="1">
      <c r="A4963" s="36"/>
      <c r="B4963" s="35" t="str">
        <f t="shared" ref="B4963:C4963" si="4224">B4913</f>
        <v>2b</v>
      </c>
      <c r="C4963" s="144" t="str">
        <f t="shared" si="4224"/>
        <v>Graphs</v>
      </c>
      <c r="D4963" s="36" t="str">
        <f t="array" ref="D4963">IF(INDEX(INDIRECT(J4953),ROW($A$7))="","",INDEX(INDIRECT(J4953),ROW($A$7)))</f>
        <v/>
      </c>
      <c r="E4963" s="36" t="s">
        <v>73</v>
      </c>
      <c r="F4963" s="36">
        <f t="shared" si="4218"/>
        <v>1</v>
      </c>
      <c r="G4963" s="148" t="str">
        <f t="shared" si="4219"/>
        <v>Disciplinary</v>
      </c>
      <c r="H4963" s="36"/>
      <c r="I4963" s="36"/>
      <c r="J4963" s="126"/>
      <c r="K4963" s="1"/>
      <c r="L4963" s="1"/>
      <c r="M4963" s="1"/>
      <c r="N4963" s="1"/>
      <c r="O4963" s="1"/>
    </row>
    <row r="4964" ht="15.75" customHeight="1">
      <c r="A4964" s="36"/>
      <c r="B4964" s="35" t="str">
        <f t="shared" ref="B4964:C4964" si="4225">B4914</f>
        <v>2c</v>
      </c>
      <c r="C4964" s="144" t="str">
        <f t="shared" si="4225"/>
        <v>Plants</v>
      </c>
      <c r="D4964" s="36" t="str">
        <f t="array" ref="D4964">IF(INDEX(INDIRECT(J4953),ROW($A$8))="","",INDEX(INDIRECT(J4953),ROW($A$8)))</f>
        <v/>
      </c>
      <c r="E4964" s="36" t="s">
        <v>73</v>
      </c>
      <c r="F4964" s="36">
        <f t="shared" si="4218"/>
        <v>1</v>
      </c>
      <c r="G4964" s="145" t="str">
        <f t="shared" si="4219"/>
        <v>Substantive</v>
      </c>
      <c r="H4964" s="36"/>
      <c r="I4964" s="36"/>
      <c r="J4964" s="126"/>
      <c r="K4964" s="1"/>
      <c r="L4964" s="1"/>
      <c r="M4964" s="1"/>
      <c r="N4964" s="1"/>
      <c r="O4964" s="1"/>
    </row>
    <row r="4965" ht="15.75" customHeight="1">
      <c r="A4965" s="36"/>
      <c r="B4965" s="35" t="str">
        <f t="shared" ref="B4965:C4965" si="4226">B4915</f>
        <v>3a</v>
      </c>
      <c r="C4965" s="144" t="str">
        <f t="shared" si="4226"/>
        <v>Reversible and non-reversible changes</v>
      </c>
      <c r="D4965" s="36" t="str">
        <f t="array" ref="D4965">IF(INDEX(INDIRECT(J4953),ROW($A$9))="","",INDEX(INDIRECT(J4953),ROW($A$9)))</f>
        <v/>
      </c>
      <c r="E4965" s="36" t="s">
        <v>73</v>
      </c>
      <c r="F4965" s="36">
        <f t="shared" si="4218"/>
        <v>2</v>
      </c>
      <c r="G4965" s="145" t="str">
        <f t="shared" si="4219"/>
        <v>Substantive</v>
      </c>
      <c r="H4965" s="36"/>
      <c r="I4965" s="36"/>
      <c r="J4965" s="126"/>
      <c r="K4965" s="1"/>
      <c r="L4965" s="1"/>
      <c r="M4965" s="1"/>
      <c r="N4965" s="1"/>
      <c r="O4965" s="1"/>
    </row>
    <row r="4966" ht="15.75" customHeight="1">
      <c r="A4966" s="36"/>
      <c r="B4966" s="35" t="str">
        <f t="shared" ref="B4966:C4966" si="4227">B4916</f>
        <v>3b</v>
      </c>
      <c r="C4966" s="144" t="str">
        <f t="shared" si="4227"/>
        <v>Units</v>
      </c>
      <c r="D4966" s="36" t="str">
        <f t="array" ref="D4966">IF(INDEX(INDIRECT(J4953),ROW($A$10))="","",INDEX(INDIRECT(J4953),ROW($A$10)))</f>
        <v/>
      </c>
      <c r="E4966" s="36" t="s">
        <v>73</v>
      </c>
      <c r="F4966" s="36">
        <f t="shared" si="4218"/>
        <v>1</v>
      </c>
      <c r="G4966" s="145" t="str">
        <f t="shared" si="4219"/>
        <v>Disciplinary</v>
      </c>
      <c r="H4966" s="36"/>
      <c r="I4966" s="36"/>
      <c r="J4966" s="126"/>
      <c r="K4966" s="1"/>
      <c r="L4966" s="1"/>
      <c r="M4966" s="1"/>
      <c r="N4966" s="1"/>
      <c r="O4966" s="1"/>
    </row>
    <row r="4967" ht="15.75" customHeight="1">
      <c r="A4967" s="36"/>
      <c r="B4967" s="35" t="str">
        <f t="shared" ref="B4967:C4967" si="4228">B4917</f>
        <v>3c</v>
      </c>
      <c r="C4967" s="144" t="str">
        <f t="shared" si="4228"/>
        <v>Hazards, risks and precautions</v>
      </c>
      <c r="D4967" s="36" t="str">
        <f t="array" ref="D4967">IF(INDEX(INDIRECT(J4953),ROW($A$11))="","",INDEX(INDIRECT(J4953),ROW($A$11)))</f>
        <v/>
      </c>
      <c r="E4967" s="36" t="s">
        <v>73</v>
      </c>
      <c r="F4967" s="36">
        <f t="shared" si="4218"/>
        <v>1</v>
      </c>
      <c r="G4967" s="149" t="str">
        <f t="shared" si="4219"/>
        <v>Disciplinary</v>
      </c>
      <c r="H4967" s="36"/>
      <c r="I4967" s="36"/>
      <c r="J4967" s="126"/>
      <c r="K4967" s="1"/>
      <c r="L4967" s="1"/>
      <c r="M4967" s="1"/>
      <c r="N4967" s="1"/>
      <c r="O4967" s="1"/>
    </row>
    <row r="4968" ht="15.75" customHeight="1">
      <c r="A4968" s="36"/>
      <c r="B4968" s="35" t="str">
        <f t="shared" ref="B4968:C4968" si="4229">B4918</f>
        <v>3d</v>
      </c>
      <c r="C4968" s="144" t="str">
        <f t="shared" si="4229"/>
        <v>States of matter</v>
      </c>
      <c r="D4968" s="36" t="str">
        <f t="array" ref="D4968">IF(INDEX(INDIRECT(J4953),ROW($A$12))="","",INDEX(INDIRECT(J4953),ROW($A$12)))</f>
        <v/>
      </c>
      <c r="E4968" s="36" t="s">
        <v>73</v>
      </c>
      <c r="F4968" s="36">
        <f t="shared" si="4218"/>
        <v>1</v>
      </c>
      <c r="G4968" s="145" t="str">
        <f t="shared" si="4219"/>
        <v>Substantive</v>
      </c>
      <c r="H4968" s="36"/>
      <c r="I4968" s="36"/>
      <c r="J4968" s="126"/>
      <c r="K4968" s="1"/>
      <c r="L4968" s="1"/>
      <c r="M4968" s="1"/>
      <c r="N4968" s="1"/>
      <c r="O4968" s="1"/>
    </row>
    <row r="4969" ht="15.75" customHeight="1">
      <c r="A4969" s="36"/>
      <c r="B4969" s="35" t="str">
        <f t="shared" ref="B4969:C4969" si="4230">B4919</f>
        <v>3e</v>
      </c>
      <c r="C4969" s="144" t="str">
        <f t="shared" si="4230"/>
        <v>Reversible and non-reversible changes</v>
      </c>
      <c r="D4969" s="36" t="str">
        <f t="array" ref="D4969">IF(INDEX(INDIRECT(J4953),ROW($A$13))="","",INDEX(INDIRECT(J4953),ROW($A$13)))</f>
        <v/>
      </c>
      <c r="E4969" s="36" t="s">
        <v>73</v>
      </c>
      <c r="F4969" s="36">
        <f t="shared" si="4218"/>
        <v>1</v>
      </c>
      <c r="G4969" s="145" t="str">
        <f t="shared" si="4219"/>
        <v>Substantive</v>
      </c>
      <c r="H4969" s="36"/>
      <c r="I4969" s="36"/>
      <c r="J4969" s="126"/>
      <c r="K4969" s="1"/>
      <c r="L4969" s="1"/>
      <c r="M4969" s="1"/>
      <c r="N4969" s="1"/>
      <c r="O4969" s="1"/>
    </row>
    <row r="4970" ht="15.75" customHeight="1">
      <c r="A4970" s="36"/>
      <c r="B4970" s="35" t="str">
        <f t="shared" ref="B4970:C4970" si="4231">B4920</f>
        <v>4a</v>
      </c>
      <c r="C4970" s="144" t="str">
        <f t="shared" si="4231"/>
        <v>Equipment</v>
      </c>
      <c r="D4970" s="36" t="str">
        <f t="array" ref="D4970">IF(INDEX(INDIRECT(J4953),ROW($A$14))="","",INDEX(INDIRECT(J4953),ROW($A$14)))</f>
        <v/>
      </c>
      <c r="E4970" s="36" t="s">
        <v>73</v>
      </c>
      <c r="F4970" s="36">
        <f t="shared" si="4218"/>
        <v>2</v>
      </c>
      <c r="G4970" s="145" t="str">
        <f t="shared" si="4219"/>
        <v>Disciplinary</v>
      </c>
      <c r="H4970" s="36"/>
      <c r="I4970" s="36"/>
      <c r="J4970" s="126"/>
      <c r="K4970" s="1"/>
      <c r="L4970" s="1"/>
      <c r="M4970" s="1"/>
      <c r="N4970" s="1"/>
      <c r="O4970" s="1"/>
    </row>
    <row r="4971" ht="15.75" customHeight="1">
      <c r="A4971" s="36"/>
      <c r="B4971" s="35" t="str">
        <f t="shared" ref="B4971:C4971" si="4232">B4921</f>
        <v>4b</v>
      </c>
      <c r="C4971" s="144" t="str">
        <f t="shared" si="4232"/>
        <v>Accuracy and precision</v>
      </c>
      <c r="D4971" s="36" t="str">
        <f t="array" ref="D4971">IF(INDEX(INDIRECT(J4953),ROW($A$15))="","",INDEX(INDIRECT(J4953),ROW($A$15)))</f>
        <v/>
      </c>
      <c r="E4971" s="36" t="s">
        <v>73</v>
      </c>
      <c r="F4971" s="36">
        <f t="shared" si="4218"/>
        <v>1</v>
      </c>
      <c r="G4971" s="145" t="str">
        <f t="shared" si="4219"/>
        <v>Disciplinary</v>
      </c>
      <c r="H4971" s="36"/>
      <c r="I4971" s="36"/>
      <c r="J4971" s="126"/>
      <c r="K4971" s="1"/>
      <c r="L4971" s="1"/>
      <c r="M4971" s="1"/>
      <c r="N4971" s="1"/>
      <c r="O4971" s="1"/>
    </row>
    <row r="4972" ht="15.75" customHeight="1">
      <c r="A4972" s="36"/>
      <c r="B4972" s="35" t="str">
        <f t="shared" ref="B4972:C4972" si="4233">B4922</f>
        <v>4c</v>
      </c>
      <c r="C4972" s="144" t="str">
        <f t="shared" si="4233"/>
        <v>Conclusions</v>
      </c>
      <c r="D4972" s="36" t="str">
        <f t="array" ref="D4972">IF(INDEX(INDIRECT(J4953),ROW($A$16))="","",INDEX(INDIRECT(J4953),ROW($A$16)))</f>
        <v/>
      </c>
      <c r="E4972" s="36" t="s">
        <v>73</v>
      </c>
      <c r="F4972" s="36">
        <f t="shared" si="4218"/>
        <v>1</v>
      </c>
      <c r="G4972" s="145" t="str">
        <f t="shared" si="4219"/>
        <v>Disciplinary</v>
      </c>
      <c r="H4972" s="36"/>
      <c r="I4972" s="36"/>
      <c r="J4972" s="126"/>
      <c r="K4972" s="1"/>
      <c r="L4972" s="1"/>
      <c r="M4972" s="1"/>
      <c r="N4972" s="1"/>
      <c r="O4972" s="1"/>
    </row>
    <row r="4973" ht="15.75" customHeight="1">
      <c r="A4973" s="36"/>
      <c r="B4973" s="35" t="str">
        <f t="shared" ref="B4973:C4973" si="4234">B4923</f>
        <v>5a</v>
      </c>
      <c r="C4973" s="144" t="str">
        <f t="shared" si="4234"/>
        <v>Hazards, risks and precautions</v>
      </c>
      <c r="D4973" s="36" t="str">
        <f t="array" ref="D4973">IF(INDEX(INDIRECT(J4953),ROW($A$17))="","",INDEX(INDIRECT(J4953),ROW($A$17)))</f>
        <v/>
      </c>
      <c r="E4973" s="36" t="s">
        <v>73</v>
      </c>
      <c r="F4973" s="36">
        <f t="shared" si="4218"/>
        <v>1</v>
      </c>
      <c r="G4973" s="145" t="str">
        <f t="shared" si="4219"/>
        <v>Disciplinary</v>
      </c>
      <c r="H4973" s="36"/>
      <c r="I4973" s="36"/>
      <c r="J4973" s="126"/>
      <c r="K4973" s="1"/>
      <c r="L4973" s="1"/>
      <c r="M4973" s="1"/>
      <c r="N4973" s="1"/>
      <c r="O4973" s="1"/>
    </row>
    <row r="4974" ht="15.75" customHeight="1">
      <c r="A4974" s="36"/>
      <c r="B4974" s="35" t="str">
        <f t="shared" ref="B4974:C4974" si="4235">B4924</f>
        <v>5b</v>
      </c>
      <c r="C4974" s="144" t="str">
        <f t="shared" si="4235"/>
        <v>Electricity</v>
      </c>
      <c r="D4974" s="36" t="str">
        <f t="array" ref="D4974">IF(INDEX(INDIRECT(J4953),ROW($A$18))="","",INDEX(INDIRECT(J4953),ROW($A$18)))</f>
        <v/>
      </c>
      <c r="E4974" s="36" t="s">
        <v>73</v>
      </c>
      <c r="F4974" s="36">
        <f t="shared" si="4218"/>
        <v>1</v>
      </c>
      <c r="G4974" s="145" t="str">
        <f t="shared" si="4219"/>
        <v>Substantive</v>
      </c>
      <c r="H4974" s="36"/>
      <c r="I4974" s="36"/>
      <c r="J4974" s="126"/>
      <c r="K4974" s="1"/>
      <c r="L4974" s="1"/>
      <c r="M4974" s="1"/>
      <c r="N4974" s="1"/>
      <c r="O4974" s="1"/>
    </row>
    <row r="4975" ht="15.75" customHeight="1">
      <c r="A4975" s="36"/>
      <c r="B4975" s="35" t="str">
        <f t="shared" ref="B4975:C4975" si="4236">B4925</f>
        <v>5c</v>
      </c>
      <c r="C4975" s="144" t="str">
        <f t="shared" si="4236"/>
        <v>Physical properties of materials</v>
      </c>
      <c r="D4975" s="36" t="str">
        <f t="array" ref="D4975">IF(INDEX(INDIRECT(J4953),ROW($A$19))="","",INDEX(INDIRECT(J4953),ROW($A$19)))</f>
        <v/>
      </c>
      <c r="E4975" s="36" t="s">
        <v>73</v>
      </c>
      <c r="F4975" s="36">
        <f t="shared" si="4218"/>
        <v>1</v>
      </c>
      <c r="G4975" s="145" t="str">
        <f t="shared" si="4219"/>
        <v>Substantive</v>
      </c>
      <c r="H4975" s="36"/>
      <c r="I4975" s="36"/>
      <c r="J4975" s="126"/>
      <c r="K4975" s="1"/>
      <c r="L4975" s="1"/>
      <c r="M4975" s="1"/>
      <c r="N4975" s="1"/>
      <c r="O4975" s="1"/>
    </row>
    <row r="4976" ht="15.75" customHeight="1">
      <c r="A4976" s="36"/>
      <c r="B4976" s="35" t="str">
        <f t="shared" ref="B4976:C4976" si="4237">B4926</f>
        <v>5d</v>
      </c>
      <c r="C4976" s="144" t="str">
        <f t="shared" si="4237"/>
        <v>Electricity</v>
      </c>
      <c r="D4976" s="36" t="str">
        <f t="array" ref="D4976">IF(INDEX(INDIRECT(J4953),ROW($A$20))="","",INDEX(INDIRECT(J4953),ROW($A$20)))</f>
        <v/>
      </c>
      <c r="E4976" s="36" t="s">
        <v>73</v>
      </c>
      <c r="F4976" s="36">
        <f t="shared" si="4218"/>
        <v>1</v>
      </c>
      <c r="G4976" s="145" t="str">
        <f t="shared" si="4219"/>
        <v>Substantive</v>
      </c>
      <c r="H4976" s="36"/>
      <c r="I4976" s="36"/>
      <c r="J4976" s="126"/>
      <c r="K4976" s="1"/>
      <c r="L4976" s="1"/>
      <c r="M4976" s="1"/>
      <c r="N4976" s="1"/>
      <c r="O4976" s="1"/>
    </row>
    <row r="4977" ht="15.75" customHeight="1">
      <c r="A4977" s="36"/>
      <c r="B4977" s="35" t="str">
        <f t="shared" ref="B4977:C4977" si="4238">B4927</f>
        <v>6a</v>
      </c>
      <c r="C4977" s="144" t="str">
        <f t="shared" si="4238"/>
        <v>Planning scientific enquiry</v>
      </c>
      <c r="D4977" s="36" t="str">
        <f t="array" ref="D4977">IF(INDEX(INDIRECT(J4953),ROW($A$21))="","",INDEX(INDIRECT(J4953),ROW($A$21)))</f>
        <v/>
      </c>
      <c r="E4977" s="36" t="s">
        <v>73</v>
      </c>
      <c r="F4977" s="36">
        <f t="shared" si="4218"/>
        <v>2</v>
      </c>
      <c r="G4977" s="145" t="str">
        <f t="shared" si="4219"/>
        <v>Disciplinary</v>
      </c>
      <c r="H4977" s="36"/>
      <c r="I4977" s="36"/>
      <c r="J4977" s="126"/>
      <c r="K4977" s="1"/>
      <c r="L4977" s="1"/>
      <c r="M4977" s="1"/>
      <c r="N4977" s="1"/>
      <c r="O4977" s="1"/>
    </row>
    <row r="4978" ht="15.75" customHeight="1">
      <c r="A4978" s="36"/>
      <c r="B4978" s="35" t="str">
        <f t="shared" ref="B4978:C4978" si="4239">B4928</f>
        <v>6b</v>
      </c>
      <c r="C4978" s="144" t="str">
        <f t="shared" si="4239"/>
        <v>Units</v>
      </c>
      <c r="D4978" s="36" t="str">
        <f t="array" ref="D4978">IF(INDEX(INDIRECT(J4953),ROW($A$22))="","",INDEX(INDIRECT(J4953),ROW($A$22)))</f>
        <v/>
      </c>
      <c r="E4978" s="36" t="s">
        <v>73</v>
      </c>
      <c r="F4978" s="36">
        <f t="shared" si="4218"/>
        <v>1</v>
      </c>
      <c r="G4978" s="145" t="str">
        <f t="shared" si="4219"/>
        <v>Disciplinary</v>
      </c>
      <c r="H4978" s="36"/>
      <c r="I4978" s="36"/>
      <c r="J4978" s="126"/>
      <c r="K4978" s="1"/>
      <c r="L4978" s="1"/>
      <c r="M4978" s="1"/>
      <c r="N4978" s="1"/>
      <c r="O4978" s="1"/>
    </row>
    <row r="4979" ht="15.75" customHeight="1">
      <c r="A4979" s="36"/>
      <c r="B4979" s="35" t="str">
        <f t="shared" ref="B4979:C4979" si="4240">B4929</f>
        <v>6c</v>
      </c>
      <c r="C4979" s="144" t="str">
        <f t="shared" si="4240"/>
        <v>Forces</v>
      </c>
      <c r="D4979" s="36" t="str">
        <f t="array" ref="D4979">IF(INDEX(INDIRECT(J4953),ROW($A$23))="","",INDEX(INDIRECT(J4953),ROW($A$23)))</f>
        <v/>
      </c>
      <c r="E4979" s="36" t="s">
        <v>73</v>
      </c>
      <c r="F4979" s="36">
        <f t="shared" si="4218"/>
        <v>1</v>
      </c>
      <c r="G4979" s="148" t="str">
        <f t="shared" si="4219"/>
        <v>Substantive</v>
      </c>
      <c r="H4979" s="36"/>
      <c r="I4979" s="36"/>
      <c r="J4979" s="126"/>
      <c r="K4979" s="1"/>
      <c r="L4979" s="1"/>
      <c r="M4979" s="1"/>
      <c r="N4979" s="1"/>
      <c r="O4979" s="1"/>
    </row>
    <row r="4980" ht="15.75" customHeight="1">
      <c r="A4980" s="36"/>
      <c r="B4980" s="35" t="str">
        <f t="shared" ref="B4980:C4980" si="4241">B4930</f>
        <v>6d</v>
      </c>
      <c r="C4980" s="144" t="str">
        <f t="shared" si="4241"/>
        <v>Tables</v>
      </c>
      <c r="D4980" s="36" t="str">
        <f t="array" ref="D4980">IF(INDEX(INDIRECT(J4953),ROW($A$24))="","",INDEX(INDIRECT(J4953),ROW($A$24)))</f>
        <v/>
      </c>
      <c r="E4980" s="36" t="s">
        <v>73</v>
      </c>
      <c r="F4980" s="36">
        <f t="shared" si="4218"/>
        <v>1</v>
      </c>
      <c r="G4980" s="145" t="str">
        <f t="shared" si="4219"/>
        <v>Disciplinary</v>
      </c>
      <c r="H4980" s="36"/>
      <c r="I4980" s="36"/>
      <c r="J4980" s="126"/>
      <c r="K4980" s="1"/>
      <c r="L4980" s="1"/>
      <c r="M4980" s="1"/>
      <c r="N4980" s="1"/>
      <c r="O4980" s="1"/>
    </row>
    <row r="4981" ht="15.75" customHeight="1">
      <c r="A4981" s="36"/>
      <c r="B4981" s="35" t="str">
        <f t="shared" ref="B4981:C4981" si="4242">B4931</f>
        <v>7a</v>
      </c>
      <c r="C4981" s="144" t="str">
        <f t="shared" si="4242"/>
        <v>Behaviour of light</v>
      </c>
      <c r="D4981" s="36" t="str">
        <f t="array" ref="D4981">IF(INDEX(INDIRECT(J4953),ROW($A$25))="","",INDEX(INDIRECT(J4953),ROW($A$25)))</f>
        <v/>
      </c>
      <c r="E4981" s="36" t="s">
        <v>73</v>
      </c>
      <c r="F4981" s="36">
        <f t="shared" si="4218"/>
        <v>1</v>
      </c>
      <c r="G4981" s="148" t="str">
        <f t="shared" si="4219"/>
        <v>Substantive</v>
      </c>
      <c r="H4981" s="36"/>
      <c r="I4981" s="36"/>
      <c r="J4981" s="126"/>
      <c r="K4981" s="1"/>
      <c r="L4981" s="1"/>
      <c r="M4981" s="1"/>
      <c r="N4981" s="1"/>
      <c r="O4981" s="1"/>
    </row>
    <row r="4982" ht="15.75" customHeight="1">
      <c r="A4982" s="36"/>
      <c r="B4982" s="35" t="str">
        <f t="shared" ref="B4982:C4982" si="4243">B4932</f>
        <v>7b</v>
      </c>
      <c r="C4982" s="144" t="str">
        <f t="shared" si="4243"/>
        <v>Behaviour of light</v>
      </c>
      <c r="D4982" s="36" t="str">
        <f t="array" ref="D4982">IF(INDEX(INDIRECT(J4953),ROW($A$26))="","",INDEX(INDIRECT(J4953),ROW($A$26)))</f>
        <v/>
      </c>
      <c r="E4982" s="36" t="s">
        <v>73</v>
      </c>
      <c r="F4982" s="36">
        <f t="shared" si="4218"/>
        <v>2</v>
      </c>
      <c r="G4982" s="145" t="str">
        <f t="shared" si="4219"/>
        <v>Substantive</v>
      </c>
      <c r="H4982" s="36"/>
      <c r="I4982" s="36"/>
      <c r="J4982" s="126"/>
      <c r="K4982" s="1"/>
      <c r="L4982" s="1"/>
      <c r="M4982" s="1"/>
      <c r="N4982" s="1"/>
      <c r="O4982" s="1"/>
    </row>
    <row r="4983" ht="15.75" customHeight="1">
      <c r="A4983" s="36"/>
      <c r="B4983" s="35" t="str">
        <f t="shared" ref="B4983:C4983" si="4244">B4933</f>
        <v>7c</v>
      </c>
      <c r="C4983" s="144" t="str">
        <f t="shared" si="4244"/>
        <v>Behaviour of light</v>
      </c>
      <c r="D4983" s="36" t="str">
        <f t="array" ref="D4983">IF(INDEX(INDIRECT(J4953),ROW($A$27))="","",INDEX(INDIRECT(J4953),ROW($A$27)))</f>
        <v/>
      </c>
      <c r="E4983" s="36" t="s">
        <v>73</v>
      </c>
      <c r="F4983" s="36">
        <f t="shared" si="4218"/>
        <v>1</v>
      </c>
      <c r="G4983" s="145" t="str">
        <f t="shared" si="4219"/>
        <v>Substantive</v>
      </c>
      <c r="H4983" s="36"/>
      <c r="I4983" s="36"/>
      <c r="J4983" s="126"/>
      <c r="K4983" s="1"/>
      <c r="L4983" s="1"/>
      <c r="M4983" s="1"/>
      <c r="N4983" s="1"/>
      <c r="O4983" s="1"/>
    </row>
    <row r="4984" ht="15.75" customHeight="1">
      <c r="A4984" s="36"/>
      <c r="B4984" s="35" t="str">
        <f t="shared" ref="B4984:C4984" si="4245">B4934</f>
        <v>7d</v>
      </c>
      <c r="C4984" s="144" t="str">
        <f t="shared" si="4245"/>
        <v>Conclusions</v>
      </c>
      <c r="D4984" s="36" t="str">
        <f t="array" ref="D4984">IF(INDEX(INDIRECT(J4953),ROW($A$28))="","",INDEX(INDIRECT(J4953),ROW($A$28)))</f>
        <v/>
      </c>
      <c r="E4984" s="36" t="s">
        <v>73</v>
      </c>
      <c r="F4984" s="36">
        <f t="shared" si="4218"/>
        <v>1</v>
      </c>
      <c r="G4984" s="145" t="str">
        <f t="shared" si="4219"/>
        <v>Disciplinary</v>
      </c>
      <c r="H4984" s="36"/>
      <c r="I4984" s="36"/>
      <c r="J4984" s="126"/>
      <c r="K4984" s="1"/>
      <c r="L4984" s="1"/>
      <c r="M4984" s="1"/>
      <c r="N4984" s="1"/>
      <c r="O4984" s="1"/>
    </row>
    <row r="4985" ht="15.75" customHeight="1">
      <c r="A4985" s="36"/>
      <c r="B4985" s="35" t="str">
        <f t="shared" ref="B4985:C4985" si="4246">B4935</f>
        <v>8a</v>
      </c>
      <c r="C4985" s="144" t="str">
        <f t="shared" si="4246"/>
        <v>Measurement</v>
      </c>
      <c r="D4985" s="36" t="str">
        <f t="array" ref="D4985">IF(INDEX(INDIRECT(J4953),ROW($A$29))="","",INDEX(INDIRECT(J4953),ROW($A$29)))</f>
        <v/>
      </c>
      <c r="E4985" s="36" t="s">
        <v>73</v>
      </c>
      <c r="F4985" s="36">
        <f t="shared" si="4218"/>
        <v>1</v>
      </c>
      <c r="G4985" s="145" t="str">
        <f t="shared" si="4219"/>
        <v>Disciplinary</v>
      </c>
      <c r="H4985" s="36"/>
      <c r="I4985" s="36"/>
      <c r="J4985" s="126"/>
      <c r="K4985" s="1"/>
      <c r="L4985" s="1"/>
      <c r="M4985" s="1"/>
      <c r="N4985" s="1"/>
      <c r="O4985" s="1"/>
    </row>
    <row r="4986" ht="15.75" customHeight="1">
      <c r="A4986" s="36"/>
      <c r="B4986" s="35" t="str">
        <f t="shared" ref="B4986:C4986" si="4247">B4936</f>
        <v>8b</v>
      </c>
      <c r="C4986" s="144" t="str">
        <f t="shared" si="4247"/>
        <v>States of matter</v>
      </c>
      <c r="D4986" s="36" t="str">
        <f t="array" ref="D4986">IF(INDEX(INDIRECT(J4953),ROW($A$30))="","",INDEX(INDIRECT(J4953),ROW($A$30)))</f>
        <v/>
      </c>
      <c r="E4986" s="36" t="s">
        <v>73</v>
      </c>
      <c r="F4986" s="36">
        <f t="shared" si="4218"/>
        <v>1</v>
      </c>
      <c r="G4986" s="145" t="str">
        <f t="shared" si="4219"/>
        <v>Substantive</v>
      </c>
      <c r="H4986" s="36"/>
      <c r="I4986" s="36"/>
      <c r="J4986" s="126"/>
      <c r="K4986" s="1"/>
      <c r="L4986" s="1"/>
      <c r="M4986" s="1"/>
      <c r="N4986" s="1"/>
      <c r="O4986" s="1"/>
    </row>
    <row r="4987" ht="15.75" customHeight="1">
      <c r="A4987" s="36"/>
      <c r="B4987" s="35" t="str">
        <f t="shared" ref="B4987:C4987" si="4248">B4937</f>
        <v>8c</v>
      </c>
      <c r="C4987" s="144" t="str">
        <f t="shared" si="4248"/>
        <v>Accuracy and precision</v>
      </c>
      <c r="D4987" s="36" t="str">
        <f t="array" ref="D4987">IF(INDEX(INDIRECT(J4953),ROW($A$31))="","",INDEX(INDIRECT(J4953),ROW($A$31)))</f>
        <v/>
      </c>
      <c r="E4987" s="36" t="s">
        <v>73</v>
      </c>
      <c r="F4987" s="36">
        <f t="shared" si="4218"/>
        <v>1</v>
      </c>
      <c r="G4987" s="145" t="str">
        <f t="shared" si="4219"/>
        <v>Disciplinary</v>
      </c>
      <c r="H4987" s="36"/>
      <c r="I4987" s="36"/>
      <c r="J4987" s="126"/>
      <c r="K4987" s="1"/>
      <c r="L4987" s="1"/>
      <c r="M4987" s="1"/>
      <c r="N4987" s="1"/>
      <c r="O4987" s="1"/>
    </row>
    <row r="4988" ht="15.75" customHeight="1">
      <c r="A4988" s="36"/>
      <c r="B4988" s="35" t="str">
        <f t="shared" ref="B4988:C4988" si="4249">B4938</f>
        <v>9a</v>
      </c>
      <c r="C4988" s="144" t="str">
        <f t="shared" si="4249"/>
        <v>Planning scientific enquiry</v>
      </c>
      <c r="D4988" s="36" t="str">
        <f t="array" ref="D4988">IF(INDEX(INDIRECT(J4953),ROW($A$32))="","",INDEX(INDIRECT(J4953),ROW($A$32)))</f>
        <v/>
      </c>
      <c r="E4988" s="36" t="s">
        <v>73</v>
      </c>
      <c r="F4988" s="36">
        <f t="shared" si="4218"/>
        <v>2</v>
      </c>
      <c r="G4988" s="145" t="str">
        <f t="shared" si="4219"/>
        <v>Disciplinary</v>
      </c>
      <c r="H4988" s="36"/>
      <c r="I4988" s="36"/>
      <c r="J4988" s="126"/>
      <c r="K4988" s="1"/>
      <c r="L4988" s="1"/>
      <c r="M4988" s="1"/>
      <c r="N4988" s="1"/>
      <c r="O4988" s="1"/>
    </row>
    <row r="4989" ht="15.75" customHeight="1">
      <c r="A4989" s="36"/>
      <c r="B4989" s="35" t="str">
        <f t="shared" ref="B4989:C4989" si="4250">B4939</f>
        <v>9b</v>
      </c>
      <c r="C4989" s="144" t="str">
        <f t="shared" si="4250"/>
        <v>Forces</v>
      </c>
      <c r="D4989" s="36" t="str">
        <f t="array" ref="D4989">IF(INDEX(INDIRECT(J4953),ROW($A$33))="","",INDEX(INDIRECT(J4953),ROW($A$33)))</f>
        <v/>
      </c>
      <c r="E4989" s="36" t="s">
        <v>73</v>
      </c>
      <c r="F4989" s="36">
        <f t="shared" si="4218"/>
        <v>2</v>
      </c>
      <c r="G4989" s="148" t="str">
        <f t="shared" si="4219"/>
        <v>Substantive</v>
      </c>
      <c r="H4989" s="36"/>
      <c r="I4989" s="36"/>
      <c r="J4989" s="126"/>
      <c r="K4989" s="1"/>
      <c r="L4989" s="1"/>
      <c r="M4989" s="1"/>
      <c r="N4989" s="1"/>
      <c r="O4989" s="1"/>
    </row>
    <row r="4990" ht="15.75" customHeight="1">
      <c r="A4990" s="36"/>
      <c r="B4990" s="35" t="str">
        <f t="shared" ref="B4990:C4990" si="4251">B4940</f>
        <v>9c</v>
      </c>
      <c r="C4990" s="144" t="str">
        <f t="shared" si="4251"/>
        <v>Repeatability</v>
      </c>
      <c r="D4990" s="36" t="str">
        <f t="array" ref="D4990">IF(INDEX(INDIRECT(J4953),ROW($A$34))="","",INDEX(INDIRECT(J4953),ROW($A$34)))</f>
        <v/>
      </c>
      <c r="E4990" s="36" t="s">
        <v>73</v>
      </c>
      <c r="F4990" s="36">
        <f t="shared" si="4218"/>
        <v>1</v>
      </c>
      <c r="G4990" s="145" t="str">
        <f t="shared" si="4219"/>
        <v>Disciplinary</v>
      </c>
      <c r="H4990" s="36"/>
      <c r="I4990" s="36"/>
      <c r="J4990" s="126"/>
      <c r="K4990" s="1"/>
      <c r="L4990" s="1"/>
      <c r="M4990" s="1"/>
      <c r="N4990" s="1"/>
      <c r="O4990" s="1"/>
    </row>
    <row r="4991" ht="15.75" customHeight="1">
      <c r="A4991" s="36"/>
      <c r="B4991" s="35" t="str">
        <f t="shared" ref="B4991:C4991" si="4252">B4941</f>
        <v>9d</v>
      </c>
      <c r="C4991" s="144" t="str">
        <f t="shared" si="4252"/>
        <v>Graphs</v>
      </c>
      <c r="D4991" s="36" t="str">
        <f t="array" ref="D4991">IF(INDEX(INDIRECT(J4953),ROW($A$35))="","",INDEX(INDIRECT(J4953),ROW($A$35)))</f>
        <v/>
      </c>
      <c r="E4991" s="36" t="s">
        <v>73</v>
      </c>
      <c r="F4991" s="36">
        <f t="shared" si="4218"/>
        <v>1</v>
      </c>
      <c r="G4991" s="145" t="str">
        <f t="shared" si="4219"/>
        <v>Disciplinary</v>
      </c>
      <c r="H4991" s="36"/>
      <c r="I4991" s="36"/>
      <c r="J4991" s="126"/>
      <c r="K4991" s="1"/>
      <c r="L4991" s="1"/>
      <c r="M4991" s="1"/>
      <c r="N4991" s="1"/>
      <c r="O4991" s="1"/>
    </row>
    <row r="4992" ht="15.75" customHeight="1">
      <c r="A4992" s="36"/>
      <c r="B4992" s="35" t="str">
        <f t="shared" ref="B4992:C4992" si="4253">B4942</f>
        <v>10a</v>
      </c>
      <c r="C4992" s="144" t="str">
        <f t="shared" si="4253"/>
        <v>Physical properties of materials</v>
      </c>
      <c r="D4992" s="36" t="str">
        <f t="array" ref="D4992">IF(INDEX(INDIRECT(J4953),ROW($A$36))="","",INDEX(INDIRECT(J4953),ROW($A$36)))</f>
        <v/>
      </c>
      <c r="E4992" s="36" t="s">
        <v>73</v>
      </c>
      <c r="F4992" s="36">
        <f t="shared" si="4218"/>
        <v>1</v>
      </c>
      <c r="G4992" s="145" t="str">
        <f t="shared" si="4219"/>
        <v>Substantive</v>
      </c>
      <c r="H4992" s="36"/>
      <c r="I4992" s="36"/>
      <c r="J4992" s="126"/>
      <c r="K4992" s="1"/>
      <c r="L4992" s="1"/>
      <c r="M4992" s="1"/>
      <c r="N4992" s="1"/>
      <c r="O4992" s="1"/>
    </row>
    <row r="4993" ht="15.75" customHeight="1">
      <c r="A4993" s="36"/>
      <c r="B4993" s="35" t="str">
        <f t="shared" ref="B4993:C4993" si="4254">B4943</f>
        <v>10b</v>
      </c>
      <c r="C4993" s="144" t="str">
        <f t="shared" si="4254"/>
        <v>Physical properties of materials</v>
      </c>
      <c r="D4993" s="36" t="str">
        <f t="array" ref="D4993">IF(INDEX(INDIRECT(J4953),ROW($A$37))="","",INDEX(INDIRECT(J4953),ROW($A$37)))</f>
        <v/>
      </c>
      <c r="E4993" s="36" t="s">
        <v>73</v>
      </c>
      <c r="F4993" s="36">
        <f t="shared" si="4218"/>
        <v>1</v>
      </c>
      <c r="G4993" s="145" t="str">
        <f t="shared" si="4219"/>
        <v>Substantive</v>
      </c>
      <c r="H4993" s="36"/>
      <c r="I4993" s="36"/>
      <c r="J4993" s="126"/>
      <c r="K4993" s="1"/>
      <c r="L4993" s="1"/>
      <c r="M4993" s="1"/>
      <c r="N4993" s="1"/>
      <c r="O4993" s="1"/>
    </row>
    <row r="4994" ht="15.75" customHeight="1">
      <c r="A4994" s="36"/>
      <c r="B4994" s="35" t="str">
        <f t="shared" ref="B4994:C4994" si="4255">B4944</f>
        <v>10c</v>
      </c>
      <c r="C4994" s="144" t="str">
        <f t="shared" si="4255"/>
        <v>Graphs</v>
      </c>
      <c r="D4994" s="36" t="str">
        <f t="array" ref="D4994">IF(INDEX(INDIRECT(J4953),ROW($A$38))="","",INDEX(INDIRECT(J4953),ROW($A$38)))</f>
        <v/>
      </c>
      <c r="E4994" s="36" t="s">
        <v>73</v>
      </c>
      <c r="F4994" s="36">
        <f t="shared" si="4218"/>
        <v>1</v>
      </c>
      <c r="G4994" s="145" t="str">
        <f t="shared" si="4219"/>
        <v>Disciplinary</v>
      </c>
      <c r="H4994" s="36"/>
      <c r="I4994" s="36"/>
      <c r="J4994" s="126"/>
      <c r="K4994" s="1"/>
      <c r="L4994" s="1"/>
      <c r="M4994" s="1"/>
      <c r="N4994" s="1"/>
      <c r="O4994" s="1"/>
    </row>
    <row r="4995" ht="15.75" customHeight="1">
      <c r="A4995" s="36"/>
      <c r="B4995" s="35" t="str">
        <f t="shared" ref="B4995:C4995" si="4256">B4945</f>
        <v>11a</v>
      </c>
      <c r="C4995" s="144" t="str">
        <f t="shared" si="4256"/>
        <v>Repeatability</v>
      </c>
      <c r="D4995" s="36" t="str">
        <f t="array" ref="D4995">IF(INDEX(INDIRECT(J4953),ROW($A$39))="","",INDEX(INDIRECT(J4953),ROW($A$39)))</f>
        <v/>
      </c>
      <c r="E4995" s="36" t="s">
        <v>73</v>
      </c>
      <c r="F4995" s="36">
        <f t="shared" si="4218"/>
        <v>1</v>
      </c>
      <c r="G4995" s="145" t="str">
        <f t="shared" si="4219"/>
        <v>Disciplinary</v>
      </c>
      <c r="H4995" s="36"/>
      <c r="I4995" s="36"/>
      <c r="J4995" s="126"/>
      <c r="K4995" s="1"/>
      <c r="L4995" s="1"/>
      <c r="M4995" s="1"/>
      <c r="N4995" s="1"/>
      <c r="O4995" s="1"/>
    </row>
    <row r="4996" ht="15.75" customHeight="1">
      <c r="A4996" s="36"/>
      <c r="B4996" s="35" t="str">
        <f t="shared" ref="B4996:C4996" si="4257">B4946</f>
        <v>11b</v>
      </c>
      <c r="C4996" s="144" t="str">
        <f t="shared" si="4257"/>
        <v>Plants</v>
      </c>
      <c r="D4996" s="36" t="str">
        <f t="array" ref="D4996">IF(INDEX(INDIRECT(J4953),ROW($A$40))="","",INDEX(INDIRECT(J4953),ROW($A$40)))</f>
        <v/>
      </c>
      <c r="E4996" s="36" t="s">
        <v>73</v>
      </c>
      <c r="F4996" s="36">
        <f t="shared" si="4218"/>
        <v>1</v>
      </c>
      <c r="G4996" s="145" t="str">
        <f t="shared" si="4219"/>
        <v>Substantive</v>
      </c>
      <c r="H4996" s="36"/>
      <c r="I4996" s="36"/>
      <c r="J4996" s="126"/>
      <c r="K4996" s="1"/>
      <c r="L4996" s="1"/>
      <c r="M4996" s="1"/>
      <c r="N4996" s="1"/>
      <c r="O4996" s="1"/>
    </row>
    <row r="4997" ht="15.75" customHeight="1">
      <c r="A4997" s="36"/>
      <c r="B4997" s="123" t="str">
        <f t="shared" ref="B4997:C4997" si="4258">B4947</f>
        <v>11c</v>
      </c>
      <c r="C4997" s="146" t="str">
        <f t="shared" si="4258"/>
        <v>Conclusions</v>
      </c>
      <c r="D4997" s="36" t="str">
        <f t="array" ref="D4997">IF(INDEX(INDIRECT(J4953),ROW($A$41))="","",INDEX(INDIRECT(J4953),ROW($A$41)))</f>
        <v/>
      </c>
      <c r="E4997" s="36" t="s">
        <v>73</v>
      </c>
      <c r="F4997" s="36">
        <f t="shared" si="4218"/>
        <v>2</v>
      </c>
      <c r="G4997" s="147" t="str">
        <f>IF($G4847="","",$G4847)</f>
        <v>Disciplinary</v>
      </c>
      <c r="H4997" s="36"/>
      <c r="I4997" s="36"/>
      <c r="J4997" s="126"/>
      <c r="K4997" s="1"/>
      <c r="L4997" s="1"/>
      <c r="M4997" s="1"/>
      <c r="N4997" s="1"/>
      <c r="O4997" s="1"/>
    </row>
    <row r="4998" ht="15.75" customHeight="1">
      <c r="A4998" s="36"/>
      <c r="B4998" s="36"/>
      <c r="C4998" s="124" t="s">
        <v>67</v>
      </c>
      <c r="D4998" s="116">
        <f>SUM(D4957:D4997)</f>
        <v>0</v>
      </c>
      <c r="E4998" s="70" t="s">
        <v>73</v>
      </c>
      <c r="F4998" s="71">
        <f>SUM(F4957:F4997)</f>
        <v>50</v>
      </c>
      <c r="G4998" s="36"/>
      <c r="H4998" s="36"/>
      <c r="I4998" s="36"/>
      <c r="J4998" s="126"/>
      <c r="K4998" s="1"/>
      <c r="L4998" s="1"/>
      <c r="M4998" s="1"/>
      <c r="N4998" s="1"/>
      <c r="O4998" s="1"/>
    </row>
    <row r="4999" ht="15.75" customHeight="1">
      <c r="A4999" s="36"/>
      <c r="B4999" s="36"/>
      <c r="C4999" s="54"/>
      <c r="D4999" s="36"/>
      <c r="E4999" s="36"/>
      <c r="F4999" s="36"/>
      <c r="G4999" s="36"/>
      <c r="H4999" s="36"/>
      <c r="I4999" s="36"/>
      <c r="J4999" s="126"/>
      <c r="K4999" s="1"/>
      <c r="L4999" s="1"/>
      <c r="M4999" s="1"/>
      <c r="N4999" s="1"/>
      <c r="O4999" s="1"/>
    </row>
    <row r="5000" ht="15.75" customHeight="1">
      <c r="A5000" s="36"/>
      <c r="B5000" s="36"/>
      <c r="C5000" s="54"/>
      <c r="D5000" s="1"/>
      <c r="E5000" s="36"/>
      <c r="F5000" s="36"/>
      <c r="G5000" s="36"/>
      <c r="H5000" s="36"/>
      <c r="I5000" s="36"/>
      <c r="J5000" s="126"/>
      <c r="K5000" s="1"/>
      <c r="L5000" s="1"/>
      <c r="M5000" s="1"/>
      <c r="N5000" s="1"/>
      <c r="O5000" s="1"/>
    </row>
    <row r="5001" ht="15.75" customHeight="1">
      <c r="A5001" s="51" t="str">
        <f>A4951</f>
        <v>Year 7 Baseline Assessment Feedback</v>
      </c>
      <c r="B5001" s="36"/>
      <c r="C5001" s="54"/>
      <c r="D5001" s="1"/>
      <c r="E5001" s="36"/>
      <c r="F5001" s="36"/>
      <c r="G5001" s="36"/>
      <c r="H5001" s="36"/>
      <c r="I5001" s="36"/>
      <c r="J5001" s="150">
        <f>J4951+1</f>
        <v>117</v>
      </c>
      <c r="K5001" s="1"/>
      <c r="L5001" s="1"/>
      <c r="M5001" s="1"/>
      <c r="N5001" s="1"/>
      <c r="O5001" s="1"/>
    </row>
    <row r="5002" ht="15.75" customHeight="1">
      <c r="A5002" s="54" t="s">
        <v>104</v>
      </c>
      <c r="B5002" s="54" t="str">
        <f>$B$2</f>
        <v>Year 7 Baseline Assessment</v>
      </c>
      <c r="C5002" s="54"/>
      <c r="D5002" s="1"/>
      <c r="E5002" s="36"/>
      <c r="F5002" s="36"/>
      <c r="G5002" s="36"/>
      <c r="H5002" s="36"/>
      <c r="I5002" s="36"/>
      <c r="J5002" s="36" t="str">
        <f>CONCATENATE("Marksheet!$B$",J5001)</f>
        <v>Marksheet!$B$117</v>
      </c>
      <c r="K5002" s="1"/>
      <c r="L5002" s="1"/>
      <c r="M5002" s="1"/>
      <c r="N5002" s="1"/>
      <c r="O5002" s="1"/>
    </row>
    <row r="5003" ht="15.75" customHeight="1">
      <c r="A5003" s="54" t="s">
        <v>100</v>
      </c>
      <c r="B5003" s="54" t="str">
        <f>IF(INDIRECT(J5002)="","",INDIRECT(J5002))</f>
        <v/>
      </c>
      <c r="C5003" s="54"/>
      <c r="D5003" s="1"/>
      <c r="E5003" s="36"/>
      <c r="F5003" s="36"/>
      <c r="G5003" s="36"/>
      <c r="H5003" s="36"/>
      <c r="I5003" s="36"/>
      <c r="J5003" s="36" t="str">
        <f>CONCATENATE("Marksheet!$D$",J5001,":$AV$",J5001)</f>
        <v>Marksheet!$D$117:$AV$117</v>
      </c>
      <c r="K5003" s="1"/>
      <c r="L5003" s="1"/>
      <c r="M5003" s="1"/>
      <c r="N5003" s="1"/>
      <c r="O5003" s="1"/>
    </row>
    <row r="5004" ht="15.75" customHeight="1">
      <c r="A5004" s="54" t="s">
        <v>105</v>
      </c>
      <c r="B5004" s="54" t="str">
        <f>INDIRECT(CONCATENATE("Marksheet!$C$",INDIRECT(CONCATENATE("J",ROW()-3))))</f>
        <v/>
      </c>
      <c r="C5004" s="54"/>
      <c r="D5004" s="36"/>
      <c r="E5004" s="36"/>
      <c r="F5004" s="36"/>
      <c r="G5004" s="36"/>
      <c r="H5004" s="36"/>
      <c r="I5004" s="36"/>
      <c r="J5004" s="126"/>
      <c r="K5004" s="1"/>
      <c r="L5004" s="1"/>
      <c r="M5004" s="1"/>
      <c r="N5004" s="1"/>
      <c r="O5004" s="1"/>
    </row>
    <row r="5005" ht="15.75" customHeight="1">
      <c r="A5005" s="54"/>
      <c r="B5005" s="54"/>
      <c r="C5005" s="54"/>
      <c r="D5005" s="36"/>
      <c r="E5005" s="36"/>
      <c r="F5005" s="36"/>
      <c r="G5005" s="36"/>
      <c r="H5005" s="36"/>
      <c r="I5005" s="36"/>
      <c r="J5005" s="126"/>
      <c r="K5005" s="1"/>
      <c r="L5005" s="1"/>
      <c r="M5005" s="1"/>
      <c r="N5005" s="1"/>
      <c r="O5005" s="1"/>
    </row>
    <row r="5006" ht="15.75" customHeight="1">
      <c r="A5006" s="120"/>
      <c r="B5006" s="80" t="s">
        <v>93</v>
      </c>
      <c r="C5006" s="141" t="s">
        <v>94</v>
      </c>
      <c r="D5006" s="128" t="s">
        <v>95</v>
      </c>
      <c r="E5006" s="58"/>
      <c r="F5006" s="59"/>
      <c r="G5006" s="129" t="s">
        <v>106</v>
      </c>
      <c r="H5006" s="130"/>
      <c r="I5006" s="130"/>
      <c r="J5006" s="131"/>
      <c r="K5006" s="1"/>
      <c r="L5006" s="1"/>
      <c r="M5006" s="1"/>
      <c r="N5006" s="1"/>
      <c r="O5006" s="1"/>
    </row>
    <row r="5007" ht="15.75" customHeight="1">
      <c r="A5007" s="36"/>
      <c r="B5007" s="122" t="str">
        <f t="shared" ref="B5007:C5007" si="4259">B4957</f>
        <v>1a</v>
      </c>
      <c r="C5007" s="142" t="str">
        <f t="shared" si="4259"/>
        <v>Living and non-living things</v>
      </c>
      <c r="D5007" s="36" t="str">
        <f t="array" ref="D5007">IF(INDEX(INDIRECT(J5003),ROW($A$1))="","",INDEX(INDIRECT(J5003),ROW($A$1)))</f>
        <v/>
      </c>
      <c r="E5007" s="36" t="s">
        <v>73</v>
      </c>
      <c r="F5007" s="36">
        <f t="shared" ref="F5007:F5047" si="4261">IF($F4007="","",$F4007)</f>
        <v>2</v>
      </c>
      <c r="G5007" s="134" t="s">
        <v>70</v>
      </c>
      <c r="H5007" s="36"/>
      <c r="I5007" s="36"/>
      <c r="J5007" s="126"/>
      <c r="K5007" s="1"/>
      <c r="L5007" s="1"/>
      <c r="M5007" s="1"/>
      <c r="N5007" s="1"/>
      <c r="O5007" s="1"/>
    </row>
    <row r="5008" ht="15.75" customHeight="1">
      <c r="A5008" s="36"/>
      <c r="B5008" s="35" t="str">
        <f t="shared" ref="B5008:C5008" si="4260">B4958</f>
        <v>1b</v>
      </c>
      <c r="C5008" s="144" t="str">
        <f t="shared" si="4260"/>
        <v>Measurement</v>
      </c>
      <c r="D5008" s="36" t="str">
        <f t="array" ref="D5008">IF(INDEX(INDIRECT(J5003),ROW($A$2))="","",INDEX(INDIRECT(J5003),ROW($A$2)))</f>
        <v/>
      </c>
      <c r="E5008" s="36" t="s">
        <v>73</v>
      </c>
      <c r="F5008" s="36">
        <f t="shared" si="4261"/>
        <v>1</v>
      </c>
      <c r="G5008" s="137" t="s">
        <v>71</v>
      </c>
      <c r="H5008" s="36"/>
      <c r="I5008" s="36"/>
      <c r="J5008" s="126"/>
      <c r="K5008" s="1"/>
      <c r="L5008" s="1"/>
      <c r="M5008" s="1"/>
      <c r="N5008" s="1"/>
      <c r="O5008" s="1"/>
    </row>
    <row r="5009" ht="15.75" customHeight="1">
      <c r="A5009" s="36"/>
      <c r="B5009" s="35" t="str">
        <f t="shared" ref="B5009:C5009" si="4262">B4959</f>
        <v>1c</v>
      </c>
      <c r="C5009" s="144" t="str">
        <f t="shared" si="4262"/>
        <v>Tables</v>
      </c>
      <c r="D5009" s="36" t="str">
        <f t="array" ref="D5009">IF(INDEX(INDIRECT(J5003),ROW($A$3))="","",INDEX(INDIRECT(J5003),ROW($A$3)))</f>
        <v/>
      </c>
      <c r="E5009" s="36" t="s">
        <v>73</v>
      </c>
      <c r="F5009" s="36">
        <f t="shared" si="4261"/>
        <v>1</v>
      </c>
      <c r="G5009" s="137" t="s">
        <v>71</v>
      </c>
      <c r="H5009" s="36"/>
      <c r="I5009" s="36"/>
      <c r="J5009" s="126"/>
      <c r="K5009" s="1"/>
      <c r="L5009" s="1"/>
      <c r="M5009" s="1"/>
      <c r="N5009" s="1"/>
      <c r="O5009" s="1"/>
    </row>
    <row r="5010" ht="15.75" customHeight="1">
      <c r="A5010" s="36"/>
      <c r="B5010" s="35" t="str">
        <f t="shared" ref="B5010:C5010" si="4263">B4960</f>
        <v>1d</v>
      </c>
      <c r="C5010" s="144" t="str">
        <f t="shared" si="4263"/>
        <v>Plants</v>
      </c>
      <c r="D5010" s="36" t="str">
        <f t="array" ref="D5010">IF(INDEX(INDIRECT(J5003),ROW($A$4))="","",INDEX(INDIRECT(J5003),ROW($A$4)))</f>
        <v/>
      </c>
      <c r="E5010" s="36" t="s">
        <v>73</v>
      </c>
      <c r="F5010" s="36">
        <f t="shared" si="4261"/>
        <v>1</v>
      </c>
      <c r="G5010" s="137" t="s">
        <v>70</v>
      </c>
      <c r="H5010" s="36"/>
      <c r="I5010" s="36"/>
      <c r="J5010" s="126"/>
      <c r="K5010" s="1"/>
      <c r="L5010" s="1"/>
      <c r="M5010" s="1"/>
      <c r="N5010" s="1"/>
      <c r="O5010" s="1"/>
    </row>
    <row r="5011" ht="15.75" customHeight="1">
      <c r="A5011" s="36"/>
      <c r="B5011" s="35" t="str">
        <f t="shared" ref="B5011:C5011" si="4264">B4961</f>
        <v>1e</v>
      </c>
      <c r="C5011" s="144" t="str">
        <f t="shared" si="4264"/>
        <v>Food chains</v>
      </c>
      <c r="D5011" s="36" t="str">
        <f t="array" ref="D5011">IF(INDEX(INDIRECT(J5003),ROW($A$5))="","",INDEX(INDIRECT(J5003),ROW($A$5)))</f>
        <v/>
      </c>
      <c r="E5011" s="36" t="s">
        <v>73</v>
      </c>
      <c r="F5011" s="36">
        <f t="shared" si="4261"/>
        <v>2</v>
      </c>
      <c r="G5011" s="137" t="s">
        <v>70</v>
      </c>
      <c r="H5011" s="36"/>
      <c r="I5011" s="36"/>
      <c r="J5011" s="126"/>
      <c r="K5011" s="1"/>
      <c r="L5011" s="1"/>
      <c r="M5011" s="1"/>
      <c r="N5011" s="1"/>
      <c r="O5011" s="1"/>
    </row>
    <row r="5012" ht="15.75" customHeight="1">
      <c r="A5012" s="36"/>
      <c r="B5012" s="35" t="str">
        <f t="shared" ref="B5012:C5012" si="4265">B4962</f>
        <v>2a</v>
      </c>
      <c r="C5012" s="144" t="str">
        <f t="shared" si="4265"/>
        <v>States of matter</v>
      </c>
      <c r="D5012" s="36" t="str">
        <f t="array" ref="D5012">IF(INDEX(INDIRECT(J5003),ROW($A$6))="","",INDEX(INDIRECT(J5003),ROW($A$6)))</f>
        <v/>
      </c>
      <c r="E5012" s="36" t="s">
        <v>73</v>
      </c>
      <c r="F5012" s="36">
        <f t="shared" si="4261"/>
        <v>1</v>
      </c>
      <c r="G5012" s="137" t="s">
        <v>70</v>
      </c>
      <c r="H5012" s="36"/>
      <c r="I5012" s="36"/>
      <c r="J5012" s="126"/>
      <c r="K5012" s="1"/>
      <c r="L5012" s="1"/>
      <c r="M5012" s="1"/>
      <c r="N5012" s="1"/>
      <c r="O5012" s="1"/>
    </row>
    <row r="5013" ht="15.75" customHeight="1">
      <c r="A5013" s="36"/>
      <c r="B5013" s="35" t="str">
        <f t="shared" ref="B5013:C5013" si="4266">B4963</f>
        <v>2b</v>
      </c>
      <c r="C5013" s="144" t="str">
        <f t="shared" si="4266"/>
        <v>Graphs</v>
      </c>
      <c r="D5013" s="36" t="str">
        <f t="array" ref="D5013">IF(INDEX(INDIRECT(J5003),ROW($A$7))="","",INDEX(INDIRECT(J5003),ROW($A$7)))</f>
        <v/>
      </c>
      <c r="E5013" s="36" t="s">
        <v>73</v>
      </c>
      <c r="F5013" s="36">
        <f t="shared" si="4261"/>
        <v>1</v>
      </c>
      <c r="G5013" s="137" t="s">
        <v>71</v>
      </c>
      <c r="H5013" s="36"/>
      <c r="I5013" s="36"/>
      <c r="J5013" s="126"/>
      <c r="K5013" s="1"/>
      <c r="L5013" s="1"/>
      <c r="M5013" s="1"/>
      <c r="N5013" s="1"/>
      <c r="O5013" s="1"/>
    </row>
    <row r="5014" ht="15.75" customHeight="1">
      <c r="A5014" s="36"/>
      <c r="B5014" s="35" t="str">
        <f t="shared" ref="B5014:C5014" si="4267">B4964</f>
        <v>2c</v>
      </c>
      <c r="C5014" s="144" t="str">
        <f t="shared" si="4267"/>
        <v>Plants</v>
      </c>
      <c r="D5014" s="36" t="str">
        <f t="array" ref="D5014">IF(INDEX(INDIRECT(J5003),ROW($A$8))="","",INDEX(INDIRECT(J5003),ROW($A$8)))</f>
        <v/>
      </c>
      <c r="E5014" s="36" t="s">
        <v>73</v>
      </c>
      <c r="F5014" s="36">
        <f t="shared" si="4261"/>
        <v>1</v>
      </c>
      <c r="G5014" s="137" t="s">
        <v>70</v>
      </c>
      <c r="H5014" s="36"/>
      <c r="I5014" s="36"/>
      <c r="J5014" s="126"/>
      <c r="K5014" s="1"/>
      <c r="L5014" s="1"/>
      <c r="M5014" s="1"/>
      <c r="N5014" s="1"/>
      <c r="O5014" s="1"/>
    </row>
    <row r="5015" ht="15.75" customHeight="1">
      <c r="A5015" s="36"/>
      <c r="B5015" s="35" t="str">
        <f t="shared" ref="B5015:C5015" si="4268">B4965</f>
        <v>3a</v>
      </c>
      <c r="C5015" s="144" t="str">
        <f t="shared" si="4268"/>
        <v>Reversible and non-reversible changes</v>
      </c>
      <c r="D5015" s="36" t="str">
        <f t="array" ref="D5015">IF(INDEX(INDIRECT(J5003),ROW($A$9))="","",INDEX(INDIRECT(J5003),ROW($A$9)))</f>
        <v/>
      </c>
      <c r="E5015" s="36" t="s">
        <v>73</v>
      </c>
      <c r="F5015" s="36">
        <f t="shared" si="4261"/>
        <v>2</v>
      </c>
      <c r="G5015" s="137" t="s">
        <v>70</v>
      </c>
      <c r="H5015" s="36"/>
      <c r="I5015" s="36"/>
      <c r="J5015" s="126"/>
      <c r="K5015" s="1"/>
      <c r="L5015" s="1"/>
      <c r="M5015" s="1"/>
      <c r="N5015" s="1"/>
      <c r="O5015" s="1"/>
    </row>
    <row r="5016" ht="15.75" customHeight="1">
      <c r="A5016" s="36"/>
      <c r="B5016" s="35" t="str">
        <f t="shared" ref="B5016:C5016" si="4269">B4966</f>
        <v>3b</v>
      </c>
      <c r="C5016" s="144" t="str">
        <f t="shared" si="4269"/>
        <v>Units</v>
      </c>
      <c r="D5016" s="36" t="str">
        <f t="array" ref="D5016">IF(INDEX(INDIRECT(J5003),ROW($A$10))="","",INDEX(INDIRECT(J5003),ROW($A$10)))</f>
        <v/>
      </c>
      <c r="E5016" s="36" t="s">
        <v>73</v>
      </c>
      <c r="F5016" s="36">
        <f t="shared" si="4261"/>
        <v>1</v>
      </c>
      <c r="G5016" s="137" t="s">
        <v>71</v>
      </c>
      <c r="H5016" s="36"/>
      <c r="I5016" s="36"/>
      <c r="J5016" s="126"/>
      <c r="K5016" s="1"/>
      <c r="L5016" s="1"/>
      <c r="M5016" s="1"/>
      <c r="N5016" s="1"/>
      <c r="O5016" s="1"/>
    </row>
    <row r="5017" ht="15.75" customHeight="1">
      <c r="A5017" s="36"/>
      <c r="B5017" s="35" t="str">
        <f t="shared" ref="B5017:C5017" si="4270">B4967</f>
        <v>3c</v>
      </c>
      <c r="C5017" s="144" t="str">
        <f t="shared" si="4270"/>
        <v>Hazards, risks and precautions</v>
      </c>
      <c r="D5017" s="36" t="str">
        <f t="array" ref="D5017">IF(INDEX(INDIRECT(J5003),ROW($A$11))="","",INDEX(INDIRECT(J5003),ROW($A$11)))</f>
        <v/>
      </c>
      <c r="E5017" s="36" t="s">
        <v>73</v>
      </c>
      <c r="F5017" s="36">
        <f t="shared" si="4261"/>
        <v>1</v>
      </c>
      <c r="G5017" s="137" t="s">
        <v>71</v>
      </c>
      <c r="H5017" s="36"/>
      <c r="I5017" s="36"/>
      <c r="J5017" s="126"/>
      <c r="K5017" s="1"/>
      <c r="L5017" s="1"/>
      <c r="M5017" s="1"/>
      <c r="N5017" s="1"/>
      <c r="O5017" s="1"/>
    </row>
    <row r="5018" ht="15.75" customHeight="1">
      <c r="A5018" s="36"/>
      <c r="B5018" s="35" t="str">
        <f t="shared" ref="B5018:C5018" si="4271">B4968</f>
        <v>3d</v>
      </c>
      <c r="C5018" s="144" t="str">
        <f t="shared" si="4271"/>
        <v>States of matter</v>
      </c>
      <c r="D5018" s="36" t="str">
        <f t="array" ref="D5018">IF(INDEX(INDIRECT(J5003),ROW($A$12))="","",INDEX(INDIRECT(J5003),ROW($A$12)))</f>
        <v/>
      </c>
      <c r="E5018" s="36" t="s">
        <v>73</v>
      </c>
      <c r="F5018" s="36">
        <f t="shared" si="4261"/>
        <v>1</v>
      </c>
      <c r="G5018" s="137" t="s">
        <v>70</v>
      </c>
      <c r="H5018" s="36"/>
      <c r="I5018" s="36"/>
      <c r="J5018" s="126"/>
      <c r="K5018" s="1"/>
      <c r="L5018" s="1"/>
      <c r="M5018" s="1"/>
      <c r="N5018" s="1"/>
      <c r="O5018" s="1"/>
    </row>
    <row r="5019" ht="15.75" customHeight="1">
      <c r="A5019" s="36"/>
      <c r="B5019" s="35" t="str">
        <f t="shared" ref="B5019:C5019" si="4272">B4969</f>
        <v>3e</v>
      </c>
      <c r="C5019" s="144" t="str">
        <f t="shared" si="4272"/>
        <v>Reversible and non-reversible changes</v>
      </c>
      <c r="D5019" s="36" t="str">
        <f t="array" ref="D5019">IF(INDEX(INDIRECT(J5003),ROW($A$13))="","",INDEX(INDIRECT(J5003),ROW($A$13)))</f>
        <v/>
      </c>
      <c r="E5019" s="36" t="s">
        <v>73</v>
      </c>
      <c r="F5019" s="36">
        <f t="shared" si="4261"/>
        <v>1</v>
      </c>
      <c r="G5019" s="137" t="s">
        <v>70</v>
      </c>
      <c r="H5019" s="36"/>
      <c r="I5019" s="36"/>
      <c r="J5019" s="126"/>
      <c r="K5019" s="1"/>
      <c r="L5019" s="1"/>
      <c r="M5019" s="1"/>
      <c r="N5019" s="1"/>
      <c r="O5019" s="1"/>
    </row>
    <row r="5020" ht="15.75" customHeight="1">
      <c r="A5020" s="36"/>
      <c r="B5020" s="35" t="str">
        <f t="shared" ref="B5020:C5020" si="4273">B4970</f>
        <v>4a</v>
      </c>
      <c r="C5020" s="144" t="str">
        <f t="shared" si="4273"/>
        <v>Equipment</v>
      </c>
      <c r="D5020" s="36" t="str">
        <f t="array" ref="D5020">IF(INDEX(INDIRECT(J5003),ROW($A$14))="","",INDEX(INDIRECT(J5003),ROW($A$14)))</f>
        <v/>
      </c>
      <c r="E5020" s="36" t="s">
        <v>73</v>
      </c>
      <c r="F5020" s="36">
        <f t="shared" si="4261"/>
        <v>2</v>
      </c>
      <c r="G5020" s="137" t="s">
        <v>71</v>
      </c>
      <c r="H5020" s="36"/>
      <c r="I5020" s="36"/>
      <c r="J5020" s="126"/>
      <c r="K5020" s="1"/>
      <c r="L5020" s="1"/>
      <c r="M5020" s="1"/>
      <c r="N5020" s="1"/>
      <c r="O5020" s="1"/>
    </row>
    <row r="5021" ht="15.75" customHeight="1">
      <c r="A5021" s="36"/>
      <c r="B5021" s="35" t="str">
        <f t="shared" ref="B5021:C5021" si="4274">B4971</f>
        <v>4b</v>
      </c>
      <c r="C5021" s="144" t="str">
        <f t="shared" si="4274"/>
        <v>Accuracy and precision</v>
      </c>
      <c r="D5021" s="36" t="str">
        <f t="array" ref="D5021">IF(INDEX(INDIRECT(J5003),ROW($A$15))="","",INDEX(INDIRECT(J5003),ROW($A$15)))</f>
        <v/>
      </c>
      <c r="E5021" s="36" t="s">
        <v>73</v>
      </c>
      <c r="F5021" s="36">
        <f t="shared" si="4261"/>
        <v>1</v>
      </c>
      <c r="G5021" s="137" t="s">
        <v>71</v>
      </c>
      <c r="H5021" s="36"/>
      <c r="I5021" s="36"/>
      <c r="J5021" s="126"/>
      <c r="K5021" s="1"/>
      <c r="L5021" s="1"/>
      <c r="M5021" s="1"/>
      <c r="N5021" s="1"/>
      <c r="O5021" s="1"/>
    </row>
    <row r="5022" ht="15.75" customHeight="1">
      <c r="A5022" s="36"/>
      <c r="B5022" s="35" t="str">
        <f t="shared" ref="B5022:C5022" si="4275">B4972</f>
        <v>4c</v>
      </c>
      <c r="C5022" s="144" t="str">
        <f t="shared" si="4275"/>
        <v>Conclusions</v>
      </c>
      <c r="D5022" s="36" t="str">
        <f t="array" ref="D5022">IF(INDEX(INDIRECT(J5003),ROW($A$16))="","",INDEX(INDIRECT(J5003),ROW($A$16)))</f>
        <v/>
      </c>
      <c r="E5022" s="36" t="s">
        <v>73</v>
      </c>
      <c r="F5022" s="36">
        <f t="shared" si="4261"/>
        <v>1</v>
      </c>
      <c r="G5022" s="137" t="s">
        <v>71</v>
      </c>
      <c r="H5022" s="36"/>
      <c r="I5022" s="36"/>
      <c r="J5022" s="126"/>
      <c r="K5022" s="1"/>
      <c r="L5022" s="1"/>
      <c r="M5022" s="1"/>
      <c r="N5022" s="1"/>
      <c r="O5022" s="1"/>
    </row>
    <row r="5023" ht="15.75" customHeight="1">
      <c r="A5023" s="36"/>
      <c r="B5023" s="35" t="str">
        <f t="shared" ref="B5023:C5023" si="4276">B4973</f>
        <v>5a</v>
      </c>
      <c r="C5023" s="144" t="str">
        <f t="shared" si="4276"/>
        <v>Hazards, risks and precautions</v>
      </c>
      <c r="D5023" s="36" t="str">
        <f t="array" ref="D5023">IF(INDEX(INDIRECT(J5003),ROW($A$17))="","",INDEX(INDIRECT(J5003),ROW($A$17)))</f>
        <v/>
      </c>
      <c r="E5023" s="36" t="s">
        <v>73</v>
      </c>
      <c r="F5023" s="36">
        <f t="shared" si="4261"/>
        <v>1</v>
      </c>
      <c r="G5023" s="137" t="s">
        <v>71</v>
      </c>
      <c r="H5023" s="36"/>
      <c r="I5023" s="36"/>
      <c r="J5023" s="126"/>
      <c r="K5023" s="1"/>
      <c r="L5023" s="1"/>
      <c r="M5023" s="1"/>
      <c r="N5023" s="1"/>
      <c r="O5023" s="1"/>
    </row>
    <row r="5024" ht="15.75" customHeight="1">
      <c r="A5024" s="36"/>
      <c r="B5024" s="35" t="str">
        <f t="shared" ref="B5024:C5024" si="4277">B4974</f>
        <v>5b</v>
      </c>
      <c r="C5024" s="144" t="str">
        <f t="shared" si="4277"/>
        <v>Electricity</v>
      </c>
      <c r="D5024" s="36" t="str">
        <f t="array" ref="D5024">IF(INDEX(INDIRECT(J5003),ROW($A$18))="","",INDEX(INDIRECT(J5003),ROW($A$18)))</f>
        <v/>
      </c>
      <c r="E5024" s="36" t="s">
        <v>73</v>
      </c>
      <c r="F5024" s="36">
        <f t="shared" si="4261"/>
        <v>1</v>
      </c>
      <c r="G5024" s="137" t="s">
        <v>70</v>
      </c>
      <c r="H5024" s="36"/>
      <c r="I5024" s="36"/>
      <c r="J5024" s="126"/>
      <c r="K5024" s="1"/>
      <c r="L5024" s="1"/>
      <c r="M5024" s="1"/>
      <c r="N5024" s="1"/>
      <c r="O5024" s="1"/>
    </row>
    <row r="5025" ht="15.75" customHeight="1">
      <c r="A5025" s="36"/>
      <c r="B5025" s="35" t="str">
        <f t="shared" ref="B5025:C5025" si="4278">B4975</f>
        <v>5c</v>
      </c>
      <c r="C5025" s="144" t="str">
        <f t="shared" si="4278"/>
        <v>Physical properties of materials</v>
      </c>
      <c r="D5025" s="36" t="str">
        <f t="array" ref="D5025">IF(INDEX(INDIRECT(J5003),ROW($A$19))="","",INDEX(INDIRECT(J5003),ROW($A$19)))</f>
        <v/>
      </c>
      <c r="E5025" s="36" t="s">
        <v>73</v>
      </c>
      <c r="F5025" s="36">
        <f t="shared" si="4261"/>
        <v>1</v>
      </c>
      <c r="G5025" s="137" t="s">
        <v>70</v>
      </c>
      <c r="H5025" s="36"/>
      <c r="I5025" s="36"/>
      <c r="J5025" s="126"/>
      <c r="K5025" s="1"/>
      <c r="L5025" s="1"/>
      <c r="M5025" s="1"/>
      <c r="N5025" s="1"/>
      <c r="O5025" s="1"/>
    </row>
    <row r="5026" ht="15.75" customHeight="1">
      <c r="A5026" s="36"/>
      <c r="B5026" s="35" t="str">
        <f t="shared" ref="B5026:C5026" si="4279">B4976</f>
        <v>5d</v>
      </c>
      <c r="C5026" s="144" t="str">
        <f t="shared" si="4279"/>
        <v>Electricity</v>
      </c>
      <c r="D5026" s="36" t="str">
        <f t="array" ref="D5026">IF(INDEX(INDIRECT(J5003),ROW($A$20))="","",INDEX(INDIRECT(J5003),ROW($A$20)))</f>
        <v/>
      </c>
      <c r="E5026" s="36" t="s">
        <v>73</v>
      </c>
      <c r="F5026" s="36">
        <f t="shared" si="4261"/>
        <v>1</v>
      </c>
      <c r="G5026" s="137" t="s">
        <v>70</v>
      </c>
      <c r="H5026" s="36"/>
      <c r="I5026" s="36"/>
      <c r="J5026" s="126"/>
      <c r="K5026" s="1"/>
      <c r="L5026" s="1"/>
      <c r="M5026" s="1"/>
      <c r="N5026" s="1"/>
      <c r="O5026" s="1"/>
    </row>
    <row r="5027" ht="15.75" customHeight="1">
      <c r="A5027" s="36"/>
      <c r="B5027" s="35" t="str">
        <f t="shared" ref="B5027:C5027" si="4280">B4977</f>
        <v>6a</v>
      </c>
      <c r="C5027" s="144" t="str">
        <f t="shared" si="4280"/>
        <v>Planning scientific enquiry</v>
      </c>
      <c r="D5027" s="36" t="str">
        <f t="array" ref="D5027">IF(INDEX(INDIRECT(J5003),ROW($A$21))="","",INDEX(INDIRECT(J5003),ROW($A$21)))</f>
        <v/>
      </c>
      <c r="E5027" s="36" t="s">
        <v>73</v>
      </c>
      <c r="F5027" s="36">
        <f t="shared" si="4261"/>
        <v>2</v>
      </c>
      <c r="G5027" s="137" t="s">
        <v>71</v>
      </c>
      <c r="H5027" s="36"/>
      <c r="I5027" s="36"/>
      <c r="J5027" s="126"/>
      <c r="K5027" s="1"/>
      <c r="L5027" s="1"/>
      <c r="M5027" s="1"/>
      <c r="N5027" s="1"/>
      <c r="O5027" s="1"/>
    </row>
    <row r="5028" ht="15.75" customHeight="1">
      <c r="A5028" s="36"/>
      <c r="B5028" s="35" t="str">
        <f t="shared" ref="B5028:C5028" si="4281">B4978</f>
        <v>6b</v>
      </c>
      <c r="C5028" s="144" t="str">
        <f t="shared" si="4281"/>
        <v>Units</v>
      </c>
      <c r="D5028" s="36" t="str">
        <f t="array" ref="D5028">IF(INDEX(INDIRECT(J5003),ROW($A$22))="","",INDEX(INDIRECT(J5003),ROW($A$22)))</f>
        <v/>
      </c>
      <c r="E5028" s="36" t="s">
        <v>73</v>
      </c>
      <c r="F5028" s="36">
        <f t="shared" si="4261"/>
        <v>1</v>
      </c>
      <c r="G5028" s="137" t="s">
        <v>71</v>
      </c>
      <c r="H5028" s="36"/>
      <c r="I5028" s="36"/>
      <c r="J5028" s="126"/>
      <c r="K5028" s="1"/>
      <c r="L5028" s="1"/>
      <c r="M5028" s="1"/>
      <c r="N5028" s="1"/>
      <c r="O5028" s="1"/>
    </row>
    <row r="5029" ht="15.75" customHeight="1">
      <c r="A5029" s="36"/>
      <c r="B5029" s="35" t="str">
        <f t="shared" ref="B5029:C5029" si="4282">B4979</f>
        <v>6c</v>
      </c>
      <c r="C5029" s="144" t="str">
        <f t="shared" si="4282"/>
        <v>Forces</v>
      </c>
      <c r="D5029" s="36" t="str">
        <f t="array" ref="D5029">IF(INDEX(INDIRECT(J5003),ROW($A$23))="","",INDEX(INDIRECT(J5003),ROW($A$23)))</f>
        <v/>
      </c>
      <c r="E5029" s="36" t="s">
        <v>73</v>
      </c>
      <c r="F5029" s="36">
        <f t="shared" si="4261"/>
        <v>1</v>
      </c>
      <c r="G5029" s="137" t="s">
        <v>70</v>
      </c>
      <c r="H5029" s="36"/>
      <c r="I5029" s="36"/>
      <c r="J5029" s="126"/>
      <c r="K5029" s="1"/>
      <c r="L5029" s="1"/>
      <c r="M5029" s="1"/>
      <c r="N5029" s="1"/>
      <c r="O5029" s="1"/>
    </row>
    <row r="5030" ht="15.75" customHeight="1">
      <c r="A5030" s="36"/>
      <c r="B5030" s="35" t="str">
        <f t="shared" ref="B5030:C5030" si="4283">B4980</f>
        <v>6d</v>
      </c>
      <c r="C5030" s="144" t="str">
        <f t="shared" si="4283"/>
        <v>Tables</v>
      </c>
      <c r="D5030" s="36" t="str">
        <f t="array" ref="D5030">IF(INDEX(INDIRECT(J5003),ROW($A$24))="","",INDEX(INDIRECT(J5003),ROW($A$24)))</f>
        <v/>
      </c>
      <c r="E5030" s="36" t="s">
        <v>73</v>
      </c>
      <c r="F5030" s="36">
        <f t="shared" si="4261"/>
        <v>1</v>
      </c>
      <c r="G5030" s="137" t="s">
        <v>71</v>
      </c>
      <c r="H5030" s="36"/>
      <c r="I5030" s="36"/>
      <c r="J5030" s="126"/>
      <c r="K5030" s="1"/>
      <c r="L5030" s="1"/>
      <c r="M5030" s="1"/>
      <c r="N5030" s="1"/>
      <c r="O5030" s="1"/>
    </row>
    <row r="5031" ht="15.75" customHeight="1">
      <c r="A5031" s="36"/>
      <c r="B5031" s="35" t="str">
        <f t="shared" ref="B5031:C5031" si="4284">B4981</f>
        <v>7a</v>
      </c>
      <c r="C5031" s="144" t="str">
        <f t="shared" si="4284"/>
        <v>Behaviour of light</v>
      </c>
      <c r="D5031" s="36" t="str">
        <f t="array" ref="D5031">IF(INDEX(INDIRECT(J5003),ROW($A$25))="","",INDEX(INDIRECT(J5003),ROW($A$25)))</f>
        <v/>
      </c>
      <c r="E5031" s="36" t="s">
        <v>73</v>
      </c>
      <c r="F5031" s="36">
        <f t="shared" si="4261"/>
        <v>1</v>
      </c>
      <c r="G5031" s="137" t="s">
        <v>70</v>
      </c>
      <c r="H5031" s="36"/>
      <c r="I5031" s="36"/>
      <c r="J5031" s="126"/>
      <c r="K5031" s="1"/>
      <c r="L5031" s="1"/>
      <c r="M5031" s="1"/>
      <c r="N5031" s="1"/>
      <c r="O5031" s="1"/>
    </row>
    <row r="5032" ht="15.75" customHeight="1">
      <c r="A5032" s="36"/>
      <c r="B5032" s="35" t="str">
        <f t="shared" ref="B5032:C5032" si="4285">B4982</f>
        <v>7b</v>
      </c>
      <c r="C5032" s="144" t="str">
        <f t="shared" si="4285"/>
        <v>Behaviour of light</v>
      </c>
      <c r="D5032" s="36" t="str">
        <f t="array" ref="D5032">IF(INDEX(INDIRECT(J5003),ROW($A$26))="","",INDEX(INDIRECT(J5003),ROW($A$26)))</f>
        <v/>
      </c>
      <c r="E5032" s="36" t="s">
        <v>73</v>
      </c>
      <c r="F5032" s="36">
        <f t="shared" si="4261"/>
        <v>2</v>
      </c>
      <c r="G5032" s="137" t="s">
        <v>70</v>
      </c>
      <c r="H5032" s="36"/>
      <c r="I5032" s="36"/>
      <c r="J5032" s="126"/>
      <c r="K5032" s="1"/>
      <c r="L5032" s="1"/>
      <c r="M5032" s="1"/>
      <c r="N5032" s="1"/>
      <c r="O5032" s="1"/>
    </row>
    <row r="5033" ht="15.75" customHeight="1">
      <c r="A5033" s="36"/>
      <c r="B5033" s="35" t="str">
        <f t="shared" ref="B5033:C5033" si="4286">B4983</f>
        <v>7c</v>
      </c>
      <c r="C5033" s="144" t="str">
        <f t="shared" si="4286"/>
        <v>Behaviour of light</v>
      </c>
      <c r="D5033" s="36" t="str">
        <f t="array" ref="D5033">IF(INDEX(INDIRECT(J5003),ROW($A$27))="","",INDEX(INDIRECT(J5003),ROW($A$27)))</f>
        <v/>
      </c>
      <c r="E5033" s="36" t="s">
        <v>73</v>
      </c>
      <c r="F5033" s="36">
        <f t="shared" si="4261"/>
        <v>1</v>
      </c>
      <c r="G5033" s="137" t="s">
        <v>70</v>
      </c>
      <c r="H5033" s="36"/>
      <c r="I5033" s="36"/>
      <c r="J5033" s="126"/>
      <c r="K5033" s="1"/>
      <c r="L5033" s="1"/>
      <c r="M5033" s="1"/>
      <c r="N5033" s="1"/>
      <c r="O5033" s="1"/>
    </row>
    <row r="5034" ht="15.75" customHeight="1">
      <c r="A5034" s="36"/>
      <c r="B5034" s="35" t="str">
        <f t="shared" ref="B5034:C5034" si="4287">B4984</f>
        <v>7d</v>
      </c>
      <c r="C5034" s="144" t="str">
        <f t="shared" si="4287"/>
        <v>Conclusions</v>
      </c>
      <c r="D5034" s="36" t="str">
        <f t="array" ref="D5034">IF(INDEX(INDIRECT(J5003),ROW($A$28))="","",INDEX(INDIRECT(J5003),ROW($A$28)))</f>
        <v/>
      </c>
      <c r="E5034" s="36" t="s">
        <v>73</v>
      </c>
      <c r="F5034" s="36">
        <f t="shared" si="4261"/>
        <v>1</v>
      </c>
      <c r="G5034" s="137" t="s">
        <v>71</v>
      </c>
      <c r="H5034" s="36"/>
      <c r="I5034" s="36"/>
      <c r="J5034" s="126"/>
      <c r="K5034" s="1"/>
      <c r="L5034" s="1"/>
      <c r="M5034" s="1"/>
      <c r="N5034" s="1"/>
      <c r="O5034" s="1"/>
    </row>
    <row r="5035" ht="15.75" customHeight="1">
      <c r="A5035" s="36"/>
      <c r="B5035" s="35" t="str">
        <f t="shared" ref="B5035:C5035" si="4288">B4985</f>
        <v>8a</v>
      </c>
      <c r="C5035" s="144" t="str">
        <f t="shared" si="4288"/>
        <v>Measurement</v>
      </c>
      <c r="D5035" s="36" t="str">
        <f t="array" ref="D5035">IF(INDEX(INDIRECT(J5003),ROW($A$29))="","",INDEX(INDIRECT(J5003),ROW($A$29)))</f>
        <v/>
      </c>
      <c r="E5035" s="36" t="s">
        <v>73</v>
      </c>
      <c r="F5035" s="36">
        <f t="shared" si="4261"/>
        <v>1</v>
      </c>
      <c r="G5035" s="137" t="s">
        <v>71</v>
      </c>
      <c r="H5035" s="36"/>
      <c r="I5035" s="36"/>
      <c r="J5035" s="126"/>
      <c r="K5035" s="1"/>
      <c r="L5035" s="1"/>
      <c r="M5035" s="1"/>
      <c r="N5035" s="1"/>
      <c r="O5035" s="1"/>
    </row>
    <row r="5036" ht="15.75" customHeight="1">
      <c r="A5036" s="36"/>
      <c r="B5036" s="35" t="str">
        <f t="shared" ref="B5036:C5036" si="4289">B4986</f>
        <v>8b</v>
      </c>
      <c r="C5036" s="144" t="str">
        <f t="shared" si="4289"/>
        <v>States of matter</v>
      </c>
      <c r="D5036" s="36" t="str">
        <f t="array" ref="D5036">IF(INDEX(INDIRECT(J5003),ROW($A$30))="","",INDEX(INDIRECT(J5003),ROW($A$30)))</f>
        <v/>
      </c>
      <c r="E5036" s="36" t="s">
        <v>73</v>
      </c>
      <c r="F5036" s="36">
        <f t="shared" si="4261"/>
        <v>1</v>
      </c>
      <c r="G5036" s="137" t="s">
        <v>70</v>
      </c>
      <c r="H5036" s="36"/>
      <c r="I5036" s="36"/>
      <c r="J5036" s="126"/>
      <c r="K5036" s="1"/>
      <c r="L5036" s="1"/>
      <c r="M5036" s="1"/>
      <c r="N5036" s="1"/>
      <c r="O5036" s="1"/>
    </row>
    <row r="5037" ht="15.75" customHeight="1">
      <c r="A5037" s="36"/>
      <c r="B5037" s="35" t="str">
        <f t="shared" ref="B5037:C5037" si="4290">B4987</f>
        <v>8c</v>
      </c>
      <c r="C5037" s="144" t="str">
        <f t="shared" si="4290"/>
        <v>Accuracy and precision</v>
      </c>
      <c r="D5037" s="36" t="str">
        <f t="array" ref="D5037">IF(INDEX(INDIRECT(J5003),ROW($A$31))="","",INDEX(INDIRECT(J5003),ROW($A$31)))</f>
        <v/>
      </c>
      <c r="E5037" s="36" t="s">
        <v>73</v>
      </c>
      <c r="F5037" s="36">
        <f t="shared" si="4261"/>
        <v>1</v>
      </c>
      <c r="G5037" s="137" t="s">
        <v>71</v>
      </c>
      <c r="H5037" s="36"/>
      <c r="I5037" s="36"/>
      <c r="J5037" s="126"/>
      <c r="K5037" s="1"/>
      <c r="L5037" s="1"/>
      <c r="M5037" s="1"/>
      <c r="N5037" s="1"/>
      <c r="O5037" s="1"/>
    </row>
    <row r="5038" ht="15.75" customHeight="1">
      <c r="A5038" s="36"/>
      <c r="B5038" s="35" t="str">
        <f t="shared" ref="B5038:C5038" si="4291">B4988</f>
        <v>9a</v>
      </c>
      <c r="C5038" s="144" t="str">
        <f t="shared" si="4291"/>
        <v>Planning scientific enquiry</v>
      </c>
      <c r="D5038" s="36" t="str">
        <f t="array" ref="D5038">IF(INDEX(INDIRECT(J5003),ROW($A$32))="","",INDEX(INDIRECT(J5003),ROW($A$32)))</f>
        <v/>
      </c>
      <c r="E5038" s="36" t="s">
        <v>73</v>
      </c>
      <c r="F5038" s="36">
        <f t="shared" si="4261"/>
        <v>2</v>
      </c>
      <c r="G5038" s="137" t="s">
        <v>71</v>
      </c>
      <c r="H5038" s="36"/>
      <c r="I5038" s="36"/>
      <c r="J5038" s="126"/>
      <c r="K5038" s="1"/>
      <c r="L5038" s="1"/>
      <c r="M5038" s="1"/>
      <c r="N5038" s="1"/>
      <c r="O5038" s="1"/>
    </row>
    <row r="5039" ht="15.75" customHeight="1">
      <c r="A5039" s="36"/>
      <c r="B5039" s="35" t="str">
        <f t="shared" ref="B5039:C5039" si="4292">B4989</f>
        <v>9b</v>
      </c>
      <c r="C5039" s="144" t="str">
        <f t="shared" si="4292"/>
        <v>Forces</v>
      </c>
      <c r="D5039" s="36" t="str">
        <f t="array" ref="D5039">IF(INDEX(INDIRECT(J5003),ROW($A$33))="","",INDEX(INDIRECT(J5003),ROW($A$33)))</f>
        <v/>
      </c>
      <c r="E5039" s="36" t="s">
        <v>73</v>
      </c>
      <c r="F5039" s="36">
        <f t="shared" si="4261"/>
        <v>2</v>
      </c>
      <c r="G5039" s="137" t="s">
        <v>70</v>
      </c>
      <c r="H5039" s="36"/>
      <c r="I5039" s="36"/>
      <c r="J5039" s="126"/>
      <c r="K5039" s="1"/>
      <c r="L5039" s="1"/>
      <c r="M5039" s="1"/>
      <c r="N5039" s="1"/>
      <c r="O5039" s="1"/>
    </row>
    <row r="5040" ht="15.75" customHeight="1">
      <c r="A5040" s="36"/>
      <c r="B5040" s="35" t="str">
        <f t="shared" ref="B5040:C5040" si="4293">B4990</f>
        <v>9c</v>
      </c>
      <c r="C5040" s="144" t="str">
        <f t="shared" si="4293"/>
        <v>Repeatability</v>
      </c>
      <c r="D5040" s="36" t="str">
        <f t="array" ref="D5040">IF(INDEX(INDIRECT(J5003),ROW($A$34))="","",INDEX(INDIRECT(J5003),ROW($A$34)))</f>
        <v/>
      </c>
      <c r="E5040" s="36" t="s">
        <v>73</v>
      </c>
      <c r="F5040" s="36">
        <f t="shared" si="4261"/>
        <v>1</v>
      </c>
      <c r="G5040" s="137" t="s">
        <v>71</v>
      </c>
      <c r="H5040" s="36"/>
      <c r="I5040" s="36"/>
      <c r="J5040" s="126"/>
      <c r="K5040" s="1"/>
      <c r="L5040" s="1"/>
      <c r="M5040" s="1"/>
      <c r="N5040" s="1"/>
      <c r="O5040" s="1"/>
    </row>
    <row r="5041" ht="15.75" customHeight="1">
      <c r="A5041" s="36"/>
      <c r="B5041" s="35" t="str">
        <f t="shared" ref="B5041:C5041" si="4294">B4991</f>
        <v>9d</v>
      </c>
      <c r="C5041" s="144" t="str">
        <f t="shared" si="4294"/>
        <v>Graphs</v>
      </c>
      <c r="D5041" s="36" t="str">
        <f t="array" ref="D5041">IF(INDEX(INDIRECT(J5003),ROW($A$35))="","",INDEX(INDIRECT(J5003),ROW($A$35)))</f>
        <v/>
      </c>
      <c r="E5041" s="36" t="s">
        <v>73</v>
      </c>
      <c r="F5041" s="36">
        <f t="shared" si="4261"/>
        <v>1</v>
      </c>
      <c r="G5041" s="137" t="s">
        <v>71</v>
      </c>
      <c r="H5041" s="36"/>
      <c r="I5041" s="36"/>
      <c r="J5041" s="126"/>
      <c r="K5041" s="1"/>
      <c r="L5041" s="1"/>
      <c r="M5041" s="1"/>
      <c r="N5041" s="1"/>
      <c r="O5041" s="1"/>
    </row>
    <row r="5042" ht="15.75" customHeight="1">
      <c r="A5042" s="36"/>
      <c r="B5042" s="35" t="str">
        <f t="shared" ref="B5042:C5042" si="4295">B4992</f>
        <v>10a</v>
      </c>
      <c r="C5042" s="144" t="str">
        <f t="shared" si="4295"/>
        <v>Physical properties of materials</v>
      </c>
      <c r="D5042" s="36" t="str">
        <f t="array" ref="D5042">IF(INDEX(INDIRECT(J5003),ROW($A$36))="","",INDEX(INDIRECT(J5003),ROW($A$36)))</f>
        <v/>
      </c>
      <c r="E5042" s="36" t="s">
        <v>73</v>
      </c>
      <c r="F5042" s="36">
        <f t="shared" si="4261"/>
        <v>1</v>
      </c>
      <c r="G5042" s="137" t="s">
        <v>70</v>
      </c>
      <c r="H5042" s="36"/>
      <c r="I5042" s="36"/>
      <c r="J5042" s="126"/>
      <c r="K5042" s="1"/>
      <c r="L5042" s="1"/>
      <c r="M5042" s="1"/>
      <c r="N5042" s="1"/>
      <c r="O5042" s="1"/>
    </row>
    <row r="5043" ht="15.75" customHeight="1">
      <c r="A5043" s="36"/>
      <c r="B5043" s="35" t="str">
        <f t="shared" ref="B5043:C5043" si="4296">B4993</f>
        <v>10b</v>
      </c>
      <c r="C5043" s="144" t="str">
        <f t="shared" si="4296"/>
        <v>Physical properties of materials</v>
      </c>
      <c r="D5043" s="36" t="str">
        <f t="array" ref="D5043">IF(INDEX(INDIRECT(J5003),ROW($A$37))="","",INDEX(INDIRECT(J5003),ROW($A$37)))</f>
        <v/>
      </c>
      <c r="E5043" s="36" t="s">
        <v>73</v>
      </c>
      <c r="F5043" s="36">
        <f t="shared" si="4261"/>
        <v>1</v>
      </c>
      <c r="G5043" s="137" t="s">
        <v>70</v>
      </c>
      <c r="H5043" s="36"/>
      <c r="I5043" s="36"/>
      <c r="J5043" s="126"/>
      <c r="K5043" s="1"/>
      <c r="L5043" s="1"/>
      <c r="M5043" s="1"/>
      <c r="N5043" s="1"/>
      <c r="O5043" s="1"/>
    </row>
    <row r="5044" ht="15.75" customHeight="1">
      <c r="A5044" s="36"/>
      <c r="B5044" s="35" t="str">
        <f t="shared" ref="B5044:C5044" si="4297">B4994</f>
        <v>10c</v>
      </c>
      <c r="C5044" s="144" t="str">
        <f t="shared" si="4297"/>
        <v>Graphs</v>
      </c>
      <c r="D5044" s="36" t="str">
        <f t="array" ref="D5044">IF(INDEX(INDIRECT(J5003),ROW($A$38))="","",INDEX(INDIRECT(J5003),ROW($A$38)))</f>
        <v/>
      </c>
      <c r="E5044" s="36" t="s">
        <v>73</v>
      </c>
      <c r="F5044" s="36">
        <f t="shared" si="4261"/>
        <v>1</v>
      </c>
      <c r="G5044" s="137" t="s">
        <v>71</v>
      </c>
      <c r="H5044" s="36"/>
      <c r="I5044" s="36"/>
      <c r="J5044" s="126"/>
      <c r="K5044" s="1"/>
      <c r="L5044" s="1"/>
      <c r="M5044" s="1"/>
      <c r="N5044" s="1"/>
      <c r="O5044" s="1"/>
    </row>
    <row r="5045" ht="15.75" customHeight="1">
      <c r="A5045" s="36"/>
      <c r="B5045" s="35" t="str">
        <f t="shared" ref="B5045:C5045" si="4298">B4995</f>
        <v>11a</v>
      </c>
      <c r="C5045" s="144" t="str">
        <f t="shared" si="4298"/>
        <v>Repeatability</v>
      </c>
      <c r="D5045" s="36" t="str">
        <f t="array" ref="D5045">IF(INDEX(INDIRECT(J5003),ROW($A$39))="","",INDEX(INDIRECT(J5003),ROW($A$39)))</f>
        <v/>
      </c>
      <c r="E5045" s="36" t="s">
        <v>73</v>
      </c>
      <c r="F5045" s="36">
        <f t="shared" si="4261"/>
        <v>1</v>
      </c>
      <c r="G5045" s="137" t="s">
        <v>71</v>
      </c>
      <c r="H5045" s="36"/>
      <c r="I5045" s="36"/>
      <c r="J5045" s="126"/>
      <c r="K5045" s="1"/>
      <c r="L5045" s="1"/>
      <c r="M5045" s="1"/>
      <c r="N5045" s="1"/>
      <c r="O5045" s="1"/>
    </row>
    <row r="5046" ht="15.75" customHeight="1">
      <c r="A5046" s="36"/>
      <c r="B5046" s="35" t="str">
        <f t="shared" ref="B5046:C5046" si="4299">B4996</f>
        <v>11b</v>
      </c>
      <c r="C5046" s="144" t="str">
        <f t="shared" si="4299"/>
        <v>Plants</v>
      </c>
      <c r="D5046" s="36" t="str">
        <f t="array" ref="D5046">IF(INDEX(INDIRECT(J5003),ROW($A$40))="","",INDEX(INDIRECT(J5003),ROW($A$40)))</f>
        <v/>
      </c>
      <c r="E5046" s="36" t="s">
        <v>73</v>
      </c>
      <c r="F5046" s="36">
        <f t="shared" si="4261"/>
        <v>1</v>
      </c>
      <c r="G5046" s="137" t="s">
        <v>70</v>
      </c>
      <c r="H5046" s="36"/>
      <c r="I5046" s="36"/>
      <c r="J5046" s="126"/>
      <c r="K5046" s="1"/>
      <c r="L5046" s="1"/>
      <c r="M5046" s="1"/>
      <c r="N5046" s="1"/>
      <c r="O5046" s="1"/>
    </row>
    <row r="5047" ht="15.75" customHeight="1">
      <c r="A5047" s="36"/>
      <c r="B5047" s="123" t="str">
        <f t="shared" ref="B5047:C5047" si="4300">B4997</f>
        <v>11c</v>
      </c>
      <c r="C5047" s="146" t="str">
        <f t="shared" si="4300"/>
        <v>Conclusions</v>
      </c>
      <c r="D5047" s="36" t="str">
        <f t="array" ref="D5047">IF(INDEX(INDIRECT(J5003),ROW($A$41))="","",INDEX(INDIRECT(J5003),ROW($A$41)))</f>
        <v/>
      </c>
      <c r="E5047" s="36" t="s">
        <v>73</v>
      </c>
      <c r="F5047" s="36">
        <f t="shared" si="4261"/>
        <v>2</v>
      </c>
      <c r="G5047" s="139" t="s">
        <v>71</v>
      </c>
      <c r="H5047" s="36"/>
      <c r="I5047" s="36"/>
      <c r="J5047" s="126"/>
      <c r="K5047" s="1"/>
      <c r="L5047" s="1"/>
      <c r="M5047" s="1"/>
      <c r="N5047" s="1"/>
      <c r="O5047" s="1"/>
    </row>
    <row r="5048" ht="15.75" customHeight="1">
      <c r="A5048" s="36"/>
      <c r="B5048" s="36"/>
      <c r="C5048" s="124" t="s">
        <v>67</v>
      </c>
      <c r="D5048" s="116">
        <f>SUM(D5007:D5047)</f>
        <v>0</v>
      </c>
      <c r="E5048" s="70" t="s">
        <v>73</v>
      </c>
      <c r="F5048" s="71">
        <f>SUM(F5007:F5047)</f>
        <v>50</v>
      </c>
      <c r="G5048" s="36"/>
      <c r="H5048" s="36"/>
      <c r="I5048" s="36"/>
      <c r="J5048" s="126"/>
      <c r="K5048" s="1"/>
      <c r="L5048" s="1"/>
      <c r="M5048" s="1"/>
      <c r="N5048" s="1"/>
      <c r="O5048" s="1"/>
    </row>
    <row r="5049" ht="15.75" customHeight="1">
      <c r="A5049" s="36"/>
      <c r="B5049" s="36"/>
      <c r="C5049" s="54"/>
      <c r="D5049" s="36"/>
      <c r="E5049" s="36"/>
      <c r="F5049" s="36"/>
      <c r="G5049" s="36"/>
      <c r="H5049" s="36"/>
      <c r="I5049" s="36"/>
      <c r="J5049" s="126"/>
      <c r="K5049" s="1"/>
      <c r="L5049" s="1"/>
      <c r="M5049" s="1"/>
      <c r="N5049" s="1"/>
      <c r="O5049" s="1"/>
    </row>
    <row r="5050" ht="15.75" customHeight="1">
      <c r="A5050" s="36"/>
      <c r="B5050" s="36"/>
      <c r="C5050" s="54"/>
      <c r="D5050" s="1"/>
      <c r="E5050" s="36"/>
      <c r="F5050" s="36"/>
      <c r="G5050" s="36"/>
      <c r="H5050" s="36"/>
      <c r="I5050" s="36"/>
      <c r="J5050" s="126"/>
      <c r="K5050" s="1"/>
      <c r="L5050" s="1"/>
      <c r="M5050" s="1"/>
      <c r="N5050" s="1"/>
      <c r="O5050" s="1"/>
    </row>
    <row r="5051" ht="15.75" customHeight="1">
      <c r="A5051" s="51" t="str">
        <f>A5001</f>
        <v>Year 7 Baseline Assessment Feedback</v>
      </c>
      <c r="B5051" s="36"/>
      <c r="C5051" s="54"/>
      <c r="D5051" s="1"/>
      <c r="E5051" s="36"/>
      <c r="F5051" s="36"/>
      <c r="G5051" s="36"/>
      <c r="H5051" s="36"/>
      <c r="I5051" s="36"/>
      <c r="J5051" s="150">
        <f>J5001+1</f>
        <v>118</v>
      </c>
      <c r="K5051" s="1"/>
      <c r="L5051" s="1"/>
      <c r="M5051" s="1"/>
      <c r="N5051" s="1"/>
      <c r="O5051" s="1"/>
    </row>
    <row r="5052" ht="15.75" customHeight="1">
      <c r="A5052" s="54" t="s">
        <v>104</v>
      </c>
      <c r="B5052" s="54" t="str">
        <f>$B$2</f>
        <v>Year 7 Baseline Assessment</v>
      </c>
      <c r="C5052" s="54"/>
      <c r="D5052" s="1"/>
      <c r="E5052" s="36"/>
      <c r="F5052" s="36"/>
      <c r="G5052" s="36"/>
      <c r="H5052" s="36"/>
      <c r="I5052" s="36"/>
      <c r="J5052" s="36" t="str">
        <f>CONCATENATE("Marksheet!$B$",J5051)</f>
        <v>Marksheet!$B$118</v>
      </c>
      <c r="K5052" s="1"/>
      <c r="L5052" s="1"/>
      <c r="M5052" s="1"/>
      <c r="N5052" s="1"/>
      <c r="O5052" s="1"/>
    </row>
    <row r="5053" ht="15.75" customHeight="1">
      <c r="A5053" s="54" t="s">
        <v>100</v>
      </c>
      <c r="B5053" s="54" t="str">
        <f>IF(INDIRECT(J5052)="","",INDIRECT(J5052))</f>
        <v/>
      </c>
      <c r="C5053" s="54"/>
      <c r="D5053" s="1"/>
      <c r="E5053" s="36"/>
      <c r="F5053" s="36"/>
      <c r="G5053" s="36"/>
      <c r="H5053" s="36"/>
      <c r="I5053" s="36"/>
      <c r="J5053" s="36" t="str">
        <f>CONCATENATE("Marksheet!$D$",J5051,":$AV$",J5051)</f>
        <v>Marksheet!$D$118:$AV$118</v>
      </c>
      <c r="K5053" s="1"/>
      <c r="L5053" s="1"/>
      <c r="M5053" s="1"/>
      <c r="N5053" s="1"/>
      <c r="O5053" s="1"/>
    </row>
    <row r="5054" ht="15.75" customHeight="1">
      <c r="A5054" s="54" t="s">
        <v>105</v>
      </c>
      <c r="B5054" s="54" t="str">
        <f>INDIRECT(CONCATENATE("Marksheet!$C$",INDIRECT(CONCATENATE("J",ROW()-3))))</f>
        <v/>
      </c>
      <c r="C5054" s="54"/>
      <c r="D5054" s="36"/>
      <c r="E5054" s="36"/>
      <c r="F5054" s="36"/>
      <c r="G5054" s="36"/>
      <c r="H5054" s="36"/>
      <c r="I5054" s="36"/>
      <c r="J5054" s="126"/>
      <c r="K5054" s="1"/>
      <c r="L5054" s="1"/>
      <c r="M5054" s="1"/>
      <c r="N5054" s="1"/>
      <c r="O5054" s="1"/>
    </row>
    <row r="5055" ht="15.75" customHeight="1">
      <c r="A5055" s="54"/>
      <c r="B5055" s="54"/>
      <c r="C5055" s="54"/>
      <c r="D5055" s="36"/>
      <c r="E5055" s="36"/>
      <c r="F5055" s="36"/>
      <c r="G5055" s="36"/>
      <c r="H5055" s="36"/>
      <c r="I5055" s="36"/>
      <c r="J5055" s="126"/>
      <c r="K5055" s="1"/>
      <c r="L5055" s="1"/>
      <c r="M5055" s="1"/>
      <c r="N5055" s="1"/>
      <c r="O5055" s="1"/>
    </row>
    <row r="5056" ht="15.75" customHeight="1">
      <c r="A5056" s="120"/>
      <c r="B5056" s="80" t="s">
        <v>93</v>
      </c>
      <c r="C5056" s="141" t="s">
        <v>94</v>
      </c>
      <c r="D5056" s="128" t="s">
        <v>95</v>
      </c>
      <c r="E5056" s="58"/>
      <c r="F5056" s="59"/>
      <c r="G5056" s="151" t="s">
        <v>106</v>
      </c>
      <c r="H5056" s="130"/>
      <c r="I5056" s="130"/>
      <c r="J5056" s="131"/>
      <c r="K5056" s="1"/>
      <c r="L5056" s="1"/>
      <c r="M5056" s="1"/>
      <c r="N5056" s="1"/>
      <c r="O5056" s="1"/>
    </row>
    <row r="5057" ht="15.75" customHeight="1">
      <c r="A5057" s="36"/>
      <c r="B5057" s="122" t="str">
        <f t="shared" ref="B5057:C5057" si="4301">B5007</f>
        <v>1a</v>
      </c>
      <c r="C5057" s="142" t="str">
        <f t="shared" si="4301"/>
        <v>Living and non-living things</v>
      </c>
      <c r="D5057" s="36" t="str">
        <f t="array" ref="D5057">IF(INDEX(INDIRECT(J5053),ROW($A$1))="","",INDEX(INDIRECT(J5053),ROW($A$1)))</f>
        <v/>
      </c>
      <c r="E5057" s="36" t="s">
        <v>73</v>
      </c>
      <c r="F5057" s="36">
        <f t="shared" ref="F5057:F5097" si="4303">IF($F4007="","",$F4007)</f>
        <v>2</v>
      </c>
      <c r="G5057" s="143" t="str">
        <f t="shared" ref="G5057:G5097" si="4304">G5007</f>
        <v>Substantive</v>
      </c>
      <c r="H5057" s="36"/>
      <c r="I5057" s="36"/>
      <c r="J5057" s="126"/>
      <c r="K5057" s="1"/>
      <c r="L5057" s="1"/>
      <c r="M5057" s="1"/>
      <c r="N5057" s="1"/>
      <c r="O5057" s="1"/>
    </row>
    <row r="5058" ht="15.75" customHeight="1">
      <c r="A5058" s="36"/>
      <c r="B5058" s="35" t="str">
        <f t="shared" ref="B5058:C5058" si="4302">B5008</f>
        <v>1b</v>
      </c>
      <c r="C5058" s="144" t="str">
        <f t="shared" si="4302"/>
        <v>Measurement</v>
      </c>
      <c r="D5058" s="36" t="str">
        <f t="array" ref="D5058">IF(INDEX(INDIRECT(J5053),ROW($A$2))="","",INDEX(INDIRECT(J5053),ROW($A$2)))</f>
        <v/>
      </c>
      <c r="E5058" s="36" t="s">
        <v>73</v>
      </c>
      <c r="F5058" s="36">
        <f t="shared" si="4303"/>
        <v>1</v>
      </c>
      <c r="G5058" s="145" t="str">
        <f t="shared" si="4304"/>
        <v>Disciplinary</v>
      </c>
      <c r="H5058" s="36"/>
      <c r="I5058" s="36"/>
      <c r="J5058" s="126"/>
      <c r="K5058" s="1"/>
      <c r="L5058" s="1"/>
      <c r="M5058" s="1"/>
      <c r="N5058" s="1"/>
      <c r="O5058" s="1"/>
    </row>
    <row r="5059" ht="15.75" customHeight="1">
      <c r="A5059" s="36"/>
      <c r="B5059" s="35" t="str">
        <f t="shared" ref="B5059:C5059" si="4305">B5009</f>
        <v>1c</v>
      </c>
      <c r="C5059" s="144" t="str">
        <f t="shared" si="4305"/>
        <v>Tables</v>
      </c>
      <c r="D5059" s="36" t="str">
        <f t="array" ref="D5059">IF(INDEX(INDIRECT(J5053),ROW($A$3))="","",INDEX(INDIRECT(J5053),ROW($A$3)))</f>
        <v/>
      </c>
      <c r="E5059" s="36" t="s">
        <v>73</v>
      </c>
      <c r="F5059" s="36">
        <f t="shared" si="4303"/>
        <v>1</v>
      </c>
      <c r="G5059" s="145" t="str">
        <f t="shared" si="4304"/>
        <v>Disciplinary</v>
      </c>
      <c r="H5059" s="36"/>
      <c r="I5059" s="36"/>
      <c r="J5059" s="126"/>
      <c r="K5059" s="1"/>
      <c r="L5059" s="1"/>
      <c r="M5059" s="1"/>
      <c r="N5059" s="1"/>
      <c r="O5059" s="1"/>
    </row>
    <row r="5060" ht="15.75" customHeight="1">
      <c r="A5060" s="36"/>
      <c r="B5060" s="35" t="str">
        <f t="shared" ref="B5060:C5060" si="4306">B5010</f>
        <v>1d</v>
      </c>
      <c r="C5060" s="144" t="str">
        <f t="shared" si="4306"/>
        <v>Plants</v>
      </c>
      <c r="D5060" s="36" t="str">
        <f t="array" ref="D5060">IF(INDEX(INDIRECT(J5053),ROW($A$4))="","",INDEX(INDIRECT(J5053),ROW($A$4)))</f>
        <v/>
      </c>
      <c r="E5060" s="36" t="s">
        <v>73</v>
      </c>
      <c r="F5060" s="36">
        <f t="shared" si="4303"/>
        <v>1</v>
      </c>
      <c r="G5060" s="145" t="str">
        <f t="shared" si="4304"/>
        <v>Substantive</v>
      </c>
      <c r="H5060" s="36"/>
      <c r="I5060" s="36"/>
      <c r="J5060" s="126"/>
      <c r="K5060" s="1"/>
      <c r="L5060" s="1"/>
      <c r="M5060" s="1"/>
      <c r="N5060" s="1"/>
      <c r="O5060" s="1"/>
    </row>
    <row r="5061" ht="15.75" customHeight="1">
      <c r="A5061" s="36"/>
      <c r="B5061" s="35" t="str">
        <f t="shared" ref="B5061:C5061" si="4307">B5011</f>
        <v>1e</v>
      </c>
      <c r="C5061" s="144" t="str">
        <f t="shared" si="4307"/>
        <v>Food chains</v>
      </c>
      <c r="D5061" s="36" t="str">
        <f t="array" ref="D5061">IF(INDEX(INDIRECT(J5053),ROW($A$5))="","",INDEX(INDIRECT(J5053),ROW($A$5)))</f>
        <v/>
      </c>
      <c r="E5061" s="36" t="s">
        <v>73</v>
      </c>
      <c r="F5061" s="36">
        <f t="shared" si="4303"/>
        <v>2</v>
      </c>
      <c r="G5061" s="145" t="str">
        <f t="shared" si="4304"/>
        <v>Substantive</v>
      </c>
      <c r="H5061" s="36"/>
      <c r="I5061" s="36"/>
      <c r="J5061" s="126"/>
      <c r="K5061" s="1"/>
      <c r="L5061" s="1"/>
      <c r="M5061" s="1"/>
      <c r="N5061" s="1"/>
      <c r="O5061" s="1"/>
    </row>
    <row r="5062" ht="15.75" customHeight="1">
      <c r="A5062" s="36"/>
      <c r="B5062" s="35" t="str">
        <f t="shared" ref="B5062:C5062" si="4308">B5012</f>
        <v>2a</v>
      </c>
      <c r="C5062" s="144" t="str">
        <f t="shared" si="4308"/>
        <v>States of matter</v>
      </c>
      <c r="D5062" s="36" t="str">
        <f t="array" ref="D5062">IF(INDEX(INDIRECT(J5053),ROW($A$6))="","",INDEX(INDIRECT(J5053),ROW($A$6)))</f>
        <v/>
      </c>
      <c r="E5062" s="36" t="s">
        <v>73</v>
      </c>
      <c r="F5062" s="36">
        <f t="shared" si="4303"/>
        <v>1</v>
      </c>
      <c r="G5062" s="145" t="str">
        <f t="shared" si="4304"/>
        <v>Substantive</v>
      </c>
      <c r="H5062" s="36"/>
      <c r="I5062" s="36"/>
      <c r="J5062" s="126"/>
      <c r="K5062" s="1"/>
      <c r="L5062" s="1"/>
      <c r="M5062" s="1"/>
      <c r="N5062" s="1"/>
      <c r="O5062" s="1"/>
    </row>
    <row r="5063" ht="15.75" customHeight="1">
      <c r="A5063" s="36"/>
      <c r="B5063" s="35" t="str">
        <f t="shared" ref="B5063:C5063" si="4309">B5013</f>
        <v>2b</v>
      </c>
      <c r="C5063" s="144" t="str">
        <f t="shared" si="4309"/>
        <v>Graphs</v>
      </c>
      <c r="D5063" s="36" t="str">
        <f t="array" ref="D5063">IF(INDEX(INDIRECT(J5053),ROW($A$7))="","",INDEX(INDIRECT(J5053),ROW($A$7)))</f>
        <v/>
      </c>
      <c r="E5063" s="36" t="s">
        <v>73</v>
      </c>
      <c r="F5063" s="36">
        <f t="shared" si="4303"/>
        <v>1</v>
      </c>
      <c r="G5063" s="145" t="str">
        <f t="shared" si="4304"/>
        <v>Disciplinary</v>
      </c>
      <c r="H5063" s="36"/>
      <c r="I5063" s="36"/>
      <c r="J5063" s="126"/>
      <c r="K5063" s="1"/>
      <c r="L5063" s="1"/>
      <c r="M5063" s="1"/>
      <c r="N5063" s="1"/>
      <c r="O5063" s="1"/>
    </row>
    <row r="5064" ht="15.75" customHeight="1">
      <c r="A5064" s="36"/>
      <c r="B5064" s="35" t="str">
        <f t="shared" ref="B5064:C5064" si="4310">B5014</f>
        <v>2c</v>
      </c>
      <c r="C5064" s="144" t="str">
        <f t="shared" si="4310"/>
        <v>Plants</v>
      </c>
      <c r="D5064" s="36" t="str">
        <f t="array" ref="D5064">IF(INDEX(INDIRECT(J5053),ROW($A$8))="","",INDEX(INDIRECT(J5053),ROW($A$8)))</f>
        <v/>
      </c>
      <c r="E5064" s="36" t="s">
        <v>73</v>
      </c>
      <c r="F5064" s="36">
        <f t="shared" si="4303"/>
        <v>1</v>
      </c>
      <c r="G5064" s="145" t="str">
        <f t="shared" si="4304"/>
        <v>Substantive</v>
      </c>
      <c r="H5064" s="36"/>
      <c r="I5064" s="36"/>
      <c r="J5064" s="126"/>
      <c r="K5064" s="1"/>
      <c r="L5064" s="1"/>
      <c r="M5064" s="1"/>
      <c r="N5064" s="1"/>
      <c r="O5064" s="1"/>
    </row>
    <row r="5065" ht="15.75" customHeight="1">
      <c r="A5065" s="36"/>
      <c r="B5065" s="35" t="str">
        <f t="shared" ref="B5065:C5065" si="4311">B5015</f>
        <v>3a</v>
      </c>
      <c r="C5065" s="144" t="str">
        <f t="shared" si="4311"/>
        <v>Reversible and non-reversible changes</v>
      </c>
      <c r="D5065" s="36" t="str">
        <f t="array" ref="D5065">IF(INDEX(INDIRECT(J5053),ROW($A$9))="","",INDEX(INDIRECT(J5053),ROW($A$9)))</f>
        <v/>
      </c>
      <c r="E5065" s="36" t="s">
        <v>73</v>
      </c>
      <c r="F5065" s="36">
        <f t="shared" si="4303"/>
        <v>2</v>
      </c>
      <c r="G5065" s="145" t="str">
        <f t="shared" si="4304"/>
        <v>Substantive</v>
      </c>
      <c r="H5065" s="36"/>
      <c r="I5065" s="36"/>
      <c r="J5065" s="126"/>
      <c r="K5065" s="1"/>
      <c r="L5065" s="1"/>
      <c r="M5065" s="1"/>
      <c r="N5065" s="1"/>
      <c r="O5065" s="1"/>
    </row>
    <row r="5066" ht="15.75" customHeight="1">
      <c r="A5066" s="36"/>
      <c r="B5066" s="35" t="str">
        <f t="shared" ref="B5066:C5066" si="4312">B5016</f>
        <v>3b</v>
      </c>
      <c r="C5066" s="144" t="str">
        <f t="shared" si="4312"/>
        <v>Units</v>
      </c>
      <c r="D5066" s="36" t="str">
        <f t="array" ref="D5066">IF(INDEX(INDIRECT(J5053),ROW($A$10))="","",INDEX(INDIRECT(J5053),ROW($A$10)))</f>
        <v/>
      </c>
      <c r="E5066" s="36" t="s">
        <v>73</v>
      </c>
      <c r="F5066" s="36">
        <f t="shared" si="4303"/>
        <v>1</v>
      </c>
      <c r="G5066" s="145" t="str">
        <f t="shared" si="4304"/>
        <v>Disciplinary</v>
      </c>
      <c r="H5066" s="36"/>
      <c r="I5066" s="36"/>
      <c r="J5066" s="126"/>
      <c r="K5066" s="1"/>
      <c r="L5066" s="1"/>
      <c r="M5066" s="1"/>
      <c r="N5066" s="1"/>
      <c r="O5066" s="1"/>
    </row>
    <row r="5067" ht="15.75" customHeight="1">
      <c r="A5067" s="36"/>
      <c r="B5067" s="35" t="str">
        <f t="shared" ref="B5067:C5067" si="4313">B5017</f>
        <v>3c</v>
      </c>
      <c r="C5067" s="144" t="str">
        <f t="shared" si="4313"/>
        <v>Hazards, risks and precautions</v>
      </c>
      <c r="D5067" s="36" t="str">
        <f t="array" ref="D5067">IF(INDEX(INDIRECT(J5053),ROW($A$11))="","",INDEX(INDIRECT(J5053),ROW($A$11)))</f>
        <v/>
      </c>
      <c r="E5067" s="36" t="s">
        <v>73</v>
      </c>
      <c r="F5067" s="36">
        <f t="shared" si="4303"/>
        <v>1</v>
      </c>
      <c r="G5067" s="145" t="str">
        <f t="shared" si="4304"/>
        <v>Disciplinary</v>
      </c>
      <c r="H5067" s="36"/>
      <c r="I5067" s="36"/>
      <c r="J5067" s="126"/>
      <c r="K5067" s="1"/>
      <c r="L5067" s="1"/>
      <c r="M5067" s="1"/>
      <c r="N5067" s="1"/>
      <c r="O5067" s="1"/>
    </row>
    <row r="5068" ht="15.75" customHeight="1">
      <c r="A5068" s="36"/>
      <c r="B5068" s="35" t="str">
        <f t="shared" ref="B5068:C5068" si="4314">B5018</f>
        <v>3d</v>
      </c>
      <c r="C5068" s="144" t="str">
        <f t="shared" si="4314"/>
        <v>States of matter</v>
      </c>
      <c r="D5068" s="36" t="str">
        <f t="array" ref="D5068">IF(INDEX(INDIRECT(J5053),ROW($A$12))="","",INDEX(INDIRECT(J5053),ROW($A$12)))</f>
        <v/>
      </c>
      <c r="E5068" s="36" t="s">
        <v>73</v>
      </c>
      <c r="F5068" s="36">
        <f t="shared" si="4303"/>
        <v>1</v>
      </c>
      <c r="G5068" s="145" t="str">
        <f t="shared" si="4304"/>
        <v>Substantive</v>
      </c>
      <c r="H5068" s="36"/>
      <c r="I5068" s="36"/>
      <c r="J5068" s="126"/>
      <c r="K5068" s="1"/>
      <c r="L5068" s="1"/>
      <c r="M5068" s="1"/>
      <c r="N5068" s="1"/>
      <c r="O5068" s="1"/>
    </row>
    <row r="5069" ht="15.75" customHeight="1">
      <c r="A5069" s="36"/>
      <c r="B5069" s="35" t="str">
        <f t="shared" ref="B5069:C5069" si="4315">B5019</f>
        <v>3e</v>
      </c>
      <c r="C5069" s="144" t="str">
        <f t="shared" si="4315"/>
        <v>Reversible and non-reversible changes</v>
      </c>
      <c r="D5069" s="36" t="str">
        <f t="array" ref="D5069">IF(INDEX(INDIRECT(J5053),ROW($A$13))="","",INDEX(INDIRECT(J5053),ROW($A$13)))</f>
        <v/>
      </c>
      <c r="E5069" s="36" t="s">
        <v>73</v>
      </c>
      <c r="F5069" s="36">
        <f t="shared" si="4303"/>
        <v>1</v>
      </c>
      <c r="G5069" s="145" t="str">
        <f t="shared" si="4304"/>
        <v>Substantive</v>
      </c>
      <c r="H5069" s="36"/>
      <c r="I5069" s="36"/>
      <c r="J5069" s="126"/>
      <c r="K5069" s="1"/>
      <c r="L5069" s="1"/>
      <c r="M5069" s="1"/>
      <c r="N5069" s="1"/>
      <c r="O5069" s="1"/>
    </row>
    <row r="5070" ht="15.75" customHeight="1">
      <c r="A5070" s="36"/>
      <c r="B5070" s="35" t="str">
        <f t="shared" ref="B5070:C5070" si="4316">B5020</f>
        <v>4a</v>
      </c>
      <c r="C5070" s="144" t="str">
        <f t="shared" si="4316"/>
        <v>Equipment</v>
      </c>
      <c r="D5070" s="36" t="str">
        <f t="array" ref="D5070">IF(INDEX(INDIRECT(J5053),ROW($A$14))="","",INDEX(INDIRECT(J5053),ROW($A$14)))</f>
        <v/>
      </c>
      <c r="E5070" s="36" t="s">
        <v>73</v>
      </c>
      <c r="F5070" s="36">
        <f t="shared" si="4303"/>
        <v>2</v>
      </c>
      <c r="G5070" s="145" t="str">
        <f t="shared" si="4304"/>
        <v>Disciplinary</v>
      </c>
      <c r="H5070" s="36"/>
      <c r="I5070" s="36"/>
      <c r="J5070" s="126"/>
      <c r="K5070" s="1"/>
      <c r="L5070" s="1"/>
      <c r="M5070" s="1"/>
      <c r="N5070" s="1"/>
      <c r="O5070" s="1"/>
    </row>
    <row r="5071" ht="15.75" customHeight="1">
      <c r="A5071" s="36"/>
      <c r="B5071" s="35" t="str">
        <f t="shared" ref="B5071:C5071" si="4317">B5021</f>
        <v>4b</v>
      </c>
      <c r="C5071" s="144" t="str">
        <f t="shared" si="4317"/>
        <v>Accuracy and precision</v>
      </c>
      <c r="D5071" s="36" t="str">
        <f t="array" ref="D5071">IF(INDEX(INDIRECT(J5053),ROW($A$15))="","",INDEX(INDIRECT(J5053),ROW($A$15)))</f>
        <v/>
      </c>
      <c r="E5071" s="36" t="s">
        <v>73</v>
      </c>
      <c r="F5071" s="36">
        <f t="shared" si="4303"/>
        <v>1</v>
      </c>
      <c r="G5071" s="145" t="str">
        <f t="shared" si="4304"/>
        <v>Disciplinary</v>
      </c>
      <c r="H5071" s="36"/>
      <c r="I5071" s="36"/>
      <c r="J5071" s="126"/>
      <c r="K5071" s="1"/>
      <c r="L5071" s="1"/>
      <c r="M5071" s="1"/>
      <c r="N5071" s="1"/>
      <c r="O5071" s="1"/>
    </row>
    <row r="5072" ht="15.75" customHeight="1">
      <c r="A5072" s="36"/>
      <c r="B5072" s="35" t="str">
        <f t="shared" ref="B5072:C5072" si="4318">B5022</f>
        <v>4c</v>
      </c>
      <c r="C5072" s="144" t="str">
        <f t="shared" si="4318"/>
        <v>Conclusions</v>
      </c>
      <c r="D5072" s="36" t="str">
        <f t="array" ref="D5072">IF(INDEX(INDIRECT(J5053),ROW($A$16))="","",INDEX(INDIRECT(J5053),ROW($A$16)))</f>
        <v/>
      </c>
      <c r="E5072" s="36" t="s">
        <v>73</v>
      </c>
      <c r="F5072" s="36">
        <f t="shared" si="4303"/>
        <v>1</v>
      </c>
      <c r="G5072" s="145" t="str">
        <f t="shared" si="4304"/>
        <v>Disciplinary</v>
      </c>
      <c r="H5072" s="36"/>
      <c r="I5072" s="36"/>
      <c r="J5072" s="126"/>
      <c r="K5072" s="1"/>
      <c r="L5072" s="1"/>
      <c r="M5072" s="1"/>
      <c r="N5072" s="1"/>
      <c r="O5072" s="1"/>
    </row>
    <row r="5073" ht="15.75" customHeight="1">
      <c r="A5073" s="36"/>
      <c r="B5073" s="35" t="str">
        <f t="shared" ref="B5073:C5073" si="4319">B5023</f>
        <v>5a</v>
      </c>
      <c r="C5073" s="144" t="str">
        <f t="shared" si="4319"/>
        <v>Hazards, risks and precautions</v>
      </c>
      <c r="D5073" s="36" t="str">
        <f t="array" ref="D5073">IF(INDEX(INDIRECT(J5053),ROW($A$17))="","",INDEX(INDIRECT(J5053),ROW($A$17)))</f>
        <v/>
      </c>
      <c r="E5073" s="36" t="s">
        <v>73</v>
      </c>
      <c r="F5073" s="36">
        <f t="shared" si="4303"/>
        <v>1</v>
      </c>
      <c r="G5073" s="145" t="str">
        <f t="shared" si="4304"/>
        <v>Disciplinary</v>
      </c>
      <c r="H5073" s="36"/>
      <c r="I5073" s="36"/>
      <c r="J5073" s="126"/>
      <c r="K5073" s="1"/>
      <c r="L5073" s="1"/>
      <c r="M5073" s="1"/>
      <c r="N5073" s="1"/>
      <c r="O5073" s="1"/>
    </row>
    <row r="5074" ht="15.75" customHeight="1">
      <c r="A5074" s="36"/>
      <c r="B5074" s="35" t="str">
        <f t="shared" ref="B5074:C5074" si="4320">B5024</f>
        <v>5b</v>
      </c>
      <c r="C5074" s="144" t="str">
        <f t="shared" si="4320"/>
        <v>Electricity</v>
      </c>
      <c r="D5074" s="36" t="str">
        <f t="array" ref="D5074">IF(INDEX(INDIRECT(J5053),ROW($A$18))="","",INDEX(INDIRECT(J5053),ROW($A$18)))</f>
        <v/>
      </c>
      <c r="E5074" s="36" t="s">
        <v>73</v>
      </c>
      <c r="F5074" s="36">
        <f t="shared" si="4303"/>
        <v>1</v>
      </c>
      <c r="G5074" s="145" t="str">
        <f t="shared" si="4304"/>
        <v>Substantive</v>
      </c>
      <c r="H5074" s="36"/>
      <c r="I5074" s="36"/>
      <c r="J5074" s="126"/>
      <c r="K5074" s="1"/>
      <c r="L5074" s="1"/>
      <c r="M5074" s="1"/>
      <c r="N5074" s="1"/>
      <c r="O5074" s="1"/>
    </row>
    <row r="5075" ht="15.75" customHeight="1">
      <c r="A5075" s="36"/>
      <c r="B5075" s="35" t="str">
        <f t="shared" ref="B5075:C5075" si="4321">B5025</f>
        <v>5c</v>
      </c>
      <c r="C5075" s="144" t="str">
        <f t="shared" si="4321"/>
        <v>Physical properties of materials</v>
      </c>
      <c r="D5075" s="36" t="str">
        <f t="array" ref="D5075">IF(INDEX(INDIRECT(J5053),ROW($A$19))="","",INDEX(INDIRECT(J5053),ROW($A$19)))</f>
        <v/>
      </c>
      <c r="E5075" s="36" t="s">
        <v>73</v>
      </c>
      <c r="F5075" s="36">
        <f t="shared" si="4303"/>
        <v>1</v>
      </c>
      <c r="G5075" s="145" t="str">
        <f t="shared" si="4304"/>
        <v>Substantive</v>
      </c>
      <c r="H5075" s="36"/>
      <c r="I5075" s="36"/>
      <c r="J5075" s="126"/>
      <c r="K5075" s="1"/>
      <c r="L5075" s="1"/>
      <c r="M5075" s="1"/>
      <c r="N5075" s="1"/>
      <c r="O5075" s="1"/>
    </row>
    <row r="5076" ht="15.75" customHeight="1">
      <c r="A5076" s="36"/>
      <c r="B5076" s="35" t="str">
        <f t="shared" ref="B5076:C5076" si="4322">B5026</f>
        <v>5d</v>
      </c>
      <c r="C5076" s="144" t="str">
        <f t="shared" si="4322"/>
        <v>Electricity</v>
      </c>
      <c r="D5076" s="36" t="str">
        <f t="array" ref="D5076">IF(INDEX(INDIRECT(J5053),ROW($A$20))="","",INDEX(INDIRECT(J5053),ROW($A$20)))</f>
        <v/>
      </c>
      <c r="E5076" s="36" t="s">
        <v>73</v>
      </c>
      <c r="F5076" s="36">
        <f t="shared" si="4303"/>
        <v>1</v>
      </c>
      <c r="G5076" s="145" t="str">
        <f t="shared" si="4304"/>
        <v>Substantive</v>
      </c>
      <c r="H5076" s="36"/>
      <c r="I5076" s="36"/>
      <c r="J5076" s="126"/>
      <c r="K5076" s="1"/>
      <c r="L5076" s="1"/>
      <c r="M5076" s="1"/>
      <c r="N5076" s="1"/>
      <c r="O5076" s="1"/>
    </row>
    <row r="5077" ht="15.75" customHeight="1">
      <c r="A5077" s="36"/>
      <c r="B5077" s="35" t="str">
        <f t="shared" ref="B5077:C5077" si="4323">B5027</f>
        <v>6a</v>
      </c>
      <c r="C5077" s="144" t="str">
        <f t="shared" si="4323"/>
        <v>Planning scientific enquiry</v>
      </c>
      <c r="D5077" s="36" t="str">
        <f t="array" ref="D5077">IF(INDEX(INDIRECT(J5053),ROW($A$21))="","",INDEX(INDIRECT(J5053),ROW($A$21)))</f>
        <v/>
      </c>
      <c r="E5077" s="36" t="s">
        <v>73</v>
      </c>
      <c r="F5077" s="36">
        <f t="shared" si="4303"/>
        <v>2</v>
      </c>
      <c r="G5077" s="145" t="str">
        <f t="shared" si="4304"/>
        <v>Disciplinary</v>
      </c>
      <c r="H5077" s="36"/>
      <c r="I5077" s="36"/>
      <c r="J5077" s="126"/>
      <c r="K5077" s="1"/>
      <c r="L5077" s="1"/>
      <c r="M5077" s="1"/>
      <c r="N5077" s="1"/>
      <c r="O5077" s="1"/>
    </row>
    <row r="5078" ht="15.75" customHeight="1">
      <c r="A5078" s="36"/>
      <c r="B5078" s="35" t="str">
        <f t="shared" ref="B5078:C5078" si="4324">B5028</f>
        <v>6b</v>
      </c>
      <c r="C5078" s="144" t="str">
        <f t="shared" si="4324"/>
        <v>Units</v>
      </c>
      <c r="D5078" s="36" t="str">
        <f t="array" ref="D5078">IF(INDEX(INDIRECT(J5053),ROW($A$22))="","",INDEX(INDIRECT(J5053),ROW($A$22)))</f>
        <v/>
      </c>
      <c r="E5078" s="36" t="s">
        <v>73</v>
      </c>
      <c r="F5078" s="36">
        <f t="shared" si="4303"/>
        <v>1</v>
      </c>
      <c r="G5078" s="145" t="str">
        <f t="shared" si="4304"/>
        <v>Disciplinary</v>
      </c>
      <c r="H5078" s="36"/>
      <c r="I5078" s="36"/>
      <c r="J5078" s="126"/>
      <c r="K5078" s="1"/>
      <c r="L5078" s="1"/>
      <c r="M5078" s="1"/>
      <c r="N5078" s="1"/>
      <c r="O5078" s="1"/>
    </row>
    <row r="5079" ht="15.75" customHeight="1">
      <c r="A5079" s="36"/>
      <c r="B5079" s="35" t="str">
        <f t="shared" ref="B5079:C5079" si="4325">B5029</f>
        <v>6c</v>
      </c>
      <c r="C5079" s="144" t="str">
        <f t="shared" si="4325"/>
        <v>Forces</v>
      </c>
      <c r="D5079" s="36" t="str">
        <f t="array" ref="D5079">IF(INDEX(INDIRECT(J5053),ROW($A$23))="","",INDEX(INDIRECT(J5053),ROW($A$23)))</f>
        <v/>
      </c>
      <c r="E5079" s="36" t="s">
        <v>73</v>
      </c>
      <c r="F5079" s="36">
        <f t="shared" si="4303"/>
        <v>1</v>
      </c>
      <c r="G5079" s="145" t="str">
        <f t="shared" si="4304"/>
        <v>Substantive</v>
      </c>
      <c r="H5079" s="36"/>
      <c r="I5079" s="36"/>
      <c r="J5079" s="126"/>
      <c r="K5079" s="1"/>
      <c r="L5079" s="1"/>
      <c r="M5079" s="1"/>
      <c r="N5079" s="1"/>
      <c r="O5079" s="1"/>
    </row>
    <row r="5080" ht="15.75" customHeight="1">
      <c r="A5080" s="36"/>
      <c r="B5080" s="35" t="str">
        <f t="shared" ref="B5080:C5080" si="4326">B5030</f>
        <v>6d</v>
      </c>
      <c r="C5080" s="144" t="str">
        <f t="shared" si="4326"/>
        <v>Tables</v>
      </c>
      <c r="D5080" s="36" t="str">
        <f t="array" ref="D5080">IF(INDEX(INDIRECT(J5053),ROW($A$24))="","",INDEX(INDIRECT(J5053),ROW($A$24)))</f>
        <v/>
      </c>
      <c r="E5080" s="36" t="s">
        <v>73</v>
      </c>
      <c r="F5080" s="36">
        <f t="shared" si="4303"/>
        <v>1</v>
      </c>
      <c r="G5080" s="145" t="str">
        <f t="shared" si="4304"/>
        <v>Disciplinary</v>
      </c>
      <c r="H5080" s="36"/>
      <c r="I5080" s="36"/>
      <c r="J5080" s="126"/>
      <c r="K5080" s="1"/>
      <c r="L5080" s="1"/>
      <c r="M5080" s="1"/>
      <c r="N5080" s="1"/>
      <c r="O5080" s="1"/>
    </row>
    <row r="5081" ht="15.75" customHeight="1">
      <c r="A5081" s="36"/>
      <c r="B5081" s="35" t="str">
        <f t="shared" ref="B5081:C5081" si="4327">B5031</f>
        <v>7a</v>
      </c>
      <c r="C5081" s="144" t="str">
        <f t="shared" si="4327"/>
        <v>Behaviour of light</v>
      </c>
      <c r="D5081" s="36" t="str">
        <f t="array" ref="D5081">IF(INDEX(INDIRECT(J5053),ROW($A$25))="","",INDEX(INDIRECT(J5053),ROW($A$25)))</f>
        <v/>
      </c>
      <c r="E5081" s="36" t="s">
        <v>73</v>
      </c>
      <c r="F5081" s="36">
        <f t="shared" si="4303"/>
        <v>1</v>
      </c>
      <c r="G5081" s="145" t="str">
        <f t="shared" si="4304"/>
        <v>Substantive</v>
      </c>
      <c r="H5081" s="36"/>
      <c r="I5081" s="36"/>
      <c r="J5081" s="126"/>
      <c r="K5081" s="1"/>
      <c r="L5081" s="1"/>
      <c r="M5081" s="1"/>
      <c r="N5081" s="1"/>
      <c r="O5081" s="1"/>
    </row>
    <row r="5082" ht="15.75" customHeight="1">
      <c r="A5082" s="36"/>
      <c r="B5082" s="35" t="str">
        <f t="shared" ref="B5082:C5082" si="4328">B5032</f>
        <v>7b</v>
      </c>
      <c r="C5082" s="144" t="str">
        <f t="shared" si="4328"/>
        <v>Behaviour of light</v>
      </c>
      <c r="D5082" s="36" t="str">
        <f t="array" ref="D5082">IF(INDEX(INDIRECT(J5053),ROW($A$26))="","",INDEX(INDIRECT(J5053),ROW($A$26)))</f>
        <v/>
      </c>
      <c r="E5082" s="36" t="s">
        <v>73</v>
      </c>
      <c r="F5082" s="36">
        <f t="shared" si="4303"/>
        <v>2</v>
      </c>
      <c r="G5082" s="145" t="str">
        <f t="shared" si="4304"/>
        <v>Substantive</v>
      </c>
      <c r="H5082" s="36"/>
      <c r="I5082" s="36"/>
      <c r="J5082" s="126"/>
      <c r="K5082" s="1"/>
      <c r="L5082" s="1"/>
      <c r="M5082" s="1"/>
      <c r="N5082" s="1"/>
      <c r="O5082" s="1"/>
    </row>
    <row r="5083" ht="15.75" customHeight="1">
      <c r="A5083" s="36"/>
      <c r="B5083" s="35" t="str">
        <f t="shared" ref="B5083:C5083" si="4329">B5033</f>
        <v>7c</v>
      </c>
      <c r="C5083" s="144" t="str">
        <f t="shared" si="4329"/>
        <v>Behaviour of light</v>
      </c>
      <c r="D5083" s="36" t="str">
        <f t="array" ref="D5083">IF(INDEX(INDIRECT(J5053),ROW($A$27))="","",INDEX(INDIRECT(J5053),ROW($A$27)))</f>
        <v/>
      </c>
      <c r="E5083" s="36" t="s">
        <v>73</v>
      </c>
      <c r="F5083" s="36">
        <f t="shared" si="4303"/>
        <v>1</v>
      </c>
      <c r="G5083" s="145" t="str">
        <f t="shared" si="4304"/>
        <v>Substantive</v>
      </c>
      <c r="H5083" s="36"/>
      <c r="I5083" s="36"/>
      <c r="J5083" s="126"/>
      <c r="K5083" s="1"/>
      <c r="L5083" s="1"/>
      <c r="M5083" s="1"/>
      <c r="N5083" s="1"/>
      <c r="O5083" s="1"/>
    </row>
    <row r="5084" ht="15.75" customHeight="1">
      <c r="A5084" s="36"/>
      <c r="B5084" s="35" t="str">
        <f t="shared" ref="B5084:C5084" si="4330">B5034</f>
        <v>7d</v>
      </c>
      <c r="C5084" s="144" t="str">
        <f t="shared" si="4330"/>
        <v>Conclusions</v>
      </c>
      <c r="D5084" s="36" t="str">
        <f t="array" ref="D5084">IF(INDEX(INDIRECT(J5053),ROW($A$28))="","",INDEX(INDIRECT(J5053),ROW($A$28)))</f>
        <v/>
      </c>
      <c r="E5084" s="36" t="s">
        <v>73</v>
      </c>
      <c r="F5084" s="36">
        <f t="shared" si="4303"/>
        <v>1</v>
      </c>
      <c r="G5084" s="145" t="str">
        <f t="shared" si="4304"/>
        <v>Disciplinary</v>
      </c>
      <c r="H5084" s="36"/>
      <c r="I5084" s="36"/>
      <c r="J5084" s="126"/>
      <c r="K5084" s="1"/>
      <c r="L5084" s="1"/>
      <c r="M5084" s="1"/>
      <c r="N5084" s="1"/>
      <c r="O5084" s="1"/>
    </row>
    <row r="5085" ht="15.75" customHeight="1">
      <c r="A5085" s="36"/>
      <c r="B5085" s="35" t="str">
        <f t="shared" ref="B5085:C5085" si="4331">B5035</f>
        <v>8a</v>
      </c>
      <c r="C5085" s="144" t="str">
        <f t="shared" si="4331"/>
        <v>Measurement</v>
      </c>
      <c r="D5085" s="36" t="str">
        <f t="array" ref="D5085">IF(INDEX(INDIRECT(J5053),ROW($A$29))="","",INDEX(INDIRECT(J5053),ROW($A$29)))</f>
        <v/>
      </c>
      <c r="E5085" s="36" t="s">
        <v>73</v>
      </c>
      <c r="F5085" s="36">
        <f t="shared" si="4303"/>
        <v>1</v>
      </c>
      <c r="G5085" s="145" t="str">
        <f t="shared" si="4304"/>
        <v>Disciplinary</v>
      </c>
      <c r="H5085" s="36"/>
      <c r="I5085" s="36"/>
      <c r="J5085" s="126"/>
      <c r="K5085" s="1"/>
      <c r="L5085" s="1"/>
      <c r="M5085" s="1"/>
      <c r="N5085" s="1"/>
      <c r="O5085" s="1"/>
    </row>
    <row r="5086" ht="15.75" customHeight="1">
      <c r="A5086" s="36"/>
      <c r="B5086" s="35" t="str">
        <f t="shared" ref="B5086:C5086" si="4332">B5036</f>
        <v>8b</v>
      </c>
      <c r="C5086" s="144" t="str">
        <f t="shared" si="4332"/>
        <v>States of matter</v>
      </c>
      <c r="D5086" s="36" t="str">
        <f t="array" ref="D5086">IF(INDEX(INDIRECT(J5053),ROW($A$30))="","",INDEX(INDIRECT(J5053),ROW($A$30)))</f>
        <v/>
      </c>
      <c r="E5086" s="36" t="s">
        <v>73</v>
      </c>
      <c r="F5086" s="36">
        <f t="shared" si="4303"/>
        <v>1</v>
      </c>
      <c r="G5086" s="145" t="str">
        <f t="shared" si="4304"/>
        <v>Substantive</v>
      </c>
      <c r="H5086" s="36"/>
      <c r="I5086" s="36"/>
      <c r="J5086" s="126"/>
      <c r="K5086" s="1"/>
      <c r="L5086" s="1"/>
      <c r="M5086" s="1"/>
      <c r="N5086" s="1"/>
      <c r="O5086" s="1"/>
    </row>
    <row r="5087" ht="15.75" customHeight="1">
      <c r="A5087" s="36"/>
      <c r="B5087" s="35" t="str">
        <f t="shared" ref="B5087:C5087" si="4333">B5037</f>
        <v>8c</v>
      </c>
      <c r="C5087" s="144" t="str">
        <f t="shared" si="4333"/>
        <v>Accuracy and precision</v>
      </c>
      <c r="D5087" s="36" t="str">
        <f t="array" ref="D5087">IF(INDEX(INDIRECT(J5053),ROW($A$31))="","",INDEX(INDIRECT(J5053),ROW($A$31)))</f>
        <v/>
      </c>
      <c r="E5087" s="36" t="s">
        <v>73</v>
      </c>
      <c r="F5087" s="36">
        <f t="shared" si="4303"/>
        <v>1</v>
      </c>
      <c r="G5087" s="145" t="str">
        <f t="shared" si="4304"/>
        <v>Disciplinary</v>
      </c>
      <c r="H5087" s="36"/>
      <c r="I5087" s="36"/>
      <c r="J5087" s="126"/>
      <c r="K5087" s="1"/>
      <c r="L5087" s="1"/>
      <c r="M5087" s="1"/>
      <c r="N5087" s="1"/>
      <c r="O5087" s="1"/>
    </row>
    <row r="5088" ht="15.75" customHeight="1">
      <c r="A5088" s="36"/>
      <c r="B5088" s="35" t="str">
        <f t="shared" ref="B5088:C5088" si="4334">B5038</f>
        <v>9a</v>
      </c>
      <c r="C5088" s="144" t="str">
        <f t="shared" si="4334"/>
        <v>Planning scientific enquiry</v>
      </c>
      <c r="D5088" s="36" t="str">
        <f t="array" ref="D5088">IF(INDEX(INDIRECT(J5053),ROW($A$32))="","",INDEX(INDIRECT(J5053),ROW($A$32)))</f>
        <v/>
      </c>
      <c r="E5088" s="36" t="s">
        <v>73</v>
      </c>
      <c r="F5088" s="36">
        <f t="shared" si="4303"/>
        <v>2</v>
      </c>
      <c r="G5088" s="145" t="str">
        <f t="shared" si="4304"/>
        <v>Disciplinary</v>
      </c>
      <c r="H5088" s="36"/>
      <c r="I5088" s="36"/>
      <c r="J5088" s="126"/>
      <c r="K5088" s="1"/>
      <c r="L5088" s="1"/>
      <c r="M5088" s="1"/>
      <c r="N5088" s="1"/>
      <c r="O5088" s="1"/>
    </row>
    <row r="5089" ht="15.75" customHeight="1">
      <c r="A5089" s="36"/>
      <c r="B5089" s="35" t="str">
        <f t="shared" ref="B5089:C5089" si="4335">B5039</f>
        <v>9b</v>
      </c>
      <c r="C5089" s="144" t="str">
        <f t="shared" si="4335"/>
        <v>Forces</v>
      </c>
      <c r="D5089" s="36" t="str">
        <f t="array" ref="D5089">IF(INDEX(INDIRECT(J5053),ROW($A$33))="","",INDEX(INDIRECT(J5053),ROW($A$33)))</f>
        <v/>
      </c>
      <c r="E5089" s="36" t="s">
        <v>73</v>
      </c>
      <c r="F5089" s="36">
        <f t="shared" si="4303"/>
        <v>2</v>
      </c>
      <c r="G5089" s="145" t="str">
        <f t="shared" si="4304"/>
        <v>Substantive</v>
      </c>
      <c r="H5089" s="36"/>
      <c r="I5089" s="36"/>
      <c r="J5089" s="126"/>
      <c r="K5089" s="1"/>
      <c r="L5089" s="1"/>
      <c r="M5089" s="1"/>
      <c r="N5089" s="1"/>
      <c r="O5089" s="1"/>
    </row>
    <row r="5090" ht="15.75" customHeight="1">
      <c r="A5090" s="36"/>
      <c r="B5090" s="35" t="str">
        <f t="shared" ref="B5090:C5090" si="4336">B5040</f>
        <v>9c</v>
      </c>
      <c r="C5090" s="144" t="str">
        <f t="shared" si="4336"/>
        <v>Repeatability</v>
      </c>
      <c r="D5090" s="36" t="str">
        <f t="array" ref="D5090">IF(INDEX(INDIRECT(J5053),ROW($A$34))="","",INDEX(INDIRECT(J5053),ROW($A$34)))</f>
        <v/>
      </c>
      <c r="E5090" s="36" t="s">
        <v>73</v>
      </c>
      <c r="F5090" s="36">
        <f t="shared" si="4303"/>
        <v>1</v>
      </c>
      <c r="G5090" s="145" t="str">
        <f t="shared" si="4304"/>
        <v>Disciplinary</v>
      </c>
      <c r="H5090" s="36"/>
      <c r="I5090" s="36"/>
      <c r="J5090" s="126"/>
      <c r="K5090" s="1"/>
      <c r="L5090" s="1"/>
      <c r="M5090" s="1"/>
      <c r="N5090" s="1"/>
      <c r="O5090" s="1"/>
    </row>
    <row r="5091" ht="15.75" customHeight="1">
      <c r="A5091" s="36"/>
      <c r="B5091" s="35" t="str">
        <f t="shared" ref="B5091:C5091" si="4337">B5041</f>
        <v>9d</v>
      </c>
      <c r="C5091" s="144" t="str">
        <f t="shared" si="4337"/>
        <v>Graphs</v>
      </c>
      <c r="D5091" s="36" t="str">
        <f t="array" ref="D5091">IF(INDEX(INDIRECT(J5053),ROW($A$35))="","",INDEX(INDIRECT(J5053),ROW($A$35)))</f>
        <v/>
      </c>
      <c r="E5091" s="36" t="s">
        <v>73</v>
      </c>
      <c r="F5091" s="36">
        <f t="shared" si="4303"/>
        <v>1</v>
      </c>
      <c r="G5091" s="145" t="str">
        <f t="shared" si="4304"/>
        <v>Disciplinary</v>
      </c>
      <c r="H5091" s="36"/>
      <c r="I5091" s="36"/>
      <c r="J5091" s="126"/>
      <c r="K5091" s="1"/>
      <c r="L5091" s="1"/>
      <c r="M5091" s="1"/>
      <c r="N5091" s="1"/>
      <c r="O5091" s="1"/>
    </row>
    <row r="5092" ht="15.75" customHeight="1">
      <c r="A5092" s="36"/>
      <c r="B5092" s="35" t="str">
        <f t="shared" ref="B5092:C5092" si="4338">B5042</f>
        <v>10a</v>
      </c>
      <c r="C5092" s="144" t="str">
        <f t="shared" si="4338"/>
        <v>Physical properties of materials</v>
      </c>
      <c r="D5092" s="36" t="str">
        <f t="array" ref="D5092">IF(INDEX(INDIRECT(J5053),ROW($A$36))="","",INDEX(INDIRECT(J5053),ROW($A$36)))</f>
        <v/>
      </c>
      <c r="E5092" s="36" t="s">
        <v>73</v>
      </c>
      <c r="F5092" s="36">
        <f t="shared" si="4303"/>
        <v>1</v>
      </c>
      <c r="G5092" s="145" t="str">
        <f t="shared" si="4304"/>
        <v>Substantive</v>
      </c>
      <c r="H5092" s="36"/>
      <c r="I5092" s="36"/>
      <c r="J5092" s="126"/>
      <c r="K5092" s="1"/>
      <c r="L5092" s="1"/>
      <c r="M5092" s="1"/>
      <c r="N5092" s="1"/>
      <c r="O5092" s="1"/>
    </row>
    <row r="5093" ht="15.75" customHeight="1">
      <c r="A5093" s="36"/>
      <c r="B5093" s="35" t="str">
        <f t="shared" ref="B5093:C5093" si="4339">B5043</f>
        <v>10b</v>
      </c>
      <c r="C5093" s="144" t="str">
        <f t="shared" si="4339"/>
        <v>Physical properties of materials</v>
      </c>
      <c r="D5093" s="36" t="str">
        <f t="array" ref="D5093">IF(INDEX(INDIRECT(J5053),ROW($A$37))="","",INDEX(INDIRECT(J5053),ROW($A$37)))</f>
        <v/>
      </c>
      <c r="E5093" s="36" t="s">
        <v>73</v>
      </c>
      <c r="F5093" s="36">
        <f t="shared" si="4303"/>
        <v>1</v>
      </c>
      <c r="G5093" s="145" t="str">
        <f t="shared" si="4304"/>
        <v>Substantive</v>
      </c>
      <c r="H5093" s="36"/>
      <c r="I5093" s="36"/>
      <c r="J5093" s="126"/>
      <c r="K5093" s="1"/>
      <c r="L5093" s="1"/>
      <c r="M5093" s="1"/>
      <c r="N5093" s="1"/>
      <c r="O5093" s="1"/>
    </row>
    <row r="5094" ht="15.75" customHeight="1">
      <c r="A5094" s="36"/>
      <c r="B5094" s="35" t="str">
        <f t="shared" ref="B5094:C5094" si="4340">B5044</f>
        <v>10c</v>
      </c>
      <c r="C5094" s="144" t="str">
        <f t="shared" si="4340"/>
        <v>Graphs</v>
      </c>
      <c r="D5094" s="36" t="str">
        <f t="array" ref="D5094">IF(INDEX(INDIRECT(J5053),ROW($A$38))="","",INDEX(INDIRECT(J5053),ROW($A$38)))</f>
        <v/>
      </c>
      <c r="E5094" s="36" t="s">
        <v>73</v>
      </c>
      <c r="F5094" s="36">
        <f t="shared" si="4303"/>
        <v>1</v>
      </c>
      <c r="G5094" s="145" t="str">
        <f t="shared" si="4304"/>
        <v>Disciplinary</v>
      </c>
      <c r="H5094" s="36"/>
      <c r="I5094" s="36"/>
      <c r="J5094" s="126"/>
      <c r="K5094" s="1"/>
      <c r="L5094" s="1"/>
      <c r="M5094" s="1"/>
      <c r="N5094" s="1"/>
      <c r="O5094" s="1"/>
    </row>
    <row r="5095" ht="15.75" customHeight="1">
      <c r="A5095" s="36"/>
      <c r="B5095" s="35" t="str">
        <f t="shared" ref="B5095:C5095" si="4341">B5045</f>
        <v>11a</v>
      </c>
      <c r="C5095" s="144" t="str">
        <f t="shared" si="4341"/>
        <v>Repeatability</v>
      </c>
      <c r="D5095" s="36" t="str">
        <f t="array" ref="D5095">IF(INDEX(INDIRECT(J5053),ROW($A$39))="","",INDEX(INDIRECT(J5053),ROW($A$39)))</f>
        <v/>
      </c>
      <c r="E5095" s="36" t="s">
        <v>73</v>
      </c>
      <c r="F5095" s="36">
        <f t="shared" si="4303"/>
        <v>1</v>
      </c>
      <c r="G5095" s="145" t="str">
        <f t="shared" si="4304"/>
        <v>Disciplinary</v>
      </c>
      <c r="H5095" s="36"/>
      <c r="I5095" s="36"/>
      <c r="J5095" s="126"/>
      <c r="K5095" s="1"/>
      <c r="L5095" s="1"/>
      <c r="M5095" s="1"/>
      <c r="N5095" s="1"/>
      <c r="O5095" s="1"/>
    </row>
    <row r="5096" ht="15.75" customHeight="1">
      <c r="A5096" s="36"/>
      <c r="B5096" s="35" t="str">
        <f t="shared" ref="B5096:C5096" si="4342">B5046</f>
        <v>11b</v>
      </c>
      <c r="C5096" s="144" t="str">
        <f t="shared" si="4342"/>
        <v>Plants</v>
      </c>
      <c r="D5096" s="36" t="str">
        <f t="array" ref="D5096">IF(INDEX(INDIRECT(J5053),ROW($A$40))="","",INDEX(INDIRECT(J5053),ROW($A$40)))</f>
        <v/>
      </c>
      <c r="E5096" s="36" t="s">
        <v>73</v>
      </c>
      <c r="F5096" s="36">
        <f t="shared" si="4303"/>
        <v>1</v>
      </c>
      <c r="G5096" s="145" t="str">
        <f t="shared" si="4304"/>
        <v>Substantive</v>
      </c>
      <c r="H5096" s="36"/>
      <c r="I5096" s="36"/>
      <c r="J5096" s="126"/>
      <c r="K5096" s="1"/>
      <c r="L5096" s="1"/>
      <c r="M5096" s="1"/>
      <c r="N5096" s="1"/>
      <c r="O5096" s="1"/>
    </row>
    <row r="5097" ht="15.75" customHeight="1">
      <c r="A5097" s="36"/>
      <c r="B5097" s="123" t="str">
        <f t="shared" ref="B5097:C5097" si="4343">B5047</f>
        <v>11c</v>
      </c>
      <c r="C5097" s="146" t="str">
        <f t="shared" si="4343"/>
        <v>Conclusions</v>
      </c>
      <c r="D5097" s="36" t="str">
        <f t="array" ref="D5097">IF(INDEX(INDIRECT(J5053),ROW($A$41))="","",INDEX(INDIRECT(J5053),ROW($A$41)))</f>
        <v/>
      </c>
      <c r="E5097" s="36" t="s">
        <v>73</v>
      </c>
      <c r="F5097" s="36">
        <f t="shared" si="4303"/>
        <v>2</v>
      </c>
      <c r="G5097" s="147" t="str">
        <f t="shared" si="4304"/>
        <v>Disciplinary</v>
      </c>
      <c r="H5097" s="36"/>
      <c r="I5097" s="36"/>
      <c r="J5097" s="126"/>
      <c r="K5097" s="1"/>
      <c r="L5097" s="1"/>
      <c r="M5097" s="1"/>
      <c r="N5097" s="1"/>
      <c r="O5097" s="1"/>
    </row>
    <row r="5098" ht="15.75" customHeight="1">
      <c r="A5098" s="36"/>
      <c r="B5098" s="36"/>
      <c r="C5098" s="124" t="s">
        <v>67</v>
      </c>
      <c r="D5098" s="116">
        <f>SUM(D5057:D5097)</f>
        <v>0</v>
      </c>
      <c r="E5098" s="70" t="s">
        <v>73</v>
      </c>
      <c r="F5098" s="71">
        <f>SUM(F5057:F5097)</f>
        <v>50</v>
      </c>
      <c r="G5098" s="36"/>
      <c r="H5098" s="36"/>
      <c r="I5098" s="36"/>
      <c r="J5098" s="126"/>
      <c r="K5098" s="1"/>
      <c r="L5098" s="1"/>
      <c r="M5098" s="1"/>
      <c r="N5098" s="1"/>
      <c r="O5098" s="1"/>
    </row>
    <row r="5099" ht="15.75" customHeight="1">
      <c r="A5099" s="36"/>
      <c r="B5099" s="36"/>
      <c r="C5099" s="54"/>
      <c r="D5099" s="36"/>
      <c r="E5099" s="36"/>
      <c r="F5099" s="36"/>
      <c r="G5099" s="36"/>
      <c r="H5099" s="36"/>
      <c r="I5099" s="36"/>
      <c r="J5099" s="126"/>
      <c r="K5099" s="1"/>
      <c r="L5099" s="1"/>
      <c r="M5099" s="1"/>
      <c r="N5099" s="1"/>
      <c r="O5099" s="1"/>
    </row>
    <row r="5100" ht="15.75" customHeight="1">
      <c r="A5100" s="36"/>
      <c r="B5100" s="36"/>
      <c r="C5100" s="54"/>
      <c r="D5100" s="1"/>
      <c r="E5100" s="36"/>
      <c r="F5100" s="36"/>
      <c r="G5100" s="36"/>
      <c r="H5100" s="36"/>
      <c r="I5100" s="36"/>
      <c r="J5100" s="126"/>
      <c r="K5100" s="1"/>
      <c r="L5100" s="1"/>
      <c r="M5100" s="1"/>
      <c r="N5100" s="1"/>
      <c r="O5100" s="1"/>
    </row>
    <row r="5101" ht="15.75" customHeight="1">
      <c r="A5101" s="51" t="str">
        <f>A5051</f>
        <v>Year 7 Baseline Assessment Feedback</v>
      </c>
      <c r="B5101" s="36"/>
      <c r="C5101" s="54"/>
      <c r="D5101" s="1"/>
      <c r="E5101" s="36"/>
      <c r="F5101" s="36"/>
      <c r="G5101" s="36"/>
      <c r="H5101" s="36"/>
      <c r="I5101" s="36"/>
      <c r="J5101" s="150">
        <f>J5051+1</f>
        <v>119</v>
      </c>
      <c r="K5101" s="1"/>
      <c r="L5101" s="1"/>
      <c r="M5101" s="1"/>
      <c r="N5101" s="1"/>
      <c r="O5101" s="1"/>
    </row>
    <row r="5102" ht="15.75" customHeight="1">
      <c r="A5102" s="54" t="s">
        <v>104</v>
      </c>
      <c r="B5102" s="54" t="str">
        <f>$B$2</f>
        <v>Year 7 Baseline Assessment</v>
      </c>
      <c r="C5102" s="54"/>
      <c r="D5102" s="1"/>
      <c r="E5102" s="36"/>
      <c r="F5102" s="36"/>
      <c r="G5102" s="36"/>
      <c r="H5102" s="36"/>
      <c r="I5102" s="36"/>
      <c r="J5102" s="36" t="str">
        <f>CONCATENATE("Marksheet!$B$",J5101)</f>
        <v>Marksheet!$B$119</v>
      </c>
      <c r="K5102" s="1"/>
      <c r="L5102" s="1"/>
      <c r="M5102" s="1"/>
      <c r="N5102" s="1"/>
      <c r="O5102" s="1"/>
    </row>
    <row r="5103" ht="15.75" customHeight="1">
      <c r="A5103" s="54" t="s">
        <v>100</v>
      </c>
      <c r="B5103" s="54" t="str">
        <f>IF(INDIRECT(J5102)="","",INDIRECT(J5102))</f>
        <v/>
      </c>
      <c r="C5103" s="54"/>
      <c r="D5103" s="1"/>
      <c r="E5103" s="36"/>
      <c r="F5103" s="36"/>
      <c r="G5103" s="36"/>
      <c r="H5103" s="36"/>
      <c r="I5103" s="36"/>
      <c r="J5103" s="36" t="str">
        <f>CONCATENATE("Marksheet!$D$",J5101,":$AV$",J5101)</f>
        <v>Marksheet!$D$119:$AV$119</v>
      </c>
      <c r="K5103" s="1"/>
      <c r="L5103" s="1"/>
      <c r="M5103" s="1"/>
      <c r="N5103" s="1"/>
      <c r="O5103" s="1"/>
    </row>
    <row r="5104" ht="15.75" customHeight="1">
      <c r="A5104" s="54" t="s">
        <v>105</v>
      </c>
      <c r="B5104" s="54" t="str">
        <f>INDIRECT(CONCATENATE("Marksheet!$C$",INDIRECT(CONCATENATE("J",ROW()-3))))</f>
        <v/>
      </c>
      <c r="C5104" s="54"/>
      <c r="D5104" s="36"/>
      <c r="E5104" s="36"/>
      <c r="F5104" s="36"/>
      <c r="G5104" s="36"/>
      <c r="H5104" s="36"/>
      <c r="I5104" s="36"/>
      <c r="J5104" s="126"/>
      <c r="K5104" s="1"/>
      <c r="L5104" s="1"/>
      <c r="M5104" s="1"/>
      <c r="N5104" s="1"/>
      <c r="O5104" s="1"/>
    </row>
    <row r="5105" ht="15.75" customHeight="1">
      <c r="A5105" s="54"/>
      <c r="B5105" s="54"/>
      <c r="C5105" s="54"/>
      <c r="D5105" s="36"/>
      <c r="E5105" s="36"/>
      <c r="F5105" s="36"/>
      <c r="G5105" s="36"/>
      <c r="H5105" s="36"/>
      <c r="I5105" s="36"/>
      <c r="J5105" s="126"/>
      <c r="K5105" s="1"/>
      <c r="L5105" s="1"/>
      <c r="M5105" s="1"/>
      <c r="N5105" s="1"/>
      <c r="O5105" s="1"/>
    </row>
    <row r="5106" ht="15.75" customHeight="1">
      <c r="A5106" s="120"/>
      <c r="B5106" s="80" t="s">
        <v>93</v>
      </c>
      <c r="C5106" s="141" t="s">
        <v>94</v>
      </c>
      <c r="D5106" s="128" t="s">
        <v>95</v>
      </c>
      <c r="E5106" s="58"/>
      <c r="F5106" s="59"/>
      <c r="G5106" s="151" t="s">
        <v>106</v>
      </c>
      <c r="H5106" s="130"/>
      <c r="I5106" s="130"/>
      <c r="J5106" s="131"/>
      <c r="K5106" s="1"/>
      <c r="L5106" s="1"/>
      <c r="M5106" s="1"/>
      <c r="N5106" s="1"/>
      <c r="O5106" s="1"/>
    </row>
    <row r="5107" ht="15.75" customHeight="1">
      <c r="A5107" s="36"/>
      <c r="B5107" s="122" t="str">
        <f t="shared" ref="B5107:C5107" si="4344">B5057</f>
        <v>1a</v>
      </c>
      <c r="C5107" s="142" t="str">
        <f t="shared" si="4344"/>
        <v>Living and non-living things</v>
      </c>
      <c r="D5107" s="36" t="str">
        <f t="array" ref="D5107">IF(INDEX(INDIRECT(J5103),ROW($A$1))="","",INDEX(INDIRECT(J5103),ROW($A$1)))</f>
        <v/>
      </c>
      <c r="E5107" s="36" t="s">
        <v>73</v>
      </c>
      <c r="F5107" s="36">
        <f t="shared" ref="F5107:F5147" si="4346">IF($F4007="","",$F4007)</f>
        <v>2</v>
      </c>
      <c r="G5107" s="143" t="str">
        <f t="shared" ref="G5107:G5146" si="4347">G5057</f>
        <v>Substantive</v>
      </c>
      <c r="H5107" s="36"/>
      <c r="I5107" s="36"/>
      <c r="J5107" s="126"/>
      <c r="K5107" s="1"/>
      <c r="L5107" s="1"/>
      <c r="M5107" s="1"/>
      <c r="N5107" s="1"/>
      <c r="O5107" s="1"/>
    </row>
    <row r="5108" ht="15.75" customHeight="1">
      <c r="A5108" s="36"/>
      <c r="B5108" s="35" t="str">
        <f t="shared" ref="B5108:C5108" si="4345">B5058</f>
        <v>1b</v>
      </c>
      <c r="C5108" s="144" t="str">
        <f t="shared" si="4345"/>
        <v>Measurement</v>
      </c>
      <c r="D5108" s="36" t="str">
        <f t="array" ref="D5108">IF(INDEX(INDIRECT(J5103),ROW($A$2))="","",INDEX(INDIRECT(J5103),ROW($A$2)))</f>
        <v/>
      </c>
      <c r="E5108" s="36" t="s">
        <v>73</v>
      </c>
      <c r="F5108" s="36">
        <f t="shared" si="4346"/>
        <v>1</v>
      </c>
      <c r="G5108" s="145" t="str">
        <f t="shared" si="4347"/>
        <v>Disciplinary</v>
      </c>
      <c r="H5108" s="36"/>
      <c r="I5108" s="36"/>
      <c r="J5108" s="126"/>
      <c r="K5108" s="1"/>
      <c r="L5108" s="1"/>
      <c r="M5108" s="1"/>
      <c r="N5108" s="1"/>
      <c r="O5108" s="1"/>
    </row>
    <row r="5109" ht="15.75" customHeight="1">
      <c r="A5109" s="36"/>
      <c r="B5109" s="35" t="str">
        <f t="shared" ref="B5109:C5109" si="4348">B5059</f>
        <v>1c</v>
      </c>
      <c r="C5109" s="144" t="str">
        <f t="shared" si="4348"/>
        <v>Tables</v>
      </c>
      <c r="D5109" s="36" t="str">
        <f t="array" ref="D5109">IF(INDEX(INDIRECT(J5103),ROW($A$3))="","",INDEX(INDIRECT(J5103),ROW($A$3)))</f>
        <v/>
      </c>
      <c r="E5109" s="36" t="s">
        <v>73</v>
      </c>
      <c r="F5109" s="36">
        <f t="shared" si="4346"/>
        <v>1</v>
      </c>
      <c r="G5109" s="145" t="str">
        <f t="shared" si="4347"/>
        <v>Disciplinary</v>
      </c>
      <c r="H5109" s="36"/>
      <c r="I5109" s="36"/>
      <c r="J5109" s="126"/>
      <c r="K5109" s="1"/>
      <c r="L5109" s="1"/>
      <c r="M5109" s="1"/>
      <c r="N5109" s="1"/>
      <c r="O5109" s="1"/>
    </row>
    <row r="5110" ht="15.75" customHeight="1">
      <c r="A5110" s="36"/>
      <c r="B5110" s="35" t="str">
        <f t="shared" ref="B5110:C5110" si="4349">B5060</f>
        <v>1d</v>
      </c>
      <c r="C5110" s="144" t="str">
        <f t="shared" si="4349"/>
        <v>Plants</v>
      </c>
      <c r="D5110" s="36" t="str">
        <f t="array" ref="D5110">IF(INDEX(INDIRECT(J5103),ROW($A$4))="","",INDEX(INDIRECT(J5103),ROW($A$4)))</f>
        <v/>
      </c>
      <c r="E5110" s="36" t="s">
        <v>73</v>
      </c>
      <c r="F5110" s="36">
        <f t="shared" si="4346"/>
        <v>1</v>
      </c>
      <c r="G5110" s="145" t="str">
        <f t="shared" si="4347"/>
        <v>Substantive</v>
      </c>
      <c r="H5110" s="36"/>
      <c r="I5110" s="36"/>
      <c r="J5110" s="126"/>
      <c r="K5110" s="1"/>
      <c r="L5110" s="1"/>
      <c r="M5110" s="1"/>
      <c r="N5110" s="1"/>
      <c r="O5110" s="1"/>
    </row>
    <row r="5111" ht="15.75" customHeight="1">
      <c r="A5111" s="36"/>
      <c r="B5111" s="35" t="str">
        <f t="shared" ref="B5111:C5111" si="4350">B5061</f>
        <v>1e</v>
      </c>
      <c r="C5111" s="144" t="str">
        <f t="shared" si="4350"/>
        <v>Food chains</v>
      </c>
      <c r="D5111" s="36" t="str">
        <f t="array" ref="D5111">IF(INDEX(INDIRECT(J5103),ROW($A$5))="","",INDEX(INDIRECT(J5103),ROW($A$5)))</f>
        <v/>
      </c>
      <c r="E5111" s="36" t="s">
        <v>73</v>
      </c>
      <c r="F5111" s="36">
        <f t="shared" si="4346"/>
        <v>2</v>
      </c>
      <c r="G5111" s="145" t="str">
        <f t="shared" si="4347"/>
        <v>Substantive</v>
      </c>
      <c r="H5111" s="36"/>
      <c r="I5111" s="36"/>
      <c r="J5111" s="126"/>
      <c r="K5111" s="1"/>
      <c r="L5111" s="1"/>
      <c r="M5111" s="1"/>
      <c r="N5111" s="1"/>
      <c r="O5111" s="1"/>
    </row>
    <row r="5112" ht="15.75" customHeight="1">
      <c r="A5112" s="36"/>
      <c r="B5112" s="35" t="str">
        <f t="shared" ref="B5112:C5112" si="4351">B5062</f>
        <v>2a</v>
      </c>
      <c r="C5112" s="144" t="str">
        <f t="shared" si="4351"/>
        <v>States of matter</v>
      </c>
      <c r="D5112" s="36" t="str">
        <f t="array" ref="D5112">IF(INDEX(INDIRECT(J5103),ROW($A$6))="","",INDEX(INDIRECT(J5103),ROW($A$6)))</f>
        <v/>
      </c>
      <c r="E5112" s="36" t="s">
        <v>73</v>
      </c>
      <c r="F5112" s="36">
        <f t="shared" si="4346"/>
        <v>1</v>
      </c>
      <c r="G5112" s="145" t="str">
        <f t="shared" si="4347"/>
        <v>Substantive</v>
      </c>
      <c r="H5112" s="36"/>
      <c r="I5112" s="36"/>
      <c r="J5112" s="126"/>
      <c r="K5112" s="1"/>
      <c r="L5112" s="1"/>
      <c r="M5112" s="1"/>
      <c r="N5112" s="1"/>
      <c r="O5112" s="1"/>
    </row>
    <row r="5113" ht="15.75" customHeight="1">
      <c r="A5113" s="36"/>
      <c r="B5113" s="35" t="str">
        <f t="shared" ref="B5113:C5113" si="4352">B5063</f>
        <v>2b</v>
      </c>
      <c r="C5113" s="144" t="str">
        <f t="shared" si="4352"/>
        <v>Graphs</v>
      </c>
      <c r="D5113" s="36" t="str">
        <f t="array" ref="D5113">IF(INDEX(INDIRECT(J5103),ROW($A$7))="","",INDEX(INDIRECT(J5103),ROW($A$7)))</f>
        <v/>
      </c>
      <c r="E5113" s="36" t="s">
        <v>73</v>
      </c>
      <c r="F5113" s="36">
        <f t="shared" si="4346"/>
        <v>1</v>
      </c>
      <c r="G5113" s="145" t="str">
        <f t="shared" si="4347"/>
        <v>Disciplinary</v>
      </c>
      <c r="H5113" s="36"/>
      <c r="I5113" s="36"/>
      <c r="J5113" s="126"/>
      <c r="K5113" s="1"/>
      <c r="L5113" s="1"/>
      <c r="M5113" s="1"/>
      <c r="N5113" s="1"/>
      <c r="O5113" s="1"/>
    </row>
    <row r="5114" ht="15.75" customHeight="1">
      <c r="A5114" s="36"/>
      <c r="B5114" s="35" t="str">
        <f t="shared" ref="B5114:C5114" si="4353">B5064</f>
        <v>2c</v>
      </c>
      <c r="C5114" s="144" t="str">
        <f t="shared" si="4353"/>
        <v>Plants</v>
      </c>
      <c r="D5114" s="36" t="str">
        <f t="array" ref="D5114">IF(INDEX(INDIRECT(J5103),ROW($A$8))="","",INDEX(INDIRECT(J5103),ROW($A$8)))</f>
        <v/>
      </c>
      <c r="E5114" s="36" t="s">
        <v>73</v>
      </c>
      <c r="F5114" s="36">
        <f t="shared" si="4346"/>
        <v>1</v>
      </c>
      <c r="G5114" s="145" t="str">
        <f t="shared" si="4347"/>
        <v>Substantive</v>
      </c>
      <c r="H5114" s="36"/>
      <c r="I5114" s="36"/>
      <c r="J5114" s="126"/>
      <c r="K5114" s="1"/>
      <c r="L5114" s="1"/>
      <c r="M5114" s="1"/>
      <c r="N5114" s="1"/>
      <c r="O5114" s="1"/>
    </row>
    <row r="5115" ht="15.75" customHeight="1">
      <c r="A5115" s="36"/>
      <c r="B5115" s="35" t="str">
        <f t="shared" ref="B5115:C5115" si="4354">B5065</f>
        <v>3a</v>
      </c>
      <c r="C5115" s="144" t="str">
        <f t="shared" si="4354"/>
        <v>Reversible and non-reversible changes</v>
      </c>
      <c r="D5115" s="36" t="str">
        <f t="array" ref="D5115">IF(INDEX(INDIRECT(J5103),ROW($A$9))="","",INDEX(INDIRECT(J5103),ROW($A$9)))</f>
        <v/>
      </c>
      <c r="E5115" s="36" t="s">
        <v>73</v>
      </c>
      <c r="F5115" s="36">
        <f t="shared" si="4346"/>
        <v>2</v>
      </c>
      <c r="G5115" s="145" t="str">
        <f t="shared" si="4347"/>
        <v>Substantive</v>
      </c>
      <c r="H5115" s="36"/>
      <c r="I5115" s="36"/>
      <c r="J5115" s="126"/>
      <c r="K5115" s="1"/>
      <c r="L5115" s="1"/>
      <c r="M5115" s="1"/>
      <c r="N5115" s="1"/>
      <c r="O5115" s="1"/>
    </row>
    <row r="5116" ht="15.75" customHeight="1">
      <c r="A5116" s="36"/>
      <c r="B5116" s="35" t="str">
        <f t="shared" ref="B5116:C5116" si="4355">B5066</f>
        <v>3b</v>
      </c>
      <c r="C5116" s="144" t="str">
        <f t="shared" si="4355"/>
        <v>Units</v>
      </c>
      <c r="D5116" s="36" t="str">
        <f t="array" ref="D5116">IF(INDEX(INDIRECT(J5103),ROW($A$10))="","",INDEX(INDIRECT(J5103),ROW($A$10)))</f>
        <v/>
      </c>
      <c r="E5116" s="36" t="s">
        <v>73</v>
      </c>
      <c r="F5116" s="36">
        <f t="shared" si="4346"/>
        <v>1</v>
      </c>
      <c r="G5116" s="145" t="str">
        <f t="shared" si="4347"/>
        <v>Disciplinary</v>
      </c>
      <c r="H5116" s="36"/>
      <c r="I5116" s="36"/>
      <c r="J5116" s="126"/>
      <c r="K5116" s="1"/>
      <c r="L5116" s="1"/>
      <c r="M5116" s="1"/>
      <c r="N5116" s="1"/>
      <c r="O5116" s="1"/>
    </row>
    <row r="5117" ht="15.75" customHeight="1">
      <c r="A5117" s="36"/>
      <c r="B5117" s="35" t="str">
        <f t="shared" ref="B5117:C5117" si="4356">B5067</f>
        <v>3c</v>
      </c>
      <c r="C5117" s="144" t="str">
        <f t="shared" si="4356"/>
        <v>Hazards, risks and precautions</v>
      </c>
      <c r="D5117" s="36" t="str">
        <f t="array" ref="D5117">IF(INDEX(INDIRECT(J5103),ROW($A$11))="","",INDEX(INDIRECT(J5103),ROW($A$11)))</f>
        <v/>
      </c>
      <c r="E5117" s="36" t="s">
        <v>73</v>
      </c>
      <c r="F5117" s="36">
        <f t="shared" si="4346"/>
        <v>1</v>
      </c>
      <c r="G5117" s="145" t="str">
        <f t="shared" si="4347"/>
        <v>Disciplinary</v>
      </c>
      <c r="H5117" s="36"/>
      <c r="I5117" s="36"/>
      <c r="J5117" s="126"/>
      <c r="K5117" s="1"/>
      <c r="L5117" s="1"/>
      <c r="M5117" s="1"/>
      <c r="N5117" s="1"/>
      <c r="O5117" s="1"/>
    </row>
    <row r="5118" ht="15.75" customHeight="1">
      <c r="A5118" s="36"/>
      <c r="B5118" s="35" t="str">
        <f t="shared" ref="B5118:C5118" si="4357">B5068</f>
        <v>3d</v>
      </c>
      <c r="C5118" s="144" t="str">
        <f t="shared" si="4357"/>
        <v>States of matter</v>
      </c>
      <c r="D5118" s="36" t="str">
        <f t="array" ref="D5118">IF(INDEX(INDIRECT(J5103),ROW($A$12))="","",INDEX(INDIRECT(J5103),ROW($A$12)))</f>
        <v/>
      </c>
      <c r="E5118" s="36" t="s">
        <v>73</v>
      </c>
      <c r="F5118" s="36">
        <f t="shared" si="4346"/>
        <v>1</v>
      </c>
      <c r="G5118" s="145" t="str">
        <f t="shared" si="4347"/>
        <v>Substantive</v>
      </c>
      <c r="H5118" s="36"/>
      <c r="I5118" s="36"/>
      <c r="J5118" s="126"/>
      <c r="K5118" s="1"/>
      <c r="L5118" s="1"/>
      <c r="M5118" s="1"/>
      <c r="N5118" s="1"/>
      <c r="O5118" s="1"/>
    </row>
    <row r="5119" ht="15.75" customHeight="1">
      <c r="A5119" s="36"/>
      <c r="B5119" s="35" t="str">
        <f t="shared" ref="B5119:C5119" si="4358">B5069</f>
        <v>3e</v>
      </c>
      <c r="C5119" s="144" t="str">
        <f t="shared" si="4358"/>
        <v>Reversible and non-reversible changes</v>
      </c>
      <c r="D5119" s="36" t="str">
        <f t="array" ref="D5119">IF(INDEX(INDIRECT(J5103),ROW($A$13))="","",INDEX(INDIRECT(J5103),ROW($A$13)))</f>
        <v/>
      </c>
      <c r="E5119" s="36" t="s">
        <v>73</v>
      </c>
      <c r="F5119" s="36">
        <f t="shared" si="4346"/>
        <v>1</v>
      </c>
      <c r="G5119" s="145" t="str">
        <f t="shared" si="4347"/>
        <v>Substantive</v>
      </c>
      <c r="H5119" s="36"/>
      <c r="I5119" s="36"/>
      <c r="J5119" s="126"/>
      <c r="K5119" s="1"/>
      <c r="L5119" s="1"/>
      <c r="M5119" s="1"/>
      <c r="N5119" s="1"/>
      <c r="O5119" s="1"/>
    </row>
    <row r="5120" ht="15.75" customHeight="1">
      <c r="A5120" s="36"/>
      <c r="B5120" s="35" t="str">
        <f t="shared" ref="B5120:C5120" si="4359">B5070</f>
        <v>4a</v>
      </c>
      <c r="C5120" s="144" t="str">
        <f t="shared" si="4359"/>
        <v>Equipment</v>
      </c>
      <c r="D5120" s="36" t="str">
        <f t="array" ref="D5120">IF(INDEX(INDIRECT(J5103),ROW($A$14))="","",INDEX(INDIRECT(J5103),ROW($A$14)))</f>
        <v/>
      </c>
      <c r="E5120" s="36" t="s">
        <v>73</v>
      </c>
      <c r="F5120" s="36">
        <f t="shared" si="4346"/>
        <v>2</v>
      </c>
      <c r="G5120" s="145" t="str">
        <f t="shared" si="4347"/>
        <v>Disciplinary</v>
      </c>
      <c r="H5120" s="36"/>
      <c r="I5120" s="36"/>
      <c r="J5120" s="126"/>
      <c r="K5120" s="1"/>
      <c r="L5120" s="1"/>
      <c r="M5120" s="1"/>
      <c r="N5120" s="1"/>
      <c r="O5120" s="1"/>
    </row>
    <row r="5121" ht="15.75" customHeight="1">
      <c r="A5121" s="36"/>
      <c r="B5121" s="35" t="str">
        <f t="shared" ref="B5121:C5121" si="4360">B5071</f>
        <v>4b</v>
      </c>
      <c r="C5121" s="144" t="str">
        <f t="shared" si="4360"/>
        <v>Accuracy and precision</v>
      </c>
      <c r="D5121" s="36" t="str">
        <f t="array" ref="D5121">IF(INDEX(INDIRECT(J5103),ROW($A$15))="","",INDEX(INDIRECT(J5103),ROW($A$15)))</f>
        <v/>
      </c>
      <c r="E5121" s="36" t="s">
        <v>73</v>
      </c>
      <c r="F5121" s="36">
        <f t="shared" si="4346"/>
        <v>1</v>
      </c>
      <c r="G5121" s="145" t="str">
        <f t="shared" si="4347"/>
        <v>Disciplinary</v>
      </c>
      <c r="H5121" s="36"/>
      <c r="I5121" s="36"/>
      <c r="J5121" s="126"/>
      <c r="K5121" s="1"/>
      <c r="L5121" s="1"/>
      <c r="M5121" s="1"/>
      <c r="N5121" s="1"/>
      <c r="O5121" s="1"/>
    </row>
    <row r="5122" ht="15.75" customHeight="1">
      <c r="A5122" s="36"/>
      <c r="B5122" s="35" t="str">
        <f t="shared" ref="B5122:C5122" si="4361">B5072</f>
        <v>4c</v>
      </c>
      <c r="C5122" s="144" t="str">
        <f t="shared" si="4361"/>
        <v>Conclusions</v>
      </c>
      <c r="D5122" s="36" t="str">
        <f t="array" ref="D5122">IF(INDEX(INDIRECT(J5103),ROW($A$16))="","",INDEX(INDIRECT(J5103),ROW($A$16)))</f>
        <v/>
      </c>
      <c r="E5122" s="36" t="s">
        <v>73</v>
      </c>
      <c r="F5122" s="36">
        <f t="shared" si="4346"/>
        <v>1</v>
      </c>
      <c r="G5122" s="145" t="str">
        <f t="shared" si="4347"/>
        <v>Disciplinary</v>
      </c>
      <c r="H5122" s="36"/>
      <c r="I5122" s="36"/>
      <c r="J5122" s="126"/>
      <c r="K5122" s="1"/>
      <c r="L5122" s="1"/>
      <c r="M5122" s="1"/>
      <c r="N5122" s="1"/>
      <c r="O5122" s="1"/>
    </row>
    <row r="5123" ht="15.75" customHeight="1">
      <c r="A5123" s="36"/>
      <c r="B5123" s="35" t="str">
        <f t="shared" ref="B5123:C5123" si="4362">B5073</f>
        <v>5a</v>
      </c>
      <c r="C5123" s="144" t="str">
        <f t="shared" si="4362"/>
        <v>Hazards, risks and precautions</v>
      </c>
      <c r="D5123" s="36" t="str">
        <f t="array" ref="D5123">IF(INDEX(INDIRECT(J5103),ROW($A$17))="","",INDEX(INDIRECT(J5103),ROW($A$17)))</f>
        <v/>
      </c>
      <c r="E5123" s="36" t="s">
        <v>73</v>
      </c>
      <c r="F5123" s="36">
        <f t="shared" si="4346"/>
        <v>1</v>
      </c>
      <c r="G5123" s="145" t="str">
        <f t="shared" si="4347"/>
        <v>Disciplinary</v>
      </c>
      <c r="H5123" s="36"/>
      <c r="I5123" s="36"/>
      <c r="J5123" s="126"/>
      <c r="K5123" s="1"/>
      <c r="L5123" s="1"/>
      <c r="M5123" s="1"/>
      <c r="N5123" s="1"/>
      <c r="O5123" s="1"/>
    </row>
    <row r="5124" ht="15.75" customHeight="1">
      <c r="A5124" s="36"/>
      <c r="B5124" s="35" t="str">
        <f t="shared" ref="B5124:C5124" si="4363">B5074</f>
        <v>5b</v>
      </c>
      <c r="C5124" s="144" t="str">
        <f t="shared" si="4363"/>
        <v>Electricity</v>
      </c>
      <c r="D5124" s="36" t="str">
        <f t="array" ref="D5124">IF(INDEX(INDIRECT(J5103),ROW($A$18))="","",INDEX(INDIRECT(J5103),ROW($A$18)))</f>
        <v/>
      </c>
      <c r="E5124" s="36" t="s">
        <v>73</v>
      </c>
      <c r="F5124" s="36">
        <f t="shared" si="4346"/>
        <v>1</v>
      </c>
      <c r="G5124" s="145" t="str">
        <f t="shared" si="4347"/>
        <v>Substantive</v>
      </c>
      <c r="H5124" s="36"/>
      <c r="I5124" s="36"/>
      <c r="J5124" s="126"/>
      <c r="K5124" s="1"/>
      <c r="L5124" s="1"/>
      <c r="M5124" s="1"/>
      <c r="N5124" s="1"/>
      <c r="O5124" s="1"/>
    </row>
    <row r="5125" ht="15.75" customHeight="1">
      <c r="A5125" s="36"/>
      <c r="B5125" s="35" t="str">
        <f t="shared" ref="B5125:C5125" si="4364">B5075</f>
        <v>5c</v>
      </c>
      <c r="C5125" s="144" t="str">
        <f t="shared" si="4364"/>
        <v>Physical properties of materials</v>
      </c>
      <c r="D5125" s="36" t="str">
        <f t="array" ref="D5125">IF(INDEX(INDIRECT(J5103),ROW($A$19))="","",INDEX(INDIRECT(J5103),ROW($A$19)))</f>
        <v/>
      </c>
      <c r="E5125" s="36" t="s">
        <v>73</v>
      </c>
      <c r="F5125" s="36">
        <f t="shared" si="4346"/>
        <v>1</v>
      </c>
      <c r="G5125" s="145" t="str">
        <f t="shared" si="4347"/>
        <v>Substantive</v>
      </c>
      <c r="H5125" s="36"/>
      <c r="I5125" s="36"/>
      <c r="J5125" s="126"/>
      <c r="K5125" s="1"/>
      <c r="L5125" s="1"/>
      <c r="M5125" s="1"/>
      <c r="N5125" s="1"/>
      <c r="O5125" s="1"/>
    </row>
    <row r="5126" ht="15.75" customHeight="1">
      <c r="A5126" s="36"/>
      <c r="B5126" s="35" t="str">
        <f t="shared" ref="B5126:C5126" si="4365">B5076</f>
        <v>5d</v>
      </c>
      <c r="C5126" s="144" t="str">
        <f t="shared" si="4365"/>
        <v>Electricity</v>
      </c>
      <c r="D5126" s="36" t="str">
        <f t="array" ref="D5126">IF(INDEX(INDIRECT(J5103),ROW($A$20))="","",INDEX(INDIRECT(J5103),ROW($A$20)))</f>
        <v/>
      </c>
      <c r="E5126" s="36" t="s">
        <v>73</v>
      </c>
      <c r="F5126" s="36">
        <f t="shared" si="4346"/>
        <v>1</v>
      </c>
      <c r="G5126" s="145" t="str">
        <f t="shared" si="4347"/>
        <v>Substantive</v>
      </c>
      <c r="H5126" s="36"/>
      <c r="I5126" s="36"/>
      <c r="J5126" s="126"/>
      <c r="K5126" s="1"/>
      <c r="L5126" s="1"/>
      <c r="M5126" s="1"/>
      <c r="N5126" s="1"/>
      <c r="O5126" s="1"/>
    </row>
    <row r="5127" ht="15.75" customHeight="1">
      <c r="A5127" s="36"/>
      <c r="B5127" s="35" t="str">
        <f t="shared" ref="B5127:C5127" si="4366">B5077</f>
        <v>6a</v>
      </c>
      <c r="C5127" s="144" t="str">
        <f t="shared" si="4366"/>
        <v>Planning scientific enquiry</v>
      </c>
      <c r="D5127" s="36" t="str">
        <f t="array" ref="D5127">IF(INDEX(INDIRECT(J5103),ROW($A$21))="","",INDEX(INDIRECT(J5103),ROW($A$21)))</f>
        <v/>
      </c>
      <c r="E5127" s="36" t="s">
        <v>73</v>
      </c>
      <c r="F5127" s="36">
        <f t="shared" si="4346"/>
        <v>2</v>
      </c>
      <c r="G5127" s="145" t="str">
        <f t="shared" si="4347"/>
        <v>Disciplinary</v>
      </c>
      <c r="H5127" s="36"/>
      <c r="I5127" s="36"/>
      <c r="J5127" s="126"/>
      <c r="K5127" s="1"/>
      <c r="L5127" s="1"/>
      <c r="M5127" s="1"/>
      <c r="N5127" s="1"/>
      <c r="O5127" s="1"/>
    </row>
    <row r="5128" ht="15.75" customHeight="1">
      <c r="A5128" s="36"/>
      <c r="B5128" s="35" t="str">
        <f t="shared" ref="B5128:C5128" si="4367">B5078</f>
        <v>6b</v>
      </c>
      <c r="C5128" s="144" t="str">
        <f t="shared" si="4367"/>
        <v>Units</v>
      </c>
      <c r="D5128" s="36" t="str">
        <f t="array" ref="D5128">IF(INDEX(INDIRECT(J5103),ROW($A$22))="","",INDEX(INDIRECT(J5103),ROW($A$22)))</f>
        <v/>
      </c>
      <c r="E5128" s="36" t="s">
        <v>73</v>
      </c>
      <c r="F5128" s="36">
        <f t="shared" si="4346"/>
        <v>1</v>
      </c>
      <c r="G5128" s="145" t="str">
        <f t="shared" si="4347"/>
        <v>Disciplinary</v>
      </c>
      <c r="H5128" s="36"/>
      <c r="I5128" s="36"/>
      <c r="J5128" s="126"/>
      <c r="K5128" s="1"/>
      <c r="L5128" s="1"/>
      <c r="M5128" s="1"/>
      <c r="N5128" s="1"/>
      <c r="O5128" s="1"/>
    </row>
    <row r="5129" ht="15.75" customHeight="1">
      <c r="A5129" s="36"/>
      <c r="B5129" s="35" t="str">
        <f t="shared" ref="B5129:C5129" si="4368">B5079</f>
        <v>6c</v>
      </c>
      <c r="C5129" s="144" t="str">
        <f t="shared" si="4368"/>
        <v>Forces</v>
      </c>
      <c r="D5129" s="36" t="str">
        <f t="array" ref="D5129">IF(INDEX(INDIRECT(J5103),ROW($A$23))="","",INDEX(INDIRECT(J5103),ROW($A$23)))</f>
        <v/>
      </c>
      <c r="E5129" s="36" t="s">
        <v>73</v>
      </c>
      <c r="F5129" s="36">
        <f t="shared" si="4346"/>
        <v>1</v>
      </c>
      <c r="G5129" s="145" t="str">
        <f t="shared" si="4347"/>
        <v>Substantive</v>
      </c>
      <c r="H5129" s="36"/>
      <c r="I5129" s="36"/>
      <c r="J5129" s="126"/>
      <c r="K5129" s="1"/>
      <c r="L5129" s="1"/>
      <c r="M5129" s="1"/>
      <c r="N5129" s="1"/>
      <c r="O5129" s="1"/>
    </row>
    <row r="5130" ht="15.75" customHeight="1">
      <c r="A5130" s="36"/>
      <c r="B5130" s="35" t="str">
        <f t="shared" ref="B5130:C5130" si="4369">B5080</f>
        <v>6d</v>
      </c>
      <c r="C5130" s="144" t="str">
        <f t="shared" si="4369"/>
        <v>Tables</v>
      </c>
      <c r="D5130" s="36" t="str">
        <f t="array" ref="D5130">IF(INDEX(INDIRECT(J5103),ROW($A$24))="","",INDEX(INDIRECT(J5103),ROW($A$24)))</f>
        <v/>
      </c>
      <c r="E5130" s="36" t="s">
        <v>73</v>
      </c>
      <c r="F5130" s="36">
        <f t="shared" si="4346"/>
        <v>1</v>
      </c>
      <c r="G5130" s="145" t="str">
        <f t="shared" si="4347"/>
        <v>Disciplinary</v>
      </c>
      <c r="H5130" s="36"/>
      <c r="I5130" s="36"/>
      <c r="J5130" s="126"/>
      <c r="K5130" s="1"/>
      <c r="L5130" s="1"/>
      <c r="M5130" s="1"/>
      <c r="N5130" s="1"/>
      <c r="O5130" s="1"/>
    </row>
    <row r="5131" ht="15.75" customHeight="1">
      <c r="A5131" s="36"/>
      <c r="B5131" s="35" t="str">
        <f t="shared" ref="B5131:C5131" si="4370">B5081</f>
        <v>7a</v>
      </c>
      <c r="C5131" s="144" t="str">
        <f t="shared" si="4370"/>
        <v>Behaviour of light</v>
      </c>
      <c r="D5131" s="36" t="str">
        <f t="array" ref="D5131">IF(INDEX(INDIRECT(J5103),ROW($A$25))="","",INDEX(INDIRECT(J5103),ROW($A$25)))</f>
        <v/>
      </c>
      <c r="E5131" s="36" t="s">
        <v>73</v>
      </c>
      <c r="F5131" s="36">
        <f t="shared" si="4346"/>
        <v>1</v>
      </c>
      <c r="G5131" s="145" t="str">
        <f t="shared" si="4347"/>
        <v>Substantive</v>
      </c>
      <c r="H5131" s="36"/>
      <c r="I5131" s="36"/>
      <c r="J5131" s="126"/>
      <c r="K5131" s="1"/>
      <c r="L5131" s="1"/>
      <c r="M5131" s="1"/>
      <c r="N5131" s="1"/>
      <c r="O5131" s="1"/>
    </row>
    <row r="5132" ht="15.75" customHeight="1">
      <c r="A5132" s="36"/>
      <c r="B5132" s="35" t="str">
        <f t="shared" ref="B5132:C5132" si="4371">B5082</f>
        <v>7b</v>
      </c>
      <c r="C5132" s="144" t="str">
        <f t="shared" si="4371"/>
        <v>Behaviour of light</v>
      </c>
      <c r="D5132" s="36" t="str">
        <f t="array" ref="D5132">IF(INDEX(INDIRECT(J5103),ROW($A$26))="","",INDEX(INDIRECT(J5103),ROW($A$26)))</f>
        <v/>
      </c>
      <c r="E5132" s="36" t="s">
        <v>73</v>
      </c>
      <c r="F5132" s="36">
        <f t="shared" si="4346"/>
        <v>2</v>
      </c>
      <c r="G5132" s="145" t="str">
        <f t="shared" si="4347"/>
        <v>Substantive</v>
      </c>
      <c r="H5132" s="36"/>
      <c r="I5132" s="36"/>
      <c r="J5132" s="126"/>
      <c r="K5132" s="1"/>
      <c r="L5132" s="1"/>
      <c r="M5132" s="1"/>
      <c r="N5132" s="1"/>
      <c r="O5132" s="1"/>
    </row>
    <row r="5133" ht="15.75" customHeight="1">
      <c r="A5133" s="36"/>
      <c r="B5133" s="35" t="str">
        <f t="shared" ref="B5133:C5133" si="4372">B5083</f>
        <v>7c</v>
      </c>
      <c r="C5133" s="144" t="str">
        <f t="shared" si="4372"/>
        <v>Behaviour of light</v>
      </c>
      <c r="D5133" s="36" t="str">
        <f t="array" ref="D5133">IF(INDEX(INDIRECT(J5103),ROW($A$27))="","",INDEX(INDIRECT(J5103),ROW($A$27)))</f>
        <v/>
      </c>
      <c r="E5133" s="36" t="s">
        <v>73</v>
      </c>
      <c r="F5133" s="36">
        <f t="shared" si="4346"/>
        <v>1</v>
      </c>
      <c r="G5133" s="145" t="str">
        <f t="shared" si="4347"/>
        <v>Substantive</v>
      </c>
      <c r="H5133" s="36"/>
      <c r="I5133" s="36"/>
      <c r="J5133" s="126"/>
      <c r="K5133" s="1"/>
      <c r="L5133" s="1"/>
      <c r="M5133" s="1"/>
      <c r="N5133" s="1"/>
      <c r="O5133" s="1"/>
    </row>
    <row r="5134" ht="15.75" customHeight="1">
      <c r="A5134" s="36"/>
      <c r="B5134" s="35" t="str">
        <f t="shared" ref="B5134:C5134" si="4373">B5084</f>
        <v>7d</v>
      </c>
      <c r="C5134" s="144" t="str">
        <f t="shared" si="4373"/>
        <v>Conclusions</v>
      </c>
      <c r="D5134" s="36" t="str">
        <f t="array" ref="D5134">IF(INDEX(INDIRECT(J5103),ROW($A$28))="","",INDEX(INDIRECT(J5103),ROW($A$28)))</f>
        <v/>
      </c>
      <c r="E5134" s="36" t="s">
        <v>73</v>
      </c>
      <c r="F5134" s="36">
        <f t="shared" si="4346"/>
        <v>1</v>
      </c>
      <c r="G5134" s="145" t="str">
        <f t="shared" si="4347"/>
        <v>Disciplinary</v>
      </c>
      <c r="H5134" s="36"/>
      <c r="I5134" s="36"/>
      <c r="J5134" s="126"/>
      <c r="K5134" s="1"/>
      <c r="L5134" s="1"/>
      <c r="M5134" s="1"/>
      <c r="N5134" s="1"/>
      <c r="O5134" s="1"/>
    </row>
    <row r="5135" ht="15.75" customHeight="1">
      <c r="A5135" s="36"/>
      <c r="B5135" s="35" t="str">
        <f t="shared" ref="B5135:C5135" si="4374">B5085</f>
        <v>8a</v>
      </c>
      <c r="C5135" s="144" t="str">
        <f t="shared" si="4374"/>
        <v>Measurement</v>
      </c>
      <c r="D5135" s="36" t="str">
        <f t="array" ref="D5135">IF(INDEX(INDIRECT(J5103),ROW($A$29))="","",INDEX(INDIRECT(J5103),ROW($A$29)))</f>
        <v/>
      </c>
      <c r="E5135" s="36" t="s">
        <v>73</v>
      </c>
      <c r="F5135" s="36">
        <f t="shared" si="4346"/>
        <v>1</v>
      </c>
      <c r="G5135" s="145" t="str">
        <f t="shared" si="4347"/>
        <v>Disciplinary</v>
      </c>
      <c r="H5135" s="36"/>
      <c r="I5135" s="36"/>
      <c r="J5135" s="126"/>
      <c r="K5135" s="1"/>
      <c r="L5135" s="1"/>
      <c r="M5135" s="1"/>
      <c r="N5135" s="1"/>
      <c r="O5135" s="1"/>
    </row>
    <row r="5136" ht="15.75" customHeight="1">
      <c r="A5136" s="36"/>
      <c r="B5136" s="35" t="str">
        <f t="shared" ref="B5136:C5136" si="4375">B5086</f>
        <v>8b</v>
      </c>
      <c r="C5136" s="144" t="str">
        <f t="shared" si="4375"/>
        <v>States of matter</v>
      </c>
      <c r="D5136" s="36" t="str">
        <f t="array" ref="D5136">IF(INDEX(INDIRECT(J5103),ROW($A$30))="","",INDEX(INDIRECT(J5103),ROW($A$30)))</f>
        <v/>
      </c>
      <c r="E5136" s="36" t="s">
        <v>73</v>
      </c>
      <c r="F5136" s="36">
        <f t="shared" si="4346"/>
        <v>1</v>
      </c>
      <c r="G5136" s="145" t="str">
        <f t="shared" si="4347"/>
        <v>Substantive</v>
      </c>
      <c r="H5136" s="36"/>
      <c r="I5136" s="36"/>
      <c r="J5136" s="126"/>
      <c r="K5136" s="1"/>
      <c r="L5136" s="1"/>
      <c r="M5136" s="1"/>
      <c r="N5136" s="1"/>
      <c r="O5136" s="1"/>
    </row>
    <row r="5137" ht="15.75" customHeight="1">
      <c r="A5137" s="36"/>
      <c r="B5137" s="35" t="str">
        <f t="shared" ref="B5137:C5137" si="4376">B5087</f>
        <v>8c</v>
      </c>
      <c r="C5137" s="144" t="str">
        <f t="shared" si="4376"/>
        <v>Accuracy and precision</v>
      </c>
      <c r="D5137" s="36" t="str">
        <f t="array" ref="D5137">IF(INDEX(INDIRECT(J5103),ROW($A$31))="","",INDEX(INDIRECT(J5103),ROW($A$31)))</f>
        <v/>
      </c>
      <c r="E5137" s="36" t="s">
        <v>73</v>
      </c>
      <c r="F5137" s="36">
        <f t="shared" si="4346"/>
        <v>1</v>
      </c>
      <c r="G5137" s="145" t="str">
        <f t="shared" si="4347"/>
        <v>Disciplinary</v>
      </c>
      <c r="H5137" s="36"/>
      <c r="I5137" s="36"/>
      <c r="J5137" s="126"/>
      <c r="K5137" s="1"/>
      <c r="L5137" s="1"/>
      <c r="M5137" s="1"/>
      <c r="N5137" s="1"/>
      <c r="O5137" s="1"/>
    </row>
    <row r="5138" ht="15.75" customHeight="1">
      <c r="A5138" s="36"/>
      <c r="B5138" s="35" t="str">
        <f t="shared" ref="B5138:C5138" si="4377">B5088</f>
        <v>9a</v>
      </c>
      <c r="C5138" s="144" t="str">
        <f t="shared" si="4377"/>
        <v>Planning scientific enquiry</v>
      </c>
      <c r="D5138" s="36" t="str">
        <f t="array" ref="D5138">IF(INDEX(INDIRECT(J5103),ROW($A$32))="","",INDEX(INDIRECT(J5103),ROW($A$32)))</f>
        <v/>
      </c>
      <c r="E5138" s="36" t="s">
        <v>73</v>
      </c>
      <c r="F5138" s="36">
        <f t="shared" si="4346"/>
        <v>2</v>
      </c>
      <c r="G5138" s="145" t="str">
        <f t="shared" si="4347"/>
        <v>Disciplinary</v>
      </c>
      <c r="H5138" s="36"/>
      <c r="I5138" s="36"/>
      <c r="J5138" s="126"/>
      <c r="K5138" s="1"/>
      <c r="L5138" s="1"/>
      <c r="M5138" s="1"/>
      <c r="N5138" s="1"/>
      <c r="O5138" s="1"/>
    </row>
    <row r="5139" ht="15.75" customHeight="1">
      <c r="A5139" s="36"/>
      <c r="B5139" s="35" t="str">
        <f t="shared" ref="B5139:C5139" si="4378">B5089</f>
        <v>9b</v>
      </c>
      <c r="C5139" s="144" t="str">
        <f t="shared" si="4378"/>
        <v>Forces</v>
      </c>
      <c r="D5139" s="36" t="str">
        <f t="array" ref="D5139">IF(INDEX(INDIRECT(J5103),ROW($A$33))="","",INDEX(INDIRECT(J5103),ROW($A$33)))</f>
        <v/>
      </c>
      <c r="E5139" s="36" t="s">
        <v>73</v>
      </c>
      <c r="F5139" s="36">
        <f t="shared" si="4346"/>
        <v>2</v>
      </c>
      <c r="G5139" s="145" t="str">
        <f t="shared" si="4347"/>
        <v>Substantive</v>
      </c>
      <c r="H5139" s="36"/>
      <c r="I5139" s="36"/>
      <c r="J5139" s="126"/>
      <c r="K5139" s="1"/>
      <c r="L5139" s="1"/>
      <c r="M5139" s="1"/>
      <c r="N5139" s="1"/>
      <c r="O5139" s="1"/>
    </row>
    <row r="5140" ht="15.75" customHeight="1">
      <c r="A5140" s="36"/>
      <c r="B5140" s="35" t="str">
        <f t="shared" ref="B5140:C5140" si="4379">B5090</f>
        <v>9c</v>
      </c>
      <c r="C5140" s="144" t="str">
        <f t="shared" si="4379"/>
        <v>Repeatability</v>
      </c>
      <c r="D5140" s="36" t="str">
        <f t="array" ref="D5140">IF(INDEX(INDIRECT(J5103),ROW($A$34))="","",INDEX(INDIRECT(J5103),ROW($A$34)))</f>
        <v/>
      </c>
      <c r="E5140" s="36" t="s">
        <v>73</v>
      </c>
      <c r="F5140" s="36">
        <f t="shared" si="4346"/>
        <v>1</v>
      </c>
      <c r="G5140" s="145" t="str">
        <f t="shared" si="4347"/>
        <v>Disciplinary</v>
      </c>
      <c r="H5140" s="36"/>
      <c r="I5140" s="36"/>
      <c r="J5140" s="126"/>
      <c r="K5140" s="1"/>
      <c r="L5140" s="1"/>
      <c r="M5140" s="1"/>
      <c r="N5140" s="1"/>
      <c r="O5140" s="1"/>
    </row>
    <row r="5141" ht="15.75" customHeight="1">
      <c r="A5141" s="36"/>
      <c r="B5141" s="35" t="str">
        <f t="shared" ref="B5141:C5141" si="4380">B5091</f>
        <v>9d</v>
      </c>
      <c r="C5141" s="144" t="str">
        <f t="shared" si="4380"/>
        <v>Graphs</v>
      </c>
      <c r="D5141" s="36" t="str">
        <f t="array" ref="D5141">IF(INDEX(INDIRECT(J5103),ROW($A$35))="","",INDEX(INDIRECT(J5103),ROW($A$35)))</f>
        <v/>
      </c>
      <c r="E5141" s="36" t="s">
        <v>73</v>
      </c>
      <c r="F5141" s="36">
        <f t="shared" si="4346"/>
        <v>1</v>
      </c>
      <c r="G5141" s="145" t="str">
        <f t="shared" si="4347"/>
        <v>Disciplinary</v>
      </c>
      <c r="H5141" s="36"/>
      <c r="I5141" s="36"/>
      <c r="J5141" s="126"/>
      <c r="K5141" s="1"/>
      <c r="L5141" s="1"/>
      <c r="M5141" s="1"/>
      <c r="N5141" s="1"/>
      <c r="O5141" s="1"/>
    </row>
    <row r="5142" ht="15.75" customHeight="1">
      <c r="A5142" s="36"/>
      <c r="B5142" s="35" t="str">
        <f t="shared" ref="B5142:C5142" si="4381">B5092</f>
        <v>10a</v>
      </c>
      <c r="C5142" s="144" t="str">
        <f t="shared" si="4381"/>
        <v>Physical properties of materials</v>
      </c>
      <c r="D5142" s="36" t="str">
        <f t="array" ref="D5142">IF(INDEX(INDIRECT(J5103),ROW($A$36))="","",INDEX(INDIRECT(J5103),ROW($A$36)))</f>
        <v/>
      </c>
      <c r="E5142" s="36" t="s">
        <v>73</v>
      </c>
      <c r="F5142" s="36">
        <f t="shared" si="4346"/>
        <v>1</v>
      </c>
      <c r="G5142" s="145" t="str">
        <f t="shared" si="4347"/>
        <v>Substantive</v>
      </c>
      <c r="H5142" s="36"/>
      <c r="I5142" s="36"/>
      <c r="J5142" s="126"/>
      <c r="K5142" s="1"/>
      <c r="L5142" s="1"/>
      <c r="M5142" s="1"/>
      <c r="N5142" s="1"/>
      <c r="O5142" s="1"/>
    </row>
    <row r="5143" ht="15.75" customHeight="1">
      <c r="A5143" s="36"/>
      <c r="B5143" s="35" t="str">
        <f t="shared" ref="B5143:C5143" si="4382">B5093</f>
        <v>10b</v>
      </c>
      <c r="C5143" s="144" t="str">
        <f t="shared" si="4382"/>
        <v>Physical properties of materials</v>
      </c>
      <c r="D5143" s="36" t="str">
        <f t="array" ref="D5143">IF(INDEX(INDIRECT(J5103),ROW($A$37))="","",INDEX(INDIRECT(J5103),ROW($A$37)))</f>
        <v/>
      </c>
      <c r="E5143" s="36" t="s">
        <v>73</v>
      </c>
      <c r="F5143" s="36">
        <f t="shared" si="4346"/>
        <v>1</v>
      </c>
      <c r="G5143" s="145" t="str">
        <f t="shared" si="4347"/>
        <v>Substantive</v>
      </c>
      <c r="H5143" s="36"/>
      <c r="I5143" s="36"/>
      <c r="J5143" s="126"/>
      <c r="K5143" s="1"/>
      <c r="L5143" s="1"/>
      <c r="M5143" s="1"/>
      <c r="N5143" s="1"/>
      <c r="O5143" s="1"/>
    </row>
    <row r="5144" ht="15.75" customHeight="1">
      <c r="A5144" s="36"/>
      <c r="B5144" s="35" t="str">
        <f t="shared" ref="B5144:C5144" si="4383">B5094</f>
        <v>10c</v>
      </c>
      <c r="C5144" s="144" t="str">
        <f t="shared" si="4383"/>
        <v>Graphs</v>
      </c>
      <c r="D5144" s="36" t="str">
        <f t="array" ref="D5144">IF(INDEX(INDIRECT(J5103),ROW($A$38))="","",INDEX(INDIRECT(J5103),ROW($A$38)))</f>
        <v/>
      </c>
      <c r="E5144" s="36" t="s">
        <v>73</v>
      </c>
      <c r="F5144" s="36">
        <f t="shared" si="4346"/>
        <v>1</v>
      </c>
      <c r="G5144" s="145" t="str">
        <f t="shared" si="4347"/>
        <v>Disciplinary</v>
      </c>
      <c r="H5144" s="36"/>
      <c r="I5144" s="36"/>
      <c r="J5144" s="126"/>
      <c r="K5144" s="1"/>
      <c r="L5144" s="1"/>
      <c r="M5144" s="1"/>
      <c r="N5144" s="1"/>
      <c r="O5144" s="1"/>
    </row>
    <row r="5145" ht="15.75" customHeight="1">
      <c r="A5145" s="36"/>
      <c r="B5145" s="35" t="str">
        <f t="shared" ref="B5145:C5145" si="4384">B5095</f>
        <v>11a</v>
      </c>
      <c r="C5145" s="144" t="str">
        <f t="shared" si="4384"/>
        <v>Repeatability</v>
      </c>
      <c r="D5145" s="36" t="str">
        <f t="array" ref="D5145">IF(INDEX(INDIRECT(J5103),ROW($A$39))="","",INDEX(INDIRECT(J5103),ROW($A$39)))</f>
        <v/>
      </c>
      <c r="E5145" s="36" t="s">
        <v>73</v>
      </c>
      <c r="F5145" s="36">
        <f t="shared" si="4346"/>
        <v>1</v>
      </c>
      <c r="G5145" s="145" t="str">
        <f t="shared" si="4347"/>
        <v>Disciplinary</v>
      </c>
      <c r="H5145" s="36"/>
      <c r="I5145" s="36"/>
      <c r="J5145" s="126"/>
      <c r="K5145" s="1"/>
      <c r="L5145" s="1"/>
      <c r="M5145" s="1"/>
      <c r="N5145" s="1"/>
      <c r="O5145" s="1"/>
    </row>
    <row r="5146" ht="15.75" customHeight="1">
      <c r="A5146" s="36"/>
      <c r="B5146" s="35" t="str">
        <f t="shared" ref="B5146:C5146" si="4385">B5096</f>
        <v>11b</v>
      </c>
      <c r="C5146" s="144" t="str">
        <f t="shared" si="4385"/>
        <v>Plants</v>
      </c>
      <c r="D5146" s="36" t="str">
        <f t="array" ref="D5146">IF(INDEX(INDIRECT(J5103),ROW($A$40))="","",INDEX(INDIRECT(J5103),ROW($A$40)))</f>
        <v/>
      </c>
      <c r="E5146" s="36" t="s">
        <v>73</v>
      </c>
      <c r="F5146" s="36">
        <f t="shared" si="4346"/>
        <v>1</v>
      </c>
      <c r="G5146" s="145" t="str">
        <f t="shared" si="4347"/>
        <v>Substantive</v>
      </c>
      <c r="H5146" s="36"/>
      <c r="I5146" s="36"/>
      <c r="J5146" s="126"/>
      <c r="K5146" s="1"/>
      <c r="L5146" s="1"/>
      <c r="M5146" s="1"/>
      <c r="N5146" s="1"/>
      <c r="O5146" s="1"/>
    </row>
    <row r="5147" ht="15.75" customHeight="1">
      <c r="A5147" s="36"/>
      <c r="B5147" s="123" t="str">
        <f t="shared" ref="B5147:C5147" si="4386">B5097</f>
        <v>11c</v>
      </c>
      <c r="C5147" s="146" t="str">
        <f t="shared" si="4386"/>
        <v>Conclusions</v>
      </c>
      <c r="D5147" s="36" t="str">
        <f t="array" ref="D5147">IF(INDEX(INDIRECT(J5103),ROW($A$41))="","",INDEX(INDIRECT(J5103),ROW($A$41)))</f>
        <v/>
      </c>
      <c r="E5147" s="36" t="s">
        <v>73</v>
      </c>
      <c r="F5147" s="36">
        <f t="shared" si="4346"/>
        <v>2</v>
      </c>
      <c r="G5147" s="139" t="s">
        <v>71</v>
      </c>
      <c r="H5147" s="36"/>
      <c r="I5147" s="36"/>
      <c r="J5147" s="126"/>
      <c r="K5147" s="1"/>
      <c r="L5147" s="1"/>
      <c r="M5147" s="1"/>
      <c r="N5147" s="1"/>
      <c r="O5147" s="1"/>
    </row>
    <row r="5148" ht="15.75" customHeight="1">
      <c r="A5148" s="36"/>
      <c r="B5148" s="36"/>
      <c r="C5148" s="124" t="s">
        <v>67</v>
      </c>
      <c r="D5148" s="116">
        <f>SUM(D5107:D5147)</f>
        <v>0</v>
      </c>
      <c r="E5148" s="70" t="s">
        <v>73</v>
      </c>
      <c r="F5148" s="71">
        <f>SUM(F5107:F5147)</f>
        <v>50</v>
      </c>
      <c r="G5148" s="36"/>
      <c r="H5148" s="36"/>
      <c r="I5148" s="36"/>
      <c r="J5148" s="126"/>
      <c r="K5148" s="1"/>
      <c r="L5148" s="1"/>
      <c r="M5148" s="1"/>
      <c r="N5148" s="1"/>
      <c r="O5148" s="1"/>
    </row>
    <row r="5149" ht="15.75" customHeight="1">
      <c r="A5149" s="36"/>
      <c r="B5149" s="36"/>
      <c r="C5149" s="54"/>
      <c r="D5149" s="36"/>
      <c r="E5149" s="36"/>
      <c r="F5149" s="36"/>
      <c r="G5149" s="36"/>
      <c r="H5149" s="36"/>
      <c r="I5149" s="36"/>
      <c r="J5149" s="126"/>
      <c r="K5149" s="1"/>
      <c r="L5149" s="1"/>
      <c r="M5149" s="1"/>
      <c r="N5149" s="1"/>
      <c r="O5149" s="1"/>
    </row>
    <row r="5150" ht="15.75" customHeight="1">
      <c r="A5150" s="36"/>
      <c r="B5150" s="36"/>
      <c r="C5150" s="54"/>
      <c r="D5150" s="1"/>
      <c r="E5150" s="36"/>
      <c r="F5150" s="36"/>
      <c r="G5150" s="36"/>
      <c r="H5150" s="36"/>
      <c r="I5150" s="36"/>
      <c r="J5150" s="126"/>
      <c r="K5150" s="1"/>
      <c r="L5150" s="1"/>
      <c r="M5150" s="1"/>
      <c r="N5150" s="1"/>
      <c r="O5150" s="1"/>
    </row>
    <row r="5151" ht="15.75" customHeight="1">
      <c r="A5151" s="51" t="str">
        <f>A5101</f>
        <v>Year 7 Baseline Assessment Feedback</v>
      </c>
      <c r="B5151" s="36"/>
      <c r="C5151" s="54"/>
      <c r="D5151" s="1"/>
      <c r="E5151" s="36"/>
      <c r="F5151" s="36"/>
      <c r="G5151" s="36"/>
      <c r="H5151" s="36"/>
      <c r="I5151" s="36"/>
      <c r="J5151" s="150">
        <f>J5101+1</f>
        <v>120</v>
      </c>
      <c r="K5151" s="1"/>
      <c r="L5151" s="1"/>
      <c r="M5151" s="1"/>
      <c r="N5151" s="1"/>
      <c r="O5151" s="1"/>
    </row>
    <row r="5152" ht="15.75" customHeight="1">
      <c r="A5152" s="54" t="s">
        <v>104</v>
      </c>
      <c r="B5152" s="54" t="str">
        <f>$B$2</f>
        <v>Year 7 Baseline Assessment</v>
      </c>
      <c r="C5152" s="54"/>
      <c r="D5152" s="1"/>
      <c r="E5152" s="36"/>
      <c r="F5152" s="36"/>
      <c r="G5152" s="36"/>
      <c r="H5152" s="36"/>
      <c r="I5152" s="36"/>
      <c r="J5152" s="36" t="str">
        <f>CONCATENATE("Marksheet!$B$",J5151)</f>
        <v>Marksheet!$B$120</v>
      </c>
      <c r="K5152" s="1"/>
      <c r="L5152" s="1"/>
      <c r="M5152" s="1"/>
      <c r="N5152" s="1"/>
      <c r="O5152" s="1"/>
    </row>
    <row r="5153" ht="15.75" customHeight="1">
      <c r="A5153" s="54" t="s">
        <v>100</v>
      </c>
      <c r="B5153" s="54" t="str">
        <f>IF(INDIRECT(J5152)="","",INDIRECT(J5152))</f>
        <v/>
      </c>
      <c r="C5153" s="54"/>
      <c r="D5153" s="1"/>
      <c r="E5153" s="36"/>
      <c r="F5153" s="36"/>
      <c r="G5153" s="36"/>
      <c r="H5153" s="36"/>
      <c r="I5153" s="36"/>
      <c r="J5153" s="36" t="str">
        <f>CONCATENATE("Marksheet!$D$",J5151,":$AV$",J5151)</f>
        <v>Marksheet!$D$120:$AV$120</v>
      </c>
      <c r="K5153" s="1"/>
      <c r="L5153" s="1"/>
      <c r="M5153" s="1"/>
      <c r="N5153" s="1"/>
      <c r="O5153" s="1"/>
    </row>
    <row r="5154" ht="15.75" customHeight="1">
      <c r="A5154" s="54" t="s">
        <v>105</v>
      </c>
      <c r="B5154" s="54" t="str">
        <f>INDIRECT(CONCATENATE("Marksheet!$C$",INDIRECT(CONCATENATE("J",ROW()-3))))</f>
        <v/>
      </c>
      <c r="C5154" s="54"/>
      <c r="D5154" s="36"/>
      <c r="E5154" s="36"/>
      <c r="F5154" s="36"/>
      <c r="G5154" s="36"/>
      <c r="H5154" s="36"/>
      <c r="I5154" s="36"/>
      <c r="J5154" s="126"/>
      <c r="K5154" s="1"/>
      <c r="L5154" s="1"/>
      <c r="M5154" s="1"/>
      <c r="N5154" s="1"/>
      <c r="O5154" s="1"/>
    </row>
    <row r="5155" ht="15.75" customHeight="1">
      <c r="A5155" s="54"/>
      <c r="B5155" s="54"/>
      <c r="C5155" s="54"/>
      <c r="D5155" s="36"/>
      <c r="E5155" s="36"/>
      <c r="F5155" s="36"/>
      <c r="G5155" s="36"/>
      <c r="H5155" s="36"/>
      <c r="I5155" s="36"/>
      <c r="J5155" s="126"/>
      <c r="K5155" s="1"/>
      <c r="L5155" s="1"/>
      <c r="M5155" s="1"/>
      <c r="N5155" s="1"/>
      <c r="O5155" s="1"/>
    </row>
    <row r="5156" ht="15.75" customHeight="1">
      <c r="A5156" s="120"/>
      <c r="B5156" s="80" t="s">
        <v>93</v>
      </c>
      <c r="C5156" s="141" t="s">
        <v>94</v>
      </c>
      <c r="D5156" s="128" t="s">
        <v>95</v>
      </c>
      <c r="E5156" s="58"/>
      <c r="F5156" s="59"/>
      <c r="G5156" s="151" t="s">
        <v>106</v>
      </c>
      <c r="H5156" s="130"/>
      <c r="I5156" s="130"/>
      <c r="J5156" s="131"/>
      <c r="K5156" s="1"/>
      <c r="L5156" s="1"/>
      <c r="M5156" s="1"/>
      <c r="N5156" s="1"/>
      <c r="O5156" s="1"/>
    </row>
    <row r="5157" ht="15.75" customHeight="1">
      <c r="A5157" s="36"/>
      <c r="B5157" s="122" t="str">
        <f t="shared" ref="B5157:C5157" si="4387">B5107</f>
        <v>1a</v>
      </c>
      <c r="C5157" s="142" t="str">
        <f t="shared" si="4387"/>
        <v>Living and non-living things</v>
      </c>
      <c r="D5157" s="36" t="str">
        <f t="array" ref="D5157">IF(INDEX(INDIRECT(J5153),ROW($A$1))="","",INDEX(INDIRECT(J5153),ROW($A$1)))</f>
        <v/>
      </c>
      <c r="E5157" s="36" t="s">
        <v>73</v>
      </c>
      <c r="F5157" s="36">
        <f t="shared" ref="F5157:F5197" si="4389">IF($F4007="","",$F4007)</f>
        <v>2</v>
      </c>
      <c r="G5157" s="143" t="str">
        <f t="shared" ref="G5157:G5197" si="4390">IF($G5007="","",$G5007)</f>
        <v>Substantive</v>
      </c>
      <c r="H5157" s="36"/>
      <c r="I5157" s="36"/>
      <c r="J5157" s="126"/>
      <c r="K5157" s="1"/>
      <c r="L5157" s="1"/>
      <c r="M5157" s="1"/>
      <c r="N5157" s="1"/>
      <c r="O5157" s="1"/>
    </row>
    <row r="5158" ht="15.75" customHeight="1">
      <c r="A5158" s="36"/>
      <c r="B5158" s="35" t="str">
        <f t="shared" ref="B5158:C5158" si="4388">B5108</f>
        <v>1b</v>
      </c>
      <c r="C5158" s="144" t="str">
        <f t="shared" si="4388"/>
        <v>Measurement</v>
      </c>
      <c r="D5158" s="36" t="str">
        <f t="array" ref="D5158">IF(INDEX(INDIRECT(J5153),ROW($A$2))="","",INDEX(INDIRECT(J5153),ROW($A$2)))</f>
        <v/>
      </c>
      <c r="E5158" s="36" t="s">
        <v>73</v>
      </c>
      <c r="F5158" s="36">
        <f t="shared" si="4389"/>
        <v>1</v>
      </c>
      <c r="G5158" s="145" t="str">
        <f t="shared" si="4390"/>
        <v>Disciplinary</v>
      </c>
      <c r="H5158" s="36"/>
      <c r="I5158" s="36"/>
      <c r="J5158" s="126"/>
      <c r="K5158" s="1"/>
      <c r="L5158" s="1"/>
      <c r="M5158" s="1"/>
      <c r="N5158" s="1"/>
      <c r="O5158" s="1"/>
    </row>
    <row r="5159" ht="15.75" customHeight="1">
      <c r="A5159" s="36"/>
      <c r="B5159" s="35" t="str">
        <f t="shared" ref="B5159:C5159" si="4391">B5109</f>
        <v>1c</v>
      </c>
      <c r="C5159" s="144" t="str">
        <f t="shared" si="4391"/>
        <v>Tables</v>
      </c>
      <c r="D5159" s="36" t="str">
        <f t="array" ref="D5159">IF(INDEX(INDIRECT(J5153),ROW($A$3))="","",INDEX(INDIRECT(J5153),ROW($A$3)))</f>
        <v/>
      </c>
      <c r="E5159" s="36" t="s">
        <v>73</v>
      </c>
      <c r="F5159" s="36">
        <f t="shared" si="4389"/>
        <v>1</v>
      </c>
      <c r="G5159" s="145" t="str">
        <f t="shared" si="4390"/>
        <v>Disciplinary</v>
      </c>
      <c r="H5159" s="36"/>
      <c r="I5159" s="36"/>
      <c r="J5159" s="126"/>
      <c r="K5159" s="1"/>
      <c r="L5159" s="1"/>
      <c r="M5159" s="1"/>
      <c r="N5159" s="1"/>
      <c r="O5159" s="1"/>
    </row>
    <row r="5160" ht="15.75" customHeight="1">
      <c r="A5160" s="36"/>
      <c r="B5160" s="35" t="str">
        <f t="shared" ref="B5160:C5160" si="4392">B5110</f>
        <v>1d</v>
      </c>
      <c r="C5160" s="144" t="str">
        <f t="shared" si="4392"/>
        <v>Plants</v>
      </c>
      <c r="D5160" s="36" t="str">
        <f t="array" ref="D5160">IF(INDEX(INDIRECT(J5153),ROW($A$4))="","",INDEX(INDIRECT(J5153),ROW($A$4)))</f>
        <v/>
      </c>
      <c r="E5160" s="36" t="s">
        <v>73</v>
      </c>
      <c r="F5160" s="36">
        <f t="shared" si="4389"/>
        <v>1</v>
      </c>
      <c r="G5160" s="145" t="str">
        <f t="shared" si="4390"/>
        <v>Substantive</v>
      </c>
      <c r="H5160" s="36"/>
      <c r="I5160" s="36"/>
      <c r="J5160" s="126"/>
      <c r="K5160" s="1"/>
      <c r="L5160" s="1"/>
      <c r="M5160" s="1"/>
      <c r="N5160" s="1"/>
      <c r="O5160" s="1"/>
    </row>
    <row r="5161" ht="15.75" customHeight="1">
      <c r="A5161" s="36"/>
      <c r="B5161" s="35" t="str">
        <f t="shared" ref="B5161:C5161" si="4393">B5111</f>
        <v>1e</v>
      </c>
      <c r="C5161" s="144" t="str">
        <f t="shared" si="4393"/>
        <v>Food chains</v>
      </c>
      <c r="D5161" s="36" t="str">
        <f t="array" ref="D5161">IF(INDEX(INDIRECT(J5153),ROW($A$5))="","",INDEX(INDIRECT(J5153),ROW($A$5)))</f>
        <v/>
      </c>
      <c r="E5161" s="36" t="s">
        <v>73</v>
      </c>
      <c r="F5161" s="36">
        <f t="shared" si="4389"/>
        <v>2</v>
      </c>
      <c r="G5161" s="145" t="str">
        <f t="shared" si="4390"/>
        <v>Substantive</v>
      </c>
      <c r="H5161" s="36"/>
      <c r="I5161" s="36"/>
      <c r="J5161" s="126"/>
      <c r="K5161" s="1"/>
      <c r="L5161" s="1"/>
      <c r="M5161" s="1"/>
      <c r="N5161" s="1"/>
      <c r="O5161" s="1"/>
    </row>
    <row r="5162" ht="15.75" customHeight="1">
      <c r="A5162" s="36"/>
      <c r="B5162" s="35" t="str">
        <f t="shared" ref="B5162:C5162" si="4394">B5112</f>
        <v>2a</v>
      </c>
      <c r="C5162" s="144" t="str">
        <f t="shared" si="4394"/>
        <v>States of matter</v>
      </c>
      <c r="D5162" s="36" t="str">
        <f t="array" ref="D5162">IF(INDEX(INDIRECT(J5153),ROW($A$6))="","",INDEX(INDIRECT(J5153),ROW($A$6)))</f>
        <v/>
      </c>
      <c r="E5162" s="36" t="s">
        <v>73</v>
      </c>
      <c r="F5162" s="36">
        <f t="shared" si="4389"/>
        <v>1</v>
      </c>
      <c r="G5162" s="145" t="str">
        <f t="shared" si="4390"/>
        <v>Substantive</v>
      </c>
      <c r="H5162" s="36"/>
      <c r="I5162" s="36"/>
      <c r="J5162" s="126"/>
      <c r="K5162" s="1"/>
      <c r="L5162" s="1"/>
      <c r="M5162" s="1"/>
      <c r="N5162" s="1"/>
      <c r="O5162" s="1"/>
    </row>
    <row r="5163" ht="15.75" customHeight="1">
      <c r="A5163" s="36"/>
      <c r="B5163" s="35" t="str">
        <f t="shared" ref="B5163:C5163" si="4395">B5113</f>
        <v>2b</v>
      </c>
      <c r="C5163" s="144" t="str">
        <f t="shared" si="4395"/>
        <v>Graphs</v>
      </c>
      <c r="D5163" s="36" t="str">
        <f t="array" ref="D5163">IF(INDEX(INDIRECT(J5153),ROW($A$7))="","",INDEX(INDIRECT(J5153),ROW($A$7)))</f>
        <v/>
      </c>
      <c r="E5163" s="36" t="s">
        <v>73</v>
      </c>
      <c r="F5163" s="36">
        <f t="shared" si="4389"/>
        <v>1</v>
      </c>
      <c r="G5163" s="148" t="str">
        <f t="shared" si="4390"/>
        <v>Disciplinary</v>
      </c>
      <c r="H5163" s="36"/>
      <c r="I5163" s="36"/>
      <c r="J5163" s="126"/>
      <c r="K5163" s="1"/>
      <c r="L5163" s="1"/>
      <c r="M5163" s="1"/>
      <c r="N5163" s="1"/>
      <c r="O5163" s="1"/>
    </row>
    <row r="5164" ht="15.75" customHeight="1">
      <c r="A5164" s="36"/>
      <c r="B5164" s="35" t="str">
        <f t="shared" ref="B5164:C5164" si="4396">B5114</f>
        <v>2c</v>
      </c>
      <c r="C5164" s="144" t="str">
        <f t="shared" si="4396"/>
        <v>Plants</v>
      </c>
      <c r="D5164" s="36" t="str">
        <f t="array" ref="D5164">IF(INDEX(INDIRECT(J5153),ROW($A$8))="","",INDEX(INDIRECT(J5153),ROW($A$8)))</f>
        <v/>
      </c>
      <c r="E5164" s="36" t="s">
        <v>73</v>
      </c>
      <c r="F5164" s="36">
        <f t="shared" si="4389"/>
        <v>1</v>
      </c>
      <c r="G5164" s="145" t="str">
        <f t="shared" si="4390"/>
        <v>Substantive</v>
      </c>
      <c r="H5164" s="36"/>
      <c r="I5164" s="36"/>
      <c r="J5164" s="126"/>
      <c r="K5164" s="1"/>
      <c r="L5164" s="1"/>
      <c r="M5164" s="1"/>
      <c r="N5164" s="1"/>
      <c r="O5164" s="1"/>
    </row>
    <row r="5165" ht="15.75" customHeight="1">
      <c r="A5165" s="36"/>
      <c r="B5165" s="35" t="str">
        <f t="shared" ref="B5165:C5165" si="4397">B5115</f>
        <v>3a</v>
      </c>
      <c r="C5165" s="144" t="str">
        <f t="shared" si="4397"/>
        <v>Reversible and non-reversible changes</v>
      </c>
      <c r="D5165" s="36" t="str">
        <f t="array" ref="D5165">IF(INDEX(INDIRECT(J5153),ROW($A$9))="","",INDEX(INDIRECT(J5153),ROW($A$9)))</f>
        <v/>
      </c>
      <c r="E5165" s="36" t="s">
        <v>73</v>
      </c>
      <c r="F5165" s="36">
        <f t="shared" si="4389"/>
        <v>2</v>
      </c>
      <c r="G5165" s="145" t="str">
        <f t="shared" si="4390"/>
        <v>Substantive</v>
      </c>
      <c r="H5165" s="36"/>
      <c r="I5165" s="36"/>
      <c r="J5165" s="126"/>
      <c r="K5165" s="1"/>
      <c r="L5165" s="1"/>
      <c r="M5165" s="1"/>
      <c r="N5165" s="1"/>
      <c r="O5165" s="1"/>
    </row>
    <row r="5166" ht="15.75" customHeight="1">
      <c r="A5166" s="36"/>
      <c r="B5166" s="35" t="str">
        <f t="shared" ref="B5166:C5166" si="4398">B5116</f>
        <v>3b</v>
      </c>
      <c r="C5166" s="144" t="str">
        <f t="shared" si="4398"/>
        <v>Units</v>
      </c>
      <c r="D5166" s="36" t="str">
        <f t="array" ref="D5166">IF(INDEX(INDIRECT(J5153),ROW($A$10))="","",INDEX(INDIRECT(J5153),ROW($A$10)))</f>
        <v/>
      </c>
      <c r="E5166" s="36" t="s">
        <v>73</v>
      </c>
      <c r="F5166" s="36">
        <f t="shared" si="4389"/>
        <v>1</v>
      </c>
      <c r="G5166" s="145" t="str">
        <f t="shared" si="4390"/>
        <v>Disciplinary</v>
      </c>
      <c r="H5166" s="36"/>
      <c r="I5166" s="36"/>
      <c r="J5166" s="126"/>
      <c r="K5166" s="1"/>
      <c r="L5166" s="1"/>
      <c r="M5166" s="1"/>
      <c r="N5166" s="1"/>
      <c r="O5166" s="1"/>
    </row>
    <row r="5167" ht="15.75" customHeight="1">
      <c r="A5167" s="36"/>
      <c r="B5167" s="35" t="str">
        <f t="shared" ref="B5167:C5167" si="4399">B5117</f>
        <v>3c</v>
      </c>
      <c r="C5167" s="144" t="str">
        <f t="shared" si="4399"/>
        <v>Hazards, risks and precautions</v>
      </c>
      <c r="D5167" s="36" t="str">
        <f t="array" ref="D5167">IF(INDEX(INDIRECT(J5153),ROW($A$11))="","",INDEX(INDIRECT(J5153),ROW($A$11)))</f>
        <v/>
      </c>
      <c r="E5167" s="36" t="s">
        <v>73</v>
      </c>
      <c r="F5167" s="36">
        <f t="shared" si="4389"/>
        <v>1</v>
      </c>
      <c r="G5167" s="149" t="str">
        <f t="shared" si="4390"/>
        <v>Disciplinary</v>
      </c>
      <c r="H5167" s="36"/>
      <c r="I5167" s="36"/>
      <c r="J5167" s="126"/>
      <c r="K5167" s="1"/>
      <c r="L5167" s="1"/>
      <c r="M5167" s="1"/>
      <c r="N5167" s="1"/>
      <c r="O5167" s="1"/>
    </row>
    <row r="5168" ht="15.75" customHeight="1">
      <c r="A5168" s="36"/>
      <c r="B5168" s="35" t="str">
        <f t="shared" ref="B5168:C5168" si="4400">B5118</f>
        <v>3d</v>
      </c>
      <c r="C5168" s="144" t="str">
        <f t="shared" si="4400"/>
        <v>States of matter</v>
      </c>
      <c r="D5168" s="36" t="str">
        <f t="array" ref="D5168">IF(INDEX(INDIRECT(J5153),ROW($A$12))="","",INDEX(INDIRECT(J5153),ROW($A$12)))</f>
        <v/>
      </c>
      <c r="E5168" s="36" t="s">
        <v>73</v>
      </c>
      <c r="F5168" s="36">
        <f t="shared" si="4389"/>
        <v>1</v>
      </c>
      <c r="G5168" s="145" t="str">
        <f t="shared" si="4390"/>
        <v>Substantive</v>
      </c>
      <c r="H5168" s="36"/>
      <c r="I5168" s="36"/>
      <c r="J5168" s="126"/>
      <c r="K5168" s="1"/>
      <c r="L5168" s="1"/>
      <c r="M5168" s="1"/>
      <c r="N5168" s="1"/>
      <c r="O5168" s="1"/>
    </row>
    <row r="5169" ht="15.75" customHeight="1">
      <c r="A5169" s="36"/>
      <c r="B5169" s="35" t="str">
        <f t="shared" ref="B5169:C5169" si="4401">B5119</f>
        <v>3e</v>
      </c>
      <c r="C5169" s="144" t="str">
        <f t="shared" si="4401"/>
        <v>Reversible and non-reversible changes</v>
      </c>
      <c r="D5169" s="36" t="str">
        <f t="array" ref="D5169">IF(INDEX(INDIRECT(J5153),ROW($A$13))="","",INDEX(INDIRECT(J5153),ROW($A$13)))</f>
        <v/>
      </c>
      <c r="E5169" s="36" t="s">
        <v>73</v>
      </c>
      <c r="F5169" s="36">
        <f t="shared" si="4389"/>
        <v>1</v>
      </c>
      <c r="G5169" s="145" t="str">
        <f t="shared" si="4390"/>
        <v>Substantive</v>
      </c>
      <c r="H5169" s="36"/>
      <c r="I5169" s="36"/>
      <c r="J5169" s="126"/>
      <c r="K5169" s="1"/>
      <c r="L5169" s="1"/>
      <c r="M5169" s="1"/>
      <c r="N5169" s="1"/>
      <c r="O5169" s="1"/>
    </row>
    <row r="5170" ht="15.75" customHeight="1">
      <c r="A5170" s="36"/>
      <c r="B5170" s="35" t="str">
        <f t="shared" ref="B5170:C5170" si="4402">B5120</f>
        <v>4a</v>
      </c>
      <c r="C5170" s="144" t="str">
        <f t="shared" si="4402"/>
        <v>Equipment</v>
      </c>
      <c r="D5170" s="36" t="str">
        <f t="array" ref="D5170">IF(INDEX(INDIRECT(J5153),ROW($A$14))="","",INDEX(INDIRECT(J5153),ROW($A$14)))</f>
        <v/>
      </c>
      <c r="E5170" s="36" t="s">
        <v>73</v>
      </c>
      <c r="F5170" s="36">
        <f t="shared" si="4389"/>
        <v>2</v>
      </c>
      <c r="G5170" s="145" t="str">
        <f t="shared" si="4390"/>
        <v>Disciplinary</v>
      </c>
      <c r="H5170" s="36"/>
      <c r="I5170" s="36"/>
      <c r="J5170" s="126"/>
      <c r="K5170" s="1"/>
      <c r="L5170" s="1"/>
      <c r="M5170" s="1"/>
      <c r="N5170" s="1"/>
      <c r="O5170" s="1"/>
    </row>
    <row r="5171" ht="15.75" customHeight="1">
      <c r="A5171" s="36"/>
      <c r="B5171" s="35" t="str">
        <f t="shared" ref="B5171:C5171" si="4403">B5121</f>
        <v>4b</v>
      </c>
      <c r="C5171" s="144" t="str">
        <f t="shared" si="4403"/>
        <v>Accuracy and precision</v>
      </c>
      <c r="D5171" s="36" t="str">
        <f t="array" ref="D5171">IF(INDEX(INDIRECT(J5153),ROW($A$15))="","",INDEX(INDIRECT(J5153),ROW($A$15)))</f>
        <v/>
      </c>
      <c r="E5171" s="36" t="s">
        <v>73</v>
      </c>
      <c r="F5171" s="36">
        <f t="shared" si="4389"/>
        <v>1</v>
      </c>
      <c r="G5171" s="145" t="str">
        <f t="shared" si="4390"/>
        <v>Disciplinary</v>
      </c>
      <c r="H5171" s="36"/>
      <c r="I5171" s="36"/>
      <c r="J5171" s="126"/>
      <c r="K5171" s="1"/>
      <c r="L5171" s="1"/>
      <c r="M5171" s="1"/>
      <c r="N5171" s="1"/>
      <c r="O5171" s="1"/>
    </row>
    <row r="5172" ht="15.75" customHeight="1">
      <c r="A5172" s="36"/>
      <c r="B5172" s="35" t="str">
        <f t="shared" ref="B5172:C5172" si="4404">B5122</f>
        <v>4c</v>
      </c>
      <c r="C5172" s="144" t="str">
        <f t="shared" si="4404"/>
        <v>Conclusions</v>
      </c>
      <c r="D5172" s="36" t="str">
        <f t="array" ref="D5172">IF(INDEX(INDIRECT(J5153),ROW($A$16))="","",INDEX(INDIRECT(J5153),ROW($A$16)))</f>
        <v/>
      </c>
      <c r="E5172" s="36" t="s">
        <v>73</v>
      </c>
      <c r="F5172" s="36">
        <f t="shared" si="4389"/>
        <v>1</v>
      </c>
      <c r="G5172" s="145" t="str">
        <f t="shared" si="4390"/>
        <v>Disciplinary</v>
      </c>
      <c r="H5172" s="36"/>
      <c r="I5172" s="36"/>
      <c r="J5172" s="126"/>
      <c r="K5172" s="1"/>
      <c r="L5172" s="1"/>
      <c r="M5172" s="1"/>
      <c r="N5172" s="1"/>
      <c r="O5172" s="1"/>
    </row>
    <row r="5173" ht="15.75" customHeight="1">
      <c r="A5173" s="36"/>
      <c r="B5173" s="35" t="str">
        <f t="shared" ref="B5173:C5173" si="4405">B5123</f>
        <v>5a</v>
      </c>
      <c r="C5173" s="144" t="str">
        <f t="shared" si="4405"/>
        <v>Hazards, risks and precautions</v>
      </c>
      <c r="D5173" s="36" t="str">
        <f t="array" ref="D5173">IF(INDEX(INDIRECT(J5153),ROW($A$17))="","",INDEX(INDIRECT(J5153),ROW($A$17)))</f>
        <v/>
      </c>
      <c r="E5173" s="36" t="s">
        <v>73</v>
      </c>
      <c r="F5173" s="36">
        <f t="shared" si="4389"/>
        <v>1</v>
      </c>
      <c r="G5173" s="145" t="str">
        <f t="shared" si="4390"/>
        <v>Disciplinary</v>
      </c>
      <c r="H5173" s="36"/>
      <c r="I5173" s="36"/>
      <c r="J5173" s="126"/>
      <c r="K5173" s="1"/>
      <c r="L5173" s="1"/>
      <c r="M5173" s="1"/>
      <c r="N5173" s="1"/>
      <c r="O5173" s="1"/>
    </row>
    <row r="5174" ht="15.75" customHeight="1">
      <c r="A5174" s="36"/>
      <c r="B5174" s="35" t="str">
        <f t="shared" ref="B5174:C5174" si="4406">B5124</f>
        <v>5b</v>
      </c>
      <c r="C5174" s="144" t="str">
        <f t="shared" si="4406"/>
        <v>Electricity</v>
      </c>
      <c r="D5174" s="36" t="str">
        <f t="array" ref="D5174">IF(INDEX(INDIRECT(J5153),ROW($A$18))="","",INDEX(INDIRECT(J5153),ROW($A$18)))</f>
        <v/>
      </c>
      <c r="E5174" s="36" t="s">
        <v>73</v>
      </c>
      <c r="F5174" s="36">
        <f t="shared" si="4389"/>
        <v>1</v>
      </c>
      <c r="G5174" s="145" t="str">
        <f t="shared" si="4390"/>
        <v>Substantive</v>
      </c>
      <c r="H5174" s="36"/>
      <c r="I5174" s="36"/>
      <c r="J5174" s="126"/>
      <c r="K5174" s="1"/>
      <c r="L5174" s="1"/>
      <c r="M5174" s="1"/>
      <c r="N5174" s="1"/>
      <c r="O5174" s="1"/>
    </row>
    <row r="5175" ht="15.75" customHeight="1">
      <c r="A5175" s="36"/>
      <c r="B5175" s="35" t="str">
        <f t="shared" ref="B5175:C5175" si="4407">B5125</f>
        <v>5c</v>
      </c>
      <c r="C5175" s="144" t="str">
        <f t="shared" si="4407"/>
        <v>Physical properties of materials</v>
      </c>
      <c r="D5175" s="36" t="str">
        <f t="array" ref="D5175">IF(INDEX(INDIRECT(J5153),ROW($A$19))="","",INDEX(INDIRECT(J5153),ROW($A$19)))</f>
        <v/>
      </c>
      <c r="E5175" s="36" t="s">
        <v>73</v>
      </c>
      <c r="F5175" s="36">
        <f t="shared" si="4389"/>
        <v>1</v>
      </c>
      <c r="G5175" s="145" t="str">
        <f t="shared" si="4390"/>
        <v>Substantive</v>
      </c>
      <c r="H5175" s="36"/>
      <c r="I5175" s="36"/>
      <c r="J5175" s="126"/>
      <c r="K5175" s="1"/>
      <c r="L5175" s="1"/>
      <c r="M5175" s="1"/>
      <c r="N5175" s="1"/>
      <c r="O5175" s="1"/>
    </row>
    <row r="5176" ht="15.75" customHeight="1">
      <c r="A5176" s="36"/>
      <c r="B5176" s="35" t="str">
        <f t="shared" ref="B5176:C5176" si="4408">B5126</f>
        <v>5d</v>
      </c>
      <c r="C5176" s="144" t="str">
        <f t="shared" si="4408"/>
        <v>Electricity</v>
      </c>
      <c r="D5176" s="36" t="str">
        <f t="array" ref="D5176">IF(INDEX(INDIRECT(J5153),ROW($A$20))="","",INDEX(INDIRECT(J5153),ROW($A$20)))</f>
        <v/>
      </c>
      <c r="E5176" s="36" t="s">
        <v>73</v>
      </c>
      <c r="F5176" s="36">
        <f t="shared" si="4389"/>
        <v>1</v>
      </c>
      <c r="G5176" s="145" t="str">
        <f t="shared" si="4390"/>
        <v>Substantive</v>
      </c>
      <c r="H5176" s="36"/>
      <c r="I5176" s="36"/>
      <c r="J5176" s="126"/>
      <c r="K5176" s="1"/>
      <c r="L5176" s="1"/>
      <c r="M5176" s="1"/>
      <c r="N5176" s="1"/>
      <c r="O5176" s="1"/>
    </row>
    <row r="5177" ht="15.75" customHeight="1">
      <c r="A5177" s="36"/>
      <c r="B5177" s="35" t="str">
        <f t="shared" ref="B5177:C5177" si="4409">B5127</f>
        <v>6a</v>
      </c>
      <c r="C5177" s="144" t="str">
        <f t="shared" si="4409"/>
        <v>Planning scientific enquiry</v>
      </c>
      <c r="D5177" s="36" t="str">
        <f t="array" ref="D5177">IF(INDEX(INDIRECT(J5153),ROW($A$21))="","",INDEX(INDIRECT(J5153),ROW($A$21)))</f>
        <v/>
      </c>
      <c r="E5177" s="36" t="s">
        <v>73</v>
      </c>
      <c r="F5177" s="36">
        <f t="shared" si="4389"/>
        <v>2</v>
      </c>
      <c r="G5177" s="145" t="str">
        <f t="shared" si="4390"/>
        <v>Disciplinary</v>
      </c>
      <c r="H5177" s="36"/>
      <c r="I5177" s="36"/>
      <c r="J5177" s="126"/>
      <c r="K5177" s="1"/>
      <c r="L5177" s="1"/>
      <c r="M5177" s="1"/>
      <c r="N5177" s="1"/>
      <c r="O5177" s="1"/>
    </row>
    <row r="5178" ht="15.75" customHeight="1">
      <c r="A5178" s="36"/>
      <c r="B5178" s="35" t="str">
        <f t="shared" ref="B5178:C5178" si="4410">B5128</f>
        <v>6b</v>
      </c>
      <c r="C5178" s="144" t="str">
        <f t="shared" si="4410"/>
        <v>Units</v>
      </c>
      <c r="D5178" s="36" t="str">
        <f t="array" ref="D5178">IF(INDEX(INDIRECT(J5153),ROW($A$22))="","",INDEX(INDIRECT(J5153),ROW($A$22)))</f>
        <v/>
      </c>
      <c r="E5178" s="36" t="s">
        <v>73</v>
      </c>
      <c r="F5178" s="36">
        <f t="shared" si="4389"/>
        <v>1</v>
      </c>
      <c r="G5178" s="145" t="str">
        <f t="shared" si="4390"/>
        <v>Disciplinary</v>
      </c>
      <c r="H5178" s="36"/>
      <c r="I5178" s="36"/>
      <c r="J5178" s="126"/>
      <c r="K5178" s="1"/>
      <c r="L5178" s="1"/>
      <c r="M5178" s="1"/>
      <c r="N5178" s="1"/>
      <c r="O5178" s="1"/>
    </row>
    <row r="5179" ht="15.75" customHeight="1">
      <c r="A5179" s="36"/>
      <c r="B5179" s="35" t="str">
        <f t="shared" ref="B5179:C5179" si="4411">B5129</f>
        <v>6c</v>
      </c>
      <c r="C5179" s="144" t="str">
        <f t="shared" si="4411"/>
        <v>Forces</v>
      </c>
      <c r="D5179" s="36" t="str">
        <f t="array" ref="D5179">IF(INDEX(INDIRECT(J5153),ROW($A$23))="","",INDEX(INDIRECT(J5153),ROW($A$23)))</f>
        <v/>
      </c>
      <c r="E5179" s="36" t="s">
        <v>73</v>
      </c>
      <c r="F5179" s="36">
        <f t="shared" si="4389"/>
        <v>1</v>
      </c>
      <c r="G5179" s="148" t="str">
        <f t="shared" si="4390"/>
        <v>Substantive</v>
      </c>
      <c r="H5179" s="36"/>
      <c r="I5179" s="36"/>
      <c r="J5179" s="126"/>
      <c r="K5179" s="1"/>
      <c r="L5179" s="1"/>
      <c r="M5179" s="1"/>
      <c r="N5179" s="1"/>
      <c r="O5179" s="1"/>
    </row>
    <row r="5180" ht="15.75" customHeight="1">
      <c r="A5180" s="36"/>
      <c r="B5180" s="35" t="str">
        <f t="shared" ref="B5180:C5180" si="4412">B5130</f>
        <v>6d</v>
      </c>
      <c r="C5180" s="144" t="str">
        <f t="shared" si="4412"/>
        <v>Tables</v>
      </c>
      <c r="D5180" s="36" t="str">
        <f t="array" ref="D5180">IF(INDEX(INDIRECT(J5153),ROW($A$24))="","",INDEX(INDIRECT(J5153),ROW($A$24)))</f>
        <v/>
      </c>
      <c r="E5180" s="36" t="s">
        <v>73</v>
      </c>
      <c r="F5180" s="36">
        <f t="shared" si="4389"/>
        <v>1</v>
      </c>
      <c r="G5180" s="145" t="str">
        <f t="shared" si="4390"/>
        <v>Disciplinary</v>
      </c>
      <c r="H5180" s="36"/>
      <c r="I5180" s="36"/>
      <c r="J5180" s="126"/>
      <c r="K5180" s="1"/>
      <c r="L5180" s="1"/>
      <c r="M5180" s="1"/>
      <c r="N5180" s="1"/>
      <c r="O5180" s="1"/>
    </row>
    <row r="5181" ht="15.75" customHeight="1">
      <c r="A5181" s="36"/>
      <c r="B5181" s="35" t="str">
        <f t="shared" ref="B5181:C5181" si="4413">B5131</f>
        <v>7a</v>
      </c>
      <c r="C5181" s="144" t="str">
        <f t="shared" si="4413"/>
        <v>Behaviour of light</v>
      </c>
      <c r="D5181" s="36" t="str">
        <f t="array" ref="D5181">IF(INDEX(INDIRECT(J5153),ROW($A$25))="","",INDEX(INDIRECT(J5153),ROW($A$25)))</f>
        <v/>
      </c>
      <c r="E5181" s="36" t="s">
        <v>73</v>
      </c>
      <c r="F5181" s="36">
        <f t="shared" si="4389"/>
        <v>1</v>
      </c>
      <c r="G5181" s="148" t="str">
        <f t="shared" si="4390"/>
        <v>Substantive</v>
      </c>
      <c r="H5181" s="36"/>
      <c r="I5181" s="36"/>
      <c r="J5181" s="126"/>
      <c r="K5181" s="1"/>
      <c r="L5181" s="1"/>
      <c r="M5181" s="1"/>
      <c r="N5181" s="1"/>
      <c r="O5181" s="1"/>
    </row>
    <row r="5182" ht="15.75" customHeight="1">
      <c r="A5182" s="36"/>
      <c r="B5182" s="35" t="str">
        <f t="shared" ref="B5182:C5182" si="4414">B5132</f>
        <v>7b</v>
      </c>
      <c r="C5182" s="144" t="str">
        <f t="shared" si="4414"/>
        <v>Behaviour of light</v>
      </c>
      <c r="D5182" s="36" t="str">
        <f t="array" ref="D5182">IF(INDEX(INDIRECT(J5153),ROW($A$26))="","",INDEX(INDIRECT(J5153),ROW($A$26)))</f>
        <v/>
      </c>
      <c r="E5182" s="36" t="s">
        <v>73</v>
      </c>
      <c r="F5182" s="36">
        <f t="shared" si="4389"/>
        <v>2</v>
      </c>
      <c r="G5182" s="145" t="str">
        <f t="shared" si="4390"/>
        <v>Substantive</v>
      </c>
      <c r="H5182" s="36"/>
      <c r="I5182" s="36"/>
      <c r="J5182" s="126"/>
      <c r="K5182" s="1"/>
      <c r="L5182" s="1"/>
      <c r="M5182" s="1"/>
      <c r="N5182" s="1"/>
      <c r="O5182" s="1"/>
    </row>
    <row r="5183" ht="15.75" customHeight="1">
      <c r="A5183" s="36"/>
      <c r="B5183" s="35" t="str">
        <f t="shared" ref="B5183:C5183" si="4415">B5133</f>
        <v>7c</v>
      </c>
      <c r="C5183" s="144" t="str">
        <f t="shared" si="4415"/>
        <v>Behaviour of light</v>
      </c>
      <c r="D5183" s="36" t="str">
        <f t="array" ref="D5183">IF(INDEX(INDIRECT(J5153),ROW($A$27))="","",INDEX(INDIRECT(J5153),ROW($A$27)))</f>
        <v/>
      </c>
      <c r="E5183" s="36" t="s">
        <v>73</v>
      </c>
      <c r="F5183" s="36">
        <f t="shared" si="4389"/>
        <v>1</v>
      </c>
      <c r="G5183" s="145" t="str">
        <f t="shared" si="4390"/>
        <v>Substantive</v>
      </c>
      <c r="H5183" s="36"/>
      <c r="I5183" s="36"/>
      <c r="J5183" s="126"/>
      <c r="K5183" s="1"/>
      <c r="L5183" s="1"/>
      <c r="M5183" s="1"/>
      <c r="N5183" s="1"/>
      <c r="O5183" s="1"/>
    </row>
    <row r="5184" ht="15.75" customHeight="1">
      <c r="A5184" s="36"/>
      <c r="B5184" s="35" t="str">
        <f t="shared" ref="B5184:C5184" si="4416">B5134</f>
        <v>7d</v>
      </c>
      <c r="C5184" s="144" t="str">
        <f t="shared" si="4416"/>
        <v>Conclusions</v>
      </c>
      <c r="D5184" s="36" t="str">
        <f t="array" ref="D5184">IF(INDEX(INDIRECT(J5153),ROW($A$28))="","",INDEX(INDIRECT(J5153),ROW($A$28)))</f>
        <v/>
      </c>
      <c r="E5184" s="36" t="s">
        <v>73</v>
      </c>
      <c r="F5184" s="36">
        <f t="shared" si="4389"/>
        <v>1</v>
      </c>
      <c r="G5184" s="145" t="str">
        <f t="shared" si="4390"/>
        <v>Disciplinary</v>
      </c>
      <c r="H5184" s="36"/>
      <c r="I5184" s="36"/>
      <c r="J5184" s="126"/>
      <c r="K5184" s="1"/>
      <c r="L5184" s="1"/>
      <c r="M5184" s="1"/>
      <c r="N5184" s="1"/>
      <c r="O5184" s="1"/>
    </row>
    <row r="5185" ht="15.75" customHeight="1">
      <c r="A5185" s="36"/>
      <c r="B5185" s="35" t="str">
        <f t="shared" ref="B5185:C5185" si="4417">B5135</f>
        <v>8a</v>
      </c>
      <c r="C5185" s="144" t="str">
        <f t="shared" si="4417"/>
        <v>Measurement</v>
      </c>
      <c r="D5185" s="36" t="str">
        <f t="array" ref="D5185">IF(INDEX(INDIRECT(J5153),ROW($A$29))="","",INDEX(INDIRECT(J5153),ROW($A$29)))</f>
        <v/>
      </c>
      <c r="E5185" s="36" t="s">
        <v>73</v>
      </c>
      <c r="F5185" s="36">
        <f t="shared" si="4389"/>
        <v>1</v>
      </c>
      <c r="G5185" s="145" t="str">
        <f t="shared" si="4390"/>
        <v>Disciplinary</v>
      </c>
      <c r="H5185" s="36"/>
      <c r="I5185" s="36"/>
      <c r="J5185" s="126"/>
      <c r="K5185" s="1"/>
      <c r="L5185" s="1"/>
      <c r="M5185" s="1"/>
      <c r="N5185" s="1"/>
      <c r="O5185" s="1"/>
    </row>
    <row r="5186" ht="15.75" customHeight="1">
      <c r="A5186" s="36"/>
      <c r="B5186" s="35" t="str">
        <f t="shared" ref="B5186:C5186" si="4418">B5136</f>
        <v>8b</v>
      </c>
      <c r="C5186" s="144" t="str">
        <f t="shared" si="4418"/>
        <v>States of matter</v>
      </c>
      <c r="D5186" s="36" t="str">
        <f t="array" ref="D5186">IF(INDEX(INDIRECT(J5153),ROW($A$30))="","",INDEX(INDIRECT(J5153),ROW($A$30)))</f>
        <v/>
      </c>
      <c r="E5186" s="36" t="s">
        <v>73</v>
      </c>
      <c r="F5186" s="36">
        <f t="shared" si="4389"/>
        <v>1</v>
      </c>
      <c r="G5186" s="145" t="str">
        <f t="shared" si="4390"/>
        <v>Substantive</v>
      </c>
      <c r="H5186" s="36"/>
      <c r="I5186" s="36"/>
      <c r="J5186" s="126"/>
      <c r="K5186" s="1"/>
      <c r="L5186" s="1"/>
      <c r="M5186" s="1"/>
      <c r="N5186" s="1"/>
      <c r="O5186" s="1"/>
    </row>
    <row r="5187" ht="15.75" customHeight="1">
      <c r="A5187" s="36"/>
      <c r="B5187" s="35" t="str">
        <f t="shared" ref="B5187:C5187" si="4419">B5137</f>
        <v>8c</v>
      </c>
      <c r="C5187" s="144" t="str">
        <f t="shared" si="4419"/>
        <v>Accuracy and precision</v>
      </c>
      <c r="D5187" s="36" t="str">
        <f t="array" ref="D5187">IF(INDEX(INDIRECT(J5153),ROW($A$31))="","",INDEX(INDIRECT(J5153),ROW($A$31)))</f>
        <v/>
      </c>
      <c r="E5187" s="36" t="s">
        <v>73</v>
      </c>
      <c r="F5187" s="36">
        <f t="shared" si="4389"/>
        <v>1</v>
      </c>
      <c r="G5187" s="145" t="str">
        <f t="shared" si="4390"/>
        <v>Disciplinary</v>
      </c>
      <c r="H5187" s="36"/>
      <c r="I5187" s="36"/>
      <c r="J5187" s="126"/>
      <c r="K5187" s="1"/>
      <c r="L5187" s="1"/>
      <c r="M5187" s="1"/>
      <c r="N5187" s="1"/>
      <c r="O5187" s="1"/>
    </row>
    <row r="5188" ht="15.75" customHeight="1">
      <c r="A5188" s="36"/>
      <c r="B5188" s="35" t="str">
        <f t="shared" ref="B5188:C5188" si="4420">B5138</f>
        <v>9a</v>
      </c>
      <c r="C5188" s="144" t="str">
        <f t="shared" si="4420"/>
        <v>Planning scientific enquiry</v>
      </c>
      <c r="D5188" s="36" t="str">
        <f t="array" ref="D5188">IF(INDEX(INDIRECT(J5153),ROW($A$32))="","",INDEX(INDIRECT(J5153),ROW($A$32)))</f>
        <v/>
      </c>
      <c r="E5188" s="36" t="s">
        <v>73</v>
      </c>
      <c r="F5188" s="36">
        <f t="shared" si="4389"/>
        <v>2</v>
      </c>
      <c r="G5188" s="145" t="str">
        <f t="shared" si="4390"/>
        <v>Disciplinary</v>
      </c>
      <c r="H5188" s="36"/>
      <c r="I5188" s="36"/>
      <c r="J5188" s="126"/>
      <c r="K5188" s="1"/>
      <c r="L5188" s="1"/>
      <c r="M5188" s="1"/>
      <c r="N5188" s="1"/>
      <c r="O5188" s="1"/>
    </row>
    <row r="5189" ht="15.75" customHeight="1">
      <c r="A5189" s="36"/>
      <c r="B5189" s="35" t="str">
        <f t="shared" ref="B5189:C5189" si="4421">B5139</f>
        <v>9b</v>
      </c>
      <c r="C5189" s="144" t="str">
        <f t="shared" si="4421"/>
        <v>Forces</v>
      </c>
      <c r="D5189" s="36" t="str">
        <f t="array" ref="D5189">IF(INDEX(INDIRECT(J5153),ROW($A$33))="","",INDEX(INDIRECT(J5153),ROW($A$33)))</f>
        <v/>
      </c>
      <c r="E5189" s="36" t="s">
        <v>73</v>
      </c>
      <c r="F5189" s="36">
        <f t="shared" si="4389"/>
        <v>2</v>
      </c>
      <c r="G5189" s="148" t="str">
        <f t="shared" si="4390"/>
        <v>Substantive</v>
      </c>
      <c r="H5189" s="36"/>
      <c r="I5189" s="36"/>
      <c r="J5189" s="126"/>
      <c r="K5189" s="1"/>
      <c r="L5189" s="1"/>
      <c r="M5189" s="1"/>
      <c r="N5189" s="1"/>
      <c r="O5189" s="1"/>
    </row>
    <row r="5190" ht="15.75" customHeight="1">
      <c r="A5190" s="36"/>
      <c r="B5190" s="35" t="str">
        <f t="shared" ref="B5190:C5190" si="4422">B5140</f>
        <v>9c</v>
      </c>
      <c r="C5190" s="144" t="str">
        <f t="shared" si="4422"/>
        <v>Repeatability</v>
      </c>
      <c r="D5190" s="36" t="str">
        <f t="array" ref="D5190">IF(INDEX(INDIRECT(J5153),ROW($A$34))="","",INDEX(INDIRECT(J5153),ROW($A$34)))</f>
        <v/>
      </c>
      <c r="E5190" s="36" t="s">
        <v>73</v>
      </c>
      <c r="F5190" s="36">
        <f t="shared" si="4389"/>
        <v>1</v>
      </c>
      <c r="G5190" s="145" t="str">
        <f t="shared" si="4390"/>
        <v>Disciplinary</v>
      </c>
      <c r="H5190" s="36"/>
      <c r="I5190" s="36"/>
      <c r="J5190" s="126"/>
      <c r="K5190" s="1"/>
      <c r="L5190" s="1"/>
      <c r="M5190" s="1"/>
      <c r="N5190" s="1"/>
      <c r="O5190" s="1"/>
    </row>
    <row r="5191" ht="15.75" customHeight="1">
      <c r="A5191" s="36"/>
      <c r="B5191" s="35" t="str">
        <f t="shared" ref="B5191:C5191" si="4423">B5141</f>
        <v>9d</v>
      </c>
      <c r="C5191" s="144" t="str">
        <f t="shared" si="4423"/>
        <v>Graphs</v>
      </c>
      <c r="D5191" s="36" t="str">
        <f t="array" ref="D5191">IF(INDEX(INDIRECT(J5153),ROW($A$35))="","",INDEX(INDIRECT(J5153),ROW($A$35)))</f>
        <v/>
      </c>
      <c r="E5191" s="36" t="s">
        <v>73</v>
      </c>
      <c r="F5191" s="36">
        <f t="shared" si="4389"/>
        <v>1</v>
      </c>
      <c r="G5191" s="145" t="str">
        <f t="shared" si="4390"/>
        <v>Disciplinary</v>
      </c>
      <c r="H5191" s="36"/>
      <c r="I5191" s="36"/>
      <c r="J5191" s="126"/>
      <c r="K5191" s="1"/>
      <c r="L5191" s="1"/>
      <c r="M5191" s="1"/>
      <c r="N5191" s="1"/>
      <c r="O5191" s="1"/>
    </row>
    <row r="5192" ht="15.75" customHeight="1">
      <c r="A5192" s="36"/>
      <c r="B5192" s="35" t="str">
        <f t="shared" ref="B5192:C5192" si="4424">B5142</f>
        <v>10a</v>
      </c>
      <c r="C5192" s="144" t="str">
        <f t="shared" si="4424"/>
        <v>Physical properties of materials</v>
      </c>
      <c r="D5192" s="36" t="str">
        <f t="array" ref="D5192">IF(INDEX(INDIRECT(J5153),ROW($A$36))="","",INDEX(INDIRECT(J5153),ROW($A$36)))</f>
        <v/>
      </c>
      <c r="E5192" s="36" t="s">
        <v>73</v>
      </c>
      <c r="F5192" s="36">
        <f t="shared" si="4389"/>
        <v>1</v>
      </c>
      <c r="G5192" s="145" t="str">
        <f t="shared" si="4390"/>
        <v>Substantive</v>
      </c>
      <c r="H5192" s="36"/>
      <c r="I5192" s="36"/>
      <c r="J5192" s="126"/>
      <c r="K5192" s="1"/>
      <c r="L5192" s="1"/>
      <c r="M5192" s="1"/>
      <c r="N5192" s="1"/>
      <c r="O5192" s="1"/>
    </row>
    <row r="5193" ht="15.75" customHeight="1">
      <c r="A5193" s="36"/>
      <c r="B5193" s="35" t="str">
        <f t="shared" ref="B5193:C5193" si="4425">B5143</f>
        <v>10b</v>
      </c>
      <c r="C5193" s="144" t="str">
        <f t="shared" si="4425"/>
        <v>Physical properties of materials</v>
      </c>
      <c r="D5193" s="36" t="str">
        <f t="array" ref="D5193">IF(INDEX(INDIRECT(J5153),ROW($A$37))="","",INDEX(INDIRECT(J5153),ROW($A$37)))</f>
        <v/>
      </c>
      <c r="E5193" s="36" t="s">
        <v>73</v>
      </c>
      <c r="F5193" s="36">
        <f t="shared" si="4389"/>
        <v>1</v>
      </c>
      <c r="G5193" s="145" t="str">
        <f t="shared" si="4390"/>
        <v>Substantive</v>
      </c>
      <c r="H5193" s="36"/>
      <c r="I5193" s="36"/>
      <c r="J5193" s="126"/>
      <c r="K5193" s="1"/>
      <c r="L5193" s="1"/>
      <c r="M5193" s="1"/>
      <c r="N5193" s="1"/>
      <c r="O5193" s="1"/>
    </row>
    <row r="5194" ht="15.75" customHeight="1">
      <c r="A5194" s="36"/>
      <c r="B5194" s="35" t="str">
        <f t="shared" ref="B5194:C5194" si="4426">B5144</f>
        <v>10c</v>
      </c>
      <c r="C5194" s="144" t="str">
        <f t="shared" si="4426"/>
        <v>Graphs</v>
      </c>
      <c r="D5194" s="36" t="str">
        <f t="array" ref="D5194">IF(INDEX(INDIRECT(J5153),ROW($A$38))="","",INDEX(INDIRECT(J5153),ROW($A$38)))</f>
        <v/>
      </c>
      <c r="E5194" s="36" t="s">
        <v>73</v>
      </c>
      <c r="F5194" s="36">
        <f t="shared" si="4389"/>
        <v>1</v>
      </c>
      <c r="G5194" s="145" t="str">
        <f t="shared" si="4390"/>
        <v>Disciplinary</v>
      </c>
      <c r="H5194" s="36"/>
      <c r="I5194" s="36"/>
      <c r="J5194" s="126"/>
      <c r="K5194" s="1"/>
      <c r="L5194" s="1"/>
      <c r="M5194" s="1"/>
      <c r="N5194" s="1"/>
      <c r="O5194" s="1"/>
    </row>
    <row r="5195" ht="15.75" customHeight="1">
      <c r="A5195" s="36"/>
      <c r="B5195" s="35" t="str">
        <f t="shared" ref="B5195:C5195" si="4427">B5145</f>
        <v>11a</v>
      </c>
      <c r="C5195" s="144" t="str">
        <f t="shared" si="4427"/>
        <v>Repeatability</v>
      </c>
      <c r="D5195" s="36" t="str">
        <f t="array" ref="D5195">IF(INDEX(INDIRECT(J5153),ROW($A$39))="","",INDEX(INDIRECT(J5153),ROW($A$39)))</f>
        <v/>
      </c>
      <c r="E5195" s="36" t="s">
        <v>73</v>
      </c>
      <c r="F5195" s="36">
        <f t="shared" si="4389"/>
        <v>1</v>
      </c>
      <c r="G5195" s="145" t="str">
        <f t="shared" si="4390"/>
        <v>Disciplinary</v>
      </c>
      <c r="H5195" s="36"/>
      <c r="I5195" s="36"/>
      <c r="J5195" s="126"/>
      <c r="K5195" s="1"/>
      <c r="L5195" s="1"/>
      <c r="M5195" s="1"/>
      <c r="N5195" s="1"/>
      <c r="O5195" s="1"/>
    </row>
    <row r="5196" ht="15.75" customHeight="1">
      <c r="A5196" s="36"/>
      <c r="B5196" s="35" t="str">
        <f t="shared" ref="B5196:C5196" si="4428">B5146</f>
        <v>11b</v>
      </c>
      <c r="C5196" s="144" t="str">
        <f t="shared" si="4428"/>
        <v>Plants</v>
      </c>
      <c r="D5196" s="36" t="str">
        <f t="array" ref="D5196">IF(INDEX(INDIRECT(J5153),ROW($A$40))="","",INDEX(INDIRECT(J5153),ROW($A$40)))</f>
        <v/>
      </c>
      <c r="E5196" s="36" t="s">
        <v>73</v>
      </c>
      <c r="F5196" s="36">
        <f t="shared" si="4389"/>
        <v>1</v>
      </c>
      <c r="G5196" s="145" t="str">
        <f t="shared" si="4390"/>
        <v>Substantive</v>
      </c>
      <c r="H5196" s="36"/>
      <c r="I5196" s="36"/>
      <c r="J5196" s="126"/>
      <c r="K5196" s="1"/>
      <c r="L5196" s="1"/>
      <c r="M5196" s="1"/>
      <c r="N5196" s="1"/>
      <c r="O5196" s="1"/>
    </row>
    <row r="5197" ht="15.75" customHeight="1">
      <c r="A5197" s="36"/>
      <c r="B5197" s="123" t="str">
        <f t="shared" ref="B5197:C5197" si="4429">B5147</f>
        <v>11c</v>
      </c>
      <c r="C5197" s="146" t="str">
        <f t="shared" si="4429"/>
        <v>Conclusions</v>
      </c>
      <c r="D5197" s="36" t="str">
        <f t="array" ref="D5197">IF(INDEX(INDIRECT(J5153),ROW($A$41))="","",INDEX(INDIRECT(J5153),ROW($A$41)))</f>
        <v/>
      </c>
      <c r="E5197" s="36" t="s">
        <v>73</v>
      </c>
      <c r="F5197" s="36">
        <f t="shared" si="4389"/>
        <v>2</v>
      </c>
      <c r="G5197" s="147" t="str">
        <f t="shared" si="4390"/>
        <v>Disciplinary</v>
      </c>
      <c r="H5197" s="36"/>
      <c r="I5197" s="36"/>
      <c r="J5197" s="126"/>
      <c r="K5197" s="1"/>
      <c r="L5197" s="1"/>
      <c r="M5197" s="1"/>
      <c r="N5197" s="1"/>
      <c r="O5197" s="1"/>
    </row>
    <row r="5198" ht="15.75" customHeight="1">
      <c r="A5198" s="36"/>
      <c r="B5198" s="36"/>
      <c r="C5198" s="124" t="s">
        <v>67</v>
      </c>
      <c r="D5198" s="116">
        <f>SUM(D5157:D5197)</f>
        <v>0</v>
      </c>
      <c r="E5198" s="70" t="s">
        <v>73</v>
      </c>
      <c r="F5198" s="71">
        <f>SUM(F5157:F5197)</f>
        <v>50</v>
      </c>
      <c r="G5198" s="36"/>
      <c r="H5198" s="36"/>
      <c r="I5198" s="36"/>
      <c r="J5198" s="126"/>
      <c r="K5198" s="1"/>
      <c r="L5198" s="1"/>
      <c r="M5198" s="1"/>
      <c r="N5198" s="1"/>
      <c r="O5198" s="1"/>
    </row>
    <row r="5199" ht="15.75" customHeight="1">
      <c r="A5199" s="36"/>
      <c r="B5199" s="36"/>
      <c r="C5199" s="54"/>
      <c r="D5199" s="36"/>
      <c r="E5199" s="36"/>
      <c r="F5199" s="36"/>
      <c r="G5199" s="36"/>
      <c r="H5199" s="36"/>
      <c r="I5199" s="36"/>
      <c r="J5199" s="126"/>
      <c r="K5199" s="1"/>
      <c r="L5199" s="1"/>
      <c r="M5199" s="1"/>
      <c r="N5199" s="1"/>
      <c r="O5199" s="1"/>
    </row>
    <row r="5200" ht="15.75" customHeight="1">
      <c r="A5200" s="36"/>
      <c r="B5200" s="36"/>
      <c r="C5200" s="54"/>
      <c r="D5200" s="1"/>
      <c r="E5200" s="36"/>
      <c r="F5200" s="36"/>
      <c r="G5200" s="36"/>
      <c r="H5200" s="36"/>
      <c r="I5200" s="36"/>
      <c r="J5200" s="126"/>
      <c r="K5200" s="1"/>
      <c r="L5200" s="1"/>
      <c r="M5200" s="1"/>
      <c r="N5200" s="1"/>
      <c r="O5200" s="1"/>
    </row>
    <row r="5201" ht="15.75" customHeight="1">
      <c r="A5201" s="51" t="str">
        <f>A5151</f>
        <v>Year 7 Baseline Assessment Feedback</v>
      </c>
      <c r="B5201" s="36"/>
      <c r="C5201" s="54"/>
      <c r="D5201" s="1"/>
      <c r="E5201" s="36"/>
      <c r="F5201" s="36"/>
      <c r="G5201" s="36"/>
      <c r="H5201" s="36"/>
      <c r="I5201" s="36"/>
      <c r="J5201" s="150">
        <f>J5151+1</f>
        <v>121</v>
      </c>
      <c r="K5201" s="1"/>
      <c r="L5201" s="1"/>
      <c r="M5201" s="1"/>
      <c r="N5201" s="1"/>
      <c r="O5201" s="1"/>
    </row>
    <row r="5202" ht="15.75" customHeight="1">
      <c r="A5202" s="54" t="s">
        <v>104</v>
      </c>
      <c r="B5202" s="54" t="str">
        <f>$B$2</f>
        <v>Year 7 Baseline Assessment</v>
      </c>
      <c r="C5202" s="54"/>
      <c r="D5202" s="1"/>
      <c r="E5202" s="36"/>
      <c r="F5202" s="36"/>
      <c r="G5202" s="36"/>
      <c r="H5202" s="36"/>
      <c r="I5202" s="36"/>
      <c r="J5202" s="36" t="str">
        <f>CONCATENATE("Marksheet!$B$",J5201)</f>
        <v>Marksheet!$B$121</v>
      </c>
      <c r="K5202" s="1"/>
      <c r="L5202" s="1"/>
      <c r="M5202" s="1"/>
      <c r="N5202" s="1"/>
      <c r="O5202" s="1"/>
    </row>
    <row r="5203" ht="15.75" customHeight="1">
      <c r="A5203" s="54" t="s">
        <v>100</v>
      </c>
      <c r="B5203" s="54" t="str">
        <f>IF(INDIRECT(J5202)="","",INDIRECT(J5202))</f>
        <v/>
      </c>
      <c r="C5203" s="54"/>
      <c r="D5203" s="1"/>
      <c r="E5203" s="36"/>
      <c r="F5203" s="36"/>
      <c r="G5203" s="36"/>
      <c r="H5203" s="36"/>
      <c r="I5203" s="36"/>
      <c r="J5203" s="36" t="str">
        <f>CONCATENATE("Marksheet!$D$",J5201,":$AV$",J5201)</f>
        <v>Marksheet!$D$121:$AV$121</v>
      </c>
      <c r="K5203" s="1"/>
      <c r="L5203" s="1"/>
      <c r="M5203" s="1"/>
      <c r="N5203" s="1"/>
      <c r="O5203" s="1"/>
    </row>
    <row r="5204" ht="15.75" customHeight="1">
      <c r="A5204" s="54" t="s">
        <v>105</v>
      </c>
      <c r="B5204" s="54" t="str">
        <f>INDIRECT(CONCATENATE("Marksheet!$C$",INDIRECT(CONCATENATE("J",ROW()-3))))</f>
        <v/>
      </c>
      <c r="C5204" s="54"/>
      <c r="D5204" s="36"/>
      <c r="E5204" s="36"/>
      <c r="F5204" s="36"/>
      <c r="G5204" s="36"/>
      <c r="H5204" s="36"/>
      <c r="I5204" s="36"/>
      <c r="J5204" s="126"/>
      <c r="K5204" s="1"/>
      <c r="L5204" s="1"/>
      <c r="M5204" s="1"/>
      <c r="N5204" s="1"/>
      <c r="O5204" s="1"/>
    </row>
    <row r="5205" ht="15.75" customHeight="1">
      <c r="A5205" s="54"/>
      <c r="B5205" s="54"/>
      <c r="C5205" s="54"/>
      <c r="D5205" s="36"/>
      <c r="E5205" s="36"/>
      <c r="F5205" s="36"/>
      <c r="G5205" s="36"/>
      <c r="H5205" s="36"/>
      <c r="I5205" s="36"/>
      <c r="J5205" s="126"/>
      <c r="K5205" s="1"/>
      <c r="L5205" s="1"/>
      <c r="M5205" s="1"/>
      <c r="N5205" s="1"/>
      <c r="O5205" s="1"/>
    </row>
    <row r="5206" ht="15.75" customHeight="1">
      <c r="A5206" s="120"/>
      <c r="B5206" s="80" t="s">
        <v>93</v>
      </c>
      <c r="C5206" s="141" t="s">
        <v>94</v>
      </c>
      <c r="D5206" s="128" t="s">
        <v>95</v>
      </c>
      <c r="E5206" s="58"/>
      <c r="F5206" s="59"/>
      <c r="G5206" s="151" t="s">
        <v>106</v>
      </c>
      <c r="H5206" s="130"/>
      <c r="I5206" s="130"/>
      <c r="J5206" s="131"/>
      <c r="K5206" s="1"/>
      <c r="L5206" s="1"/>
      <c r="M5206" s="1"/>
      <c r="N5206" s="1"/>
      <c r="O5206" s="1"/>
    </row>
    <row r="5207" ht="15.75" customHeight="1">
      <c r="A5207" s="36"/>
      <c r="B5207" s="122" t="str">
        <f t="shared" ref="B5207:C5207" si="4430">B5157</f>
        <v>1a</v>
      </c>
      <c r="C5207" s="142" t="str">
        <f t="shared" si="4430"/>
        <v>Living and non-living things</v>
      </c>
      <c r="D5207" s="36" t="str">
        <f t="array" ref="D5207">IF(INDEX(INDIRECT(J5203),ROW($A$1))="","",INDEX(INDIRECT(J5203),ROW($A$1)))</f>
        <v/>
      </c>
      <c r="E5207" s="36" t="s">
        <v>73</v>
      </c>
      <c r="F5207" s="36">
        <f t="shared" ref="F5207:F5247" si="4432">IF($F4007="","",$F4007)</f>
        <v>2</v>
      </c>
      <c r="G5207" s="143" t="str">
        <f t="shared" ref="G5207:G5246" si="4433">IF($G5007="","",$G5007)</f>
        <v>Substantive</v>
      </c>
      <c r="H5207" s="36"/>
      <c r="I5207" s="36"/>
      <c r="J5207" s="126"/>
      <c r="K5207" s="1"/>
      <c r="L5207" s="1"/>
      <c r="M5207" s="1"/>
      <c r="N5207" s="1"/>
      <c r="O5207" s="1"/>
    </row>
    <row r="5208" ht="15.75" customHeight="1">
      <c r="A5208" s="36"/>
      <c r="B5208" s="35" t="str">
        <f t="shared" ref="B5208:C5208" si="4431">B5158</f>
        <v>1b</v>
      </c>
      <c r="C5208" s="144" t="str">
        <f t="shared" si="4431"/>
        <v>Measurement</v>
      </c>
      <c r="D5208" s="36" t="str">
        <f t="array" ref="D5208">IF(INDEX(INDIRECT(J5203),ROW($A$2))="","",INDEX(INDIRECT(J5203),ROW($A$2)))</f>
        <v/>
      </c>
      <c r="E5208" s="36" t="s">
        <v>73</v>
      </c>
      <c r="F5208" s="36">
        <f t="shared" si="4432"/>
        <v>1</v>
      </c>
      <c r="G5208" s="145" t="str">
        <f t="shared" si="4433"/>
        <v>Disciplinary</v>
      </c>
      <c r="H5208" s="36"/>
      <c r="I5208" s="36"/>
      <c r="J5208" s="126"/>
      <c r="K5208" s="1"/>
      <c r="L5208" s="1"/>
      <c r="M5208" s="1"/>
      <c r="N5208" s="1"/>
      <c r="O5208" s="1"/>
    </row>
    <row r="5209" ht="15.75" customHeight="1">
      <c r="A5209" s="36"/>
      <c r="B5209" s="35" t="str">
        <f t="shared" ref="B5209:C5209" si="4434">B5159</f>
        <v>1c</v>
      </c>
      <c r="C5209" s="144" t="str">
        <f t="shared" si="4434"/>
        <v>Tables</v>
      </c>
      <c r="D5209" s="36" t="str">
        <f t="array" ref="D5209">IF(INDEX(INDIRECT(J5203),ROW($A$3))="","",INDEX(INDIRECT(J5203),ROW($A$3)))</f>
        <v/>
      </c>
      <c r="E5209" s="36" t="s">
        <v>73</v>
      </c>
      <c r="F5209" s="36">
        <f t="shared" si="4432"/>
        <v>1</v>
      </c>
      <c r="G5209" s="145" t="str">
        <f t="shared" si="4433"/>
        <v>Disciplinary</v>
      </c>
      <c r="H5209" s="36"/>
      <c r="I5209" s="36"/>
      <c r="J5209" s="126"/>
      <c r="K5209" s="1"/>
      <c r="L5209" s="1"/>
      <c r="M5209" s="1"/>
      <c r="N5209" s="1"/>
      <c r="O5209" s="1"/>
    </row>
    <row r="5210" ht="15.75" customHeight="1">
      <c r="A5210" s="36"/>
      <c r="B5210" s="35" t="str">
        <f t="shared" ref="B5210:C5210" si="4435">B5160</f>
        <v>1d</v>
      </c>
      <c r="C5210" s="144" t="str">
        <f t="shared" si="4435"/>
        <v>Plants</v>
      </c>
      <c r="D5210" s="36" t="str">
        <f t="array" ref="D5210">IF(INDEX(INDIRECT(J5203),ROW($A$4))="","",INDEX(INDIRECT(J5203),ROW($A$4)))</f>
        <v/>
      </c>
      <c r="E5210" s="36" t="s">
        <v>73</v>
      </c>
      <c r="F5210" s="36">
        <f t="shared" si="4432"/>
        <v>1</v>
      </c>
      <c r="G5210" s="145" t="str">
        <f t="shared" si="4433"/>
        <v>Substantive</v>
      </c>
      <c r="H5210" s="36"/>
      <c r="I5210" s="36"/>
      <c r="J5210" s="126"/>
      <c r="K5210" s="1"/>
      <c r="L5210" s="1"/>
      <c r="M5210" s="1"/>
      <c r="N5210" s="1"/>
      <c r="O5210" s="1"/>
    </row>
    <row r="5211" ht="15.75" customHeight="1">
      <c r="A5211" s="36"/>
      <c r="B5211" s="35" t="str">
        <f t="shared" ref="B5211:C5211" si="4436">B5161</f>
        <v>1e</v>
      </c>
      <c r="C5211" s="144" t="str">
        <f t="shared" si="4436"/>
        <v>Food chains</v>
      </c>
      <c r="D5211" s="36" t="str">
        <f t="array" ref="D5211">IF(INDEX(INDIRECT(J5203),ROW($A$5))="","",INDEX(INDIRECT(J5203),ROW($A$5)))</f>
        <v/>
      </c>
      <c r="E5211" s="36" t="s">
        <v>73</v>
      </c>
      <c r="F5211" s="36">
        <f t="shared" si="4432"/>
        <v>2</v>
      </c>
      <c r="G5211" s="145" t="str">
        <f t="shared" si="4433"/>
        <v>Substantive</v>
      </c>
      <c r="H5211" s="36"/>
      <c r="I5211" s="36"/>
      <c r="J5211" s="126"/>
      <c r="K5211" s="1"/>
      <c r="L5211" s="1"/>
      <c r="M5211" s="1"/>
      <c r="N5211" s="1"/>
      <c r="O5211" s="1"/>
    </row>
    <row r="5212" ht="15.75" customHeight="1">
      <c r="A5212" s="36"/>
      <c r="B5212" s="35" t="str">
        <f t="shared" ref="B5212:C5212" si="4437">B5162</f>
        <v>2a</v>
      </c>
      <c r="C5212" s="144" t="str">
        <f t="shared" si="4437"/>
        <v>States of matter</v>
      </c>
      <c r="D5212" s="36" t="str">
        <f t="array" ref="D5212">IF(INDEX(INDIRECT(J5203),ROW($A$6))="","",INDEX(INDIRECT(J5203),ROW($A$6)))</f>
        <v/>
      </c>
      <c r="E5212" s="36" t="s">
        <v>73</v>
      </c>
      <c r="F5212" s="36">
        <f t="shared" si="4432"/>
        <v>1</v>
      </c>
      <c r="G5212" s="145" t="str">
        <f t="shared" si="4433"/>
        <v>Substantive</v>
      </c>
      <c r="H5212" s="36"/>
      <c r="I5212" s="36"/>
      <c r="J5212" s="126"/>
      <c r="K5212" s="1"/>
      <c r="L5212" s="1"/>
      <c r="M5212" s="1"/>
      <c r="N5212" s="1"/>
      <c r="O5212" s="1"/>
    </row>
    <row r="5213" ht="15.75" customHeight="1">
      <c r="A5213" s="36"/>
      <c r="B5213" s="35" t="str">
        <f t="shared" ref="B5213:C5213" si="4438">B5163</f>
        <v>2b</v>
      </c>
      <c r="C5213" s="144" t="str">
        <f t="shared" si="4438"/>
        <v>Graphs</v>
      </c>
      <c r="D5213" s="36" t="str">
        <f t="array" ref="D5213">IF(INDEX(INDIRECT(J5203),ROW($A$7))="","",INDEX(INDIRECT(J5203),ROW($A$7)))</f>
        <v/>
      </c>
      <c r="E5213" s="36" t="s">
        <v>73</v>
      </c>
      <c r="F5213" s="36">
        <f t="shared" si="4432"/>
        <v>1</v>
      </c>
      <c r="G5213" s="148" t="str">
        <f t="shared" si="4433"/>
        <v>Disciplinary</v>
      </c>
      <c r="H5213" s="36"/>
      <c r="I5213" s="36"/>
      <c r="J5213" s="126"/>
      <c r="K5213" s="1"/>
      <c r="L5213" s="1"/>
      <c r="M5213" s="1"/>
      <c r="N5213" s="1"/>
      <c r="O5213" s="1"/>
    </row>
    <row r="5214" ht="15.75" customHeight="1">
      <c r="A5214" s="36"/>
      <c r="B5214" s="35" t="str">
        <f t="shared" ref="B5214:C5214" si="4439">B5164</f>
        <v>2c</v>
      </c>
      <c r="C5214" s="144" t="str">
        <f t="shared" si="4439"/>
        <v>Plants</v>
      </c>
      <c r="D5214" s="36" t="str">
        <f t="array" ref="D5214">IF(INDEX(INDIRECT(J5203),ROW($A$8))="","",INDEX(INDIRECT(J5203),ROW($A$8)))</f>
        <v/>
      </c>
      <c r="E5214" s="36" t="s">
        <v>73</v>
      </c>
      <c r="F5214" s="36">
        <f t="shared" si="4432"/>
        <v>1</v>
      </c>
      <c r="G5214" s="145" t="str">
        <f t="shared" si="4433"/>
        <v>Substantive</v>
      </c>
      <c r="H5214" s="36"/>
      <c r="I5214" s="36"/>
      <c r="J5214" s="126"/>
      <c r="K5214" s="1"/>
      <c r="L5214" s="1"/>
      <c r="M5214" s="1"/>
      <c r="N5214" s="1"/>
      <c r="O5214" s="1"/>
    </row>
    <row r="5215" ht="15.75" customHeight="1">
      <c r="A5215" s="36"/>
      <c r="B5215" s="35" t="str">
        <f t="shared" ref="B5215:C5215" si="4440">B5165</f>
        <v>3a</v>
      </c>
      <c r="C5215" s="144" t="str">
        <f t="shared" si="4440"/>
        <v>Reversible and non-reversible changes</v>
      </c>
      <c r="D5215" s="36" t="str">
        <f t="array" ref="D5215">IF(INDEX(INDIRECT(J5203),ROW($A$9))="","",INDEX(INDIRECT(J5203),ROW($A$9)))</f>
        <v/>
      </c>
      <c r="E5215" s="36" t="s">
        <v>73</v>
      </c>
      <c r="F5215" s="36">
        <f t="shared" si="4432"/>
        <v>2</v>
      </c>
      <c r="G5215" s="145" t="str">
        <f t="shared" si="4433"/>
        <v>Substantive</v>
      </c>
      <c r="H5215" s="36"/>
      <c r="I5215" s="36"/>
      <c r="J5215" s="126"/>
      <c r="K5215" s="1"/>
      <c r="L5215" s="1"/>
      <c r="M5215" s="1"/>
      <c r="N5215" s="1"/>
      <c r="O5215" s="1"/>
    </row>
    <row r="5216" ht="15.75" customHeight="1">
      <c r="A5216" s="36"/>
      <c r="B5216" s="35" t="str">
        <f t="shared" ref="B5216:C5216" si="4441">B5166</f>
        <v>3b</v>
      </c>
      <c r="C5216" s="144" t="str">
        <f t="shared" si="4441"/>
        <v>Units</v>
      </c>
      <c r="D5216" s="36" t="str">
        <f t="array" ref="D5216">IF(INDEX(INDIRECT(J5203),ROW($A$10))="","",INDEX(INDIRECT(J5203),ROW($A$10)))</f>
        <v/>
      </c>
      <c r="E5216" s="36" t="s">
        <v>73</v>
      </c>
      <c r="F5216" s="36">
        <f t="shared" si="4432"/>
        <v>1</v>
      </c>
      <c r="G5216" s="145" t="str">
        <f t="shared" si="4433"/>
        <v>Disciplinary</v>
      </c>
      <c r="H5216" s="36"/>
      <c r="I5216" s="36"/>
      <c r="J5216" s="126"/>
      <c r="K5216" s="1"/>
      <c r="L5216" s="1"/>
      <c r="M5216" s="1"/>
      <c r="N5216" s="1"/>
      <c r="O5216" s="1"/>
    </row>
    <row r="5217" ht="15.75" customHeight="1">
      <c r="A5217" s="36"/>
      <c r="B5217" s="35" t="str">
        <f t="shared" ref="B5217:C5217" si="4442">B5167</f>
        <v>3c</v>
      </c>
      <c r="C5217" s="144" t="str">
        <f t="shared" si="4442"/>
        <v>Hazards, risks and precautions</v>
      </c>
      <c r="D5217" s="36" t="str">
        <f t="array" ref="D5217">IF(INDEX(INDIRECT(J5203),ROW($A$11))="","",INDEX(INDIRECT(J5203),ROW($A$11)))</f>
        <v/>
      </c>
      <c r="E5217" s="36" t="s">
        <v>73</v>
      </c>
      <c r="F5217" s="36">
        <f t="shared" si="4432"/>
        <v>1</v>
      </c>
      <c r="G5217" s="149" t="str">
        <f t="shared" si="4433"/>
        <v>Disciplinary</v>
      </c>
      <c r="H5217" s="36"/>
      <c r="I5217" s="36"/>
      <c r="J5217" s="126"/>
      <c r="K5217" s="1"/>
      <c r="L5217" s="1"/>
      <c r="M5217" s="1"/>
      <c r="N5217" s="1"/>
      <c r="O5217" s="1"/>
    </row>
    <row r="5218" ht="15.75" customHeight="1">
      <c r="A5218" s="36"/>
      <c r="B5218" s="35" t="str">
        <f t="shared" ref="B5218:C5218" si="4443">B5168</f>
        <v>3d</v>
      </c>
      <c r="C5218" s="144" t="str">
        <f t="shared" si="4443"/>
        <v>States of matter</v>
      </c>
      <c r="D5218" s="36" t="str">
        <f t="array" ref="D5218">IF(INDEX(INDIRECT(J5203),ROW($A$12))="","",INDEX(INDIRECT(J5203),ROW($A$12)))</f>
        <v/>
      </c>
      <c r="E5218" s="36" t="s">
        <v>73</v>
      </c>
      <c r="F5218" s="36">
        <f t="shared" si="4432"/>
        <v>1</v>
      </c>
      <c r="G5218" s="145" t="str">
        <f t="shared" si="4433"/>
        <v>Substantive</v>
      </c>
      <c r="H5218" s="36"/>
      <c r="I5218" s="36"/>
      <c r="J5218" s="126"/>
      <c r="K5218" s="1"/>
      <c r="L5218" s="1"/>
      <c r="M5218" s="1"/>
      <c r="N5218" s="1"/>
      <c r="O5218" s="1"/>
    </row>
    <row r="5219" ht="15.75" customHeight="1">
      <c r="A5219" s="36"/>
      <c r="B5219" s="35" t="str">
        <f t="shared" ref="B5219:C5219" si="4444">B5169</f>
        <v>3e</v>
      </c>
      <c r="C5219" s="144" t="str">
        <f t="shared" si="4444"/>
        <v>Reversible and non-reversible changes</v>
      </c>
      <c r="D5219" s="36" t="str">
        <f t="array" ref="D5219">IF(INDEX(INDIRECT(J5203),ROW($A$13))="","",INDEX(INDIRECT(J5203),ROW($A$13)))</f>
        <v/>
      </c>
      <c r="E5219" s="36" t="s">
        <v>73</v>
      </c>
      <c r="F5219" s="36">
        <f t="shared" si="4432"/>
        <v>1</v>
      </c>
      <c r="G5219" s="145" t="str">
        <f t="shared" si="4433"/>
        <v>Substantive</v>
      </c>
      <c r="H5219" s="36"/>
      <c r="I5219" s="36"/>
      <c r="J5219" s="126"/>
      <c r="K5219" s="1"/>
      <c r="L5219" s="1"/>
      <c r="M5219" s="1"/>
      <c r="N5219" s="1"/>
      <c r="O5219" s="1"/>
    </row>
    <row r="5220" ht="15.75" customHeight="1">
      <c r="A5220" s="36"/>
      <c r="B5220" s="35" t="str">
        <f t="shared" ref="B5220:C5220" si="4445">B5170</f>
        <v>4a</v>
      </c>
      <c r="C5220" s="144" t="str">
        <f t="shared" si="4445"/>
        <v>Equipment</v>
      </c>
      <c r="D5220" s="36" t="str">
        <f t="array" ref="D5220">IF(INDEX(INDIRECT(J5203),ROW($A$14))="","",INDEX(INDIRECT(J5203),ROW($A$14)))</f>
        <v/>
      </c>
      <c r="E5220" s="36" t="s">
        <v>73</v>
      </c>
      <c r="F5220" s="36">
        <f t="shared" si="4432"/>
        <v>2</v>
      </c>
      <c r="G5220" s="145" t="str">
        <f t="shared" si="4433"/>
        <v>Disciplinary</v>
      </c>
      <c r="H5220" s="36"/>
      <c r="I5220" s="36"/>
      <c r="J5220" s="126"/>
      <c r="K5220" s="1"/>
      <c r="L5220" s="1"/>
      <c r="M5220" s="1"/>
      <c r="N5220" s="1"/>
      <c r="O5220" s="1"/>
    </row>
    <row r="5221" ht="15.75" customHeight="1">
      <c r="A5221" s="36"/>
      <c r="B5221" s="35" t="str">
        <f t="shared" ref="B5221:C5221" si="4446">B5171</f>
        <v>4b</v>
      </c>
      <c r="C5221" s="144" t="str">
        <f t="shared" si="4446"/>
        <v>Accuracy and precision</v>
      </c>
      <c r="D5221" s="36" t="str">
        <f t="array" ref="D5221">IF(INDEX(INDIRECT(J5203),ROW($A$15))="","",INDEX(INDIRECT(J5203),ROW($A$15)))</f>
        <v/>
      </c>
      <c r="E5221" s="36" t="s">
        <v>73</v>
      </c>
      <c r="F5221" s="36">
        <f t="shared" si="4432"/>
        <v>1</v>
      </c>
      <c r="G5221" s="145" t="str">
        <f t="shared" si="4433"/>
        <v>Disciplinary</v>
      </c>
      <c r="H5221" s="36"/>
      <c r="I5221" s="36"/>
      <c r="J5221" s="126"/>
      <c r="K5221" s="1"/>
      <c r="L5221" s="1"/>
      <c r="M5221" s="1"/>
      <c r="N5221" s="1"/>
      <c r="O5221" s="1"/>
    </row>
    <row r="5222" ht="15.75" customHeight="1">
      <c r="A5222" s="36"/>
      <c r="B5222" s="35" t="str">
        <f t="shared" ref="B5222:C5222" si="4447">B5172</f>
        <v>4c</v>
      </c>
      <c r="C5222" s="144" t="str">
        <f t="shared" si="4447"/>
        <v>Conclusions</v>
      </c>
      <c r="D5222" s="36" t="str">
        <f t="array" ref="D5222">IF(INDEX(INDIRECT(J5203),ROW($A$16))="","",INDEX(INDIRECT(J5203),ROW($A$16)))</f>
        <v/>
      </c>
      <c r="E5222" s="36" t="s">
        <v>73</v>
      </c>
      <c r="F5222" s="36">
        <f t="shared" si="4432"/>
        <v>1</v>
      </c>
      <c r="G5222" s="145" t="str">
        <f t="shared" si="4433"/>
        <v>Disciplinary</v>
      </c>
      <c r="H5222" s="36"/>
      <c r="I5222" s="36"/>
      <c r="J5222" s="126"/>
      <c r="K5222" s="1"/>
      <c r="L5222" s="1"/>
      <c r="M5222" s="1"/>
      <c r="N5222" s="1"/>
      <c r="O5222" s="1"/>
    </row>
    <row r="5223" ht="15.75" customHeight="1">
      <c r="A5223" s="36"/>
      <c r="B5223" s="35" t="str">
        <f t="shared" ref="B5223:C5223" si="4448">B5173</f>
        <v>5a</v>
      </c>
      <c r="C5223" s="144" t="str">
        <f t="shared" si="4448"/>
        <v>Hazards, risks and precautions</v>
      </c>
      <c r="D5223" s="36" t="str">
        <f t="array" ref="D5223">IF(INDEX(INDIRECT(J5203),ROW($A$17))="","",INDEX(INDIRECT(J5203),ROW($A$17)))</f>
        <v/>
      </c>
      <c r="E5223" s="36" t="s">
        <v>73</v>
      </c>
      <c r="F5223" s="36">
        <f t="shared" si="4432"/>
        <v>1</v>
      </c>
      <c r="G5223" s="145" t="str">
        <f t="shared" si="4433"/>
        <v>Disciplinary</v>
      </c>
      <c r="H5223" s="36"/>
      <c r="I5223" s="36"/>
      <c r="J5223" s="126"/>
      <c r="K5223" s="1"/>
      <c r="L5223" s="1"/>
      <c r="M5223" s="1"/>
      <c r="N5223" s="1"/>
      <c r="O5223" s="1"/>
    </row>
    <row r="5224" ht="15.75" customHeight="1">
      <c r="A5224" s="36"/>
      <c r="B5224" s="35" t="str">
        <f t="shared" ref="B5224:C5224" si="4449">B5174</f>
        <v>5b</v>
      </c>
      <c r="C5224" s="144" t="str">
        <f t="shared" si="4449"/>
        <v>Electricity</v>
      </c>
      <c r="D5224" s="36" t="str">
        <f t="array" ref="D5224">IF(INDEX(INDIRECT(J5203),ROW($A$18))="","",INDEX(INDIRECT(J5203),ROW($A$18)))</f>
        <v/>
      </c>
      <c r="E5224" s="36" t="s">
        <v>73</v>
      </c>
      <c r="F5224" s="36">
        <f t="shared" si="4432"/>
        <v>1</v>
      </c>
      <c r="G5224" s="145" t="str">
        <f t="shared" si="4433"/>
        <v>Substantive</v>
      </c>
      <c r="H5224" s="36"/>
      <c r="I5224" s="36"/>
      <c r="J5224" s="126"/>
      <c r="K5224" s="1"/>
      <c r="L5224" s="1"/>
      <c r="M5224" s="1"/>
      <c r="N5224" s="1"/>
      <c r="O5224" s="1"/>
    </row>
    <row r="5225" ht="15.75" customHeight="1">
      <c r="A5225" s="36"/>
      <c r="B5225" s="35" t="str">
        <f t="shared" ref="B5225:C5225" si="4450">B5175</f>
        <v>5c</v>
      </c>
      <c r="C5225" s="144" t="str">
        <f t="shared" si="4450"/>
        <v>Physical properties of materials</v>
      </c>
      <c r="D5225" s="36" t="str">
        <f t="array" ref="D5225">IF(INDEX(INDIRECT(J5203),ROW($A$19))="","",INDEX(INDIRECT(J5203),ROW($A$19)))</f>
        <v/>
      </c>
      <c r="E5225" s="36" t="s">
        <v>73</v>
      </c>
      <c r="F5225" s="36">
        <f t="shared" si="4432"/>
        <v>1</v>
      </c>
      <c r="G5225" s="145" t="str">
        <f t="shared" si="4433"/>
        <v>Substantive</v>
      </c>
      <c r="H5225" s="36"/>
      <c r="I5225" s="36"/>
      <c r="J5225" s="126"/>
      <c r="K5225" s="1"/>
      <c r="L5225" s="1"/>
      <c r="M5225" s="1"/>
      <c r="N5225" s="1"/>
      <c r="O5225" s="1"/>
    </row>
    <row r="5226" ht="15.75" customHeight="1">
      <c r="A5226" s="36"/>
      <c r="B5226" s="35" t="str">
        <f t="shared" ref="B5226:C5226" si="4451">B5176</f>
        <v>5d</v>
      </c>
      <c r="C5226" s="144" t="str">
        <f t="shared" si="4451"/>
        <v>Electricity</v>
      </c>
      <c r="D5226" s="36" t="str">
        <f t="array" ref="D5226">IF(INDEX(INDIRECT(J5203),ROW($A$20))="","",INDEX(INDIRECT(J5203),ROW($A$20)))</f>
        <v/>
      </c>
      <c r="E5226" s="36" t="s">
        <v>73</v>
      </c>
      <c r="F5226" s="36">
        <f t="shared" si="4432"/>
        <v>1</v>
      </c>
      <c r="G5226" s="145" t="str">
        <f t="shared" si="4433"/>
        <v>Substantive</v>
      </c>
      <c r="H5226" s="36"/>
      <c r="I5226" s="36"/>
      <c r="J5226" s="126"/>
      <c r="K5226" s="1"/>
      <c r="L5226" s="1"/>
      <c r="M5226" s="1"/>
      <c r="N5226" s="1"/>
      <c r="O5226" s="1"/>
    </row>
    <row r="5227" ht="15.75" customHeight="1">
      <c r="A5227" s="36"/>
      <c r="B5227" s="35" t="str">
        <f t="shared" ref="B5227:C5227" si="4452">B5177</f>
        <v>6a</v>
      </c>
      <c r="C5227" s="144" t="str">
        <f t="shared" si="4452"/>
        <v>Planning scientific enquiry</v>
      </c>
      <c r="D5227" s="36" t="str">
        <f t="array" ref="D5227">IF(INDEX(INDIRECT(J5203),ROW($A$21))="","",INDEX(INDIRECT(J5203),ROW($A$21)))</f>
        <v/>
      </c>
      <c r="E5227" s="36" t="s">
        <v>73</v>
      </c>
      <c r="F5227" s="36">
        <f t="shared" si="4432"/>
        <v>2</v>
      </c>
      <c r="G5227" s="145" t="str">
        <f t="shared" si="4433"/>
        <v>Disciplinary</v>
      </c>
      <c r="H5227" s="36"/>
      <c r="I5227" s="36"/>
      <c r="J5227" s="126"/>
      <c r="K5227" s="1"/>
      <c r="L5227" s="1"/>
      <c r="M5227" s="1"/>
      <c r="N5227" s="1"/>
      <c r="O5227" s="1"/>
    </row>
    <row r="5228" ht="15.75" customHeight="1">
      <c r="A5228" s="36"/>
      <c r="B5228" s="35" t="str">
        <f t="shared" ref="B5228:C5228" si="4453">B5178</f>
        <v>6b</v>
      </c>
      <c r="C5228" s="144" t="str">
        <f t="shared" si="4453"/>
        <v>Units</v>
      </c>
      <c r="D5228" s="36" t="str">
        <f t="array" ref="D5228">IF(INDEX(INDIRECT(J5203),ROW($A$22))="","",INDEX(INDIRECT(J5203),ROW($A$22)))</f>
        <v/>
      </c>
      <c r="E5228" s="36" t="s">
        <v>73</v>
      </c>
      <c r="F5228" s="36">
        <f t="shared" si="4432"/>
        <v>1</v>
      </c>
      <c r="G5228" s="145" t="str">
        <f t="shared" si="4433"/>
        <v>Disciplinary</v>
      </c>
      <c r="H5228" s="36"/>
      <c r="I5228" s="36"/>
      <c r="J5228" s="126"/>
      <c r="K5228" s="1"/>
      <c r="L5228" s="1"/>
      <c r="M5228" s="1"/>
      <c r="N5228" s="1"/>
      <c r="O5228" s="1"/>
    </row>
    <row r="5229" ht="15.75" customHeight="1">
      <c r="A5229" s="36"/>
      <c r="B5229" s="35" t="str">
        <f t="shared" ref="B5229:C5229" si="4454">B5179</f>
        <v>6c</v>
      </c>
      <c r="C5229" s="144" t="str">
        <f t="shared" si="4454"/>
        <v>Forces</v>
      </c>
      <c r="D5229" s="36" t="str">
        <f t="array" ref="D5229">IF(INDEX(INDIRECT(J5203),ROW($A$23))="","",INDEX(INDIRECT(J5203),ROW($A$23)))</f>
        <v/>
      </c>
      <c r="E5229" s="36" t="s">
        <v>73</v>
      </c>
      <c r="F5229" s="36">
        <f t="shared" si="4432"/>
        <v>1</v>
      </c>
      <c r="G5229" s="148" t="str">
        <f t="shared" si="4433"/>
        <v>Substantive</v>
      </c>
      <c r="H5229" s="36"/>
      <c r="I5229" s="36"/>
      <c r="J5229" s="126"/>
      <c r="K5229" s="1"/>
      <c r="L5229" s="1"/>
      <c r="M5229" s="1"/>
      <c r="N5229" s="1"/>
      <c r="O5229" s="1"/>
    </row>
    <row r="5230" ht="15.75" customHeight="1">
      <c r="A5230" s="36"/>
      <c r="B5230" s="35" t="str">
        <f t="shared" ref="B5230:C5230" si="4455">B5180</f>
        <v>6d</v>
      </c>
      <c r="C5230" s="144" t="str">
        <f t="shared" si="4455"/>
        <v>Tables</v>
      </c>
      <c r="D5230" s="36" t="str">
        <f t="array" ref="D5230">IF(INDEX(INDIRECT(J5203),ROW($A$24))="","",INDEX(INDIRECT(J5203),ROW($A$24)))</f>
        <v/>
      </c>
      <c r="E5230" s="36" t="s">
        <v>73</v>
      </c>
      <c r="F5230" s="36">
        <f t="shared" si="4432"/>
        <v>1</v>
      </c>
      <c r="G5230" s="145" t="str">
        <f t="shared" si="4433"/>
        <v>Disciplinary</v>
      </c>
      <c r="H5230" s="36"/>
      <c r="I5230" s="36"/>
      <c r="J5230" s="126"/>
      <c r="K5230" s="1"/>
      <c r="L5230" s="1"/>
      <c r="M5230" s="1"/>
      <c r="N5230" s="1"/>
      <c r="O5230" s="1"/>
    </row>
    <row r="5231" ht="15.75" customHeight="1">
      <c r="A5231" s="36"/>
      <c r="B5231" s="35" t="str">
        <f t="shared" ref="B5231:C5231" si="4456">B5181</f>
        <v>7a</v>
      </c>
      <c r="C5231" s="144" t="str">
        <f t="shared" si="4456"/>
        <v>Behaviour of light</v>
      </c>
      <c r="D5231" s="36" t="str">
        <f t="array" ref="D5231">IF(INDEX(INDIRECT(J5203),ROW($A$25))="","",INDEX(INDIRECT(J5203),ROW($A$25)))</f>
        <v/>
      </c>
      <c r="E5231" s="36" t="s">
        <v>73</v>
      </c>
      <c r="F5231" s="36">
        <f t="shared" si="4432"/>
        <v>1</v>
      </c>
      <c r="G5231" s="148" t="str">
        <f t="shared" si="4433"/>
        <v>Substantive</v>
      </c>
      <c r="H5231" s="36"/>
      <c r="I5231" s="36"/>
      <c r="J5231" s="126"/>
      <c r="K5231" s="1"/>
      <c r="L5231" s="1"/>
      <c r="M5231" s="1"/>
      <c r="N5231" s="1"/>
      <c r="O5231" s="1"/>
    </row>
    <row r="5232" ht="15.75" customHeight="1">
      <c r="A5232" s="36"/>
      <c r="B5232" s="35" t="str">
        <f t="shared" ref="B5232:C5232" si="4457">B5182</f>
        <v>7b</v>
      </c>
      <c r="C5232" s="144" t="str">
        <f t="shared" si="4457"/>
        <v>Behaviour of light</v>
      </c>
      <c r="D5232" s="36" t="str">
        <f t="array" ref="D5232">IF(INDEX(INDIRECT(J5203),ROW($A$26))="","",INDEX(INDIRECT(J5203),ROW($A$26)))</f>
        <v/>
      </c>
      <c r="E5232" s="36" t="s">
        <v>73</v>
      </c>
      <c r="F5232" s="36">
        <f t="shared" si="4432"/>
        <v>2</v>
      </c>
      <c r="G5232" s="145" t="str">
        <f t="shared" si="4433"/>
        <v>Substantive</v>
      </c>
      <c r="H5232" s="36"/>
      <c r="I5232" s="36"/>
      <c r="J5232" s="126"/>
      <c r="K5232" s="1"/>
      <c r="L5232" s="1"/>
      <c r="M5232" s="1"/>
      <c r="N5232" s="1"/>
      <c r="O5232" s="1"/>
    </row>
    <row r="5233" ht="15.75" customHeight="1">
      <c r="A5233" s="36"/>
      <c r="B5233" s="35" t="str">
        <f t="shared" ref="B5233:C5233" si="4458">B5183</f>
        <v>7c</v>
      </c>
      <c r="C5233" s="144" t="str">
        <f t="shared" si="4458"/>
        <v>Behaviour of light</v>
      </c>
      <c r="D5233" s="36" t="str">
        <f t="array" ref="D5233">IF(INDEX(INDIRECT(J5203),ROW($A$27))="","",INDEX(INDIRECT(J5203),ROW($A$27)))</f>
        <v/>
      </c>
      <c r="E5233" s="36" t="s">
        <v>73</v>
      </c>
      <c r="F5233" s="36">
        <f t="shared" si="4432"/>
        <v>1</v>
      </c>
      <c r="G5233" s="145" t="str">
        <f t="shared" si="4433"/>
        <v>Substantive</v>
      </c>
      <c r="H5233" s="36"/>
      <c r="I5233" s="36"/>
      <c r="J5233" s="126"/>
      <c r="K5233" s="1"/>
      <c r="L5233" s="1"/>
      <c r="M5233" s="1"/>
      <c r="N5233" s="1"/>
      <c r="O5233" s="1"/>
    </row>
    <row r="5234" ht="15.75" customHeight="1">
      <c r="A5234" s="36"/>
      <c r="B5234" s="35" t="str">
        <f t="shared" ref="B5234:C5234" si="4459">B5184</f>
        <v>7d</v>
      </c>
      <c r="C5234" s="144" t="str">
        <f t="shared" si="4459"/>
        <v>Conclusions</v>
      </c>
      <c r="D5234" s="36" t="str">
        <f t="array" ref="D5234">IF(INDEX(INDIRECT(J5203),ROW($A$28))="","",INDEX(INDIRECT(J5203),ROW($A$28)))</f>
        <v/>
      </c>
      <c r="E5234" s="36" t="s">
        <v>73</v>
      </c>
      <c r="F5234" s="36">
        <f t="shared" si="4432"/>
        <v>1</v>
      </c>
      <c r="G5234" s="145" t="str">
        <f t="shared" si="4433"/>
        <v>Disciplinary</v>
      </c>
      <c r="H5234" s="36"/>
      <c r="I5234" s="36"/>
      <c r="J5234" s="126"/>
      <c r="K5234" s="1"/>
      <c r="L5234" s="1"/>
      <c r="M5234" s="1"/>
      <c r="N5234" s="1"/>
      <c r="O5234" s="1"/>
    </row>
    <row r="5235" ht="15.75" customHeight="1">
      <c r="A5235" s="36"/>
      <c r="B5235" s="35" t="str">
        <f t="shared" ref="B5235:C5235" si="4460">B5185</f>
        <v>8a</v>
      </c>
      <c r="C5235" s="144" t="str">
        <f t="shared" si="4460"/>
        <v>Measurement</v>
      </c>
      <c r="D5235" s="36" t="str">
        <f t="array" ref="D5235">IF(INDEX(INDIRECT(J5203),ROW($A$29))="","",INDEX(INDIRECT(J5203),ROW($A$29)))</f>
        <v/>
      </c>
      <c r="E5235" s="36" t="s">
        <v>73</v>
      </c>
      <c r="F5235" s="36">
        <f t="shared" si="4432"/>
        <v>1</v>
      </c>
      <c r="G5235" s="145" t="str">
        <f t="shared" si="4433"/>
        <v>Disciplinary</v>
      </c>
      <c r="H5235" s="36"/>
      <c r="I5235" s="36"/>
      <c r="J5235" s="126"/>
      <c r="K5235" s="1"/>
      <c r="L5235" s="1"/>
      <c r="M5235" s="1"/>
      <c r="N5235" s="1"/>
      <c r="O5235" s="1"/>
    </row>
    <row r="5236" ht="15.75" customHeight="1">
      <c r="A5236" s="36"/>
      <c r="B5236" s="35" t="str">
        <f t="shared" ref="B5236:C5236" si="4461">B5186</f>
        <v>8b</v>
      </c>
      <c r="C5236" s="144" t="str">
        <f t="shared" si="4461"/>
        <v>States of matter</v>
      </c>
      <c r="D5236" s="36" t="str">
        <f t="array" ref="D5236">IF(INDEX(INDIRECT(J5203),ROW($A$30))="","",INDEX(INDIRECT(J5203),ROW($A$30)))</f>
        <v/>
      </c>
      <c r="E5236" s="36" t="s">
        <v>73</v>
      </c>
      <c r="F5236" s="36">
        <f t="shared" si="4432"/>
        <v>1</v>
      </c>
      <c r="G5236" s="145" t="str">
        <f t="shared" si="4433"/>
        <v>Substantive</v>
      </c>
      <c r="H5236" s="36"/>
      <c r="I5236" s="36"/>
      <c r="J5236" s="126"/>
      <c r="K5236" s="1"/>
      <c r="L5236" s="1"/>
      <c r="M5236" s="1"/>
      <c r="N5236" s="1"/>
      <c r="O5236" s="1"/>
    </row>
    <row r="5237" ht="15.75" customHeight="1">
      <c r="A5237" s="36"/>
      <c r="B5237" s="35" t="str">
        <f t="shared" ref="B5237:C5237" si="4462">B5187</f>
        <v>8c</v>
      </c>
      <c r="C5237" s="144" t="str">
        <f t="shared" si="4462"/>
        <v>Accuracy and precision</v>
      </c>
      <c r="D5237" s="36" t="str">
        <f t="array" ref="D5237">IF(INDEX(INDIRECT(J5203),ROW($A$31))="","",INDEX(INDIRECT(J5203),ROW($A$31)))</f>
        <v/>
      </c>
      <c r="E5237" s="36" t="s">
        <v>73</v>
      </c>
      <c r="F5237" s="36">
        <f t="shared" si="4432"/>
        <v>1</v>
      </c>
      <c r="G5237" s="145" t="str">
        <f t="shared" si="4433"/>
        <v>Disciplinary</v>
      </c>
      <c r="H5237" s="36"/>
      <c r="I5237" s="36"/>
      <c r="J5237" s="126"/>
      <c r="K5237" s="1"/>
      <c r="L5237" s="1"/>
      <c r="M5237" s="1"/>
      <c r="N5237" s="1"/>
      <c r="O5237" s="1"/>
    </row>
    <row r="5238" ht="15.75" customHeight="1">
      <c r="A5238" s="36"/>
      <c r="B5238" s="35" t="str">
        <f t="shared" ref="B5238:C5238" si="4463">B5188</f>
        <v>9a</v>
      </c>
      <c r="C5238" s="144" t="str">
        <f t="shared" si="4463"/>
        <v>Planning scientific enquiry</v>
      </c>
      <c r="D5238" s="36" t="str">
        <f t="array" ref="D5238">IF(INDEX(INDIRECT(J5203),ROW($A$32))="","",INDEX(INDIRECT(J5203),ROW($A$32)))</f>
        <v/>
      </c>
      <c r="E5238" s="36" t="s">
        <v>73</v>
      </c>
      <c r="F5238" s="36">
        <f t="shared" si="4432"/>
        <v>2</v>
      </c>
      <c r="G5238" s="145" t="str">
        <f t="shared" si="4433"/>
        <v>Disciplinary</v>
      </c>
      <c r="H5238" s="36"/>
      <c r="I5238" s="36"/>
      <c r="J5238" s="126"/>
      <c r="K5238" s="1"/>
      <c r="L5238" s="1"/>
      <c r="M5238" s="1"/>
      <c r="N5238" s="1"/>
      <c r="O5238" s="1"/>
    </row>
    <row r="5239" ht="15.75" customHeight="1">
      <c r="A5239" s="36"/>
      <c r="B5239" s="35" t="str">
        <f t="shared" ref="B5239:C5239" si="4464">B5189</f>
        <v>9b</v>
      </c>
      <c r="C5239" s="144" t="str">
        <f t="shared" si="4464"/>
        <v>Forces</v>
      </c>
      <c r="D5239" s="36" t="str">
        <f t="array" ref="D5239">IF(INDEX(INDIRECT(J5203),ROW($A$33))="","",INDEX(INDIRECT(J5203),ROW($A$33)))</f>
        <v/>
      </c>
      <c r="E5239" s="36" t="s">
        <v>73</v>
      </c>
      <c r="F5239" s="36">
        <f t="shared" si="4432"/>
        <v>2</v>
      </c>
      <c r="G5239" s="148" t="str">
        <f t="shared" si="4433"/>
        <v>Substantive</v>
      </c>
      <c r="H5239" s="36"/>
      <c r="I5239" s="36"/>
      <c r="J5239" s="126"/>
      <c r="K5239" s="1"/>
      <c r="L5239" s="1"/>
      <c r="M5239" s="1"/>
      <c r="N5239" s="1"/>
      <c r="O5239" s="1"/>
    </row>
    <row r="5240" ht="15.75" customHeight="1">
      <c r="A5240" s="36"/>
      <c r="B5240" s="35" t="str">
        <f t="shared" ref="B5240:C5240" si="4465">B5190</f>
        <v>9c</v>
      </c>
      <c r="C5240" s="144" t="str">
        <f t="shared" si="4465"/>
        <v>Repeatability</v>
      </c>
      <c r="D5240" s="36" t="str">
        <f t="array" ref="D5240">IF(INDEX(INDIRECT(J5203),ROW($A$34))="","",INDEX(INDIRECT(J5203),ROW($A$34)))</f>
        <v/>
      </c>
      <c r="E5240" s="36" t="s">
        <v>73</v>
      </c>
      <c r="F5240" s="36">
        <f t="shared" si="4432"/>
        <v>1</v>
      </c>
      <c r="G5240" s="145" t="str">
        <f t="shared" si="4433"/>
        <v>Disciplinary</v>
      </c>
      <c r="H5240" s="36"/>
      <c r="I5240" s="36"/>
      <c r="J5240" s="126"/>
      <c r="K5240" s="1"/>
      <c r="L5240" s="1"/>
      <c r="M5240" s="1"/>
      <c r="N5240" s="1"/>
      <c r="O5240" s="1"/>
    </row>
    <row r="5241" ht="15.75" customHeight="1">
      <c r="A5241" s="36"/>
      <c r="B5241" s="35" t="str">
        <f t="shared" ref="B5241:C5241" si="4466">B5191</f>
        <v>9d</v>
      </c>
      <c r="C5241" s="144" t="str">
        <f t="shared" si="4466"/>
        <v>Graphs</v>
      </c>
      <c r="D5241" s="36" t="str">
        <f t="array" ref="D5241">IF(INDEX(INDIRECT(J5203),ROW($A$35))="","",INDEX(INDIRECT(J5203),ROW($A$35)))</f>
        <v/>
      </c>
      <c r="E5241" s="36" t="s">
        <v>73</v>
      </c>
      <c r="F5241" s="36">
        <f t="shared" si="4432"/>
        <v>1</v>
      </c>
      <c r="G5241" s="145" t="str">
        <f t="shared" si="4433"/>
        <v>Disciplinary</v>
      </c>
      <c r="H5241" s="36"/>
      <c r="I5241" s="36"/>
      <c r="J5241" s="126"/>
      <c r="K5241" s="1"/>
      <c r="L5241" s="1"/>
      <c r="M5241" s="1"/>
      <c r="N5241" s="1"/>
      <c r="O5241" s="1"/>
    </row>
    <row r="5242" ht="15.75" customHeight="1">
      <c r="A5242" s="36"/>
      <c r="B5242" s="35" t="str">
        <f t="shared" ref="B5242:C5242" si="4467">B5192</f>
        <v>10a</v>
      </c>
      <c r="C5242" s="144" t="str">
        <f t="shared" si="4467"/>
        <v>Physical properties of materials</v>
      </c>
      <c r="D5242" s="36" t="str">
        <f t="array" ref="D5242">IF(INDEX(INDIRECT(J5203),ROW($A$36))="","",INDEX(INDIRECT(J5203),ROW($A$36)))</f>
        <v/>
      </c>
      <c r="E5242" s="36" t="s">
        <v>73</v>
      </c>
      <c r="F5242" s="36">
        <f t="shared" si="4432"/>
        <v>1</v>
      </c>
      <c r="G5242" s="145" t="str">
        <f t="shared" si="4433"/>
        <v>Substantive</v>
      </c>
      <c r="H5242" s="36"/>
      <c r="I5242" s="36"/>
      <c r="J5242" s="126"/>
      <c r="K5242" s="1"/>
      <c r="L5242" s="1"/>
      <c r="M5242" s="1"/>
      <c r="N5242" s="1"/>
      <c r="O5242" s="1"/>
    </row>
    <row r="5243" ht="15.75" customHeight="1">
      <c r="A5243" s="36"/>
      <c r="B5243" s="35" t="str">
        <f t="shared" ref="B5243:C5243" si="4468">B5193</f>
        <v>10b</v>
      </c>
      <c r="C5243" s="144" t="str">
        <f t="shared" si="4468"/>
        <v>Physical properties of materials</v>
      </c>
      <c r="D5243" s="36" t="str">
        <f t="array" ref="D5243">IF(INDEX(INDIRECT(J5203),ROW($A$37))="","",INDEX(INDIRECT(J5203),ROW($A$37)))</f>
        <v/>
      </c>
      <c r="E5243" s="36" t="s">
        <v>73</v>
      </c>
      <c r="F5243" s="36">
        <f t="shared" si="4432"/>
        <v>1</v>
      </c>
      <c r="G5243" s="145" t="str">
        <f t="shared" si="4433"/>
        <v>Substantive</v>
      </c>
      <c r="H5243" s="36"/>
      <c r="I5243" s="36"/>
      <c r="J5243" s="126"/>
      <c r="K5243" s="1"/>
      <c r="L5243" s="1"/>
      <c r="M5243" s="1"/>
      <c r="N5243" s="1"/>
      <c r="O5243" s="1"/>
    </row>
    <row r="5244" ht="15.75" customHeight="1">
      <c r="A5244" s="36"/>
      <c r="B5244" s="35" t="str">
        <f t="shared" ref="B5244:C5244" si="4469">B5194</f>
        <v>10c</v>
      </c>
      <c r="C5244" s="144" t="str">
        <f t="shared" si="4469"/>
        <v>Graphs</v>
      </c>
      <c r="D5244" s="36" t="str">
        <f t="array" ref="D5244">IF(INDEX(INDIRECT(J5203),ROW($A$38))="","",INDEX(INDIRECT(J5203),ROW($A$38)))</f>
        <v/>
      </c>
      <c r="E5244" s="36" t="s">
        <v>73</v>
      </c>
      <c r="F5244" s="36">
        <f t="shared" si="4432"/>
        <v>1</v>
      </c>
      <c r="G5244" s="145" t="str">
        <f t="shared" si="4433"/>
        <v>Disciplinary</v>
      </c>
      <c r="H5244" s="36"/>
      <c r="I5244" s="36"/>
      <c r="J5244" s="126"/>
      <c r="K5244" s="1"/>
      <c r="L5244" s="1"/>
      <c r="M5244" s="1"/>
      <c r="N5244" s="1"/>
      <c r="O5244" s="1"/>
    </row>
    <row r="5245" ht="15.75" customHeight="1">
      <c r="A5245" s="36"/>
      <c r="B5245" s="35" t="str">
        <f t="shared" ref="B5245:C5245" si="4470">B5195</f>
        <v>11a</v>
      </c>
      <c r="C5245" s="144" t="str">
        <f t="shared" si="4470"/>
        <v>Repeatability</v>
      </c>
      <c r="D5245" s="36" t="str">
        <f t="array" ref="D5245">IF(INDEX(INDIRECT(J5203),ROW($A$39))="","",INDEX(INDIRECT(J5203),ROW($A$39)))</f>
        <v/>
      </c>
      <c r="E5245" s="36" t="s">
        <v>73</v>
      </c>
      <c r="F5245" s="36">
        <f t="shared" si="4432"/>
        <v>1</v>
      </c>
      <c r="G5245" s="145" t="str">
        <f t="shared" si="4433"/>
        <v>Disciplinary</v>
      </c>
      <c r="H5245" s="36"/>
      <c r="I5245" s="36"/>
      <c r="J5245" s="126"/>
      <c r="K5245" s="1"/>
      <c r="L5245" s="1"/>
      <c r="M5245" s="1"/>
      <c r="N5245" s="1"/>
      <c r="O5245" s="1"/>
    </row>
    <row r="5246" ht="15.75" customHeight="1">
      <c r="A5246" s="36"/>
      <c r="B5246" s="35" t="str">
        <f t="shared" ref="B5246:C5246" si="4471">B5196</f>
        <v>11b</v>
      </c>
      <c r="C5246" s="144" t="str">
        <f t="shared" si="4471"/>
        <v>Plants</v>
      </c>
      <c r="D5246" s="36" t="str">
        <f t="array" ref="D5246">IF(INDEX(INDIRECT(J5203),ROW($A$40))="","",INDEX(INDIRECT(J5203),ROW($A$40)))</f>
        <v/>
      </c>
      <c r="E5246" s="36" t="s">
        <v>73</v>
      </c>
      <c r="F5246" s="36">
        <f t="shared" si="4432"/>
        <v>1</v>
      </c>
      <c r="G5246" s="145" t="str">
        <f t="shared" si="4433"/>
        <v>Substantive</v>
      </c>
      <c r="H5246" s="36"/>
      <c r="I5246" s="36"/>
      <c r="J5246" s="126"/>
      <c r="K5246" s="1"/>
      <c r="L5246" s="1"/>
      <c r="M5246" s="1"/>
      <c r="N5246" s="1"/>
      <c r="O5246" s="1"/>
    </row>
    <row r="5247" ht="15.75" customHeight="1">
      <c r="A5247" s="36"/>
      <c r="B5247" s="123" t="str">
        <f t="shared" ref="B5247:C5247" si="4472">B5197</f>
        <v>11c</v>
      </c>
      <c r="C5247" s="146" t="str">
        <f t="shared" si="4472"/>
        <v>Conclusions</v>
      </c>
      <c r="D5247" s="36" t="str">
        <f t="array" ref="D5247">IF(INDEX(INDIRECT(J5203),ROW($A$41))="","",INDEX(INDIRECT(J5203),ROW($A$41)))</f>
        <v/>
      </c>
      <c r="E5247" s="36" t="s">
        <v>73</v>
      </c>
      <c r="F5247" s="36">
        <f t="shared" si="4432"/>
        <v>2</v>
      </c>
      <c r="G5247" s="147" t="str">
        <f>IF($G5097="","",$G5097)</f>
        <v>Disciplinary</v>
      </c>
      <c r="H5247" s="36"/>
      <c r="I5247" s="36"/>
      <c r="J5247" s="126"/>
      <c r="K5247" s="1"/>
      <c r="L5247" s="1"/>
      <c r="M5247" s="1"/>
      <c r="N5247" s="1"/>
      <c r="O5247" s="1"/>
    </row>
    <row r="5248" ht="15.75" customHeight="1">
      <c r="A5248" s="36"/>
      <c r="B5248" s="36"/>
      <c r="C5248" s="124" t="s">
        <v>67</v>
      </c>
      <c r="D5248" s="116">
        <f>SUM(D5207:D5247)</f>
        <v>0</v>
      </c>
      <c r="E5248" s="70" t="s">
        <v>73</v>
      </c>
      <c r="F5248" s="71">
        <f>SUM(F5207:F5247)</f>
        <v>50</v>
      </c>
      <c r="G5248" s="36"/>
      <c r="H5248" s="36"/>
      <c r="I5248" s="36"/>
      <c r="J5248" s="126"/>
      <c r="K5248" s="1"/>
      <c r="L5248" s="1"/>
      <c r="M5248" s="1"/>
      <c r="N5248" s="1"/>
      <c r="O5248" s="1"/>
    </row>
    <row r="5249" ht="15.75" customHeight="1">
      <c r="A5249" s="36"/>
      <c r="B5249" s="36"/>
      <c r="C5249" s="54"/>
      <c r="D5249" s="36"/>
      <c r="E5249" s="36"/>
      <c r="F5249" s="36"/>
      <c r="G5249" s="36"/>
      <c r="H5249" s="36"/>
      <c r="I5249" s="36"/>
      <c r="J5249" s="126"/>
      <c r="K5249" s="1"/>
      <c r="L5249" s="1"/>
      <c r="M5249" s="1"/>
      <c r="N5249" s="1"/>
      <c r="O5249" s="1"/>
    </row>
    <row r="5250" ht="15.75" customHeight="1">
      <c r="A5250" s="36"/>
      <c r="B5250" s="36"/>
      <c r="C5250" s="54"/>
      <c r="D5250" s="1"/>
      <c r="E5250" s="36"/>
      <c r="F5250" s="36"/>
      <c r="G5250" s="36"/>
      <c r="H5250" s="36"/>
      <c r="I5250" s="36"/>
      <c r="J5250" s="126"/>
      <c r="K5250" s="1"/>
      <c r="L5250" s="1"/>
      <c r="M5250" s="1"/>
      <c r="N5250" s="1"/>
      <c r="O5250" s="1"/>
    </row>
    <row r="5251" ht="15.75" customHeight="1">
      <c r="A5251" s="51" t="str">
        <f>A5201</f>
        <v>Year 7 Baseline Assessment Feedback</v>
      </c>
      <c r="B5251" s="36"/>
      <c r="C5251" s="54"/>
      <c r="D5251" s="1"/>
      <c r="E5251" s="36"/>
      <c r="F5251" s="36"/>
      <c r="G5251" s="36"/>
      <c r="H5251" s="36"/>
      <c r="I5251" s="36"/>
      <c r="J5251" s="150">
        <f>J5201+1</f>
        <v>122</v>
      </c>
      <c r="K5251" s="1"/>
      <c r="L5251" s="1"/>
      <c r="M5251" s="1"/>
      <c r="N5251" s="1"/>
      <c r="O5251" s="1"/>
    </row>
    <row r="5252" ht="15.75" customHeight="1">
      <c r="A5252" s="54" t="s">
        <v>104</v>
      </c>
      <c r="B5252" s="54" t="str">
        <f>$B$2</f>
        <v>Year 7 Baseline Assessment</v>
      </c>
      <c r="C5252" s="54"/>
      <c r="D5252" s="1"/>
      <c r="E5252" s="36"/>
      <c r="F5252" s="36"/>
      <c r="G5252" s="36"/>
      <c r="H5252" s="36"/>
      <c r="I5252" s="36"/>
      <c r="J5252" s="36" t="str">
        <f>CONCATENATE("Marksheet!$B$",J5251)</f>
        <v>Marksheet!$B$122</v>
      </c>
      <c r="K5252" s="1"/>
      <c r="L5252" s="1"/>
      <c r="M5252" s="1"/>
      <c r="N5252" s="1"/>
      <c r="O5252" s="1"/>
    </row>
    <row r="5253" ht="15.75" customHeight="1">
      <c r="A5253" s="54" t="s">
        <v>100</v>
      </c>
      <c r="B5253" s="54" t="str">
        <f>IF(INDIRECT(J5252)="","",INDIRECT(J5252))</f>
        <v/>
      </c>
      <c r="C5253" s="54"/>
      <c r="D5253" s="1"/>
      <c r="E5253" s="36"/>
      <c r="F5253" s="36"/>
      <c r="G5253" s="36"/>
      <c r="H5253" s="36"/>
      <c r="I5253" s="36"/>
      <c r="J5253" s="36" t="str">
        <f>CONCATENATE("Marksheet!$D$",J5251,":$AV$",J5251)</f>
        <v>Marksheet!$D$122:$AV$122</v>
      </c>
      <c r="K5253" s="1"/>
      <c r="L5253" s="1"/>
      <c r="M5253" s="1"/>
      <c r="N5253" s="1"/>
      <c r="O5253" s="1"/>
    </row>
    <row r="5254" ht="15.75" customHeight="1">
      <c r="A5254" s="54" t="s">
        <v>105</v>
      </c>
      <c r="B5254" s="54" t="str">
        <f>INDIRECT(CONCATENATE("Marksheet!$C$",INDIRECT(CONCATENATE("J",ROW()-3))))</f>
        <v/>
      </c>
      <c r="C5254" s="54"/>
      <c r="D5254" s="36"/>
      <c r="E5254" s="36"/>
      <c r="F5254" s="36"/>
      <c r="G5254" s="36"/>
      <c r="H5254" s="36"/>
      <c r="I5254" s="36"/>
      <c r="J5254" s="126"/>
      <c r="K5254" s="1"/>
      <c r="L5254" s="1"/>
      <c r="M5254" s="1"/>
      <c r="N5254" s="1"/>
      <c r="O5254" s="1"/>
    </row>
    <row r="5255" ht="15.75" customHeight="1">
      <c r="A5255" s="54"/>
      <c r="B5255" s="54"/>
      <c r="C5255" s="54"/>
      <c r="D5255" s="36"/>
      <c r="E5255" s="36"/>
      <c r="F5255" s="36"/>
      <c r="G5255" s="36"/>
      <c r="H5255" s="36"/>
      <c r="I5255" s="36"/>
      <c r="J5255" s="126"/>
      <c r="K5255" s="1"/>
      <c r="L5255" s="1"/>
      <c r="M5255" s="1"/>
      <c r="N5255" s="1"/>
      <c r="O5255" s="1"/>
    </row>
    <row r="5256" ht="15.75" customHeight="1">
      <c r="A5256" s="120"/>
      <c r="B5256" s="80" t="s">
        <v>93</v>
      </c>
      <c r="C5256" s="141" t="s">
        <v>94</v>
      </c>
      <c r="D5256" s="128" t="s">
        <v>95</v>
      </c>
      <c r="E5256" s="58"/>
      <c r="F5256" s="59"/>
      <c r="G5256" s="151" t="s">
        <v>106</v>
      </c>
      <c r="H5256" s="130"/>
      <c r="I5256" s="130"/>
      <c r="J5256" s="131"/>
      <c r="K5256" s="1"/>
      <c r="L5256" s="1"/>
      <c r="M5256" s="1"/>
      <c r="N5256" s="1"/>
      <c r="O5256" s="1"/>
    </row>
    <row r="5257" ht="15.75" customHeight="1">
      <c r="A5257" s="36"/>
      <c r="B5257" s="122" t="str">
        <f t="shared" ref="B5257:C5257" si="4473">B5207</f>
        <v>1a</v>
      </c>
      <c r="C5257" s="142" t="str">
        <f t="shared" si="4473"/>
        <v>Living and non-living things</v>
      </c>
      <c r="D5257" s="36" t="str">
        <f t="array" ref="D5257">IF(INDEX(INDIRECT(J5253),ROW($A$1))="","",INDEX(INDIRECT(J5253),ROW($A$1)))</f>
        <v/>
      </c>
      <c r="E5257" s="36" t="s">
        <v>73</v>
      </c>
      <c r="F5257" s="36">
        <f t="shared" ref="F5257:F5297" si="4475">IF($F4007="","",$F4007)</f>
        <v>2</v>
      </c>
      <c r="G5257" s="143" t="str">
        <f t="shared" ref="G5257:G5296" si="4476">IF($G5007="","",$G5007)</f>
        <v>Substantive</v>
      </c>
      <c r="H5257" s="36"/>
      <c r="I5257" s="36"/>
      <c r="J5257" s="126"/>
      <c r="K5257" s="1"/>
      <c r="L5257" s="1"/>
      <c r="M5257" s="1"/>
      <c r="N5257" s="1"/>
      <c r="O5257" s="1"/>
    </row>
    <row r="5258" ht="15.75" customHeight="1">
      <c r="A5258" s="36"/>
      <c r="B5258" s="35" t="str">
        <f t="shared" ref="B5258:C5258" si="4474">B5208</f>
        <v>1b</v>
      </c>
      <c r="C5258" s="144" t="str">
        <f t="shared" si="4474"/>
        <v>Measurement</v>
      </c>
      <c r="D5258" s="36" t="str">
        <f t="array" ref="D5258">IF(INDEX(INDIRECT(J5253),ROW($A$2))="","",INDEX(INDIRECT(J5253),ROW($A$2)))</f>
        <v/>
      </c>
      <c r="E5258" s="36" t="s">
        <v>73</v>
      </c>
      <c r="F5258" s="36">
        <f t="shared" si="4475"/>
        <v>1</v>
      </c>
      <c r="G5258" s="145" t="str">
        <f t="shared" si="4476"/>
        <v>Disciplinary</v>
      </c>
      <c r="H5258" s="36"/>
      <c r="I5258" s="36"/>
      <c r="J5258" s="126"/>
      <c r="K5258" s="1"/>
      <c r="L5258" s="1"/>
      <c r="M5258" s="1"/>
      <c r="N5258" s="1"/>
      <c r="O5258" s="1"/>
    </row>
    <row r="5259" ht="15.75" customHeight="1">
      <c r="A5259" s="36"/>
      <c r="B5259" s="35" t="str">
        <f t="shared" ref="B5259:C5259" si="4477">B5209</f>
        <v>1c</v>
      </c>
      <c r="C5259" s="144" t="str">
        <f t="shared" si="4477"/>
        <v>Tables</v>
      </c>
      <c r="D5259" s="36" t="str">
        <f t="array" ref="D5259">IF(INDEX(INDIRECT(J5253),ROW($A$3))="","",INDEX(INDIRECT(J5253),ROW($A$3)))</f>
        <v/>
      </c>
      <c r="E5259" s="36" t="s">
        <v>73</v>
      </c>
      <c r="F5259" s="36">
        <f t="shared" si="4475"/>
        <v>1</v>
      </c>
      <c r="G5259" s="145" t="str">
        <f t="shared" si="4476"/>
        <v>Disciplinary</v>
      </c>
      <c r="H5259" s="36"/>
      <c r="I5259" s="36"/>
      <c r="J5259" s="126"/>
      <c r="K5259" s="1"/>
      <c r="L5259" s="1"/>
      <c r="M5259" s="1"/>
      <c r="N5259" s="1"/>
      <c r="O5259" s="1"/>
    </row>
    <row r="5260" ht="15.75" customHeight="1">
      <c r="A5260" s="36"/>
      <c r="B5260" s="35" t="str">
        <f t="shared" ref="B5260:C5260" si="4478">B5210</f>
        <v>1d</v>
      </c>
      <c r="C5260" s="144" t="str">
        <f t="shared" si="4478"/>
        <v>Plants</v>
      </c>
      <c r="D5260" s="36" t="str">
        <f t="array" ref="D5260">IF(INDEX(INDIRECT(J5253),ROW($A$4))="","",INDEX(INDIRECT(J5253),ROW($A$4)))</f>
        <v/>
      </c>
      <c r="E5260" s="36" t="s">
        <v>73</v>
      </c>
      <c r="F5260" s="36">
        <f t="shared" si="4475"/>
        <v>1</v>
      </c>
      <c r="G5260" s="145" t="str">
        <f t="shared" si="4476"/>
        <v>Substantive</v>
      </c>
      <c r="H5260" s="36"/>
      <c r="I5260" s="36"/>
      <c r="J5260" s="126"/>
      <c r="K5260" s="1"/>
      <c r="L5260" s="1"/>
      <c r="M5260" s="1"/>
      <c r="N5260" s="1"/>
      <c r="O5260" s="1"/>
    </row>
    <row r="5261" ht="15.75" customHeight="1">
      <c r="A5261" s="36"/>
      <c r="B5261" s="35" t="str">
        <f t="shared" ref="B5261:C5261" si="4479">B5211</f>
        <v>1e</v>
      </c>
      <c r="C5261" s="144" t="str">
        <f t="shared" si="4479"/>
        <v>Food chains</v>
      </c>
      <c r="D5261" s="36" t="str">
        <f t="array" ref="D5261">IF(INDEX(INDIRECT(J5253),ROW($A$5))="","",INDEX(INDIRECT(J5253),ROW($A$5)))</f>
        <v/>
      </c>
      <c r="E5261" s="36" t="s">
        <v>73</v>
      </c>
      <c r="F5261" s="36">
        <f t="shared" si="4475"/>
        <v>2</v>
      </c>
      <c r="G5261" s="145" t="str">
        <f t="shared" si="4476"/>
        <v>Substantive</v>
      </c>
      <c r="H5261" s="36"/>
      <c r="I5261" s="36"/>
      <c r="J5261" s="126"/>
      <c r="K5261" s="1"/>
      <c r="L5261" s="1"/>
      <c r="M5261" s="1"/>
      <c r="N5261" s="1"/>
      <c r="O5261" s="1"/>
    </row>
    <row r="5262" ht="15.75" customHeight="1">
      <c r="A5262" s="36"/>
      <c r="B5262" s="35" t="str">
        <f t="shared" ref="B5262:C5262" si="4480">B5212</f>
        <v>2a</v>
      </c>
      <c r="C5262" s="144" t="str">
        <f t="shared" si="4480"/>
        <v>States of matter</v>
      </c>
      <c r="D5262" s="36" t="str">
        <f t="array" ref="D5262">IF(INDEX(INDIRECT(J5253),ROW($A$6))="","",INDEX(INDIRECT(J5253),ROW($A$6)))</f>
        <v/>
      </c>
      <c r="E5262" s="36" t="s">
        <v>73</v>
      </c>
      <c r="F5262" s="36">
        <f t="shared" si="4475"/>
        <v>1</v>
      </c>
      <c r="G5262" s="145" t="str">
        <f t="shared" si="4476"/>
        <v>Substantive</v>
      </c>
      <c r="H5262" s="36"/>
      <c r="I5262" s="36"/>
      <c r="J5262" s="126"/>
      <c r="K5262" s="1"/>
      <c r="L5262" s="1"/>
      <c r="M5262" s="1"/>
      <c r="N5262" s="1"/>
      <c r="O5262" s="1"/>
    </row>
    <row r="5263" ht="15.75" customHeight="1">
      <c r="A5263" s="36"/>
      <c r="B5263" s="35" t="str">
        <f t="shared" ref="B5263:C5263" si="4481">B5213</f>
        <v>2b</v>
      </c>
      <c r="C5263" s="144" t="str">
        <f t="shared" si="4481"/>
        <v>Graphs</v>
      </c>
      <c r="D5263" s="36" t="str">
        <f t="array" ref="D5263">IF(INDEX(INDIRECT(J5253),ROW($A$7))="","",INDEX(INDIRECT(J5253),ROW($A$7)))</f>
        <v/>
      </c>
      <c r="E5263" s="36" t="s">
        <v>73</v>
      </c>
      <c r="F5263" s="36">
        <f t="shared" si="4475"/>
        <v>1</v>
      </c>
      <c r="G5263" s="148" t="str">
        <f t="shared" si="4476"/>
        <v>Disciplinary</v>
      </c>
      <c r="H5263" s="36"/>
      <c r="I5263" s="36"/>
      <c r="J5263" s="126"/>
      <c r="K5263" s="1"/>
      <c r="L5263" s="1"/>
      <c r="M5263" s="1"/>
      <c r="N5263" s="1"/>
      <c r="O5263" s="1"/>
    </row>
    <row r="5264" ht="15.75" customHeight="1">
      <c r="A5264" s="36"/>
      <c r="B5264" s="35" t="str">
        <f t="shared" ref="B5264:C5264" si="4482">B5214</f>
        <v>2c</v>
      </c>
      <c r="C5264" s="144" t="str">
        <f t="shared" si="4482"/>
        <v>Plants</v>
      </c>
      <c r="D5264" s="36" t="str">
        <f t="array" ref="D5264">IF(INDEX(INDIRECT(J5253),ROW($A$8))="","",INDEX(INDIRECT(J5253),ROW($A$8)))</f>
        <v/>
      </c>
      <c r="E5264" s="36" t="s">
        <v>73</v>
      </c>
      <c r="F5264" s="36">
        <f t="shared" si="4475"/>
        <v>1</v>
      </c>
      <c r="G5264" s="145" t="str">
        <f t="shared" si="4476"/>
        <v>Substantive</v>
      </c>
      <c r="H5264" s="36"/>
      <c r="I5264" s="36"/>
      <c r="J5264" s="126"/>
      <c r="K5264" s="1"/>
      <c r="L5264" s="1"/>
      <c r="M5264" s="1"/>
      <c r="N5264" s="1"/>
      <c r="O5264" s="1"/>
    </row>
    <row r="5265" ht="15.75" customHeight="1">
      <c r="A5265" s="36"/>
      <c r="B5265" s="35" t="str">
        <f t="shared" ref="B5265:C5265" si="4483">B5215</f>
        <v>3a</v>
      </c>
      <c r="C5265" s="144" t="str">
        <f t="shared" si="4483"/>
        <v>Reversible and non-reversible changes</v>
      </c>
      <c r="D5265" s="36" t="str">
        <f t="array" ref="D5265">IF(INDEX(INDIRECT(J5253),ROW($A$9))="","",INDEX(INDIRECT(J5253),ROW($A$9)))</f>
        <v/>
      </c>
      <c r="E5265" s="36" t="s">
        <v>73</v>
      </c>
      <c r="F5265" s="36">
        <f t="shared" si="4475"/>
        <v>2</v>
      </c>
      <c r="G5265" s="145" t="str">
        <f t="shared" si="4476"/>
        <v>Substantive</v>
      </c>
      <c r="H5265" s="36"/>
      <c r="I5265" s="36"/>
      <c r="J5265" s="126"/>
      <c r="K5265" s="1"/>
      <c r="L5265" s="1"/>
      <c r="M5265" s="1"/>
      <c r="N5265" s="1"/>
      <c r="O5265" s="1"/>
    </row>
    <row r="5266" ht="15.75" customHeight="1">
      <c r="A5266" s="36"/>
      <c r="B5266" s="35" t="str">
        <f t="shared" ref="B5266:C5266" si="4484">B5216</f>
        <v>3b</v>
      </c>
      <c r="C5266" s="144" t="str">
        <f t="shared" si="4484"/>
        <v>Units</v>
      </c>
      <c r="D5266" s="36" t="str">
        <f t="array" ref="D5266">IF(INDEX(INDIRECT(J5253),ROW($A$10))="","",INDEX(INDIRECT(J5253),ROW($A$10)))</f>
        <v/>
      </c>
      <c r="E5266" s="36" t="s">
        <v>73</v>
      </c>
      <c r="F5266" s="36">
        <f t="shared" si="4475"/>
        <v>1</v>
      </c>
      <c r="G5266" s="145" t="str">
        <f t="shared" si="4476"/>
        <v>Disciplinary</v>
      </c>
      <c r="H5266" s="36"/>
      <c r="I5266" s="36"/>
      <c r="J5266" s="126"/>
      <c r="K5266" s="1"/>
      <c r="L5266" s="1"/>
      <c r="M5266" s="1"/>
      <c r="N5266" s="1"/>
      <c r="O5266" s="1"/>
    </row>
    <row r="5267" ht="15.75" customHeight="1">
      <c r="A5267" s="36"/>
      <c r="B5267" s="35" t="str">
        <f t="shared" ref="B5267:C5267" si="4485">B5217</f>
        <v>3c</v>
      </c>
      <c r="C5267" s="144" t="str">
        <f t="shared" si="4485"/>
        <v>Hazards, risks and precautions</v>
      </c>
      <c r="D5267" s="36" t="str">
        <f t="array" ref="D5267">IF(INDEX(INDIRECT(J5253),ROW($A$11))="","",INDEX(INDIRECT(J5253),ROW($A$11)))</f>
        <v/>
      </c>
      <c r="E5267" s="36" t="s">
        <v>73</v>
      </c>
      <c r="F5267" s="36">
        <f t="shared" si="4475"/>
        <v>1</v>
      </c>
      <c r="G5267" s="149" t="str">
        <f t="shared" si="4476"/>
        <v>Disciplinary</v>
      </c>
      <c r="H5267" s="36"/>
      <c r="I5267" s="36"/>
      <c r="J5267" s="126"/>
      <c r="K5267" s="1"/>
      <c r="L5267" s="1"/>
      <c r="M5267" s="1"/>
      <c r="N5267" s="1"/>
      <c r="O5267" s="1"/>
    </row>
    <row r="5268" ht="15.75" customHeight="1">
      <c r="A5268" s="36"/>
      <c r="B5268" s="35" t="str">
        <f t="shared" ref="B5268:C5268" si="4486">B5218</f>
        <v>3d</v>
      </c>
      <c r="C5268" s="144" t="str">
        <f t="shared" si="4486"/>
        <v>States of matter</v>
      </c>
      <c r="D5268" s="36" t="str">
        <f t="array" ref="D5268">IF(INDEX(INDIRECT(J5253),ROW($A$12))="","",INDEX(INDIRECT(J5253),ROW($A$12)))</f>
        <v/>
      </c>
      <c r="E5268" s="36" t="s">
        <v>73</v>
      </c>
      <c r="F5268" s="36">
        <f t="shared" si="4475"/>
        <v>1</v>
      </c>
      <c r="G5268" s="145" t="str">
        <f t="shared" si="4476"/>
        <v>Substantive</v>
      </c>
      <c r="H5268" s="36"/>
      <c r="I5268" s="36"/>
      <c r="J5268" s="126"/>
      <c r="K5268" s="1"/>
      <c r="L5268" s="1"/>
      <c r="M5268" s="1"/>
      <c r="N5268" s="1"/>
      <c r="O5268" s="1"/>
    </row>
    <row r="5269" ht="15.75" customHeight="1">
      <c r="A5269" s="36"/>
      <c r="B5269" s="35" t="str">
        <f t="shared" ref="B5269:C5269" si="4487">B5219</f>
        <v>3e</v>
      </c>
      <c r="C5269" s="144" t="str">
        <f t="shared" si="4487"/>
        <v>Reversible and non-reversible changes</v>
      </c>
      <c r="D5269" s="36" t="str">
        <f t="array" ref="D5269">IF(INDEX(INDIRECT(J5253),ROW($A$13))="","",INDEX(INDIRECT(J5253),ROW($A$13)))</f>
        <v/>
      </c>
      <c r="E5269" s="36" t="s">
        <v>73</v>
      </c>
      <c r="F5269" s="36">
        <f t="shared" si="4475"/>
        <v>1</v>
      </c>
      <c r="G5269" s="145" t="str">
        <f t="shared" si="4476"/>
        <v>Substantive</v>
      </c>
      <c r="H5269" s="36"/>
      <c r="I5269" s="36"/>
      <c r="J5269" s="126"/>
      <c r="K5269" s="1"/>
      <c r="L5269" s="1"/>
      <c r="M5269" s="1"/>
      <c r="N5269" s="1"/>
      <c r="O5269" s="1"/>
    </row>
    <row r="5270" ht="15.75" customHeight="1">
      <c r="A5270" s="36"/>
      <c r="B5270" s="35" t="str">
        <f t="shared" ref="B5270:C5270" si="4488">B5220</f>
        <v>4a</v>
      </c>
      <c r="C5270" s="144" t="str">
        <f t="shared" si="4488"/>
        <v>Equipment</v>
      </c>
      <c r="D5270" s="36" t="str">
        <f t="array" ref="D5270">IF(INDEX(INDIRECT(J5253),ROW($A$14))="","",INDEX(INDIRECT(J5253),ROW($A$14)))</f>
        <v/>
      </c>
      <c r="E5270" s="36" t="s">
        <v>73</v>
      </c>
      <c r="F5270" s="36">
        <f t="shared" si="4475"/>
        <v>2</v>
      </c>
      <c r="G5270" s="145" t="str">
        <f t="shared" si="4476"/>
        <v>Disciplinary</v>
      </c>
      <c r="H5270" s="36"/>
      <c r="I5270" s="36"/>
      <c r="J5270" s="126"/>
      <c r="K5270" s="1"/>
      <c r="L5270" s="1"/>
      <c r="M5270" s="1"/>
      <c r="N5270" s="1"/>
      <c r="O5270" s="1"/>
    </row>
    <row r="5271" ht="15.75" customHeight="1">
      <c r="A5271" s="36"/>
      <c r="B5271" s="35" t="str">
        <f t="shared" ref="B5271:C5271" si="4489">B5221</f>
        <v>4b</v>
      </c>
      <c r="C5271" s="144" t="str">
        <f t="shared" si="4489"/>
        <v>Accuracy and precision</v>
      </c>
      <c r="D5271" s="36" t="str">
        <f t="array" ref="D5271">IF(INDEX(INDIRECT(J5253),ROW($A$15))="","",INDEX(INDIRECT(J5253),ROW($A$15)))</f>
        <v/>
      </c>
      <c r="E5271" s="36" t="s">
        <v>73</v>
      </c>
      <c r="F5271" s="36">
        <f t="shared" si="4475"/>
        <v>1</v>
      </c>
      <c r="G5271" s="145" t="str">
        <f t="shared" si="4476"/>
        <v>Disciplinary</v>
      </c>
      <c r="H5271" s="36"/>
      <c r="I5271" s="36"/>
      <c r="J5271" s="126"/>
      <c r="K5271" s="1"/>
      <c r="L5271" s="1"/>
      <c r="M5271" s="1"/>
      <c r="N5271" s="1"/>
      <c r="O5271" s="1"/>
    </row>
    <row r="5272" ht="15.75" customHeight="1">
      <c r="A5272" s="36"/>
      <c r="B5272" s="35" t="str">
        <f t="shared" ref="B5272:C5272" si="4490">B5222</f>
        <v>4c</v>
      </c>
      <c r="C5272" s="144" t="str">
        <f t="shared" si="4490"/>
        <v>Conclusions</v>
      </c>
      <c r="D5272" s="36" t="str">
        <f t="array" ref="D5272">IF(INDEX(INDIRECT(J5253),ROW($A$16))="","",INDEX(INDIRECT(J5253),ROW($A$16)))</f>
        <v/>
      </c>
      <c r="E5272" s="36" t="s">
        <v>73</v>
      </c>
      <c r="F5272" s="36">
        <f t="shared" si="4475"/>
        <v>1</v>
      </c>
      <c r="G5272" s="145" t="str">
        <f t="shared" si="4476"/>
        <v>Disciplinary</v>
      </c>
      <c r="H5272" s="36"/>
      <c r="I5272" s="36"/>
      <c r="J5272" s="126"/>
      <c r="K5272" s="1"/>
      <c r="L5272" s="1"/>
      <c r="M5272" s="1"/>
      <c r="N5272" s="1"/>
      <c r="O5272" s="1"/>
    </row>
    <row r="5273" ht="15.75" customHeight="1">
      <c r="A5273" s="36"/>
      <c r="B5273" s="35" t="str">
        <f t="shared" ref="B5273:C5273" si="4491">B5223</f>
        <v>5a</v>
      </c>
      <c r="C5273" s="144" t="str">
        <f t="shared" si="4491"/>
        <v>Hazards, risks and precautions</v>
      </c>
      <c r="D5273" s="36" t="str">
        <f t="array" ref="D5273">IF(INDEX(INDIRECT(J5253),ROW($A$17))="","",INDEX(INDIRECT(J5253),ROW($A$17)))</f>
        <v/>
      </c>
      <c r="E5273" s="36" t="s">
        <v>73</v>
      </c>
      <c r="F5273" s="36">
        <f t="shared" si="4475"/>
        <v>1</v>
      </c>
      <c r="G5273" s="145" t="str">
        <f t="shared" si="4476"/>
        <v>Disciplinary</v>
      </c>
      <c r="H5273" s="36"/>
      <c r="I5273" s="36"/>
      <c r="J5273" s="126"/>
      <c r="K5273" s="1"/>
      <c r="L5273" s="1"/>
      <c r="M5273" s="1"/>
      <c r="N5273" s="1"/>
      <c r="O5273" s="1"/>
    </row>
    <row r="5274" ht="15.75" customHeight="1">
      <c r="A5274" s="36"/>
      <c r="B5274" s="35" t="str">
        <f t="shared" ref="B5274:C5274" si="4492">B5224</f>
        <v>5b</v>
      </c>
      <c r="C5274" s="144" t="str">
        <f t="shared" si="4492"/>
        <v>Electricity</v>
      </c>
      <c r="D5274" s="36" t="str">
        <f t="array" ref="D5274">IF(INDEX(INDIRECT(J5253),ROW($A$18))="","",INDEX(INDIRECT(J5253),ROW($A$18)))</f>
        <v/>
      </c>
      <c r="E5274" s="36" t="s">
        <v>73</v>
      </c>
      <c r="F5274" s="36">
        <f t="shared" si="4475"/>
        <v>1</v>
      </c>
      <c r="G5274" s="145" t="str">
        <f t="shared" si="4476"/>
        <v>Substantive</v>
      </c>
      <c r="H5274" s="36"/>
      <c r="I5274" s="36"/>
      <c r="J5274" s="126"/>
      <c r="K5274" s="1"/>
      <c r="L5274" s="1"/>
      <c r="M5274" s="1"/>
      <c r="N5274" s="1"/>
      <c r="O5274" s="1"/>
    </row>
    <row r="5275" ht="15.75" customHeight="1">
      <c r="A5275" s="36"/>
      <c r="B5275" s="35" t="str">
        <f t="shared" ref="B5275:C5275" si="4493">B5225</f>
        <v>5c</v>
      </c>
      <c r="C5275" s="144" t="str">
        <f t="shared" si="4493"/>
        <v>Physical properties of materials</v>
      </c>
      <c r="D5275" s="36" t="str">
        <f t="array" ref="D5275">IF(INDEX(INDIRECT(J5253),ROW($A$19))="","",INDEX(INDIRECT(J5253),ROW($A$19)))</f>
        <v/>
      </c>
      <c r="E5275" s="36" t="s">
        <v>73</v>
      </c>
      <c r="F5275" s="36">
        <f t="shared" si="4475"/>
        <v>1</v>
      </c>
      <c r="G5275" s="145" t="str">
        <f t="shared" si="4476"/>
        <v>Substantive</v>
      </c>
      <c r="H5275" s="36"/>
      <c r="I5275" s="36"/>
      <c r="J5275" s="126"/>
      <c r="K5275" s="1"/>
      <c r="L5275" s="1"/>
      <c r="M5275" s="1"/>
      <c r="N5275" s="1"/>
      <c r="O5275" s="1"/>
    </row>
    <row r="5276" ht="15.75" customHeight="1">
      <c r="A5276" s="36"/>
      <c r="B5276" s="35" t="str">
        <f t="shared" ref="B5276:C5276" si="4494">B5226</f>
        <v>5d</v>
      </c>
      <c r="C5276" s="144" t="str">
        <f t="shared" si="4494"/>
        <v>Electricity</v>
      </c>
      <c r="D5276" s="36" t="str">
        <f t="array" ref="D5276">IF(INDEX(INDIRECT(J5253),ROW($A$20))="","",INDEX(INDIRECT(J5253),ROW($A$20)))</f>
        <v/>
      </c>
      <c r="E5276" s="36" t="s">
        <v>73</v>
      </c>
      <c r="F5276" s="36">
        <f t="shared" si="4475"/>
        <v>1</v>
      </c>
      <c r="G5276" s="145" t="str">
        <f t="shared" si="4476"/>
        <v>Substantive</v>
      </c>
      <c r="H5276" s="36"/>
      <c r="I5276" s="36"/>
      <c r="J5276" s="126"/>
      <c r="K5276" s="1"/>
      <c r="L5276" s="1"/>
      <c r="M5276" s="1"/>
      <c r="N5276" s="1"/>
      <c r="O5276" s="1"/>
    </row>
    <row r="5277" ht="15.75" customHeight="1">
      <c r="A5277" s="36"/>
      <c r="B5277" s="35" t="str">
        <f t="shared" ref="B5277:C5277" si="4495">B5227</f>
        <v>6a</v>
      </c>
      <c r="C5277" s="144" t="str">
        <f t="shared" si="4495"/>
        <v>Planning scientific enquiry</v>
      </c>
      <c r="D5277" s="36" t="str">
        <f t="array" ref="D5277">IF(INDEX(INDIRECT(J5253),ROW($A$21))="","",INDEX(INDIRECT(J5253),ROW($A$21)))</f>
        <v/>
      </c>
      <c r="E5277" s="36" t="s">
        <v>73</v>
      </c>
      <c r="F5277" s="36">
        <f t="shared" si="4475"/>
        <v>2</v>
      </c>
      <c r="G5277" s="145" t="str">
        <f t="shared" si="4476"/>
        <v>Disciplinary</v>
      </c>
      <c r="H5277" s="36"/>
      <c r="I5277" s="36"/>
      <c r="J5277" s="126"/>
      <c r="K5277" s="1"/>
      <c r="L5277" s="1"/>
      <c r="M5277" s="1"/>
      <c r="N5277" s="1"/>
      <c r="O5277" s="1"/>
    </row>
    <row r="5278" ht="15.75" customHeight="1">
      <c r="A5278" s="36"/>
      <c r="B5278" s="35" t="str">
        <f t="shared" ref="B5278:C5278" si="4496">B5228</f>
        <v>6b</v>
      </c>
      <c r="C5278" s="144" t="str">
        <f t="shared" si="4496"/>
        <v>Units</v>
      </c>
      <c r="D5278" s="36" t="str">
        <f t="array" ref="D5278">IF(INDEX(INDIRECT(J5253),ROW($A$22))="","",INDEX(INDIRECT(J5253),ROW($A$22)))</f>
        <v/>
      </c>
      <c r="E5278" s="36" t="s">
        <v>73</v>
      </c>
      <c r="F5278" s="36">
        <f t="shared" si="4475"/>
        <v>1</v>
      </c>
      <c r="G5278" s="145" t="str">
        <f t="shared" si="4476"/>
        <v>Disciplinary</v>
      </c>
      <c r="H5278" s="36"/>
      <c r="I5278" s="36"/>
      <c r="J5278" s="126"/>
      <c r="K5278" s="1"/>
      <c r="L5278" s="1"/>
      <c r="M5278" s="1"/>
      <c r="N5278" s="1"/>
      <c r="O5278" s="1"/>
    </row>
    <row r="5279" ht="15.75" customHeight="1">
      <c r="A5279" s="36"/>
      <c r="B5279" s="35" t="str">
        <f t="shared" ref="B5279:C5279" si="4497">B5229</f>
        <v>6c</v>
      </c>
      <c r="C5279" s="144" t="str">
        <f t="shared" si="4497"/>
        <v>Forces</v>
      </c>
      <c r="D5279" s="36" t="str">
        <f t="array" ref="D5279">IF(INDEX(INDIRECT(J5253),ROW($A$23))="","",INDEX(INDIRECT(J5253),ROW($A$23)))</f>
        <v/>
      </c>
      <c r="E5279" s="36" t="s">
        <v>73</v>
      </c>
      <c r="F5279" s="36">
        <f t="shared" si="4475"/>
        <v>1</v>
      </c>
      <c r="G5279" s="148" t="str">
        <f t="shared" si="4476"/>
        <v>Substantive</v>
      </c>
      <c r="H5279" s="36"/>
      <c r="I5279" s="36"/>
      <c r="J5279" s="126"/>
      <c r="K5279" s="1"/>
      <c r="L5279" s="1"/>
      <c r="M5279" s="1"/>
      <c r="N5279" s="1"/>
      <c r="O5279" s="1"/>
    </row>
    <row r="5280" ht="15.75" customHeight="1">
      <c r="A5280" s="36"/>
      <c r="B5280" s="35" t="str">
        <f t="shared" ref="B5280:C5280" si="4498">B5230</f>
        <v>6d</v>
      </c>
      <c r="C5280" s="144" t="str">
        <f t="shared" si="4498"/>
        <v>Tables</v>
      </c>
      <c r="D5280" s="36" t="str">
        <f t="array" ref="D5280">IF(INDEX(INDIRECT(J5253),ROW($A$24))="","",INDEX(INDIRECT(J5253),ROW($A$24)))</f>
        <v/>
      </c>
      <c r="E5280" s="36" t="s">
        <v>73</v>
      </c>
      <c r="F5280" s="36">
        <f t="shared" si="4475"/>
        <v>1</v>
      </c>
      <c r="G5280" s="145" t="str">
        <f t="shared" si="4476"/>
        <v>Disciplinary</v>
      </c>
      <c r="H5280" s="36"/>
      <c r="I5280" s="36"/>
      <c r="J5280" s="126"/>
      <c r="K5280" s="1"/>
      <c r="L5280" s="1"/>
      <c r="M5280" s="1"/>
      <c r="N5280" s="1"/>
      <c r="O5280" s="1"/>
    </row>
    <row r="5281" ht="15.75" customHeight="1">
      <c r="A5281" s="36"/>
      <c r="B5281" s="35" t="str">
        <f t="shared" ref="B5281:C5281" si="4499">B5231</f>
        <v>7a</v>
      </c>
      <c r="C5281" s="144" t="str">
        <f t="shared" si="4499"/>
        <v>Behaviour of light</v>
      </c>
      <c r="D5281" s="36" t="str">
        <f t="array" ref="D5281">IF(INDEX(INDIRECT(J5253),ROW($A$25))="","",INDEX(INDIRECT(J5253),ROW($A$25)))</f>
        <v/>
      </c>
      <c r="E5281" s="36" t="s">
        <v>73</v>
      </c>
      <c r="F5281" s="36">
        <f t="shared" si="4475"/>
        <v>1</v>
      </c>
      <c r="G5281" s="148" t="str">
        <f t="shared" si="4476"/>
        <v>Substantive</v>
      </c>
      <c r="H5281" s="36"/>
      <c r="I5281" s="36"/>
      <c r="J5281" s="126"/>
      <c r="K5281" s="1"/>
      <c r="L5281" s="1"/>
      <c r="M5281" s="1"/>
      <c r="N5281" s="1"/>
      <c r="O5281" s="1"/>
    </row>
    <row r="5282" ht="15.75" customHeight="1">
      <c r="A5282" s="36"/>
      <c r="B5282" s="35" t="str">
        <f t="shared" ref="B5282:C5282" si="4500">B5232</f>
        <v>7b</v>
      </c>
      <c r="C5282" s="144" t="str">
        <f t="shared" si="4500"/>
        <v>Behaviour of light</v>
      </c>
      <c r="D5282" s="36" t="str">
        <f t="array" ref="D5282">IF(INDEX(INDIRECT(J5253),ROW($A$26))="","",INDEX(INDIRECT(J5253),ROW($A$26)))</f>
        <v/>
      </c>
      <c r="E5282" s="36" t="s">
        <v>73</v>
      </c>
      <c r="F5282" s="36">
        <f t="shared" si="4475"/>
        <v>2</v>
      </c>
      <c r="G5282" s="145" t="str">
        <f t="shared" si="4476"/>
        <v>Substantive</v>
      </c>
      <c r="H5282" s="36"/>
      <c r="I5282" s="36"/>
      <c r="J5282" s="126"/>
      <c r="K5282" s="1"/>
      <c r="L5282" s="1"/>
      <c r="M5282" s="1"/>
      <c r="N5282" s="1"/>
      <c r="O5282" s="1"/>
    </row>
    <row r="5283" ht="15.75" customHeight="1">
      <c r="A5283" s="36"/>
      <c r="B5283" s="35" t="str">
        <f t="shared" ref="B5283:C5283" si="4501">B5233</f>
        <v>7c</v>
      </c>
      <c r="C5283" s="144" t="str">
        <f t="shared" si="4501"/>
        <v>Behaviour of light</v>
      </c>
      <c r="D5283" s="36" t="str">
        <f t="array" ref="D5283">IF(INDEX(INDIRECT(J5253),ROW($A$27))="","",INDEX(INDIRECT(J5253),ROW($A$27)))</f>
        <v/>
      </c>
      <c r="E5283" s="36" t="s">
        <v>73</v>
      </c>
      <c r="F5283" s="36">
        <f t="shared" si="4475"/>
        <v>1</v>
      </c>
      <c r="G5283" s="145" t="str">
        <f t="shared" si="4476"/>
        <v>Substantive</v>
      </c>
      <c r="H5283" s="36"/>
      <c r="I5283" s="36"/>
      <c r="J5283" s="126"/>
      <c r="K5283" s="1"/>
      <c r="L5283" s="1"/>
      <c r="M5283" s="1"/>
      <c r="N5283" s="1"/>
      <c r="O5283" s="1"/>
    </row>
    <row r="5284" ht="15.75" customHeight="1">
      <c r="A5284" s="36"/>
      <c r="B5284" s="35" t="str">
        <f t="shared" ref="B5284:C5284" si="4502">B5234</f>
        <v>7d</v>
      </c>
      <c r="C5284" s="144" t="str">
        <f t="shared" si="4502"/>
        <v>Conclusions</v>
      </c>
      <c r="D5284" s="36" t="str">
        <f t="array" ref="D5284">IF(INDEX(INDIRECT(J5253),ROW($A$28))="","",INDEX(INDIRECT(J5253),ROW($A$28)))</f>
        <v/>
      </c>
      <c r="E5284" s="36" t="s">
        <v>73</v>
      </c>
      <c r="F5284" s="36">
        <f t="shared" si="4475"/>
        <v>1</v>
      </c>
      <c r="G5284" s="145" t="str">
        <f t="shared" si="4476"/>
        <v>Disciplinary</v>
      </c>
      <c r="H5284" s="36"/>
      <c r="I5284" s="36"/>
      <c r="J5284" s="126"/>
      <c r="K5284" s="1"/>
      <c r="L5284" s="1"/>
      <c r="M5284" s="1"/>
      <c r="N5284" s="1"/>
      <c r="O5284" s="1"/>
    </row>
    <row r="5285" ht="15.75" customHeight="1">
      <c r="A5285" s="36"/>
      <c r="B5285" s="35" t="str">
        <f t="shared" ref="B5285:C5285" si="4503">B5235</f>
        <v>8a</v>
      </c>
      <c r="C5285" s="144" t="str">
        <f t="shared" si="4503"/>
        <v>Measurement</v>
      </c>
      <c r="D5285" s="36" t="str">
        <f t="array" ref="D5285">IF(INDEX(INDIRECT(J5253),ROW($A$29))="","",INDEX(INDIRECT(J5253),ROW($A$29)))</f>
        <v/>
      </c>
      <c r="E5285" s="36" t="s">
        <v>73</v>
      </c>
      <c r="F5285" s="36">
        <f t="shared" si="4475"/>
        <v>1</v>
      </c>
      <c r="G5285" s="145" t="str">
        <f t="shared" si="4476"/>
        <v>Disciplinary</v>
      </c>
      <c r="H5285" s="36"/>
      <c r="I5285" s="36"/>
      <c r="J5285" s="126"/>
      <c r="K5285" s="1"/>
      <c r="L5285" s="1"/>
      <c r="M5285" s="1"/>
      <c r="N5285" s="1"/>
      <c r="O5285" s="1"/>
    </row>
    <row r="5286" ht="15.75" customHeight="1">
      <c r="A5286" s="36"/>
      <c r="B5286" s="35" t="str">
        <f t="shared" ref="B5286:C5286" si="4504">B5236</f>
        <v>8b</v>
      </c>
      <c r="C5286" s="144" t="str">
        <f t="shared" si="4504"/>
        <v>States of matter</v>
      </c>
      <c r="D5286" s="36" t="str">
        <f t="array" ref="D5286">IF(INDEX(INDIRECT(J5253),ROW($A$30))="","",INDEX(INDIRECT(J5253),ROW($A$30)))</f>
        <v/>
      </c>
      <c r="E5286" s="36" t="s">
        <v>73</v>
      </c>
      <c r="F5286" s="36">
        <f t="shared" si="4475"/>
        <v>1</v>
      </c>
      <c r="G5286" s="145" t="str">
        <f t="shared" si="4476"/>
        <v>Substantive</v>
      </c>
      <c r="H5286" s="36"/>
      <c r="I5286" s="36"/>
      <c r="J5286" s="126"/>
      <c r="K5286" s="1"/>
      <c r="L5286" s="1"/>
      <c r="M5286" s="1"/>
      <c r="N5286" s="1"/>
      <c r="O5286" s="1"/>
    </row>
    <row r="5287" ht="15.75" customHeight="1">
      <c r="A5287" s="36"/>
      <c r="B5287" s="35" t="str">
        <f t="shared" ref="B5287:C5287" si="4505">B5237</f>
        <v>8c</v>
      </c>
      <c r="C5287" s="144" t="str">
        <f t="shared" si="4505"/>
        <v>Accuracy and precision</v>
      </c>
      <c r="D5287" s="36" t="str">
        <f t="array" ref="D5287">IF(INDEX(INDIRECT(J5253),ROW($A$31))="","",INDEX(INDIRECT(J5253),ROW($A$31)))</f>
        <v/>
      </c>
      <c r="E5287" s="36" t="s">
        <v>73</v>
      </c>
      <c r="F5287" s="36">
        <f t="shared" si="4475"/>
        <v>1</v>
      </c>
      <c r="G5287" s="145" t="str">
        <f t="shared" si="4476"/>
        <v>Disciplinary</v>
      </c>
      <c r="H5287" s="36"/>
      <c r="I5287" s="36"/>
      <c r="J5287" s="126"/>
      <c r="K5287" s="1"/>
      <c r="L5287" s="1"/>
      <c r="M5287" s="1"/>
      <c r="N5287" s="1"/>
      <c r="O5287" s="1"/>
    </row>
    <row r="5288" ht="15.75" customHeight="1">
      <c r="A5288" s="36"/>
      <c r="B5288" s="35" t="str">
        <f t="shared" ref="B5288:C5288" si="4506">B5238</f>
        <v>9a</v>
      </c>
      <c r="C5288" s="144" t="str">
        <f t="shared" si="4506"/>
        <v>Planning scientific enquiry</v>
      </c>
      <c r="D5288" s="36" t="str">
        <f t="array" ref="D5288">IF(INDEX(INDIRECT(J5253),ROW($A$32))="","",INDEX(INDIRECT(J5253),ROW($A$32)))</f>
        <v/>
      </c>
      <c r="E5288" s="36" t="s">
        <v>73</v>
      </c>
      <c r="F5288" s="36">
        <f t="shared" si="4475"/>
        <v>2</v>
      </c>
      <c r="G5288" s="145" t="str">
        <f t="shared" si="4476"/>
        <v>Disciplinary</v>
      </c>
      <c r="H5288" s="36"/>
      <c r="I5288" s="36"/>
      <c r="J5288" s="126"/>
      <c r="K5288" s="1"/>
      <c r="L5288" s="1"/>
      <c r="M5288" s="1"/>
      <c r="N5288" s="1"/>
      <c r="O5288" s="1"/>
    </row>
    <row r="5289" ht="15.75" customHeight="1">
      <c r="A5289" s="36"/>
      <c r="B5289" s="35" t="str">
        <f t="shared" ref="B5289:C5289" si="4507">B5239</f>
        <v>9b</v>
      </c>
      <c r="C5289" s="144" t="str">
        <f t="shared" si="4507"/>
        <v>Forces</v>
      </c>
      <c r="D5289" s="36" t="str">
        <f t="array" ref="D5289">IF(INDEX(INDIRECT(J5253),ROW($A$33))="","",INDEX(INDIRECT(J5253),ROW($A$33)))</f>
        <v/>
      </c>
      <c r="E5289" s="36" t="s">
        <v>73</v>
      </c>
      <c r="F5289" s="36">
        <f t="shared" si="4475"/>
        <v>2</v>
      </c>
      <c r="G5289" s="148" t="str">
        <f t="shared" si="4476"/>
        <v>Substantive</v>
      </c>
      <c r="H5289" s="36"/>
      <c r="I5289" s="36"/>
      <c r="J5289" s="126"/>
      <c r="K5289" s="1"/>
      <c r="L5289" s="1"/>
      <c r="M5289" s="1"/>
      <c r="N5289" s="1"/>
      <c r="O5289" s="1"/>
    </row>
    <row r="5290" ht="15.75" customHeight="1">
      <c r="A5290" s="36"/>
      <c r="B5290" s="35" t="str">
        <f t="shared" ref="B5290:C5290" si="4508">B5240</f>
        <v>9c</v>
      </c>
      <c r="C5290" s="144" t="str">
        <f t="shared" si="4508"/>
        <v>Repeatability</v>
      </c>
      <c r="D5290" s="36" t="str">
        <f t="array" ref="D5290">IF(INDEX(INDIRECT(J5253),ROW($A$34))="","",INDEX(INDIRECT(J5253),ROW($A$34)))</f>
        <v/>
      </c>
      <c r="E5290" s="36" t="s">
        <v>73</v>
      </c>
      <c r="F5290" s="36">
        <f t="shared" si="4475"/>
        <v>1</v>
      </c>
      <c r="G5290" s="145" t="str">
        <f t="shared" si="4476"/>
        <v>Disciplinary</v>
      </c>
      <c r="H5290" s="36"/>
      <c r="I5290" s="36"/>
      <c r="J5290" s="126"/>
      <c r="K5290" s="1"/>
      <c r="L5290" s="1"/>
      <c r="M5290" s="1"/>
      <c r="N5290" s="1"/>
      <c r="O5290" s="1"/>
    </row>
    <row r="5291" ht="15.75" customHeight="1">
      <c r="A5291" s="36"/>
      <c r="B5291" s="35" t="str">
        <f t="shared" ref="B5291:C5291" si="4509">B5241</f>
        <v>9d</v>
      </c>
      <c r="C5291" s="144" t="str">
        <f t="shared" si="4509"/>
        <v>Graphs</v>
      </c>
      <c r="D5291" s="36" t="str">
        <f t="array" ref="D5291">IF(INDEX(INDIRECT(J5253),ROW($A$35))="","",INDEX(INDIRECT(J5253),ROW($A$35)))</f>
        <v/>
      </c>
      <c r="E5291" s="36" t="s">
        <v>73</v>
      </c>
      <c r="F5291" s="36">
        <f t="shared" si="4475"/>
        <v>1</v>
      </c>
      <c r="G5291" s="145" t="str">
        <f t="shared" si="4476"/>
        <v>Disciplinary</v>
      </c>
      <c r="H5291" s="36"/>
      <c r="I5291" s="36"/>
      <c r="J5291" s="126"/>
      <c r="K5291" s="1"/>
      <c r="L5291" s="1"/>
      <c r="M5291" s="1"/>
      <c r="N5291" s="1"/>
      <c r="O5291" s="1"/>
    </row>
    <row r="5292" ht="15.75" customHeight="1">
      <c r="A5292" s="36"/>
      <c r="B5292" s="35" t="str">
        <f t="shared" ref="B5292:C5292" si="4510">B5242</f>
        <v>10a</v>
      </c>
      <c r="C5292" s="144" t="str">
        <f t="shared" si="4510"/>
        <v>Physical properties of materials</v>
      </c>
      <c r="D5292" s="36" t="str">
        <f t="array" ref="D5292">IF(INDEX(INDIRECT(J5253),ROW($A$36))="","",INDEX(INDIRECT(J5253),ROW($A$36)))</f>
        <v/>
      </c>
      <c r="E5292" s="36" t="s">
        <v>73</v>
      </c>
      <c r="F5292" s="36">
        <f t="shared" si="4475"/>
        <v>1</v>
      </c>
      <c r="G5292" s="145" t="str">
        <f t="shared" si="4476"/>
        <v>Substantive</v>
      </c>
      <c r="H5292" s="36"/>
      <c r="I5292" s="36"/>
      <c r="J5292" s="126"/>
      <c r="K5292" s="1"/>
      <c r="L5292" s="1"/>
      <c r="M5292" s="1"/>
      <c r="N5292" s="1"/>
      <c r="O5292" s="1"/>
    </row>
    <row r="5293" ht="15.75" customHeight="1">
      <c r="A5293" s="36"/>
      <c r="B5293" s="35" t="str">
        <f t="shared" ref="B5293:C5293" si="4511">B5243</f>
        <v>10b</v>
      </c>
      <c r="C5293" s="144" t="str">
        <f t="shared" si="4511"/>
        <v>Physical properties of materials</v>
      </c>
      <c r="D5293" s="36" t="str">
        <f t="array" ref="D5293">IF(INDEX(INDIRECT(J5253),ROW($A$37))="","",INDEX(INDIRECT(J5253),ROW($A$37)))</f>
        <v/>
      </c>
      <c r="E5293" s="36" t="s">
        <v>73</v>
      </c>
      <c r="F5293" s="36">
        <f t="shared" si="4475"/>
        <v>1</v>
      </c>
      <c r="G5293" s="145" t="str">
        <f t="shared" si="4476"/>
        <v>Substantive</v>
      </c>
      <c r="H5293" s="36"/>
      <c r="I5293" s="36"/>
      <c r="J5293" s="126"/>
      <c r="K5293" s="1"/>
      <c r="L5293" s="1"/>
      <c r="M5293" s="1"/>
      <c r="N5293" s="1"/>
      <c r="O5293" s="1"/>
    </row>
    <row r="5294" ht="15.75" customHeight="1">
      <c r="A5294" s="36"/>
      <c r="B5294" s="35" t="str">
        <f t="shared" ref="B5294:C5294" si="4512">B5244</f>
        <v>10c</v>
      </c>
      <c r="C5294" s="144" t="str">
        <f t="shared" si="4512"/>
        <v>Graphs</v>
      </c>
      <c r="D5294" s="36" t="str">
        <f t="array" ref="D5294">IF(INDEX(INDIRECT(J5253),ROW($A$38))="","",INDEX(INDIRECT(J5253),ROW($A$38)))</f>
        <v/>
      </c>
      <c r="E5294" s="36" t="s">
        <v>73</v>
      </c>
      <c r="F5294" s="36">
        <f t="shared" si="4475"/>
        <v>1</v>
      </c>
      <c r="G5294" s="145" t="str">
        <f t="shared" si="4476"/>
        <v>Disciplinary</v>
      </c>
      <c r="H5294" s="36"/>
      <c r="I5294" s="36"/>
      <c r="J5294" s="126"/>
      <c r="K5294" s="1"/>
      <c r="L5294" s="1"/>
      <c r="M5294" s="1"/>
      <c r="N5294" s="1"/>
      <c r="O5294" s="1"/>
    </row>
    <row r="5295" ht="15.75" customHeight="1">
      <c r="A5295" s="36"/>
      <c r="B5295" s="35" t="str">
        <f t="shared" ref="B5295:C5295" si="4513">B5245</f>
        <v>11a</v>
      </c>
      <c r="C5295" s="144" t="str">
        <f t="shared" si="4513"/>
        <v>Repeatability</v>
      </c>
      <c r="D5295" s="36" t="str">
        <f t="array" ref="D5295">IF(INDEX(INDIRECT(J5253),ROW($A$39))="","",INDEX(INDIRECT(J5253),ROW($A$39)))</f>
        <v/>
      </c>
      <c r="E5295" s="36" t="s">
        <v>73</v>
      </c>
      <c r="F5295" s="36">
        <f t="shared" si="4475"/>
        <v>1</v>
      </c>
      <c r="G5295" s="145" t="str">
        <f t="shared" si="4476"/>
        <v>Disciplinary</v>
      </c>
      <c r="H5295" s="36"/>
      <c r="I5295" s="36"/>
      <c r="J5295" s="126"/>
      <c r="K5295" s="1"/>
      <c r="L5295" s="1"/>
      <c r="M5295" s="1"/>
      <c r="N5295" s="1"/>
      <c r="O5295" s="1"/>
    </row>
    <row r="5296" ht="15.75" customHeight="1">
      <c r="A5296" s="36"/>
      <c r="B5296" s="35" t="str">
        <f t="shared" ref="B5296:C5296" si="4514">B5246</f>
        <v>11b</v>
      </c>
      <c r="C5296" s="144" t="str">
        <f t="shared" si="4514"/>
        <v>Plants</v>
      </c>
      <c r="D5296" s="36" t="str">
        <f t="array" ref="D5296">IF(INDEX(INDIRECT(J5253),ROW($A$40))="","",INDEX(INDIRECT(J5253),ROW($A$40)))</f>
        <v/>
      </c>
      <c r="E5296" s="36" t="s">
        <v>73</v>
      </c>
      <c r="F5296" s="36">
        <f t="shared" si="4475"/>
        <v>1</v>
      </c>
      <c r="G5296" s="145" t="str">
        <f t="shared" si="4476"/>
        <v>Substantive</v>
      </c>
      <c r="H5296" s="36"/>
      <c r="I5296" s="36"/>
      <c r="J5296" s="126"/>
      <c r="K5296" s="1"/>
      <c r="L5296" s="1"/>
      <c r="M5296" s="1"/>
      <c r="N5296" s="1"/>
      <c r="O5296" s="1"/>
    </row>
    <row r="5297" ht="15.75" customHeight="1">
      <c r="A5297" s="36"/>
      <c r="B5297" s="123" t="str">
        <f t="shared" ref="B5297:C5297" si="4515">B5247</f>
        <v>11c</v>
      </c>
      <c r="C5297" s="146" t="str">
        <f t="shared" si="4515"/>
        <v>Conclusions</v>
      </c>
      <c r="D5297" s="36" t="str">
        <f t="array" ref="D5297">IF(INDEX(INDIRECT(J5253),ROW($A$41))="","",INDEX(INDIRECT(J5253),ROW($A$41)))</f>
        <v/>
      </c>
      <c r="E5297" s="36" t="s">
        <v>73</v>
      </c>
      <c r="F5297" s="36">
        <f t="shared" si="4475"/>
        <v>2</v>
      </c>
      <c r="G5297" s="147" t="str">
        <f>IF($G5147="","",$G5147)</f>
        <v>Disciplinary</v>
      </c>
      <c r="H5297" s="36"/>
      <c r="I5297" s="36"/>
      <c r="J5297" s="126"/>
      <c r="K5297" s="1"/>
      <c r="L5297" s="1"/>
      <c r="M5297" s="1"/>
      <c r="N5297" s="1"/>
      <c r="O5297" s="1"/>
    </row>
    <row r="5298" ht="15.75" customHeight="1">
      <c r="A5298" s="36"/>
      <c r="B5298" s="36"/>
      <c r="C5298" s="124" t="s">
        <v>67</v>
      </c>
      <c r="D5298" s="116">
        <f>SUM(D5257:D5297)</f>
        <v>0</v>
      </c>
      <c r="E5298" s="70" t="s">
        <v>73</v>
      </c>
      <c r="F5298" s="71">
        <f>SUM(F5257:F5297)</f>
        <v>50</v>
      </c>
      <c r="G5298" s="36"/>
      <c r="H5298" s="36"/>
      <c r="I5298" s="36"/>
      <c r="J5298" s="126"/>
      <c r="K5298" s="1"/>
      <c r="L5298" s="1"/>
      <c r="M5298" s="1"/>
      <c r="N5298" s="1"/>
      <c r="O5298" s="1"/>
    </row>
    <row r="5299" ht="15.75" customHeight="1">
      <c r="A5299" s="36"/>
      <c r="B5299" s="36"/>
      <c r="C5299" s="54"/>
      <c r="D5299" s="36"/>
      <c r="E5299" s="36"/>
      <c r="F5299" s="36"/>
      <c r="G5299" s="36"/>
      <c r="H5299" s="36"/>
      <c r="I5299" s="36"/>
      <c r="J5299" s="126"/>
      <c r="K5299" s="1"/>
      <c r="L5299" s="1"/>
      <c r="M5299" s="1"/>
      <c r="N5299" s="1"/>
      <c r="O5299" s="1"/>
    </row>
    <row r="5300" ht="15.75" customHeight="1">
      <c r="A5300" s="36"/>
      <c r="B5300" s="36"/>
      <c r="C5300" s="54"/>
      <c r="D5300" s="1"/>
      <c r="E5300" s="36"/>
      <c r="F5300" s="36"/>
      <c r="G5300" s="36"/>
      <c r="H5300" s="36"/>
      <c r="I5300" s="36"/>
      <c r="J5300" s="126"/>
      <c r="K5300" s="1"/>
      <c r="L5300" s="1"/>
      <c r="M5300" s="1"/>
      <c r="N5300" s="1"/>
      <c r="O5300" s="1"/>
    </row>
    <row r="5301" ht="15.75" customHeight="1">
      <c r="A5301" s="51" t="str">
        <f>A5251</f>
        <v>Year 7 Baseline Assessment Feedback</v>
      </c>
      <c r="B5301" s="36"/>
      <c r="C5301" s="54"/>
      <c r="D5301" s="1"/>
      <c r="E5301" s="36"/>
      <c r="F5301" s="36"/>
      <c r="G5301" s="36"/>
      <c r="H5301" s="36"/>
      <c r="I5301" s="36"/>
      <c r="J5301" s="150">
        <f>J5251+1</f>
        <v>123</v>
      </c>
      <c r="K5301" s="1"/>
      <c r="L5301" s="1"/>
      <c r="M5301" s="1"/>
      <c r="N5301" s="1"/>
      <c r="O5301" s="1"/>
    </row>
    <row r="5302" ht="15.75" customHeight="1">
      <c r="A5302" s="54" t="s">
        <v>104</v>
      </c>
      <c r="B5302" s="54" t="str">
        <f>$B$2</f>
        <v>Year 7 Baseline Assessment</v>
      </c>
      <c r="C5302" s="54"/>
      <c r="D5302" s="1"/>
      <c r="E5302" s="36"/>
      <c r="F5302" s="36"/>
      <c r="G5302" s="36"/>
      <c r="H5302" s="36"/>
      <c r="I5302" s="36"/>
      <c r="J5302" s="36" t="str">
        <f>CONCATENATE("Marksheet!$B$",J5301)</f>
        <v>Marksheet!$B$123</v>
      </c>
      <c r="K5302" s="1"/>
      <c r="L5302" s="1"/>
      <c r="M5302" s="1"/>
      <c r="N5302" s="1"/>
      <c r="O5302" s="1"/>
    </row>
    <row r="5303" ht="15.75" customHeight="1">
      <c r="A5303" s="54" t="s">
        <v>100</v>
      </c>
      <c r="B5303" s="54" t="str">
        <f>IF(INDIRECT(J5302)="","",INDIRECT(J5302))</f>
        <v/>
      </c>
      <c r="C5303" s="54"/>
      <c r="D5303" s="1"/>
      <c r="E5303" s="36"/>
      <c r="F5303" s="36"/>
      <c r="G5303" s="36"/>
      <c r="H5303" s="36"/>
      <c r="I5303" s="36"/>
      <c r="J5303" s="36" t="str">
        <f>CONCATENATE("Marksheet!$D$",J5301,":$AV$",J5301)</f>
        <v>Marksheet!$D$123:$AV$123</v>
      </c>
      <c r="K5303" s="1"/>
      <c r="L5303" s="1"/>
      <c r="M5303" s="1"/>
      <c r="N5303" s="1"/>
      <c r="O5303" s="1"/>
    </row>
    <row r="5304" ht="15.75" customHeight="1">
      <c r="A5304" s="54" t="s">
        <v>105</v>
      </c>
      <c r="B5304" s="54" t="str">
        <f>INDIRECT(CONCATENATE("Marksheet!$C$",INDIRECT(CONCATENATE("J",ROW()-3))))</f>
        <v/>
      </c>
      <c r="C5304" s="54"/>
      <c r="D5304" s="36"/>
      <c r="E5304" s="36"/>
      <c r="F5304" s="36"/>
      <c r="G5304" s="36"/>
      <c r="H5304" s="36"/>
      <c r="I5304" s="36"/>
      <c r="J5304" s="126"/>
      <c r="K5304" s="1"/>
      <c r="L5304" s="1"/>
      <c r="M5304" s="1"/>
      <c r="N5304" s="1"/>
      <c r="O5304" s="1"/>
    </row>
    <row r="5305" ht="15.75" customHeight="1">
      <c r="A5305" s="54"/>
      <c r="B5305" s="54"/>
      <c r="C5305" s="54"/>
      <c r="D5305" s="36"/>
      <c r="E5305" s="36"/>
      <c r="F5305" s="36"/>
      <c r="G5305" s="36"/>
      <c r="H5305" s="36"/>
      <c r="I5305" s="36"/>
      <c r="J5305" s="126"/>
      <c r="K5305" s="1"/>
      <c r="L5305" s="1"/>
      <c r="M5305" s="1"/>
      <c r="N5305" s="1"/>
      <c r="O5305" s="1"/>
    </row>
    <row r="5306" ht="15.75" customHeight="1">
      <c r="A5306" s="120"/>
      <c r="B5306" s="80" t="s">
        <v>93</v>
      </c>
      <c r="C5306" s="141" t="s">
        <v>94</v>
      </c>
      <c r="D5306" s="128" t="s">
        <v>95</v>
      </c>
      <c r="E5306" s="58"/>
      <c r="F5306" s="59"/>
      <c r="G5306" s="151" t="s">
        <v>106</v>
      </c>
      <c r="H5306" s="130"/>
      <c r="I5306" s="130"/>
      <c r="J5306" s="131"/>
      <c r="K5306" s="1"/>
      <c r="L5306" s="1"/>
      <c r="M5306" s="1"/>
      <c r="N5306" s="1"/>
      <c r="O5306" s="1"/>
    </row>
    <row r="5307" ht="15.75" customHeight="1">
      <c r="A5307" s="36"/>
      <c r="B5307" s="122" t="str">
        <f t="shared" ref="B5307:C5307" si="4516">B5257</f>
        <v>1a</v>
      </c>
      <c r="C5307" s="142" t="str">
        <f t="shared" si="4516"/>
        <v>Living and non-living things</v>
      </c>
      <c r="D5307" s="36" t="str">
        <f t="array" ref="D5307">IF(INDEX(INDIRECT(J5303),ROW($A$1))="","",INDEX(INDIRECT(J5303),ROW($A$1)))</f>
        <v/>
      </c>
      <c r="E5307" s="36" t="s">
        <v>73</v>
      </c>
      <c r="F5307" s="36">
        <f t="shared" ref="F5307:F5347" si="4518">IF($F4007="","",$F4007)</f>
        <v>2</v>
      </c>
      <c r="G5307" s="143" t="str">
        <f t="shared" ref="G5307:G5346" si="4519">IF($G5007="","",$G5007)</f>
        <v>Substantive</v>
      </c>
      <c r="H5307" s="36"/>
      <c r="I5307" s="36"/>
      <c r="J5307" s="126"/>
      <c r="K5307" s="1"/>
      <c r="L5307" s="1"/>
      <c r="M5307" s="1"/>
      <c r="N5307" s="1"/>
      <c r="O5307" s="1"/>
    </row>
    <row r="5308" ht="15.75" customHeight="1">
      <c r="A5308" s="36"/>
      <c r="B5308" s="35" t="str">
        <f t="shared" ref="B5308:C5308" si="4517">B5258</f>
        <v>1b</v>
      </c>
      <c r="C5308" s="144" t="str">
        <f t="shared" si="4517"/>
        <v>Measurement</v>
      </c>
      <c r="D5308" s="36" t="str">
        <f t="array" ref="D5308">IF(INDEX(INDIRECT(J5303),ROW($A$2))="","",INDEX(INDIRECT(J5303),ROW($A$2)))</f>
        <v/>
      </c>
      <c r="E5308" s="36" t="s">
        <v>73</v>
      </c>
      <c r="F5308" s="36">
        <f t="shared" si="4518"/>
        <v>1</v>
      </c>
      <c r="G5308" s="145" t="str">
        <f t="shared" si="4519"/>
        <v>Disciplinary</v>
      </c>
      <c r="H5308" s="36"/>
      <c r="I5308" s="36"/>
      <c r="J5308" s="126"/>
      <c r="K5308" s="1"/>
      <c r="L5308" s="1"/>
      <c r="M5308" s="1"/>
      <c r="N5308" s="1"/>
      <c r="O5308" s="1"/>
    </row>
    <row r="5309" ht="15.75" customHeight="1">
      <c r="A5309" s="36"/>
      <c r="B5309" s="35" t="str">
        <f t="shared" ref="B5309:C5309" si="4520">B5259</f>
        <v>1c</v>
      </c>
      <c r="C5309" s="144" t="str">
        <f t="shared" si="4520"/>
        <v>Tables</v>
      </c>
      <c r="D5309" s="36" t="str">
        <f t="array" ref="D5309">IF(INDEX(INDIRECT(J5303),ROW($A$3))="","",INDEX(INDIRECT(J5303),ROW($A$3)))</f>
        <v/>
      </c>
      <c r="E5309" s="36" t="s">
        <v>73</v>
      </c>
      <c r="F5309" s="36">
        <f t="shared" si="4518"/>
        <v>1</v>
      </c>
      <c r="G5309" s="145" t="str">
        <f t="shared" si="4519"/>
        <v>Disciplinary</v>
      </c>
      <c r="H5309" s="36"/>
      <c r="I5309" s="36"/>
      <c r="J5309" s="126"/>
      <c r="K5309" s="1"/>
      <c r="L5309" s="1"/>
      <c r="M5309" s="1"/>
      <c r="N5309" s="1"/>
      <c r="O5309" s="1"/>
    </row>
    <row r="5310" ht="15.75" customHeight="1">
      <c r="A5310" s="36"/>
      <c r="B5310" s="35" t="str">
        <f t="shared" ref="B5310:C5310" si="4521">B5260</f>
        <v>1d</v>
      </c>
      <c r="C5310" s="144" t="str">
        <f t="shared" si="4521"/>
        <v>Plants</v>
      </c>
      <c r="D5310" s="36" t="str">
        <f t="array" ref="D5310">IF(INDEX(INDIRECT(J5303),ROW($A$4))="","",INDEX(INDIRECT(J5303),ROW($A$4)))</f>
        <v/>
      </c>
      <c r="E5310" s="36" t="s">
        <v>73</v>
      </c>
      <c r="F5310" s="36">
        <f t="shared" si="4518"/>
        <v>1</v>
      </c>
      <c r="G5310" s="145" t="str">
        <f t="shared" si="4519"/>
        <v>Substantive</v>
      </c>
      <c r="H5310" s="36"/>
      <c r="I5310" s="36"/>
      <c r="J5310" s="126"/>
      <c r="K5310" s="1"/>
      <c r="L5310" s="1"/>
      <c r="M5310" s="1"/>
      <c r="N5310" s="1"/>
      <c r="O5310" s="1"/>
    </row>
    <row r="5311" ht="15.75" customHeight="1">
      <c r="A5311" s="36"/>
      <c r="B5311" s="35" t="str">
        <f t="shared" ref="B5311:C5311" si="4522">B5261</f>
        <v>1e</v>
      </c>
      <c r="C5311" s="144" t="str">
        <f t="shared" si="4522"/>
        <v>Food chains</v>
      </c>
      <c r="D5311" s="36" t="str">
        <f t="array" ref="D5311">IF(INDEX(INDIRECT(J5303),ROW($A$5))="","",INDEX(INDIRECT(J5303),ROW($A$5)))</f>
        <v/>
      </c>
      <c r="E5311" s="36" t="s">
        <v>73</v>
      </c>
      <c r="F5311" s="36">
        <f t="shared" si="4518"/>
        <v>2</v>
      </c>
      <c r="G5311" s="145" t="str">
        <f t="shared" si="4519"/>
        <v>Substantive</v>
      </c>
      <c r="H5311" s="36"/>
      <c r="I5311" s="36"/>
      <c r="J5311" s="126"/>
      <c r="K5311" s="1"/>
      <c r="L5311" s="1"/>
      <c r="M5311" s="1"/>
      <c r="N5311" s="1"/>
      <c r="O5311" s="1"/>
    </row>
    <row r="5312" ht="15.75" customHeight="1">
      <c r="A5312" s="36"/>
      <c r="B5312" s="35" t="str">
        <f t="shared" ref="B5312:C5312" si="4523">B5262</f>
        <v>2a</v>
      </c>
      <c r="C5312" s="144" t="str">
        <f t="shared" si="4523"/>
        <v>States of matter</v>
      </c>
      <c r="D5312" s="36" t="str">
        <f t="array" ref="D5312">IF(INDEX(INDIRECT(J5303),ROW($A$6))="","",INDEX(INDIRECT(J5303),ROW($A$6)))</f>
        <v/>
      </c>
      <c r="E5312" s="36" t="s">
        <v>73</v>
      </c>
      <c r="F5312" s="36">
        <f t="shared" si="4518"/>
        <v>1</v>
      </c>
      <c r="G5312" s="145" t="str">
        <f t="shared" si="4519"/>
        <v>Substantive</v>
      </c>
      <c r="H5312" s="36"/>
      <c r="I5312" s="36"/>
      <c r="J5312" s="126"/>
      <c r="K5312" s="1"/>
      <c r="L5312" s="1"/>
      <c r="M5312" s="1"/>
      <c r="N5312" s="1"/>
      <c r="O5312" s="1"/>
    </row>
    <row r="5313" ht="15.75" customHeight="1">
      <c r="A5313" s="36"/>
      <c r="B5313" s="35" t="str">
        <f t="shared" ref="B5313:C5313" si="4524">B5263</f>
        <v>2b</v>
      </c>
      <c r="C5313" s="144" t="str">
        <f t="shared" si="4524"/>
        <v>Graphs</v>
      </c>
      <c r="D5313" s="36" t="str">
        <f t="array" ref="D5313">IF(INDEX(INDIRECT(J5303),ROW($A$7))="","",INDEX(INDIRECT(J5303),ROW($A$7)))</f>
        <v/>
      </c>
      <c r="E5313" s="36" t="s">
        <v>73</v>
      </c>
      <c r="F5313" s="36">
        <f t="shared" si="4518"/>
        <v>1</v>
      </c>
      <c r="G5313" s="148" t="str">
        <f t="shared" si="4519"/>
        <v>Disciplinary</v>
      </c>
      <c r="H5313" s="36"/>
      <c r="I5313" s="36"/>
      <c r="J5313" s="126"/>
      <c r="K5313" s="1"/>
      <c r="L5313" s="1"/>
      <c r="M5313" s="1"/>
      <c r="N5313" s="1"/>
      <c r="O5313" s="1"/>
    </row>
    <row r="5314" ht="15.75" customHeight="1">
      <c r="A5314" s="36"/>
      <c r="B5314" s="35" t="str">
        <f t="shared" ref="B5314:C5314" si="4525">B5264</f>
        <v>2c</v>
      </c>
      <c r="C5314" s="144" t="str">
        <f t="shared" si="4525"/>
        <v>Plants</v>
      </c>
      <c r="D5314" s="36" t="str">
        <f t="array" ref="D5314">IF(INDEX(INDIRECT(J5303),ROW($A$8))="","",INDEX(INDIRECT(J5303),ROW($A$8)))</f>
        <v/>
      </c>
      <c r="E5314" s="36" t="s">
        <v>73</v>
      </c>
      <c r="F5314" s="36">
        <f t="shared" si="4518"/>
        <v>1</v>
      </c>
      <c r="G5314" s="145" t="str">
        <f t="shared" si="4519"/>
        <v>Substantive</v>
      </c>
      <c r="H5314" s="36"/>
      <c r="I5314" s="36"/>
      <c r="J5314" s="126"/>
      <c r="K5314" s="1"/>
      <c r="L5314" s="1"/>
      <c r="M5314" s="1"/>
      <c r="N5314" s="1"/>
      <c r="O5314" s="1"/>
    </row>
    <row r="5315" ht="15.75" customHeight="1">
      <c r="A5315" s="36"/>
      <c r="B5315" s="35" t="str">
        <f t="shared" ref="B5315:C5315" si="4526">B5265</f>
        <v>3a</v>
      </c>
      <c r="C5315" s="144" t="str">
        <f t="shared" si="4526"/>
        <v>Reversible and non-reversible changes</v>
      </c>
      <c r="D5315" s="36" t="str">
        <f t="array" ref="D5315">IF(INDEX(INDIRECT(J5303),ROW($A$9))="","",INDEX(INDIRECT(J5303),ROW($A$9)))</f>
        <v/>
      </c>
      <c r="E5315" s="36" t="s">
        <v>73</v>
      </c>
      <c r="F5315" s="36">
        <f t="shared" si="4518"/>
        <v>2</v>
      </c>
      <c r="G5315" s="145" t="str">
        <f t="shared" si="4519"/>
        <v>Substantive</v>
      </c>
      <c r="H5315" s="36"/>
      <c r="I5315" s="36"/>
      <c r="J5315" s="126"/>
      <c r="K5315" s="1"/>
      <c r="L5315" s="1"/>
      <c r="M5315" s="1"/>
      <c r="N5315" s="1"/>
      <c r="O5315" s="1"/>
    </row>
    <row r="5316" ht="15.75" customHeight="1">
      <c r="A5316" s="36"/>
      <c r="B5316" s="35" t="str">
        <f t="shared" ref="B5316:C5316" si="4527">B5266</f>
        <v>3b</v>
      </c>
      <c r="C5316" s="144" t="str">
        <f t="shared" si="4527"/>
        <v>Units</v>
      </c>
      <c r="D5316" s="36" t="str">
        <f t="array" ref="D5316">IF(INDEX(INDIRECT(J5303),ROW($A$10))="","",INDEX(INDIRECT(J5303),ROW($A$10)))</f>
        <v/>
      </c>
      <c r="E5316" s="36" t="s">
        <v>73</v>
      </c>
      <c r="F5316" s="36">
        <f t="shared" si="4518"/>
        <v>1</v>
      </c>
      <c r="G5316" s="145" t="str">
        <f t="shared" si="4519"/>
        <v>Disciplinary</v>
      </c>
      <c r="H5316" s="36"/>
      <c r="I5316" s="36"/>
      <c r="J5316" s="126"/>
      <c r="K5316" s="1"/>
      <c r="L5316" s="1"/>
      <c r="M5316" s="1"/>
      <c r="N5316" s="1"/>
      <c r="O5316" s="1"/>
    </row>
    <row r="5317" ht="15.75" customHeight="1">
      <c r="A5317" s="36"/>
      <c r="B5317" s="35" t="str">
        <f t="shared" ref="B5317:C5317" si="4528">B5267</f>
        <v>3c</v>
      </c>
      <c r="C5317" s="144" t="str">
        <f t="shared" si="4528"/>
        <v>Hazards, risks and precautions</v>
      </c>
      <c r="D5317" s="36" t="str">
        <f t="array" ref="D5317">IF(INDEX(INDIRECT(J5303),ROW($A$11))="","",INDEX(INDIRECT(J5303),ROW($A$11)))</f>
        <v/>
      </c>
      <c r="E5317" s="36" t="s">
        <v>73</v>
      </c>
      <c r="F5317" s="36">
        <f t="shared" si="4518"/>
        <v>1</v>
      </c>
      <c r="G5317" s="149" t="str">
        <f t="shared" si="4519"/>
        <v>Disciplinary</v>
      </c>
      <c r="H5317" s="36"/>
      <c r="I5317" s="36"/>
      <c r="J5317" s="126"/>
      <c r="K5317" s="1"/>
      <c r="L5317" s="1"/>
      <c r="M5317" s="1"/>
      <c r="N5317" s="1"/>
      <c r="O5317" s="1"/>
    </row>
    <row r="5318" ht="15.75" customHeight="1">
      <c r="A5318" s="36"/>
      <c r="B5318" s="35" t="str">
        <f t="shared" ref="B5318:C5318" si="4529">B5268</f>
        <v>3d</v>
      </c>
      <c r="C5318" s="144" t="str">
        <f t="shared" si="4529"/>
        <v>States of matter</v>
      </c>
      <c r="D5318" s="36" t="str">
        <f t="array" ref="D5318">IF(INDEX(INDIRECT(J5303),ROW($A$12))="","",INDEX(INDIRECT(J5303),ROW($A$12)))</f>
        <v/>
      </c>
      <c r="E5318" s="36" t="s">
        <v>73</v>
      </c>
      <c r="F5318" s="36">
        <f t="shared" si="4518"/>
        <v>1</v>
      </c>
      <c r="G5318" s="145" t="str">
        <f t="shared" si="4519"/>
        <v>Substantive</v>
      </c>
      <c r="H5318" s="36"/>
      <c r="I5318" s="36"/>
      <c r="J5318" s="126"/>
      <c r="K5318" s="1"/>
      <c r="L5318" s="1"/>
      <c r="M5318" s="1"/>
      <c r="N5318" s="1"/>
      <c r="O5318" s="1"/>
    </row>
    <row r="5319" ht="15.75" customHeight="1">
      <c r="A5319" s="36"/>
      <c r="B5319" s="35" t="str">
        <f t="shared" ref="B5319:C5319" si="4530">B5269</f>
        <v>3e</v>
      </c>
      <c r="C5319" s="144" t="str">
        <f t="shared" si="4530"/>
        <v>Reversible and non-reversible changes</v>
      </c>
      <c r="D5319" s="36" t="str">
        <f t="array" ref="D5319">IF(INDEX(INDIRECT(J5303),ROW($A$13))="","",INDEX(INDIRECT(J5303),ROW($A$13)))</f>
        <v/>
      </c>
      <c r="E5319" s="36" t="s">
        <v>73</v>
      </c>
      <c r="F5319" s="36">
        <f t="shared" si="4518"/>
        <v>1</v>
      </c>
      <c r="G5319" s="145" t="str">
        <f t="shared" si="4519"/>
        <v>Substantive</v>
      </c>
      <c r="H5319" s="36"/>
      <c r="I5319" s="36"/>
      <c r="J5319" s="126"/>
      <c r="K5319" s="1"/>
      <c r="L5319" s="1"/>
      <c r="M5319" s="1"/>
      <c r="N5319" s="1"/>
      <c r="O5319" s="1"/>
    </row>
    <row r="5320" ht="15.75" customHeight="1">
      <c r="A5320" s="36"/>
      <c r="B5320" s="35" t="str">
        <f t="shared" ref="B5320:C5320" si="4531">B5270</f>
        <v>4a</v>
      </c>
      <c r="C5320" s="144" t="str">
        <f t="shared" si="4531"/>
        <v>Equipment</v>
      </c>
      <c r="D5320" s="36" t="str">
        <f t="array" ref="D5320">IF(INDEX(INDIRECT(J5303),ROW($A$14))="","",INDEX(INDIRECT(J5303),ROW($A$14)))</f>
        <v/>
      </c>
      <c r="E5320" s="36" t="s">
        <v>73</v>
      </c>
      <c r="F5320" s="36">
        <f t="shared" si="4518"/>
        <v>2</v>
      </c>
      <c r="G5320" s="145" t="str">
        <f t="shared" si="4519"/>
        <v>Disciplinary</v>
      </c>
      <c r="H5320" s="36"/>
      <c r="I5320" s="36"/>
      <c r="J5320" s="126"/>
      <c r="K5320" s="1"/>
      <c r="L5320" s="1"/>
      <c r="M5320" s="1"/>
      <c r="N5320" s="1"/>
      <c r="O5320" s="1"/>
    </row>
    <row r="5321" ht="15.75" customHeight="1">
      <c r="A5321" s="36"/>
      <c r="B5321" s="35" t="str">
        <f t="shared" ref="B5321:C5321" si="4532">B5271</f>
        <v>4b</v>
      </c>
      <c r="C5321" s="144" t="str">
        <f t="shared" si="4532"/>
        <v>Accuracy and precision</v>
      </c>
      <c r="D5321" s="36" t="str">
        <f t="array" ref="D5321">IF(INDEX(INDIRECT(J5303),ROW($A$15))="","",INDEX(INDIRECT(J5303),ROW($A$15)))</f>
        <v/>
      </c>
      <c r="E5321" s="36" t="s">
        <v>73</v>
      </c>
      <c r="F5321" s="36">
        <f t="shared" si="4518"/>
        <v>1</v>
      </c>
      <c r="G5321" s="145" t="str">
        <f t="shared" si="4519"/>
        <v>Disciplinary</v>
      </c>
      <c r="H5321" s="36"/>
      <c r="I5321" s="36"/>
      <c r="J5321" s="126"/>
      <c r="K5321" s="1"/>
      <c r="L5321" s="1"/>
      <c r="M5321" s="1"/>
      <c r="N5321" s="1"/>
      <c r="O5321" s="1"/>
    </row>
    <row r="5322" ht="15.75" customHeight="1">
      <c r="A5322" s="36"/>
      <c r="B5322" s="35" t="str">
        <f t="shared" ref="B5322:C5322" si="4533">B5272</f>
        <v>4c</v>
      </c>
      <c r="C5322" s="144" t="str">
        <f t="shared" si="4533"/>
        <v>Conclusions</v>
      </c>
      <c r="D5322" s="36" t="str">
        <f t="array" ref="D5322">IF(INDEX(INDIRECT(J5303),ROW($A$16))="","",INDEX(INDIRECT(J5303),ROW($A$16)))</f>
        <v/>
      </c>
      <c r="E5322" s="36" t="s">
        <v>73</v>
      </c>
      <c r="F5322" s="36">
        <f t="shared" si="4518"/>
        <v>1</v>
      </c>
      <c r="G5322" s="145" t="str">
        <f t="shared" si="4519"/>
        <v>Disciplinary</v>
      </c>
      <c r="H5322" s="36"/>
      <c r="I5322" s="36"/>
      <c r="J5322" s="126"/>
      <c r="K5322" s="1"/>
      <c r="L5322" s="1"/>
      <c r="M5322" s="1"/>
      <c r="N5322" s="1"/>
      <c r="O5322" s="1"/>
    </row>
    <row r="5323" ht="15.75" customHeight="1">
      <c r="A5323" s="36"/>
      <c r="B5323" s="35" t="str">
        <f t="shared" ref="B5323:C5323" si="4534">B5273</f>
        <v>5a</v>
      </c>
      <c r="C5323" s="144" t="str">
        <f t="shared" si="4534"/>
        <v>Hazards, risks and precautions</v>
      </c>
      <c r="D5323" s="36" t="str">
        <f t="array" ref="D5323">IF(INDEX(INDIRECT(J5303),ROW($A$17))="","",INDEX(INDIRECT(J5303),ROW($A$17)))</f>
        <v/>
      </c>
      <c r="E5323" s="36" t="s">
        <v>73</v>
      </c>
      <c r="F5323" s="36">
        <f t="shared" si="4518"/>
        <v>1</v>
      </c>
      <c r="G5323" s="145" t="str">
        <f t="shared" si="4519"/>
        <v>Disciplinary</v>
      </c>
      <c r="H5323" s="36"/>
      <c r="I5323" s="36"/>
      <c r="J5323" s="126"/>
      <c r="K5323" s="1"/>
      <c r="L5323" s="1"/>
      <c r="M5323" s="1"/>
      <c r="N5323" s="1"/>
      <c r="O5323" s="1"/>
    </row>
    <row r="5324" ht="15.75" customHeight="1">
      <c r="A5324" s="36"/>
      <c r="B5324" s="35" t="str">
        <f t="shared" ref="B5324:C5324" si="4535">B5274</f>
        <v>5b</v>
      </c>
      <c r="C5324" s="144" t="str">
        <f t="shared" si="4535"/>
        <v>Electricity</v>
      </c>
      <c r="D5324" s="36" t="str">
        <f t="array" ref="D5324">IF(INDEX(INDIRECT(J5303),ROW($A$18))="","",INDEX(INDIRECT(J5303),ROW($A$18)))</f>
        <v/>
      </c>
      <c r="E5324" s="36" t="s">
        <v>73</v>
      </c>
      <c r="F5324" s="36">
        <f t="shared" si="4518"/>
        <v>1</v>
      </c>
      <c r="G5324" s="145" t="str">
        <f t="shared" si="4519"/>
        <v>Substantive</v>
      </c>
      <c r="H5324" s="36"/>
      <c r="I5324" s="36"/>
      <c r="J5324" s="126"/>
      <c r="K5324" s="1"/>
      <c r="L5324" s="1"/>
      <c r="M5324" s="1"/>
      <c r="N5324" s="1"/>
      <c r="O5324" s="1"/>
    </row>
    <row r="5325" ht="15.75" customHeight="1">
      <c r="A5325" s="36"/>
      <c r="B5325" s="35" t="str">
        <f t="shared" ref="B5325:C5325" si="4536">B5275</f>
        <v>5c</v>
      </c>
      <c r="C5325" s="144" t="str">
        <f t="shared" si="4536"/>
        <v>Physical properties of materials</v>
      </c>
      <c r="D5325" s="36" t="str">
        <f t="array" ref="D5325">IF(INDEX(INDIRECT(J5303),ROW($A$19))="","",INDEX(INDIRECT(J5303),ROW($A$19)))</f>
        <v/>
      </c>
      <c r="E5325" s="36" t="s">
        <v>73</v>
      </c>
      <c r="F5325" s="36">
        <f t="shared" si="4518"/>
        <v>1</v>
      </c>
      <c r="G5325" s="145" t="str">
        <f t="shared" si="4519"/>
        <v>Substantive</v>
      </c>
      <c r="H5325" s="36"/>
      <c r="I5325" s="36"/>
      <c r="J5325" s="126"/>
      <c r="K5325" s="1"/>
      <c r="L5325" s="1"/>
      <c r="M5325" s="1"/>
      <c r="N5325" s="1"/>
      <c r="O5325" s="1"/>
    </row>
    <row r="5326" ht="15.75" customHeight="1">
      <c r="A5326" s="36"/>
      <c r="B5326" s="35" t="str">
        <f t="shared" ref="B5326:C5326" si="4537">B5276</f>
        <v>5d</v>
      </c>
      <c r="C5326" s="144" t="str">
        <f t="shared" si="4537"/>
        <v>Electricity</v>
      </c>
      <c r="D5326" s="36" t="str">
        <f t="array" ref="D5326">IF(INDEX(INDIRECT(J5303),ROW($A$20))="","",INDEX(INDIRECT(J5303),ROW($A$20)))</f>
        <v/>
      </c>
      <c r="E5326" s="36" t="s">
        <v>73</v>
      </c>
      <c r="F5326" s="36">
        <f t="shared" si="4518"/>
        <v>1</v>
      </c>
      <c r="G5326" s="145" t="str">
        <f t="shared" si="4519"/>
        <v>Substantive</v>
      </c>
      <c r="H5326" s="36"/>
      <c r="I5326" s="36"/>
      <c r="J5326" s="126"/>
      <c r="K5326" s="1"/>
      <c r="L5326" s="1"/>
      <c r="M5326" s="1"/>
      <c r="N5326" s="1"/>
      <c r="O5326" s="1"/>
    </row>
    <row r="5327" ht="15.75" customHeight="1">
      <c r="A5327" s="36"/>
      <c r="B5327" s="35" t="str">
        <f t="shared" ref="B5327:C5327" si="4538">B5277</f>
        <v>6a</v>
      </c>
      <c r="C5327" s="144" t="str">
        <f t="shared" si="4538"/>
        <v>Planning scientific enquiry</v>
      </c>
      <c r="D5327" s="36" t="str">
        <f t="array" ref="D5327">IF(INDEX(INDIRECT(J5303),ROW($A$21))="","",INDEX(INDIRECT(J5303),ROW($A$21)))</f>
        <v/>
      </c>
      <c r="E5327" s="36" t="s">
        <v>73</v>
      </c>
      <c r="F5327" s="36">
        <f t="shared" si="4518"/>
        <v>2</v>
      </c>
      <c r="G5327" s="145" t="str">
        <f t="shared" si="4519"/>
        <v>Disciplinary</v>
      </c>
      <c r="H5327" s="36"/>
      <c r="I5327" s="36"/>
      <c r="J5327" s="126"/>
      <c r="K5327" s="1"/>
      <c r="L5327" s="1"/>
      <c r="M5327" s="1"/>
      <c r="N5327" s="1"/>
      <c r="O5327" s="1"/>
    </row>
    <row r="5328" ht="15.75" customHeight="1">
      <c r="A5328" s="36"/>
      <c r="B5328" s="35" t="str">
        <f t="shared" ref="B5328:C5328" si="4539">B5278</f>
        <v>6b</v>
      </c>
      <c r="C5328" s="144" t="str">
        <f t="shared" si="4539"/>
        <v>Units</v>
      </c>
      <c r="D5328" s="36" t="str">
        <f t="array" ref="D5328">IF(INDEX(INDIRECT(J5303),ROW($A$22))="","",INDEX(INDIRECT(J5303),ROW($A$22)))</f>
        <v/>
      </c>
      <c r="E5328" s="36" t="s">
        <v>73</v>
      </c>
      <c r="F5328" s="36">
        <f t="shared" si="4518"/>
        <v>1</v>
      </c>
      <c r="G5328" s="145" t="str">
        <f t="shared" si="4519"/>
        <v>Disciplinary</v>
      </c>
      <c r="H5328" s="36"/>
      <c r="I5328" s="36"/>
      <c r="J5328" s="126"/>
      <c r="K5328" s="1"/>
      <c r="L5328" s="1"/>
      <c r="M5328" s="1"/>
      <c r="N5328" s="1"/>
      <c r="O5328" s="1"/>
    </row>
    <row r="5329" ht="15.75" customHeight="1">
      <c r="A5329" s="36"/>
      <c r="B5329" s="35" t="str">
        <f t="shared" ref="B5329:C5329" si="4540">B5279</f>
        <v>6c</v>
      </c>
      <c r="C5329" s="144" t="str">
        <f t="shared" si="4540"/>
        <v>Forces</v>
      </c>
      <c r="D5329" s="36" t="str">
        <f t="array" ref="D5329">IF(INDEX(INDIRECT(J5303),ROW($A$23))="","",INDEX(INDIRECT(J5303),ROW($A$23)))</f>
        <v/>
      </c>
      <c r="E5329" s="36" t="s">
        <v>73</v>
      </c>
      <c r="F5329" s="36">
        <f t="shared" si="4518"/>
        <v>1</v>
      </c>
      <c r="G5329" s="148" t="str">
        <f t="shared" si="4519"/>
        <v>Substantive</v>
      </c>
      <c r="H5329" s="36"/>
      <c r="I5329" s="36"/>
      <c r="J5329" s="126"/>
      <c r="K5329" s="1"/>
      <c r="L5329" s="1"/>
      <c r="M5329" s="1"/>
      <c r="N5329" s="1"/>
      <c r="O5329" s="1"/>
    </row>
    <row r="5330" ht="15.75" customHeight="1">
      <c r="A5330" s="36"/>
      <c r="B5330" s="35" t="str">
        <f t="shared" ref="B5330:C5330" si="4541">B5280</f>
        <v>6d</v>
      </c>
      <c r="C5330" s="144" t="str">
        <f t="shared" si="4541"/>
        <v>Tables</v>
      </c>
      <c r="D5330" s="36" t="str">
        <f t="array" ref="D5330">IF(INDEX(INDIRECT(J5303),ROW($A$24))="","",INDEX(INDIRECT(J5303),ROW($A$24)))</f>
        <v/>
      </c>
      <c r="E5330" s="36" t="s">
        <v>73</v>
      </c>
      <c r="F5330" s="36">
        <f t="shared" si="4518"/>
        <v>1</v>
      </c>
      <c r="G5330" s="145" t="str">
        <f t="shared" si="4519"/>
        <v>Disciplinary</v>
      </c>
      <c r="H5330" s="36"/>
      <c r="I5330" s="36"/>
      <c r="J5330" s="126"/>
      <c r="K5330" s="1"/>
      <c r="L5330" s="1"/>
      <c r="M5330" s="1"/>
      <c r="N5330" s="1"/>
      <c r="O5330" s="1"/>
    </row>
    <row r="5331" ht="15.75" customHeight="1">
      <c r="A5331" s="36"/>
      <c r="B5331" s="35" t="str">
        <f t="shared" ref="B5331:C5331" si="4542">B5281</f>
        <v>7a</v>
      </c>
      <c r="C5331" s="144" t="str">
        <f t="shared" si="4542"/>
        <v>Behaviour of light</v>
      </c>
      <c r="D5331" s="36" t="str">
        <f t="array" ref="D5331">IF(INDEX(INDIRECT(J5303),ROW($A$25))="","",INDEX(INDIRECT(J5303),ROW($A$25)))</f>
        <v/>
      </c>
      <c r="E5331" s="36" t="s">
        <v>73</v>
      </c>
      <c r="F5331" s="36">
        <f t="shared" si="4518"/>
        <v>1</v>
      </c>
      <c r="G5331" s="148" t="str">
        <f t="shared" si="4519"/>
        <v>Substantive</v>
      </c>
      <c r="H5331" s="36"/>
      <c r="I5331" s="36"/>
      <c r="J5331" s="126"/>
      <c r="K5331" s="1"/>
      <c r="L5331" s="1"/>
      <c r="M5331" s="1"/>
      <c r="N5331" s="1"/>
      <c r="O5331" s="1"/>
    </row>
    <row r="5332" ht="15.75" customHeight="1">
      <c r="A5332" s="36"/>
      <c r="B5332" s="35" t="str">
        <f t="shared" ref="B5332:C5332" si="4543">B5282</f>
        <v>7b</v>
      </c>
      <c r="C5332" s="144" t="str">
        <f t="shared" si="4543"/>
        <v>Behaviour of light</v>
      </c>
      <c r="D5332" s="36" t="str">
        <f t="array" ref="D5332">IF(INDEX(INDIRECT(J5303),ROW($A$26))="","",INDEX(INDIRECT(J5303),ROW($A$26)))</f>
        <v/>
      </c>
      <c r="E5332" s="36" t="s">
        <v>73</v>
      </c>
      <c r="F5332" s="36">
        <f t="shared" si="4518"/>
        <v>2</v>
      </c>
      <c r="G5332" s="145" t="str">
        <f t="shared" si="4519"/>
        <v>Substantive</v>
      </c>
      <c r="H5332" s="36"/>
      <c r="I5332" s="36"/>
      <c r="J5332" s="126"/>
      <c r="K5332" s="1"/>
      <c r="L5332" s="1"/>
      <c r="M5332" s="1"/>
      <c r="N5332" s="1"/>
      <c r="O5332" s="1"/>
    </row>
    <row r="5333" ht="15.75" customHeight="1">
      <c r="A5333" s="36"/>
      <c r="B5333" s="35" t="str">
        <f t="shared" ref="B5333:C5333" si="4544">B5283</f>
        <v>7c</v>
      </c>
      <c r="C5333" s="144" t="str">
        <f t="shared" si="4544"/>
        <v>Behaviour of light</v>
      </c>
      <c r="D5333" s="36" t="str">
        <f t="array" ref="D5333">IF(INDEX(INDIRECT(J5303),ROW($A$27))="","",INDEX(INDIRECT(J5303),ROW($A$27)))</f>
        <v/>
      </c>
      <c r="E5333" s="36" t="s">
        <v>73</v>
      </c>
      <c r="F5333" s="36">
        <f t="shared" si="4518"/>
        <v>1</v>
      </c>
      <c r="G5333" s="145" t="str">
        <f t="shared" si="4519"/>
        <v>Substantive</v>
      </c>
      <c r="H5333" s="36"/>
      <c r="I5333" s="36"/>
      <c r="J5333" s="126"/>
      <c r="K5333" s="1"/>
      <c r="L5333" s="1"/>
      <c r="M5333" s="1"/>
      <c r="N5333" s="1"/>
      <c r="O5333" s="1"/>
    </row>
    <row r="5334" ht="15.75" customHeight="1">
      <c r="A5334" s="36"/>
      <c r="B5334" s="35" t="str">
        <f t="shared" ref="B5334:C5334" si="4545">B5284</f>
        <v>7d</v>
      </c>
      <c r="C5334" s="144" t="str">
        <f t="shared" si="4545"/>
        <v>Conclusions</v>
      </c>
      <c r="D5334" s="36" t="str">
        <f t="array" ref="D5334">IF(INDEX(INDIRECT(J5303),ROW($A$28))="","",INDEX(INDIRECT(J5303),ROW($A$28)))</f>
        <v/>
      </c>
      <c r="E5334" s="36" t="s">
        <v>73</v>
      </c>
      <c r="F5334" s="36">
        <f t="shared" si="4518"/>
        <v>1</v>
      </c>
      <c r="G5334" s="145" t="str">
        <f t="shared" si="4519"/>
        <v>Disciplinary</v>
      </c>
      <c r="H5334" s="36"/>
      <c r="I5334" s="36"/>
      <c r="J5334" s="126"/>
      <c r="K5334" s="1"/>
      <c r="L5334" s="1"/>
      <c r="M5334" s="1"/>
      <c r="N5334" s="1"/>
      <c r="O5334" s="1"/>
    </row>
    <row r="5335" ht="15.75" customHeight="1">
      <c r="A5335" s="36"/>
      <c r="B5335" s="35" t="str">
        <f t="shared" ref="B5335:C5335" si="4546">B5285</f>
        <v>8a</v>
      </c>
      <c r="C5335" s="144" t="str">
        <f t="shared" si="4546"/>
        <v>Measurement</v>
      </c>
      <c r="D5335" s="36" t="str">
        <f t="array" ref="D5335">IF(INDEX(INDIRECT(J5303),ROW($A$29))="","",INDEX(INDIRECT(J5303),ROW($A$29)))</f>
        <v/>
      </c>
      <c r="E5335" s="36" t="s">
        <v>73</v>
      </c>
      <c r="F5335" s="36">
        <f t="shared" si="4518"/>
        <v>1</v>
      </c>
      <c r="G5335" s="145" t="str">
        <f t="shared" si="4519"/>
        <v>Disciplinary</v>
      </c>
      <c r="H5335" s="36"/>
      <c r="I5335" s="36"/>
      <c r="J5335" s="126"/>
      <c r="K5335" s="1"/>
      <c r="L5335" s="1"/>
      <c r="M5335" s="1"/>
      <c r="N5335" s="1"/>
      <c r="O5335" s="1"/>
    </row>
    <row r="5336" ht="15.75" customHeight="1">
      <c r="A5336" s="36"/>
      <c r="B5336" s="35" t="str">
        <f t="shared" ref="B5336:C5336" si="4547">B5286</f>
        <v>8b</v>
      </c>
      <c r="C5336" s="144" t="str">
        <f t="shared" si="4547"/>
        <v>States of matter</v>
      </c>
      <c r="D5336" s="36" t="str">
        <f t="array" ref="D5336">IF(INDEX(INDIRECT(J5303),ROW($A$30))="","",INDEX(INDIRECT(J5303),ROW($A$30)))</f>
        <v/>
      </c>
      <c r="E5336" s="36" t="s">
        <v>73</v>
      </c>
      <c r="F5336" s="36">
        <f t="shared" si="4518"/>
        <v>1</v>
      </c>
      <c r="G5336" s="145" t="str">
        <f t="shared" si="4519"/>
        <v>Substantive</v>
      </c>
      <c r="H5336" s="36"/>
      <c r="I5336" s="36"/>
      <c r="J5336" s="126"/>
      <c r="K5336" s="1"/>
      <c r="L5336" s="1"/>
      <c r="M5336" s="1"/>
      <c r="N5336" s="1"/>
      <c r="O5336" s="1"/>
    </row>
    <row r="5337" ht="15.75" customHeight="1">
      <c r="A5337" s="36"/>
      <c r="B5337" s="35" t="str">
        <f t="shared" ref="B5337:C5337" si="4548">B5287</f>
        <v>8c</v>
      </c>
      <c r="C5337" s="144" t="str">
        <f t="shared" si="4548"/>
        <v>Accuracy and precision</v>
      </c>
      <c r="D5337" s="36" t="str">
        <f t="array" ref="D5337">IF(INDEX(INDIRECT(J5303),ROW($A$31))="","",INDEX(INDIRECT(J5303),ROW($A$31)))</f>
        <v/>
      </c>
      <c r="E5337" s="36" t="s">
        <v>73</v>
      </c>
      <c r="F5337" s="36">
        <f t="shared" si="4518"/>
        <v>1</v>
      </c>
      <c r="G5337" s="145" t="str">
        <f t="shared" si="4519"/>
        <v>Disciplinary</v>
      </c>
      <c r="H5337" s="36"/>
      <c r="I5337" s="36"/>
      <c r="J5337" s="126"/>
      <c r="K5337" s="1"/>
      <c r="L5337" s="1"/>
      <c r="M5337" s="1"/>
      <c r="N5337" s="1"/>
      <c r="O5337" s="1"/>
    </row>
    <row r="5338" ht="15.75" customHeight="1">
      <c r="A5338" s="36"/>
      <c r="B5338" s="35" t="str">
        <f t="shared" ref="B5338:C5338" si="4549">B5288</f>
        <v>9a</v>
      </c>
      <c r="C5338" s="144" t="str">
        <f t="shared" si="4549"/>
        <v>Planning scientific enquiry</v>
      </c>
      <c r="D5338" s="36" t="str">
        <f t="array" ref="D5338">IF(INDEX(INDIRECT(J5303),ROW($A$32))="","",INDEX(INDIRECT(J5303),ROW($A$32)))</f>
        <v/>
      </c>
      <c r="E5338" s="36" t="s">
        <v>73</v>
      </c>
      <c r="F5338" s="36">
        <f t="shared" si="4518"/>
        <v>2</v>
      </c>
      <c r="G5338" s="145" t="str">
        <f t="shared" si="4519"/>
        <v>Disciplinary</v>
      </c>
      <c r="H5338" s="36"/>
      <c r="I5338" s="36"/>
      <c r="J5338" s="126"/>
      <c r="K5338" s="1"/>
      <c r="L5338" s="1"/>
      <c r="M5338" s="1"/>
      <c r="N5338" s="1"/>
      <c r="O5338" s="1"/>
    </row>
    <row r="5339" ht="15.75" customHeight="1">
      <c r="A5339" s="36"/>
      <c r="B5339" s="35" t="str">
        <f t="shared" ref="B5339:C5339" si="4550">B5289</f>
        <v>9b</v>
      </c>
      <c r="C5339" s="144" t="str">
        <f t="shared" si="4550"/>
        <v>Forces</v>
      </c>
      <c r="D5339" s="36" t="str">
        <f t="array" ref="D5339">IF(INDEX(INDIRECT(J5303),ROW($A$33))="","",INDEX(INDIRECT(J5303),ROW($A$33)))</f>
        <v/>
      </c>
      <c r="E5339" s="36" t="s">
        <v>73</v>
      </c>
      <c r="F5339" s="36">
        <f t="shared" si="4518"/>
        <v>2</v>
      </c>
      <c r="G5339" s="148" t="str">
        <f t="shared" si="4519"/>
        <v>Substantive</v>
      </c>
      <c r="H5339" s="36"/>
      <c r="I5339" s="36"/>
      <c r="J5339" s="126"/>
      <c r="K5339" s="1"/>
      <c r="L5339" s="1"/>
      <c r="M5339" s="1"/>
      <c r="N5339" s="1"/>
      <c r="O5339" s="1"/>
    </row>
    <row r="5340" ht="15.75" customHeight="1">
      <c r="A5340" s="36"/>
      <c r="B5340" s="35" t="str">
        <f t="shared" ref="B5340:C5340" si="4551">B5290</f>
        <v>9c</v>
      </c>
      <c r="C5340" s="144" t="str">
        <f t="shared" si="4551"/>
        <v>Repeatability</v>
      </c>
      <c r="D5340" s="36" t="str">
        <f t="array" ref="D5340">IF(INDEX(INDIRECT(J5303),ROW($A$34))="","",INDEX(INDIRECT(J5303),ROW($A$34)))</f>
        <v/>
      </c>
      <c r="E5340" s="36" t="s">
        <v>73</v>
      </c>
      <c r="F5340" s="36">
        <f t="shared" si="4518"/>
        <v>1</v>
      </c>
      <c r="G5340" s="145" t="str">
        <f t="shared" si="4519"/>
        <v>Disciplinary</v>
      </c>
      <c r="H5340" s="36"/>
      <c r="I5340" s="36"/>
      <c r="J5340" s="126"/>
      <c r="K5340" s="1"/>
      <c r="L5340" s="1"/>
      <c r="M5340" s="1"/>
      <c r="N5340" s="1"/>
      <c r="O5340" s="1"/>
    </row>
    <row r="5341" ht="15.75" customHeight="1">
      <c r="A5341" s="36"/>
      <c r="B5341" s="35" t="str">
        <f t="shared" ref="B5341:C5341" si="4552">B5291</f>
        <v>9d</v>
      </c>
      <c r="C5341" s="144" t="str">
        <f t="shared" si="4552"/>
        <v>Graphs</v>
      </c>
      <c r="D5341" s="36" t="str">
        <f t="array" ref="D5341">IF(INDEX(INDIRECT(J5303),ROW($A$35))="","",INDEX(INDIRECT(J5303),ROW($A$35)))</f>
        <v/>
      </c>
      <c r="E5341" s="36" t="s">
        <v>73</v>
      </c>
      <c r="F5341" s="36">
        <f t="shared" si="4518"/>
        <v>1</v>
      </c>
      <c r="G5341" s="145" t="str">
        <f t="shared" si="4519"/>
        <v>Disciplinary</v>
      </c>
      <c r="H5341" s="36"/>
      <c r="I5341" s="36"/>
      <c r="J5341" s="126"/>
      <c r="K5341" s="1"/>
      <c r="L5341" s="1"/>
      <c r="M5341" s="1"/>
      <c r="N5341" s="1"/>
      <c r="O5341" s="1"/>
    </row>
    <row r="5342" ht="15.75" customHeight="1">
      <c r="A5342" s="36"/>
      <c r="B5342" s="35" t="str">
        <f t="shared" ref="B5342:C5342" si="4553">B5292</f>
        <v>10a</v>
      </c>
      <c r="C5342" s="144" t="str">
        <f t="shared" si="4553"/>
        <v>Physical properties of materials</v>
      </c>
      <c r="D5342" s="36" t="str">
        <f t="array" ref="D5342">IF(INDEX(INDIRECT(J5303),ROW($A$36))="","",INDEX(INDIRECT(J5303),ROW($A$36)))</f>
        <v/>
      </c>
      <c r="E5342" s="36" t="s">
        <v>73</v>
      </c>
      <c r="F5342" s="36">
        <f t="shared" si="4518"/>
        <v>1</v>
      </c>
      <c r="G5342" s="145" t="str">
        <f t="shared" si="4519"/>
        <v>Substantive</v>
      </c>
      <c r="H5342" s="36"/>
      <c r="I5342" s="36"/>
      <c r="J5342" s="126"/>
      <c r="K5342" s="1"/>
      <c r="L5342" s="1"/>
      <c r="M5342" s="1"/>
      <c r="N5342" s="1"/>
      <c r="O5342" s="1"/>
    </row>
    <row r="5343" ht="15.75" customHeight="1">
      <c r="A5343" s="36"/>
      <c r="B5343" s="35" t="str">
        <f t="shared" ref="B5343:C5343" si="4554">B5293</f>
        <v>10b</v>
      </c>
      <c r="C5343" s="144" t="str">
        <f t="shared" si="4554"/>
        <v>Physical properties of materials</v>
      </c>
      <c r="D5343" s="36" t="str">
        <f t="array" ref="D5343">IF(INDEX(INDIRECT(J5303),ROW($A$37))="","",INDEX(INDIRECT(J5303),ROW($A$37)))</f>
        <v/>
      </c>
      <c r="E5343" s="36" t="s">
        <v>73</v>
      </c>
      <c r="F5343" s="36">
        <f t="shared" si="4518"/>
        <v>1</v>
      </c>
      <c r="G5343" s="145" t="str">
        <f t="shared" si="4519"/>
        <v>Substantive</v>
      </c>
      <c r="H5343" s="36"/>
      <c r="I5343" s="36"/>
      <c r="J5343" s="126"/>
      <c r="K5343" s="1"/>
      <c r="L5343" s="1"/>
      <c r="M5343" s="1"/>
      <c r="N5343" s="1"/>
      <c r="O5343" s="1"/>
    </row>
    <row r="5344" ht="15.75" customHeight="1">
      <c r="A5344" s="36"/>
      <c r="B5344" s="35" t="str">
        <f t="shared" ref="B5344:C5344" si="4555">B5294</f>
        <v>10c</v>
      </c>
      <c r="C5344" s="144" t="str">
        <f t="shared" si="4555"/>
        <v>Graphs</v>
      </c>
      <c r="D5344" s="36" t="str">
        <f t="array" ref="D5344">IF(INDEX(INDIRECT(J5303),ROW($A$38))="","",INDEX(INDIRECT(J5303),ROW($A$38)))</f>
        <v/>
      </c>
      <c r="E5344" s="36" t="s">
        <v>73</v>
      </c>
      <c r="F5344" s="36">
        <f t="shared" si="4518"/>
        <v>1</v>
      </c>
      <c r="G5344" s="145" t="str">
        <f t="shared" si="4519"/>
        <v>Disciplinary</v>
      </c>
      <c r="H5344" s="36"/>
      <c r="I5344" s="36"/>
      <c r="J5344" s="126"/>
      <c r="K5344" s="1"/>
      <c r="L5344" s="1"/>
      <c r="M5344" s="1"/>
      <c r="N5344" s="1"/>
      <c r="O5344" s="1"/>
    </row>
    <row r="5345" ht="15.75" customHeight="1">
      <c r="A5345" s="36"/>
      <c r="B5345" s="35" t="str">
        <f t="shared" ref="B5345:C5345" si="4556">B5295</f>
        <v>11a</v>
      </c>
      <c r="C5345" s="144" t="str">
        <f t="shared" si="4556"/>
        <v>Repeatability</v>
      </c>
      <c r="D5345" s="36" t="str">
        <f t="array" ref="D5345">IF(INDEX(INDIRECT(J5303),ROW($A$39))="","",INDEX(INDIRECT(J5303),ROW($A$39)))</f>
        <v/>
      </c>
      <c r="E5345" s="36" t="s">
        <v>73</v>
      </c>
      <c r="F5345" s="36">
        <f t="shared" si="4518"/>
        <v>1</v>
      </c>
      <c r="G5345" s="145" t="str">
        <f t="shared" si="4519"/>
        <v>Disciplinary</v>
      </c>
      <c r="H5345" s="36"/>
      <c r="I5345" s="36"/>
      <c r="J5345" s="126"/>
      <c r="K5345" s="1"/>
      <c r="L5345" s="1"/>
      <c r="M5345" s="1"/>
      <c r="N5345" s="1"/>
      <c r="O5345" s="1"/>
    </row>
    <row r="5346" ht="15.75" customHeight="1">
      <c r="A5346" s="36"/>
      <c r="B5346" s="35" t="str">
        <f t="shared" ref="B5346:C5346" si="4557">B5296</f>
        <v>11b</v>
      </c>
      <c r="C5346" s="144" t="str">
        <f t="shared" si="4557"/>
        <v>Plants</v>
      </c>
      <c r="D5346" s="36" t="str">
        <f t="array" ref="D5346">IF(INDEX(INDIRECT(J5303),ROW($A$40))="","",INDEX(INDIRECT(J5303),ROW($A$40)))</f>
        <v/>
      </c>
      <c r="E5346" s="36" t="s">
        <v>73</v>
      </c>
      <c r="F5346" s="36">
        <f t="shared" si="4518"/>
        <v>1</v>
      </c>
      <c r="G5346" s="145" t="str">
        <f t="shared" si="4519"/>
        <v>Substantive</v>
      </c>
      <c r="H5346" s="36"/>
      <c r="I5346" s="36"/>
      <c r="J5346" s="126"/>
      <c r="K5346" s="1"/>
      <c r="L5346" s="1"/>
      <c r="M5346" s="1"/>
      <c r="N5346" s="1"/>
      <c r="O5346" s="1"/>
    </row>
    <row r="5347" ht="15.75" customHeight="1">
      <c r="A5347" s="36"/>
      <c r="B5347" s="35" t="str">
        <f t="shared" ref="B5347:C5347" si="4558">B5297</f>
        <v>11c</v>
      </c>
      <c r="C5347" s="144" t="str">
        <f t="shared" si="4558"/>
        <v>Conclusions</v>
      </c>
      <c r="D5347" s="36" t="str">
        <f t="array" ref="D5347">IF(INDEX(INDIRECT(J5303),ROW($A$41))="","",INDEX(INDIRECT(J5303),ROW($A$41)))</f>
        <v/>
      </c>
      <c r="E5347" s="36" t="s">
        <v>73</v>
      </c>
      <c r="F5347" s="36">
        <f t="shared" si="4518"/>
        <v>2</v>
      </c>
      <c r="G5347" s="147" t="str">
        <f>IF($G5197="","",$G5197)</f>
        <v>Disciplinary</v>
      </c>
      <c r="H5347" s="36"/>
      <c r="I5347" s="36"/>
      <c r="J5347" s="126"/>
      <c r="K5347" s="1"/>
      <c r="L5347" s="1"/>
      <c r="M5347" s="1"/>
      <c r="N5347" s="1"/>
      <c r="O5347" s="1"/>
    </row>
    <row r="5348" ht="15.75" customHeight="1">
      <c r="A5348" s="36"/>
      <c r="B5348" s="36"/>
      <c r="C5348" s="124" t="s">
        <v>67</v>
      </c>
      <c r="D5348" s="116">
        <f>SUM(D5307:D5347)</f>
        <v>0</v>
      </c>
      <c r="E5348" s="70" t="s">
        <v>73</v>
      </c>
      <c r="F5348" s="71">
        <f>SUM(F5307:F5347)</f>
        <v>50</v>
      </c>
      <c r="G5348" s="36"/>
      <c r="H5348" s="36"/>
      <c r="I5348" s="36"/>
      <c r="J5348" s="126"/>
      <c r="K5348" s="1"/>
      <c r="L5348" s="1"/>
      <c r="M5348" s="1"/>
      <c r="N5348" s="1"/>
      <c r="O5348" s="1"/>
    </row>
    <row r="5349" ht="15.75" customHeight="1">
      <c r="A5349" s="36"/>
      <c r="B5349" s="36"/>
      <c r="C5349" s="54"/>
      <c r="D5349" s="36"/>
      <c r="E5349" s="36"/>
      <c r="F5349" s="36"/>
      <c r="G5349" s="36"/>
      <c r="H5349" s="36"/>
      <c r="I5349" s="36"/>
      <c r="J5349" s="126"/>
      <c r="K5349" s="1"/>
      <c r="L5349" s="1"/>
      <c r="M5349" s="1"/>
      <c r="N5349" s="1"/>
      <c r="O5349" s="1"/>
    </row>
    <row r="5350" ht="15.75" customHeight="1">
      <c r="A5350" s="36"/>
      <c r="B5350" s="36"/>
      <c r="C5350" s="54"/>
      <c r="D5350" s="1"/>
      <c r="E5350" s="36"/>
      <c r="F5350" s="36"/>
      <c r="G5350" s="36"/>
      <c r="H5350" s="36"/>
      <c r="I5350" s="36"/>
      <c r="J5350" s="126"/>
      <c r="K5350" s="1"/>
      <c r="L5350" s="1"/>
      <c r="M5350" s="1"/>
      <c r="N5350" s="1"/>
      <c r="O5350" s="1"/>
    </row>
    <row r="5351" ht="15.75" customHeight="1">
      <c r="A5351" s="51" t="str">
        <f>A5301</f>
        <v>Year 7 Baseline Assessment Feedback</v>
      </c>
      <c r="B5351" s="36"/>
      <c r="C5351" s="54"/>
      <c r="D5351" s="1"/>
      <c r="E5351" s="36"/>
      <c r="F5351" s="36"/>
      <c r="G5351" s="36"/>
      <c r="H5351" s="36"/>
      <c r="I5351" s="36"/>
      <c r="J5351" s="150">
        <f>J5301+1</f>
        <v>124</v>
      </c>
      <c r="K5351" s="1"/>
      <c r="L5351" s="1"/>
      <c r="M5351" s="1"/>
      <c r="N5351" s="1"/>
      <c r="O5351" s="1"/>
    </row>
    <row r="5352" ht="15.75" customHeight="1">
      <c r="A5352" s="54" t="s">
        <v>104</v>
      </c>
      <c r="B5352" s="54" t="str">
        <f>$B$2</f>
        <v>Year 7 Baseline Assessment</v>
      </c>
      <c r="C5352" s="54"/>
      <c r="D5352" s="1"/>
      <c r="E5352" s="36"/>
      <c r="F5352" s="36"/>
      <c r="G5352" s="36"/>
      <c r="H5352" s="36"/>
      <c r="I5352" s="36"/>
      <c r="J5352" s="36" t="str">
        <f>CONCATENATE("Marksheet!$B$",J5351)</f>
        <v>Marksheet!$B$124</v>
      </c>
      <c r="K5352" s="1"/>
      <c r="L5352" s="1"/>
      <c r="M5352" s="1"/>
      <c r="N5352" s="1"/>
      <c r="O5352" s="1"/>
    </row>
    <row r="5353" ht="15.75" customHeight="1">
      <c r="A5353" s="54" t="s">
        <v>100</v>
      </c>
      <c r="B5353" s="54" t="str">
        <f>IF(INDIRECT(J5352)="","",INDIRECT(J5352))</f>
        <v/>
      </c>
      <c r="C5353" s="54"/>
      <c r="D5353" s="1"/>
      <c r="E5353" s="36"/>
      <c r="F5353" s="36"/>
      <c r="G5353" s="36"/>
      <c r="H5353" s="36"/>
      <c r="I5353" s="36"/>
      <c r="J5353" s="36" t="str">
        <f>CONCATENATE("Marksheet!$D$",J5351,":$AV$",J5351)</f>
        <v>Marksheet!$D$124:$AV$124</v>
      </c>
      <c r="K5353" s="1"/>
      <c r="L5353" s="1"/>
      <c r="M5353" s="1"/>
      <c r="N5353" s="1"/>
      <c r="O5353" s="1"/>
    </row>
    <row r="5354" ht="15.75" customHeight="1">
      <c r="A5354" s="54" t="s">
        <v>105</v>
      </c>
      <c r="B5354" s="54" t="str">
        <f>INDIRECT(CONCATENATE("Marksheet!$C$",INDIRECT(CONCATENATE("J",ROW()-3))))</f>
        <v/>
      </c>
      <c r="C5354" s="54"/>
      <c r="D5354" s="36"/>
      <c r="E5354" s="36"/>
      <c r="F5354" s="36"/>
      <c r="G5354" s="36"/>
      <c r="H5354" s="36"/>
      <c r="I5354" s="36"/>
      <c r="J5354" s="126"/>
      <c r="K5354" s="1"/>
      <c r="L5354" s="1"/>
      <c r="M5354" s="1"/>
      <c r="N5354" s="1"/>
      <c r="O5354" s="1"/>
    </row>
    <row r="5355" ht="15.75" customHeight="1">
      <c r="A5355" s="54"/>
      <c r="B5355" s="54"/>
      <c r="C5355" s="54"/>
      <c r="D5355" s="36"/>
      <c r="E5355" s="36"/>
      <c r="F5355" s="36"/>
      <c r="G5355" s="36"/>
      <c r="H5355" s="36"/>
      <c r="I5355" s="36"/>
      <c r="J5355" s="126"/>
      <c r="K5355" s="1"/>
      <c r="L5355" s="1"/>
      <c r="M5355" s="1"/>
      <c r="N5355" s="1"/>
      <c r="O5355" s="1"/>
    </row>
    <row r="5356" ht="15.75" customHeight="1">
      <c r="A5356" s="120"/>
      <c r="B5356" s="80" t="s">
        <v>93</v>
      </c>
      <c r="C5356" s="141" t="s">
        <v>94</v>
      </c>
      <c r="D5356" s="128" t="s">
        <v>95</v>
      </c>
      <c r="E5356" s="58"/>
      <c r="F5356" s="59"/>
      <c r="G5356" s="151" t="s">
        <v>106</v>
      </c>
      <c r="H5356" s="130"/>
      <c r="I5356" s="130"/>
      <c r="J5356" s="131"/>
      <c r="K5356" s="1"/>
      <c r="L5356" s="1"/>
      <c r="M5356" s="1"/>
      <c r="N5356" s="1"/>
      <c r="O5356" s="1"/>
    </row>
    <row r="5357" ht="15.75" customHeight="1">
      <c r="A5357" s="36"/>
      <c r="B5357" s="122" t="str">
        <f t="shared" ref="B5357:C5357" si="4559">B5307</f>
        <v>1a</v>
      </c>
      <c r="C5357" s="142" t="str">
        <f t="shared" si="4559"/>
        <v>Living and non-living things</v>
      </c>
      <c r="D5357" s="36" t="str">
        <f t="array" ref="D5357">IF(INDEX(INDIRECT(J5353),ROW($A$1))="","",INDEX(INDIRECT(J5353),ROW($A$1)))</f>
        <v/>
      </c>
      <c r="E5357" s="36" t="s">
        <v>73</v>
      </c>
      <c r="F5357" s="36">
        <f t="shared" ref="F5357:F5397" si="4561">IF($F4007="","",$F4007)</f>
        <v>2</v>
      </c>
      <c r="G5357" s="143" t="str">
        <f t="shared" ref="G5357:G5396" si="4562">IF($G5007="","",$G5007)</f>
        <v>Substantive</v>
      </c>
      <c r="H5357" s="36"/>
      <c r="I5357" s="36"/>
      <c r="J5357" s="126"/>
      <c r="K5357" s="1"/>
      <c r="L5357" s="1"/>
      <c r="M5357" s="1"/>
      <c r="N5357" s="1"/>
      <c r="O5357" s="1"/>
    </row>
    <row r="5358" ht="15.75" customHeight="1">
      <c r="A5358" s="36"/>
      <c r="B5358" s="35" t="str">
        <f t="shared" ref="B5358:C5358" si="4560">B5308</f>
        <v>1b</v>
      </c>
      <c r="C5358" s="144" t="str">
        <f t="shared" si="4560"/>
        <v>Measurement</v>
      </c>
      <c r="D5358" s="36" t="str">
        <f t="array" ref="D5358">IF(INDEX(INDIRECT(J5353),ROW($A$2))="","",INDEX(INDIRECT(J5353),ROW($A$2)))</f>
        <v/>
      </c>
      <c r="E5358" s="36" t="s">
        <v>73</v>
      </c>
      <c r="F5358" s="36">
        <f t="shared" si="4561"/>
        <v>1</v>
      </c>
      <c r="G5358" s="145" t="str">
        <f t="shared" si="4562"/>
        <v>Disciplinary</v>
      </c>
      <c r="H5358" s="36"/>
      <c r="I5358" s="36"/>
      <c r="J5358" s="126"/>
      <c r="K5358" s="1"/>
      <c r="L5358" s="1"/>
      <c r="M5358" s="1"/>
      <c r="N5358" s="1"/>
      <c r="O5358" s="1"/>
    </row>
    <row r="5359" ht="15.75" customHeight="1">
      <c r="A5359" s="36"/>
      <c r="B5359" s="35" t="str">
        <f t="shared" ref="B5359:C5359" si="4563">B5309</f>
        <v>1c</v>
      </c>
      <c r="C5359" s="144" t="str">
        <f t="shared" si="4563"/>
        <v>Tables</v>
      </c>
      <c r="D5359" s="36" t="str">
        <f t="array" ref="D5359">IF(INDEX(INDIRECT(J5353),ROW($A$3))="","",INDEX(INDIRECT(J5353),ROW($A$3)))</f>
        <v/>
      </c>
      <c r="E5359" s="36" t="s">
        <v>73</v>
      </c>
      <c r="F5359" s="36">
        <f t="shared" si="4561"/>
        <v>1</v>
      </c>
      <c r="G5359" s="145" t="str">
        <f t="shared" si="4562"/>
        <v>Disciplinary</v>
      </c>
      <c r="H5359" s="36"/>
      <c r="I5359" s="36"/>
      <c r="J5359" s="126"/>
      <c r="K5359" s="1"/>
      <c r="L5359" s="1"/>
      <c r="M5359" s="1"/>
      <c r="N5359" s="1"/>
      <c r="O5359" s="1"/>
    </row>
    <row r="5360" ht="15.75" customHeight="1">
      <c r="A5360" s="36"/>
      <c r="B5360" s="35" t="str">
        <f t="shared" ref="B5360:C5360" si="4564">B5310</f>
        <v>1d</v>
      </c>
      <c r="C5360" s="144" t="str">
        <f t="shared" si="4564"/>
        <v>Plants</v>
      </c>
      <c r="D5360" s="36" t="str">
        <f t="array" ref="D5360">IF(INDEX(INDIRECT(J5353),ROW($A$4))="","",INDEX(INDIRECT(J5353),ROW($A$4)))</f>
        <v/>
      </c>
      <c r="E5360" s="36" t="s">
        <v>73</v>
      </c>
      <c r="F5360" s="36">
        <f t="shared" si="4561"/>
        <v>1</v>
      </c>
      <c r="G5360" s="145" t="str">
        <f t="shared" si="4562"/>
        <v>Substantive</v>
      </c>
      <c r="H5360" s="36"/>
      <c r="I5360" s="36"/>
      <c r="J5360" s="126"/>
      <c r="K5360" s="1"/>
      <c r="L5360" s="1"/>
      <c r="M5360" s="1"/>
      <c r="N5360" s="1"/>
      <c r="O5360" s="1"/>
    </row>
    <row r="5361" ht="15.75" customHeight="1">
      <c r="A5361" s="36"/>
      <c r="B5361" s="35" t="str">
        <f t="shared" ref="B5361:C5361" si="4565">B5311</f>
        <v>1e</v>
      </c>
      <c r="C5361" s="144" t="str">
        <f t="shared" si="4565"/>
        <v>Food chains</v>
      </c>
      <c r="D5361" s="36" t="str">
        <f t="array" ref="D5361">IF(INDEX(INDIRECT(J5353),ROW($A$5))="","",INDEX(INDIRECT(J5353),ROW($A$5)))</f>
        <v/>
      </c>
      <c r="E5361" s="36" t="s">
        <v>73</v>
      </c>
      <c r="F5361" s="36">
        <f t="shared" si="4561"/>
        <v>2</v>
      </c>
      <c r="G5361" s="145" t="str">
        <f t="shared" si="4562"/>
        <v>Substantive</v>
      </c>
      <c r="H5361" s="36"/>
      <c r="I5361" s="36"/>
      <c r="J5361" s="126"/>
      <c r="K5361" s="1"/>
      <c r="L5361" s="1"/>
      <c r="M5361" s="1"/>
      <c r="N5361" s="1"/>
      <c r="O5361" s="1"/>
    </row>
    <row r="5362" ht="15.75" customHeight="1">
      <c r="A5362" s="36"/>
      <c r="B5362" s="35" t="str">
        <f t="shared" ref="B5362:C5362" si="4566">B5312</f>
        <v>2a</v>
      </c>
      <c r="C5362" s="144" t="str">
        <f t="shared" si="4566"/>
        <v>States of matter</v>
      </c>
      <c r="D5362" s="36" t="str">
        <f t="array" ref="D5362">IF(INDEX(INDIRECT(J5353),ROW($A$6))="","",INDEX(INDIRECT(J5353),ROW($A$6)))</f>
        <v/>
      </c>
      <c r="E5362" s="36" t="s">
        <v>73</v>
      </c>
      <c r="F5362" s="36">
        <f t="shared" si="4561"/>
        <v>1</v>
      </c>
      <c r="G5362" s="145" t="str">
        <f t="shared" si="4562"/>
        <v>Substantive</v>
      </c>
      <c r="H5362" s="36"/>
      <c r="I5362" s="36"/>
      <c r="J5362" s="126"/>
      <c r="K5362" s="1"/>
      <c r="L5362" s="1"/>
      <c r="M5362" s="1"/>
      <c r="N5362" s="1"/>
      <c r="O5362" s="1"/>
    </row>
    <row r="5363" ht="15.75" customHeight="1">
      <c r="A5363" s="36"/>
      <c r="B5363" s="35" t="str">
        <f t="shared" ref="B5363:C5363" si="4567">B5313</f>
        <v>2b</v>
      </c>
      <c r="C5363" s="144" t="str">
        <f t="shared" si="4567"/>
        <v>Graphs</v>
      </c>
      <c r="D5363" s="36" t="str">
        <f t="array" ref="D5363">IF(INDEX(INDIRECT(J5353),ROW($A$7))="","",INDEX(INDIRECT(J5353),ROW($A$7)))</f>
        <v/>
      </c>
      <c r="E5363" s="36" t="s">
        <v>73</v>
      </c>
      <c r="F5363" s="36">
        <f t="shared" si="4561"/>
        <v>1</v>
      </c>
      <c r="G5363" s="148" t="str">
        <f t="shared" si="4562"/>
        <v>Disciplinary</v>
      </c>
      <c r="H5363" s="36"/>
      <c r="I5363" s="36"/>
      <c r="J5363" s="126"/>
      <c r="K5363" s="1"/>
      <c r="L5363" s="1"/>
      <c r="M5363" s="1"/>
      <c r="N5363" s="1"/>
      <c r="O5363" s="1"/>
    </row>
    <row r="5364" ht="15.75" customHeight="1">
      <c r="A5364" s="36"/>
      <c r="B5364" s="35" t="str">
        <f t="shared" ref="B5364:C5364" si="4568">B5314</f>
        <v>2c</v>
      </c>
      <c r="C5364" s="144" t="str">
        <f t="shared" si="4568"/>
        <v>Plants</v>
      </c>
      <c r="D5364" s="36" t="str">
        <f t="array" ref="D5364">IF(INDEX(INDIRECT(J5353),ROW($A$8))="","",INDEX(INDIRECT(J5353),ROW($A$8)))</f>
        <v/>
      </c>
      <c r="E5364" s="36" t="s">
        <v>73</v>
      </c>
      <c r="F5364" s="36">
        <f t="shared" si="4561"/>
        <v>1</v>
      </c>
      <c r="G5364" s="145" t="str">
        <f t="shared" si="4562"/>
        <v>Substantive</v>
      </c>
      <c r="H5364" s="36"/>
      <c r="I5364" s="36"/>
      <c r="J5364" s="126"/>
      <c r="K5364" s="1"/>
      <c r="L5364" s="1"/>
      <c r="M5364" s="1"/>
      <c r="N5364" s="1"/>
      <c r="O5364" s="1"/>
    </row>
    <row r="5365" ht="15.75" customHeight="1">
      <c r="A5365" s="36"/>
      <c r="B5365" s="35" t="str">
        <f t="shared" ref="B5365:C5365" si="4569">B5315</f>
        <v>3a</v>
      </c>
      <c r="C5365" s="144" t="str">
        <f t="shared" si="4569"/>
        <v>Reversible and non-reversible changes</v>
      </c>
      <c r="D5365" s="36" t="str">
        <f t="array" ref="D5365">IF(INDEX(INDIRECT(J5353),ROW($A$9))="","",INDEX(INDIRECT(J5353),ROW($A$9)))</f>
        <v/>
      </c>
      <c r="E5365" s="36" t="s">
        <v>73</v>
      </c>
      <c r="F5365" s="36">
        <f t="shared" si="4561"/>
        <v>2</v>
      </c>
      <c r="G5365" s="145" t="str">
        <f t="shared" si="4562"/>
        <v>Substantive</v>
      </c>
      <c r="H5365" s="36"/>
      <c r="I5365" s="36"/>
      <c r="J5365" s="126"/>
      <c r="K5365" s="1"/>
      <c r="L5365" s="1"/>
      <c r="M5365" s="1"/>
      <c r="N5365" s="1"/>
      <c r="O5365" s="1"/>
    </row>
    <row r="5366" ht="15.75" customHeight="1">
      <c r="A5366" s="36"/>
      <c r="B5366" s="35" t="str">
        <f t="shared" ref="B5366:C5366" si="4570">B5316</f>
        <v>3b</v>
      </c>
      <c r="C5366" s="144" t="str">
        <f t="shared" si="4570"/>
        <v>Units</v>
      </c>
      <c r="D5366" s="36" t="str">
        <f t="array" ref="D5366">IF(INDEX(INDIRECT(J5353),ROW($A$10))="","",INDEX(INDIRECT(J5353),ROW($A$10)))</f>
        <v/>
      </c>
      <c r="E5366" s="36" t="s">
        <v>73</v>
      </c>
      <c r="F5366" s="36">
        <f t="shared" si="4561"/>
        <v>1</v>
      </c>
      <c r="G5366" s="145" t="str">
        <f t="shared" si="4562"/>
        <v>Disciplinary</v>
      </c>
      <c r="H5366" s="36"/>
      <c r="I5366" s="36"/>
      <c r="J5366" s="126"/>
      <c r="K5366" s="1"/>
      <c r="L5366" s="1"/>
      <c r="M5366" s="1"/>
      <c r="N5366" s="1"/>
      <c r="O5366" s="1"/>
    </row>
    <row r="5367" ht="15.75" customHeight="1">
      <c r="A5367" s="36"/>
      <c r="B5367" s="35" t="str">
        <f t="shared" ref="B5367:C5367" si="4571">B5317</f>
        <v>3c</v>
      </c>
      <c r="C5367" s="144" t="str">
        <f t="shared" si="4571"/>
        <v>Hazards, risks and precautions</v>
      </c>
      <c r="D5367" s="36" t="str">
        <f t="array" ref="D5367">IF(INDEX(INDIRECT(J5353),ROW($A$11))="","",INDEX(INDIRECT(J5353),ROW($A$11)))</f>
        <v/>
      </c>
      <c r="E5367" s="36" t="s">
        <v>73</v>
      </c>
      <c r="F5367" s="36">
        <f t="shared" si="4561"/>
        <v>1</v>
      </c>
      <c r="G5367" s="149" t="str">
        <f t="shared" si="4562"/>
        <v>Disciplinary</v>
      </c>
      <c r="H5367" s="36"/>
      <c r="I5367" s="36"/>
      <c r="J5367" s="126"/>
      <c r="K5367" s="1"/>
      <c r="L5367" s="1"/>
      <c r="M5367" s="1"/>
      <c r="N5367" s="1"/>
      <c r="O5367" s="1"/>
    </row>
    <row r="5368" ht="15.75" customHeight="1">
      <c r="A5368" s="36"/>
      <c r="B5368" s="35" t="str">
        <f t="shared" ref="B5368:C5368" si="4572">B5318</f>
        <v>3d</v>
      </c>
      <c r="C5368" s="144" t="str">
        <f t="shared" si="4572"/>
        <v>States of matter</v>
      </c>
      <c r="D5368" s="36" t="str">
        <f t="array" ref="D5368">IF(INDEX(INDIRECT(J5353),ROW($A$12))="","",INDEX(INDIRECT(J5353),ROW($A$12)))</f>
        <v/>
      </c>
      <c r="E5368" s="36" t="s">
        <v>73</v>
      </c>
      <c r="F5368" s="36">
        <f t="shared" si="4561"/>
        <v>1</v>
      </c>
      <c r="G5368" s="145" t="str">
        <f t="shared" si="4562"/>
        <v>Substantive</v>
      </c>
      <c r="H5368" s="36"/>
      <c r="I5368" s="36"/>
      <c r="J5368" s="126"/>
      <c r="K5368" s="1"/>
      <c r="L5368" s="1"/>
      <c r="M5368" s="1"/>
      <c r="N5368" s="1"/>
      <c r="O5368" s="1"/>
    </row>
    <row r="5369" ht="15.75" customHeight="1">
      <c r="A5369" s="36"/>
      <c r="B5369" s="35" t="str">
        <f t="shared" ref="B5369:C5369" si="4573">B5319</f>
        <v>3e</v>
      </c>
      <c r="C5369" s="144" t="str">
        <f t="shared" si="4573"/>
        <v>Reversible and non-reversible changes</v>
      </c>
      <c r="D5369" s="36" t="str">
        <f t="array" ref="D5369">IF(INDEX(INDIRECT(J5353),ROW($A$13))="","",INDEX(INDIRECT(J5353),ROW($A$13)))</f>
        <v/>
      </c>
      <c r="E5369" s="36" t="s">
        <v>73</v>
      </c>
      <c r="F5369" s="36">
        <f t="shared" si="4561"/>
        <v>1</v>
      </c>
      <c r="G5369" s="145" t="str">
        <f t="shared" si="4562"/>
        <v>Substantive</v>
      </c>
      <c r="H5369" s="36"/>
      <c r="I5369" s="36"/>
      <c r="J5369" s="126"/>
      <c r="K5369" s="1"/>
      <c r="L5369" s="1"/>
      <c r="M5369" s="1"/>
      <c r="N5369" s="1"/>
      <c r="O5369" s="1"/>
    </row>
    <row r="5370" ht="15.75" customHeight="1">
      <c r="A5370" s="36"/>
      <c r="B5370" s="35" t="str">
        <f t="shared" ref="B5370:C5370" si="4574">B5320</f>
        <v>4a</v>
      </c>
      <c r="C5370" s="144" t="str">
        <f t="shared" si="4574"/>
        <v>Equipment</v>
      </c>
      <c r="D5370" s="36" t="str">
        <f t="array" ref="D5370">IF(INDEX(INDIRECT(J5353),ROW($A$14))="","",INDEX(INDIRECT(J5353),ROW($A$14)))</f>
        <v/>
      </c>
      <c r="E5370" s="36" t="s">
        <v>73</v>
      </c>
      <c r="F5370" s="36">
        <f t="shared" si="4561"/>
        <v>2</v>
      </c>
      <c r="G5370" s="145" t="str">
        <f t="shared" si="4562"/>
        <v>Disciplinary</v>
      </c>
      <c r="H5370" s="36"/>
      <c r="I5370" s="36"/>
      <c r="J5370" s="126"/>
      <c r="K5370" s="1"/>
      <c r="L5370" s="1"/>
      <c r="M5370" s="1"/>
      <c r="N5370" s="1"/>
      <c r="O5370" s="1"/>
    </row>
    <row r="5371" ht="15.75" customHeight="1">
      <c r="A5371" s="36"/>
      <c r="B5371" s="35" t="str">
        <f t="shared" ref="B5371:C5371" si="4575">B5321</f>
        <v>4b</v>
      </c>
      <c r="C5371" s="144" t="str">
        <f t="shared" si="4575"/>
        <v>Accuracy and precision</v>
      </c>
      <c r="D5371" s="36" t="str">
        <f t="array" ref="D5371">IF(INDEX(INDIRECT(J5353),ROW($A$15))="","",INDEX(INDIRECT(J5353),ROW($A$15)))</f>
        <v/>
      </c>
      <c r="E5371" s="36" t="s">
        <v>73</v>
      </c>
      <c r="F5371" s="36">
        <f t="shared" si="4561"/>
        <v>1</v>
      </c>
      <c r="G5371" s="145" t="str">
        <f t="shared" si="4562"/>
        <v>Disciplinary</v>
      </c>
      <c r="H5371" s="36"/>
      <c r="I5371" s="36"/>
      <c r="J5371" s="126"/>
      <c r="K5371" s="1"/>
      <c r="L5371" s="1"/>
      <c r="M5371" s="1"/>
      <c r="N5371" s="1"/>
      <c r="O5371" s="1"/>
    </row>
    <row r="5372" ht="15.75" customHeight="1">
      <c r="A5372" s="36"/>
      <c r="B5372" s="35" t="str">
        <f t="shared" ref="B5372:C5372" si="4576">B5322</f>
        <v>4c</v>
      </c>
      <c r="C5372" s="144" t="str">
        <f t="shared" si="4576"/>
        <v>Conclusions</v>
      </c>
      <c r="D5372" s="36" t="str">
        <f t="array" ref="D5372">IF(INDEX(INDIRECT(J5353),ROW($A$16))="","",INDEX(INDIRECT(J5353),ROW($A$16)))</f>
        <v/>
      </c>
      <c r="E5372" s="36" t="s">
        <v>73</v>
      </c>
      <c r="F5372" s="36">
        <f t="shared" si="4561"/>
        <v>1</v>
      </c>
      <c r="G5372" s="145" t="str">
        <f t="shared" si="4562"/>
        <v>Disciplinary</v>
      </c>
      <c r="H5372" s="36"/>
      <c r="I5372" s="36"/>
      <c r="J5372" s="126"/>
      <c r="K5372" s="1"/>
      <c r="L5372" s="1"/>
      <c r="M5372" s="1"/>
      <c r="N5372" s="1"/>
      <c r="O5372" s="1"/>
    </row>
    <row r="5373" ht="15.75" customHeight="1">
      <c r="A5373" s="36"/>
      <c r="B5373" s="35" t="str">
        <f t="shared" ref="B5373:C5373" si="4577">B5323</f>
        <v>5a</v>
      </c>
      <c r="C5373" s="144" t="str">
        <f t="shared" si="4577"/>
        <v>Hazards, risks and precautions</v>
      </c>
      <c r="D5373" s="36" t="str">
        <f t="array" ref="D5373">IF(INDEX(INDIRECT(J5353),ROW($A$17))="","",INDEX(INDIRECT(J5353),ROW($A$17)))</f>
        <v/>
      </c>
      <c r="E5373" s="36" t="s">
        <v>73</v>
      </c>
      <c r="F5373" s="36">
        <f t="shared" si="4561"/>
        <v>1</v>
      </c>
      <c r="G5373" s="145" t="str">
        <f t="shared" si="4562"/>
        <v>Disciplinary</v>
      </c>
      <c r="H5373" s="36"/>
      <c r="I5373" s="36"/>
      <c r="J5373" s="126"/>
      <c r="K5373" s="1"/>
      <c r="L5373" s="1"/>
      <c r="M5373" s="1"/>
      <c r="N5373" s="1"/>
      <c r="O5373" s="1"/>
    </row>
    <row r="5374" ht="15.75" customHeight="1">
      <c r="A5374" s="36"/>
      <c r="B5374" s="35" t="str">
        <f t="shared" ref="B5374:C5374" si="4578">B5324</f>
        <v>5b</v>
      </c>
      <c r="C5374" s="144" t="str">
        <f t="shared" si="4578"/>
        <v>Electricity</v>
      </c>
      <c r="D5374" s="36" t="str">
        <f t="array" ref="D5374">IF(INDEX(INDIRECT(J5353),ROW($A$18))="","",INDEX(INDIRECT(J5353),ROW($A$18)))</f>
        <v/>
      </c>
      <c r="E5374" s="36" t="s">
        <v>73</v>
      </c>
      <c r="F5374" s="36">
        <f t="shared" si="4561"/>
        <v>1</v>
      </c>
      <c r="G5374" s="145" t="str">
        <f t="shared" si="4562"/>
        <v>Substantive</v>
      </c>
      <c r="H5374" s="36"/>
      <c r="I5374" s="36"/>
      <c r="J5374" s="126"/>
      <c r="K5374" s="1"/>
      <c r="L5374" s="1"/>
      <c r="M5374" s="1"/>
      <c r="N5374" s="1"/>
      <c r="O5374" s="1"/>
    </row>
    <row r="5375" ht="15.75" customHeight="1">
      <c r="A5375" s="36"/>
      <c r="B5375" s="35" t="str">
        <f t="shared" ref="B5375:C5375" si="4579">B5325</f>
        <v>5c</v>
      </c>
      <c r="C5375" s="144" t="str">
        <f t="shared" si="4579"/>
        <v>Physical properties of materials</v>
      </c>
      <c r="D5375" s="36" t="str">
        <f t="array" ref="D5375">IF(INDEX(INDIRECT(J5353),ROW($A$19))="","",INDEX(INDIRECT(J5353),ROW($A$19)))</f>
        <v/>
      </c>
      <c r="E5375" s="36" t="s">
        <v>73</v>
      </c>
      <c r="F5375" s="36">
        <f t="shared" si="4561"/>
        <v>1</v>
      </c>
      <c r="G5375" s="145" t="str">
        <f t="shared" si="4562"/>
        <v>Substantive</v>
      </c>
      <c r="H5375" s="36"/>
      <c r="I5375" s="36"/>
      <c r="J5375" s="126"/>
      <c r="K5375" s="1"/>
      <c r="L5375" s="1"/>
      <c r="M5375" s="1"/>
      <c r="N5375" s="1"/>
      <c r="O5375" s="1"/>
    </row>
    <row r="5376" ht="15.75" customHeight="1">
      <c r="A5376" s="36"/>
      <c r="B5376" s="35" t="str">
        <f t="shared" ref="B5376:C5376" si="4580">B5326</f>
        <v>5d</v>
      </c>
      <c r="C5376" s="144" t="str">
        <f t="shared" si="4580"/>
        <v>Electricity</v>
      </c>
      <c r="D5376" s="36" t="str">
        <f t="array" ref="D5376">IF(INDEX(INDIRECT(J5353),ROW($A$20))="","",INDEX(INDIRECT(J5353),ROW($A$20)))</f>
        <v/>
      </c>
      <c r="E5376" s="36" t="s">
        <v>73</v>
      </c>
      <c r="F5376" s="36">
        <f t="shared" si="4561"/>
        <v>1</v>
      </c>
      <c r="G5376" s="145" t="str">
        <f t="shared" si="4562"/>
        <v>Substantive</v>
      </c>
      <c r="H5376" s="36"/>
      <c r="I5376" s="36"/>
      <c r="J5376" s="126"/>
      <c r="K5376" s="1"/>
      <c r="L5376" s="1"/>
      <c r="M5376" s="1"/>
      <c r="N5376" s="1"/>
      <c r="O5376" s="1"/>
    </row>
    <row r="5377" ht="15.75" customHeight="1">
      <c r="A5377" s="36"/>
      <c r="B5377" s="35" t="str">
        <f t="shared" ref="B5377:C5377" si="4581">B5327</f>
        <v>6a</v>
      </c>
      <c r="C5377" s="144" t="str">
        <f t="shared" si="4581"/>
        <v>Planning scientific enquiry</v>
      </c>
      <c r="D5377" s="36" t="str">
        <f t="array" ref="D5377">IF(INDEX(INDIRECT(J5353),ROW($A$21))="","",INDEX(INDIRECT(J5353),ROW($A$21)))</f>
        <v/>
      </c>
      <c r="E5377" s="36" t="s">
        <v>73</v>
      </c>
      <c r="F5377" s="36">
        <f t="shared" si="4561"/>
        <v>2</v>
      </c>
      <c r="G5377" s="145" t="str">
        <f t="shared" si="4562"/>
        <v>Disciplinary</v>
      </c>
      <c r="H5377" s="36"/>
      <c r="I5377" s="36"/>
      <c r="J5377" s="126"/>
      <c r="K5377" s="1"/>
      <c r="L5377" s="1"/>
      <c r="M5377" s="1"/>
      <c r="N5377" s="1"/>
      <c r="O5377" s="1"/>
    </row>
    <row r="5378" ht="15.75" customHeight="1">
      <c r="A5378" s="36"/>
      <c r="B5378" s="35" t="str">
        <f t="shared" ref="B5378:C5378" si="4582">B5328</f>
        <v>6b</v>
      </c>
      <c r="C5378" s="144" t="str">
        <f t="shared" si="4582"/>
        <v>Units</v>
      </c>
      <c r="D5378" s="36" t="str">
        <f t="array" ref="D5378">IF(INDEX(INDIRECT(J5353),ROW($A$22))="","",INDEX(INDIRECT(J5353),ROW($A$22)))</f>
        <v/>
      </c>
      <c r="E5378" s="36" t="s">
        <v>73</v>
      </c>
      <c r="F5378" s="36">
        <f t="shared" si="4561"/>
        <v>1</v>
      </c>
      <c r="G5378" s="145" t="str">
        <f t="shared" si="4562"/>
        <v>Disciplinary</v>
      </c>
      <c r="H5378" s="36"/>
      <c r="I5378" s="36"/>
      <c r="J5378" s="126"/>
      <c r="K5378" s="1"/>
      <c r="L5378" s="1"/>
      <c r="M5378" s="1"/>
      <c r="N5378" s="1"/>
      <c r="O5378" s="1"/>
    </row>
    <row r="5379" ht="15.75" customHeight="1">
      <c r="A5379" s="36"/>
      <c r="B5379" s="35" t="str">
        <f t="shared" ref="B5379:C5379" si="4583">B5329</f>
        <v>6c</v>
      </c>
      <c r="C5379" s="144" t="str">
        <f t="shared" si="4583"/>
        <v>Forces</v>
      </c>
      <c r="D5379" s="36" t="str">
        <f t="array" ref="D5379">IF(INDEX(INDIRECT(J5353),ROW($A$23))="","",INDEX(INDIRECT(J5353),ROW($A$23)))</f>
        <v/>
      </c>
      <c r="E5379" s="36" t="s">
        <v>73</v>
      </c>
      <c r="F5379" s="36">
        <f t="shared" si="4561"/>
        <v>1</v>
      </c>
      <c r="G5379" s="148" t="str">
        <f t="shared" si="4562"/>
        <v>Substantive</v>
      </c>
      <c r="H5379" s="36"/>
      <c r="I5379" s="36"/>
      <c r="J5379" s="126"/>
      <c r="K5379" s="1"/>
      <c r="L5379" s="1"/>
      <c r="M5379" s="1"/>
      <c r="N5379" s="1"/>
      <c r="O5379" s="1"/>
    </row>
    <row r="5380" ht="15.75" customHeight="1">
      <c r="A5380" s="36"/>
      <c r="B5380" s="35" t="str">
        <f t="shared" ref="B5380:C5380" si="4584">B5330</f>
        <v>6d</v>
      </c>
      <c r="C5380" s="144" t="str">
        <f t="shared" si="4584"/>
        <v>Tables</v>
      </c>
      <c r="D5380" s="36" t="str">
        <f t="array" ref="D5380">IF(INDEX(INDIRECT(J5353),ROW($A$24))="","",INDEX(INDIRECT(J5353),ROW($A$24)))</f>
        <v/>
      </c>
      <c r="E5380" s="36" t="s">
        <v>73</v>
      </c>
      <c r="F5380" s="36">
        <f t="shared" si="4561"/>
        <v>1</v>
      </c>
      <c r="G5380" s="145" t="str">
        <f t="shared" si="4562"/>
        <v>Disciplinary</v>
      </c>
      <c r="H5380" s="36"/>
      <c r="I5380" s="36"/>
      <c r="J5380" s="126"/>
      <c r="K5380" s="1"/>
      <c r="L5380" s="1"/>
      <c r="M5380" s="1"/>
      <c r="N5380" s="1"/>
      <c r="O5380" s="1"/>
    </row>
    <row r="5381" ht="15.75" customHeight="1">
      <c r="A5381" s="36"/>
      <c r="B5381" s="35" t="str">
        <f t="shared" ref="B5381:C5381" si="4585">B5331</f>
        <v>7a</v>
      </c>
      <c r="C5381" s="144" t="str">
        <f t="shared" si="4585"/>
        <v>Behaviour of light</v>
      </c>
      <c r="D5381" s="36" t="str">
        <f t="array" ref="D5381">IF(INDEX(INDIRECT(J5353),ROW($A$25))="","",INDEX(INDIRECT(J5353),ROW($A$25)))</f>
        <v/>
      </c>
      <c r="E5381" s="36" t="s">
        <v>73</v>
      </c>
      <c r="F5381" s="36">
        <f t="shared" si="4561"/>
        <v>1</v>
      </c>
      <c r="G5381" s="148" t="str">
        <f t="shared" si="4562"/>
        <v>Substantive</v>
      </c>
      <c r="H5381" s="36"/>
      <c r="I5381" s="36"/>
      <c r="J5381" s="126"/>
      <c r="K5381" s="1"/>
      <c r="L5381" s="1"/>
      <c r="M5381" s="1"/>
      <c r="N5381" s="1"/>
      <c r="O5381" s="1"/>
    </row>
    <row r="5382" ht="15.75" customHeight="1">
      <c r="A5382" s="36"/>
      <c r="B5382" s="35" t="str">
        <f t="shared" ref="B5382:C5382" si="4586">B5332</f>
        <v>7b</v>
      </c>
      <c r="C5382" s="144" t="str">
        <f t="shared" si="4586"/>
        <v>Behaviour of light</v>
      </c>
      <c r="D5382" s="36" t="str">
        <f t="array" ref="D5382">IF(INDEX(INDIRECT(J5353),ROW($A$26))="","",INDEX(INDIRECT(J5353),ROW($A$26)))</f>
        <v/>
      </c>
      <c r="E5382" s="36" t="s">
        <v>73</v>
      </c>
      <c r="F5382" s="36">
        <f t="shared" si="4561"/>
        <v>2</v>
      </c>
      <c r="G5382" s="145" t="str">
        <f t="shared" si="4562"/>
        <v>Substantive</v>
      </c>
      <c r="H5382" s="36"/>
      <c r="I5382" s="36"/>
      <c r="J5382" s="126"/>
      <c r="K5382" s="1"/>
      <c r="L5382" s="1"/>
      <c r="M5382" s="1"/>
      <c r="N5382" s="1"/>
      <c r="O5382" s="1"/>
    </row>
    <row r="5383" ht="15.75" customHeight="1">
      <c r="A5383" s="36"/>
      <c r="B5383" s="35" t="str">
        <f t="shared" ref="B5383:C5383" si="4587">B5333</f>
        <v>7c</v>
      </c>
      <c r="C5383" s="144" t="str">
        <f t="shared" si="4587"/>
        <v>Behaviour of light</v>
      </c>
      <c r="D5383" s="36" t="str">
        <f t="array" ref="D5383">IF(INDEX(INDIRECT(J5353),ROW($A$27))="","",INDEX(INDIRECT(J5353),ROW($A$27)))</f>
        <v/>
      </c>
      <c r="E5383" s="36" t="s">
        <v>73</v>
      </c>
      <c r="F5383" s="36">
        <f t="shared" si="4561"/>
        <v>1</v>
      </c>
      <c r="G5383" s="145" t="str">
        <f t="shared" si="4562"/>
        <v>Substantive</v>
      </c>
      <c r="H5383" s="36"/>
      <c r="I5383" s="36"/>
      <c r="J5383" s="126"/>
      <c r="K5383" s="1"/>
      <c r="L5383" s="1"/>
      <c r="M5383" s="1"/>
      <c r="N5383" s="1"/>
      <c r="O5383" s="1"/>
    </row>
    <row r="5384" ht="15.75" customHeight="1">
      <c r="A5384" s="36"/>
      <c r="B5384" s="35" t="str">
        <f t="shared" ref="B5384:C5384" si="4588">B5334</f>
        <v>7d</v>
      </c>
      <c r="C5384" s="144" t="str">
        <f t="shared" si="4588"/>
        <v>Conclusions</v>
      </c>
      <c r="D5384" s="36" t="str">
        <f t="array" ref="D5384">IF(INDEX(INDIRECT(J5353),ROW($A$28))="","",INDEX(INDIRECT(J5353),ROW($A$28)))</f>
        <v/>
      </c>
      <c r="E5384" s="36" t="s">
        <v>73</v>
      </c>
      <c r="F5384" s="36">
        <f t="shared" si="4561"/>
        <v>1</v>
      </c>
      <c r="G5384" s="145" t="str">
        <f t="shared" si="4562"/>
        <v>Disciplinary</v>
      </c>
      <c r="H5384" s="36"/>
      <c r="I5384" s="36"/>
      <c r="J5384" s="126"/>
      <c r="K5384" s="1"/>
      <c r="L5384" s="1"/>
      <c r="M5384" s="1"/>
      <c r="N5384" s="1"/>
      <c r="O5384" s="1"/>
    </row>
    <row r="5385" ht="15.75" customHeight="1">
      <c r="A5385" s="36"/>
      <c r="B5385" s="35" t="str">
        <f t="shared" ref="B5385:C5385" si="4589">B5335</f>
        <v>8a</v>
      </c>
      <c r="C5385" s="144" t="str">
        <f t="shared" si="4589"/>
        <v>Measurement</v>
      </c>
      <c r="D5385" s="36" t="str">
        <f t="array" ref="D5385">IF(INDEX(INDIRECT(J5353),ROW($A$29))="","",INDEX(INDIRECT(J5353),ROW($A$29)))</f>
        <v/>
      </c>
      <c r="E5385" s="36" t="s">
        <v>73</v>
      </c>
      <c r="F5385" s="36">
        <f t="shared" si="4561"/>
        <v>1</v>
      </c>
      <c r="G5385" s="145" t="str">
        <f t="shared" si="4562"/>
        <v>Disciplinary</v>
      </c>
      <c r="H5385" s="36"/>
      <c r="I5385" s="36"/>
      <c r="J5385" s="126"/>
      <c r="K5385" s="1"/>
      <c r="L5385" s="1"/>
      <c r="M5385" s="1"/>
      <c r="N5385" s="1"/>
      <c r="O5385" s="1"/>
    </row>
    <row r="5386" ht="15.75" customHeight="1">
      <c r="A5386" s="36"/>
      <c r="B5386" s="35" t="str">
        <f t="shared" ref="B5386:C5386" si="4590">B5336</f>
        <v>8b</v>
      </c>
      <c r="C5386" s="144" t="str">
        <f t="shared" si="4590"/>
        <v>States of matter</v>
      </c>
      <c r="D5386" s="36" t="str">
        <f t="array" ref="D5386">IF(INDEX(INDIRECT(J5353),ROW($A$30))="","",INDEX(INDIRECT(J5353),ROW($A$30)))</f>
        <v/>
      </c>
      <c r="E5386" s="36" t="s">
        <v>73</v>
      </c>
      <c r="F5386" s="36">
        <f t="shared" si="4561"/>
        <v>1</v>
      </c>
      <c r="G5386" s="145" t="str">
        <f t="shared" si="4562"/>
        <v>Substantive</v>
      </c>
      <c r="H5386" s="36"/>
      <c r="I5386" s="36"/>
      <c r="J5386" s="126"/>
      <c r="K5386" s="1"/>
      <c r="L5386" s="1"/>
      <c r="M5386" s="1"/>
      <c r="N5386" s="1"/>
      <c r="O5386" s="1"/>
    </row>
    <row r="5387" ht="15.75" customHeight="1">
      <c r="A5387" s="36"/>
      <c r="B5387" s="35" t="str">
        <f t="shared" ref="B5387:C5387" si="4591">B5337</f>
        <v>8c</v>
      </c>
      <c r="C5387" s="144" t="str">
        <f t="shared" si="4591"/>
        <v>Accuracy and precision</v>
      </c>
      <c r="D5387" s="36" t="str">
        <f t="array" ref="D5387">IF(INDEX(INDIRECT(J5353),ROW($A$31))="","",INDEX(INDIRECT(J5353),ROW($A$31)))</f>
        <v/>
      </c>
      <c r="E5387" s="36" t="s">
        <v>73</v>
      </c>
      <c r="F5387" s="36">
        <f t="shared" si="4561"/>
        <v>1</v>
      </c>
      <c r="G5387" s="145" t="str">
        <f t="shared" si="4562"/>
        <v>Disciplinary</v>
      </c>
      <c r="H5387" s="36"/>
      <c r="I5387" s="36"/>
      <c r="J5387" s="126"/>
      <c r="K5387" s="1"/>
      <c r="L5387" s="1"/>
      <c r="M5387" s="1"/>
      <c r="N5387" s="1"/>
      <c r="O5387" s="1"/>
    </row>
    <row r="5388" ht="15.75" customHeight="1">
      <c r="A5388" s="36"/>
      <c r="B5388" s="35" t="str">
        <f t="shared" ref="B5388:C5388" si="4592">B5338</f>
        <v>9a</v>
      </c>
      <c r="C5388" s="144" t="str">
        <f t="shared" si="4592"/>
        <v>Planning scientific enquiry</v>
      </c>
      <c r="D5388" s="36" t="str">
        <f t="array" ref="D5388">IF(INDEX(INDIRECT(J5353),ROW($A$32))="","",INDEX(INDIRECT(J5353),ROW($A$32)))</f>
        <v/>
      </c>
      <c r="E5388" s="36" t="s">
        <v>73</v>
      </c>
      <c r="F5388" s="36">
        <f t="shared" si="4561"/>
        <v>2</v>
      </c>
      <c r="G5388" s="145" t="str">
        <f t="shared" si="4562"/>
        <v>Disciplinary</v>
      </c>
      <c r="H5388" s="36"/>
      <c r="I5388" s="36"/>
      <c r="J5388" s="126"/>
      <c r="K5388" s="1"/>
      <c r="L5388" s="1"/>
      <c r="M5388" s="1"/>
      <c r="N5388" s="1"/>
      <c r="O5388" s="1"/>
    </row>
    <row r="5389" ht="15.75" customHeight="1">
      <c r="A5389" s="36"/>
      <c r="B5389" s="35" t="str">
        <f t="shared" ref="B5389:C5389" si="4593">B5339</f>
        <v>9b</v>
      </c>
      <c r="C5389" s="144" t="str">
        <f t="shared" si="4593"/>
        <v>Forces</v>
      </c>
      <c r="D5389" s="36" t="str">
        <f t="array" ref="D5389">IF(INDEX(INDIRECT(J5353),ROW($A$33))="","",INDEX(INDIRECT(J5353),ROW($A$33)))</f>
        <v/>
      </c>
      <c r="E5389" s="36" t="s">
        <v>73</v>
      </c>
      <c r="F5389" s="36">
        <f t="shared" si="4561"/>
        <v>2</v>
      </c>
      <c r="G5389" s="148" t="str">
        <f t="shared" si="4562"/>
        <v>Substantive</v>
      </c>
      <c r="H5389" s="36"/>
      <c r="I5389" s="36"/>
      <c r="J5389" s="126"/>
      <c r="K5389" s="1"/>
      <c r="L5389" s="1"/>
      <c r="M5389" s="1"/>
      <c r="N5389" s="1"/>
      <c r="O5389" s="1"/>
    </row>
    <row r="5390" ht="15.75" customHeight="1">
      <c r="A5390" s="36"/>
      <c r="B5390" s="35" t="str">
        <f t="shared" ref="B5390:C5390" si="4594">B5340</f>
        <v>9c</v>
      </c>
      <c r="C5390" s="144" t="str">
        <f t="shared" si="4594"/>
        <v>Repeatability</v>
      </c>
      <c r="D5390" s="36" t="str">
        <f t="array" ref="D5390">IF(INDEX(INDIRECT(J5353),ROW($A$34))="","",INDEX(INDIRECT(J5353),ROW($A$34)))</f>
        <v/>
      </c>
      <c r="E5390" s="36" t="s">
        <v>73</v>
      </c>
      <c r="F5390" s="36">
        <f t="shared" si="4561"/>
        <v>1</v>
      </c>
      <c r="G5390" s="145" t="str">
        <f t="shared" si="4562"/>
        <v>Disciplinary</v>
      </c>
      <c r="H5390" s="36"/>
      <c r="I5390" s="36"/>
      <c r="J5390" s="126"/>
      <c r="K5390" s="1"/>
      <c r="L5390" s="1"/>
      <c r="M5390" s="1"/>
      <c r="N5390" s="1"/>
      <c r="O5390" s="1"/>
    </row>
    <row r="5391" ht="15.75" customHeight="1">
      <c r="A5391" s="36"/>
      <c r="B5391" s="35" t="str">
        <f t="shared" ref="B5391:C5391" si="4595">B5341</f>
        <v>9d</v>
      </c>
      <c r="C5391" s="144" t="str">
        <f t="shared" si="4595"/>
        <v>Graphs</v>
      </c>
      <c r="D5391" s="36" t="str">
        <f t="array" ref="D5391">IF(INDEX(INDIRECT(J5353),ROW($A$35))="","",INDEX(INDIRECT(J5353),ROW($A$35)))</f>
        <v/>
      </c>
      <c r="E5391" s="36" t="s">
        <v>73</v>
      </c>
      <c r="F5391" s="36">
        <f t="shared" si="4561"/>
        <v>1</v>
      </c>
      <c r="G5391" s="145" t="str">
        <f t="shared" si="4562"/>
        <v>Disciplinary</v>
      </c>
      <c r="H5391" s="36"/>
      <c r="I5391" s="36"/>
      <c r="J5391" s="126"/>
      <c r="K5391" s="1"/>
      <c r="L5391" s="1"/>
      <c r="M5391" s="1"/>
      <c r="N5391" s="1"/>
      <c r="O5391" s="1"/>
    </row>
    <row r="5392" ht="15.75" customHeight="1">
      <c r="A5392" s="36"/>
      <c r="B5392" s="35" t="str">
        <f t="shared" ref="B5392:C5392" si="4596">B5342</f>
        <v>10a</v>
      </c>
      <c r="C5392" s="144" t="str">
        <f t="shared" si="4596"/>
        <v>Physical properties of materials</v>
      </c>
      <c r="D5392" s="36" t="str">
        <f t="array" ref="D5392">IF(INDEX(INDIRECT(J5353),ROW($A$36))="","",INDEX(INDIRECT(J5353),ROW($A$36)))</f>
        <v/>
      </c>
      <c r="E5392" s="36" t="s">
        <v>73</v>
      </c>
      <c r="F5392" s="36">
        <f t="shared" si="4561"/>
        <v>1</v>
      </c>
      <c r="G5392" s="145" t="str">
        <f t="shared" si="4562"/>
        <v>Substantive</v>
      </c>
      <c r="H5392" s="36"/>
      <c r="I5392" s="36"/>
      <c r="J5392" s="126"/>
      <c r="K5392" s="1"/>
      <c r="L5392" s="1"/>
      <c r="M5392" s="1"/>
      <c r="N5392" s="1"/>
      <c r="O5392" s="1"/>
    </row>
    <row r="5393" ht="15.75" customHeight="1">
      <c r="A5393" s="36"/>
      <c r="B5393" s="35" t="str">
        <f t="shared" ref="B5393:C5393" si="4597">B5343</f>
        <v>10b</v>
      </c>
      <c r="C5393" s="144" t="str">
        <f t="shared" si="4597"/>
        <v>Physical properties of materials</v>
      </c>
      <c r="D5393" s="36" t="str">
        <f t="array" ref="D5393">IF(INDEX(INDIRECT(J5353),ROW($A$37))="","",INDEX(INDIRECT(J5353),ROW($A$37)))</f>
        <v/>
      </c>
      <c r="E5393" s="36" t="s">
        <v>73</v>
      </c>
      <c r="F5393" s="36">
        <f t="shared" si="4561"/>
        <v>1</v>
      </c>
      <c r="G5393" s="145" t="str">
        <f t="shared" si="4562"/>
        <v>Substantive</v>
      </c>
      <c r="H5393" s="36"/>
      <c r="I5393" s="36"/>
      <c r="J5393" s="126"/>
      <c r="K5393" s="1"/>
      <c r="L5393" s="1"/>
      <c r="M5393" s="1"/>
      <c r="N5393" s="1"/>
      <c r="O5393" s="1"/>
    </row>
    <row r="5394" ht="15.75" customHeight="1">
      <c r="A5394" s="36"/>
      <c r="B5394" s="35" t="str">
        <f t="shared" ref="B5394:C5394" si="4598">B5344</f>
        <v>10c</v>
      </c>
      <c r="C5394" s="144" t="str">
        <f t="shared" si="4598"/>
        <v>Graphs</v>
      </c>
      <c r="D5394" s="36" t="str">
        <f t="array" ref="D5394">IF(INDEX(INDIRECT(J5353),ROW($A$38))="","",INDEX(INDIRECT(J5353),ROW($A$38)))</f>
        <v/>
      </c>
      <c r="E5394" s="36" t="s">
        <v>73</v>
      </c>
      <c r="F5394" s="36">
        <f t="shared" si="4561"/>
        <v>1</v>
      </c>
      <c r="G5394" s="145" t="str">
        <f t="shared" si="4562"/>
        <v>Disciplinary</v>
      </c>
      <c r="H5394" s="36"/>
      <c r="I5394" s="36"/>
      <c r="J5394" s="126"/>
      <c r="K5394" s="1"/>
      <c r="L5394" s="1"/>
      <c r="M5394" s="1"/>
      <c r="N5394" s="1"/>
      <c r="O5394" s="1"/>
    </row>
    <row r="5395" ht="15.75" customHeight="1">
      <c r="A5395" s="36"/>
      <c r="B5395" s="35" t="str">
        <f t="shared" ref="B5395:C5395" si="4599">B5345</f>
        <v>11a</v>
      </c>
      <c r="C5395" s="144" t="str">
        <f t="shared" si="4599"/>
        <v>Repeatability</v>
      </c>
      <c r="D5395" s="36" t="str">
        <f t="array" ref="D5395">IF(INDEX(INDIRECT(J5353),ROW($A$39))="","",INDEX(INDIRECT(J5353),ROW($A$39)))</f>
        <v/>
      </c>
      <c r="E5395" s="36" t="s">
        <v>73</v>
      </c>
      <c r="F5395" s="36">
        <f t="shared" si="4561"/>
        <v>1</v>
      </c>
      <c r="G5395" s="145" t="str">
        <f t="shared" si="4562"/>
        <v>Disciplinary</v>
      </c>
      <c r="H5395" s="36"/>
      <c r="I5395" s="36"/>
      <c r="J5395" s="126"/>
      <c r="K5395" s="1"/>
      <c r="L5395" s="1"/>
      <c r="M5395" s="1"/>
      <c r="N5395" s="1"/>
      <c r="O5395" s="1"/>
    </row>
    <row r="5396" ht="15.75" customHeight="1">
      <c r="A5396" s="36"/>
      <c r="B5396" s="35" t="str">
        <f t="shared" ref="B5396:C5396" si="4600">B5346</f>
        <v>11b</v>
      </c>
      <c r="C5396" s="144" t="str">
        <f t="shared" si="4600"/>
        <v>Plants</v>
      </c>
      <c r="D5396" s="36" t="str">
        <f t="array" ref="D5396">IF(INDEX(INDIRECT(J5353),ROW($A$40))="","",INDEX(INDIRECT(J5353),ROW($A$40)))</f>
        <v/>
      </c>
      <c r="E5396" s="36" t="s">
        <v>73</v>
      </c>
      <c r="F5396" s="36">
        <f t="shared" si="4561"/>
        <v>1</v>
      </c>
      <c r="G5396" s="145" t="str">
        <f t="shared" si="4562"/>
        <v>Substantive</v>
      </c>
      <c r="H5396" s="36"/>
      <c r="I5396" s="36"/>
      <c r="J5396" s="126"/>
      <c r="K5396" s="1"/>
      <c r="L5396" s="1"/>
      <c r="M5396" s="1"/>
      <c r="N5396" s="1"/>
      <c r="O5396" s="1"/>
    </row>
    <row r="5397" ht="15.75" customHeight="1">
      <c r="A5397" s="36"/>
      <c r="B5397" s="123" t="str">
        <f t="shared" ref="B5397:C5397" si="4601">B5347</f>
        <v>11c</v>
      </c>
      <c r="C5397" s="146" t="str">
        <f t="shared" si="4601"/>
        <v>Conclusions</v>
      </c>
      <c r="D5397" s="36" t="str">
        <f t="array" ref="D5397">IF(INDEX(INDIRECT(J5353),ROW($A$41))="","",INDEX(INDIRECT(J5353),ROW($A$41)))</f>
        <v/>
      </c>
      <c r="E5397" s="36" t="s">
        <v>73</v>
      </c>
      <c r="F5397" s="36">
        <f t="shared" si="4561"/>
        <v>2</v>
      </c>
      <c r="G5397" s="147" t="str">
        <f>IF($G5247="","",$G5247)</f>
        <v>Disciplinary</v>
      </c>
      <c r="H5397" s="36"/>
      <c r="I5397" s="36"/>
      <c r="J5397" s="126"/>
      <c r="K5397" s="1"/>
      <c r="L5397" s="1"/>
      <c r="M5397" s="1"/>
      <c r="N5397" s="1"/>
      <c r="O5397" s="1"/>
    </row>
    <row r="5398" ht="15.75" customHeight="1">
      <c r="A5398" s="36"/>
      <c r="B5398" s="36"/>
      <c r="C5398" s="124" t="s">
        <v>67</v>
      </c>
      <c r="D5398" s="116">
        <f>SUM(D5357:D5397)</f>
        <v>0</v>
      </c>
      <c r="E5398" s="70" t="s">
        <v>73</v>
      </c>
      <c r="F5398" s="71">
        <f>SUM(F5357:F5397)</f>
        <v>50</v>
      </c>
      <c r="G5398" s="36"/>
      <c r="H5398" s="36"/>
      <c r="I5398" s="36"/>
      <c r="J5398" s="126"/>
      <c r="K5398" s="1"/>
      <c r="L5398" s="1"/>
      <c r="M5398" s="1"/>
      <c r="N5398" s="1"/>
      <c r="O5398" s="1"/>
    </row>
    <row r="5399" ht="15.75" customHeight="1">
      <c r="A5399" s="36"/>
      <c r="B5399" s="36"/>
      <c r="C5399" s="54"/>
      <c r="D5399" s="36"/>
      <c r="E5399" s="36"/>
      <c r="F5399" s="36"/>
      <c r="G5399" s="36"/>
      <c r="H5399" s="36"/>
      <c r="I5399" s="36"/>
      <c r="J5399" s="126"/>
      <c r="K5399" s="1"/>
      <c r="L5399" s="1"/>
      <c r="M5399" s="1"/>
      <c r="N5399" s="1"/>
      <c r="O5399" s="1"/>
    </row>
    <row r="5400" ht="15.75" customHeight="1">
      <c r="A5400" s="36"/>
      <c r="B5400" s="36"/>
      <c r="C5400" s="54"/>
      <c r="D5400" s="1"/>
      <c r="E5400" s="36"/>
      <c r="F5400" s="36"/>
      <c r="G5400" s="36"/>
      <c r="H5400" s="36"/>
      <c r="I5400" s="36"/>
      <c r="J5400" s="126"/>
      <c r="K5400" s="1"/>
      <c r="L5400" s="1"/>
      <c r="M5400" s="1"/>
      <c r="N5400" s="1"/>
      <c r="O5400" s="1"/>
    </row>
    <row r="5401" ht="15.75" customHeight="1">
      <c r="A5401" s="51" t="str">
        <f>A5351</f>
        <v>Year 7 Baseline Assessment Feedback</v>
      </c>
      <c r="B5401" s="36"/>
      <c r="C5401" s="54"/>
      <c r="D5401" s="1"/>
      <c r="E5401" s="36"/>
      <c r="F5401" s="36"/>
      <c r="G5401" s="36"/>
      <c r="H5401" s="36"/>
      <c r="I5401" s="36"/>
      <c r="J5401" s="150">
        <f>J5351+1</f>
        <v>125</v>
      </c>
      <c r="K5401" s="1"/>
      <c r="L5401" s="1"/>
      <c r="M5401" s="1"/>
      <c r="N5401" s="1"/>
      <c r="O5401" s="1"/>
    </row>
    <row r="5402" ht="15.75" customHeight="1">
      <c r="A5402" s="54" t="s">
        <v>104</v>
      </c>
      <c r="B5402" s="54" t="str">
        <f>$B$2</f>
        <v>Year 7 Baseline Assessment</v>
      </c>
      <c r="C5402" s="54"/>
      <c r="D5402" s="1"/>
      <c r="E5402" s="36"/>
      <c r="F5402" s="36"/>
      <c r="G5402" s="36"/>
      <c r="H5402" s="36"/>
      <c r="I5402" s="36"/>
      <c r="J5402" s="36" t="str">
        <f>CONCATENATE("Marksheet!$B$",J5401)</f>
        <v>Marksheet!$B$125</v>
      </c>
      <c r="K5402" s="1"/>
      <c r="L5402" s="1"/>
      <c r="M5402" s="1"/>
      <c r="N5402" s="1"/>
      <c r="O5402" s="1"/>
    </row>
    <row r="5403" ht="15.75" customHeight="1">
      <c r="A5403" s="54" t="s">
        <v>100</v>
      </c>
      <c r="B5403" s="54" t="str">
        <f>IF(INDIRECT(J5402)="","",INDIRECT(J5402))</f>
        <v/>
      </c>
      <c r="C5403" s="54"/>
      <c r="D5403" s="1"/>
      <c r="E5403" s="36"/>
      <c r="F5403" s="36"/>
      <c r="G5403" s="36"/>
      <c r="H5403" s="36"/>
      <c r="I5403" s="36"/>
      <c r="J5403" s="36" t="str">
        <f>CONCATENATE("Marksheet!$D$",J5401,":$AV$",J5401)</f>
        <v>Marksheet!$D$125:$AV$125</v>
      </c>
      <c r="K5403" s="1"/>
      <c r="L5403" s="1"/>
      <c r="M5403" s="1"/>
      <c r="N5403" s="1"/>
      <c r="O5403" s="1"/>
    </row>
    <row r="5404" ht="15.75" customHeight="1">
      <c r="A5404" s="54" t="s">
        <v>105</v>
      </c>
      <c r="B5404" s="54" t="str">
        <f>INDIRECT(CONCATENATE("Marksheet!$C$",INDIRECT(CONCATENATE("J",ROW()-3))))</f>
        <v/>
      </c>
      <c r="C5404" s="54"/>
      <c r="D5404" s="36"/>
      <c r="E5404" s="36"/>
      <c r="F5404" s="36"/>
      <c r="G5404" s="36"/>
      <c r="H5404" s="36"/>
      <c r="I5404" s="36"/>
      <c r="J5404" s="126"/>
      <c r="K5404" s="1"/>
      <c r="L5404" s="1"/>
      <c r="M5404" s="1"/>
      <c r="N5404" s="1"/>
      <c r="O5404" s="1"/>
    </row>
    <row r="5405" ht="15.75" customHeight="1">
      <c r="A5405" s="54"/>
      <c r="B5405" s="54"/>
      <c r="C5405" s="54"/>
      <c r="D5405" s="36"/>
      <c r="E5405" s="36"/>
      <c r="F5405" s="36"/>
      <c r="G5405" s="36"/>
      <c r="H5405" s="36"/>
      <c r="I5405" s="36"/>
      <c r="J5405" s="126"/>
      <c r="K5405" s="1"/>
      <c r="L5405" s="1"/>
      <c r="M5405" s="1"/>
      <c r="N5405" s="1"/>
      <c r="O5405" s="1"/>
    </row>
    <row r="5406" ht="15.75" customHeight="1">
      <c r="A5406" s="120"/>
      <c r="B5406" s="80" t="s">
        <v>93</v>
      </c>
      <c r="C5406" s="141" t="s">
        <v>94</v>
      </c>
      <c r="D5406" s="128" t="s">
        <v>95</v>
      </c>
      <c r="E5406" s="58"/>
      <c r="F5406" s="59"/>
      <c r="G5406" s="151" t="s">
        <v>106</v>
      </c>
      <c r="H5406" s="130"/>
      <c r="I5406" s="130"/>
      <c r="J5406" s="131"/>
      <c r="K5406" s="1"/>
      <c r="L5406" s="1"/>
      <c r="M5406" s="1"/>
      <c r="N5406" s="1"/>
      <c r="O5406" s="1"/>
    </row>
    <row r="5407" ht="15.75" customHeight="1">
      <c r="A5407" s="36"/>
      <c r="B5407" s="122" t="str">
        <f t="shared" ref="B5407:C5407" si="4602">B5357</f>
        <v>1a</v>
      </c>
      <c r="C5407" s="142" t="str">
        <f t="shared" si="4602"/>
        <v>Living and non-living things</v>
      </c>
      <c r="D5407" s="36" t="str">
        <f t="array" ref="D5407">IF(INDEX(INDIRECT(J5403),ROW($A$1))="","",INDEX(INDIRECT(J5403),ROW($A$1)))</f>
        <v/>
      </c>
      <c r="E5407" s="36" t="s">
        <v>73</v>
      </c>
      <c r="F5407" s="36">
        <f t="shared" ref="F5407:F5447" si="4604">IF($F4007="","",$F4007)</f>
        <v>2</v>
      </c>
      <c r="G5407" s="143" t="str">
        <f t="shared" ref="G5407:G5446" si="4605">IF($G5007="","",$G5007)</f>
        <v>Substantive</v>
      </c>
      <c r="H5407" s="36"/>
      <c r="I5407" s="36"/>
      <c r="J5407" s="126"/>
      <c r="K5407" s="1"/>
      <c r="L5407" s="1"/>
      <c r="M5407" s="1"/>
      <c r="N5407" s="1"/>
      <c r="O5407" s="1"/>
    </row>
    <row r="5408" ht="15.75" customHeight="1">
      <c r="A5408" s="36"/>
      <c r="B5408" s="35" t="str">
        <f t="shared" ref="B5408:C5408" si="4603">B5358</f>
        <v>1b</v>
      </c>
      <c r="C5408" s="144" t="str">
        <f t="shared" si="4603"/>
        <v>Measurement</v>
      </c>
      <c r="D5408" s="36" t="str">
        <f t="array" ref="D5408">IF(INDEX(INDIRECT(J5403),ROW($A$2))="","",INDEX(INDIRECT(J5403),ROW($A$2)))</f>
        <v/>
      </c>
      <c r="E5408" s="36" t="s">
        <v>73</v>
      </c>
      <c r="F5408" s="36">
        <f t="shared" si="4604"/>
        <v>1</v>
      </c>
      <c r="G5408" s="145" t="str">
        <f t="shared" si="4605"/>
        <v>Disciplinary</v>
      </c>
      <c r="H5408" s="36"/>
      <c r="I5408" s="36"/>
      <c r="J5408" s="126"/>
      <c r="K5408" s="1"/>
      <c r="L5408" s="1"/>
      <c r="M5408" s="1"/>
      <c r="N5408" s="1"/>
      <c r="O5408" s="1"/>
    </row>
    <row r="5409" ht="15.75" customHeight="1">
      <c r="A5409" s="36"/>
      <c r="B5409" s="35" t="str">
        <f t="shared" ref="B5409:C5409" si="4606">B5359</f>
        <v>1c</v>
      </c>
      <c r="C5409" s="144" t="str">
        <f t="shared" si="4606"/>
        <v>Tables</v>
      </c>
      <c r="D5409" s="36" t="str">
        <f t="array" ref="D5409">IF(INDEX(INDIRECT(J5403),ROW($A$3))="","",INDEX(INDIRECT(J5403),ROW($A$3)))</f>
        <v/>
      </c>
      <c r="E5409" s="36" t="s">
        <v>73</v>
      </c>
      <c r="F5409" s="36">
        <f t="shared" si="4604"/>
        <v>1</v>
      </c>
      <c r="G5409" s="145" t="str">
        <f t="shared" si="4605"/>
        <v>Disciplinary</v>
      </c>
      <c r="H5409" s="36"/>
      <c r="I5409" s="36"/>
      <c r="J5409" s="126"/>
      <c r="K5409" s="1"/>
      <c r="L5409" s="1"/>
      <c r="M5409" s="1"/>
      <c r="N5409" s="1"/>
      <c r="O5409" s="1"/>
    </row>
    <row r="5410" ht="15.75" customHeight="1">
      <c r="A5410" s="36"/>
      <c r="B5410" s="35" t="str">
        <f t="shared" ref="B5410:C5410" si="4607">B5360</f>
        <v>1d</v>
      </c>
      <c r="C5410" s="144" t="str">
        <f t="shared" si="4607"/>
        <v>Plants</v>
      </c>
      <c r="D5410" s="36" t="str">
        <f t="array" ref="D5410">IF(INDEX(INDIRECT(J5403),ROW($A$4))="","",INDEX(INDIRECT(J5403),ROW($A$4)))</f>
        <v/>
      </c>
      <c r="E5410" s="36" t="s">
        <v>73</v>
      </c>
      <c r="F5410" s="36">
        <f t="shared" si="4604"/>
        <v>1</v>
      </c>
      <c r="G5410" s="145" t="str">
        <f t="shared" si="4605"/>
        <v>Substantive</v>
      </c>
      <c r="H5410" s="36"/>
      <c r="I5410" s="36"/>
      <c r="J5410" s="126"/>
      <c r="K5410" s="1"/>
      <c r="L5410" s="1"/>
      <c r="M5410" s="1"/>
      <c r="N5410" s="1"/>
      <c r="O5410" s="1"/>
    </row>
    <row r="5411" ht="15.75" customHeight="1">
      <c r="A5411" s="36"/>
      <c r="B5411" s="35" t="str">
        <f t="shared" ref="B5411:C5411" si="4608">B5361</f>
        <v>1e</v>
      </c>
      <c r="C5411" s="144" t="str">
        <f t="shared" si="4608"/>
        <v>Food chains</v>
      </c>
      <c r="D5411" s="36" t="str">
        <f t="array" ref="D5411">IF(INDEX(INDIRECT(J5403),ROW($A$5))="","",INDEX(INDIRECT(J5403),ROW($A$5)))</f>
        <v/>
      </c>
      <c r="E5411" s="36" t="s">
        <v>73</v>
      </c>
      <c r="F5411" s="36">
        <f t="shared" si="4604"/>
        <v>2</v>
      </c>
      <c r="G5411" s="145" t="str">
        <f t="shared" si="4605"/>
        <v>Substantive</v>
      </c>
      <c r="H5411" s="36"/>
      <c r="I5411" s="36"/>
      <c r="J5411" s="126"/>
      <c r="K5411" s="1"/>
      <c r="L5411" s="1"/>
      <c r="M5411" s="1"/>
      <c r="N5411" s="1"/>
      <c r="O5411" s="1"/>
    </row>
    <row r="5412" ht="15.75" customHeight="1">
      <c r="A5412" s="36"/>
      <c r="B5412" s="35" t="str">
        <f t="shared" ref="B5412:C5412" si="4609">B5362</f>
        <v>2a</v>
      </c>
      <c r="C5412" s="144" t="str">
        <f t="shared" si="4609"/>
        <v>States of matter</v>
      </c>
      <c r="D5412" s="36" t="str">
        <f t="array" ref="D5412">IF(INDEX(INDIRECT(J5403),ROW($A$6))="","",INDEX(INDIRECT(J5403),ROW($A$6)))</f>
        <v/>
      </c>
      <c r="E5412" s="36" t="s">
        <v>73</v>
      </c>
      <c r="F5412" s="36">
        <f t="shared" si="4604"/>
        <v>1</v>
      </c>
      <c r="G5412" s="145" t="str">
        <f t="shared" si="4605"/>
        <v>Substantive</v>
      </c>
      <c r="H5412" s="36"/>
      <c r="I5412" s="36"/>
      <c r="J5412" s="126"/>
      <c r="K5412" s="1"/>
      <c r="L5412" s="1"/>
      <c r="M5412" s="1"/>
      <c r="N5412" s="1"/>
      <c r="O5412" s="1"/>
    </row>
    <row r="5413" ht="15.75" customHeight="1">
      <c r="A5413" s="36"/>
      <c r="B5413" s="35" t="str">
        <f t="shared" ref="B5413:C5413" si="4610">B5363</f>
        <v>2b</v>
      </c>
      <c r="C5413" s="144" t="str">
        <f t="shared" si="4610"/>
        <v>Graphs</v>
      </c>
      <c r="D5413" s="36" t="str">
        <f t="array" ref="D5413">IF(INDEX(INDIRECT(J5403),ROW($A$7))="","",INDEX(INDIRECT(J5403),ROW($A$7)))</f>
        <v/>
      </c>
      <c r="E5413" s="36" t="s">
        <v>73</v>
      </c>
      <c r="F5413" s="36">
        <f t="shared" si="4604"/>
        <v>1</v>
      </c>
      <c r="G5413" s="148" t="str">
        <f t="shared" si="4605"/>
        <v>Disciplinary</v>
      </c>
      <c r="H5413" s="36"/>
      <c r="I5413" s="36"/>
      <c r="J5413" s="126"/>
      <c r="K5413" s="1"/>
      <c r="L5413" s="1"/>
      <c r="M5413" s="1"/>
      <c r="N5413" s="1"/>
      <c r="O5413" s="1"/>
    </row>
    <row r="5414" ht="15.75" customHeight="1">
      <c r="A5414" s="36"/>
      <c r="B5414" s="35" t="str">
        <f t="shared" ref="B5414:C5414" si="4611">B5364</f>
        <v>2c</v>
      </c>
      <c r="C5414" s="144" t="str">
        <f t="shared" si="4611"/>
        <v>Plants</v>
      </c>
      <c r="D5414" s="36" t="str">
        <f t="array" ref="D5414">IF(INDEX(INDIRECT(J5403),ROW($A$8))="","",INDEX(INDIRECT(J5403),ROW($A$8)))</f>
        <v/>
      </c>
      <c r="E5414" s="36" t="s">
        <v>73</v>
      </c>
      <c r="F5414" s="36">
        <f t="shared" si="4604"/>
        <v>1</v>
      </c>
      <c r="G5414" s="145" t="str">
        <f t="shared" si="4605"/>
        <v>Substantive</v>
      </c>
      <c r="H5414" s="36"/>
      <c r="I5414" s="36"/>
      <c r="J5414" s="126"/>
      <c r="K5414" s="1"/>
      <c r="L5414" s="1"/>
      <c r="M5414" s="1"/>
      <c r="N5414" s="1"/>
      <c r="O5414" s="1"/>
    </row>
    <row r="5415" ht="15.75" customHeight="1">
      <c r="A5415" s="36"/>
      <c r="B5415" s="35" t="str">
        <f t="shared" ref="B5415:C5415" si="4612">B5365</f>
        <v>3a</v>
      </c>
      <c r="C5415" s="144" t="str">
        <f t="shared" si="4612"/>
        <v>Reversible and non-reversible changes</v>
      </c>
      <c r="D5415" s="36" t="str">
        <f t="array" ref="D5415">IF(INDEX(INDIRECT(J5403),ROW($A$9))="","",INDEX(INDIRECT(J5403),ROW($A$9)))</f>
        <v/>
      </c>
      <c r="E5415" s="36" t="s">
        <v>73</v>
      </c>
      <c r="F5415" s="36">
        <f t="shared" si="4604"/>
        <v>2</v>
      </c>
      <c r="G5415" s="145" t="str">
        <f t="shared" si="4605"/>
        <v>Substantive</v>
      </c>
      <c r="H5415" s="36"/>
      <c r="I5415" s="36"/>
      <c r="J5415" s="126"/>
      <c r="K5415" s="1"/>
      <c r="L5415" s="1"/>
      <c r="M5415" s="1"/>
      <c r="N5415" s="1"/>
      <c r="O5415" s="1"/>
    </row>
    <row r="5416" ht="15.75" customHeight="1">
      <c r="A5416" s="36"/>
      <c r="B5416" s="35" t="str">
        <f t="shared" ref="B5416:C5416" si="4613">B5366</f>
        <v>3b</v>
      </c>
      <c r="C5416" s="144" t="str">
        <f t="shared" si="4613"/>
        <v>Units</v>
      </c>
      <c r="D5416" s="36" t="str">
        <f t="array" ref="D5416">IF(INDEX(INDIRECT(J5403),ROW($A$10))="","",INDEX(INDIRECT(J5403),ROW($A$10)))</f>
        <v/>
      </c>
      <c r="E5416" s="36" t="s">
        <v>73</v>
      </c>
      <c r="F5416" s="36">
        <f t="shared" si="4604"/>
        <v>1</v>
      </c>
      <c r="G5416" s="145" t="str">
        <f t="shared" si="4605"/>
        <v>Disciplinary</v>
      </c>
      <c r="H5416" s="36"/>
      <c r="I5416" s="36"/>
      <c r="J5416" s="126"/>
      <c r="K5416" s="1"/>
      <c r="L5416" s="1"/>
      <c r="M5416" s="1"/>
      <c r="N5416" s="1"/>
      <c r="O5416" s="1"/>
    </row>
    <row r="5417" ht="15.75" customHeight="1">
      <c r="A5417" s="36"/>
      <c r="B5417" s="35" t="str">
        <f t="shared" ref="B5417:C5417" si="4614">B5367</f>
        <v>3c</v>
      </c>
      <c r="C5417" s="144" t="str">
        <f t="shared" si="4614"/>
        <v>Hazards, risks and precautions</v>
      </c>
      <c r="D5417" s="36" t="str">
        <f t="array" ref="D5417">IF(INDEX(INDIRECT(J5403),ROW($A$11))="","",INDEX(INDIRECT(J5403),ROW($A$11)))</f>
        <v/>
      </c>
      <c r="E5417" s="36" t="s">
        <v>73</v>
      </c>
      <c r="F5417" s="36">
        <f t="shared" si="4604"/>
        <v>1</v>
      </c>
      <c r="G5417" s="149" t="str">
        <f t="shared" si="4605"/>
        <v>Disciplinary</v>
      </c>
      <c r="H5417" s="36"/>
      <c r="I5417" s="36"/>
      <c r="J5417" s="126"/>
      <c r="K5417" s="1"/>
      <c r="L5417" s="1"/>
      <c r="M5417" s="1"/>
      <c r="N5417" s="1"/>
      <c r="O5417" s="1"/>
    </row>
    <row r="5418" ht="15.75" customHeight="1">
      <c r="A5418" s="36"/>
      <c r="B5418" s="35" t="str">
        <f t="shared" ref="B5418:C5418" si="4615">B5368</f>
        <v>3d</v>
      </c>
      <c r="C5418" s="144" t="str">
        <f t="shared" si="4615"/>
        <v>States of matter</v>
      </c>
      <c r="D5418" s="36" t="str">
        <f t="array" ref="D5418">IF(INDEX(INDIRECT(J5403),ROW($A$12))="","",INDEX(INDIRECT(J5403),ROW($A$12)))</f>
        <v/>
      </c>
      <c r="E5418" s="36" t="s">
        <v>73</v>
      </c>
      <c r="F5418" s="36">
        <f t="shared" si="4604"/>
        <v>1</v>
      </c>
      <c r="G5418" s="145" t="str">
        <f t="shared" si="4605"/>
        <v>Substantive</v>
      </c>
      <c r="H5418" s="36"/>
      <c r="I5418" s="36"/>
      <c r="J5418" s="126"/>
      <c r="K5418" s="1"/>
      <c r="L5418" s="1"/>
      <c r="M5418" s="1"/>
      <c r="N5418" s="1"/>
      <c r="O5418" s="1"/>
    </row>
    <row r="5419" ht="15.75" customHeight="1">
      <c r="A5419" s="36"/>
      <c r="B5419" s="35" t="str">
        <f t="shared" ref="B5419:C5419" si="4616">B5369</f>
        <v>3e</v>
      </c>
      <c r="C5419" s="144" t="str">
        <f t="shared" si="4616"/>
        <v>Reversible and non-reversible changes</v>
      </c>
      <c r="D5419" s="36" t="str">
        <f t="array" ref="D5419">IF(INDEX(INDIRECT(J5403),ROW($A$13))="","",INDEX(INDIRECT(J5403),ROW($A$13)))</f>
        <v/>
      </c>
      <c r="E5419" s="36" t="s">
        <v>73</v>
      </c>
      <c r="F5419" s="36">
        <f t="shared" si="4604"/>
        <v>1</v>
      </c>
      <c r="G5419" s="145" t="str">
        <f t="shared" si="4605"/>
        <v>Substantive</v>
      </c>
      <c r="H5419" s="36"/>
      <c r="I5419" s="36"/>
      <c r="J5419" s="126"/>
      <c r="K5419" s="1"/>
      <c r="L5419" s="1"/>
      <c r="M5419" s="1"/>
      <c r="N5419" s="1"/>
      <c r="O5419" s="1"/>
    </row>
    <row r="5420" ht="15.75" customHeight="1">
      <c r="A5420" s="36"/>
      <c r="B5420" s="35" t="str">
        <f t="shared" ref="B5420:C5420" si="4617">B5370</f>
        <v>4a</v>
      </c>
      <c r="C5420" s="144" t="str">
        <f t="shared" si="4617"/>
        <v>Equipment</v>
      </c>
      <c r="D5420" s="36" t="str">
        <f t="array" ref="D5420">IF(INDEX(INDIRECT(J5403),ROW($A$14))="","",INDEX(INDIRECT(J5403),ROW($A$14)))</f>
        <v/>
      </c>
      <c r="E5420" s="36" t="s">
        <v>73</v>
      </c>
      <c r="F5420" s="36">
        <f t="shared" si="4604"/>
        <v>2</v>
      </c>
      <c r="G5420" s="145" t="str">
        <f t="shared" si="4605"/>
        <v>Disciplinary</v>
      </c>
      <c r="H5420" s="36"/>
      <c r="I5420" s="36"/>
      <c r="J5420" s="126"/>
      <c r="K5420" s="1"/>
      <c r="L5420" s="1"/>
      <c r="M5420" s="1"/>
      <c r="N5420" s="1"/>
      <c r="O5420" s="1"/>
    </row>
    <row r="5421" ht="15.75" customHeight="1">
      <c r="A5421" s="36"/>
      <c r="B5421" s="35" t="str">
        <f t="shared" ref="B5421:C5421" si="4618">B5371</f>
        <v>4b</v>
      </c>
      <c r="C5421" s="144" t="str">
        <f t="shared" si="4618"/>
        <v>Accuracy and precision</v>
      </c>
      <c r="D5421" s="36" t="str">
        <f t="array" ref="D5421">IF(INDEX(INDIRECT(J5403),ROW($A$15))="","",INDEX(INDIRECT(J5403),ROW($A$15)))</f>
        <v/>
      </c>
      <c r="E5421" s="36" t="s">
        <v>73</v>
      </c>
      <c r="F5421" s="36">
        <f t="shared" si="4604"/>
        <v>1</v>
      </c>
      <c r="G5421" s="145" t="str">
        <f t="shared" si="4605"/>
        <v>Disciplinary</v>
      </c>
      <c r="H5421" s="36"/>
      <c r="I5421" s="36"/>
      <c r="J5421" s="126"/>
      <c r="K5421" s="1"/>
      <c r="L5421" s="1"/>
      <c r="M5421" s="1"/>
      <c r="N5421" s="1"/>
      <c r="O5421" s="1"/>
    </row>
    <row r="5422" ht="15.75" customHeight="1">
      <c r="A5422" s="36"/>
      <c r="B5422" s="35" t="str">
        <f t="shared" ref="B5422:C5422" si="4619">B5372</f>
        <v>4c</v>
      </c>
      <c r="C5422" s="144" t="str">
        <f t="shared" si="4619"/>
        <v>Conclusions</v>
      </c>
      <c r="D5422" s="36" t="str">
        <f t="array" ref="D5422">IF(INDEX(INDIRECT(J5403),ROW($A$16))="","",INDEX(INDIRECT(J5403),ROW($A$16)))</f>
        <v/>
      </c>
      <c r="E5422" s="36" t="s">
        <v>73</v>
      </c>
      <c r="F5422" s="36">
        <f t="shared" si="4604"/>
        <v>1</v>
      </c>
      <c r="G5422" s="145" t="str">
        <f t="shared" si="4605"/>
        <v>Disciplinary</v>
      </c>
      <c r="H5422" s="36"/>
      <c r="I5422" s="36"/>
      <c r="J5422" s="126"/>
      <c r="K5422" s="1"/>
      <c r="L5422" s="1"/>
      <c r="M5422" s="1"/>
      <c r="N5422" s="1"/>
      <c r="O5422" s="1"/>
    </row>
    <row r="5423" ht="15.75" customHeight="1">
      <c r="A5423" s="36"/>
      <c r="B5423" s="35" t="str">
        <f t="shared" ref="B5423:C5423" si="4620">B5373</f>
        <v>5a</v>
      </c>
      <c r="C5423" s="144" t="str">
        <f t="shared" si="4620"/>
        <v>Hazards, risks and precautions</v>
      </c>
      <c r="D5423" s="36" t="str">
        <f t="array" ref="D5423">IF(INDEX(INDIRECT(J5403),ROW($A$17))="","",INDEX(INDIRECT(J5403),ROW($A$17)))</f>
        <v/>
      </c>
      <c r="E5423" s="36" t="s">
        <v>73</v>
      </c>
      <c r="F5423" s="36">
        <f t="shared" si="4604"/>
        <v>1</v>
      </c>
      <c r="G5423" s="145" t="str">
        <f t="shared" si="4605"/>
        <v>Disciplinary</v>
      </c>
      <c r="H5423" s="36"/>
      <c r="I5423" s="36"/>
      <c r="J5423" s="126"/>
      <c r="K5423" s="1"/>
      <c r="L5423" s="1"/>
      <c r="M5423" s="1"/>
      <c r="N5423" s="1"/>
      <c r="O5423" s="1"/>
    </row>
    <row r="5424" ht="15.75" customHeight="1">
      <c r="A5424" s="36"/>
      <c r="B5424" s="35" t="str">
        <f t="shared" ref="B5424:C5424" si="4621">B5374</f>
        <v>5b</v>
      </c>
      <c r="C5424" s="144" t="str">
        <f t="shared" si="4621"/>
        <v>Electricity</v>
      </c>
      <c r="D5424" s="36" t="str">
        <f t="array" ref="D5424">IF(INDEX(INDIRECT(J5403),ROW($A$18))="","",INDEX(INDIRECT(J5403),ROW($A$18)))</f>
        <v/>
      </c>
      <c r="E5424" s="36" t="s">
        <v>73</v>
      </c>
      <c r="F5424" s="36">
        <f t="shared" si="4604"/>
        <v>1</v>
      </c>
      <c r="G5424" s="145" t="str">
        <f t="shared" si="4605"/>
        <v>Substantive</v>
      </c>
      <c r="H5424" s="36"/>
      <c r="I5424" s="36"/>
      <c r="J5424" s="126"/>
      <c r="K5424" s="1"/>
      <c r="L5424" s="1"/>
      <c r="M5424" s="1"/>
      <c r="N5424" s="1"/>
      <c r="O5424" s="1"/>
    </row>
    <row r="5425" ht="15.75" customHeight="1">
      <c r="A5425" s="36"/>
      <c r="B5425" s="35" t="str">
        <f t="shared" ref="B5425:C5425" si="4622">B5375</f>
        <v>5c</v>
      </c>
      <c r="C5425" s="144" t="str">
        <f t="shared" si="4622"/>
        <v>Physical properties of materials</v>
      </c>
      <c r="D5425" s="36" t="str">
        <f t="array" ref="D5425">IF(INDEX(INDIRECT(J5403),ROW($A$19))="","",INDEX(INDIRECT(J5403),ROW($A$19)))</f>
        <v/>
      </c>
      <c r="E5425" s="36" t="s">
        <v>73</v>
      </c>
      <c r="F5425" s="36">
        <f t="shared" si="4604"/>
        <v>1</v>
      </c>
      <c r="G5425" s="145" t="str">
        <f t="shared" si="4605"/>
        <v>Substantive</v>
      </c>
      <c r="H5425" s="36"/>
      <c r="I5425" s="36"/>
      <c r="J5425" s="126"/>
      <c r="K5425" s="1"/>
      <c r="L5425" s="1"/>
      <c r="M5425" s="1"/>
      <c r="N5425" s="1"/>
      <c r="O5425" s="1"/>
    </row>
    <row r="5426" ht="15.75" customHeight="1">
      <c r="A5426" s="36"/>
      <c r="B5426" s="35" t="str">
        <f t="shared" ref="B5426:C5426" si="4623">B5376</f>
        <v>5d</v>
      </c>
      <c r="C5426" s="144" t="str">
        <f t="shared" si="4623"/>
        <v>Electricity</v>
      </c>
      <c r="D5426" s="36" t="str">
        <f t="array" ref="D5426">IF(INDEX(INDIRECT(J5403),ROW($A$20))="","",INDEX(INDIRECT(J5403),ROW($A$20)))</f>
        <v/>
      </c>
      <c r="E5426" s="36" t="s">
        <v>73</v>
      </c>
      <c r="F5426" s="36">
        <f t="shared" si="4604"/>
        <v>1</v>
      </c>
      <c r="G5426" s="145" t="str">
        <f t="shared" si="4605"/>
        <v>Substantive</v>
      </c>
      <c r="H5426" s="36"/>
      <c r="I5426" s="36"/>
      <c r="J5426" s="126"/>
      <c r="K5426" s="1"/>
      <c r="L5426" s="1"/>
      <c r="M5426" s="1"/>
      <c r="N5426" s="1"/>
      <c r="O5426" s="1"/>
    </row>
    <row r="5427" ht="15.75" customHeight="1">
      <c r="A5427" s="36"/>
      <c r="B5427" s="35" t="str">
        <f t="shared" ref="B5427:C5427" si="4624">B5377</f>
        <v>6a</v>
      </c>
      <c r="C5427" s="144" t="str">
        <f t="shared" si="4624"/>
        <v>Planning scientific enquiry</v>
      </c>
      <c r="D5427" s="36" t="str">
        <f t="array" ref="D5427">IF(INDEX(INDIRECT(J5403),ROW($A$21))="","",INDEX(INDIRECT(J5403),ROW($A$21)))</f>
        <v/>
      </c>
      <c r="E5427" s="36" t="s">
        <v>73</v>
      </c>
      <c r="F5427" s="36">
        <f t="shared" si="4604"/>
        <v>2</v>
      </c>
      <c r="G5427" s="145" t="str">
        <f t="shared" si="4605"/>
        <v>Disciplinary</v>
      </c>
      <c r="H5427" s="36"/>
      <c r="I5427" s="36"/>
      <c r="J5427" s="126"/>
      <c r="K5427" s="1"/>
      <c r="L5427" s="1"/>
      <c r="M5427" s="1"/>
      <c r="N5427" s="1"/>
      <c r="O5427" s="1"/>
    </row>
    <row r="5428" ht="15.75" customHeight="1">
      <c r="A5428" s="36"/>
      <c r="B5428" s="35" t="str">
        <f t="shared" ref="B5428:C5428" si="4625">B5378</f>
        <v>6b</v>
      </c>
      <c r="C5428" s="144" t="str">
        <f t="shared" si="4625"/>
        <v>Units</v>
      </c>
      <c r="D5428" s="36" t="str">
        <f t="array" ref="D5428">IF(INDEX(INDIRECT(J5403),ROW($A$22))="","",INDEX(INDIRECT(J5403),ROW($A$22)))</f>
        <v/>
      </c>
      <c r="E5428" s="36" t="s">
        <v>73</v>
      </c>
      <c r="F5428" s="36">
        <f t="shared" si="4604"/>
        <v>1</v>
      </c>
      <c r="G5428" s="145" t="str">
        <f t="shared" si="4605"/>
        <v>Disciplinary</v>
      </c>
      <c r="H5428" s="36"/>
      <c r="I5428" s="36"/>
      <c r="J5428" s="126"/>
      <c r="K5428" s="1"/>
      <c r="L5428" s="1"/>
      <c r="M5428" s="1"/>
      <c r="N5428" s="1"/>
      <c r="O5428" s="1"/>
    </row>
    <row r="5429" ht="15.75" customHeight="1">
      <c r="A5429" s="36"/>
      <c r="B5429" s="35" t="str">
        <f t="shared" ref="B5429:C5429" si="4626">B5379</f>
        <v>6c</v>
      </c>
      <c r="C5429" s="144" t="str">
        <f t="shared" si="4626"/>
        <v>Forces</v>
      </c>
      <c r="D5429" s="36" t="str">
        <f t="array" ref="D5429">IF(INDEX(INDIRECT(J5403),ROW($A$23))="","",INDEX(INDIRECT(J5403),ROW($A$23)))</f>
        <v/>
      </c>
      <c r="E5429" s="36" t="s">
        <v>73</v>
      </c>
      <c r="F5429" s="36">
        <f t="shared" si="4604"/>
        <v>1</v>
      </c>
      <c r="G5429" s="148" t="str">
        <f t="shared" si="4605"/>
        <v>Substantive</v>
      </c>
      <c r="H5429" s="36"/>
      <c r="I5429" s="36"/>
      <c r="J5429" s="126"/>
      <c r="K5429" s="1"/>
      <c r="L5429" s="1"/>
      <c r="M5429" s="1"/>
      <c r="N5429" s="1"/>
      <c r="O5429" s="1"/>
    </row>
    <row r="5430" ht="15.75" customHeight="1">
      <c r="A5430" s="36"/>
      <c r="B5430" s="35" t="str">
        <f t="shared" ref="B5430:C5430" si="4627">B5380</f>
        <v>6d</v>
      </c>
      <c r="C5430" s="144" t="str">
        <f t="shared" si="4627"/>
        <v>Tables</v>
      </c>
      <c r="D5430" s="36" t="str">
        <f t="array" ref="D5430">IF(INDEX(INDIRECT(J5403),ROW($A$24))="","",INDEX(INDIRECT(J5403),ROW($A$24)))</f>
        <v/>
      </c>
      <c r="E5430" s="36" t="s">
        <v>73</v>
      </c>
      <c r="F5430" s="36">
        <f t="shared" si="4604"/>
        <v>1</v>
      </c>
      <c r="G5430" s="145" t="str">
        <f t="shared" si="4605"/>
        <v>Disciplinary</v>
      </c>
      <c r="H5430" s="36"/>
      <c r="I5430" s="36"/>
      <c r="J5430" s="126"/>
      <c r="K5430" s="1"/>
      <c r="L5430" s="1"/>
      <c r="M5430" s="1"/>
      <c r="N5430" s="1"/>
      <c r="O5430" s="1"/>
    </row>
    <row r="5431" ht="15.75" customHeight="1">
      <c r="A5431" s="36"/>
      <c r="B5431" s="35" t="str">
        <f t="shared" ref="B5431:C5431" si="4628">B5381</f>
        <v>7a</v>
      </c>
      <c r="C5431" s="144" t="str">
        <f t="shared" si="4628"/>
        <v>Behaviour of light</v>
      </c>
      <c r="D5431" s="36" t="str">
        <f t="array" ref="D5431">IF(INDEX(INDIRECT(J5403),ROW($A$25))="","",INDEX(INDIRECT(J5403),ROW($A$25)))</f>
        <v/>
      </c>
      <c r="E5431" s="36" t="s">
        <v>73</v>
      </c>
      <c r="F5431" s="36">
        <f t="shared" si="4604"/>
        <v>1</v>
      </c>
      <c r="G5431" s="148" t="str">
        <f t="shared" si="4605"/>
        <v>Substantive</v>
      </c>
      <c r="H5431" s="36"/>
      <c r="I5431" s="36"/>
      <c r="J5431" s="126"/>
      <c r="K5431" s="1"/>
      <c r="L5431" s="1"/>
      <c r="M5431" s="1"/>
      <c r="N5431" s="1"/>
      <c r="O5431" s="1"/>
    </row>
    <row r="5432" ht="15.75" customHeight="1">
      <c r="A5432" s="36"/>
      <c r="B5432" s="35" t="str">
        <f t="shared" ref="B5432:C5432" si="4629">B5382</f>
        <v>7b</v>
      </c>
      <c r="C5432" s="144" t="str">
        <f t="shared" si="4629"/>
        <v>Behaviour of light</v>
      </c>
      <c r="D5432" s="36" t="str">
        <f t="array" ref="D5432">IF(INDEX(INDIRECT(J5403),ROW($A$26))="","",INDEX(INDIRECT(J5403),ROW($A$26)))</f>
        <v/>
      </c>
      <c r="E5432" s="36" t="s">
        <v>73</v>
      </c>
      <c r="F5432" s="36">
        <f t="shared" si="4604"/>
        <v>2</v>
      </c>
      <c r="G5432" s="145" t="str">
        <f t="shared" si="4605"/>
        <v>Substantive</v>
      </c>
      <c r="H5432" s="36"/>
      <c r="I5432" s="36"/>
      <c r="J5432" s="126"/>
      <c r="K5432" s="1"/>
      <c r="L5432" s="1"/>
      <c r="M5432" s="1"/>
      <c r="N5432" s="1"/>
      <c r="O5432" s="1"/>
    </row>
    <row r="5433" ht="15.75" customHeight="1">
      <c r="A5433" s="36"/>
      <c r="B5433" s="35" t="str">
        <f t="shared" ref="B5433:C5433" si="4630">B5383</f>
        <v>7c</v>
      </c>
      <c r="C5433" s="144" t="str">
        <f t="shared" si="4630"/>
        <v>Behaviour of light</v>
      </c>
      <c r="D5433" s="36" t="str">
        <f t="array" ref="D5433">IF(INDEX(INDIRECT(J5403),ROW($A$27))="","",INDEX(INDIRECT(J5403),ROW($A$27)))</f>
        <v/>
      </c>
      <c r="E5433" s="36" t="s">
        <v>73</v>
      </c>
      <c r="F5433" s="36">
        <f t="shared" si="4604"/>
        <v>1</v>
      </c>
      <c r="G5433" s="145" t="str">
        <f t="shared" si="4605"/>
        <v>Substantive</v>
      </c>
      <c r="H5433" s="36"/>
      <c r="I5433" s="36"/>
      <c r="J5433" s="126"/>
      <c r="K5433" s="1"/>
      <c r="L5433" s="1"/>
      <c r="M5433" s="1"/>
      <c r="N5433" s="1"/>
      <c r="O5433" s="1"/>
    </row>
    <row r="5434" ht="15.75" customHeight="1">
      <c r="A5434" s="36"/>
      <c r="B5434" s="35" t="str">
        <f t="shared" ref="B5434:C5434" si="4631">B5384</f>
        <v>7d</v>
      </c>
      <c r="C5434" s="144" t="str">
        <f t="shared" si="4631"/>
        <v>Conclusions</v>
      </c>
      <c r="D5434" s="36" t="str">
        <f t="array" ref="D5434">IF(INDEX(INDIRECT(J5403),ROW($A$28))="","",INDEX(INDIRECT(J5403),ROW($A$28)))</f>
        <v/>
      </c>
      <c r="E5434" s="36" t="s">
        <v>73</v>
      </c>
      <c r="F5434" s="36">
        <f t="shared" si="4604"/>
        <v>1</v>
      </c>
      <c r="G5434" s="145" t="str">
        <f t="shared" si="4605"/>
        <v>Disciplinary</v>
      </c>
      <c r="H5434" s="36"/>
      <c r="I5434" s="36"/>
      <c r="J5434" s="126"/>
      <c r="K5434" s="1"/>
      <c r="L5434" s="1"/>
      <c r="M5434" s="1"/>
      <c r="N5434" s="1"/>
      <c r="O5434" s="1"/>
    </row>
    <row r="5435" ht="15.75" customHeight="1">
      <c r="A5435" s="36"/>
      <c r="B5435" s="35" t="str">
        <f t="shared" ref="B5435:C5435" si="4632">B5385</f>
        <v>8a</v>
      </c>
      <c r="C5435" s="144" t="str">
        <f t="shared" si="4632"/>
        <v>Measurement</v>
      </c>
      <c r="D5435" s="36" t="str">
        <f t="array" ref="D5435">IF(INDEX(INDIRECT(J5403),ROW($A$29))="","",INDEX(INDIRECT(J5403),ROW($A$29)))</f>
        <v/>
      </c>
      <c r="E5435" s="36" t="s">
        <v>73</v>
      </c>
      <c r="F5435" s="36">
        <f t="shared" si="4604"/>
        <v>1</v>
      </c>
      <c r="G5435" s="145" t="str">
        <f t="shared" si="4605"/>
        <v>Disciplinary</v>
      </c>
      <c r="H5435" s="36"/>
      <c r="I5435" s="36"/>
      <c r="J5435" s="126"/>
      <c r="K5435" s="1"/>
      <c r="L5435" s="1"/>
      <c r="M5435" s="1"/>
      <c r="N5435" s="1"/>
      <c r="O5435" s="1"/>
    </row>
    <row r="5436" ht="15.75" customHeight="1">
      <c r="A5436" s="36"/>
      <c r="B5436" s="35" t="str">
        <f t="shared" ref="B5436:C5436" si="4633">B5386</f>
        <v>8b</v>
      </c>
      <c r="C5436" s="144" t="str">
        <f t="shared" si="4633"/>
        <v>States of matter</v>
      </c>
      <c r="D5436" s="36" t="str">
        <f t="array" ref="D5436">IF(INDEX(INDIRECT(J5403),ROW($A$30))="","",INDEX(INDIRECT(J5403),ROW($A$30)))</f>
        <v/>
      </c>
      <c r="E5436" s="36" t="s">
        <v>73</v>
      </c>
      <c r="F5436" s="36">
        <f t="shared" si="4604"/>
        <v>1</v>
      </c>
      <c r="G5436" s="145" t="str">
        <f t="shared" si="4605"/>
        <v>Substantive</v>
      </c>
      <c r="H5436" s="36"/>
      <c r="I5436" s="36"/>
      <c r="J5436" s="126"/>
      <c r="K5436" s="1"/>
      <c r="L5436" s="1"/>
      <c r="M5436" s="1"/>
      <c r="N5436" s="1"/>
      <c r="O5436" s="1"/>
    </row>
    <row r="5437" ht="15.75" customHeight="1">
      <c r="A5437" s="36"/>
      <c r="B5437" s="35" t="str">
        <f t="shared" ref="B5437:C5437" si="4634">B5387</f>
        <v>8c</v>
      </c>
      <c r="C5437" s="144" t="str">
        <f t="shared" si="4634"/>
        <v>Accuracy and precision</v>
      </c>
      <c r="D5437" s="36" t="str">
        <f t="array" ref="D5437">IF(INDEX(INDIRECT(J5403),ROW($A$31))="","",INDEX(INDIRECT(J5403),ROW($A$31)))</f>
        <v/>
      </c>
      <c r="E5437" s="36" t="s">
        <v>73</v>
      </c>
      <c r="F5437" s="36">
        <f t="shared" si="4604"/>
        <v>1</v>
      </c>
      <c r="G5437" s="145" t="str">
        <f t="shared" si="4605"/>
        <v>Disciplinary</v>
      </c>
      <c r="H5437" s="36"/>
      <c r="I5437" s="36"/>
      <c r="J5437" s="126"/>
      <c r="K5437" s="1"/>
      <c r="L5437" s="1"/>
      <c r="M5437" s="1"/>
      <c r="N5437" s="1"/>
      <c r="O5437" s="1"/>
    </row>
    <row r="5438" ht="15.75" customHeight="1">
      <c r="A5438" s="36"/>
      <c r="B5438" s="35" t="str">
        <f t="shared" ref="B5438:C5438" si="4635">B5388</f>
        <v>9a</v>
      </c>
      <c r="C5438" s="144" t="str">
        <f t="shared" si="4635"/>
        <v>Planning scientific enquiry</v>
      </c>
      <c r="D5438" s="36" t="str">
        <f t="array" ref="D5438">IF(INDEX(INDIRECT(J5403),ROW($A$32))="","",INDEX(INDIRECT(J5403),ROW($A$32)))</f>
        <v/>
      </c>
      <c r="E5438" s="36" t="s">
        <v>73</v>
      </c>
      <c r="F5438" s="36">
        <f t="shared" si="4604"/>
        <v>2</v>
      </c>
      <c r="G5438" s="145" t="str">
        <f t="shared" si="4605"/>
        <v>Disciplinary</v>
      </c>
      <c r="H5438" s="36"/>
      <c r="I5438" s="36"/>
      <c r="J5438" s="126"/>
      <c r="K5438" s="1"/>
      <c r="L5438" s="1"/>
      <c r="M5438" s="1"/>
      <c r="N5438" s="1"/>
      <c r="O5438" s="1"/>
    </row>
    <row r="5439" ht="15.75" customHeight="1">
      <c r="A5439" s="36"/>
      <c r="B5439" s="35" t="str">
        <f t="shared" ref="B5439:C5439" si="4636">B5389</f>
        <v>9b</v>
      </c>
      <c r="C5439" s="144" t="str">
        <f t="shared" si="4636"/>
        <v>Forces</v>
      </c>
      <c r="D5439" s="36" t="str">
        <f t="array" ref="D5439">IF(INDEX(INDIRECT(J5403),ROW($A$33))="","",INDEX(INDIRECT(J5403),ROW($A$33)))</f>
        <v/>
      </c>
      <c r="E5439" s="36" t="s">
        <v>73</v>
      </c>
      <c r="F5439" s="36">
        <f t="shared" si="4604"/>
        <v>2</v>
      </c>
      <c r="G5439" s="148" t="str">
        <f t="shared" si="4605"/>
        <v>Substantive</v>
      </c>
      <c r="H5439" s="36"/>
      <c r="I5439" s="36"/>
      <c r="J5439" s="126"/>
      <c r="K5439" s="1"/>
      <c r="L5439" s="1"/>
      <c r="M5439" s="1"/>
      <c r="N5439" s="1"/>
      <c r="O5439" s="1"/>
    </row>
    <row r="5440" ht="15.75" customHeight="1">
      <c r="A5440" s="36"/>
      <c r="B5440" s="35" t="str">
        <f t="shared" ref="B5440:C5440" si="4637">B5390</f>
        <v>9c</v>
      </c>
      <c r="C5440" s="144" t="str">
        <f t="shared" si="4637"/>
        <v>Repeatability</v>
      </c>
      <c r="D5440" s="36" t="str">
        <f t="array" ref="D5440">IF(INDEX(INDIRECT(J5403),ROW($A$34))="","",INDEX(INDIRECT(J5403),ROW($A$34)))</f>
        <v/>
      </c>
      <c r="E5440" s="36" t="s">
        <v>73</v>
      </c>
      <c r="F5440" s="36">
        <f t="shared" si="4604"/>
        <v>1</v>
      </c>
      <c r="G5440" s="145" t="str">
        <f t="shared" si="4605"/>
        <v>Disciplinary</v>
      </c>
      <c r="H5440" s="36"/>
      <c r="I5440" s="36"/>
      <c r="J5440" s="126"/>
      <c r="K5440" s="1"/>
      <c r="L5440" s="1"/>
      <c r="M5440" s="1"/>
      <c r="N5440" s="1"/>
      <c r="O5440" s="1"/>
    </row>
    <row r="5441" ht="15.75" customHeight="1">
      <c r="A5441" s="36"/>
      <c r="B5441" s="35" t="str">
        <f t="shared" ref="B5441:C5441" si="4638">B5391</f>
        <v>9d</v>
      </c>
      <c r="C5441" s="144" t="str">
        <f t="shared" si="4638"/>
        <v>Graphs</v>
      </c>
      <c r="D5441" s="36" t="str">
        <f t="array" ref="D5441">IF(INDEX(INDIRECT(J5403),ROW($A$35))="","",INDEX(INDIRECT(J5403),ROW($A$35)))</f>
        <v/>
      </c>
      <c r="E5441" s="36" t="s">
        <v>73</v>
      </c>
      <c r="F5441" s="36">
        <f t="shared" si="4604"/>
        <v>1</v>
      </c>
      <c r="G5441" s="145" t="str">
        <f t="shared" si="4605"/>
        <v>Disciplinary</v>
      </c>
      <c r="H5441" s="36"/>
      <c r="I5441" s="36"/>
      <c r="J5441" s="126"/>
      <c r="K5441" s="1"/>
      <c r="L5441" s="1"/>
      <c r="M5441" s="1"/>
      <c r="N5441" s="1"/>
      <c r="O5441" s="1"/>
    </row>
    <row r="5442" ht="15.75" customHeight="1">
      <c r="A5442" s="36"/>
      <c r="B5442" s="35" t="str">
        <f t="shared" ref="B5442:C5442" si="4639">B5392</f>
        <v>10a</v>
      </c>
      <c r="C5442" s="144" t="str">
        <f t="shared" si="4639"/>
        <v>Physical properties of materials</v>
      </c>
      <c r="D5442" s="36" t="str">
        <f t="array" ref="D5442">IF(INDEX(INDIRECT(J5403),ROW($A$36))="","",INDEX(INDIRECT(J5403),ROW($A$36)))</f>
        <v/>
      </c>
      <c r="E5442" s="36" t="s">
        <v>73</v>
      </c>
      <c r="F5442" s="36">
        <f t="shared" si="4604"/>
        <v>1</v>
      </c>
      <c r="G5442" s="145" t="str">
        <f t="shared" si="4605"/>
        <v>Substantive</v>
      </c>
      <c r="H5442" s="36"/>
      <c r="I5442" s="36"/>
      <c r="J5442" s="126"/>
      <c r="K5442" s="1"/>
      <c r="L5442" s="1"/>
      <c r="M5442" s="1"/>
      <c r="N5442" s="1"/>
      <c r="O5442" s="1"/>
    </row>
    <row r="5443" ht="15.75" customHeight="1">
      <c r="A5443" s="36"/>
      <c r="B5443" s="35" t="str">
        <f t="shared" ref="B5443:C5443" si="4640">B5393</f>
        <v>10b</v>
      </c>
      <c r="C5443" s="144" t="str">
        <f t="shared" si="4640"/>
        <v>Physical properties of materials</v>
      </c>
      <c r="D5443" s="36" t="str">
        <f t="array" ref="D5443">IF(INDEX(INDIRECT(J5403),ROW($A$37))="","",INDEX(INDIRECT(J5403),ROW($A$37)))</f>
        <v/>
      </c>
      <c r="E5443" s="36" t="s">
        <v>73</v>
      </c>
      <c r="F5443" s="36">
        <f t="shared" si="4604"/>
        <v>1</v>
      </c>
      <c r="G5443" s="145" t="str">
        <f t="shared" si="4605"/>
        <v>Substantive</v>
      </c>
      <c r="H5443" s="36"/>
      <c r="I5443" s="36"/>
      <c r="J5443" s="126"/>
      <c r="K5443" s="1"/>
      <c r="L5443" s="1"/>
      <c r="M5443" s="1"/>
      <c r="N5443" s="1"/>
      <c r="O5443" s="1"/>
    </row>
    <row r="5444" ht="15.75" customHeight="1">
      <c r="A5444" s="36"/>
      <c r="B5444" s="35" t="str">
        <f t="shared" ref="B5444:C5444" si="4641">B5394</f>
        <v>10c</v>
      </c>
      <c r="C5444" s="144" t="str">
        <f t="shared" si="4641"/>
        <v>Graphs</v>
      </c>
      <c r="D5444" s="36" t="str">
        <f t="array" ref="D5444">IF(INDEX(INDIRECT(J5403),ROW($A$38))="","",INDEX(INDIRECT(J5403),ROW($A$38)))</f>
        <v/>
      </c>
      <c r="E5444" s="36" t="s">
        <v>73</v>
      </c>
      <c r="F5444" s="36">
        <f t="shared" si="4604"/>
        <v>1</v>
      </c>
      <c r="G5444" s="145" t="str">
        <f t="shared" si="4605"/>
        <v>Disciplinary</v>
      </c>
      <c r="H5444" s="36"/>
      <c r="I5444" s="36"/>
      <c r="J5444" s="126"/>
      <c r="K5444" s="1"/>
      <c r="L5444" s="1"/>
      <c r="M5444" s="1"/>
      <c r="N5444" s="1"/>
      <c r="O5444" s="1"/>
    </row>
    <row r="5445" ht="15.75" customHeight="1">
      <c r="A5445" s="36"/>
      <c r="B5445" s="35" t="str">
        <f t="shared" ref="B5445:C5445" si="4642">B5395</f>
        <v>11a</v>
      </c>
      <c r="C5445" s="144" t="str">
        <f t="shared" si="4642"/>
        <v>Repeatability</v>
      </c>
      <c r="D5445" s="36" t="str">
        <f t="array" ref="D5445">IF(INDEX(INDIRECT(J5403),ROW($A$39))="","",INDEX(INDIRECT(J5403),ROW($A$39)))</f>
        <v/>
      </c>
      <c r="E5445" s="36" t="s">
        <v>73</v>
      </c>
      <c r="F5445" s="36">
        <f t="shared" si="4604"/>
        <v>1</v>
      </c>
      <c r="G5445" s="145" t="str">
        <f t="shared" si="4605"/>
        <v>Disciplinary</v>
      </c>
      <c r="H5445" s="36"/>
      <c r="I5445" s="36"/>
      <c r="J5445" s="126"/>
      <c r="K5445" s="1"/>
      <c r="L5445" s="1"/>
      <c r="M5445" s="1"/>
      <c r="N5445" s="1"/>
      <c r="O5445" s="1"/>
    </row>
    <row r="5446" ht="15.75" customHeight="1">
      <c r="A5446" s="36"/>
      <c r="B5446" s="35" t="str">
        <f t="shared" ref="B5446:C5446" si="4643">B5396</f>
        <v>11b</v>
      </c>
      <c r="C5446" s="144" t="str">
        <f t="shared" si="4643"/>
        <v>Plants</v>
      </c>
      <c r="D5446" s="36" t="str">
        <f t="array" ref="D5446">IF(INDEX(INDIRECT(J5403),ROW($A$40))="","",INDEX(INDIRECT(J5403),ROW($A$40)))</f>
        <v/>
      </c>
      <c r="E5446" s="36" t="s">
        <v>73</v>
      </c>
      <c r="F5446" s="36">
        <f t="shared" si="4604"/>
        <v>1</v>
      </c>
      <c r="G5446" s="145" t="str">
        <f t="shared" si="4605"/>
        <v>Substantive</v>
      </c>
      <c r="H5446" s="36"/>
      <c r="I5446" s="36"/>
      <c r="J5446" s="126"/>
      <c r="K5446" s="1"/>
      <c r="L5446" s="1"/>
      <c r="M5446" s="1"/>
      <c r="N5446" s="1"/>
      <c r="O5446" s="1"/>
    </row>
    <row r="5447" ht="15.75" customHeight="1">
      <c r="A5447" s="36"/>
      <c r="B5447" s="123" t="str">
        <f t="shared" ref="B5447:C5447" si="4644">B5397</f>
        <v>11c</v>
      </c>
      <c r="C5447" s="146" t="str">
        <f t="shared" si="4644"/>
        <v>Conclusions</v>
      </c>
      <c r="D5447" s="36" t="str">
        <f t="array" ref="D5447">IF(INDEX(INDIRECT(J5403),ROW($A$41))="","",INDEX(INDIRECT(J5403),ROW($A$41)))</f>
        <v/>
      </c>
      <c r="E5447" s="36" t="s">
        <v>73</v>
      </c>
      <c r="F5447" s="36">
        <f t="shared" si="4604"/>
        <v>2</v>
      </c>
      <c r="G5447" s="147" t="str">
        <f>IF($G5297="","",$G5297)</f>
        <v>Disciplinary</v>
      </c>
      <c r="H5447" s="36"/>
      <c r="I5447" s="36"/>
      <c r="J5447" s="126"/>
      <c r="K5447" s="1"/>
      <c r="L5447" s="1"/>
      <c r="M5447" s="1"/>
      <c r="N5447" s="1"/>
      <c r="O5447" s="1"/>
    </row>
    <row r="5448" ht="15.75" customHeight="1">
      <c r="A5448" s="36"/>
      <c r="B5448" s="36"/>
      <c r="C5448" s="124" t="s">
        <v>67</v>
      </c>
      <c r="D5448" s="116">
        <f>SUM(D5407:D5447)</f>
        <v>0</v>
      </c>
      <c r="E5448" s="70" t="s">
        <v>73</v>
      </c>
      <c r="F5448" s="71">
        <f>SUM(F5407:F5447)</f>
        <v>50</v>
      </c>
      <c r="G5448" s="36"/>
      <c r="H5448" s="36"/>
      <c r="I5448" s="36"/>
      <c r="J5448" s="126"/>
      <c r="K5448" s="1"/>
      <c r="L5448" s="1"/>
      <c r="M5448" s="1"/>
      <c r="N5448" s="1"/>
      <c r="O5448" s="1"/>
    </row>
    <row r="5449" ht="15.75" customHeight="1">
      <c r="A5449" s="36"/>
      <c r="B5449" s="36"/>
      <c r="C5449" s="54"/>
      <c r="D5449" s="36"/>
      <c r="E5449" s="36"/>
      <c r="F5449" s="36"/>
      <c r="G5449" s="36"/>
      <c r="H5449" s="36"/>
      <c r="I5449" s="36"/>
      <c r="J5449" s="126"/>
      <c r="K5449" s="1"/>
      <c r="L5449" s="1"/>
      <c r="M5449" s="1"/>
      <c r="N5449" s="1"/>
      <c r="O5449" s="1"/>
    </row>
    <row r="5450" ht="15.75" customHeight="1">
      <c r="A5450" s="36"/>
      <c r="B5450" s="36"/>
      <c r="C5450" s="54"/>
      <c r="D5450" s="1"/>
      <c r="E5450" s="36"/>
      <c r="F5450" s="36"/>
      <c r="G5450" s="36"/>
      <c r="H5450" s="36"/>
      <c r="I5450" s="36"/>
      <c r="J5450" s="126"/>
      <c r="K5450" s="1"/>
      <c r="L5450" s="1"/>
      <c r="M5450" s="1"/>
      <c r="N5450" s="1"/>
      <c r="O5450" s="1"/>
    </row>
    <row r="5451" ht="15.75" customHeight="1">
      <c r="A5451" s="51" t="str">
        <f>A5401</f>
        <v>Year 7 Baseline Assessment Feedback</v>
      </c>
      <c r="B5451" s="36"/>
      <c r="C5451" s="54"/>
      <c r="D5451" s="1"/>
      <c r="E5451" s="36"/>
      <c r="F5451" s="36"/>
      <c r="G5451" s="36"/>
      <c r="H5451" s="36"/>
      <c r="I5451" s="36"/>
      <c r="J5451" s="150">
        <f>J5401+1</f>
        <v>126</v>
      </c>
      <c r="K5451" s="1"/>
      <c r="L5451" s="1"/>
      <c r="M5451" s="1"/>
      <c r="N5451" s="1"/>
      <c r="O5451" s="1"/>
    </row>
    <row r="5452" ht="15.75" customHeight="1">
      <c r="A5452" s="54" t="s">
        <v>104</v>
      </c>
      <c r="B5452" s="54" t="str">
        <f>$B$2</f>
        <v>Year 7 Baseline Assessment</v>
      </c>
      <c r="C5452" s="54"/>
      <c r="D5452" s="1"/>
      <c r="E5452" s="36"/>
      <c r="F5452" s="36"/>
      <c r="G5452" s="36"/>
      <c r="H5452" s="36"/>
      <c r="I5452" s="36"/>
      <c r="J5452" s="36" t="str">
        <f>CONCATENATE("Marksheet!$B$",J5451)</f>
        <v>Marksheet!$B$126</v>
      </c>
      <c r="K5452" s="1"/>
      <c r="L5452" s="1"/>
      <c r="M5452" s="1"/>
      <c r="N5452" s="1"/>
      <c r="O5452" s="1"/>
    </row>
    <row r="5453" ht="15.75" customHeight="1">
      <c r="A5453" s="54" t="s">
        <v>100</v>
      </c>
      <c r="B5453" s="54" t="str">
        <f>IF(INDIRECT(J5452)="","",INDIRECT(J5452))</f>
        <v/>
      </c>
      <c r="C5453" s="54"/>
      <c r="D5453" s="1"/>
      <c r="E5453" s="36"/>
      <c r="F5453" s="36"/>
      <c r="G5453" s="36"/>
      <c r="H5453" s="36"/>
      <c r="I5453" s="36"/>
      <c r="J5453" s="36" t="str">
        <f>CONCATENATE("Marksheet!$D$",J5451,":$AV$",J5451)</f>
        <v>Marksheet!$D$126:$AV$126</v>
      </c>
      <c r="K5453" s="1"/>
      <c r="L5453" s="1"/>
      <c r="M5453" s="1"/>
      <c r="N5453" s="1"/>
      <c r="O5453" s="1"/>
    </row>
    <row r="5454" ht="15.75" customHeight="1">
      <c r="A5454" s="54" t="s">
        <v>105</v>
      </c>
      <c r="B5454" s="54" t="str">
        <f>INDIRECT(CONCATENATE("Marksheet!$C$",INDIRECT(CONCATENATE("J",ROW()-3))))</f>
        <v/>
      </c>
      <c r="C5454" s="54"/>
      <c r="D5454" s="36"/>
      <c r="E5454" s="36"/>
      <c r="F5454" s="36"/>
      <c r="G5454" s="36"/>
      <c r="H5454" s="36"/>
      <c r="I5454" s="36"/>
      <c r="J5454" s="126"/>
      <c r="K5454" s="1"/>
      <c r="L5454" s="1"/>
      <c r="M5454" s="1"/>
      <c r="N5454" s="1"/>
      <c r="O5454" s="1"/>
    </row>
    <row r="5455" ht="15.75" customHeight="1">
      <c r="A5455" s="54"/>
      <c r="B5455" s="54"/>
      <c r="C5455" s="54"/>
      <c r="D5455" s="36"/>
      <c r="E5455" s="36"/>
      <c r="F5455" s="36"/>
      <c r="G5455" s="36"/>
      <c r="H5455" s="36"/>
      <c r="I5455" s="36"/>
      <c r="J5455" s="126"/>
      <c r="K5455" s="1"/>
      <c r="L5455" s="1"/>
      <c r="M5455" s="1"/>
      <c r="N5455" s="1"/>
      <c r="O5455" s="1"/>
    </row>
    <row r="5456" ht="15.75" customHeight="1">
      <c r="A5456" s="120"/>
      <c r="B5456" s="80" t="s">
        <v>93</v>
      </c>
      <c r="C5456" s="141" t="s">
        <v>94</v>
      </c>
      <c r="D5456" s="128" t="s">
        <v>95</v>
      </c>
      <c r="E5456" s="58"/>
      <c r="F5456" s="59"/>
      <c r="G5456" s="151" t="s">
        <v>106</v>
      </c>
      <c r="H5456" s="130"/>
      <c r="I5456" s="130"/>
      <c r="J5456" s="131"/>
      <c r="K5456" s="1"/>
      <c r="L5456" s="1"/>
      <c r="M5456" s="1"/>
      <c r="N5456" s="1"/>
      <c r="O5456" s="1"/>
    </row>
    <row r="5457" ht="15.75" customHeight="1">
      <c r="A5457" s="36"/>
      <c r="B5457" s="122" t="str">
        <f t="shared" ref="B5457:B5496" si="4645">IF($B4007="","",$B4007)</f>
        <v>1a</v>
      </c>
      <c r="C5457" s="142" t="str">
        <f t="shared" ref="C5457:C5496" si="4646">IF($C4007="","",$C4007)</f>
        <v>Living and non-living things</v>
      </c>
      <c r="D5457" s="36" t="str">
        <f t="array" ref="D5457">IF(INDEX(INDIRECT(J5453),ROW($A$1))="","",INDEX(INDIRECT(J5453),ROW($A$1)))</f>
        <v/>
      </c>
      <c r="E5457" s="36" t="s">
        <v>73</v>
      </c>
      <c r="F5457" s="36">
        <f t="shared" ref="F5457:F5497" si="4647">IF($F4007="","",$F4007)</f>
        <v>2</v>
      </c>
      <c r="G5457" s="143" t="str">
        <f t="shared" ref="G5457:G5496" si="4648">IF($G5007="","",$G5007)</f>
        <v>Substantive</v>
      </c>
      <c r="H5457" s="36"/>
      <c r="I5457" s="36"/>
      <c r="J5457" s="126"/>
      <c r="K5457" s="1"/>
      <c r="L5457" s="1"/>
      <c r="M5457" s="1"/>
      <c r="N5457" s="1"/>
      <c r="O5457" s="1"/>
    </row>
    <row r="5458" ht="15.75" customHeight="1">
      <c r="A5458" s="36"/>
      <c r="B5458" s="35" t="str">
        <f t="shared" si="4645"/>
        <v>1b</v>
      </c>
      <c r="C5458" s="144" t="str">
        <f t="shared" si="4646"/>
        <v>Measurement</v>
      </c>
      <c r="D5458" s="36" t="str">
        <f t="array" ref="D5458">IF(INDEX(INDIRECT(J5453),ROW($A$2))="","",INDEX(INDIRECT(J5453),ROW($A$2)))</f>
        <v/>
      </c>
      <c r="E5458" s="36" t="s">
        <v>73</v>
      </c>
      <c r="F5458" s="36">
        <f t="shared" si="4647"/>
        <v>1</v>
      </c>
      <c r="G5458" s="145" t="str">
        <f t="shared" si="4648"/>
        <v>Disciplinary</v>
      </c>
      <c r="H5458" s="36"/>
      <c r="I5458" s="36"/>
      <c r="J5458" s="126"/>
      <c r="K5458" s="1"/>
      <c r="L5458" s="1"/>
      <c r="M5458" s="1"/>
      <c r="N5458" s="1"/>
      <c r="O5458" s="1"/>
    </row>
    <row r="5459" ht="15.75" customHeight="1">
      <c r="A5459" s="36"/>
      <c r="B5459" s="35" t="str">
        <f t="shared" si="4645"/>
        <v>1c</v>
      </c>
      <c r="C5459" s="144" t="str">
        <f t="shared" si="4646"/>
        <v>Tables</v>
      </c>
      <c r="D5459" s="36" t="str">
        <f t="array" ref="D5459">IF(INDEX(INDIRECT(J5453),ROW($A$3))="","",INDEX(INDIRECT(J5453),ROW($A$3)))</f>
        <v/>
      </c>
      <c r="E5459" s="36" t="s">
        <v>73</v>
      </c>
      <c r="F5459" s="36">
        <f t="shared" si="4647"/>
        <v>1</v>
      </c>
      <c r="G5459" s="145" t="str">
        <f t="shared" si="4648"/>
        <v>Disciplinary</v>
      </c>
      <c r="H5459" s="36"/>
      <c r="I5459" s="36"/>
      <c r="J5459" s="126"/>
      <c r="K5459" s="1"/>
      <c r="L5459" s="1"/>
      <c r="M5459" s="1"/>
      <c r="N5459" s="1"/>
      <c r="O5459" s="1"/>
    </row>
    <row r="5460" ht="15.75" customHeight="1">
      <c r="A5460" s="36"/>
      <c r="B5460" s="35" t="str">
        <f t="shared" si="4645"/>
        <v>1d</v>
      </c>
      <c r="C5460" s="144" t="str">
        <f t="shared" si="4646"/>
        <v>Plants</v>
      </c>
      <c r="D5460" s="36" t="str">
        <f t="array" ref="D5460">IF(INDEX(INDIRECT(J5453),ROW($A$4))="","",INDEX(INDIRECT(J5453),ROW($A$4)))</f>
        <v/>
      </c>
      <c r="E5460" s="36" t="s">
        <v>73</v>
      </c>
      <c r="F5460" s="36">
        <f t="shared" si="4647"/>
        <v>1</v>
      </c>
      <c r="G5460" s="145" t="str">
        <f t="shared" si="4648"/>
        <v>Substantive</v>
      </c>
      <c r="H5460" s="36"/>
      <c r="I5460" s="36"/>
      <c r="J5460" s="126"/>
      <c r="K5460" s="1"/>
      <c r="L5460" s="1"/>
      <c r="M5460" s="1"/>
      <c r="N5460" s="1"/>
      <c r="O5460" s="1"/>
    </row>
    <row r="5461" ht="15.75" customHeight="1">
      <c r="A5461" s="36"/>
      <c r="B5461" s="35" t="str">
        <f t="shared" si="4645"/>
        <v>1e</v>
      </c>
      <c r="C5461" s="144" t="str">
        <f t="shared" si="4646"/>
        <v>Food chains</v>
      </c>
      <c r="D5461" s="36" t="str">
        <f t="array" ref="D5461">IF(INDEX(INDIRECT(J5453),ROW($A$5))="","",INDEX(INDIRECT(J5453),ROW($A$5)))</f>
        <v/>
      </c>
      <c r="E5461" s="36" t="s">
        <v>73</v>
      </c>
      <c r="F5461" s="36">
        <f t="shared" si="4647"/>
        <v>2</v>
      </c>
      <c r="G5461" s="145" t="str">
        <f t="shared" si="4648"/>
        <v>Substantive</v>
      </c>
      <c r="H5461" s="36"/>
      <c r="I5461" s="36"/>
      <c r="J5461" s="126"/>
      <c r="K5461" s="1"/>
      <c r="L5461" s="1"/>
      <c r="M5461" s="1"/>
      <c r="N5461" s="1"/>
      <c r="O5461" s="1"/>
    </row>
    <row r="5462" ht="15.75" customHeight="1">
      <c r="A5462" s="36"/>
      <c r="B5462" s="35" t="str">
        <f t="shared" si="4645"/>
        <v>2a</v>
      </c>
      <c r="C5462" s="144" t="str">
        <f t="shared" si="4646"/>
        <v>States of matter</v>
      </c>
      <c r="D5462" s="36" t="str">
        <f t="array" ref="D5462">IF(INDEX(INDIRECT(J5453),ROW($A$6))="","",INDEX(INDIRECT(J5453),ROW($A$6)))</f>
        <v/>
      </c>
      <c r="E5462" s="36" t="s">
        <v>73</v>
      </c>
      <c r="F5462" s="36">
        <f t="shared" si="4647"/>
        <v>1</v>
      </c>
      <c r="G5462" s="145" t="str">
        <f t="shared" si="4648"/>
        <v>Substantive</v>
      </c>
      <c r="H5462" s="36"/>
      <c r="I5462" s="36"/>
      <c r="J5462" s="126"/>
      <c r="K5462" s="1"/>
      <c r="L5462" s="1"/>
      <c r="M5462" s="1"/>
      <c r="N5462" s="1"/>
      <c r="O5462" s="1"/>
    </row>
    <row r="5463" ht="15.75" customHeight="1">
      <c r="A5463" s="36"/>
      <c r="B5463" s="35" t="str">
        <f t="shared" si="4645"/>
        <v>2b</v>
      </c>
      <c r="C5463" s="144" t="str">
        <f t="shared" si="4646"/>
        <v>Graphs</v>
      </c>
      <c r="D5463" s="36" t="str">
        <f t="array" ref="D5463">IF(INDEX(INDIRECT(J5453),ROW($A$7))="","",INDEX(INDIRECT(J5453),ROW($A$7)))</f>
        <v/>
      </c>
      <c r="E5463" s="36" t="s">
        <v>73</v>
      </c>
      <c r="F5463" s="36">
        <f t="shared" si="4647"/>
        <v>1</v>
      </c>
      <c r="G5463" s="148" t="str">
        <f t="shared" si="4648"/>
        <v>Disciplinary</v>
      </c>
      <c r="H5463" s="36"/>
      <c r="I5463" s="36"/>
      <c r="J5463" s="126"/>
      <c r="K5463" s="1"/>
      <c r="L5463" s="1"/>
      <c r="M5463" s="1"/>
      <c r="N5463" s="1"/>
      <c r="O5463" s="1"/>
    </row>
    <row r="5464" ht="15.75" customHeight="1">
      <c r="A5464" s="36"/>
      <c r="B5464" s="35" t="str">
        <f t="shared" si="4645"/>
        <v>2c</v>
      </c>
      <c r="C5464" s="144" t="str">
        <f t="shared" si="4646"/>
        <v>Plants</v>
      </c>
      <c r="D5464" s="36" t="str">
        <f t="array" ref="D5464">IF(INDEX(INDIRECT(J5453),ROW($A$8))="","",INDEX(INDIRECT(J5453),ROW($A$8)))</f>
        <v/>
      </c>
      <c r="E5464" s="36" t="s">
        <v>73</v>
      </c>
      <c r="F5464" s="36">
        <f t="shared" si="4647"/>
        <v>1</v>
      </c>
      <c r="G5464" s="145" t="str">
        <f t="shared" si="4648"/>
        <v>Substantive</v>
      </c>
      <c r="H5464" s="36"/>
      <c r="I5464" s="36"/>
      <c r="J5464" s="126"/>
      <c r="K5464" s="1"/>
      <c r="L5464" s="1"/>
      <c r="M5464" s="1"/>
      <c r="N5464" s="1"/>
      <c r="O5464" s="1"/>
    </row>
    <row r="5465" ht="15.75" customHeight="1">
      <c r="A5465" s="36"/>
      <c r="B5465" s="35" t="str">
        <f t="shared" si="4645"/>
        <v>3a</v>
      </c>
      <c r="C5465" s="144" t="str">
        <f t="shared" si="4646"/>
        <v>Reversible and non-reversible changes</v>
      </c>
      <c r="D5465" s="36" t="str">
        <f t="array" ref="D5465">IF(INDEX(INDIRECT(J5453),ROW($A$9))="","",INDEX(INDIRECT(J5453),ROW($A$9)))</f>
        <v/>
      </c>
      <c r="E5465" s="36" t="s">
        <v>73</v>
      </c>
      <c r="F5465" s="36">
        <f t="shared" si="4647"/>
        <v>2</v>
      </c>
      <c r="G5465" s="145" t="str">
        <f t="shared" si="4648"/>
        <v>Substantive</v>
      </c>
      <c r="H5465" s="36"/>
      <c r="I5465" s="36"/>
      <c r="J5465" s="126"/>
      <c r="K5465" s="1"/>
      <c r="L5465" s="1"/>
      <c r="M5465" s="1"/>
      <c r="N5465" s="1"/>
      <c r="O5465" s="1"/>
    </row>
    <row r="5466" ht="15.75" customHeight="1">
      <c r="A5466" s="36"/>
      <c r="B5466" s="35" t="str">
        <f t="shared" si="4645"/>
        <v>3b</v>
      </c>
      <c r="C5466" s="144" t="str">
        <f t="shared" si="4646"/>
        <v>Units</v>
      </c>
      <c r="D5466" s="36" t="str">
        <f t="array" ref="D5466">IF(INDEX(INDIRECT(J5453),ROW($A$10))="","",INDEX(INDIRECT(J5453),ROW($A$10)))</f>
        <v/>
      </c>
      <c r="E5466" s="36" t="s">
        <v>73</v>
      </c>
      <c r="F5466" s="36">
        <f t="shared" si="4647"/>
        <v>1</v>
      </c>
      <c r="G5466" s="145" t="str">
        <f t="shared" si="4648"/>
        <v>Disciplinary</v>
      </c>
      <c r="H5466" s="36"/>
      <c r="I5466" s="36"/>
      <c r="J5466" s="126"/>
      <c r="K5466" s="1"/>
      <c r="L5466" s="1"/>
      <c r="M5466" s="1"/>
      <c r="N5466" s="1"/>
      <c r="O5466" s="1"/>
    </row>
    <row r="5467" ht="15.75" customHeight="1">
      <c r="A5467" s="36"/>
      <c r="B5467" s="35" t="str">
        <f t="shared" si="4645"/>
        <v>3c</v>
      </c>
      <c r="C5467" s="144" t="str">
        <f t="shared" si="4646"/>
        <v>Hazards, risks and precautions</v>
      </c>
      <c r="D5467" s="36" t="str">
        <f t="array" ref="D5467">IF(INDEX(INDIRECT(J5453),ROW($A$11))="","",INDEX(INDIRECT(J5453),ROW($A$11)))</f>
        <v/>
      </c>
      <c r="E5467" s="36" t="s">
        <v>73</v>
      </c>
      <c r="F5467" s="36">
        <f t="shared" si="4647"/>
        <v>1</v>
      </c>
      <c r="G5467" s="149" t="str">
        <f t="shared" si="4648"/>
        <v>Disciplinary</v>
      </c>
      <c r="H5467" s="36"/>
      <c r="I5467" s="36"/>
      <c r="J5467" s="126"/>
      <c r="K5467" s="1"/>
      <c r="L5467" s="1"/>
      <c r="M5467" s="1"/>
      <c r="N5467" s="1"/>
      <c r="O5467" s="1"/>
    </row>
    <row r="5468" ht="15.75" customHeight="1">
      <c r="A5468" s="36"/>
      <c r="B5468" s="35" t="str">
        <f t="shared" si="4645"/>
        <v>3d</v>
      </c>
      <c r="C5468" s="144" t="str">
        <f t="shared" si="4646"/>
        <v>States of matter</v>
      </c>
      <c r="D5468" s="36" t="str">
        <f t="array" ref="D5468">IF(INDEX(INDIRECT(J5453),ROW($A$12))="","",INDEX(INDIRECT(J5453),ROW($A$12)))</f>
        <v/>
      </c>
      <c r="E5468" s="36" t="s">
        <v>73</v>
      </c>
      <c r="F5468" s="36">
        <f t="shared" si="4647"/>
        <v>1</v>
      </c>
      <c r="G5468" s="145" t="str">
        <f t="shared" si="4648"/>
        <v>Substantive</v>
      </c>
      <c r="H5468" s="36"/>
      <c r="I5468" s="36"/>
      <c r="J5468" s="126"/>
      <c r="K5468" s="1"/>
      <c r="L5468" s="1"/>
      <c r="M5468" s="1"/>
      <c r="N5468" s="1"/>
      <c r="O5468" s="1"/>
    </row>
    <row r="5469" ht="15.75" customHeight="1">
      <c r="A5469" s="36"/>
      <c r="B5469" s="35" t="str">
        <f t="shared" si="4645"/>
        <v>3e</v>
      </c>
      <c r="C5469" s="144" t="str">
        <f t="shared" si="4646"/>
        <v>Reversible and non-reversible changes</v>
      </c>
      <c r="D5469" s="36" t="str">
        <f t="array" ref="D5469">IF(INDEX(INDIRECT(J5453),ROW($A$13))="","",INDEX(INDIRECT(J5453),ROW($A$13)))</f>
        <v/>
      </c>
      <c r="E5469" s="36" t="s">
        <v>73</v>
      </c>
      <c r="F5469" s="36">
        <f t="shared" si="4647"/>
        <v>1</v>
      </c>
      <c r="G5469" s="145" t="str">
        <f t="shared" si="4648"/>
        <v>Substantive</v>
      </c>
      <c r="H5469" s="36"/>
      <c r="I5469" s="36"/>
      <c r="J5469" s="126"/>
      <c r="K5469" s="1"/>
      <c r="L5469" s="1"/>
      <c r="M5469" s="1"/>
      <c r="N5469" s="1"/>
      <c r="O5469" s="1"/>
    </row>
    <row r="5470" ht="15.75" customHeight="1">
      <c r="A5470" s="36"/>
      <c r="B5470" s="35" t="str">
        <f t="shared" si="4645"/>
        <v>4a</v>
      </c>
      <c r="C5470" s="144" t="str">
        <f t="shared" si="4646"/>
        <v>Equipment</v>
      </c>
      <c r="D5470" s="36" t="str">
        <f t="array" ref="D5470">IF(INDEX(INDIRECT(J5453),ROW($A$14))="","",INDEX(INDIRECT(J5453),ROW($A$14)))</f>
        <v/>
      </c>
      <c r="E5470" s="36" t="s">
        <v>73</v>
      </c>
      <c r="F5470" s="36">
        <f t="shared" si="4647"/>
        <v>2</v>
      </c>
      <c r="G5470" s="145" t="str">
        <f t="shared" si="4648"/>
        <v>Disciplinary</v>
      </c>
      <c r="H5470" s="36"/>
      <c r="I5470" s="36"/>
      <c r="J5470" s="126"/>
      <c r="K5470" s="1"/>
      <c r="L5470" s="1"/>
      <c r="M5470" s="1"/>
      <c r="N5470" s="1"/>
      <c r="O5470" s="1"/>
    </row>
    <row r="5471" ht="15.75" customHeight="1">
      <c r="A5471" s="36"/>
      <c r="B5471" s="35" t="str">
        <f t="shared" si="4645"/>
        <v>4b</v>
      </c>
      <c r="C5471" s="144" t="str">
        <f t="shared" si="4646"/>
        <v>Accuracy and precision</v>
      </c>
      <c r="D5471" s="36" t="str">
        <f t="array" ref="D5471">IF(INDEX(INDIRECT(J5453),ROW($A$15))="","",INDEX(INDIRECT(J5453),ROW($A$15)))</f>
        <v/>
      </c>
      <c r="E5471" s="36" t="s">
        <v>73</v>
      </c>
      <c r="F5471" s="36">
        <f t="shared" si="4647"/>
        <v>1</v>
      </c>
      <c r="G5471" s="145" t="str">
        <f t="shared" si="4648"/>
        <v>Disciplinary</v>
      </c>
      <c r="H5471" s="36"/>
      <c r="I5471" s="36"/>
      <c r="J5471" s="126"/>
      <c r="K5471" s="1"/>
      <c r="L5471" s="1"/>
      <c r="M5471" s="1"/>
      <c r="N5471" s="1"/>
      <c r="O5471" s="1"/>
    </row>
    <row r="5472" ht="15.75" customHeight="1">
      <c r="A5472" s="36"/>
      <c r="B5472" s="35" t="str">
        <f t="shared" si="4645"/>
        <v>4c</v>
      </c>
      <c r="C5472" s="144" t="str">
        <f t="shared" si="4646"/>
        <v>Conclusions</v>
      </c>
      <c r="D5472" s="36" t="str">
        <f t="array" ref="D5472">IF(INDEX(INDIRECT(J5453),ROW($A$16))="","",INDEX(INDIRECT(J5453),ROW($A$16)))</f>
        <v/>
      </c>
      <c r="E5472" s="36" t="s">
        <v>73</v>
      </c>
      <c r="F5472" s="36">
        <f t="shared" si="4647"/>
        <v>1</v>
      </c>
      <c r="G5472" s="145" t="str">
        <f t="shared" si="4648"/>
        <v>Disciplinary</v>
      </c>
      <c r="H5472" s="36"/>
      <c r="I5472" s="36"/>
      <c r="J5472" s="126"/>
      <c r="K5472" s="1"/>
      <c r="L5472" s="1"/>
      <c r="M5472" s="1"/>
      <c r="N5472" s="1"/>
      <c r="O5472" s="1"/>
    </row>
    <row r="5473" ht="15.75" customHeight="1">
      <c r="A5473" s="36"/>
      <c r="B5473" s="35" t="str">
        <f t="shared" si="4645"/>
        <v>5a</v>
      </c>
      <c r="C5473" s="144" t="str">
        <f t="shared" si="4646"/>
        <v>Hazards, risks and precautions</v>
      </c>
      <c r="D5473" s="36" t="str">
        <f t="array" ref="D5473">IF(INDEX(INDIRECT(J5453),ROW($A$17))="","",INDEX(INDIRECT(J5453),ROW($A$17)))</f>
        <v/>
      </c>
      <c r="E5473" s="36" t="s">
        <v>73</v>
      </c>
      <c r="F5473" s="36">
        <f t="shared" si="4647"/>
        <v>1</v>
      </c>
      <c r="G5473" s="145" t="str">
        <f t="shared" si="4648"/>
        <v>Disciplinary</v>
      </c>
      <c r="H5473" s="36"/>
      <c r="I5473" s="36"/>
      <c r="J5473" s="126"/>
      <c r="K5473" s="1"/>
      <c r="L5473" s="1"/>
      <c r="M5473" s="1"/>
      <c r="N5473" s="1"/>
      <c r="O5473" s="1"/>
    </row>
    <row r="5474" ht="15.75" customHeight="1">
      <c r="A5474" s="36"/>
      <c r="B5474" s="35" t="str">
        <f t="shared" si="4645"/>
        <v>5b</v>
      </c>
      <c r="C5474" s="144" t="str">
        <f t="shared" si="4646"/>
        <v>Electricity</v>
      </c>
      <c r="D5474" s="36" t="str">
        <f t="array" ref="D5474">IF(INDEX(INDIRECT(J5453),ROW($A$18))="","",INDEX(INDIRECT(J5453),ROW($A$18)))</f>
        <v/>
      </c>
      <c r="E5474" s="36" t="s">
        <v>73</v>
      </c>
      <c r="F5474" s="36">
        <f t="shared" si="4647"/>
        <v>1</v>
      </c>
      <c r="G5474" s="145" t="str">
        <f t="shared" si="4648"/>
        <v>Substantive</v>
      </c>
      <c r="H5474" s="36"/>
      <c r="I5474" s="36"/>
      <c r="J5474" s="126"/>
      <c r="K5474" s="1"/>
      <c r="L5474" s="1"/>
      <c r="M5474" s="1"/>
      <c r="N5474" s="1"/>
      <c r="O5474" s="1"/>
    </row>
    <row r="5475" ht="15.75" customHeight="1">
      <c r="A5475" s="36"/>
      <c r="B5475" s="35" t="str">
        <f t="shared" si="4645"/>
        <v>5c</v>
      </c>
      <c r="C5475" s="144" t="str">
        <f t="shared" si="4646"/>
        <v>Physical properties of materials</v>
      </c>
      <c r="D5475" s="36" t="str">
        <f t="array" ref="D5475">IF(INDEX(INDIRECT(J5453),ROW($A$19))="","",INDEX(INDIRECT(J5453),ROW($A$19)))</f>
        <v/>
      </c>
      <c r="E5475" s="36" t="s">
        <v>73</v>
      </c>
      <c r="F5475" s="36">
        <f t="shared" si="4647"/>
        <v>1</v>
      </c>
      <c r="G5475" s="145" t="str">
        <f t="shared" si="4648"/>
        <v>Substantive</v>
      </c>
      <c r="H5475" s="36"/>
      <c r="I5475" s="36"/>
      <c r="J5475" s="126"/>
      <c r="K5475" s="1"/>
      <c r="L5475" s="1"/>
      <c r="M5475" s="1"/>
      <c r="N5475" s="1"/>
      <c r="O5475" s="1"/>
    </row>
    <row r="5476" ht="15.75" customHeight="1">
      <c r="A5476" s="36"/>
      <c r="B5476" s="35" t="str">
        <f t="shared" si="4645"/>
        <v>5d</v>
      </c>
      <c r="C5476" s="144" t="str">
        <f t="shared" si="4646"/>
        <v>Electricity</v>
      </c>
      <c r="D5476" s="36" t="str">
        <f t="array" ref="D5476">IF(INDEX(INDIRECT(J5453),ROW($A$20))="","",INDEX(INDIRECT(J5453),ROW($A$20)))</f>
        <v/>
      </c>
      <c r="E5476" s="36" t="s">
        <v>73</v>
      </c>
      <c r="F5476" s="36">
        <f t="shared" si="4647"/>
        <v>1</v>
      </c>
      <c r="G5476" s="145" t="str">
        <f t="shared" si="4648"/>
        <v>Substantive</v>
      </c>
      <c r="H5476" s="36"/>
      <c r="I5476" s="36"/>
      <c r="J5476" s="126"/>
      <c r="K5476" s="1"/>
      <c r="L5476" s="1"/>
      <c r="M5476" s="1"/>
      <c r="N5476" s="1"/>
      <c r="O5476" s="1"/>
    </row>
    <row r="5477" ht="15.75" customHeight="1">
      <c r="A5477" s="36"/>
      <c r="B5477" s="35" t="str">
        <f t="shared" si="4645"/>
        <v>6a</v>
      </c>
      <c r="C5477" s="144" t="str">
        <f t="shared" si="4646"/>
        <v>Planning scientific enquiry</v>
      </c>
      <c r="D5477" s="36" t="str">
        <f t="array" ref="D5477">IF(INDEX(INDIRECT(J5453),ROW($A$21))="","",INDEX(INDIRECT(J5453),ROW($A$21)))</f>
        <v/>
      </c>
      <c r="E5477" s="36" t="s">
        <v>73</v>
      </c>
      <c r="F5477" s="36">
        <f t="shared" si="4647"/>
        <v>2</v>
      </c>
      <c r="G5477" s="145" t="str">
        <f t="shared" si="4648"/>
        <v>Disciplinary</v>
      </c>
      <c r="H5477" s="36"/>
      <c r="I5477" s="36"/>
      <c r="J5477" s="126"/>
      <c r="K5477" s="1"/>
      <c r="L5477" s="1"/>
      <c r="M5477" s="1"/>
      <c r="N5477" s="1"/>
      <c r="O5477" s="1"/>
    </row>
    <row r="5478" ht="15.75" customHeight="1">
      <c r="A5478" s="36"/>
      <c r="B5478" s="35" t="str">
        <f t="shared" si="4645"/>
        <v>6b</v>
      </c>
      <c r="C5478" s="144" t="str">
        <f t="shared" si="4646"/>
        <v>Units</v>
      </c>
      <c r="D5478" s="36" t="str">
        <f t="array" ref="D5478">IF(INDEX(INDIRECT(J5453),ROW($A$22))="","",INDEX(INDIRECT(J5453),ROW($A$22)))</f>
        <v/>
      </c>
      <c r="E5478" s="36" t="s">
        <v>73</v>
      </c>
      <c r="F5478" s="36">
        <f t="shared" si="4647"/>
        <v>1</v>
      </c>
      <c r="G5478" s="145" t="str">
        <f t="shared" si="4648"/>
        <v>Disciplinary</v>
      </c>
      <c r="H5478" s="36"/>
      <c r="I5478" s="36"/>
      <c r="J5478" s="126"/>
      <c r="K5478" s="1"/>
      <c r="L5478" s="1"/>
      <c r="M5478" s="1"/>
      <c r="N5478" s="1"/>
      <c r="O5478" s="1"/>
    </row>
    <row r="5479" ht="15.75" customHeight="1">
      <c r="A5479" s="36"/>
      <c r="B5479" s="35" t="str">
        <f t="shared" si="4645"/>
        <v>6c</v>
      </c>
      <c r="C5479" s="144" t="str">
        <f t="shared" si="4646"/>
        <v>Forces</v>
      </c>
      <c r="D5479" s="36" t="str">
        <f t="array" ref="D5479">IF(INDEX(INDIRECT(J5453),ROW($A$23))="","",INDEX(INDIRECT(J5453),ROW($A$23)))</f>
        <v/>
      </c>
      <c r="E5479" s="36" t="s">
        <v>73</v>
      </c>
      <c r="F5479" s="36">
        <f t="shared" si="4647"/>
        <v>1</v>
      </c>
      <c r="G5479" s="148" t="str">
        <f t="shared" si="4648"/>
        <v>Substantive</v>
      </c>
      <c r="H5479" s="36"/>
      <c r="I5479" s="36"/>
      <c r="J5479" s="126"/>
      <c r="K5479" s="1"/>
      <c r="L5479" s="1"/>
      <c r="M5479" s="1"/>
      <c r="N5479" s="1"/>
      <c r="O5479" s="1"/>
    </row>
    <row r="5480" ht="15.75" customHeight="1">
      <c r="A5480" s="36"/>
      <c r="B5480" s="35" t="str">
        <f t="shared" si="4645"/>
        <v>6d</v>
      </c>
      <c r="C5480" s="144" t="str">
        <f t="shared" si="4646"/>
        <v>Tables</v>
      </c>
      <c r="D5480" s="36" t="str">
        <f t="array" ref="D5480">IF(INDEX(INDIRECT(J5453),ROW($A$24))="","",INDEX(INDIRECT(J5453),ROW($A$24)))</f>
        <v/>
      </c>
      <c r="E5480" s="36" t="s">
        <v>73</v>
      </c>
      <c r="F5480" s="36">
        <f t="shared" si="4647"/>
        <v>1</v>
      </c>
      <c r="G5480" s="145" t="str">
        <f t="shared" si="4648"/>
        <v>Disciplinary</v>
      </c>
      <c r="H5480" s="36"/>
      <c r="I5480" s="36"/>
      <c r="J5480" s="126"/>
      <c r="K5480" s="1"/>
      <c r="L5480" s="1"/>
      <c r="M5480" s="1"/>
      <c r="N5480" s="1"/>
      <c r="O5480" s="1"/>
    </row>
    <row r="5481" ht="15.75" customHeight="1">
      <c r="A5481" s="36"/>
      <c r="B5481" s="35" t="str">
        <f t="shared" si="4645"/>
        <v>7a</v>
      </c>
      <c r="C5481" s="144" t="str">
        <f t="shared" si="4646"/>
        <v>Behaviour of light</v>
      </c>
      <c r="D5481" s="36" t="str">
        <f t="array" ref="D5481">IF(INDEX(INDIRECT(J5453),ROW($A$25))="","",INDEX(INDIRECT(J5453),ROW($A$25)))</f>
        <v/>
      </c>
      <c r="E5481" s="36" t="s">
        <v>73</v>
      </c>
      <c r="F5481" s="36">
        <f t="shared" si="4647"/>
        <v>1</v>
      </c>
      <c r="G5481" s="148" t="str">
        <f t="shared" si="4648"/>
        <v>Substantive</v>
      </c>
      <c r="H5481" s="36"/>
      <c r="I5481" s="36"/>
      <c r="J5481" s="126"/>
      <c r="K5481" s="1"/>
      <c r="L5481" s="1"/>
      <c r="M5481" s="1"/>
      <c r="N5481" s="1"/>
      <c r="O5481" s="1"/>
    </row>
    <row r="5482" ht="15.75" customHeight="1">
      <c r="A5482" s="36"/>
      <c r="B5482" s="35" t="str">
        <f t="shared" si="4645"/>
        <v>7b</v>
      </c>
      <c r="C5482" s="144" t="str">
        <f t="shared" si="4646"/>
        <v>Behaviour of light</v>
      </c>
      <c r="D5482" s="36" t="str">
        <f t="array" ref="D5482">IF(INDEX(INDIRECT(J5453),ROW($A$26))="","",INDEX(INDIRECT(J5453),ROW($A$26)))</f>
        <v/>
      </c>
      <c r="E5482" s="36" t="s">
        <v>73</v>
      </c>
      <c r="F5482" s="36">
        <f t="shared" si="4647"/>
        <v>2</v>
      </c>
      <c r="G5482" s="145" t="str">
        <f t="shared" si="4648"/>
        <v>Substantive</v>
      </c>
      <c r="H5482" s="36"/>
      <c r="I5482" s="36"/>
      <c r="J5482" s="126"/>
      <c r="K5482" s="1"/>
      <c r="L5482" s="1"/>
      <c r="M5482" s="1"/>
      <c r="N5482" s="1"/>
      <c r="O5482" s="1"/>
    </row>
    <row r="5483" ht="15.75" customHeight="1">
      <c r="A5483" s="36"/>
      <c r="B5483" s="35" t="str">
        <f t="shared" si="4645"/>
        <v>7c</v>
      </c>
      <c r="C5483" s="144" t="str">
        <f t="shared" si="4646"/>
        <v>Behaviour of light</v>
      </c>
      <c r="D5483" s="36" t="str">
        <f t="array" ref="D5483">IF(INDEX(INDIRECT(J5453),ROW($A$27))="","",INDEX(INDIRECT(J5453),ROW($A$27)))</f>
        <v/>
      </c>
      <c r="E5483" s="36" t="s">
        <v>73</v>
      </c>
      <c r="F5483" s="36">
        <f t="shared" si="4647"/>
        <v>1</v>
      </c>
      <c r="G5483" s="145" t="str">
        <f t="shared" si="4648"/>
        <v>Substantive</v>
      </c>
      <c r="H5483" s="36"/>
      <c r="I5483" s="36"/>
      <c r="J5483" s="126"/>
      <c r="K5483" s="1"/>
      <c r="L5483" s="1"/>
      <c r="M5483" s="1"/>
      <c r="N5483" s="1"/>
      <c r="O5483" s="1"/>
    </row>
    <row r="5484" ht="15.75" customHeight="1">
      <c r="A5484" s="36"/>
      <c r="B5484" s="35" t="str">
        <f t="shared" si="4645"/>
        <v>7d</v>
      </c>
      <c r="C5484" s="144" t="str">
        <f t="shared" si="4646"/>
        <v>Conclusions</v>
      </c>
      <c r="D5484" s="36" t="str">
        <f t="array" ref="D5484">IF(INDEX(INDIRECT(J5453),ROW($A$28))="","",INDEX(INDIRECT(J5453),ROW($A$28)))</f>
        <v/>
      </c>
      <c r="E5484" s="36" t="s">
        <v>73</v>
      </c>
      <c r="F5484" s="36">
        <f t="shared" si="4647"/>
        <v>1</v>
      </c>
      <c r="G5484" s="145" t="str">
        <f t="shared" si="4648"/>
        <v>Disciplinary</v>
      </c>
      <c r="H5484" s="36"/>
      <c r="I5484" s="36"/>
      <c r="J5484" s="126"/>
      <c r="K5484" s="1"/>
      <c r="L5484" s="1"/>
      <c r="M5484" s="1"/>
      <c r="N5484" s="1"/>
      <c r="O5484" s="1"/>
    </row>
    <row r="5485" ht="15.75" customHeight="1">
      <c r="A5485" s="36"/>
      <c r="B5485" s="35" t="str">
        <f t="shared" si="4645"/>
        <v>8a</v>
      </c>
      <c r="C5485" s="144" t="str">
        <f t="shared" si="4646"/>
        <v>Measurement</v>
      </c>
      <c r="D5485" s="36" t="str">
        <f t="array" ref="D5485">IF(INDEX(INDIRECT(J5453),ROW($A$29))="","",INDEX(INDIRECT(J5453),ROW($A$29)))</f>
        <v/>
      </c>
      <c r="E5485" s="36" t="s">
        <v>73</v>
      </c>
      <c r="F5485" s="36">
        <f t="shared" si="4647"/>
        <v>1</v>
      </c>
      <c r="G5485" s="145" t="str">
        <f t="shared" si="4648"/>
        <v>Disciplinary</v>
      </c>
      <c r="H5485" s="36"/>
      <c r="I5485" s="36"/>
      <c r="J5485" s="126"/>
      <c r="K5485" s="1"/>
      <c r="L5485" s="1"/>
      <c r="M5485" s="1"/>
      <c r="N5485" s="1"/>
      <c r="O5485" s="1"/>
    </row>
    <row r="5486" ht="15.75" customHeight="1">
      <c r="A5486" s="36"/>
      <c r="B5486" s="35" t="str">
        <f t="shared" si="4645"/>
        <v>8b</v>
      </c>
      <c r="C5486" s="144" t="str">
        <f t="shared" si="4646"/>
        <v>States of matter</v>
      </c>
      <c r="D5486" s="36" t="str">
        <f t="array" ref="D5486">IF(INDEX(INDIRECT(J5453),ROW($A$30))="","",INDEX(INDIRECT(J5453),ROW($A$30)))</f>
        <v/>
      </c>
      <c r="E5486" s="36" t="s">
        <v>73</v>
      </c>
      <c r="F5486" s="36">
        <f t="shared" si="4647"/>
        <v>1</v>
      </c>
      <c r="G5486" s="145" t="str">
        <f t="shared" si="4648"/>
        <v>Substantive</v>
      </c>
      <c r="H5486" s="36"/>
      <c r="I5486" s="36"/>
      <c r="J5486" s="126"/>
      <c r="K5486" s="1"/>
      <c r="L5486" s="1"/>
      <c r="M5486" s="1"/>
      <c r="N5486" s="1"/>
      <c r="O5486" s="1"/>
    </row>
    <row r="5487" ht="15.75" customHeight="1">
      <c r="A5487" s="36"/>
      <c r="B5487" s="35" t="str">
        <f t="shared" si="4645"/>
        <v>8c</v>
      </c>
      <c r="C5487" s="144" t="str">
        <f t="shared" si="4646"/>
        <v>Accuracy and precision</v>
      </c>
      <c r="D5487" s="36" t="str">
        <f t="array" ref="D5487">IF(INDEX(INDIRECT(J5453),ROW($A$31))="","",INDEX(INDIRECT(J5453),ROW($A$31)))</f>
        <v/>
      </c>
      <c r="E5487" s="36" t="s">
        <v>73</v>
      </c>
      <c r="F5487" s="36">
        <f t="shared" si="4647"/>
        <v>1</v>
      </c>
      <c r="G5487" s="145" t="str">
        <f t="shared" si="4648"/>
        <v>Disciplinary</v>
      </c>
      <c r="H5487" s="36"/>
      <c r="I5487" s="36"/>
      <c r="J5487" s="126"/>
      <c r="K5487" s="1"/>
      <c r="L5487" s="1"/>
      <c r="M5487" s="1"/>
      <c r="N5487" s="1"/>
      <c r="O5487" s="1"/>
    </row>
    <row r="5488" ht="15.75" customHeight="1">
      <c r="A5488" s="36"/>
      <c r="B5488" s="35" t="str">
        <f t="shared" si="4645"/>
        <v>9a</v>
      </c>
      <c r="C5488" s="144" t="str">
        <f t="shared" si="4646"/>
        <v>Planning scientific enquiry</v>
      </c>
      <c r="D5488" s="36" t="str">
        <f t="array" ref="D5488">IF(INDEX(INDIRECT(J5453),ROW($A$32))="","",INDEX(INDIRECT(J5453),ROW($A$32)))</f>
        <v/>
      </c>
      <c r="E5488" s="36" t="s">
        <v>73</v>
      </c>
      <c r="F5488" s="36">
        <f t="shared" si="4647"/>
        <v>2</v>
      </c>
      <c r="G5488" s="145" t="str">
        <f t="shared" si="4648"/>
        <v>Disciplinary</v>
      </c>
      <c r="H5488" s="36"/>
      <c r="I5488" s="36"/>
      <c r="J5488" s="126"/>
      <c r="K5488" s="1"/>
      <c r="L5488" s="1"/>
      <c r="M5488" s="1"/>
      <c r="N5488" s="1"/>
      <c r="O5488" s="1"/>
    </row>
    <row r="5489" ht="15.75" customHeight="1">
      <c r="A5489" s="36"/>
      <c r="B5489" s="35" t="str">
        <f t="shared" si="4645"/>
        <v>9b</v>
      </c>
      <c r="C5489" s="144" t="str">
        <f t="shared" si="4646"/>
        <v>Forces</v>
      </c>
      <c r="D5489" s="36" t="str">
        <f t="array" ref="D5489">IF(INDEX(INDIRECT(J5453),ROW($A$33))="","",INDEX(INDIRECT(J5453),ROW($A$33)))</f>
        <v/>
      </c>
      <c r="E5489" s="36" t="s">
        <v>73</v>
      </c>
      <c r="F5489" s="36">
        <f t="shared" si="4647"/>
        <v>2</v>
      </c>
      <c r="G5489" s="148" t="str">
        <f t="shared" si="4648"/>
        <v>Substantive</v>
      </c>
      <c r="H5489" s="36"/>
      <c r="I5489" s="36"/>
      <c r="J5489" s="126"/>
      <c r="K5489" s="1"/>
      <c r="L5489" s="1"/>
      <c r="M5489" s="1"/>
      <c r="N5489" s="1"/>
      <c r="O5489" s="1"/>
    </row>
    <row r="5490" ht="15.75" customHeight="1">
      <c r="A5490" s="36"/>
      <c r="B5490" s="35" t="str">
        <f t="shared" si="4645"/>
        <v>9c</v>
      </c>
      <c r="C5490" s="144" t="str">
        <f t="shared" si="4646"/>
        <v>Repeatability</v>
      </c>
      <c r="D5490" s="36" t="str">
        <f t="array" ref="D5490">IF(INDEX(INDIRECT(J5453),ROW($A$34))="","",INDEX(INDIRECT(J5453),ROW($A$34)))</f>
        <v/>
      </c>
      <c r="E5490" s="36" t="s">
        <v>73</v>
      </c>
      <c r="F5490" s="36">
        <f t="shared" si="4647"/>
        <v>1</v>
      </c>
      <c r="G5490" s="145" t="str">
        <f t="shared" si="4648"/>
        <v>Disciplinary</v>
      </c>
      <c r="H5490" s="36"/>
      <c r="I5490" s="36"/>
      <c r="J5490" s="126"/>
      <c r="K5490" s="1"/>
      <c r="L5490" s="1"/>
      <c r="M5490" s="1"/>
      <c r="N5490" s="1"/>
      <c r="O5490" s="1"/>
    </row>
    <row r="5491" ht="15.75" customHeight="1">
      <c r="A5491" s="36"/>
      <c r="B5491" s="35" t="str">
        <f t="shared" si="4645"/>
        <v>9d</v>
      </c>
      <c r="C5491" s="144" t="str">
        <f t="shared" si="4646"/>
        <v>Graphs</v>
      </c>
      <c r="D5491" s="36" t="str">
        <f t="array" ref="D5491">IF(INDEX(INDIRECT(J5453),ROW($A$35))="","",INDEX(INDIRECT(J5453),ROW($A$35)))</f>
        <v/>
      </c>
      <c r="E5491" s="36" t="s">
        <v>73</v>
      </c>
      <c r="F5491" s="36">
        <f t="shared" si="4647"/>
        <v>1</v>
      </c>
      <c r="G5491" s="145" t="str">
        <f t="shared" si="4648"/>
        <v>Disciplinary</v>
      </c>
      <c r="H5491" s="36"/>
      <c r="I5491" s="36"/>
      <c r="J5491" s="126"/>
      <c r="K5491" s="1"/>
      <c r="L5491" s="1"/>
      <c r="M5491" s="1"/>
      <c r="N5491" s="1"/>
      <c r="O5491" s="1"/>
    </row>
    <row r="5492" ht="15.75" customHeight="1">
      <c r="A5492" s="36"/>
      <c r="B5492" s="35" t="str">
        <f t="shared" si="4645"/>
        <v>10a</v>
      </c>
      <c r="C5492" s="144" t="str">
        <f t="shared" si="4646"/>
        <v>Physical properties of materials</v>
      </c>
      <c r="D5492" s="36" t="str">
        <f t="array" ref="D5492">IF(INDEX(INDIRECT(J5453),ROW($A$36))="","",INDEX(INDIRECT(J5453),ROW($A$36)))</f>
        <v/>
      </c>
      <c r="E5492" s="36" t="s">
        <v>73</v>
      </c>
      <c r="F5492" s="36">
        <f t="shared" si="4647"/>
        <v>1</v>
      </c>
      <c r="G5492" s="145" t="str">
        <f t="shared" si="4648"/>
        <v>Substantive</v>
      </c>
      <c r="H5492" s="36"/>
      <c r="I5492" s="36"/>
      <c r="J5492" s="126"/>
      <c r="K5492" s="1"/>
      <c r="L5492" s="1"/>
      <c r="M5492" s="1"/>
      <c r="N5492" s="1"/>
      <c r="O5492" s="1"/>
    </row>
    <row r="5493" ht="15.75" customHeight="1">
      <c r="A5493" s="36"/>
      <c r="B5493" s="35" t="str">
        <f t="shared" si="4645"/>
        <v>10b</v>
      </c>
      <c r="C5493" s="144" t="str">
        <f t="shared" si="4646"/>
        <v>Physical properties of materials</v>
      </c>
      <c r="D5493" s="36" t="str">
        <f t="array" ref="D5493">IF(INDEX(INDIRECT(J5453),ROW($A$37))="","",INDEX(INDIRECT(J5453),ROW($A$37)))</f>
        <v/>
      </c>
      <c r="E5493" s="36" t="s">
        <v>73</v>
      </c>
      <c r="F5493" s="36">
        <f t="shared" si="4647"/>
        <v>1</v>
      </c>
      <c r="G5493" s="145" t="str">
        <f t="shared" si="4648"/>
        <v>Substantive</v>
      </c>
      <c r="H5493" s="36"/>
      <c r="I5493" s="36"/>
      <c r="J5493" s="126"/>
      <c r="K5493" s="1"/>
      <c r="L5493" s="1"/>
      <c r="M5493" s="1"/>
      <c r="N5493" s="1"/>
      <c r="O5493" s="1"/>
    </row>
    <row r="5494" ht="15.75" customHeight="1">
      <c r="A5494" s="36"/>
      <c r="B5494" s="35" t="str">
        <f t="shared" si="4645"/>
        <v>10c</v>
      </c>
      <c r="C5494" s="144" t="str">
        <f t="shared" si="4646"/>
        <v>Graphs</v>
      </c>
      <c r="D5494" s="36" t="str">
        <f t="array" ref="D5494">IF(INDEX(INDIRECT(J5453),ROW($A$38))="","",INDEX(INDIRECT(J5453),ROW($A$38)))</f>
        <v/>
      </c>
      <c r="E5494" s="36" t="s">
        <v>73</v>
      </c>
      <c r="F5494" s="36">
        <f t="shared" si="4647"/>
        <v>1</v>
      </c>
      <c r="G5494" s="145" t="str">
        <f t="shared" si="4648"/>
        <v>Disciplinary</v>
      </c>
      <c r="H5494" s="36"/>
      <c r="I5494" s="36"/>
      <c r="J5494" s="126"/>
      <c r="K5494" s="1"/>
      <c r="L5494" s="1"/>
      <c r="M5494" s="1"/>
      <c r="N5494" s="1"/>
      <c r="O5494" s="1"/>
    </row>
    <row r="5495" ht="15.75" customHeight="1">
      <c r="A5495" s="36"/>
      <c r="B5495" s="35" t="str">
        <f t="shared" si="4645"/>
        <v>11a</v>
      </c>
      <c r="C5495" s="144" t="str">
        <f t="shared" si="4646"/>
        <v>Repeatability</v>
      </c>
      <c r="D5495" s="36" t="str">
        <f t="array" ref="D5495">IF(INDEX(INDIRECT(J5453),ROW($A$39))="","",INDEX(INDIRECT(J5453),ROW($A$39)))</f>
        <v/>
      </c>
      <c r="E5495" s="36" t="s">
        <v>73</v>
      </c>
      <c r="F5495" s="36">
        <f t="shared" si="4647"/>
        <v>1</v>
      </c>
      <c r="G5495" s="145" t="str">
        <f t="shared" si="4648"/>
        <v>Disciplinary</v>
      </c>
      <c r="H5495" s="36"/>
      <c r="I5495" s="36"/>
      <c r="J5495" s="126"/>
      <c r="K5495" s="1"/>
      <c r="L5495" s="1"/>
      <c r="M5495" s="1"/>
      <c r="N5495" s="1"/>
      <c r="O5495" s="1"/>
    </row>
    <row r="5496" ht="15.75" customHeight="1">
      <c r="A5496" s="36"/>
      <c r="B5496" s="35" t="str">
        <f t="shared" si="4645"/>
        <v>11b</v>
      </c>
      <c r="C5496" s="144" t="str">
        <f t="shared" si="4646"/>
        <v>Plants</v>
      </c>
      <c r="D5496" s="36" t="str">
        <f t="array" ref="D5496">IF(INDEX(INDIRECT(J5453),ROW($A$40))="","",INDEX(INDIRECT(J5453),ROW($A$40)))</f>
        <v/>
      </c>
      <c r="E5496" s="36" t="s">
        <v>73</v>
      </c>
      <c r="F5496" s="36">
        <f t="shared" si="4647"/>
        <v>1</v>
      </c>
      <c r="G5496" s="145" t="str">
        <f t="shared" si="4648"/>
        <v>Substantive</v>
      </c>
      <c r="H5496" s="36"/>
      <c r="I5496" s="36"/>
      <c r="J5496" s="126"/>
      <c r="K5496" s="1"/>
      <c r="L5496" s="1"/>
      <c r="M5496" s="1"/>
      <c r="N5496" s="1"/>
      <c r="O5496" s="1"/>
    </row>
    <row r="5497" ht="15.75" customHeight="1">
      <c r="A5497" s="36"/>
      <c r="B5497" s="123" t="str">
        <f t="shared" ref="B5497:C5497" si="4649">B5447</f>
        <v>11c</v>
      </c>
      <c r="C5497" s="146" t="str">
        <f t="shared" si="4649"/>
        <v>Conclusions</v>
      </c>
      <c r="D5497" s="36" t="str">
        <f t="array" ref="D5497">IF(INDEX(INDIRECT(J5453),ROW($A$41))="","",INDEX(INDIRECT(J5453),ROW($A$41)))</f>
        <v/>
      </c>
      <c r="E5497" s="36" t="s">
        <v>73</v>
      </c>
      <c r="F5497" s="36">
        <f t="shared" si="4647"/>
        <v>2</v>
      </c>
      <c r="G5497" s="147" t="str">
        <f>IF($G5347="","",$G5347)</f>
        <v>Disciplinary</v>
      </c>
      <c r="H5497" s="36"/>
      <c r="I5497" s="36"/>
      <c r="J5497" s="126"/>
      <c r="K5497" s="1"/>
      <c r="L5497" s="1"/>
      <c r="M5497" s="1"/>
      <c r="N5497" s="1"/>
      <c r="O5497" s="1"/>
    </row>
    <row r="5498" ht="15.75" customHeight="1">
      <c r="A5498" s="36"/>
      <c r="B5498" s="36"/>
      <c r="C5498" s="124" t="s">
        <v>67</v>
      </c>
      <c r="D5498" s="116">
        <f>SUM(D5457:D5497)</f>
        <v>0</v>
      </c>
      <c r="E5498" s="70" t="s">
        <v>73</v>
      </c>
      <c r="F5498" s="71">
        <f>SUM(F5457:F5497)</f>
        <v>50</v>
      </c>
      <c r="G5498" s="36"/>
      <c r="H5498" s="36"/>
      <c r="I5498" s="36"/>
      <c r="J5498" s="126"/>
      <c r="K5498" s="1"/>
      <c r="L5498" s="1"/>
      <c r="M5498" s="1"/>
      <c r="N5498" s="1"/>
      <c r="O5498" s="1"/>
    </row>
    <row r="5499" ht="15.75" customHeight="1">
      <c r="A5499" s="36"/>
      <c r="B5499" s="36"/>
      <c r="C5499" s="54"/>
      <c r="D5499" s="36"/>
      <c r="E5499" s="36"/>
      <c r="F5499" s="36"/>
      <c r="G5499" s="36"/>
      <c r="H5499" s="36"/>
      <c r="I5499" s="36"/>
      <c r="J5499" s="126"/>
      <c r="K5499" s="1"/>
      <c r="L5499" s="1"/>
      <c r="M5499" s="1"/>
      <c r="N5499" s="1"/>
      <c r="O5499" s="1"/>
    </row>
    <row r="5500" ht="15.75" customHeight="1">
      <c r="A5500" s="36"/>
      <c r="B5500" s="36"/>
      <c r="C5500" s="54"/>
      <c r="D5500" s="1"/>
      <c r="E5500" s="36"/>
      <c r="F5500" s="36"/>
      <c r="G5500" s="36"/>
      <c r="H5500" s="36"/>
      <c r="I5500" s="36"/>
      <c r="J5500" s="126"/>
      <c r="K5500" s="1"/>
      <c r="L5500" s="1"/>
      <c r="M5500" s="1"/>
      <c r="N5500" s="1"/>
      <c r="O5500" s="1"/>
    </row>
    <row r="5501" ht="15.75" customHeight="1">
      <c r="A5501" s="51" t="str">
        <f>A5451</f>
        <v>Year 7 Baseline Assessment Feedback</v>
      </c>
      <c r="B5501" s="36"/>
      <c r="C5501" s="54"/>
      <c r="D5501" s="1"/>
      <c r="E5501" s="36"/>
      <c r="F5501" s="36"/>
      <c r="G5501" s="36"/>
      <c r="H5501" s="36"/>
      <c r="I5501" s="36"/>
      <c r="J5501" s="150">
        <f>J5451+1</f>
        <v>127</v>
      </c>
      <c r="K5501" s="1"/>
      <c r="L5501" s="1"/>
      <c r="M5501" s="1"/>
      <c r="N5501" s="1"/>
      <c r="O5501" s="1"/>
    </row>
    <row r="5502" ht="15.75" customHeight="1">
      <c r="A5502" s="54" t="s">
        <v>104</v>
      </c>
      <c r="B5502" s="54" t="str">
        <f>$B$2</f>
        <v>Year 7 Baseline Assessment</v>
      </c>
      <c r="C5502" s="54"/>
      <c r="D5502" s="1"/>
      <c r="E5502" s="36"/>
      <c r="F5502" s="36"/>
      <c r="G5502" s="36"/>
      <c r="H5502" s="36"/>
      <c r="I5502" s="36"/>
      <c r="J5502" s="36" t="str">
        <f>CONCATENATE("Marksheet!$B$",J5501)</f>
        <v>Marksheet!$B$127</v>
      </c>
      <c r="K5502" s="1"/>
      <c r="L5502" s="1"/>
      <c r="M5502" s="1"/>
      <c r="N5502" s="1"/>
      <c r="O5502" s="1"/>
    </row>
    <row r="5503" ht="15.75" customHeight="1">
      <c r="A5503" s="54" t="s">
        <v>100</v>
      </c>
      <c r="B5503" s="54" t="str">
        <f>IF(INDIRECT(J5502)="","",INDIRECT(J5502))</f>
        <v/>
      </c>
      <c r="C5503" s="54"/>
      <c r="D5503" s="1"/>
      <c r="E5503" s="36"/>
      <c r="F5503" s="36"/>
      <c r="G5503" s="36"/>
      <c r="H5503" s="36"/>
      <c r="I5503" s="36"/>
      <c r="J5503" s="36" t="str">
        <f>CONCATENATE("Marksheet!$D$",J5501,":$AV$",J5501)</f>
        <v>Marksheet!$D$127:$AV$127</v>
      </c>
      <c r="K5503" s="1"/>
      <c r="L5503" s="1"/>
      <c r="M5503" s="1"/>
      <c r="N5503" s="1"/>
      <c r="O5503" s="1"/>
    </row>
    <row r="5504" ht="15.75" customHeight="1">
      <c r="A5504" s="54" t="s">
        <v>105</v>
      </c>
      <c r="B5504" s="54" t="str">
        <f>INDIRECT(CONCATENATE("Marksheet!$C$",INDIRECT(CONCATENATE("J",ROW()-3))))</f>
        <v/>
      </c>
      <c r="C5504" s="54"/>
      <c r="D5504" s="36"/>
      <c r="E5504" s="36"/>
      <c r="F5504" s="36"/>
      <c r="G5504" s="36"/>
      <c r="H5504" s="36"/>
      <c r="I5504" s="36"/>
      <c r="J5504" s="126"/>
      <c r="K5504" s="1"/>
      <c r="L5504" s="1"/>
      <c r="M5504" s="1"/>
      <c r="N5504" s="1"/>
      <c r="O5504" s="1"/>
    </row>
    <row r="5505" ht="15.75" customHeight="1">
      <c r="A5505" s="54"/>
      <c r="B5505" s="54"/>
      <c r="C5505" s="54"/>
      <c r="D5505" s="36"/>
      <c r="E5505" s="36"/>
      <c r="F5505" s="36"/>
      <c r="G5505" s="36"/>
      <c r="H5505" s="36"/>
      <c r="I5505" s="36"/>
      <c r="J5505" s="126"/>
      <c r="K5505" s="1"/>
      <c r="L5505" s="1"/>
      <c r="M5505" s="1"/>
      <c r="N5505" s="1"/>
      <c r="O5505" s="1"/>
    </row>
    <row r="5506" ht="15.75" customHeight="1">
      <c r="A5506" s="120"/>
      <c r="B5506" s="80" t="s">
        <v>93</v>
      </c>
      <c r="C5506" s="141" t="s">
        <v>94</v>
      </c>
      <c r="D5506" s="128" t="s">
        <v>95</v>
      </c>
      <c r="E5506" s="58"/>
      <c r="F5506" s="59"/>
      <c r="G5506" s="151" t="s">
        <v>106</v>
      </c>
      <c r="H5506" s="130"/>
      <c r="I5506" s="130"/>
      <c r="J5506" s="131"/>
      <c r="K5506" s="1"/>
      <c r="L5506" s="1"/>
      <c r="M5506" s="1"/>
      <c r="N5506" s="1"/>
      <c r="O5506" s="1"/>
    </row>
    <row r="5507" ht="15.75" customHeight="1">
      <c r="A5507" s="36"/>
      <c r="B5507" s="122" t="str">
        <f t="shared" ref="B5507:B5547" si="4650">IF($B4007="","",$B4007)</f>
        <v>1a</v>
      </c>
      <c r="C5507" s="142" t="str">
        <f t="shared" ref="C5507:C5547" si="4651">IF($C4007="","",$C4007)</f>
        <v>Living and non-living things</v>
      </c>
      <c r="D5507" s="36" t="str">
        <f t="array" ref="D5507">IF(INDEX(INDIRECT(J5503),ROW($A$1))="","",INDEX(INDIRECT(J5503),ROW($A$1)))</f>
        <v/>
      </c>
      <c r="E5507" s="36" t="s">
        <v>73</v>
      </c>
      <c r="F5507" s="36">
        <f t="shared" ref="F5507:F5547" si="4652">IF($F4007="","",$F4007)</f>
        <v>2</v>
      </c>
      <c r="G5507" s="143" t="str">
        <f t="shared" ref="G5507:G5546" si="4653">IF($G5007="","",$G5007)</f>
        <v>Substantive</v>
      </c>
      <c r="H5507" s="36"/>
      <c r="I5507" s="36"/>
      <c r="J5507" s="126"/>
      <c r="K5507" s="1"/>
      <c r="L5507" s="1"/>
      <c r="M5507" s="1"/>
      <c r="N5507" s="1"/>
      <c r="O5507" s="1"/>
    </row>
    <row r="5508" ht="15.75" customHeight="1">
      <c r="A5508" s="36"/>
      <c r="B5508" s="35" t="str">
        <f t="shared" si="4650"/>
        <v>1b</v>
      </c>
      <c r="C5508" s="144" t="str">
        <f t="shared" si="4651"/>
        <v>Measurement</v>
      </c>
      <c r="D5508" s="36" t="str">
        <f t="array" ref="D5508">IF(INDEX(INDIRECT(J5503),ROW($A$2))="","",INDEX(INDIRECT(J5503),ROW($A$2)))</f>
        <v/>
      </c>
      <c r="E5508" s="36" t="s">
        <v>73</v>
      </c>
      <c r="F5508" s="36">
        <f t="shared" si="4652"/>
        <v>1</v>
      </c>
      <c r="G5508" s="145" t="str">
        <f t="shared" si="4653"/>
        <v>Disciplinary</v>
      </c>
      <c r="H5508" s="36"/>
      <c r="I5508" s="36"/>
      <c r="J5508" s="126"/>
      <c r="K5508" s="1"/>
      <c r="L5508" s="1"/>
      <c r="M5508" s="1"/>
      <c r="N5508" s="1"/>
      <c r="O5508" s="1"/>
    </row>
    <row r="5509" ht="15.75" customHeight="1">
      <c r="A5509" s="36"/>
      <c r="B5509" s="35" t="str">
        <f t="shared" si="4650"/>
        <v>1c</v>
      </c>
      <c r="C5509" s="144" t="str">
        <f t="shared" si="4651"/>
        <v>Tables</v>
      </c>
      <c r="D5509" s="36" t="str">
        <f t="array" ref="D5509">IF(INDEX(INDIRECT(J5503),ROW($A$3))="","",INDEX(INDIRECT(J5503),ROW($A$3)))</f>
        <v/>
      </c>
      <c r="E5509" s="36" t="s">
        <v>73</v>
      </c>
      <c r="F5509" s="36">
        <f t="shared" si="4652"/>
        <v>1</v>
      </c>
      <c r="G5509" s="145" t="str">
        <f t="shared" si="4653"/>
        <v>Disciplinary</v>
      </c>
      <c r="H5509" s="36"/>
      <c r="I5509" s="36"/>
      <c r="J5509" s="126"/>
      <c r="K5509" s="1"/>
      <c r="L5509" s="1"/>
      <c r="M5509" s="1"/>
      <c r="N5509" s="1"/>
      <c r="O5509" s="1"/>
    </row>
    <row r="5510" ht="15.75" customHeight="1">
      <c r="A5510" s="36"/>
      <c r="B5510" s="35" t="str">
        <f t="shared" si="4650"/>
        <v>1d</v>
      </c>
      <c r="C5510" s="144" t="str">
        <f t="shared" si="4651"/>
        <v>Plants</v>
      </c>
      <c r="D5510" s="36" t="str">
        <f t="array" ref="D5510">IF(INDEX(INDIRECT(J5503),ROW($A$4))="","",INDEX(INDIRECT(J5503),ROW($A$4)))</f>
        <v/>
      </c>
      <c r="E5510" s="36" t="s">
        <v>73</v>
      </c>
      <c r="F5510" s="36">
        <f t="shared" si="4652"/>
        <v>1</v>
      </c>
      <c r="G5510" s="145" t="str">
        <f t="shared" si="4653"/>
        <v>Substantive</v>
      </c>
      <c r="H5510" s="36"/>
      <c r="I5510" s="36"/>
      <c r="J5510" s="126"/>
      <c r="K5510" s="1"/>
      <c r="L5510" s="1"/>
      <c r="M5510" s="1"/>
      <c r="N5510" s="1"/>
      <c r="O5510" s="1"/>
    </row>
    <row r="5511" ht="15.75" customHeight="1">
      <c r="A5511" s="36"/>
      <c r="B5511" s="35" t="str">
        <f t="shared" si="4650"/>
        <v>1e</v>
      </c>
      <c r="C5511" s="144" t="str">
        <f t="shared" si="4651"/>
        <v>Food chains</v>
      </c>
      <c r="D5511" s="36" t="str">
        <f t="array" ref="D5511">IF(INDEX(INDIRECT(J5503),ROW($A$5))="","",INDEX(INDIRECT(J5503),ROW($A$5)))</f>
        <v/>
      </c>
      <c r="E5511" s="36" t="s">
        <v>73</v>
      </c>
      <c r="F5511" s="36">
        <f t="shared" si="4652"/>
        <v>2</v>
      </c>
      <c r="G5511" s="145" t="str">
        <f t="shared" si="4653"/>
        <v>Substantive</v>
      </c>
      <c r="H5511" s="36"/>
      <c r="I5511" s="36"/>
      <c r="J5511" s="126"/>
      <c r="K5511" s="1"/>
      <c r="L5511" s="1"/>
      <c r="M5511" s="1"/>
      <c r="N5511" s="1"/>
      <c r="O5511" s="1"/>
    </row>
    <row r="5512" ht="15.75" customHeight="1">
      <c r="A5512" s="36"/>
      <c r="B5512" s="35" t="str">
        <f t="shared" si="4650"/>
        <v>2a</v>
      </c>
      <c r="C5512" s="144" t="str">
        <f t="shared" si="4651"/>
        <v>States of matter</v>
      </c>
      <c r="D5512" s="36" t="str">
        <f t="array" ref="D5512">IF(INDEX(INDIRECT(J5503),ROW($A$6))="","",INDEX(INDIRECT(J5503),ROW($A$6)))</f>
        <v/>
      </c>
      <c r="E5512" s="36" t="s">
        <v>73</v>
      </c>
      <c r="F5512" s="36">
        <f t="shared" si="4652"/>
        <v>1</v>
      </c>
      <c r="G5512" s="145" t="str">
        <f t="shared" si="4653"/>
        <v>Substantive</v>
      </c>
      <c r="H5512" s="36"/>
      <c r="I5512" s="36"/>
      <c r="J5512" s="126"/>
      <c r="K5512" s="1"/>
      <c r="L5512" s="1"/>
      <c r="M5512" s="1"/>
      <c r="N5512" s="1"/>
      <c r="O5512" s="1"/>
    </row>
    <row r="5513" ht="15.75" customHeight="1">
      <c r="A5513" s="36"/>
      <c r="B5513" s="35" t="str">
        <f t="shared" si="4650"/>
        <v>2b</v>
      </c>
      <c r="C5513" s="144" t="str">
        <f t="shared" si="4651"/>
        <v>Graphs</v>
      </c>
      <c r="D5513" s="36" t="str">
        <f t="array" ref="D5513">IF(INDEX(INDIRECT(J5503),ROW($A$7))="","",INDEX(INDIRECT(J5503),ROW($A$7)))</f>
        <v/>
      </c>
      <c r="E5513" s="36" t="s">
        <v>73</v>
      </c>
      <c r="F5513" s="36">
        <f t="shared" si="4652"/>
        <v>1</v>
      </c>
      <c r="G5513" s="148" t="str">
        <f t="shared" si="4653"/>
        <v>Disciplinary</v>
      </c>
      <c r="H5513" s="36"/>
      <c r="I5513" s="36"/>
      <c r="J5513" s="126"/>
      <c r="K5513" s="1"/>
      <c r="L5513" s="1"/>
      <c r="M5513" s="1"/>
      <c r="N5513" s="1"/>
      <c r="O5513" s="1"/>
    </row>
    <row r="5514" ht="15.75" customHeight="1">
      <c r="A5514" s="36"/>
      <c r="B5514" s="35" t="str">
        <f t="shared" si="4650"/>
        <v>2c</v>
      </c>
      <c r="C5514" s="144" t="str">
        <f t="shared" si="4651"/>
        <v>Plants</v>
      </c>
      <c r="D5514" s="36" t="str">
        <f t="array" ref="D5514">IF(INDEX(INDIRECT(J5503),ROW($A$8))="","",INDEX(INDIRECT(J5503),ROW($A$8)))</f>
        <v/>
      </c>
      <c r="E5514" s="36" t="s">
        <v>73</v>
      </c>
      <c r="F5514" s="36">
        <f t="shared" si="4652"/>
        <v>1</v>
      </c>
      <c r="G5514" s="145" t="str">
        <f t="shared" si="4653"/>
        <v>Substantive</v>
      </c>
      <c r="H5514" s="36"/>
      <c r="I5514" s="36"/>
      <c r="J5514" s="126"/>
      <c r="K5514" s="1"/>
      <c r="L5514" s="1"/>
      <c r="M5514" s="1"/>
      <c r="N5514" s="1"/>
      <c r="O5514" s="1"/>
    </row>
    <row r="5515" ht="15.75" customHeight="1">
      <c r="A5515" s="36"/>
      <c r="B5515" s="35" t="str">
        <f t="shared" si="4650"/>
        <v>3a</v>
      </c>
      <c r="C5515" s="144" t="str">
        <f t="shared" si="4651"/>
        <v>Reversible and non-reversible changes</v>
      </c>
      <c r="D5515" s="36" t="str">
        <f t="array" ref="D5515">IF(INDEX(INDIRECT(J5503),ROW($A$9))="","",INDEX(INDIRECT(J5503),ROW($A$9)))</f>
        <v/>
      </c>
      <c r="E5515" s="36" t="s">
        <v>73</v>
      </c>
      <c r="F5515" s="36">
        <f t="shared" si="4652"/>
        <v>2</v>
      </c>
      <c r="G5515" s="145" t="str">
        <f t="shared" si="4653"/>
        <v>Substantive</v>
      </c>
      <c r="H5515" s="36"/>
      <c r="I5515" s="36"/>
      <c r="J5515" s="126"/>
      <c r="K5515" s="1"/>
      <c r="L5515" s="1"/>
      <c r="M5515" s="1"/>
      <c r="N5515" s="1"/>
      <c r="O5515" s="1"/>
    </row>
    <row r="5516" ht="15.75" customHeight="1">
      <c r="A5516" s="36"/>
      <c r="B5516" s="35" t="str">
        <f t="shared" si="4650"/>
        <v>3b</v>
      </c>
      <c r="C5516" s="144" t="str">
        <f t="shared" si="4651"/>
        <v>Units</v>
      </c>
      <c r="D5516" s="36" t="str">
        <f t="array" ref="D5516">IF(INDEX(INDIRECT(J5503),ROW($A$10))="","",INDEX(INDIRECT(J5503),ROW($A$10)))</f>
        <v/>
      </c>
      <c r="E5516" s="36" t="s">
        <v>73</v>
      </c>
      <c r="F5516" s="36">
        <f t="shared" si="4652"/>
        <v>1</v>
      </c>
      <c r="G5516" s="145" t="str">
        <f t="shared" si="4653"/>
        <v>Disciplinary</v>
      </c>
      <c r="H5516" s="36"/>
      <c r="I5516" s="36"/>
      <c r="J5516" s="126"/>
      <c r="K5516" s="1"/>
      <c r="L5516" s="1"/>
      <c r="M5516" s="1"/>
      <c r="N5516" s="1"/>
      <c r="O5516" s="1"/>
    </row>
    <row r="5517" ht="15.75" customHeight="1">
      <c r="A5517" s="36"/>
      <c r="B5517" s="35" t="str">
        <f t="shared" si="4650"/>
        <v>3c</v>
      </c>
      <c r="C5517" s="144" t="str">
        <f t="shared" si="4651"/>
        <v>Hazards, risks and precautions</v>
      </c>
      <c r="D5517" s="36" t="str">
        <f t="array" ref="D5517">IF(INDEX(INDIRECT(J5503),ROW($A$11))="","",INDEX(INDIRECT(J5503),ROW($A$11)))</f>
        <v/>
      </c>
      <c r="E5517" s="36" t="s">
        <v>73</v>
      </c>
      <c r="F5517" s="36">
        <f t="shared" si="4652"/>
        <v>1</v>
      </c>
      <c r="G5517" s="149" t="str">
        <f t="shared" si="4653"/>
        <v>Disciplinary</v>
      </c>
      <c r="H5517" s="36"/>
      <c r="I5517" s="36"/>
      <c r="J5517" s="126"/>
      <c r="K5517" s="1"/>
      <c r="L5517" s="1"/>
      <c r="M5517" s="1"/>
      <c r="N5517" s="1"/>
      <c r="O5517" s="1"/>
    </row>
    <row r="5518" ht="15.75" customHeight="1">
      <c r="A5518" s="36"/>
      <c r="B5518" s="35" t="str">
        <f t="shared" si="4650"/>
        <v>3d</v>
      </c>
      <c r="C5518" s="144" t="str">
        <f t="shared" si="4651"/>
        <v>States of matter</v>
      </c>
      <c r="D5518" s="36" t="str">
        <f t="array" ref="D5518">IF(INDEX(INDIRECT(J5503),ROW($A$12))="","",INDEX(INDIRECT(J5503),ROW($A$12)))</f>
        <v/>
      </c>
      <c r="E5518" s="36" t="s">
        <v>73</v>
      </c>
      <c r="F5518" s="36">
        <f t="shared" si="4652"/>
        <v>1</v>
      </c>
      <c r="G5518" s="145" t="str">
        <f t="shared" si="4653"/>
        <v>Substantive</v>
      </c>
      <c r="H5518" s="36"/>
      <c r="I5518" s="36"/>
      <c r="J5518" s="126"/>
      <c r="K5518" s="1"/>
      <c r="L5518" s="1"/>
      <c r="M5518" s="1"/>
      <c r="N5518" s="1"/>
      <c r="O5518" s="1"/>
    </row>
    <row r="5519" ht="15.75" customHeight="1">
      <c r="A5519" s="36"/>
      <c r="B5519" s="35" t="str">
        <f t="shared" si="4650"/>
        <v>3e</v>
      </c>
      <c r="C5519" s="144" t="str">
        <f t="shared" si="4651"/>
        <v>Reversible and non-reversible changes</v>
      </c>
      <c r="D5519" s="36" t="str">
        <f t="array" ref="D5519">IF(INDEX(INDIRECT(J5503),ROW($A$13))="","",INDEX(INDIRECT(J5503),ROW($A$13)))</f>
        <v/>
      </c>
      <c r="E5519" s="36" t="s">
        <v>73</v>
      </c>
      <c r="F5519" s="36">
        <f t="shared" si="4652"/>
        <v>1</v>
      </c>
      <c r="G5519" s="145" t="str">
        <f t="shared" si="4653"/>
        <v>Substantive</v>
      </c>
      <c r="H5519" s="36"/>
      <c r="I5519" s="36"/>
      <c r="J5519" s="126"/>
      <c r="K5519" s="1"/>
      <c r="L5519" s="1"/>
      <c r="M5519" s="1"/>
      <c r="N5519" s="1"/>
      <c r="O5519" s="1"/>
    </row>
    <row r="5520" ht="15.75" customHeight="1">
      <c r="A5520" s="36"/>
      <c r="B5520" s="35" t="str">
        <f t="shared" si="4650"/>
        <v>4a</v>
      </c>
      <c r="C5520" s="144" t="str">
        <f t="shared" si="4651"/>
        <v>Equipment</v>
      </c>
      <c r="D5520" s="36" t="str">
        <f t="array" ref="D5520">IF(INDEX(INDIRECT(J5503),ROW($A$14))="","",INDEX(INDIRECT(J5503),ROW($A$14)))</f>
        <v/>
      </c>
      <c r="E5520" s="36" t="s">
        <v>73</v>
      </c>
      <c r="F5520" s="36">
        <f t="shared" si="4652"/>
        <v>2</v>
      </c>
      <c r="G5520" s="145" t="str">
        <f t="shared" si="4653"/>
        <v>Disciplinary</v>
      </c>
      <c r="H5520" s="36"/>
      <c r="I5520" s="36"/>
      <c r="J5520" s="126"/>
      <c r="K5520" s="1"/>
      <c r="L5520" s="1"/>
      <c r="M5520" s="1"/>
      <c r="N5520" s="1"/>
      <c r="O5520" s="1"/>
    </row>
    <row r="5521" ht="15.75" customHeight="1">
      <c r="A5521" s="36"/>
      <c r="B5521" s="35" t="str">
        <f t="shared" si="4650"/>
        <v>4b</v>
      </c>
      <c r="C5521" s="144" t="str">
        <f t="shared" si="4651"/>
        <v>Accuracy and precision</v>
      </c>
      <c r="D5521" s="36" t="str">
        <f t="array" ref="D5521">IF(INDEX(INDIRECT(J5503),ROW($A$15))="","",INDEX(INDIRECT(J5503),ROW($A$15)))</f>
        <v/>
      </c>
      <c r="E5521" s="36" t="s">
        <v>73</v>
      </c>
      <c r="F5521" s="36">
        <f t="shared" si="4652"/>
        <v>1</v>
      </c>
      <c r="G5521" s="145" t="str">
        <f t="shared" si="4653"/>
        <v>Disciplinary</v>
      </c>
      <c r="H5521" s="36"/>
      <c r="I5521" s="36"/>
      <c r="J5521" s="126"/>
      <c r="K5521" s="1"/>
      <c r="L5521" s="1"/>
      <c r="M5521" s="1"/>
      <c r="N5521" s="1"/>
      <c r="O5521" s="1"/>
    </row>
    <row r="5522" ht="15.75" customHeight="1">
      <c r="A5522" s="36"/>
      <c r="B5522" s="35" t="str">
        <f t="shared" si="4650"/>
        <v>4c</v>
      </c>
      <c r="C5522" s="144" t="str">
        <f t="shared" si="4651"/>
        <v>Conclusions</v>
      </c>
      <c r="D5522" s="36" t="str">
        <f t="array" ref="D5522">IF(INDEX(INDIRECT(J5503),ROW($A$16))="","",INDEX(INDIRECT(J5503),ROW($A$16)))</f>
        <v/>
      </c>
      <c r="E5522" s="36" t="s">
        <v>73</v>
      </c>
      <c r="F5522" s="36">
        <f t="shared" si="4652"/>
        <v>1</v>
      </c>
      <c r="G5522" s="145" t="str">
        <f t="shared" si="4653"/>
        <v>Disciplinary</v>
      </c>
      <c r="H5522" s="36"/>
      <c r="I5522" s="36"/>
      <c r="J5522" s="126"/>
      <c r="K5522" s="1"/>
      <c r="L5522" s="1"/>
      <c r="M5522" s="1"/>
      <c r="N5522" s="1"/>
      <c r="O5522" s="1"/>
    </row>
    <row r="5523" ht="15.75" customHeight="1">
      <c r="A5523" s="36"/>
      <c r="B5523" s="35" t="str">
        <f t="shared" si="4650"/>
        <v>5a</v>
      </c>
      <c r="C5523" s="144" t="str">
        <f t="shared" si="4651"/>
        <v>Hazards, risks and precautions</v>
      </c>
      <c r="D5523" s="36" t="str">
        <f t="array" ref="D5523">IF(INDEX(INDIRECT(J5503),ROW($A$17))="","",INDEX(INDIRECT(J5503),ROW($A$17)))</f>
        <v/>
      </c>
      <c r="E5523" s="36" t="s">
        <v>73</v>
      </c>
      <c r="F5523" s="36">
        <f t="shared" si="4652"/>
        <v>1</v>
      </c>
      <c r="G5523" s="145" t="str">
        <f t="shared" si="4653"/>
        <v>Disciplinary</v>
      </c>
      <c r="H5523" s="36"/>
      <c r="I5523" s="36"/>
      <c r="J5523" s="126"/>
      <c r="K5523" s="1"/>
      <c r="L5523" s="1"/>
      <c r="M5523" s="1"/>
      <c r="N5523" s="1"/>
      <c r="O5523" s="1"/>
    </row>
    <row r="5524" ht="15.75" customHeight="1">
      <c r="A5524" s="36"/>
      <c r="B5524" s="35" t="str">
        <f t="shared" si="4650"/>
        <v>5b</v>
      </c>
      <c r="C5524" s="144" t="str">
        <f t="shared" si="4651"/>
        <v>Electricity</v>
      </c>
      <c r="D5524" s="36" t="str">
        <f t="array" ref="D5524">IF(INDEX(INDIRECT(J5503),ROW($A$18))="","",INDEX(INDIRECT(J5503),ROW($A$18)))</f>
        <v/>
      </c>
      <c r="E5524" s="36" t="s">
        <v>73</v>
      </c>
      <c r="F5524" s="36">
        <f t="shared" si="4652"/>
        <v>1</v>
      </c>
      <c r="G5524" s="145" t="str">
        <f t="shared" si="4653"/>
        <v>Substantive</v>
      </c>
      <c r="H5524" s="36"/>
      <c r="I5524" s="36"/>
      <c r="J5524" s="126"/>
      <c r="K5524" s="1"/>
      <c r="L5524" s="1"/>
      <c r="M5524" s="1"/>
      <c r="N5524" s="1"/>
      <c r="O5524" s="1"/>
    </row>
    <row r="5525" ht="15.75" customHeight="1">
      <c r="A5525" s="36"/>
      <c r="B5525" s="35" t="str">
        <f t="shared" si="4650"/>
        <v>5c</v>
      </c>
      <c r="C5525" s="144" t="str">
        <f t="shared" si="4651"/>
        <v>Physical properties of materials</v>
      </c>
      <c r="D5525" s="36" t="str">
        <f t="array" ref="D5525">IF(INDEX(INDIRECT(J5503),ROW($A$19))="","",INDEX(INDIRECT(J5503),ROW($A$19)))</f>
        <v/>
      </c>
      <c r="E5525" s="36" t="s">
        <v>73</v>
      </c>
      <c r="F5525" s="36">
        <f t="shared" si="4652"/>
        <v>1</v>
      </c>
      <c r="G5525" s="145" t="str">
        <f t="shared" si="4653"/>
        <v>Substantive</v>
      </c>
      <c r="H5525" s="36"/>
      <c r="I5525" s="36"/>
      <c r="J5525" s="126"/>
      <c r="K5525" s="1"/>
      <c r="L5525" s="1"/>
      <c r="M5525" s="1"/>
      <c r="N5525" s="1"/>
      <c r="O5525" s="1"/>
    </row>
    <row r="5526" ht="15.75" customHeight="1">
      <c r="A5526" s="36"/>
      <c r="B5526" s="35" t="str">
        <f t="shared" si="4650"/>
        <v>5d</v>
      </c>
      <c r="C5526" s="144" t="str">
        <f t="shared" si="4651"/>
        <v>Electricity</v>
      </c>
      <c r="D5526" s="36" t="str">
        <f t="array" ref="D5526">IF(INDEX(INDIRECT(J5503),ROW($A$20))="","",INDEX(INDIRECT(J5503),ROW($A$20)))</f>
        <v/>
      </c>
      <c r="E5526" s="36" t="s">
        <v>73</v>
      </c>
      <c r="F5526" s="36">
        <f t="shared" si="4652"/>
        <v>1</v>
      </c>
      <c r="G5526" s="145" t="str">
        <f t="shared" si="4653"/>
        <v>Substantive</v>
      </c>
      <c r="H5526" s="36"/>
      <c r="I5526" s="36"/>
      <c r="J5526" s="126"/>
      <c r="K5526" s="1"/>
      <c r="L5526" s="1"/>
      <c r="M5526" s="1"/>
      <c r="N5526" s="1"/>
      <c r="O5526" s="1"/>
    </row>
    <row r="5527" ht="15.75" customHeight="1">
      <c r="A5527" s="36"/>
      <c r="B5527" s="35" t="str">
        <f t="shared" si="4650"/>
        <v>6a</v>
      </c>
      <c r="C5527" s="144" t="str">
        <f t="shared" si="4651"/>
        <v>Planning scientific enquiry</v>
      </c>
      <c r="D5527" s="36" t="str">
        <f t="array" ref="D5527">IF(INDEX(INDIRECT(J5503),ROW($A$21))="","",INDEX(INDIRECT(J5503),ROW($A$21)))</f>
        <v/>
      </c>
      <c r="E5527" s="36" t="s">
        <v>73</v>
      </c>
      <c r="F5527" s="36">
        <f t="shared" si="4652"/>
        <v>2</v>
      </c>
      <c r="G5527" s="145" t="str">
        <f t="shared" si="4653"/>
        <v>Disciplinary</v>
      </c>
      <c r="H5527" s="36"/>
      <c r="I5527" s="36"/>
      <c r="J5527" s="126"/>
      <c r="K5527" s="1"/>
      <c r="L5527" s="1"/>
      <c r="M5527" s="1"/>
      <c r="N5527" s="1"/>
      <c r="O5527" s="1"/>
    </row>
    <row r="5528" ht="15.75" customHeight="1">
      <c r="A5528" s="36"/>
      <c r="B5528" s="35" t="str">
        <f t="shared" si="4650"/>
        <v>6b</v>
      </c>
      <c r="C5528" s="144" t="str">
        <f t="shared" si="4651"/>
        <v>Units</v>
      </c>
      <c r="D5528" s="36" t="str">
        <f t="array" ref="D5528">IF(INDEX(INDIRECT(J5503),ROW($A$22))="","",INDEX(INDIRECT(J5503),ROW($A$22)))</f>
        <v/>
      </c>
      <c r="E5528" s="36" t="s">
        <v>73</v>
      </c>
      <c r="F5528" s="36">
        <f t="shared" si="4652"/>
        <v>1</v>
      </c>
      <c r="G5528" s="145" t="str">
        <f t="shared" si="4653"/>
        <v>Disciplinary</v>
      </c>
      <c r="H5528" s="36"/>
      <c r="I5528" s="36"/>
      <c r="J5528" s="126"/>
      <c r="K5528" s="1"/>
      <c r="L5528" s="1"/>
      <c r="M5528" s="1"/>
      <c r="N5528" s="1"/>
      <c r="O5528" s="1"/>
    </row>
    <row r="5529" ht="15.75" customHeight="1">
      <c r="A5529" s="36"/>
      <c r="B5529" s="35" t="str">
        <f t="shared" si="4650"/>
        <v>6c</v>
      </c>
      <c r="C5529" s="144" t="str">
        <f t="shared" si="4651"/>
        <v>Forces</v>
      </c>
      <c r="D5529" s="36" t="str">
        <f t="array" ref="D5529">IF(INDEX(INDIRECT(J5503),ROW($A$23))="","",INDEX(INDIRECT(J5503),ROW($A$23)))</f>
        <v/>
      </c>
      <c r="E5529" s="36" t="s">
        <v>73</v>
      </c>
      <c r="F5529" s="36">
        <f t="shared" si="4652"/>
        <v>1</v>
      </c>
      <c r="G5529" s="148" t="str">
        <f t="shared" si="4653"/>
        <v>Substantive</v>
      </c>
      <c r="H5529" s="36"/>
      <c r="I5529" s="36"/>
      <c r="J5529" s="126"/>
      <c r="K5529" s="1"/>
      <c r="L5529" s="1"/>
      <c r="M5529" s="1"/>
      <c r="N5529" s="1"/>
      <c r="O5529" s="1"/>
    </row>
    <row r="5530" ht="15.75" customHeight="1">
      <c r="A5530" s="36"/>
      <c r="B5530" s="35" t="str">
        <f t="shared" si="4650"/>
        <v>6d</v>
      </c>
      <c r="C5530" s="144" t="str">
        <f t="shared" si="4651"/>
        <v>Tables</v>
      </c>
      <c r="D5530" s="36" t="str">
        <f t="array" ref="D5530">IF(INDEX(INDIRECT(J5503),ROW($A$24))="","",INDEX(INDIRECT(J5503),ROW($A$24)))</f>
        <v/>
      </c>
      <c r="E5530" s="36" t="s">
        <v>73</v>
      </c>
      <c r="F5530" s="36">
        <f t="shared" si="4652"/>
        <v>1</v>
      </c>
      <c r="G5530" s="145" t="str">
        <f t="shared" si="4653"/>
        <v>Disciplinary</v>
      </c>
      <c r="H5530" s="36"/>
      <c r="I5530" s="36"/>
      <c r="J5530" s="126"/>
      <c r="K5530" s="1"/>
      <c r="L5530" s="1"/>
      <c r="M5530" s="1"/>
      <c r="N5530" s="1"/>
      <c r="O5530" s="1"/>
    </row>
    <row r="5531" ht="15.75" customHeight="1">
      <c r="A5531" s="36"/>
      <c r="B5531" s="35" t="str">
        <f t="shared" si="4650"/>
        <v>7a</v>
      </c>
      <c r="C5531" s="144" t="str">
        <f t="shared" si="4651"/>
        <v>Behaviour of light</v>
      </c>
      <c r="D5531" s="36" t="str">
        <f t="array" ref="D5531">IF(INDEX(INDIRECT(J5503),ROW($A$25))="","",INDEX(INDIRECT(J5503),ROW($A$25)))</f>
        <v/>
      </c>
      <c r="E5531" s="36" t="s">
        <v>73</v>
      </c>
      <c r="F5531" s="36">
        <f t="shared" si="4652"/>
        <v>1</v>
      </c>
      <c r="G5531" s="148" t="str">
        <f t="shared" si="4653"/>
        <v>Substantive</v>
      </c>
      <c r="H5531" s="36"/>
      <c r="I5531" s="36"/>
      <c r="J5531" s="126"/>
      <c r="K5531" s="1"/>
      <c r="L5531" s="1"/>
      <c r="M5531" s="1"/>
      <c r="N5531" s="1"/>
      <c r="O5531" s="1"/>
    </row>
    <row r="5532" ht="15.75" customHeight="1">
      <c r="A5532" s="36"/>
      <c r="B5532" s="35" t="str">
        <f t="shared" si="4650"/>
        <v>7b</v>
      </c>
      <c r="C5532" s="144" t="str">
        <f t="shared" si="4651"/>
        <v>Behaviour of light</v>
      </c>
      <c r="D5532" s="36" t="str">
        <f t="array" ref="D5532">IF(INDEX(INDIRECT(J5503),ROW($A$26))="","",INDEX(INDIRECT(J5503),ROW($A$26)))</f>
        <v/>
      </c>
      <c r="E5532" s="36" t="s">
        <v>73</v>
      </c>
      <c r="F5532" s="36">
        <f t="shared" si="4652"/>
        <v>2</v>
      </c>
      <c r="G5532" s="145" t="str">
        <f t="shared" si="4653"/>
        <v>Substantive</v>
      </c>
      <c r="H5532" s="36"/>
      <c r="I5532" s="36"/>
      <c r="J5532" s="126"/>
      <c r="K5532" s="1"/>
      <c r="L5532" s="1"/>
      <c r="M5532" s="1"/>
      <c r="N5532" s="1"/>
      <c r="O5532" s="1"/>
    </row>
    <row r="5533" ht="15.75" customHeight="1">
      <c r="A5533" s="36"/>
      <c r="B5533" s="35" t="str">
        <f t="shared" si="4650"/>
        <v>7c</v>
      </c>
      <c r="C5533" s="144" t="str">
        <f t="shared" si="4651"/>
        <v>Behaviour of light</v>
      </c>
      <c r="D5533" s="36" t="str">
        <f t="array" ref="D5533">IF(INDEX(INDIRECT(J5503),ROW($A$27))="","",INDEX(INDIRECT(J5503),ROW($A$27)))</f>
        <v/>
      </c>
      <c r="E5533" s="36" t="s">
        <v>73</v>
      </c>
      <c r="F5533" s="36">
        <f t="shared" si="4652"/>
        <v>1</v>
      </c>
      <c r="G5533" s="145" t="str">
        <f t="shared" si="4653"/>
        <v>Substantive</v>
      </c>
      <c r="H5533" s="36"/>
      <c r="I5533" s="36"/>
      <c r="J5533" s="126"/>
      <c r="K5533" s="1"/>
      <c r="L5533" s="1"/>
      <c r="M5533" s="1"/>
      <c r="N5533" s="1"/>
      <c r="O5533" s="1"/>
    </row>
    <row r="5534" ht="15.75" customHeight="1">
      <c r="A5534" s="36"/>
      <c r="B5534" s="35" t="str">
        <f t="shared" si="4650"/>
        <v>7d</v>
      </c>
      <c r="C5534" s="144" t="str">
        <f t="shared" si="4651"/>
        <v>Conclusions</v>
      </c>
      <c r="D5534" s="36" t="str">
        <f t="array" ref="D5534">IF(INDEX(INDIRECT(J5503),ROW($A$28))="","",INDEX(INDIRECT(J5503),ROW($A$28)))</f>
        <v/>
      </c>
      <c r="E5534" s="36" t="s">
        <v>73</v>
      </c>
      <c r="F5534" s="36">
        <f t="shared" si="4652"/>
        <v>1</v>
      </c>
      <c r="G5534" s="145" t="str">
        <f t="shared" si="4653"/>
        <v>Disciplinary</v>
      </c>
      <c r="H5534" s="36"/>
      <c r="I5534" s="36"/>
      <c r="J5534" s="126"/>
      <c r="K5534" s="1"/>
      <c r="L5534" s="1"/>
      <c r="M5534" s="1"/>
      <c r="N5534" s="1"/>
      <c r="O5534" s="1"/>
    </row>
    <row r="5535" ht="15.75" customHeight="1">
      <c r="A5535" s="36"/>
      <c r="B5535" s="35" t="str">
        <f t="shared" si="4650"/>
        <v>8a</v>
      </c>
      <c r="C5535" s="144" t="str">
        <f t="shared" si="4651"/>
        <v>Measurement</v>
      </c>
      <c r="D5535" s="36" t="str">
        <f t="array" ref="D5535">IF(INDEX(INDIRECT(J5503),ROW($A$29))="","",INDEX(INDIRECT(J5503),ROW($A$29)))</f>
        <v/>
      </c>
      <c r="E5535" s="36" t="s">
        <v>73</v>
      </c>
      <c r="F5535" s="36">
        <f t="shared" si="4652"/>
        <v>1</v>
      </c>
      <c r="G5535" s="145" t="str">
        <f t="shared" si="4653"/>
        <v>Disciplinary</v>
      </c>
      <c r="H5535" s="36"/>
      <c r="I5535" s="36"/>
      <c r="J5535" s="126"/>
      <c r="K5535" s="1"/>
      <c r="L5535" s="1"/>
      <c r="M5535" s="1"/>
      <c r="N5535" s="1"/>
      <c r="O5535" s="1"/>
    </row>
    <row r="5536" ht="15.75" customHeight="1">
      <c r="A5536" s="36"/>
      <c r="B5536" s="35" t="str">
        <f t="shared" si="4650"/>
        <v>8b</v>
      </c>
      <c r="C5536" s="144" t="str">
        <f t="shared" si="4651"/>
        <v>States of matter</v>
      </c>
      <c r="D5536" s="36" t="str">
        <f t="array" ref="D5536">IF(INDEX(INDIRECT(J5503),ROW($A$30))="","",INDEX(INDIRECT(J5503),ROW($A$30)))</f>
        <v/>
      </c>
      <c r="E5536" s="36" t="s">
        <v>73</v>
      </c>
      <c r="F5536" s="36">
        <f t="shared" si="4652"/>
        <v>1</v>
      </c>
      <c r="G5536" s="145" t="str">
        <f t="shared" si="4653"/>
        <v>Substantive</v>
      </c>
      <c r="H5536" s="36"/>
      <c r="I5536" s="36"/>
      <c r="J5536" s="126"/>
      <c r="K5536" s="1"/>
      <c r="L5536" s="1"/>
      <c r="M5536" s="1"/>
      <c r="N5536" s="1"/>
      <c r="O5536" s="1"/>
    </row>
    <row r="5537" ht="15.75" customHeight="1">
      <c r="A5537" s="36"/>
      <c r="B5537" s="35" t="str">
        <f t="shared" si="4650"/>
        <v>8c</v>
      </c>
      <c r="C5537" s="144" t="str">
        <f t="shared" si="4651"/>
        <v>Accuracy and precision</v>
      </c>
      <c r="D5537" s="36" t="str">
        <f t="array" ref="D5537">IF(INDEX(INDIRECT(J5503),ROW($A$31))="","",INDEX(INDIRECT(J5503),ROW($A$31)))</f>
        <v/>
      </c>
      <c r="E5537" s="36" t="s">
        <v>73</v>
      </c>
      <c r="F5537" s="36">
        <f t="shared" si="4652"/>
        <v>1</v>
      </c>
      <c r="G5537" s="145" t="str">
        <f t="shared" si="4653"/>
        <v>Disciplinary</v>
      </c>
      <c r="H5537" s="36"/>
      <c r="I5537" s="36"/>
      <c r="J5537" s="126"/>
      <c r="K5537" s="1"/>
      <c r="L5537" s="1"/>
      <c r="M5537" s="1"/>
      <c r="N5537" s="1"/>
      <c r="O5537" s="1"/>
    </row>
    <row r="5538" ht="15.75" customHeight="1">
      <c r="A5538" s="36"/>
      <c r="B5538" s="35" t="str">
        <f t="shared" si="4650"/>
        <v>9a</v>
      </c>
      <c r="C5538" s="144" t="str">
        <f t="shared" si="4651"/>
        <v>Planning scientific enquiry</v>
      </c>
      <c r="D5538" s="36" t="str">
        <f t="array" ref="D5538">IF(INDEX(INDIRECT(J5503),ROW($A$32))="","",INDEX(INDIRECT(J5503),ROW($A$32)))</f>
        <v/>
      </c>
      <c r="E5538" s="36" t="s">
        <v>73</v>
      </c>
      <c r="F5538" s="36">
        <f t="shared" si="4652"/>
        <v>2</v>
      </c>
      <c r="G5538" s="145" t="str">
        <f t="shared" si="4653"/>
        <v>Disciplinary</v>
      </c>
      <c r="H5538" s="36"/>
      <c r="I5538" s="36"/>
      <c r="J5538" s="126"/>
      <c r="K5538" s="1"/>
      <c r="L5538" s="1"/>
      <c r="M5538" s="1"/>
      <c r="N5538" s="1"/>
      <c r="O5538" s="1"/>
    </row>
    <row r="5539" ht="15.75" customHeight="1">
      <c r="A5539" s="36"/>
      <c r="B5539" s="35" t="str">
        <f t="shared" si="4650"/>
        <v>9b</v>
      </c>
      <c r="C5539" s="144" t="str">
        <f t="shared" si="4651"/>
        <v>Forces</v>
      </c>
      <c r="D5539" s="36" t="str">
        <f t="array" ref="D5539">IF(INDEX(INDIRECT(J5503),ROW($A$33))="","",INDEX(INDIRECT(J5503),ROW($A$33)))</f>
        <v/>
      </c>
      <c r="E5539" s="36" t="s">
        <v>73</v>
      </c>
      <c r="F5539" s="36">
        <f t="shared" si="4652"/>
        <v>2</v>
      </c>
      <c r="G5539" s="148" t="str">
        <f t="shared" si="4653"/>
        <v>Substantive</v>
      </c>
      <c r="H5539" s="36"/>
      <c r="I5539" s="36"/>
      <c r="J5539" s="126"/>
      <c r="K5539" s="1"/>
      <c r="L5539" s="1"/>
      <c r="M5539" s="1"/>
      <c r="N5539" s="1"/>
      <c r="O5539" s="1"/>
    </row>
    <row r="5540" ht="15.75" customHeight="1">
      <c r="A5540" s="36"/>
      <c r="B5540" s="35" t="str">
        <f t="shared" si="4650"/>
        <v>9c</v>
      </c>
      <c r="C5540" s="144" t="str">
        <f t="shared" si="4651"/>
        <v>Repeatability</v>
      </c>
      <c r="D5540" s="36" t="str">
        <f t="array" ref="D5540">IF(INDEX(INDIRECT(J5503),ROW($A$34))="","",INDEX(INDIRECT(J5503),ROW($A$34)))</f>
        <v/>
      </c>
      <c r="E5540" s="36" t="s">
        <v>73</v>
      </c>
      <c r="F5540" s="36">
        <f t="shared" si="4652"/>
        <v>1</v>
      </c>
      <c r="G5540" s="145" t="str">
        <f t="shared" si="4653"/>
        <v>Disciplinary</v>
      </c>
      <c r="H5540" s="36"/>
      <c r="I5540" s="36"/>
      <c r="J5540" s="126"/>
      <c r="K5540" s="1"/>
      <c r="L5540" s="1"/>
      <c r="M5540" s="1"/>
      <c r="N5540" s="1"/>
      <c r="O5540" s="1"/>
    </row>
    <row r="5541" ht="15.75" customHeight="1">
      <c r="A5541" s="36"/>
      <c r="B5541" s="35" t="str">
        <f t="shared" si="4650"/>
        <v>9d</v>
      </c>
      <c r="C5541" s="144" t="str">
        <f t="shared" si="4651"/>
        <v>Graphs</v>
      </c>
      <c r="D5541" s="36" t="str">
        <f t="array" ref="D5541">IF(INDEX(INDIRECT(J5503),ROW($A$35))="","",INDEX(INDIRECT(J5503),ROW($A$35)))</f>
        <v/>
      </c>
      <c r="E5541" s="36" t="s">
        <v>73</v>
      </c>
      <c r="F5541" s="36">
        <f t="shared" si="4652"/>
        <v>1</v>
      </c>
      <c r="G5541" s="145" t="str">
        <f t="shared" si="4653"/>
        <v>Disciplinary</v>
      </c>
      <c r="H5541" s="36"/>
      <c r="I5541" s="36"/>
      <c r="J5541" s="126"/>
      <c r="K5541" s="1"/>
      <c r="L5541" s="1"/>
      <c r="M5541" s="1"/>
      <c r="N5541" s="1"/>
      <c r="O5541" s="1"/>
    </row>
    <row r="5542" ht="15.75" customHeight="1">
      <c r="A5542" s="36"/>
      <c r="B5542" s="35" t="str">
        <f t="shared" si="4650"/>
        <v>10a</v>
      </c>
      <c r="C5542" s="144" t="str">
        <f t="shared" si="4651"/>
        <v>Physical properties of materials</v>
      </c>
      <c r="D5542" s="36" t="str">
        <f t="array" ref="D5542">IF(INDEX(INDIRECT(J5503),ROW($A$36))="","",INDEX(INDIRECT(J5503),ROW($A$36)))</f>
        <v/>
      </c>
      <c r="E5542" s="36" t="s">
        <v>73</v>
      </c>
      <c r="F5542" s="36">
        <f t="shared" si="4652"/>
        <v>1</v>
      </c>
      <c r="G5542" s="145" t="str">
        <f t="shared" si="4653"/>
        <v>Substantive</v>
      </c>
      <c r="H5542" s="36"/>
      <c r="I5542" s="36"/>
      <c r="J5542" s="126"/>
      <c r="K5542" s="1"/>
      <c r="L5542" s="1"/>
      <c r="M5542" s="1"/>
      <c r="N5542" s="1"/>
      <c r="O5542" s="1"/>
    </row>
    <row r="5543" ht="15.75" customHeight="1">
      <c r="A5543" s="36"/>
      <c r="B5543" s="35" t="str">
        <f t="shared" si="4650"/>
        <v>10b</v>
      </c>
      <c r="C5543" s="144" t="str">
        <f t="shared" si="4651"/>
        <v>Physical properties of materials</v>
      </c>
      <c r="D5543" s="36" t="str">
        <f t="array" ref="D5543">IF(INDEX(INDIRECT(J5503),ROW($A$37))="","",INDEX(INDIRECT(J5503),ROW($A$37)))</f>
        <v/>
      </c>
      <c r="E5543" s="36" t="s">
        <v>73</v>
      </c>
      <c r="F5543" s="36">
        <f t="shared" si="4652"/>
        <v>1</v>
      </c>
      <c r="G5543" s="145" t="str">
        <f t="shared" si="4653"/>
        <v>Substantive</v>
      </c>
      <c r="H5543" s="36"/>
      <c r="I5543" s="36"/>
      <c r="J5543" s="126"/>
      <c r="K5543" s="1"/>
      <c r="L5543" s="1"/>
      <c r="M5543" s="1"/>
      <c r="N5543" s="1"/>
      <c r="O5543" s="1"/>
    </row>
    <row r="5544" ht="15.75" customHeight="1">
      <c r="A5544" s="36"/>
      <c r="B5544" s="35" t="str">
        <f t="shared" si="4650"/>
        <v>10c</v>
      </c>
      <c r="C5544" s="144" t="str">
        <f t="shared" si="4651"/>
        <v>Graphs</v>
      </c>
      <c r="D5544" s="36" t="str">
        <f t="array" ref="D5544">IF(INDEX(INDIRECT(J5503),ROW($A$38))="","",INDEX(INDIRECT(J5503),ROW($A$38)))</f>
        <v/>
      </c>
      <c r="E5544" s="36" t="s">
        <v>73</v>
      </c>
      <c r="F5544" s="36">
        <f t="shared" si="4652"/>
        <v>1</v>
      </c>
      <c r="G5544" s="145" t="str">
        <f t="shared" si="4653"/>
        <v>Disciplinary</v>
      </c>
      <c r="H5544" s="36"/>
      <c r="I5544" s="36"/>
      <c r="J5544" s="126"/>
      <c r="K5544" s="1"/>
      <c r="L5544" s="1"/>
      <c r="M5544" s="1"/>
      <c r="N5544" s="1"/>
      <c r="O5544" s="1"/>
    </row>
    <row r="5545" ht="15.75" customHeight="1">
      <c r="A5545" s="36"/>
      <c r="B5545" s="35" t="str">
        <f t="shared" si="4650"/>
        <v>11a</v>
      </c>
      <c r="C5545" s="144" t="str">
        <f t="shared" si="4651"/>
        <v>Repeatability</v>
      </c>
      <c r="D5545" s="36" t="str">
        <f t="array" ref="D5545">IF(INDEX(INDIRECT(J5503),ROW($A$39))="","",INDEX(INDIRECT(J5503),ROW($A$39)))</f>
        <v/>
      </c>
      <c r="E5545" s="36" t="s">
        <v>73</v>
      </c>
      <c r="F5545" s="36">
        <f t="shared" si="4652"/>
        <v>1</v>
      </c>
      <c r="G5545" s="145" t="str">
        <f t="shared" si="4653"/>
        <v>Disciplinary</v>
      </c>
      <c r="H5545" s="36"/>
      <c r="I5545" s="36"/>
      <c r="J5545" s="126"/>
      <c r="K5545" s="1"/>
      <c r="L5545" s="1"/>
      <c r="M5545" s="1"/>
      <c r="N5545" s="1"/>
      <c r="O5545" s="1"/>
    </row>
    <row r="5546" ht="15.75" customHeight="1">
      <c r="A5546" s="36"/>
      <c r="B5546" s="35" t="str">
        <f t="shared" si="4650"/>
        <v>11b</v>
      </c>
      <c r="C5546" s="144" t="str">
        <f t="shared" si="4651"/>
        <v>Plants</v>
      </c>
      <c r="D5546" s="36" t="str">
        <f t="array" ref="D5546">IF(INDEX(INDIRECT(J5503),ROW($A$40))="","",INDEX(INDIRECT(J5503),ROW($A$40)))</f>
        <v/>
      </c>
      <c r="E5546" s="36" t="s">
        <v>73</v>
      </c>
      <c r="F5546" s="36">
        <f t="shared" si="4652"/>
        <v>1</v>
      </c>
      <c r="G5546" s="145" t="str">
        <f t="shared" si="4653"/>
        <v>Substantive</v>
      </c>
      <c r="H5546" s="36"/>
      <c r="I5546" s="36"/>
      <c r="J5546" s="126"/>
      <c r="K5546" s="1"/>
      <c r="L5546" s="1"/>
      <c r="M5546" s="1"/>
      <c r="N5546" s="1"/>
      <c r="O5546" s="1"/>
    </row>
    <row r="5547" ht="15.75" customHeight="1">
      <c r="A5547" s="36"/>
      <c r="B5547" s="35" t="str">
        <f t="shared" si="4650"/>
        <v>11c</v>
      </c>
      <c r="C5547" s="144" t="str">
        <f t="shared" si="4651"/>
        <v>Conclusions</v>
      </c>
      <c r="D5547" s="36" t="str">
        <f t="array" ref="D5547">IF(INDEX(INDIRECT(J5503),ROW($A$41))="","",INDEX(INDIRECT(J5503),ROW($A$41)))</f>
        <v/>
      </c>
      <c r="E5547" s="36" t="s">
        <v>73</v>
      </c>
      <c r="F5547" s="36">
        <f t="shared" si="4652"/>
        <v>2</v>
      </c>
      <c r="G5547" s="147" t="str">
        <f>IF($G5397="","",$G5397)</f>
        <v>Disciplinary</v>
      </c>
      <c r="H5547" s="36"/>
      <c r="I5547" s="36"/>
      <c r="J5547" s="126"/>
      <c r="K5547" s="1"/>
      <c r="L5547" s="1"/>
      <c r="M5547" s="1"/>
      <c r="N5547" s="1"/>
      <c r="O5547" s="1"/>
    </row>
    <row r="5548" ht="15.75" customHeight="1">
      <c r="A5548" s="36"/>
      <c r="B5548" s="36"/>
      <c r="C5548" s="124" t="s">
        <v>67</v>
      </c>
      <c r="D5548" s="116">
        <f>SUM(D5507:D5547)</f>
        <v>0</v>
      </c>
      <c r="E5548" s="70" t="s">
        <v>73</v>
      </c>
      <c r="F5548" s="71">
        <f>SUM(F5507:F5547)</f>
        <v>50</v>
      </c>
      <c r="G5548" s="36"/>
      <c r="H5548" s="36"/>
      <c r="I5548" s="36"/>
      <c r="J5548" s="126"/>
      <c r="K5548" s="1"/>
      <c r="L5548" s="1"/>
      <c r="M5548" s="1"/>
      <c r="N5548" s="1"/>
      <c r="O5548" s="1"/>
    </row>
    <row r="5549" ht="15.75" customHeight="1">
      <c r="A5549" s="36"/>
      <c r="B5549" s="36"/>
      <c r="C5549" s="54"/>
      <c r="D5549" s="36"/>
      <c r="E5549" s="36"/>
      <c r="F5549" s="36"/>
      <c r="G5549" s="36"/>
      <c r="H5549" s="36"/>
      <c r="I5549" s="36"/>
      <c r="J5549" s="126"/>
      <c r="K5549" s="1"/>
      <c r="L5549" s="1"/>
      <c r="M5549" s="1"/>
      <c r="N5549" s="1"/>
      <c r="O5549" s="1"/>
    </row>
    <row r="5550" ht="15.75" customHeight="1">
      <c r="A5550" s="36"/>
      <c r="B5550" s="36"/>
      <c r="C5550" s="54"/>
      <c r="D5550" s="1"/>
      <c r="E5550" s="36"/>
      <c r="F5550" s="36"/>
      <c r="G5550" s="36"/>
      <c r="H5550" s="36"/>
      <c r="I5550" s="36"/>
      <c r="J5550" s="126"/>
      <c r="K5550" s="1"/>
      <c r="L5550" s="1"/>
      <c r="M5550" s="1"/>
      <c r="N5550" s="1"/>
      <c r="O5550" s="1"/>
    </row>
    <row r="5551" ht="15.75" customHeight="1">
      <c r="A5551" s="51" t="str">
        <f>A5501</f>
        <v>Year 7 Baseline Assessment Feedback</v>
      </c>
      <c r="B5551" s="36"/>
      <c r="C5551" s="54"/>
      <c r="D5551" s="1"/>
      <c r="E5551" s="36"/>
      <c r="F5551" s="36"/>
      <c r="G5551" s="36"/>
      <c r="H5551" s="36"/>
      <c r="I5551" s="36"/>
      <c r="J5551" s="150">
        <f>J5501+1</f>
        <v>128</v>
      </c>
      <c r="K5551" s="1"/>
      <c r="L5551" s="1"/>
      <c r="M5551" s="1"/>
      <c r="N5551" s="1"/>
      <c r="O5551" s="1"/>
    </row>
    <row r="5552" ht="15.75" customHeight="1">
      <c r="A5552" s="54" t="s">
        <v>104</v>
      </c>
      <c r="B5552" s="54" t="str">
        <f>$B$2</f>
        <v>Year 7 Baseline Assessment</v>
      </c>
      <c r="C5552" s="54"/>
      <c r="D5552" s="1"/>
      <c r="E5552" s="36"/>
      <c r="F5552" s="36"/>
      <c r="G5552" s="36"/>
      <c r="H5552" s="36"/>
      <c r="I5552" s="36"/>
      <c r="J5552" s="36" t="str">
        <f>CONCATENATE("Marksheet!$B$",J5551)</f>
        <v>Marksheet!$B$128</v>
      </c>
      <c r="K5552" s="1"/>
      <c r="L5552" s="1"/>
      <c r="M5552" s="1"/>
      <c r="N5552" s="1"/>
      <c r="O5552" s="1"/>
    </row>
    <row r="5553" ht="15.75" customHeight="1">
      <c r="A5553" s="54" t="s">
        <v>100</v>
      </c>
      <c r="B5553" s="54" t="str">
        <f>IF(INDIRECT(J5552)="","",INDIRECT(J5552))</f>
        <v/>
      </c>
      <c r="C5553" s="54"/>
      <c r="D5553" s="1"/>
      <c r="E5553" s="36"/>
      <c r="F5553" s="36"/>
      <c r="G5553" s="36"/>
      <c r="H5553" s="36"/>
      <c r="I5553" s="36"/>
      <c r="J5553" s="36" t="str">
        <f>CONCATENATE("Marksheet!$D$",J5551,":$AV$",J5551)</f>
        <v>Marksheet!$D$128:$AV$128</v>
      </c>
      <c r="K5553" s="1"/>
      <c r="L5553" s="1"/>
      <c r="M5553" s="1"/>
      <c r="N5553" s="1"/>
      <c r="O5553" s="1"/>
    </row>
    <row r="5554" ht="15.75" customHeight="1">
      <c r="A5554" s="54" t="s">
        <v>105</v>
      </c>
      <c r="B5554" s="54" t="str">
        <f>INDIRECT(CONCATENATE("Marksheet!$C$",INDIRECT(CONCATENATE("J",ROW()-3))))</f>
        <v/>
      </c>
      <c r="C5554" s="54"/>
      <c r="D5554" s="36"/>
      <c r="E5554" s="36"/>
      <c r="F5554" s="36"/>
      <c r="G5554" s="36"/>
      <c r="H5554" s="36"/>
      <c r="I5554" s="36"/>
      <c r="J5554" s="126"/>
      <c r="K5554" s="1"/>
      <c r="L5554" s="1"/>
      <c r="M5554" s="1"/>
      <c r="N5554" s="1"/>
      <c r="O5554" s="1"/>
    </row>
    <row r="5555" ht="15.75" customHeight="1">
      <c r="A5555" s="54"/>
      <c r="B5555" s="54"/>
      <c r="C5555" s="54"/>
      <c r="D5555" s="36"/>
      <c r="E5555" s="36"/>
      <c r="F5555" s="36"/>
      <c r="G5555" s="36"/>
      <c r="H5555" s="36"/>
      <c r="I5555" s="36"/>
      <c r="J5555" s="126"/>
      <c r="K5555" s="1"/>
      <c r="L5555" s="1"/>
      <c r="M5555" s="1"/>
      <c r="N5555" s="1"/>
      <c r="O5555" s="1"/>
    </row>
    <row r="5556" ht="15.75" customHeight="1">
      <c r="A5556" s="120"/>
      <c r="B5556" s="80" t="s">
        <v>93</v>
      </c>
      <c r="C5556" s="141" t="s">
        <v>94</v>
      </c>
      <c r="D5556" s="128" t="s">
        <v>95</v>
      </c>
      <c r="E5556" s="58"/>
      <c r="F5556" s="59"/>
      <c r="G5556" s="151" t="s">
        <v>106</v>
      </c>
      <c r="H5556" s="130"/>
      <c r="I5556" s="130"/>
      <c r="J5556" s="131"/>
      <c r="K5556" s="1"/>
      <c r="L5556" s="1"/>
      <c r="M5556" s="1"/>
      <c r="N5556" s="1"/>
      <c r="O5556" s="1"/>
    </row>
    <row r="5557" ht="15.75" customHeight="1">
      <c r="A5557" s="36"/>
      <c r="B5557" s="122" t="str">
        <f t="shared" ref="B5557:B5596" si="4654">IF($B4007="","",$B4007)</f>
        <v>1a</v>
      </c>
      <c r="C5557" s="142" t="str">
        <f t="shared" ref="C5557:C5596" si="4655">IF($C4007="","",$C4007)</f>
        <v>Living and non-living things</v>
      </c>
      <c r="D5557" s="36" t="str">
        <f t="array" ref="D5557">IF(INDEX(INDIRECT(J5553),ROW($A$1))="","",INDEX(INDIRECT(J5553),ROW($A$1)))</f>
        <v/>
      </c>
      <c r="E5557" s="36" t="s">
        <v>73</v>
      </c>
      <c r="F5557" s="36">
        <f t="shared" ref="F5557:F5597" si="4656">IF($F4007="","",$F4007)</f>
        <v>2</v>
      </c>
      <c r="G5557" s="143" t="str">
        <f t="shared" ref="G5557:G5596" si="4657">IF($G5007="","",$G5007)</f>
        <v>Substantive</v>
      </c>
      <c r="H5557" s="36"/>
      <c r="I5557" s="36"/>
      <c r="J5557" s="126"/>
      <c r="K5557" s="1"/>
      <c r="L5557" s="1"/>
      <c r="M5557" s="1"/>
      <c r="N5557" s="1"/>
      <c r="O5557" s="1"/>
    </row>
    <row r="5558" ht="15.75" customHeight="1">
      <c r="A5558" s="36"/>
      <c r="B5558" s="35" t="str">
        <f t="shared" si="4654"/>
        <v>1b</v>
      </c>
      <c r="C5558" s="144" t="str">
        <f t="shared" si="4655"/>
        <v>Measurement</v>
      </c>
      <c r="D5558" s="36" t="str">
        <f t="array" ref="D5558">IF(INDEX(INDIRECT(J5553),ROW($A$2))="","",INDEX(INDIRECT(J5553),ROW($A$2)))</f>
        <v/>
      </c>
      <c r="E5558" s="36" t="s">
        <v>73</v>
      </c>
      <c r="F5558" s="36">
        <f t="shared" si="4656"/>
        <v>1</v>
      </c>
      <c r="G5558" s="145" t="str">
        <f t="shared" si="4657"/>
        <v>Disciplinary</v>
      </c>
      <c r="H5558" s="36"/>
      <c r="I5558" s="36"/>
      <c r="J5558" s="126"/>
      <c r="K5558" s="1"/>
      <c r="L5558" s="1"/>
      <c r="M5558" s="1"/>
      <c r="N5558" s="1"/>
      <c r="O5558" s="1"/>
    </row>
    <row r="5559" ht="15.75" customHeight="1">
      <c r="A5559" s="36"/>
      <c r="B5559" s="35" t="str">
        <f t="shared" si="4654"/>
        <v>1c</v>
      </c>
      <c r="C5559" s="144" t="str">
        <f t="shared" si="4655"/>
        <v>Tables</v>
      </c>
      <c r="D5559" s="36" t="str">
        <f t="array" ref="D5559">IF(INDEX(INDIRECT(J5553),ROW($A$3))="","",INDEX(INDIRECT(J5553),ROW($A$3)))</f>
        <v/>
      </c>
      <c r="E5559" s="36" t="s">
        <v>73</v>
      </c>
      <c r="F5559" s="36">
        <f t="shared" si="4656"/>
        <v>1</v>
      </c>
      <c r="G5559" s="145" t="str">
        <f t="shared" si="4657"/>
        <v>Disciplinary</v>
      </c>
      <c r="H5559" s="36"/>
      <c r="I5559" s="36"/>
      <c r="J5559" s="126"/>
      <c r="K5559" s="1"/>
      <c r="L5559" s="1"/>
      <c r="M5559" s="1"/>
      <c r="N5559" s="1"/>
      <c r="O5559" s="1"/>
    </row>
    <row r="5560" ht="15.75" customHeight="1">
      <c r="A5560" s="36"/>
      <c r="B5560" s="35" t="str">
        <f t="shared" si="4654"/>
        <v>1d</v>
      </c>
      <c r="C5560" s="144" t="str">
        <f t="shared" si="4655"/>
        <v>Plants</v>
      </c>
      <c r="D5560" s="36" t="str">
        <f t="array" ref="D5560">IF(INDEX(INDIRECT(J5553),ROW($A$4))="","",INDEX(INDIRECT(J5553),ROW($A$4)))</f>
        <v/>
      </c>
      <c r="E5560" s="36" t="s">
        <v>73</v>
      </c>
      <c r="F5560" s="36">
        <f t="shared" si="4656"/>
        <v>1</v>
      </c>
      <c r="G5560" s="145" t="str">
        <f t="shared" si="4657"/>
        <v>Substantive</v>
      </c>
      <c r="H5560" s="36"/>
      <c r="I5560" s="36"/>
      <c r="J5560" s="126"/>
      <c r="K5560" s="1"/>
      <c r="L5560" s="1"/>
      <c r="M5560" s="1"/>
      <c r="N5560" s="1"/>
      <c r="O5560" s="1"/>
    </row>
    <row r="5561" ht="15.75" customHeight="1">
      <c r="A5561" s="36"/>
      <c r="B5561" s="35" t="str">
        <f t="shared" si="4654"/>
        <v>1e</v>
      </c>
      <c r="C5561" s="144" t="str">
        <f t="shared" si="4655"/>
        <v>Food chains</v>
      </c>
      <c r="D5561" s="36" t="str">
        <f t="array" ref="D5561">IF(INDEX(INDIRECT(J5553),ROW($A$5))="","",INDEX(INDIRECT(J5553),ROW($A$5)))</f>
        <v/>
      </c>
      <c r="E5561" s="36" t="s">
        <v>73</v>
      </c>
      <c r="F5561" s="36">
        <f t="shared" si="4656"/>
        <v>2</v>
      </c>
      <c r="G5561" s="145" t="str">
        <f t="shared" si="4657"/>
        <v>Substantive</v>
      </c>
      <c r="H5561" s="36"/>
      <c r="I5561" s="36"/>
      <c r="J5561" s="126"/>
      <c r="K5561" s="1"/>
      <c r="L5561" s="1"/>
      <c r="M5561" s="1"/>
      <c r="N5561" s="1"/>
      <c r="O5561" s="1"/>
    </row>
    <row r="5562" ht="15.75" customHeight="1">
      <c r="A5562" s="36"/>
      <c r="B5562" s="35" t="str">
        <f t="shared" si="4654"/>
        <v>2a</v>
      </c>
      <c r="C5562" s="144" t="str">
        <f t="shared" si="4655"/>
        <v>States of matter</v>
      </c>
      <c r="D5562" s="36" t="str">
        <f t="array" ref="D5562">IF(INDEX(INDIRECT(J5553),ROW($A$6))="","",INDEX(INDIRECT(J5553),ROW($A$6)))</f>
        <v/>
      </c>
      <c r="E5562" s="36" t="s">
        <v>73</v>
      </c>
      <c r="F5562" s="36">
        <f t="shared" si="4656"/>
        <v>1</v>
      </c>
      <c r="G5562" s="145" t="str">
        <f t="shared" si="4657"/>
        <v>Substantive</v>
      </c>
      <c r="H5562" s="36"/>
      <c r="I5562" s="36"/>
      <c r="J5562" s="126"/>
      <c r="K5562" s="1"/>
      <c r="L5562" s="1"/>
      <c r="M5562" s="1"/>
      <c r="N5562" s="1"/>
      <c r="O5562" s="1"/>
    </row>
    <row r="5563" ht="15.75" customHeight="1">
      <c r="A5563" s="36"/>
      <c r="B5563" s="35" t="str">
        <f t="shared" si="4654"/>
        <v>2b</v>
      </c>
      <c r="C5563" s="144" t="str">
        <f t="shared" si="4655"/>
        <v>Graphs</v>
      </c>
      <c r="D5563" s="36" t="str">
        <f t="array" ref="D5563">IF(INDEX(INDIRECT(J5553),ROW($A$7))="","",INDEX(INDIRECT(J5553),ROW($A$7)))</f>
        <v/>
      </c>
      <c r="E5563" s="36" t="s">
        <v>73</v>
      </c>
      <c r="F5563" s="36">
        <f t="shared" si="4656"/>
        <v>1</v>
      </c>
      <c r="G5563" s="148" t="str">
        <f t="shared" si="4657"/>
        <v>Disciplinary</v>
      </c>
      <c r="H5563" s="36"/>
      <c r="I5563" s="36"/>
      <c r="J5563" s="126"/>
      <c r="K5563" s="1"/>
      <c r="L5563" s="1"/>
      <c r="M5563" s="1"/>
      <c r="N5563" s="1"/>
      <c r="O5563" s="1"/>
    </row>
    <row r="5564" ht="15.75" customHeight="1">
      <c r="A5564" s="36"/>
      <c r="B5564" s="35" t="str">
        <f t="shared" si="4654"/>
        <v>2c</v>
      </c>
      <c r="C5564" s="144" t="str">
        <f t="shared" si="4655"/>
        <v>Plants</v>
      </c>
      <c r="D5564" s="36" t="str">
        <f t="array" ref="D5564">IF(INDEX(INDIRECT(J5553),ROW($A$8))="","",INDEX(INDIRECT(J5553),ROW($A$8)))</f>
        <v/>
      </c>
      <c r="E5564" s="36" t="s">
        <v>73</v>
      </c>
      <c r="F5564" s="36">
        <f t="shared" si="4656"/>
        <v>1</v>
      </c>
      <c r="G5564" s="145" t="str">
        <f t="shared" si="4657"/>
        <v>Substantive</v>
      </c>
      <c r="H5564" s="36"/>
      <c r="I5564" s="36"/>
      <c r="J5564" s="126"/>
      <c r="K5564" s="1"/>
      <c r="L5564" s="1"/>
      <c r="M5564" s="1"/>
      <c r="N5564" s="1"/>
      <c r="O5564" s="1"/>
    </row>
    <row r="5565" ht="15.75" customHeight="1">
      <c r="A5565" s="36"/>
      <c r="B5565" s="35" t="str">
        <f t="shared" si="4654"/>
        <v>3a</v>
      </c>
      <c r="C5565" s="144" t="str">
        <f t="shared" si="4655"/>
        <v>Reversible and non-reversible changes</v>
      </c>
      <c r="D5565" s="36" t="str">
        <f t="array" ref="D5565">IF(INDEX(INDIRECT(J5553),ROW($A$9))="","",INDEX(INDIRECT(J5553),ROW($A$9)))</f>
        <v/>
      </c>
      <c r="E5565" s="36" t="s">
        <v>73</v>
      </c>
      <c r="F5565" s="36">
        <f t="shared" si="4656"/>
        <v>2</v>
      </c>
      <c r="G5565" s="145" t="str">
        <f t="shared" si="4657"/>
        <v>Substantive</v>
      </c>
      <c r="H5565" s="36"/>
      <c r="I5565" s="36"/>
      <c r="J5565" s="126"/>
      <c r="K5565" s="1"/>
      <c r="L5565" s="1"/>
      <c r="M5565" s="1"/>
      <c r="N5565" s="1"/>
      <c r="O5565" s="1"/>
    </row>
    <row r="5566" ht="15.75" customHeight="1">
      <c r="A5566" s="36"/>
      <c r="B5566" s="35" t="str">
        <f t="shared" si="4654"/>
        <v>3b</v>
      </c>
      <c r="C5566" s="144" t="str">
        <f t="shared" si="4655"/>
        <v>Units</v>
      </c>
      <c r="D5566" s="36" t="str">
        <f t="array" ref="D5566">IF(INDEX(INDIRECT(J5553),ROW($A$10))="","",INDEX(INDIRECT(J5553),ROW($A$10)))</f>
        <v/>
      </c>
      <c r="E5566" s="36" t="s">
        <v>73</v>
      </c>
      <c r="F5566" s="36">
        <f t="shared" si="4656"/>
        <v>1</v>
      </c>
      <c r="G5566" s="145" t="str">
        <f t="shared" si="4657"/>
        <v>Disciplinary</v>
      </c>
      <c r="H5566" s="36"/>
      <c r="I5566" s="36"/>
      <c r="J5566" s="126"/>
      <c r="K5566" s="1"/>
      <c r="L5566" s="1"/>
      <c r="M5566" s="1"/>
      <c r="N5566" s="1"/>
      <c r="O5566" s="1"/>
    </row>
    <row r="5567" ht="15.75" customHeight="1">
      <c r="A5567" s="36"/>
      <c r="B5567" s="35" t="str">
        <f t="shared" si="4654"/>
        <v>3c</v>
      </c>
      <c r="C5567" s="144" t="str">
        <f t="shared" si="4655"/>
        <v>Hazards, risks and precautions</v>
      </c>
      <c r="D5567" s="36" t="str">
        <f t="array" ref="D5567">IF(INDEX(INDIRECT(J5553),ROW($A$11))="","",INDEX(INDIRECT(J5553),ROW($A$11)))</f>
        <v/>
      </c>
      <c r="E5567" s="36" t="s">
        <v>73</v>
      </c>
      <c r="F5567" s="36">
        <f t="shared" si="4656"/>
        <v>1</v>
      </c>
      <c r="G5567" s="149" t="str">
        <f t="shared" si="4657"/>
        <v>Disciplinary</v>
      </c>
      <c r="H5567" s="36"/>
      <c r="I5567" s="36"/>
      <c r="J5567" s="126"/>
      <c r="K5567" s="1"/>
      <c r="L5567" s="1"/>
      <c r="M5567" s="1"/>
      <c r="N5567" s="1"/>
      <c r="O5567" s="1"/>
    </row>
    <row r="5568" ht="15.75" customHeight="1">
      <c r="A5568" s="36"/>
      <c r="B5568" s="35" t="str">
        <f t="shared" si="4654"/>
        <v>3d</v>
      </c>
      <c r="C5568" s="144" t="str">
        <f t="shared" si="4655"/>
        <v>States of matter</v>
      </c>
      <c r="D5568" s="36" t="str">
        <f t="array" ref="D5568">IF(INDEX(INDIRECT(J5553),ROW($A$12))="","",INDEX(INDIRECT(J5553),ROW($A$12)))</f>
        <v/>
      </c>
      <c r="E5568" s="36" t="s">
        <v>73</v>
      </c>
      <c r="F5568" s="36">
        <f t="shared" si="4656"/>
        <v>1</v>
      </c>
      <c r="G5568" s="145" t="str">
        <f t="shared" si="4657"/>
        <v>Substantive</v>
      </c>
      <c r="H5568" s="36"/>
      <c r="I5568" s="36"/>
      <c r="J5568" s="126"/>
      <c r="K5568" s="1"/>
      <c r="L5568" s="1"/>
      <c r="M5568" s="1"/>
      <c r="N5568" s="1"/>
      <c r="O5568" s="1"/>
    </row>
    <row r="5569" ht="15.75" customHeight="1">
      <c r="A5569" s="36"/>
      <c r="B5569" s="35" t="str">
        <f t="shared" si="4654"/>
        <v>3e</v>
      </c>
      <c r="C5569" s="144" t="str">
        <f t="shared" si="4655"/>
        <v>Reversible and non-reversible changes</v>
      </c>
      <c r="D5569" s="36" t="str">
        <f t="array" ref="D5569">IF(INDEX(INDIRECT(J5553),ROW($A$13))="","",INDEX(INDIRECT(J5553),ROW($A$13)))</f>
        <v/>
      </c>
      <c r="E5569" s="36" t="s">
        <v>73</v>
      </c>
      <c r="F5569" s="36">
        <f t="shared" si="4656"/>
        <v>1</v>
      </c>
      <c r="G5569" s="145" t="str">
        <f t="shared" si="4657"/>
        <v>Substantive</v>
      </c>
      <c r="H5569" s="36"/>
      <c r="I5569" s="36"/>
      <c r="J5569" s="126"/>
      <c r="K5569" s="1"/>
      <c r="L5569" s="1"/>
      <c r="M5569" s="1"/>
      <c r="N5569" s="1"/>
      <c r="O5569" s="1"/>
    </row>
    <row r="5570" ht="15.75" customHeight="1">
      <c r="A5570" s="36"/>
      <c r="B5570" s="35" t="str">
        <f t="shared" si="4654"/>
        <v>4a</v>
      </c>
      <c r="C5570" s="144" t="str">
        <f t="shared" si="4655"/>
        <v>Equipment</v>
      </c>
      <c r="D5570" s="36" t="str">
        <f t="array" ref="D5570">IF(INDEX(INDIRECT(J5553),ROW($A$14))="","",INDEX(INDIRECT(J5553),ROW($A$14)))</f>
        <v/>
      </c>
      <c r="E5570" s="36" t="s">
        <v>73</v>
      </c>
      <c r="F5570" s="36">
        <f t="shared" si="4656"/>
        <v>2</v>
      </c>
      <c r="G5570" s="145" t="str">
        <f t="shared" si="4657"/>
        <v>Disciplinary</v>
      </c>
      <c r="H5570" s="36"/>
      <c r="I5570" s="36"/>
      <c r="J5570" s="126"/>
      <c r="K5570" s="1"/>
      <c r="L5570" s="1"/>
      <c r="M5570" s="1"/>
      <c r="N5570" s="1"/>
      <c r="O5570" s="1"/>
    </row>
    <row r="5571" ht="15.75" customHeight="1">
      <c r="A5571" s="36"/>
      <c r="B5571" s="35" t="str">
        <f t="shared" si="4654"/>
        <v>4b</v>
      </c>
      <c r="C5571" s="144" t="str">
        <f t="shared" si="4655"/>
        <v>Accuracy and precision</v>
      </c>
      <c r="D5571" s="36" t="str">
        <f t="array" ref="D5571">IF(INDEX(INDIRECT(J5553),ROW($A$15))="","",INDEX(INDIRECT(J5553),ROW($A$15)))</f>
        <v/>
      </c>
      <c r="E5571" s="36" t="s">
        <v>73</v>
      </c>
      <c r="F5571" s="36">
        <f t="shared" si="4656"/>
        <v>1</v>
      </c>
      <c r="G5571" s="145" t="str">
        <f t="shared" si="4657"/>
        <v>Disciplinary</v>
      </c>
      <c r="H5571" s="36"/>
      <c r="I5571" s="36"/>
      <c r="J5571" s="126"/>
      <c r="K5571" s="1"/>
      <c r="L5571" s="1"/>
      <c r="M5571" s="1"/>
      <c r="N5571" s="1"/>
      <c r="O5571" s="1"/>
    </row>
    <row r="5572" ht="15.75" customHeight="1">
      <c r="A5572" s="36"/>
      <c r="B5572" s="35" t="str">
        <f t="shared" si="4654"/>
        <v>4c</v>
      </c>
      <c r="C5572" s="144" t="str">
        <f t="shared" si="4655"/>
        <v>Conclusions</v>
      </c>
      <c r="D5572" s="36" t="str">
        <f t="array" ref="D5572">IF(INDEX(INDIRECT(J5553),ROW($A$16))="","",INDEX(INDIRECT(J5553),ROW($A$16)))</f>
        <v/>
      </c>
      <c r="E5572" s="36" t="s">
        <v>73</v>
      </c>
      <c r="F5572" s="36">
        <f t="shared" si="4656"/>
        <v>1</v>
      </c>
      <c r="G5572" s="145" t="str">
        <f t="shared" si="4657"/>
        <v>Disciplinary</v>
      </c>
      <c r="H5572" s="36"/>
      <c r="I5572" s="36"/>
      <c r="J5572" s="126"/>
      <c r="K5572" s="1"/>
      <c r="L5572" s="1"/>
      <c r="M5572" s="1"/>
      <c r="N5572" s="1"/>
      <c r="O5572" s="1"/>
    </row>
    <row r="5573" ht="15.75" customHeight="1">
      <c r="A5573" s="36"/>
      <c r="B5573" s="35" t="str">
        <f t="shared" si="4654"/>
        <v>5a</v>
      </c>
      <c r="C5573" s="144" t="str">
        <f t="shared" si="4655"/>
        <v>Hazards, risks and precautions</v>
      </c>
      <c r="D5573" s="36" t="str">
        <f t="array" ref="D5573">IF(INDEX(INDIRECT(J5553),ROW($A$17))="","",INDEX(INDIRECT(J5553),ROW($A$17)))</f>
        <v/>
      </c>
      <c r="E5573" s="36" t="s">
        <v>73</v>
      </c>
      <c r="F5573" s="36">
        <f t="shared" si="4656"/>
        <v>1</v>
      </c>
      <c r="G5573" s="145" t="str">
        <f t="shared" si="4657"/>
        <v>Disciplinary</v>
      </c>
      <c r="H5573" s="36"/>
      <c r="I5573" s="36"/>
      <c r="J5573" s="126"/>
      <c r="K5573" s="1"/>
      <c r="L5573" s="1"/>
      <c r="M5573" s="1"/>
      <c r="N5573" s="1"/>
      <c r="O5573" s="1"/>
    </row>
    <row r="5574" ht="15.75" customHeight="1">
      <c r="A5574" s="36"/>
      <c r="B5574" s="35" t="str">
        <f t="shared" si="4654"/>
        <v>5b</v>
      </c>
      <c r="C5574" s="144" t="str">
        <f t="shared" si="4655"/>
        <v>Electricity</v>
      </c>
      <c r="D5574" s="36" t="str">
        <f t="array" ref="D5574">IF(INDEX(INDIRECT(J5553),ROW($A$18))="","",INDEX(INDIRECT(J5553),ROW($A$18)))</f>
        <v/>
      </c>
      <c r="E5574" s="36" t="s">
        <v>73</v>
      </c>
      <c r="F5574" s="36">
        <f t="shared" si="4656"/>
        <v>1</v>
      </c>
      <c r="G5574" s="145" t="str">
        <f t="shared" si="4657"/>
        <v>Substantive</v>
      </c>
      <c r="H5574" s="36"/>
      <c r="I5574" s="36"/>
      <c r="J5574" s="126"/>
      <c r="K5574" s="1"/>
      <c r="L5574" s="1"/>
      <c r="M5574" s="1"/>
      <c r="N5574" s="1"/>
      <c r="O5574" s="1"/>
    </row>
    <row r="5575" ht="15.75" customHeight="1">
      <c r="A5575" s="36"/>
      <c r="B5575" s="35" t="str">
        <f t="shared" si="4654"/>
        <v>5c</v>
      </c>
      <c r="C5575" s="144" t="str">
        <f t="shared" si="4655"/>
        <v>Physical properties of materials</v>
      </c>
      <c r="D5575" s="36" t="str">
        <f t="array" ref="D5575">IF(INDEX(INDIRECT(J5553),ROW($A$19))="","",INDEX(INDIRECT(J5553),ROW($A$19)))</f>
        <v/>
      </c>
      <c r="E5575" s="36" t="s">
        <v>73</v>
      </c>
      <c r="F5575" s="36">
        <f t="shared" si="4656"/>
        <v>1</v>
      </c>
      <c r="G5575" s="145" t="str">
        <f t="shared" si="4657"/>
        <v>Substantive</v>
      </c>
      <c r="H5575" s="36"/>
      <c r="I5575" s="36"/>
      <c r="J5575" s="126"/>
      <c r="K5575" s="1"/>
      <c r="L5575" s="1"/>
      <c r="M5575" s="1"/>
      <c r="N5575" s="1"/>
      <c r="O5575" s="1"/>
    </row>
    <row r="5576" ht="15.75" customHeight="1">
      <c r="A5576" s="36"/>
      <c r="B5576" s="35" t="str">
        <f t="shared" si="4654"/>
        <v>5d</v>
      </c>
      <c r="C5576" s="144" t="str">
        <f t="shared" si="4655"/>
        <v>Electricity</v>
      </c>
      <c r="D5576" s="36" t="str">
        <f t="array" ref="D5576">IF(INDEX(INDIRECT(J5553),ROW($A$20))="","",INDEX(INDIRECT(J5553),ROW($A$20)))</f>
        <v/>
      </c>
      <c r="E5576" s="36" t="s">
        <v>73</v>
      </c>
      <c r="F5576" s="36">
        <f t="shared" si="4656"/>
        <v>1</v>
      </c>
      <c r="G5576" s="145" t="str">
        <f t="shared" si="4657"/>
        <v>Substantive</v>
      </c>
      <c r="H5576" s="36"/>
      <c r="I5576" s="36"/>
      <c r="J5576" s="126"/>
      <c r="K5576" s="1"/>
      <c r="L5576" s="1"/>
      <c r="M5576" s="1"/>
      <c r="N5576" s="1"/>
      <c r="O5576" s="1"/>
    </row>
    <row r="5577" ht="15.75" customHeight="1">
      <c r="A5577" s="36"/>
      <c r="B5577" s="35" t="str">
        <f t="shared" si="4654"/>
        <v>6a</v>
      </c>
      <c r="C5577" s="144" t="str">
        <f t="shared" si="4655"/>
        <v>Planning scientific enquiry</v>
      </c>
      <c r="D5577" s="36" t="str">
        <f t="array" ref="D5577">IF(INDEX(INDIRECT(J5553),ROW($A$21))="","",INDEX(INDIRECT(J5553),ROW($A$21)))</f>
        <v/>
      </c>
      <c r="E5577" s="36" t="s">
        <v>73</v>
      </c>
      <c r="F5577" s="36">
        <f t="shared" si="4656"/>
        <v>2</v>
      </c>
      <c r="G5577" s="145" t="str">
        <f t="shared" si="4657"/>
        <v>Disciplinary</v>
      </c>
      <c r="H5577" s="36"/>
      <c r="I5577" s="36"/>
      <c r="J5577" s="126"/>
      <c r="K5577" s="1"/>
      <c r="L5577" s="1"/>
      <c r="M5577" s="1"/>
      <c r="N5577" s="1"/>
      <c r="O5577" s="1"/>
    </row>
    <row r="5578" ht="15.75" customHeight="1">
      <c r="A5578" s="36"/>
      <c r="B5578" s="35" t="str">
        <f t="shared" si="4654"/>
        <v>6b</v>
      </c>
      <c r="C5578" s="144" t="str">
        <f t="shared" si="4655"/>
        <v>Units</v>
      </c>
      <c r="D5578" s="36" t="str">
        <f t="array" ref="D5578">IF(INDEX(INDIRECT(J5553),ROW($A$22))="","",INDEX(INDIRECT(J5553),ROW($A$22)))</f>
        <v/>
      </c>
      <c r="E5578" s="36" t="s">
        <v>73</v>
      </c>
      <c r="F5578" s="36">
        <f t="shared" si="4656"/>
        <v>1</v>
      </c>
      <c r="G5578" s="145" t="str">
        <f t="shared" si="4657"/>
        <v>Disciplinary</v>
      </c>
      <c r="H5578" s="36"/>
      <c r="I5578" s="36"/>
      <c r="J5578" s="126"/>
      <c r="K5578" s="1"/>
      <c r="L5578" s="1"/>
      <c r="M5578" s="1"/>
      <c r="N5578" s="1"/>
      <c r="O5578" s="1"/>
    </row>
    <row r="5579" ht="15.75" customHeight="1">
      <c r="A5579" s="36"/>
      <c r="B5579" s="35" t="str">
        <f t="shared" si="4654"/>
        <v>6c</v>
      </c>
      <c r="C5579" s="144" t="str">
        <f t="shared" si="4655"/>
        <v>Forces</v>
      </c>
      <c r="D5579" s="36" t="str">
        <f t="array" ref="D5579">IF(INDEX(INDIRECT(J5553),ROW($A$23))="","",INDEX(INDIRECT(J5553),ROW($A$23)))</f>
        <v/>
      </c>
      <c r="E5579" s="36" t="s">
        <v>73</v>
      </c>
      <c r="F5579" s="36">
        <f t="shared" si="4656"/>
        <v>1</v>
      </c>
      <c r="G5579" s="148" t="str">
        <f t="shared" si="4657"/>
        <v>Substantive</v>
      </c>
      <c r="H5579" s="36"/>
      <c r="I5579" s="36"/>
      <c r="J5579" s="126"/>
      <c r="K5579" s="1"/>
      <c r="L5579" s="1"/>
      <c r="M5579" s="1"/>
      <c r="N5579" s="1"/>
      <c r="O5579" s="1"/>
    </row>
    <row r="5580" ht="15.75" customHeight="1">
      <c r="A5580" s="36"/>
      <c r="B5580" s="35" t="str">
        <f t="shared" si="4654"/>
        <v>6d</v>
      </c>
      <c r="C5580" s="144" t="str">
        <f t="shared" si="4655"/>
        <v>Tables</v>
      </c>
      <c r="D5580" s="36" t="str">
        <f t="array" ref="D5580">IF(INDEX(INDIRECT(J5553),ROW($A$24))="","",INDEX(INDIRECT(J5553),ROW($A$24)))</f>
        <v/>
      </c>
      <c r="E5580" s="36" t="s">
        <v>73</v>
      </c>
      <c r="F5580" s="36">
        <f t="shared" si="4656"/>
        <v>1</v>
      </c>
      <c r="G5580" s="145" t="str">
        <f t="shared" si="4657"/>
        <v>Disciplinary</v>
      </c>
      <c r="H5580" s="36"/>
      <c r="I5580" s="36"/>
      <c r="J5580" s="126"/>
      <c r="K5580" s="1"/>
      <c r="L5580" s="1"/>
      <c r="M5580" s="1"/>
      <c r="N5580" s="1"/>
      <c r="O5580" s="1"/>
    </row>
    <row r="5581" ht="15.75" customHeight="1">
      <c r="A5581" s="36"/>
      <c r="B5581" s="35" t="str">
        <f t="shared" si="4654"/>
        <v>7a</v>
      </c>
      <c r="C5581" s="144" t="str">
        <f t="shared" si="4655"/>
        <v>Behaviour of light</v>
      </c>
      <c r="D5581" s="36" t="str">
        <f t="array" ref="D5581">IF(INDEX(INDIRECT(J5553),ROW($A$25))="","",INDEX(INDIRECT(J5553),ROW($A$25)))</f>
        <v/>
      </c>
      <c r="E5581" s="36" t="s">
        <v>73</v>
      </c>
      <c r="F5581" s="36">
        <f t="shared" si="4656"/>
        <v>1</v>
      </c>
      <c r="G5581" s="148" t="str">
        <f t="shared" si="4657"/>
        <v>Substantive</v>
      </c>
      <c r="H5581" s="36"/>
      <c r="I5581" s="36"/>
      <c r="J5581" s="126"/>
      <c r="K5581" s="1"/>
      <c r="L5581" s="1"/>
      <c r="M5581" s="1"/>
      <c r="N5581" s="1"/>
      <c r="O5581" s="1"/>
    </row>
    <row r="5582" ht="15.75" customHeight="1">
      <c r="A5582" s="36"/>
      <c r="B5582" s="35" t="str">
        <f t="shared" si="4654"/>
        <v>7b</v>
      </c>
      <c r="C5582" s="144" t="str">
        <f t="shared" si="4655"/>
        <v>Behaviour of light</v>
      </c>
      <c r="D5582" s="36" t="str">
        <f t="array" ref="D5582">IF(INDEX(INDIRECT(J5553),ROW($A$26))="","",INDEX(INDIRECT(J5553),ROW($A$26)))</f>
        <v/>
      </c>
      <c r="E5582" s="36" t="s">
        <v>73</v>
      </c>
      <c r="F5582" s="36">
        <f t="shared" si="4656"/>
        <v>2</v>
      </c>
      <c r="G5582" s="145" t="str">
        <f t="shared" si="4657"/>
        <v>Substantive</v>
      </c>
      <c r="H5582" s="36"/>
      <c r="I5582" s="36"/>
      <c r="J5582" s="126"/>
      <c r="K5582" s="1"/>
      <c r="L5582" s="1"/>
      <c r="M5582" s="1"/>
      <c r="N5582" s="1"/>
      <c r="O5582" s="1"/>
    </row>
    <row r="5583" ht="15.75" customHeight="1">
      <c r="A5583" s="36"/>
      <c r="B5583" s="35" t="str">
        <f t="shared" si="4654"/>
        <v>7c</v>
      </c>
      <c r="C5583" s="144" t="str">
        <f t="shared" si="4655"/>
        <v>Behaviour of light</v>
      </c>
      <c r="D5583" s="36" t="str">
        <f t="array" ref="D5583">IF(INDEX(INDIRECT(J5553),ROW($A$27))="","",INDEX(INDIRECT(J5553),ROW($A$27)))</f>
        <v/>
      </c>
      <c r="E5583" s="36" t="s">
        <v>73</v>
      </c>
      <c r="F5583" s="36">
        <f t="shared" si="4656"/>
        <v>1</v>
      </c>
      <c r="G5583" s="145" t="str">
        <f t="shared" si="4657"/>
        <v>Substantive</v>
      </c>
      <c r="H5583" s="36"/>
      <c r="I5583" s="36"/>
      <c r="J5583" s="126"/>
      <c r="K5583" s="1"/>
      <c r="L5583" s="1"/>
      <c r="M5583" s="1"/>
      <c r="N5583" s="1"/>
      <c r="O5583" s="1"/>
    </row>
    <row r="5584" ht="15.75" customHeight="1">
      <c r="A5584" s="36"/>
      <c r="B5584" s="35" t="str">
        <f t="shared" si="4654"/>
        <v>7d</v>
      </c>
      <c r="C5584" s="144" t="str">
        <f t="shared" si="4655"/>
        <v>Conclusions</v>
      </c>
      <c r="D5584" s="36" t="str">
        <f t="array" ref="D5584">IF(INDEX(INDIRECT(J5553),ROW($A$28))="","",INDEX(INDIRECT(J5553),ROW($A$28)))</f>
        <v/>
      </c>
      <c r="E5584" s="36" t="s">
        <v>73</v>
      </c>
      <c r="F5584" s="36">
        <f t="shared" si="4656"/>
        <v>1</v>
      </c>
      <c r="G5584" s="145" t="str">
        <f t="shared" si="4657"/>
        <v>Disciplinary</v>
      </c>
      <c r="H5584" s="36"/>
      <c r="I5584" s="36"/>
      <c r="J5584" s="126"/>
      <c r="K5584" s="1"/>
      <c r="L5584" s="1"/>
      <c r="M5584" s="1"/>
      <c r="N5584" s="1"/>
      <c r="O5584" s="1"/>
    </row>
    <row r="5585" ht="15.75" customHeight="1">
      <c r="A5585" s="36"/>
      <c r="B5585" s="35" t="str">
        <f t="shared" si="4654"/>
        <v>8a</v>
      </c>
      <c r="C5585" s="144" t="str">
        <f t="shared" si="4655"/>
        <v>Measurement</v>
      </c>
      <c r="D5585" s="36" t="str">
        <f t="array" ref="D5585">IF(INDEX(INDIRECT(J5553),ROW($A$29))="","",INDEX(INDIRECT(J5553),ROW($A$29)))</f>
        <v/>
      </c>
      <c r="E5585" s="36" t="s">
        <v>73</v>
      </c>
      <c r="F5585" s="36">
        <f t="shared" si="4656"/>
        <v>1</v>
      </c>
      <c r="G5585" s="145" t="str">
        <f t="shared" si="4657"/>
        <v>Disciplinary</v>
      </c>
      <c r="H5585" s="36"/>
      <c r="I5585" s="36"/>
      <c r="J5585" s="126"/>
      <c r="K5585" s="1"/>
      <c r="L5585" s="1"/>
      <c r="M5585" s="1"/>
      <c r="N5585" s="1"/>
      <c r="O5585" s="1"/>
    </row>
    <row r="5586" ht="15.75" customHeight="1">
      <c r="A5586" s="36"/>
      <c r="B5586" s="35" t="str">
        <f t="shared" si="4654"/>
        <v>8b</v>
      </c>
      <c r="C5586" s="144" t="str">
        <f t="shared" si="4655"/>
        <v>States of matter</v>
      </c>
      <c r="D5586" s="36" t="str">
        <f t="array" ref="D5586">IF(INDEX(INDIRECT(J5553),ROW($A$30))="","",INDEX(INDIRECT(J5553),ROW($A$30)))</f>
        <v/>
      </c>
      <c r="E5586" s="36" t="s">
        <v>73</v>
      </c>
      <c r="F5586" s="36">
        <f t="shared" si="4656"/>
        <v>1</v>
      </c>
      <c r="G5586" s="145" t="str">
        <f t="shared" si="4657"/>
        <v>Substantive</v>
      </c>
      <c r="H5586" s="36"/>
      <c r="I5586" s="36"/>
      <c r="J5586" s="126"/>
      <c r="K5586" s="1"/>
      <c r="L5586" s="1"/>
      <c r="M5586" s="1"/>
      <c r="N5586" s="1"/>
      <c r="O5586" s="1"/>
    </row>
    <row r="5587" ht="15.75" customHeight="1">
      <c r="A5587" s="36"/>
      <c r="B5587" s="35" t="str">
        <f t="shared" si="4654"/>
        <v>8c</v>
      </c>
      <c r="C5587" s="144" t="str">
        <f t="shared" si="4655"/>
        <v>Accuracy and precision</v>
      </c>
      <c r="D5587" s="36" t="str">
        <f t="array" ref="D5587">IF(INDEX(INDIRECT(J5553),ROW($A$31))="","",INDEX(INDIRECT(J5553),ROW($A$31)))</f>
        <v/>
      </c>
      <c r="E5587" s="36" t="s">
        <v>73</v>
      </c>
      <c r="F5587" s="36">
        <f t="shared" si="4656"/>
        <v>1</v>
      </c>
      <c r="G5587" s="145" t="str">
        <f t="shared" si="4657"/>
        <v>Disciplinary</v>
      </c>
      <c r="H5587" s="36"/>
      <c r="I5587" s="36"/>
      <c r="J5587" s="126"/>
      <c r="K5587" s="1"/>
      <c r="L5587" s="1"/>
      <c r="M5587" s="1"/>
      <c r="N5587" s="1"/>
      <c r="O5587" s="1"/>
    </row>
    <row r="5588" ht="15.75" customHeight="1">
      <c r="A5588" s="36"/>
      <c r="B5588" s="35" t="str">
        <f t="shared" si="4654"/>
        <v>9a</v>
      </c>
      <c r="C5588" s="144" t="str">
        <f t="shared" si="4655"/>
        <v>Planning scientific enquiry</v>
      </c>
      <c r="D5588" s="36" t="str">
        <f t="array" ref="D5588">IF(INDEX(INDIRECT(J5553),ROW($A$32))="","",INDEX(INDIRECT(J5553),ROW($A$32)))</f>
        <v/>
      </c>
      <c r="E5588" s="36" t="s">
        <v>73</v>
      </c>
      <c r="F5588" s="36">
        <f t="shared" si="4656"/>
        <v>2</v>
      </c>
      <c r="G5588" s="145" t="str">
        <f t="shared" si="4657"/>
        <v>Disciplinary</v>
      </c>
      <c r="H5588" s="36"/>
      <c r="I5588" s="36"/>
      <c r="J5588" s="126"/>
      <c r="K5588" s="1"/>
      <c r="L5588" s="1"/>
      <c r="M5588" s="1"/>
      <c r="N5588" s="1"/>
      <c r="O5588" s="1"/>
    </row>
    <row r="5589" ht="15.75" customHeight="1">
      <c r="A5589" s="36"/>
      <c r="B5589" s="35" t="str">
        <f t="shared" si="4654"/>
        <v>9b</v>
      </c>
      <c r="C5589" s="144" t="str">
        <f t="shared" si="4655"/>
        <v>Forces</v>
      </c>
      <c r="D5589" s="36" t="str">
        <f t="array" ref="D5589">IF(INDEX(INDIRECT(J5553),ROW($A$33))="","",INDEX(INDIRECT(J5553),ROW($A$33)))</f>
        <v/>
      </c>
      <c r="E5589" s="36" t="s">
        <v>73</v>
      </c>
      <c r="F5589" s="36">
        <f t="shared" si="4656"/>
        <v>2</v>
      </c>
      <c r="G5589" s="148" t="str">
        <f t="shared" si="4657"/>
        <v>Substantive</v>
      </c>
      <c r="H5589" s="36"/>
      <c r="I5589" s="36"/>
      <c r="J5589" s="126"/>
      <c r="K5589" s="1"/>
      <c r="L5589" s="1"/>
      <c r="M5589" s="1"/>
      <c r="N5589" s="1"/>
      <c r="O5589" s="1"/>
    </row>
    <row r="5590" ht="15.75" customHeight="1">
      <c r="A5590" s="36"/>
      <c r="B5590" s="35" t="str">
        <f t="shared" si="4654"/>
        <v>9c</v>
      </c>
      <c r="C5590" s="144" t="str">
        <f t="shared" si="4655"/>
        <v>Repeatability</v>
      </c>
      <c r="D5590" s="36" t="str">
        <f t="array" ref="D5590">IF(INDEX(INDIRECT(J5553),ROW($A$34))="","",INDEX(INDIRECT(J5553),ROW($A$34)))</f>
        <v/>
      </c>
      <c r="E5590" s="36" t="s">
        <v>73</v>
      </c>
      <c r="F5590" s="36">
        <f t="shared" si="4656"/>
        <v>1</v>
      </c>
      <c r="G5590" s="145" t="str">
        <f t="shared" si="4657"/>
        <v>Disciplinary</v>
      </c>
      <c r="H5590" s="36"/>
      <c r="I5590" s="36"/>
      <c r="J5590" s="126"/>
      <c r="K5590" s="1"/>
      <c r="L5590" s="1"/>
      <c r="M5590" s="1"/>
      <c r="N5590" s="1"/>
      <c r="O5590" s="1"/>
    </row>
    <row r="5591" ht="15.75" customHeight="1">
      <c r="A5591" s="36"/>
      <c r="B5591" s="35" t="str">
        <f t="shared" si="4654"/>
        <v>9d</v>
      </c>
      <c r="C5591" s="144" t="str">
        <f t="shared" si="4655"/>
        <v>Graphs</v>
      </c>
      <c r="D5591" s="36" t="str">
        <f t="array" ref="D5591">IF(INDEX(INDIRECT(J5553),ROW($A$35))="","",INDEX(INDIRECT(J5553),ROW($A$35)))</f>
        <v/>
      </c>
      <c r="E5591" s="36" t="s">
        <v>73</v>
      </c>
      <c r="F5591" s="36">
        <f t="shared" si="4656"/>
        <v>1</v>
      </c>
      <c r="G5591" s="145" t="str">
        <f t="shared" si="4657"/>
        <v>Disciplinary</v>
      </c>
      <c r="H5591" s="36"/>
      <c r="I5591" s="36"/>
      <c r="J5591" s="126"/>
      <c r="K5591" s="1"/>
      <c r="L5591" s="1"/>
      <c r="M5591" s="1"/>
      <c r="N5591" s="1"/>
      <c r="O5591" s="1"/>
    </row>
    <row r="5592" ht="15.75" customHeight="1">
      <c r="A5592" s="36"/>
      <c r="B5592" s="35" t="str">
        <f t="shared" si="4654"/>
        <v>10a</v>
      </c>
      <c r="C5592" s="144" t="str">
        <f t="shared" si="4655"/>
        <v>Physical properties of materials</v>
      </c>
      <c r="D5592" s="36" t="str">
        <f t="array" ref="D5592">IF(INDEX(INDIRECT(J5553),ROW($A$36))="","",INDEX(INDIRECT(J5553),ROW($A$36)))</f>
        <v/>
      </c>
      <c r="E5592" s="36" t="s">
        <v>73</v>
      </c>
      <c r="F5592" s="36">
        <f t="shared" si="4656"/>
        <v>1</v>
      </c>
      <c r="G5592" s="145" t="str">
        <f t="shared" si="4657"/>
        <v>Substantive</v>
      </c>
      <c r="H5592" s="36"/>
      <c r="I5592" s="36"/>
      <c r="J5592" s="126"/>
      <c r="K5592" s="1"/>
      <c r="L5592" s="1"/>
      <c r="M5592" s="1"/>
      <c r="N5592" s="1"/>
      <c r="O5592" s="1"/>
    </row>
    <row r="5593" ht="15.75" customHeight="1">
      <c r="A5593" s="36"/>
      <c r="B5593" s="35" t="str">
        <f t="shared" si="4654"/>
        <v>10b</v>
      </c>
      <c r="C5593" s="144" t="str">
        <f t="shared" si="4655"/>
        <v>Physical properties of materials</v>
      </c>
      <c r="D5593" s="36" t="str">
        <f t="array" ref="D5593">IF(INDEX(INDIRECT(J5553),ROW($A$37))="","",INDEX(INDIRECT(J5553),ROW($A$37)))</f>
        <v/>
      </c>
      <c r="E5593" s="36" t="s">
        <v>73</v>
      </c>
      <c r="F5593" s="36">
        <f t="shared" si="4656"/>
        <v>1</v>
      </c>
      <c r="G5593" s="145" t="str">
        <f t="shared" si="4657"/>
        <v>Substantive</v>
      </c>
      <c r="H5593" s="36"/>
      <c r="I5593" s="36"/>
      <c r="J5593" s="126"/>
      <c r="K5593" s="1"/>
      <c r="L5593" s="1"/>
      <c r="M5593" s="1"/>
      <c r="N5593" s="1"/>
      <c r="O5593" s="1"/>
    </row>
    <row r="5594" ht="15.75" customHeight="1">
      <c r="A5594" s="36"/>
      <c r="B5594" s="35" t="str">
        <f t="shared" si="4654"/>
        <v>10c</v>
      </c>
      <c r="C5594" s="144" t="str">
        <f t="shared" si="4655"/>
        <v>Graphs</v>
      </c>
      <c r="D5594" s="36" t="str">
        <f t="array" ref="D5594">IF(INDEX(INDIRECT(J5553),ROW($A$38))="","",INDEX(INDIRECT(J5553),ROW($A$38)))</f>
        <v/>
      </c>
      <c r="E5594" s="36" t="s">
        <v>73</v>
      </c>
      <c r="F5594" s="36">
        <f t="shared" si="4656"/>
        <v>1</v>
      </c>
      <c r="G5594" s="145" t="str">
        <f t="shared" si="4657"/>
        <v>Disciplinary</v>
      </c>
      <c r="H5594" s="36"/>
      <c r="I5594" s="36"/>
      <c r="J5594" s="126"/>
      <c r="K5594" s="1"/>
      <c r="L5594" s="1"/>
      <c r="M5594" s="1"/>
      <c r="N5594" s="1"/>
      <c r="O5594" s="1"/>
    </row>
    <row r="5595" ht="15.75" customHeight="1">
      <c r="A5595" s="36"/>
      <c r="B5595" s="35" t="str">
        <f t="shared" si="4654"/>
        <v>11a</v>
      </c>
      <c r="C5595" s="144" t="str">
        <f t="shared" si="4655"/>
        <v>Repeatability</v>
      </c>
      <c r="D5595" s="36" t="str">
        <f t="array" ref="D5595">IF(INDEX(INDIRECT(J5553),ROW($A$39))="","",INDEX(INDIRECT(J5553),ROW($A$39)))</f>
        <v/>
      </c>
      <c r="E5595" s="36" t="s">
        <v>73</v>
      </c>
      <c r="F5595" s="36">
        <f t="shared" si="4656"/>
        <v>1</v>
      </c>
      <c r="G5595" s="145" t="str">
        <f t="shared" si="4657"/>
        <v>Disciplinary</v>
      </c>
      <c r="H5595" s="36"/>
      <c r="I5595" s="36"/>
      <c r="J5595" s="126"/>
      <c r="K5595" s="1"/>
      <c r="L5595" s="1"/>
      <c r="M5595" s="1"/>
      <c r="N5595" s="1"/>
      <c r="O5595" s="1"/>
    </row>
    <row r="5596" ht="15.75" customHeight="1">
      <c r="A5596" s="36"/>
      <c r="B5596" s="35" t="str">
        <f t="shared" si="4654"/>
        <v>11b</v>
      </c>
      <c r="C5596" s="144" t="str">
        <f t="shared" si="4655"/>
        <v>Plants</v>
      </c>
      <c r="D5596" s="36" t="str">
        <f t="array" ref="D5596">IF(INDEX(INDIRECT(J5553),ROW($A$40))="","",INDEX(INDIRECT(J5553),ROW($A$40)))</f>
        <v/>
      </c>
      <c r="E5596" s="36" t="s">
        <v>73</v>
      </c>
      <c r="F5596" s="36">
        <f t="shared" si="4656"/>
        <v>1</v>
      </c>
      <c r="G5596" s="145" t="str">
        <f t="shared" si="4657"/>
        <v>Substantive</v>
      </c>
      <c r="H5596" s="36"/>
      <c r="I5596" s="36"/>
      <c r="J5596" s="126"/>
      <c r="K5596" s="1"/>
      <c r="L5596" s="1"/>
      <c r="M5596" s="1"/>
      <c r="N5596" s="1"/>
      <c r="O5596" s="1"/>
    </row>
    <row r="5597" ht="15.75" customHeight="1">
      <c r="A5597" s="36"/>
      <c r="B5597" s="123" t="str">
        <f t="shared" ref="B5597:C5597" si="4658">B5547</f>
        <v>11c</v>
      </c>
      <c r="C5597" s="146" t="str">
        <f t="shared" si="4658"/>
        <v>Conclusions</v>
      </c>
      <c r="D5597" s="36" t="str">
        <f t="array" ref="D5597">IF(INDEX(INDIRECT(J5553),ROW($A$41))="","",INDEX(INDIRECT(J5553),ROW($A$41)))</f>
        <v/>
      </c>
      <c r="E5597" s="36" t="s">
        <v>73</v>
      </c>
      <c r="F5597" s="36">
        <f t="shared" si="4656"/>
        <v>2</v>
      </c>
      <c r="G5597" s="147" t="str">
        <f>IF($G5447="","",$G5447)</f>
        <v>Disciplinary</v>
      </c>
      <c r="H5597" s="36"/>
      <c r="I5597" s="36"/>
      <c r="J5597" s="126"/>
      <c r="K5597" s="1"/>
      <c r="L5597" s="1"/>
      <c r="M5597" s="1"/>
      <c r="N5597" s="1"/>
      <c r="O5597" s="1"/>
    </row>
    <row r="5598" ht="15.75" customHeight="1">
      <c r="A5598" s="36"/>
      <c r="B5598" s="36"/>
      <c r="C5598" s="124" t="s">
        <v>67</v>
      </c>
      <c r="D5598" s="116">
        <f>SUM(D5557:D5597)</f>
        <v>0</v>
      </c>
      <c r="E5598" s="70" t="s">
        <v>73</v>
      </c>
      <c r="F5598" s="71">
        <f>SUM(F5557:F5597)</f>
        <v>50</v>
      </c>
      <c r="G5598" s="36"/>
      <c r="H5598" s="36"/>
      <c r="I5598" s="36"/>
      <c r="J5598" s="126"/>
      <c r="K5598" s="1"/>
      <c r="L5598" s="1"/>
      <c r="M5598" s="1"/>
      <c r="N5598" s="1"/>
      <c r="O5598" s="1"/>
    </row>
    <row r="5599" ht="15.75" customHeight="1">
      <c r="A5599" s="36"/>
      <c r="B5599" s="36"/>
      <c r="C5599" s="54"/>
      <c r="D5599" s="36"/>
      <c r="E5599" s="36"/>
      <c r="F5599" s="36"/>
      <c r="G5599" s="36"/>
      <c r="H5599" s="36"/>
      <c r="I5599" s="36"/>
      <c r="J5599" s="126"/>
      <c r="K5599" s="1"/>
      <c r="L5599" s="1"/>
      <c r="M5599" s="1"/>
      <c r="N5599" s="1"/>
      <c r="O5599" s="1"/>
    </row>
    <row r="5600" ht="15.75" customHeight="1">
      <c r="A5600" s="36"/>
      <c r="B5600" s="36"/>
      <c r="C5600" s="54"/>
      <c r="D5600" s="1"/>
      <c r="E5600" s="36"/>
      <c r="F5600" s="36"/>
      <c r="G5600" s="36"/>
      <c r="H5600" s="36"/>
      <c r="I5600" s="36"/>
      <c r="J5600" s="126"/>
      <c r="K5600" s="1"/>
      <c r="L5600" s="1"/>
      <c r="M5600" s="1"/>
      <c r="N5600" s="1"/>
      <c r="O5600" s="1"/>
    </row>
    <row r="5601" ht="15.75" customHeight="1">
      <c r="A5601" s="51" t="str">
        <f>A5551</f>
        <v>Year 7 Baseline Assessment Feedback</v>
      </c>
      <c r="B5601" s="36"/>
      <c r="C5601" s="54"/>
      <c r="D5601" s="1"/>
      <c r="E5601" s="36"/>
      <c r="F5601" s="36"/>
      <c r="G5601" s="36"/>
      <c r="H5601" s="36"/>
      <c r="I5601" s="36"/>
      <c r="J5601" s="150">
        <f>J5551+1</f>
        <v>129</v>
      </c>
      <c r="K5601" s="1"/>
      <c r="L5601" s="1"/>
      <c r="M5601" s="1"/>
      <c r="N5601" s="1"/>
      <c r="O5601" s="1"/>
    </row>
    <row r="5602" ht="15.75" customHeight="1">
      <c r="A5602" s="54" t="s">
        <v>104</v>
      </c>
      <c r="B5602" s="54" t="str">
        <f>$B$2</f>
        <v>Year 7 Baseline Assessment</v>
      </c>
      <c r="C5602" s="54"/>
      <c r="D5602" s="1"/>
      <c r="E5602" s="36"/>
      <c r="F5602" s="36"/>
      <c r="G5602" s="36"/>
      <c r="H5602" s="36"/>
      <c r="I5602" s="36"/>
      <c r="J5602" s="36" t="str">
        <f>CONCATENATE("Marksheet!$B$",J5601)</f>
        <v>Marksheet!$B$129</v>
      </c>
      <c r="K5602" s="1"/>
      <c r="L5602" s="1"/>
      <c r="M5602" s="1"/>
      <c r="N5602" s="1"/>
      <c r="O5602" s="1"/>
    </row>
    <row r="5603" ht="15.75" customHeight="1">
      <c r="A5603" s="54" t="s">
        <v>100</v>
      </c>
      <c r="B5603" s="54" t="str">
        <f>IF(INDIRECT(J5602)="","",INDIRECT(J5602))</f>
        <v/>
      </c>
      <c r="C5603" s="54"/>
      <c r="D5603" s="1"/>
      <c r="E5603" s="36"/>
      <c r="F5603" s="36"/>
      <c r="G5603" s="36"/>
      <c r="H5603" s="36"/>
      <c r="I5603" s="36"/>
      <c r="J5603" s="36" t="str">
        <f>CONCATENATE("Marksheet!$D$",J5601,":$AV$",J5601)</f>
        <v>Marksheet!$D$129:$AV$129</v>
      </c>
      <c r="K5603" s="1"/>
      <c r="L5603" s="1"/>
      <c r="M5603" s="1"/>
      <c r="N5603" s="1"/>
      <c r="O5603" s="1"/>
    </row>
    <row r="5604" ht="15.75" customHeight="1">
      <c r="A5604" s="54" t="s">
        <v>105</v>
      </c>
      <c r="B5604" s="54" t="str">
        <f>INDIRECT(CONCATENATE("Marksheet!$C$",INDIRECT(CONCATENATE("J",ROW()-3))))</f>
        <v/>
      </c>
      <c r="C5604" s="54"/>
      <c r="D5604" s="36"/>
      <c r="E5604" s="36"/>
      <c r="F5604" s="36"/>
      <c r="G5604" s="36"/>
      <c r="H5604" s="36"/>
      <c r="I5604" s="36"/>
      <c r="J5604" s="126"/>
      <c r="K5604" s="1"/>
      <c r="L5604" s="1"/>
      <c r="M5604" s="1"/>
      <c r="N5604" s="1"/>
      <c r="O5604" s="1"/>
    </row>
    <row r="5605" ht="15.75" customHeight="1">
      <c r="A5605" s="54"/>
      <c r="B5605" s="54"/>
      <c r="C5605" s="54"/>
      <c r="D5605" s="36"/>
      <c r="E5605" s="36"/>
      <c r="F5605" s="36"/>
      <c r="G5605" s="36"/>
      <c r="H5605" s="36"/>
      <c r="I5605" s="36"/>
      <c r="J5605" s="126"/>
      <c r="K5605" s="1"/>
      <c r="L5605" s="1"/>
      <c r="M5605" s="1"/>
      <c r="N5605" s="1"/>
      <c r="O5605" s="1"/>
    </row>
    <row r="5606" ht="15.75" customHeight="1">
      <c r="A5606" s="120"/>
      <c r="B5606" s="80" t="s">
        <v>93</v>
      </c>
      <c r="C5606" s="141" t="s">
        <v>94</v>
      </c>
      <c r="D5606" s="128" t="s">
        <v>95</v>
      </c>
      <c r="E5606" s="58"/>
      <c r="F5606" s="59"/>
      <c r="G5606" s="151" t="s">
        <v>106</v>
      </c>
      <c r="H5606" s="130"/>
      <c r="I5606" s="130"/>
      <c r="J5606" s="131"/>
      <c r="K5606" s="1"/>
      <c r="L5606" s="1"/>
      <c r="M5606" s="1"/>
      <c r="N5606" s="1"/>
      <c r="O5606" s="1"/>
    </row>
    <row r="5607" ht="15.75" customHeight="1">
      <c r="A5607" s="36"/>
      <c r="B5607" s="122" t="str">
        <f t="shared" ref="B5607:B5647" si="4659">IF($B4007="","",$B4007)</f>
        <v>1a</v>
      </c>
      <c r="C5607" s="142" t="str">
        <f t="shared" ref="C5607:C5647" si="4660">IF($C4007="","",$C4007)</f>
        <v>Living and non-living things</v>
      </c>
      <c r="D5607" s="36" t="str">
        <f t="array" ref="D5607">IF(INDEX(INDIRECT(J5603),ROW($A$1))="","",INDEX(INDIRECT(J5603),ROW($A$1)))</f>
        <v/>
      </c>
      <c r="E5607" s="36" t="s">
        <v>73</v>
      </c>
      <c r="F5607" s="36">
        <f t="shared" ref="F5607:F5647" si="4661">IF($F4007="","",$F4007)</f>
        <v>2</v>
      </c>
      <c r="G5607" s="143" t="str">
        <f t="shared" ref="G5607:G5646" si="4662">IF($G5007="","",$G5007)</f>
        <v>Substantive</v>
      </c>
      <c r="H5607" s="36"/>
      <c r="I5607" s="36"/>
      <c r="J5607" s="126"/>
      <c r="K5607" s="1"/>
      <c r="L5607" s="1"/>
      <c r="M5607" s="1"/>
      <c r="N5607" s="1"/>
      <c r="O5607" s="1"/>
    </row>
    <row r="5608" ht="15.75" customHeight="1">
      <c r="A5608" s="36"/>
      <c r="B5608" s="35" t="str">
        <f t="shared" si="4659"/>
        <v>1b</v>
      </c>
      <c r="C5608" s="144" t="str">
        <f t="shared" si="4660"/>
        <v>Measurement</v>
      </c>
      <c r="D5608" s="36" t="str">
        <f t="array" ref="D5608">IF(INDEX(INDIRECT(J5603),ROW($A$2))="","",INDEX(INDIRECT(J5603),ROW($A$2)))</f>
        <v/>
      </c>
      <c r="E5608" s="36" t="s">
        <v>73</v>
      </c>
      <c r="F5608" s="36">
        <f t="shared" si="4661"/>
        <v>1</v>
      </c>
      <c r="G5608" s="145" t="str">
        <f t="shared" si="4662"/>
        <v>Disciplinary</v>
      </c>
      <c r="H5608" s="36"/>
      <c r="I5608" s="36"/>
      <c r="J5608" s="126"/>
      <c r="K5608" s="1"/>
      <c r="L5608" s="1"/>
      <c r="M5608" s="1"/>
      <c r="N5608" s="1"/>
      <c r="O5608" s="1"/>
    </row>
    <row r="5609" ht="15.75" customHeight="1">
      <c r="A5609" s="36"/>
      <c r="B5609" s="35" t="str">
        <f t="shared" si="4659"/>
        <v>1c</v>
      </c>
      <c r="C5609" s="144" t="str">
        <f t="shared" si="4660"/>
        <v>Tables</v>
      </c>
      <c r="D5609" s="36" t="str">
        <f t="array" ref="D5609">IF(INDEX(INDIRECT(J5603),ROW($A$3))="","",INDEX(INDIRECT(J5603),ROW($A$3)))</f>
        <v/>
      </c>
      <c r="E5609" s="36" t="s">
        <v>73</v>
      </c>
      <c r="F5609" s="36">
        <f t="shared" si="4661"/>
        <v>1</v>
      </c>
      <c r="G5609" s="145" t="str">
        <f t="shared" si="4662"/>
        <v>Disciplinary</v>
      </c>
      <c r="H5609" s="36"/>
      <c r="I5609" s="36"/>
      <c r="J5609" s="126"/>
      <c r="K5609" s="1"/>
      <c r="L5609" s="1"/>
      <c r="M5609" s="1"/>
      <c r="N5609" s="1"/>
      <c r="O5609" s="1"/>
    </row>
    <row r="5610" ht="15.75" customHeight="1">
      <c r="A5610" s="36"/>
      <c r="B5610" s="35" t="str">
        <f t="shared" si="4659"/>
        <v>1d</v>
      </c>
      <c r="C5610" s="144" t="str">
        <f t="shared" si="4660"/>
        <v>Plants</v>
      </c>
      <c r="D5610" s="36" t="str">
        <f t="array" ref="D5610">IF(INDEX(INDIRECT(J5603),ROW($A$4))="","",INDEX(INDIRECT(J5603),ROW($A$4)))</f>
        <v/>
      </c>
      <c r="E5610" s="36" t="s">
        <v>73</v>
      </c>
      <c r="F5610" s="36">
        <f t="shared" si="4661"/>
        <v>1</v>
      </c>
      <c r="G5610" s="145" t="str">
        <f t="shared" si="4662"/>
        <v>Substantive</v>
      </c>
      <c r="H5610" s="36"/>
      <c r="I5610" s="36"/>
      <c r="J5610" s="126"/>
      <c r="K5610" s="1"/>
      <c r="L5610" s="1"/>
      <c r="M5610" s="1"/>
      <c r="N5610" s="1"/>
      <c r="O5610" s="1"/>
    </row>
    <row r="5611" ht="15.75" customHeight="1">
      <c r="A5611" s="36"/>
      <c r="B5611" s="35" t="str">
        <f t="shared" si="4659"/>
        <v>1e</v>
      </c>
      <c r="C5611" s="144" t="str">
        <f t="shared" si="4660"/>
        <v>Food chains</v>
      </c>
      <c r="D5611" s="36" t="str">
        <f t="array" ref="D5611">IF(INDEX(INDIRECT(J5603),ROW($A$5))="","",INDEX(INDIRECT(J5603),ROW($A$5)))</f>
        <v/>
      </c>
      <c r="E5611" s="36" t="s">
        <v>73</v>
      </c>
      <c r="F5611" s="36">
        <f t="shared" si="4661"/>
        <v>2</v>
      </c>
      <c r="G5611" s="145" t="str">
        <f t="shared" si="4662"/>
        <v>Substantive</v>
      </c>
      <c r="H5611" s="36"/>
      <c r="I5611" s="36"/>
      <c r="J5611" s="126"/>
      <c r="K5611" s="1"/>
      <c r="L5611" s="1"/>
      <c r="M5611" s="1"/>
      <c r="N5611" s="1"/>
      <c r="O5611" s="1"/>
    </row>
    <row r="5612" ht="15.75" customHeight="1">
      <c r="A5612" s="36"/>
      <c r="B5612" s="35" t="str">
        <f t="shared" si="4659"/>
        <v>2a</v>
      </c>
      <c r="C5612" s="144" t="str">
        <f t="shared" si="4660"/>
        <v>States of matter</v>
      </c>
      <c r="D5612" s="36" t="str">
        <f t="array" ref="D5612">IF(INDEX(INDIRECT(J5603),ROW($A$6))="","",INDEX(INDIRECT(J5603),ROW($A$6)))</f>
        <v/>
      </c>
      <c r="E5612" s="36" t="s">
        <v>73</v>
      </c>
      <c r="F5612" s="36">
        <f t="shared" si="4661"/>
        <v>1</v>
      </c>
      <c r="G5612" s="145" t="str">
        <f t="shared" si="4662"/>
        <v>Substantive</v>
      </c>
      <c r="H5612" s="36"/>
      <c r="I5612" s="36"/>
      <c r="J5612" s="126"/>
      <c r="K5612" s="1"/>
      <c r="L5612" s="1"/>
      <c r="M5612" s="1"/>
      <c r="N5612" s="1"/>
      <c r="O5612" s="1"/>
    </row>
    <row r="5613" ht="15.75" customHeight="1">
      <c r="A5613" s="36"/>
      <c r="B5613" s="35" t="str">
        <f t="shared" si="4659"/>
        <v>2b</v>
      </c>
      <c r="C5613" s="144" t="str">
        <f t="shared" si="4660"/>
        <v>Graphs</v>
      </c>
      <c r="D5613" s="36" t="str">
        <f t="array" ref="D5613">IF(INDEX(INDIRECT(J5603),ROW($A$7))="","",INDEX(INDIRECT(J5603),ROW($A$7)))</f>
        <v/>
      </c>
      <c r="E5613" s="36" t="s">
        <v>73</v>
      </c>
      <c r="F5613" s="36">
        <f t="shared" si="4661"/>
        <v>1</v>
      </c>
      <c r="G5613" s="148" t="str">
        <f t="shared" si="4662"/>
        <v>Disciplinary</v>
      </c>
      <c r="H5613" s="36"/>
      <c r="I5613" s="36"/>
      <c r="J5613" s="126"/>
      <c r="K5613" s="1"/>
      <c r="L5613" s="1"/>
      <c r="M5613" s="1"/>
      <c r="N5613" s="1"/>
      <c r="O5613" s="1"/>
    </row>
    <row r="5614" ht="15.75" customHeight="1">
      <c r="A5614" s="36"/>
      <c r="B5614" s="35" t="str">
        <f t="shared" si="4659"/>
        <v>2c</v>
      </c>
      <c r="C5614" s="144" t="str">
        <f t="shared" si="4660"/>
        <v>Plants</v>
      </c>
      <c r="D5614" s="36" t="str">
        <f t="array" ref="D5614">IF(INDEX(INDIRECT(J5603),ROW($A$8))="","",INDEX(INDIRECT(J5603),ROW($A$8)))</f>
        <v/>
      </c>
      <c r="E5614" s="36" t="s">
        <v>73</v>
      </c>
      <c r="F5614" s="36">
        <f t="shared" si="4661"/>
        <v>1</v>
      </c>
      <c r="G5614" s="145" t="str">
        <f t="shared" si="4662"/>
        <v>Substantive</v>
      </c>
      <c r="H5614" s="36"/>
      <c r="I5614" s="36"/>
      <c r="J5614" s="126"/>
      <c r="K5614" s="1"/>
      <c r="L5614" s="1"/>
      <c r="M5614" s="1"/>
      <c r="N5614" s="1"/>
      <c r="O5614" s="1"/>
    </row>
    <row r="5615" ht="15.75" customHeight="1">
      <c r="A5615" s="36"/>
      <c r="B5615" s="35" t="str">
        <f t="shared" si="4659"/>
        <v>3a</v>
      </c>
      <c r="C5615" s="144" t="str">
        <f t="shared" si="4660"/>
        <v>Reversible and non-reversible changes</v>
      </c>
      <c r="D5615" s="36" t="str">
        <f t="array" ref="D5615">IF(INDEX(INDIRECT(J5603),ROW($A$9))="","",INDEX(INDIRECT(J5603),ROW($A$9)))</f>
        <v/>
      </c>
      <c r="E5615" s="36" t="s">
        <v>73</v>
      </c>
      <c r="F5615" s="36">
        <f t="shared" si="4661"/>
        <v>2</v>
      </c>
      <c r="G5615" s="145" t="str">
        <f t="shared" si="4662"/>
        <v>Substantive</v>
      </c>
      <c r="H5615" s="36"/>
      <c r="I5615" s="36"/>
      <c r="J5615" s="126"/>
      <c r="K5615" s="1"/>
      <c r="L5615" s="1"/>
      <c r="M5615" s="1"/>
      <c r="N5615" s="1"/>
      <c r="O5615" s="1"/>
    </row>
    <row r="5616" ht="15.75" customHeight="1">
      <c r="A5616" s="36"/>
      <c r="B5616" s="35" t="str">
        <f t="shared" si="4659"/>
        <v>3b</v>
      </c>
      <c r="C5616" s="144" t="str">
        <f t="shared" si="4660"/>
        <v>Units</v>
      </c>
      <c r="D5616" s="36" t="str">
        <f t="array" ref="D5616">IF(INDEX(INDIRECT(J5603),ROW($A$10))="","",INDEX(INDIRECT(J5603),ROW($A$10)))</f>
        <v/>
      </c>
      <c r="E5616" s="36" t="s">
        <v>73</v>
      </c>
      <c r="F5616" s="36">
        <f t="shared" si="4661"/>
        <v>1</v>
      </c>
      <c r="G5616" s="145" t="str">
        <f t="shared" si="4662"/>
        <v>Disciplinary</v>
      </c>
      <c r="H5616" s="36"/>
      <c r="I5616" s="36"/>
      <c r="J5616" s="126"/>
      <c r="K5616" s="1"/>
      <c r="L5616" s="1"/>
      <c r="M5616" s="1"/>
      <c r="N5616" s="1"/>
      <c r="O5616" s="1"/>
    </row>
    <row r="5617" ht="15.75" customHeight="1">
      <c r="A5617" s="36"/>
      <c r="B5617" s="35" t="str">
        <f t="shared" si="4659"/>
        <v>3c</v>
      </c>
      <c r="C5617" s="144" t="str">
        <f t="shared" si="4660"/>
        <v>Hazards, risks and precautions</v>
      </c>
      <c r="D5617" s="36" t="str">
        <f t="array" ref="D5617">IF(INDEX(INDIRECT(J5603),ROW($A$11))="","",INDEX(INDIRECT(J5603),ROW($A$11)))</f>
        <v/>
      </c>
      <c r="E5617" s="36" t="s">
        <v>73</v>
      </c>
      <c r="F5617" s="36">
        <f t="shared" si="4661"/>
        <v>1</v>
      </c>
      <c r="G5617" s="149" t="str">
        <f t="shared" si="4662"/>
        <v>Disciplinary</v>
      </c>
      <c r="H5617" s="36"/>
      <c r="I5617" s="36"/>
      <c r="J5617" s="126"/>
      <c r="K5617" s="1"/>
      <c r="L5617" s="1"/>
      <c r="M5617" s="1"/>
      <c r="N5617" s="1"/>
      <c r="O5617" s="1"/>
    </row>
    <row r="5618" ht="15.75" customHeight="1">
      <c r="A5618" s="36"/>
      <c r="B5618" s="35" t="str">
        <f t="shared" si="4659"/>
        <v>3d</v>
      </c>
      <c r="C5618" s="144" t="str">
        <f t="shared" si="4660"/>
        <v>States of matter</v>
      </c>
      <c r="D5618" s="36" t="str">
        <f t="array" ref="D5618">IF(INDEX(INDIRECT(J5603),ROW($A$12))="","",INDEX(INDIRECT(J5603),ROW($A$12)))</f>
        <v/>
      </c>
      <c r="E5618" s="36" t="s">
        <v>73</v>
      </c>
      <c r="F5618" s="36">
        <f t="shared" si="4661"/>
        <v>1</v>
      </c>
      <c r="G5618" s="145" t="str">
        <f t="shared" si="4662"/>
        <v>Substantive</v>
      </c>
      <c r="H5618" s="36"/>
      <c r="I5618" s="36"/>
      <c r="J5618" s="126"/>
      <c r="K5618" s="1"/>
      <c r="L5618" s="1"/>
      <c r="M5618" s="1"/>
      <c r="N5618" s="1"/>
      <c r="O5618" s="1"/>
    </row>
    <row r="5619" ht="15.75" customHeight="1">
      <c r="A5619" s="36"/>
      <c r="B5619" s="35" t="str">
        <f t="shared" si="4659"/>
        <v>3e</v>
      </c>
      <c r="C5619" s="144" t="str">
        <f t="shared" si="4660"/>
        <v>Reversible and non-reversible changes</v>
      </c>
      <c r="D5619" s="36" t="str">
        <f t="array" ref="D5619">IF(INDEX(INDIRECT(J5603),ROW($A$13))="","",INDEX(INDIRECT(J5603),ROW($A$13)))</f>
        <v/>
      </c>
      <c r="E5619" s="36" t="s">
        <v>73</v>
      </c>
      <c r="F5619" s="36">
        <f t="shared" si="4661"/>
        <v>1</v>
      </c>
      <c r="G5619" s="145" t="str">
        <f t="shared" si="4662"/>
        <v>Substantive</v>
      </c>
      <c r="H5619" s="36"/>
      <c r="I5619" s="36"/>
      <c r="J5619" s="126"/>
      <c r="K5619" s="1"/>
      <c r="L5619" s="1"/>
      <c r="M5619" s="1"/>
      <c r="N5619" s="1"/>
      <c r="O5619" s="1"/>
    </row>
    <row r="5620" ht="15.75" customHeight="1">
      <c r="A5620" s="36"/>
      <c r="B5620" s="35" t="str">
        <f t="shared" si="4659"/>
        <v>4a</v>
      </c>
      <c r="C5620" s="144" t="str">
        <f t="shared" si="4660"/>
        <v>Equipment</v>
      </c>
      <c r="D5620" s="36" t="str">
        <f t="array" ref="D5620">IF(INDEX(INDIRECT(J5603),ROW($A$14))="","",INDEX(INDIRECT(J5603),ROW($A$14)))</f>
        <v/>
      </c>
      <c r="E5620" s="36" t="s">
        <v>73</v>
      </c>
      <c r="F5620" s="36">
        <f t="shared" si="4661"/>
        <v>2</v>
      </c>
      <c r="G5620" s="145" t="str">
        <f t="shared" si="4662"/>
        <v>Disciplinary</v>
      </c>
      <c r="H5620" s="36"/>
      <c r="I5620" s="36"/>
      <c r="J5620" s="126"/>
      <c r="K5620" s="1"/>
      <c r="L5620" s="1"/>
      <c r="M5620" s="1"/>
      <c r="N5620" s="1"/>
      <c r="O5620" s="1"/>
    </row>
    <row r="5621" ht="15.75" customHeight="1">
      <c r="A5621" s="36"/>
      <c r="B5621" s="35" t="str">
        <f t="shared" si="4659"/>
        <v>4b</v>
      </c>
      <c r="C5621" s="144" t="str">
        <f t="shared" si="4660"/>
        <v>Accuracy and precision</v>
      </c>
      <c r="D5621" s="36" t="str">
        <f t="array" ref="D5621">IF(INDEX(INDIRECT(J5603),ROW($A$15))="","",INDEX(INDIRECT(J5603),ROW($A$15)))</f>
        <v/>
      </c>
      <c r="E5621" s="36" t="s">
        <v>73</v>
      </c>
      <c r="F5621" s="36">
        <f t="shared" si="4661"/>
        <v>1</v>
      </c>
      <c r="G5621" s="145" t="str">
        <f t="shared" si="4662"/>
        <v>Disciplinary</v>
      </c>
      <c r="H5621" s="36"/>
      <c r="I5621" s="36"/>
      <c r="J5621" s="126"/>
      <c r="K5621" s="1"/>
      <c r="L5621" s="1"/>
      <c r="M5621" s="1"/>
      <c r="N5621" s="1"/>
      <c r="O5621" s="1"/>
    </row>
    <row r="5622" ht="15.75" customHeight="1">
      <c r="A5622" s="36"/>
      <c r="B5622" s="35" t="str">
        <f t="shared" si="4659"/>
        <v>4c</v>
      </c>
      <c r="C5622" s="144" t="str">
        <f t="shared" si="4660"/>
        <v>Conclusions</v>
      </c>
      <c r="D5622" s="36" t="str">
        <f t="array" ref="D5622">IF(INDEX(INDIRECT(J5603),ROW($A$16))="","",INDEX(INDIRECT(J5603),ROW($A$16)))</f>
        <v/>
      </c>
      <c r="E5622" s="36" t="s">
        <v>73</v>
      </c>
      <c r="F5622" s="36">
        <f t="shared" si="4661"/>
        <v>1</v>
      </c>
      <c r="G5622" s="145" t="str">
        <f t="shared" si="4662"/>
        <v>Disciplinary</v>
      </c>
      <c r="H5622" s="36"/>
      <c r="I5622" s="36"/>
      <c r="J5622" s="126"/>
      <c r="K5622" s="1"/>
      <c r="L5622" s="1"/>
      <c r="M5622" s="1"/>
      <c r="N5622" s="1"/>
      <c r="O5622" s="1"/>
    </row>
    <row r="5623" ht="15.75" customHeight="1">
      <c r="A5623" s="36"/>
      <c r="B5623" s="35" t="str">
        <f t="shared" si="4659"/>
        <v>5a</v>
      </c>
      <c r="C5623" s="144" t="str">
        <f t="shared" si="4660"/>
        <v>Hazards, risks and precautions</v>
      </c>
      <c r="D5623" s="36" t="str">
        <f t="array" ref="D5623">IF(INDEX(INDIRECT(J5603),ROW($A$17))="","",INDEX(INDIRECT(J5603),ROW($A$17)))</f>
        <v/>
      </c>
      <c r="E5623" s="36" t="s">
        <v>73</v>
      </c>
      <c r="F5623" s="36">
        <f t="shared" si="4661"/>
        <v>1</v>
      </c>
      <c r="G5623" s="145" t="str">
        <f t="shared" si="4662"/>
        <v>Disciplinary</v>
      </c>
      <c r="H5623" s="36"/>
      <c r="I5623" s="36"/>
      <c r="J5623" s="126"/>
      <c r="K5623" s="1"/>
      <c r="L5623" s="1"/>
      <c r="M5623" s="1"/>
      <c r="N5623" s="1"/>
      <c r="O5623" s="1"/>
    </row>
    <row r="5624" ht="15.75" customHeight="1">
      <c r="A5624" s="36"/>
      <c r="B5624" s="35" t="str">
        <f t="shared" si="4659"/>
        <v>5b</v>
      </c>
      <c r="C5624" s="144" t="str">
        <f t="shared" si="4660"/>
        <v>Electricity</v>
      </c>
      <c r="D5624" s="36" t="str">
        <f t="array" ref="D5624">IF(INDEX(INDIRECT(J5603),ROW($A$18))="","",INDEX(INDIRECT(J5603),ROW($A$18)))</f>
        <v/>
      </c>
      <c r="E5624" s="36" t="s">
        <v>73</v>
      </c>
      <c r="F5624" s="36">
        <f t="shared" si="4661"/>
        <v>1</v>
      </c>
      <c r="G5624" s="145" t="str">
        <f t="shared" si="4662"/>
        <v>Substantive</v>
      </c>
      <c r="H5624" s="36"/>
      <c r="I5624" s="36"/>
      <c r="J5624" s="126"/>
      <c r="K5624" s="1"/>
      <c r="L5624" s="1"/>
      <c r="M5624" s="1"/>
      <c r="N5624" s="1"/>
      <c r="O5624" s="1"/>
    </row>
    <row r="5625" ht="15.75" customHeight="1">
      <c r="A5625" s="36"/>
      <c r="B5625" s="35" t="str">
        <f t="shared" si="4659"/>
        <v>5c</v>
      </c>
      <c r="C5625" s="144" t="str">
        <f t="shared" si="4660"/>
        <v>Physical properties of materials</v>
      </c>
      <c r="D5625" s="36" t="str">
        <f t="array" ref="D5625">IF(INDEX(INDIRECT(J5603),ROW($A$19))="","",INDEX(INDIRECT(J5603),ROW($A$19)))</f>
        <v/>
      </c>
      <c r="E5625" s="36" t="s">
        <v>73</v>
      </c>
      <c r="F5625" s="36">
        <f t="shared" si="4661"/>
        <v>1</v>
      </c>
      <c r="G5625" s="145" t="str">
        <f t="shared" si="4662"/>
        <v>Substantive</v>
      </c>
      <c r="H5625" s="36"/>
      <c r="I5625" s="36"/>
      <c r="J5625" s="126"/>
      <c r="K5625" s="1"/>
      <c r="L5625" s="1"/>
      <c r="M5625" s="1"/>
      <c r="N5625" s="1"/>
      <c r="O5625" s="1"/>
    </row>
    <row r="5626" ht="15.75" customHeight="1">
      <c r="A5626" s="36"/>
      <c r="B5626" s="35" t="str">
        <f t="shared" si="4659"/>
        <v>5d</v>
      </c>
      <c r="C5626" s="144" t="str">
        <f t="shared" si="4660"/>
        <v>Electricity</v>
      </c>
      <c r="D5626" s="36" t="str">
        <f t="array" ref="D5626">IF(INDEX(INDIRECT(J5603),ROW($A$20))="","",INDEX(INDIRECT(J5603),ROW($A$20)))</f>
        <v/>
      </c>
      <c r="E5626" s="36" t="s">
        <v>73</v>
      </c>
      <c r="F5626" s="36">
        <f t="shared" si="4661"/>
        <v>1</v>
      </c>
      <c r="G5626" s="145" t="str">
        <f t="shared" si="4662"/>
        <v>Substantive</v>
      </c>
      <c r="H5626" s="36"/>
      <c r="I5626" s="36"/>
      <c r="J5626" s="126"/>
      <c r="K5626" s="1"/>
      <c r="L5626" s="1"/>
      <c r="M5626" s="1"/>
      <c r="N5626" s="1"/>
      <c r="O5626" s="1"/>
    </row>
    <row r="5627" ht="15.75" customHeight="1">
      <c r="A5627" s="36"/>
      <c r="B5627" s="35" t="str">
        <f t="shared" si="4659"/>
        <v>6a</v>
      </c>
      <c r="C5627" s="144" t="str">
        <f t="shared" si="4660"/>
        <v>Planning scientific enquiry</v>
      </c>
      <c r="D5627" s="36" t="str">
        <f t="array" ref="D5627">IF(INDEX(INDIRECT(J5603),ROW($A$21))="","",INDEX(INDIRECT(J5603),ROW($A$21)))</f>
        <v/>
      </c>
      <c r="E5627" s="36" t="s">
        <v>73</v>
      </c>
      <c r="F5627" s="36">
        <f t="shared" si="4661"/>
        <v>2</v>
      </c>
      <c r="G5627" s="145" t="str">
        <f t="shared" si="4662"/>
        <v>Disciplinary</v>
      </c>
      <c r="H5627" s="36"/>
      <c r="I5627" s="36"/>
      <c r="J5627" s="126"/>
      <c r="K5627" s="1"/>
      <c r="L5627" s="1"/>
      <c r="M5627" s="1"/>
      <c r="N5627" s="1"/>
      <c r="O5627" s="1"/>
    </row>
    <row r="5628" ht="15.75" customHeight="1">
      <c r="A5628" s="36"/>
      <c r="B5628" s="35" t="str">
        <f t="shared" si="4659"/>
        <v>6b</v>
      </c>
      <c r="C5628" s="144" t="str">
        <f t="shared" si="4660"/>
        <v>Units</v>
      </c>
      <c r="D5628" s="36" t="str">
        <f t="array" ref="D5628">IF(INDEX(INDIRECT(J5603),ROW($A$22))="","",INDEX(INDIRECT(J5603),ROW($A$22)))</f>
        <v/>
      </c>
      <c r="E5628" s="36" t="s">
        <v>73</v>
      </c>
      <c r="F5628" s="36">
        <f t="shared" si="4661"/>
        <v>1</v>
      </c>
      <c r="G5628" s="145" t="str">
        <f t="shared" si="4662"/>
        <v>Disciplinary</v>
      </c>
      <c r="H5628" s="36"/>
      <c r="I5628" s="36"/>
      <c r="J5628" s="126"/>
      <c r="K5628" s="1"/>
      <c r="L5628" s="1"/>
      <c r="M5628" s="1"/>
      <c r="N5628" s="1"/>
      <c r="O5628" s="1"/>
    </row>
    <row r="5629" ht="15.75" customHeight="1">
      <c r="A5629" s="36"/>
      <c r="B5629" s="35" t="str">
        <f t="shared" si="4659"/>
        <v>6c</v>
      </c>
      <c r="C5629" s="144" t="str">
        <f t="shared" si="4660"/>
        <v>Forces</v>
      </c>
      <c r="D5629" s="36" t="str">
        <f t="array" ref="D5629">IF(INDEX(INDIRECT(J5603),ROW($A$23))="","",INDEX(INDIRECT(J5603),ROW($A$23)))</f>
        <v/>
      </c>
      <c r="E5629" s="36" t="s">
        <v>73</v>
      </c>
      <c r="F5629" s="36">
        <f t="shared" si="4661"/>
        <v>1</v>
      </c>
      <c r="G5629" s="148" t="str">
        <f t="shared" si="4662"/>
        <v>Substantive</v>
      </c>
      <c r="H5629" s="36"/>
      <c r="I5629" s="36"/>
      <c r="J5629" s="126"/>
      <c r="K5629" s="1"/>
      <c r="L5629" s="1"/>
      <c r="M5629" s="1"/>
      <c r="N5629" s="1"/>
      <c r="O5629" s="1"/>
    </row>
    <row r="5630" ht="15.75" customHeight="1">
      <c r="A5630" s="36"/>
      <c r="B5630" s="35" t="str">
        <f t="shared" si="4659"/>
        <v>6d</v>
      </c>
      <c r="C5630" s="144" t="str">
        <f t="shared" si="4660"/>
        <v>Tables</v>
      </c>
      <c r="D5630" s="36" t="str">
        <f t="array" ref="D5630">IF(INDEX(INDIRECT(J5603),ROW($A$24))="","",INDEX(INDIRECT(J5603),ROW($A$24)))</f>
        <v/>
      </c>
      <c r="E5630" s="36" t="s">
        <v>73</v>
      </c>
      <c r="F5630" s="36">
        <f t="shared" si="4661"/>
        <v>1</v>
      </c>
      <c r="G5630" s="145" t="str">
        <f t="shared" si="4662"/>
        <v>Disciplinary</v>
      </c>
      <c r="H5630" s="36"/>
      <c r="I5630" s="36"/>
      <c r="J5630" s="126"/>
      <c r="K5630" s="1"/>
      <c r="L5630" s="1"/>
      <c r="M5630" s="1"/>
      <c r="N5630" s="1"/>
      <c r="O5630" s="1"/>
    </row>
    <row r="5631" ht="15.75" customHeight="1">
      <c r="A5631" s="36"/>
      <c r="B5631" s="35" t="str">
        <f t="shared" si="4659"/>
        <v>7a</v>
      </c>
      <c r="C5631" s="144" t="str">
        <f t="shared" si="4660"/>
        <v>Behaviour of light</v>
      </c>
      <c r="D5631" s="36" t="str">
        <f t="array" ref="D5631">IF(INDEX(INDIRECT(J5603),ROW($A$25))="","",INDEX(INDIRECT(J5603),ROW($A$25)))</f>
        <v/>
      </c>
      <c r="E5631" s="36" t="s">
        <v>73</v>
      </c>
      <c r="F5631" s="36">
        <f t="shared" si="4661"/>
        <v>1</v>
      </c>
      <c r="G5631" s="148" t="str">
        <f t="shared" si="4662"/>
        <v>Substantive</v>
      </c>
      <c r="H5631" s="36"/>
      <c r="I5631" s="36"/>
      <c r="J5631" s="126"/>
      <c r="K5631" s="1"/>
      <c r="L5631" s="1"/>
      <c r="M5631" s="1"/>
      <c r="N5631" s="1"/>
      <c r="O5631" s="1"/>
    </row>
    <row r="5632" ht="15.75" customHeight="1">
      <c r="A5632" s="36"/>
      <c r="B5632" s="35" t="str">
        <f t="shared" si="4659"/>
        <v>7b</v>
      </c>
      <c r="C5632" s="144" t="str">
        <f t="shared" si="4660"/>
        <v>Behaviour of light</v>
      </c>
      <c r="D5632" s="36" t="str">
        <f t="array" ref="D5632">IF(INDEX(INDIRECT(J5603),ROW($A$26))="","",INDEX(INDIRECT(J5603),ROW($A$26)))</f>
        <v/>
      </c>
      <c r="E5632" s="36" t="s">
        <v>73</v>
      </c>
      <c r="F5632" s="36">
        <f t="shared" si="4661"/>
        <v>2</v>
      </c>
      <c r="G5632" s="145" t="str">
        <f t="shared" si="4662"/>
        <v>Substantive</v>
      </c>
      <c r="H5632" s="36"/>
      <c r="I5632" s="36"/>
      <c r="J5632" s="126"/>
      <c r="K5632" s="1"/>
      <c r="L5632" s="1"/>
      <c r="M5632" s="1"/>
      <c r="N5632" s="1"/>
      <c r="O5632" s="1"/>
    </row>
    <row r="5633" ht="15.75" customHeight="1">
      <c r="A5633" s="36"/>
      <c r="B5633" s="35" t="str">
        <f t="shared" si="4659"/>
        <v>7c</v>
      </c>
      <c r="C5633" s="144" t="str">
        <f t="shared" si="4660"/>
        <v>Behaviour of light</v>
      </c>
      <c r="D5633" s="36" t="str">
        <f t="array" ref="D5633">IF(INDEX(INDIRECT(J5603),ROW($A$27))="","",INDEX(INDIRECT(J5603),ROW($A$27)))</f>
        <v/>
      </c>
      <c r="E5633" s="36" t="s">
        <v>73</v>
      </c>
      <c r="F5633" s="36">
        <f t="shared" si="4661"/>
        <v>1</v>
      </c>
      <c r="G5633" s="145" t="str">
        <f t="shared" si="4662"/>
        <v>Substantive</v>
      </c>
      <c r="H5633" s="36"/>
      <c r="I5633" s="36"/>
      <c r="J5633" s="126"/>
      <c r="K5633" s="1"/>
      <c r="L5633" s="1"/>
      <c r="M5633" s="1"/>
      <c r="N5633" s="1"/>
      <c r="O5633" s="1"/>
    </row>
    <row r="5634" ht="15.75" customHeight="1">
      <c r="A5634" s="36"/>
      <c r="B5634" s="35" t="str">
        <f t="shared" si="4659"/>
        <v>7d</v>
      </c>
      <c r="C5634" s="144" t="str">
        <f t="shared" si="4660"/>
        <v>Conclusions</v>
      </c>
      <c r="D5634" s="36" t="str">
        <f t="array" ref="D5634">IF(INDEX(INDIRECT(J5603),ROW($A$28))="","",INDEX(INDIRECT(J5603),ROW($A$28)))</f>
        <v/>
      </c>
      <c r="E5634" s="36" t="s">
        <v>73</v>
      </c>
      <c r="F5634" s="36">
        <f t="shared" si="4661"/>
        <v>1</v>
      </c>
      <c r="G5634" s="145" t="str">
        <f t="shared" si="4662"/>
        <v>Disciplinary</v>
      </c>
      <c r="H5634" s="36"/>
      <c r="I5634" s="36"/>
      <c r="J5634" s="126"/>
      <c r="K5634" s="1"/>
      <c r="L5634" s="1"/>
      <c r="M5634" s="1"/>
      <c r="N5634" s="1"/>
      <c r="O5634" s="1"/>
    </row>
    <row r="5635" ht="15.75" customHeight="1">
      <c r="A5635" s="36"/>
      <c r="B5635" s="35" t="str">
        <f t="shared" si="4659"/>
        <v>8a</v>
      </c>
      <c r="C5635" s="144" t="str">
        <f t="shared" si="4660"/>
        <v>Measurement</v>
      </c>
      <c r="D5635" s="36" t="str">
        <f t="array" ref="D5635">IF(INDEX(INDIRECT(J5603),ROW($A$29))="","",INDEX(INDIRECT(J5603),ROW($A$29)))</f>
        <v/>
      </c>
      <c r="E5635" s="36" t="s">
        <v>73</v>
      </c>
      <c r="F5635" s="36">
        <f t="shared" si="4661"/>
        <v>1</v>
      </c>
      <c r="G5635" s="145" t="str">
        <f t="shared" si="4662"/>
        <v>Disciplinary</v>
      </c>
      <c r="H5635" s="36"/>
      <c r="I5635" s="36"/>
      <c r="J5635" s="126"/>
      <c r="K5635" s="1"/>
      <c r="L5635" s="1"/>
      <c r="M5635" s="1"/>
      <c r="N5635" s="1"/>
      <c r="O5635" s="1"/>
    </row>
    <row r="5636" ht="15.75" customHeight="1">
      <c r="A5636" s="36"/>
      <c r="B5636" s="35" t="str">
        <f t="shared" si="4659"/>
        <v>8b</v>
      </c>
      <c r="C5636" s="144" t="str">
        <f t="shared" si="4660"/>
        <v>States of matter</v>
      </c>
      <c r="D5636" s="36" t="str">
        <f t="array" ref="D5636">IF(INDEX(INDIRECT(J5603),ROW($A$30))="","",INDEX(INDIRECT(J5603),ROW($A$30)))</f>
        <v/>
      </c>
      <c r="E5636" s="36" t="s">
        <v>73</v>
      </c>
      <c r="F5636" s="36">
        <f t="shared" si="4661"/>
        <v>1</v>
      </c>
      <c r="G5636" s="145" t="str">
        <f t="shared" si="4662"/>
        <v>Substantive</v>
      </c>
      <c r="H5636" s="36"/>
      <c r="I5636" s="36"/>
      <c r="J5636" s="126"/>
      <c r="K5636" s="1"/>
      <c r="L5636" s="1"/>
      <c r="M5636" s="1"/>
      <c r="N5636" s="1"/>
      <c r="O5636" s="1"/>
    </row>
    <row r="5637" ht="15.75" customHeight="1">
      <c r="A5637" s="36"/>
      <c r="B5637" s="35" t="str">
        <f t="shared" si="4659"/>
        <v>8c</v>
      </c>
      <c r="C5637" s="144" t="str">
        <f t="shared" si="4660"/>
        <v>Accuracy and precision</v>
      </c>
      <c r="D5637" s="36" t="str">
        <f t="array" ref="D5637">IF(INDEX(INDIRECT(J5603),ROW($A$31))="","",INDEX(INDIRECT(J5603),ROW($A$31)))</f>
        <v/>
      </c>
      <c r="E5637" s="36" t="s">
        <v>73</v>
      </c>
      <c r="F5637" s="36">
        <f t="shared" si="4661"/>
        <v>1</v>
      </c>
      <c r="G5637" s="145" t="str">
        <f t="shared" si="4662"/>
        <v>Disciplinary</v>
      </c>
      <c r="H5637" s="36"/>
      <c r="I5637" s="36"/>
      <c r="J5637" s="126"/>
      <c r="K5637" s="1"/>
      <c r="L5637" s="1"/>
      <c r="M5637" s="1"/>
      <c r="N5637" s="1"/>
      <c r="O5637" s="1"/>
    </row>
    <row r="5638" ht="15.75" customHeight="1">
      <c r="A5638" s="36"/>
      <c r="B5638" s="35" t="str">
        <f t="shared" si="4659"/>
        <v>9a</v>
      </c>
      <c r="C5638" s="144" t="str">
        <f t="shared" si="4660"/>
        <v>Planning scientific enquiry</v>
      </c>
      <c r="D5638" s="36" t="str">
        <f t="array" ref="D5638">IF(INDEX(INDIRECT(J5603),ROW($A$32))="","",INDEX(INDIRECT(J5603),ROW($A$32)))</f>
        <v/>
      </c>
      <c r="E5638" s="36" t="s">
        <v>73</v>
      </c>
      <c r="F5638" s="36">
        <f t="shared" si="4661"/>
        <v>2</v>
      </c>
      <c r="G5638" s="145" t="str">
        <f t="shared" si="4662"/>
        <v>Disciplinary</v>
      </c>
      <c r="H5638" s="36"/>
      <c r="I5638" s="36"/>
      <c r="J5638" s="126"/>
      <c r="K5638" s="1"/>
      <c r="L5638" s="1"/>
      <c r="M5638" s="1"/>
      <c r="N5638" s="1"/>
      <c r="O5638" s="1"/>
    </row>
    <row r="5639" ht="15.75" customHeight="1">
      <c r="A5639" s="36"/>
      <c r="B5639" s="35" t="str">
        <f t="shared" si="4659"/>
        <v>9b</v>
      </c>
      <c r="C5639" s="144" t="str">
        <f t="shared" si="4660"/>
        <v>Forces</v>
      </c>
      <c r="D5639" s="36" t="str">
        <f t="array" ref="D5639">IF(INDEX(INDIRECT(J5603),ROW($A$33))="","",INDEX(INDIRECT(J5603),ROW($A$33)))</f>
        <v/>
      </c>
      <c r="E5639" s="36" t="s">
        <v>73</v>
      </c>
      <c r="F5639" s="36">
        <f t="shared" si="4661"/>
        <v>2</v>
      </c>
      <c r="G5639" s="148" t="str">
        <f t="shared" si="4662"/>
        <v>Substantive</v>
      </c>
      <c r="H5639" s="36"/>
      <c r="I5639" s="36"/>
      <c r="J5639" s="126"/>
      <c r="K5639" s="1"/>
      <c r="L5639" s="1"/>
      <c r="M5639" s="1"/>
      <c r="N5639" s="1"/>
      <c r="O5639" s="1"/>
    </row>
    <row r="5640" ht="15.75" customHeight="1">
      <c r="A5640" s="36"/>
      <c r="B5640" s="35" t="str">
        <f t="shared" si="4659"/>
        <v>9c</v>
      </c>
      <c r="C5640" s="144" t="str">
        <f t="shared" si="4660"/>
        <v>Repeatability</v>
      </c>
      <c r="D5640" s="36" t="str">
        <f t="array" ref="D5640">IF(INDEX(INDIRECT(J5603),ROW($A$34))="","",INDEX(INDIRECT(J5603),ROW($A$34)))</f>
        <v/>
      </c>
      <c r="E5640" s="36" t="s">
        <v>73</v>
      </c>
      <c r="F5640" s="36">
        <f t="shared" si="4661"/>
        <v>1</v>
      </c>
      <c r="G5640" s="145" t="str">
        <f t="shared" si="4662"/>
        <v>Disciplinary</v>
      </c>
      <c r="H5640" s="36"/>
      <c r="I5640" s="36"/>
      <c r="J5640" s="126"/>
      <c r="K5640" s="1"/>
      <c r="L5640" s="1"/>
      <c r="M5640" s="1"/>
      <c r="N5640" s="1"/>
      <c r="O5640" s="1"/>
    </row>
    <row r="5641" ht="15.75" customHeight="1">
      <c r="A5641" s="36"/>
      <c r="B5641" s="35" t="str">
        <f t="shared" si="4659"/>
        <v>9d</v>
      </c>
      <c r="C5641" s="144" t="str">
        <f t="shared" si="4660"/>
        <v>Graphs</v>
      </c>
      <c r="D5641" s="36" t="str">
        <f t="array" ref="D5641">IF(INDEX(INDIRECT(J5603),ROW($A$35))="","",INDEX(INDIRECT(J5603),ROW($A$35)))</f>
        <v/>
      </c>
      <c r="E5641" s="36" t="s">
        <v>73</v>
      </c>
      <c r="F5641" s="36">
        <f t="shared" si="4661"/>
        <v>1</v>
      </c>
      <c r="G5641" s="145" t="str">
        <f t="shared" si="4662"/>
        <v>Disciplinary</v>
      </c>
      <c r="H5641" s="36"/>
      <c r="I5641" s="36"/>
      <c r="J5641" s="126"/>
      <c r="K5641" s="1"/>
      <c r="L5641" s="1"/>
      <c r="M5641" s="1"/>
      <c r="N5641" s="1"/>
      <c r="O5641" s="1"/>
    </row>
    <row r="5642" ht="15.75" customHeight="1">
      <c r="A5642" s="36"/>
      <c r="B5642" s="35" t="str">
        <f t="shared" si="4659"/>
        <v>10a</v>
      </c>
      <c r="C5642" s="144" t="str">
        <f t="shared" si="4660"/>
        <v>Physical properties of materials</v>
      </c>
      <c r="D5642" s="36" t="str">
        <f t="array" ref="D5642">IF(INDEX(INDIRECT(J5603),ROW($A$36))="","",INDEX(INDIRECT(J5603),ROW($A$36)))</f>
        <v/>
      </c>
      <c r="E5642" s="36" t="s">
        <v>73</v>
      </c>
      <c r="F5642" s="36">
        <f t="shared" si="4661"/>
        <v>1</v>
      </c>
      <c r="G5642" s="145" t="str">
        <f t="shared" si="4662"/>
        <v>Substantive</v>
      </c>
      <c r="H5642" s="36"/>
      <c r="I5642" s="36"/>
      <c r="J5642" s="126"/>
      <c r="K5642" s="1"/>
      <c r="L5642" s="1"/>
      <c r="M5642" s="1"/>
      <c r="N5642" s="1"/>
      <c r="O5642" s="1"/>
    </row>
    <row r="5643" ht="15.75" customHeight="1">
      <c r="A5643" s="36"/>
      <c r="B5643" s="35" t="str">
        <f t="shared" si="4659"/>
        <v>10b</v>
      </c>
      <c r="C5643" s="144" t="str">
        <f t="shared" si="4660"/>
        <v>Physical properties of materials</v>
      </c>
      <c r="D5643" s="36" t="str">
        <f t="array" ref="D5643">IF(INDEX(INDIRECT(J5603),ROW($A$37))="","",INDEX(INDIRECT(J5603),ROW($A$37)))</f>
        <v/>
      </c>
      <c r="E5643" s="36" t="s">
        <v>73</v>
      </c>
      <c r="F5643" s="36">
        <f t="shared" si="4661"/>
        <v>1</v>
      </c>
      <c r="G5643" s="145" t="str">
        <f t="shared" si="4662"/>
        <v>Substantive</v>
      </c>
      <c r="H5643" s="36"/>
      <c r="I5643" s="36"/>
      <c r="J5643" s="126"/>
      <c r="K5643" s="1"/>
      <c r="L5643" s="1"/>
      <c r="M5643" s="1"/>
      <c r="N5643" s="1"/>
      <c r="O5643" s="1"/>
    </row>
    <row r="5644" ht="15.75" customHeight="1">
      <c r="A5644" s="36"/>
      <c r="B5644" s="35" t="str">
        <f t="shared" si="4659"/>
        <v>10c</v>
      </c>
      <c r="C5644" s="144" t="str">
        <f t="shared" si="4660"/>
        <v>Graphs</v>
      </c>
      <c r="D5644" s="36" t="str">
        <f t="array" ref="D5644">IF(INDEX(INDIRECT(J5603),ROW($A$38))="","",INDEX(INDIRECT(J5603),ROW($A$38)))</f>
        <v/>
      </c>
      <c r="E5644" s="36" t="s">
        <v>73</v>
      </c>
      <c r="F5644" s="36">
        <f t="shared" si="4661"/>
        <v>1</v>
      </c>
      <c r="G5644" s="145" t="str">
        <f t="shared" si="4662"/>
        <v>Disciplinary</v>
      </c>
      <c r="H5644" s="36"/>
      <c r="I5644" s="36"/>
      <c r="J5644" s="126"/>
      <c r="K5644" s="1"/>
      <c r="L5644" s="1"/>
      <c r="M5644" s="1"/>
      <c r="N5644" s="1"/>
      <c r="O5644" s="1"/>
    </row>
    <row r="5645" ht="15.75" customHeight="1">
      <c r="A5645" s="36"/>
      <c r="B5645" s="35" t="str">
        <f t="shared" si="4659"/>
        <v>11a</v>
      </c>
      <c r="C5645" s="144" t="str">
        <f t="shared" si="4660"/>
        <v>Repeatability</v>
      </c>
      <c r="D5645" s="36" t="str">
        <f t="array" ref="D5645">IF(INDEX(INDIRECT(J5603),ROW($A$39))="","",INDEX(INDIRECT(J5603),ROW($A$39)))</f>
        <v/>
      </c>
      <c r="E5645" s="36" t="s">
        <v>73</v>
      </c>
      <c r="F5645" s="36">
        <f t="shared" si="4661"/>
        <v>1</v>
      </c>
      <c r="G5645" s="145" t="str">
        <f t="shared" si="4662"/>
        <v>Disciplinary</v>
      </c>
      <c r="H5645" s="36"/>
      <c r="I5645" s="36"/>
      <c r="J5645" s="126"/>
      <c r="K5645" s="1"/>
      <c r="L5645" s="1"/>
      <c r="M5645" s="1"/>
      <c r="N5645" s="1"/>
      <c r="O5645" s="1"/>
    </row>
    <row r="5646" ht="15.75" customHeight="1">
      <c r="A5646" s="36"/>
      <c r="B5646" s="35" t="str">
        <f t="shared" si="4659"/>
        <v>11b</v>
      </c>
      <c r="C5646" s="144" t="str">
        <f t="shared" si="4660"/>
        <v>Plants</v>
      </c>
      <c r="D5646" s="36" t="str">
        <f t="array" ref="D5646">IF(INDEX(INDIRECT(J5603),ROW($A$40))="","",INDEX(INDIRECT(J5603),ROW($A$40)))</f>
        <v/>
      </c>
      <c r="E5646" s="36" t="s">
        <v>73</v>
      </c>
      <c r="F5646" s="36">
        <f t="shared" si="4661"/>
        <v>1</v>
      </c>
      <c r="G5646" s="145" t="str">
        <f t="shared" si="4662"/>
        <v>Substantive</v>
      </c>
      <c r="H5646" s="36"/>
      <c r="I5646" s="36"/>
      <c r="J5646" s="126"/>
      <c r="K5646" s="1"/>
      <c r="L5646" s="1"/>
      <c r="M5646" s="1"/>
      <c r="N5646" s="1"/>
      <c r="O5646" s="1"/>
    </row>
    <row r="5647" ht="15.75" customHeight="1">
      <c r="A5647" s="36"/>
      <c r="B5647" s="35" t="str">
        <f t="shared" si="4659"/>
        <v>11c</v>
      </c>
      <c r="C5647" s="144" t="str">
        <f t="shared" si="4660"/>
        <v>Conclusions</v>
      </c>
      <c r="D5647" s="36" t="str">
        <f t="array" ref="D5647">IF(INDEX(INDIRECT(J5603),ROW($A$41))="","",INDEX(INDIRECT(J5603),ROW($A$41)))</f>
        <v/>
      </c>
      <c r="E5647" s="36" t="s">
        <v>73</v>
      </c>
      <c r="F5647" s="36">
        <f t="shared" si="4661"/>
        <v>2</v>
      </c>
      <c r="G5647" s="147" t="str">
        <f>IF($G5497="","",$G5497)</f>
        <v>Disciplinary</v>
      </c>
      <c r="H5647" s="36"/>
      <c r="I5647" s="36"/>
      <c r="J5647" s="126"/>
      <c r="K5647" s="1"/>
      <c r="L5647" s="1"/>
      <c r="M5647" s="1"/>
      <c r="N5647" s="1"/>
      <c r="O5647" s="1"/>
    </row>
    <row r="5648" ht="15.75" customHeight="1">
      <c r="A5648" s="36"/>
      <c r="B5648" s="36"/>
      <c r="C5648" s="124" t="s">
        <v>67</v>
      </c>
      <c r="D5648" s="116">
        <f>SUM(D5607:D5647)</f>
        <v>0</v>
      </c>
      <c r="E5648" s="70" t="s">
        <v>73</v>
      </c>
      <c r="F5648" s="71">
        <f>SUM(F5607:F5647)</f>
        <v>50</v>
      </c>
      <c r="G5648" s="36"/>
      <c r="H5648" s="36"/>
      <c r="I5648" s="36"/>
      <c r="J5648" s="126"/>
      <c r="K5648" s="1"/>
      <c r="L5648" s="1"/>
      <c r="M5648" s="1"/>
      <c r="N5648" s="1"/>
      <c r="O5648" s="1"/>
    </row>
    <row r="5649" ht="15.75" customHeight="1">
      <c r="A5649" s="36"/>
      <c r="B5649" s="36"/>
      <c r="C5649" s="54"/>
      <c r="D5649" s="36"/>
      <c r="E5649" s="36"/>
      <c r="F5649" s="36"/>
      <c r="G5649" s="36"/>
      <c r="H5649" s="36"/>
      <c r="I5649" s="36"/>
      <c r="J5649" s="126"/>
      <c r="K5649" s="1"/>
      <c r="L5649" s="1"/>
      <c r="M5649" s="1"/>
      <c r="N5649" s="1"/>
      <c r="O5649" s="1"/>
    </row>
    <row r="5650" ht="15.75" customHeight="1">
      <c r="A5650" s="36"/>
      <c r="B5650" s="36"/>
      <c r="C5650" s="54"/>
      <c r="D5650" s="1"/>
      <c r="E5650" s="36"/>
      <c r="F5650" s="36"/>
      <c r="G5650" s="36"/>
      <c r="H5650" s="36"/>
      <c r="I5650" s="36"/>
      <c r="J5650" s="126"/>
      <c r="K5650" s="1"/>
      <c r="L5650" s="1"/>
      <c r="M5650" s="1"/>
      <c r="N5650" s="1"/>
      <c r="O5650" s="1"/>
    </row>
    <row r="5651" ht="15.75" customHeight="1">
      <c r="A5651" s="51" t="str">
        <f>A5601</f>
        <v>Year 7 Baseline Assessment Feedback</v>
      </c>
      <c r="B5651" s="36"/>
      <c r="C5651" s="54"/>
      <c r="D5651" s="1"/>
      <c r="E5651" s="36"/>
      <c r="F5651" s="36"/>
      <c r="G5651" s="36"/>
      <c r="H5651" s="36"/>
      <c r="I5651" s="36"/>
      <c r="J5651" s="150">
        <f>J5601+1</f>
        <v>130</v>
      </c>
      <c r="K5651" s="1"/>
      <c r="L5651" s="1"/>
      <c r="M5651" s="1"/>
      <c r="N5651" s="1"/>
      <c r="O5651" s="1"/>
    </row>
    <row r="5652" ht="15.75" customHeight="1">
      <c r="A5652" s="54" t="s">
        <v>104</v>
      </c>
      <c r="B5652" s="54" t="str">
        <f>$B$2</f>
        <v>Year 7 Baseline Assessment</v>
      </c>
      <c r="C5652" s="54"/>
      <c r="D5652" s="1"/>
      <c r="E5652" s="36"/>
      <c r="F5652" s="36"/>
      <c r="G5652" s="36"/>
      <c r="H5652" s="36"/>
      <c r="I5652" s="36"/>
      <c r="J5652" s="36" t="str">
        <f>CONCATENATE("Marksheet!$B$",J5651)</f>
        <v>Marksheet!$B$130</v>
      </c>
      <c r="K5652" s="1"/>
      <c r="L5652" s="1"/>
      <c r="M5652" s="1"/>
      <c r="N5652" s="1"/>
      <c r="O5652" s="1"/>
    </row>
    <row r="5653" ht="15.75" customHeight="1">
      <c r="A5653" s="54" t="s">
        <v>100</v>
      </c>
      <c r="B5653" s="54" t="str">
        <f>IF(INDIRECT(J5652)="","",INDIRECT(J5652))</f>
        <v/>
      </c>
      <c r="C5653" s="54"/>
      <c r="D5653" s="1"/>
      <c r="E5653" s="36"/>
      <c r="F5653" s="36"/>
      <c r="G5653" s="36"/>
      <c r="H5653" s="36"/>
      <c r="I5653" s="36"/>
      <c r="J5653" s="36" t="str">
        <f>CONCATENATE("Marksheet!$D$",J5651,":$AV$",J5651)</f>
        <v>Marksheet!$D$130:$AV$130</v>
      </c>
      <c r="K5653" s="1"/>
      <c r="L5653" s="1"/>
      <c r="M5653" s="1"/>
      <c r="N5653" s="1"/>
      <c r="O5653" s="1"/>
    </row>
    <row r="5654" ht="15.75" customHeight="1">
      <c r="A5654" s="54" t="s">
        <v>105</v>
      </c>
      <c r="B5654" s="54" t="str">
        <f>INDIRECT(CONCATENATE("Marksheet!$C$",INDIRECT(CONCATENATE("J",ROW()-3))))</f>
        <v/>
      </c>
      <c r="C5654" s="54"/>
      <c r="D5654" s="36"/>
      <c r="E5654" s="36"/>
      <c r="F5654" s="36"/>
      <c r="G5654" s="36"/>
      <c r="H5654" s="36"/>
      <c r="I5654" s="36"/>
      <c r="J5654" s="126"/>
      <c r="K5654" s="1"/>
      <c r="L5654" s="1"/>
      <c r="M5654" s="1"/>
      <c r="N5654" s="1"/>
      <c r="O5654" s="1"/>
    </row>
    <row r="5655" ht="15.75" customHeight="1">
      <c r="A5655" s="54"/>
      <c r="B5655" s="54"/>
      <c r="C5655" s="54"/>
      <c r="D5655" s="36"/>
      <c r="E5655" s="36"/>
      <c r="F5655" s="36"/>
      <c r="G5655" s="36"/>
      <c r="H5655" s="36"/>
      <c r="I5655" s="36"/>
      <c r="J5655" s="126"/>
      <c r="K5655" s="1"/>
      <c r="L5655" s="1"/>
      <c r="M5655" s="1"/>
      <c r="N5655" s="1"/>
      <c r="O5655" s="1"/>
    </row>
    <row r="5656" ht="15.75" customHeight="1">
      <c r="A5656" s="120"/>
      <c r="B5656" s="80" t="s">
        <v>93</v>
      </c>
      <c r="C5656" s="141" t="s">
        <v>94</v>
      </c>
      <c r="D5656" s="128" t="s">
        <v>95</v>
      </c>
      <c r="E5656" s="58"/>
      <c r="F5656" s="59"/>
      <c r="G5656" s="151" t="s">
        <v>106</v>
      </c>
      <c r="H5656" s="130"/>
      <c r="I5656" s="130"/>
      <c r="J5656" s="131"/>
      <c r="K5656" s="1"/>
      <c r="L5656" s="1"/>
      <c r="M5656" s="1"/>
      <c r="N5656" s="1"/>
      <c r="O5656" s="1"/>
    </row>
    <row r="5657" ht="15.75" customHeight="1">
      <c r="A5657" s="36"/>
      <c r="B5657" s="122" t="str">
        <f t="shared" ref="B5657:B5696" si="4663">IF($B4007="","",$B4007)</f>
        <v>1a</v>
      </c>
      <c r="C5657" s="142" t="str">
        <f t="shared" ref="C5657:C5696" si="4664">IF($C4007="","",$C4007)</f>
        <v>Living and non-living things</v>
      </c>
      <c r="D5657" s="36" t="str">
        <f t="array" ref="D5657">IF(INDEX(INDIRECT(J5653),ROW($A$1))="","",INDEX(INDIRECT(J5653),ROW($A$1)))</f>
        <v/>
      </c>
      <c r="E5657" s="36" t="s">
        <v>73</v>
      </c>
      <c r="F5657" s="36">
        <f t="shared" ref="F5657:F5697" si="4665">IF($F4007="","",$F4007)</f>
        <v>2</v>
      </c>
      <c r="G5657" s="143" t="str">
        <f t="shared" ref="G5657:G5696" si="4666">IF($G5007="","",$G5007)</f>
        <v>Substantive</v>
      </c>
      <c r="H5657" s="36"/>
      <c r="I5657" s="36"/>
      <c r="J5657" s="126"/>
      <c r="K5657" s="1"/>
      <c r="L5657" s="1"/>
      <c r="M5657" s="1"/>
      <c r="N5657" s="1"/>
      <c r="O5657" s="1"/>
    </row>
    <row r="5658" ht="15.75" customHeight="1">
      <c r="A5658" s="36"/>
      <c r="B5658" s="35" t="str">
        <f t="shared" si="4663"/>
        <v>1b</v>
      </c>
      <c r="C5658" s="144" t="str">
        <f t="shared" si="4664"/>
        <v>Measurement</v>
      </c>
      <c r="D5658" s="36" t="str">
        <f t="array" ref="D5658">IF(INDEX(INDIRECT(J5653),ROW($A$2))="","",INDEX(INDIRECT(J5653),ROW($A$2)))</f>
        <v/>
      </c>
      <c r="E5658" s="36" t="s">
        <v>73</v>
      </c>
      <c r="F5658" s="36">
        <f t="shared" si="4665"/>
        <v>1</v>
      </c>
      <c r="G5658" s="145" t="str">
        <f t="shared" si="4666"/>
        <v>Disciplinary</v>
      </c>
      <c r="H5658" s="36"/>
      <c r="I5658" s="36"/>
      <c r="J5658" s="126"/>
      <c r="K5658" s="1"/>
      <c r="L5658" s="1"/>
      <c r="M5658" s="1"/>
      <c r="N5658" s="1"/>
      <c r="O5658" s="1"/>
    </row>
    <row r="5659" ht="15.75" customHeight="1">
      <c r="A5659" s="36"/>
      <c r="B5659" s="35" t="str">
        <f t="shared" si="4663"/>
        <v>1c</v>
      </c>
      <c r="C5659" s="144" t="str">
        <f t="shared" si="4664"/>
        <v>Tables</v>
      </c>
      <c r="D5659" s="36" t="str">
        <f t="array" ref="D5659">IF(INDEX(INDIRECT(J5653),ROW($A$3))="","",INDEX(INDIRECT(J5653),ROW($A$3)))</f>
        <v/>
      </c>
      <c r="E5659" s="36" t="s">
        <v>73</v>
      </c>
      <c r="F5659" s="36">
        <f t="shared" si="4665"/>
        <v>1</v>
      </c>
      <c r="G5659" s="145" t="str">
        <f t="shared" si="4666"/>
        <v>Disciplinary</v>
      </c>
      <c r="H5659" s="36"/>
      <c r="I5659" s="36"/>
      <c r="J5659" s="126"/>
      <c r="K5659" s="1"/>
      <c r="L5659" s="1"/>
      <c r="M5659" s="1"/>
      <c r="N5659" s="1"/>
      <c r="O5659" s="1"/>
    </row>
    <row r="5660" ht="15.75" customHeight="1">
      <c r="A5660" s="36"/>
      <c r="B5660" s="35" t="str">
        <f t="shared" si="4663"/>
        <v>1d</v>
      </c>
      <c r="C5660" s="144" t="str">
        <f t="shared" si="4664"/>
        <v>Plants</v>
      </c>
      <c r="D5660" s="36" t="str">
        <f t="array" ref="D5660">IF(INDEX(INDIRECT(J5653),ROW($A$4))="","",INDEX(INDIRECT(J5653),ROW($A$4)))</f>
        <v/>
      </c>
      <c r="E5660" s="36" t="s">
        <v>73</v>
      </c>
      <c r="F5660" s="36">
        <f t="shared" si="4665"/>
        <v>1</v>
      </c>
      <c r="G5660" s="145" t="str">
        <f t="shared" si="4666"/>
        <v>Substantive</v>
      </c>
      <c r="H5660" s="36"/>
      <c r="I5660" s="36"/>
      <c r="J5660" s="126"/>
      <c r="K5660" s="1"/>
      <c r="L5660" s="1"/>
      <c r="M5660" s="1"/>
      <c r="N5660" s="1"/>
      <c r="O5660" s="1"/>
    </row>
    <row r="5661" ht="15.75" customHeight="1">
      <c r="A5661" s="36"/>
      <c r="B5661" s="35" t="str">
        <f t="shared" si="4663"/>
        <v>1e</v>
      </c>
      <c r="C5661" s="144" t="str">
        <f t="shared" si="4664"/>
        <v>Food chains</v>
      </c>
      <c r="D5661" s="36" t="str">
        <f t="array" ref="D5661">IF(INDEX(INDIRECT(J5653),ROW($A$5))="","",INDEX(INDIRECT(J5653),ROW($A$5)))</f>
        <v/>
      </c>
      <c r="E5661" s="36" t="s">
        <v>73</v>
      </c>
      <c r="F5661" s="36">
        <f t="shared" si="4665"/>
        <v>2</v>
      </c>
      <c r="G5661" s="145" t="str">
        <f t="shared" si="4666"/>
        <v>Substantive</v>
      </c>
      <c r="H5661" s="36"/>
      <c r="I5661" s="36"/>
      <c r="J5661" s="126"/>
      <c r="K5661" s="1"/>
      <c r="L5661" s="1"/>
      <c r="M5661" s="1"/>
      <c r="N5661" s="1"/>
      <c r="O5661" s="1"/>
    </row>
    <row r="5662" ht="15.75" customHeight="1">
      <c r="A5662" s="36"/>
      <c r="B5662" s="35" t="str">
        <f t="shared" si="4663"/>
        <v>2a</v>
      </c>
      <c r="C5662" s="144" t="str">
        <f t="shared" si="4664"/>
        <v>States of matter</v>
      </c>
      <c r="D5662" s="36" t="str">
        <f t="array" ref="D5662">IF(INDEX(INDIRECT(J5653),ROW($A$6))="","",INDEX(INDIRECT(J5653),ROW($A$6)))</f>
        <v/>
      </c>
      <c r="E5662" s="36" t="s">
        <v>73</v>
      </c>
      <c r="F5662" s="36">
        <f t="shared" si="4665"/>
        <v>1</v>
      </c>
      <c r="G5662" s="145" t="str">
        <f t="shared" si="4666"/>
        <v>Substantive</v>
      </c>
      <c r="H5662" s="36"/>
      <c r="I5662" s="36"/>
      <c r="J5662" s="126"/>
      <c r="K5662" s="1"/>
      <c r="L5662" s="1"/>
      <c r="M5662" s="1"/>
      <c r="N5662" s="1"/>
      <c r="O5662" s="1"/>
    </row>
    <row r="5663" ht="15.75" customHeight="1">
      <c r="A5663" s="36"/>
      <c r="B5663" s="35" t="str">
        <f t="shared" si="4663"/>
        <v>2b</v>
      </c>
      <c r="C5663" s="144" t="str">
        <f t="shared" si="4664"/>
        <v>Graphs</v>
      </c>
      <c r="D5663" s="36" t="str">
        <f t="array" ref="D5663">IF(INDEX(INDIRECT(J5653),ROW($A$7))="","",INDEX(INDIRECT(J5653),ROW($A$7)))</f>
        <v/>
      </c>
      <c r="E5663" s="36" t="s">
        <v>73</v>
      </c>
      <c r="F5663" s="36">
        <f t="shared" si="4665"/>
        <v>1</v>
      </c>
      <c r="G5663" s="148" t="str">
        <f t="shared" si="4666"/>
        <v>Disciplinary</v>
      </c>
      <c r="H5663" s="36"/>
      <c r="I5663" s="36"/>
      <c r="J5663" s="126"/>
      <c r="K5663" s="1"/>
      <c r="L5663" s="1"/>
      <c r="M5663" s="1"/>
      <c r="N5663" s="1"/>
      <c r="O5663" s="1"/>
    </row>
    <row r="5664" ht="15.75" customHeight="1">
      <c r="A5664" s="36"/>
      <c r="B5664" s="35" t="str">
        <f t="shared" si="4663"/>
        <v>2c</v>
      </c>
      <c r="C5664" s="144" t="str">
        <f t="shared" si="4664"/>
        <v>Plants</v>
      </c>
      <c r="D5664" s="36" t="str">
        <f t="array" ref="D5664">IF(INDEX(INDIRECT(J5653),ROW($A$8))="","",INDEX(INDIRECT(J5653),ROW($A$8)))</f>
        <v/>
      </c>
      <c r="E5664" s="36" t="s">
        <v>73</v>
      </c>
      <c r="F5664" s="36">
        <f t="shared" si="4665"/>
        <v>1</v>
      </c>
      <c r="G5664" s="145" t="str">
        <f t="shared" si="4666"/>
        <v>Substantive</v>
      </c>
      <c r="H5664" s="36"/>
      <c r="I5664" s="36"/>
      <c r="J5664" s="126"/>
      <c r="K5664" s="1"/>
      <c r="L5664" s="1"/>
      <c r="M5664" s="1"/>
      <c r="N5664" s="1"/>
      <c r="O5664" s="1"/>
    </row>
    <row r="5665" ht="15.75" customHeight="1">
      <c r="A5665" s="36"/>
      <c r="B5665" s="35" t="str">
        <f t="shared" si="4663"/>
        <v>3a</v>
      </c>
      <c r="C5665" s="144" t="str">
        <f t="shared" si="4664"/>
        <v>Reversible and non-reversible changes</v>
      </c>
      <c r="D5665" s="36" t="str">
        <f t="array" ref="D5665">IF(INDEX(INDIRECT(J5653),ROW($A$9))="","",INDEX(INDIRECT(J5653),ROW($A$9)))</f>
        <v/>
      </c>
      <c r="E5665" s="36" t="s">
        <v>73</v>
      </c>
      <c r="F5665" s="36">
        <f t="shared" si="4665"/>
        <v>2</v>
      </c>
      <c r="G5665" s="145" t="str">
        <f t="shared" si="4666"/>
        <v>Substantive</v>
      </c>
      <c r="H5665" s="36"/>
      <c r="I5665" s="36"/>
      <c r="J5665" s="126"/>
      <c r="K5665" s="1"/>
      <c r="L5665" s="1"/>
      <c r="M5665" s="1"/>
      <c r="N5665" s="1"/>
      <c r="O5665" s="1"/>
    </row>
    <row r="5666" ht="15.75" customHeight="1">
      <c r="A5666" s="36"/>
      <c r="B5666" s="35" t="str">
        <f t="shared" si="4663"/>
        <v>3b</v>
      </c>
      <c r="C5666" s="144" t="str">
        <f t="shared" si="4664"/>
        <v>Units</v>
      </c>
      <c r="D5666" s="36" t="str">
        <f t="array" ref="D5666">IF(INDEX(INDIRECT(J5653),ROW($A$10))="","",INDEX(INDIRECT(J5653),ROW($A$10)))</f>
        <v/>
      </c>
      <c r="E5666" s="36" t="s">
        <v>73</v>
      </c>
      <c r="F5666" s="36">
        <f t="shared" si="4665"/>
        <v>1</v>
      </c>
      <c r="G5666" s="145" t="str">
        <f t="shared" si="4666"/>
        <v>Disciplinary</v>
      </c>
      <c r="H5666" s="36"/>
      <c r="I5666" s="36"/>
      <c r="J5666" s="126"/>
      <c r="K5666" s="1"/>
      <c r="L5666" s="1"/>
      <c r="M5666" s="1"/>
      <c r="N5666" s="1"/>
      <c r="O5666" s="1"/>
    </row>
    <row r="5667" ht="15.75" customHeight="1">
      <c r="A5667" s="36"/>
      <c r="B5667" s="35" t="str">
        <f t="shared" si="4663"/>
        <v>3c</v>
      </c>
      <c r="C5667" s="144" t="str">
        <f t="shared" si="4664"/>
        <v>Hazards, risks and precautions</v>
      </c>
      <c r="D5667" s="36" t="str">
        <f t="array" ref="D5667">IF(INDEX(INDIRECT(J5653),ROW($A$11))="","",INDEX(INDIRECT(J5653),ROW($A$11)))</f>
        <v/>
      </c>
      <c r="E5667" s="36" t="s">
        <v>73</v>
      </c>
      <c r="F5667" s="36">
        <f t="shared" si="4665"/>
        <v>1</v>
      </c>
      <c r="G5667" s="149" t="str">
        <f t="shared" si="4666"/>
        <v>Disciplinary</v>
      </c>
      <c r="H5667" s="36"/>
      <c r="I5667" s="36"/>
      <c r="J5667" s="126"/>
      <c r="K5667" s="1"/>
      <c r="L5667" s="1"/>
      <c r="M5667" s="1"/>
      <c r="N5667" s="1"/>
      <c r="O5667" s="1"/>
    </row>
    <row r="5668" ht="15.75" customHeight="1">
      <c r="A5668" s="36"/>
      <c r="B5668" s="35" t="str">
        <f t="shared" si="4663"/>
        <v>3d</v>
      </c>
      <c r="C5668" s="144" t="str">
        <f t="shared" si="4664"/>
        <v>States of matter</v>
      </c>
      <c r="D5668" s="36" t="str">
        <f t="array" ref="D5668">IF(INDEX(INDIRECT(J5653),ROW($A$12))="","",INDEX(INDIRECT(J5653),ROW($A$12)))</f>
        <v/>
      </c>
      <c r="E5668" s="36" t="s">
        <v>73</v>
      </c>
      <c r="F5668" s="36">
        <f t="shared" si="4665"/>
        <v>1</v>
      </c>
      <c r="G5668" s="145" t="str">
        <f t="shared" si="4666"/>
        <v>Substantive</v>
      </c>
      <c r="H5668" s="36"/>
      <c r="I5668" s="36"/>
      <c r="J5668" s="126"/>
      <c r="K5668" s="1"/>
      <c r="L5668" s="1"/>
      <c r="M5668" s="1"/>
      <c r="N5668" s="1"/>
      <c r="O5668" s="1"/>
    </row>
    <row r="5669" ht="15.75" customHeight="1">
      <c r="A5669" s="36"/>
      <c r="B5669" s="35" t="str">
        <f t="shared" si="4663"/>
        <v>3e</v>
      </c>
      <c r="C5669" s="144" t="str">
        <f t="shared" si="4664"/>
        <v>Reversible and non-reversible changes</v>
      </c>
      <c r="D5669" s="36" t="str">
        <f t="array" ref="D5669">IF(INDEX(INDIRECT(J5653),ROW($A$13))="","",INDEX(INDIRECT(J5653),ROW($A$13)))</f>
        <v/>
      </c>
      <c r="E5669" s="36" t="s">
        <v>73</v>
      </c>
      <c r="F5669" s="36">
        <f t="shared" si="4665"/>
        <v>1</v>
      </c>
      <c r="G5669" s="145" t="str">
        <f t="shared" si="4666"/>
        <v>Substantive</v>
      </c>
      <c r="H5669" s="36"/>
      <c r="I5669" s="36"/>
      <c r="J5669" s="126"/>
      <c r="K5669" s="1"/>
      <c r="L5669" s="1"/>
      <c r="M5669" s="1"/>
      <c r="N5669" s="1"/>
      <c r="O5669" s="1"/>
    </row>
    <row r="5670" ht="15.75" customHeight="1">
      <c r="A5670" s="36"/>
      <c r="B5670" s="35" t="str">
        <f t="shared" si="4663"/>
        <v>4a</v>
      </c>
      <c r="C5670" s="144" t="str">
        <f t="shared" si="4664"/>
        <v>Equipment</v>
      </c>
      <c r="D5670" s="36" t="str">
        <f t="array" ref="D5670">IF(INDEX(INDIRECT(J5653),ROW($A$14))="","",INDEX(INDIRECT(J5653),ROW($A$14)))</f>
        <v/>
      </c>
      <c r="E5670" s="36" t="s">
        <v>73</v>
      </c>
      <c r="F5670" s="36">
        <f t="shared" si="4665"/>
        <v>2</v>
      </c>
      <c r="G5670" s="145" t="str">
        <f t="shared" si="4666"/>
        <v>Disciplinary</v>
      </c>
      <c r="H5670" s="36"/>
      <c r="I5670" s="36"/>
      <c r="J5670" s="126"/>
      <c r="K5670" s="1"/>
      <c r="L5670" s="1"/>
      <c r="M5670" s="1"/>
      <c r="N5670" s="1"/>
      <c r="O5670" s="1"/>
    </row>
    <row r="5671" ht="15.75" customHeight="1">
      <c r="A5671" s="36"/>
      <c r="B5671" s="35" t="str">
        <f t="shared" si="4663"/>
        <v>4b</v>
      </c>
      <c r="C5671" s="144" t="str">
        <f t="shared" si="4664"/>
        <v>Accuracy and precision</v>
      </c>
      <c r="D5671" s="36" t="str">
        <f t="array" ref="D5671">IF(INDEX(INDIRECT(J5653),ROW($A$15))="","",INDEX(INDIRECT(J5653),ROW($A$15)))</f>
        <v/>
      </c>
      <c r="E5671" s="36" t="s">
        <v>73</v>
      </c>
      <c r="F5671" s="36">
        <f t="shared" si="4665"/>
        <v>1</v>
      </c>
      <c r="G5671" s="145" t="str">
        <f t="shared" si="4666"/>
        <v>Disciplinary</v>
      </c>
      <c r="H5671" s="36"/>
      <c r="I5671" s="36"/>
      <c r="J5671" s="126"/>
      <c r="K5671" s="1"/>
      <c r="L5671" s="1"/>
      <c r="M5671" s="1"/>
      <c r="N5671" s="1"/>
      <c r="O5671" s="1"/>
    </row>
    <row r="5672" ht="15.75" customHeight="1">
      <c r="A5672" s="36"/>
      <c r="B5672" s="35" t="str">
        <f t="shared" si="4663"/>
        <v>4c</v>
      </c>
      <c r="C5672" s="144" t="str">
        <f t="shared" si="4664"/>
        <v>Conclusions</v>
      </c>
      <c r="D5672" s="36" t="str">
        <f t="array" ref="D5672">IF(INDEX(INDIRECT(J5653),ROW($A$16))="","",INDEX(INDIRECT(J5653),ROW($A$16)))</f>
        <v/>
      </c>
      <c r="E5672" s="36" t="s">
        <v>73</v>
      </c>
      <c r="F5672" s="36">
        <f t="shared" si="4665"/>
        <v>1</v>
      </c>
      <c r="G5672" s="145" t="str">
        <f t="shared" si="4666"/>
        <v>Disciplinary</v>
      </c>
      <c r="H5672" s="36"/>
      <c r="I5672" s="36"/>
      <c r="J5672" s="126"/>
      <c r="K5672" s="1"/>
      <c r="L5672" s="1"/>
      <c r="M5672" s="1"/>
      <c r="N5672" s="1"/>
      <c r="O5672" s="1"/>
    </row>
    <row r="5673" ht="15.75" customHeight="1">
      <c r="A5673" s="36"/>
      <c r="B5673" s="35" t="str">
        <f t="shared" si="4663"/>
        <v>5a</v>
      </c>
      <c r="C5673" s="144" t="str">
        <f t="shared" si="4664"/>
        <v>Hazards, risks and precautions</v>
      </c>
      <c r="D5673" s="36" t="str">
        <f t="array" ref="D5673">IF(INDEX(INDIRECT(J5653),ROW($A$17))="","",INDEX(INDIRECT(J5653),ROW($A$17)))</f>
        <v/>
      </c>
      <c r="E5673" s="36" t="s">
        <v>73</v>
      </c>
      <c r="F5673" s="36">
        <f t="shared" si="4665"/>
        <v>1</v>
      </c>
      <c r="G5673" s="145" t="str">
        <f t="shared" si="4666"/>
        <v>Disciplinary</v>
      </c>
      <c r="H5673" s="36"/>
      <c r="I5673" s="36"/>
      <c r="J5673" s="126"/>
      <c r="K5673" s="1"/>
      <c r="L5673" s="1"/>
      <c r="M5673" s="1"/>
      <c r="N5673" s="1"/>
      <c r="O5673" s="1"/>
    </row>
    <row r="5674" ht="15.75" customHeight="1">
      <c r="A5674" s="36"/>
      <c r="B5674" s="35" t="str">
        <f t="shared" si="4663"/>
        <v>5b</v>
      </c>
      <c r="C5674" s="144" t="str">
        <f t="shared" si="4664"/>
        <v>Electricity</v>
      </c>
      <c r="D5674" s="36" t="str">
        <f t="array" ref="D5674">IF(INDEX(INDIRECT(J5653),ROW($A$18))="","",INDEX(INDIRECT(J5653),ROW($A$18)))</f>
        <v/>
      </c>
      <c r="E5674" s="36" t="s">
        <v>73</v>
      </c>
      <c r="F5674" s="36">
        <f t="shared" si="4665"/>
        <v>1</v>
      </c>
      <c r="G5674" s="145" t="str">
        <f t="shared" si="4666"/>
        <v>Substantive</v>
      </c>
      <c r="H5674" s="36"/>
      <c r="I5674" s="36"/>
      <c r="J5674" s="126"/>
      <c r="K5674" s="1"/>
      <c r="L5674" s="1"/>
      <c r="M5674" s="1"/>
      <c r="N5674" s="1"/>
      <c r="O5674" s="1"/>
    </row>
    <row r="5675" ht="15.75" customHeight="1">
      <c r="A5675" s="36"/>
      <c r="B5675" s="35" t="str">
        <f t="shared" si="4663"/>
        <v>5c</v>
      </c>
      <c r="C5675" s="144" t="str">
        <f t="shared" si="4664"/>
        <v>Physical properties of materials</v>
      </c>
      <c r="D5675" s="36" t="str">
        <f t="array" ref="D5675">IF(INDEX(INDIRECT(J5653),ROW($A$19))="","",INDEX(INDIRECT(J5653),ROW($A$19)))</f>
        <v/>
      </c>
      <c r="E5675" s="36" t="s">
        <v>73</v>
      </c>
      <c r="F5675" s="36">
        <f t="shared" si="4665"/>
        <v>1</v>
      </c>
      <c r="G5675" s="145" t="str">
        <f t="shared" si="4666"/>
        <v>Substantive</v>
      </c>
      <c r="H5675" s="36"/>
      <c r="I5675" s="36"/>
      <c r="J5675" s="126"/>
      <c r="K5675" s="1"/>
      <c r="L5675" s="1"/>
      <c r="M5675" s="1"/>
      <c r="N5675" s="1"/>
      <c r="O5675" s="1"/>
    </row>
    <row r="5676" ht="15.75" customHeight="1">
      <c r="A5676" s="36"/>
      <c r="B5676" s="35" t="str">
        <f t="shared" si="4663"/>
        <v>5d</v>
      </c>
      <c r="C5676" s="144" t="str">
        <f t="shared" si="4664"/>
        <v>Electricity</v>
      </c>
      <c r="D5676" s="36" t="str">
        <f t="array" ref="D5676">IF(INDEX(INDIRECT(J5653),ROW($A$20))="","",INDEX(INDIRECT(J5653),ROW($A$20)))</f>
        <v/>
      </c>
      <c r="E5676" s="36" t="s">
        <v>73</v>
      </c>
      <c r="F5676" s="36">
        <f t="shared" si="4665"/>
        <v>1</v>
      </c>
      <c r="G5676" s="145" t="str">
        <f t="shared" si="4666"/>
        <v>Substantive</v>
      </c>
      <c r="H5676" s="36"/>
      <c r="I5676" s="36"/>
      <c r="J5676" s="126"/>
      <c r="K5676" s="1"/>
      <c r="L5676" s="1"/>
      <c r="M5676" s="1"/>
      <c r="N5676" s="1"/>
      <c r="O5676" s="1"/>
    </row>
    <row r="5677" ht="15.75" customHeight="1">
      <c r="A5677" s="36"/>
      <c r="B5677" s="35" t="str">
        <f t="shared" si="4663"/>
        <v>6a</v>
      </c>
      <c r="C5677" s="144" t="str">
        <f t="shared" si="4664"/>
        <v>Planning scientific enquiry</v>
      </c>
      <c r="D5677" s="36" t="str">
        <f t="array" ref="D5677">IF(INDEX(INDIRECT(J5653),ROW($A$21))="","",INDEX(INDIRECT(J5653),ROW($A$21)))</f>
        <v/>
      </c>
      <c r="E5677" s="36" t="s">
        <v>73</v>
      </c>
      <c r="F5677" s="36">
        <f t="shared" si="4665"/>
        <v>2</v>
      </c>
      <c r="G5677" s="145" t="str">
        <f t="shared" si="4666"/>
        <v>Disciplinary</v>
      </c>
      <c r="H5677" s="36"/>
      <c r="I5677" s="36"/>
      <c r="J5677" s="126"/>
      <c r="K5677" s="1"/>
      <c r="L5677" s="1"/>
      <c r="M5677" s="1"/>
      <c r="N5677" s="1"/>
      <c r="O5677" s="1"/>
    </row>
    <row r="5678" ht="15.75" customHeight="1">
      <c r="A5678" s="36"/>
      <c r="B5678" s="35" t="str">
        <f t="shared" si="4663"/>
        <v>6b</v>
      </c>
      <c r="C5678" s="144" t="str">
        <f t="shared" si="4664"/>
        <v>Units</v>
      </c>
      <c r="D5678" s="36" t="str">
        <f t="array" ref="D5678">IF(INDEX(INDIRECT(J5653),ROW($A$22))="","",INDEX(INDIRECT(J5653),ROW($A$22)))</f>
        <v/>
      </c>
      <c r="E5678" s="36" t="s">
        <v>73</v>
      </c>
      <c r="F5678" s="36">
        <f t="shared" si="4665"/>
        <v>1</v>
      </c>
      <c r="G5678" s="145" t="str">
        <f t="shared" si="4666"/>
        <v>Disciplinary</v>
      </c>
      <c r="H5678" s="36"/>
      <c r="I5678" s="36"/>
      <c r="J5678" s="126"/>
      <c r="K5678" s="1"/>
      <c r="L5678" s="1"/>
      <c r="M5678" s="1"/>
      <c r="N5678" s="1"/>
      <c r="O5678" s="1"/>
    </row>
    <row r="5679" ht="15.75" customHeight="1">
      <c r="A5679" s="36"/>
      <c r="B5679" s="35" t="str">
        <f t="shared" si="4663"/>
        <v>6c</v>
      </c>
      <c r="C5679" s="144" t="str">
        <f t="shared" si="4664"/>
        <v>Forces</v>
      </c>
      <c r="D5679" s="36" t="str">
        <f t="array" ref="D5679">IF(INDEX(INDIRECT(J5653),ROW($A$23))="","",INDEX(INDIRECT(J5653),ROW($A$23)))</f>
        <v/>
      </c>
      <c r="E5679" s="36" t="s">
        <v>73</v>
      </c>
      <c r="F5679" s="36">
        <f t="shared" si="4665"/>
        <v>1</v>
      </c>
      <c r="G5679" s="148" t="str">
        <f t="shared" si="4666"/>
        <v>Substantive</v>
      </c>
      <c r="H5679" s="36"/>
      <c r="I5679" s="36"/>
      <c r="J5679" s="126"/>
      <c r="K5679" s="1"/>
      <c r="L5679" s="1"/>
      <c r="M5679" s="1"/>
      <c r="N5679" s="1"/>
      <c r="O5679" s="1"/>
    </row>
    <row r="5680" ht="15.75" customHeight="1">
      <c r="A5680" s="36"/>
      <c r="B5680" s="35" t="str">
        <f t="shared" si="4663"/>
        <v>6d</v>
      </c>
      <c r="C5680" s="144" t="str">
        <f t="shared" si="4664"/>
        <v>Tables</v>
      </c>
      <c r="D5680" s="36" t="str">
        <f t="array" ref="D5680">IF(INDEX(INDIRECT(J5653),ROW($A$24))="","",INDEX(INDIRECT(J5653),ROW($A$24)))</f>
        <v/>
      </c>
      <c r="E5680" s="36" t="s">
        <v>73</v>
      </c>
      <c r="F5680" s="36">
        <f t="shared" si="4665"/>
        <v>1</v>
      </c>
      <c r="G5680" s="145" t="str">
        <f t="shared" si="4666"/>
        <v>Disciplinary</v>
      </c>
      <c r="H5680" s="36"/>
      <c r="I5680" s="36"/>
      <c r="J5680" s="126"/>
      <c r="K5680" s="1"/>
      <c r="L5680" s="1"/>
      <c r="M5680" s="1"/>
      <c r="N5680" s="1"/>
      <c r="O5680" s="1"/>
    </row>
    <row r="5681" ht="15.75" customHeight="1">
      <c r="A5681" s="36"/>
      <c r="B5681" s="35" t="str">
        <f t="shared" si="4663"/>
        <v>7a</v>
      </c>
      <c r="C5681" s="144" t="str">
        <f t="shared" si="4664"/>
        <v>Behaviour of light</v>
      </c>
      <c r="D5681" s="36" t="str">
        <f t="array" ref="D5681">IF(INDEX(INDIRECT(J5653),ROW($A$25))="","",INDEX(INDIRECT(J5653),ROW($A$25)))</f>
        <v/>
      </c>
      <c r="E5681" s="36" t="s">
        <v>73</v>
      </c>
      <c r="F5681" s="36">
        <f t="shared" si="4665"/>
        <v>1</v>
      </c>
      <c r="G5681" s="148" t="str">
        <f t="shared" si="4666"/>
        <v>Substantive</v>
      </c>
      <c r="H5681" s="36"/>
      <c r="I5681" s="36"/>
      <c r="J5681" s="126"/>
      <c r="K5681" s="1"/>
      <c r="L5681" s="1"/>
      <c r="M5681" s="1"/>
      <c r="N5681" s="1"/>
      <c r="O5681" s="1"/>
    </row>
    <row r="5682" ht="15.75" customHeight="1">
      <c r="A5682" s="36"/>
      <c r="B5682" s="35" t="str">
        <f t="shared" si="4663"/>
        <v>7b</v>
      </c>
      <c r="C5682" s="144" t="str">
        <f t="shared" si="4664"/>
        <v>Behaviour of light</v>
      </c>
      <c r="D5682" s="36" t="str">
        <f t="array" ref="D5682">IF(INDEX(INDIRECT(J5653),ROW($A$26))="","",INDEX(INDIRECT(J5653),ROW($A$26)))</f>
        <v/>
      </c>
      <c r="E5682" s="36" t="s">
        <v>73</v>
      </c>
      <c r="F5682" s="36">
        <f t="shared" si="4665"/>
        <v>2</v>
      </c>
      <c r="G5682" s="145" t="str">
        <f t="shared" si="4666"/>
        <v>Substantive</v>
      </c>
      <c r="H5682" s="36"/>
      <c r="I5682" s="36"/>
      <c r="J5682" s="126"/>
      <c r="K5682" s="1"/>
      <c r="L5682" s="1"/>
      <c r="M5682" s="1"/>
      <c r="N5682" s="1"/>
      <c r="O5682" s="1"/>
    </row>
    <row r="5683" ht="15.75" customHeight="1">
      <c r="A5683" s="36"/>
      <c r="B5683" s="35" t="str">
        <f t="shared" si="4663"/>
        <v>7c</v>
      </c>
      <c r="C5683" s="144" t="str">
        <f t="shared" si="4664"/>
        <v>Behaviour of light</v>
      </c>
      <c r="D5683" s="36" t="str">
        <f t="array" ref="D5683">IF(INDEX(INDIRECT(J5653),ROW($A$27))="","",INDEX(INDIRECT(J5653),ROW($A$27)))</f>
        <v/>
      </c>
      <c r="E5683" s="36" t="s">
        <v>73</v>
      </c>
      <c r="F5683" s="36">
        <f t="shared" si="4665"/>
        <v>1</v>
      </c>
      <c r="G5683" s="145" t="str">
        <f t="shared" si="4666"/>
        <v>Substantive</v>
      </c>
      <c r="H5683" s="36"/>
      <c r="I5683" s="36"/>
      <c r="J5683" s="126"/>
      <c r="K5683" s="1"/>
      <c r="L5683" s="1"/>
      <c r="M5683" s="1"/>
      <c r="N5683" s="1"/>
      <c r="O5683" s="1"/>
    </row>
    <row r="5684" ht="15.75" customHeight="1">
      <c r="A5684" s="36"/>
      <c r="B5684" s="35" t="str">
        <f t="shared" si="4663"/>
        <v>7d</v>
      </c>
      <c r="C5684" s="144" t="str">
        <f t="shared" si="4664"/>
        <v>Conclusions</v>
      </c>
      <c r="D5684" s="36" t="str">
        <f t="array" ref="D5684">IF(INDEX(INDIRECT(J5653),ROW($A$28))="","",INDEX(INDIRECT(J5653),ROW($A$28)))</f>
        <v/>
      </c>
      <c r="E5684" s="36" t="s">
        <v>73</v>
      </c>
      <c r="F5684" s="36">
        <f t="shared" si="4665"/>
        <v>1</v>
      </c>
      <c r="G5684" s="145" t="str">
        <f t="shared" si="4666"/>
        <v>Disciplinary</v>
      </c>
      <c r="H5684" s="36"/>
      <c r="I5684" s="36"/>
      <c r="J5684" s="126"/>
      <c r="K5684" s="1"/>
      <c r="L5684" s="1"/>
      <c r="M5684" s="1"/>
      <c r="N5684" s="1"/>
      <c r="O5684" s="1"/>
    </row>
    <row r="5685" ht="15.75" customHeight="1">
      <c r="A5685" s="36"/>
      <c r="B5685" s="35" t="str">
        <f t="shared" si="4663"/>
        <v>8a</v>
      </c>
      <c r="C5685" s="144" t="str">
        <f t="shared" si="4664"/>
        <v>Measurement</v>
      </c>
      <c r="D5685" s="36" t="str">
        <f t="array" ref="D5685">IF(INDEX(INDIRECT(J5653),ROW($A$29))="","",INDEX(INDIRECT(J5653),ROW($A$29)))</f>
        <v/>
      </c>
      <c r="E5685" s="36" t="s">
        <v>73</v>
      </c>
      <c r="F5685" s="36">
        <f t="shared" si="4665"/>
        <v>1</v>
      </c>
      <c r="G5685" s="145" t="str">
        <f t="shared" si="4666"/>
        <v>Disciplinary</v>
      </c>
      <c r="H5685" s="36"/>
      <c r="I5685" s="36"/>
      <c r="J5685" s="126"/>
      <c r="K5685" s="1"/>
      <c r="L5685" s="1"/>
      <c r="M5685" s="1"/>
      <c r="N5685" s="1"/>
      <c r="O5685" s="1"/>
    </row>
    <row r="5686" ht="15.75" customHeight="1">
      <c r="A5686" s="36"/>
      <c r="B5686" s="35" t="str">
        <f t="shared" si="4663"/>
        <v>8b</v>
      </c>
      <c r="C5686" s="144" t="str">
        <f t="shared" si="4664"/>
        <v>States of matter</v>
      </c>
      <c r="D5686" s="36" t="str">
        <f t="array" ref="D5686">IF(INDEX(INDIRECT(J5653),ROW($A$30))="","",INDEX(INDIRECT(J5653),ROW($A$30)))</f>
        <v/>
      </c>
      <c r="E5686" s="36" t="s">
        <v>73</v>
      </c>
      <c r="F5686" s="36">
        <f t="shared" si="4665"/>
        <v>1</v>
      </c>
      <c r="G5686" s="145" t="str">
        <f t="shared" si="4666"/>
        <v>Substantive</v>
      </c>
      <c r="H5686" s="36"/>
      <c r="I5686" s="36"/>
      <c r="J5686" s="126"/>
      <c r="K5686" s="1"/>
      <c r="L5686" s="1"/>
      <c r="M5686" s="1"/>
      <c r="N5686" s="1"/>
      <c r="O5686" s="1"/>
    </row>
    <row r="5687" ht="15.75" customHeight="1">
      <c r="A5687" s="36"/>
      <c r="B5687" s="35" t="str">
        <f t="shared" si="4663"/>
        <v>8c</v>
      </c>
      <c r="C5687" s="144" t="str">
        <f t="shared" si="4664"/>
        <v>Accuracy and precision</v>
      </c>
      <c r="D5687" s="36" t="str">
        <f t="array" ref="D5687">IF(INDEX(INDIRECT(J5653),ROW($A$31))="","",INDEX(INDIRECT(J5653),ROW($A$31)))</f>
        <v/>
      </c>
      <c r="E5687" s="36" t="s">
        <v>73</v>
      </c>
      <c r="F5687" s="36">
        <f t="shared" si="4665"/>
        <v>1</v>
      </c>
      <c r="G5687" s="145" t="str">
        <f t="shared" si="4666"/>
        <v>Disciplinary</v>
      </c>
      <c r="H5687" s="36"/>
      <c r="I5687" s="36"/>
      <c r="J5687" s="126"/>
      <c r="K5687" s="1"/>
      <c r="L5687" s="1"/>
      <c r="M5687" s="1"/>
      <c r="N5687" s="1"/>
      <c r="O5687" s="1"/>
    </row>
    <row r="5688" ht="15.75" customHeight="1">
      <c r="A5688" s="36"/>
      <c r="B5688" s="35" t="str">
        <f t="shared" si="4663"/>
        <v>9a</v>
      </c>
      <c r="C5688" s="144" t="str">
        <f t="shared" si="4664"/>
        <v>Planning scientific enquiry</v>
      </c>
      <c r="D5688" s="36" t="str">
        <f t="array" ref="D5688">IF(INDEX(INDIRECT(J5653),ROW($A$32))="","",INDEX(INDIRECT(J5653),ROW($A$32)))</f>
        <v/>
      </c>
      <c r="E5688" s="36" t="s">
        <v>73</v>
      </c>
      <c r="F5688" s="36">
        <f t="shared" si="4665"/>
        <v>2</v>
      </c>
      <c r="G5688" s="145" t="str">
        <f t="shared" si="4666"/>
        <v>Disciplinary</v>
      </c>
      <c r="H5688" s="36"/>
      <c r="I5688" s="36"/>
      <c r="J5688" s="126"/>
      <c r="K5688" s="1"/>
      <c r="L5688" s="1"/>
      <c r="M5688" s="1"/>
      <c r="N5688" s="1"/>
      <c r="O5688" s="1"/>
    </row>
    <row r="5689" ht="15.75" customHeight="1">
      <c r="A5689" s="36"/>
      <c r="B5689" s="35" t="str">
        <f t="shared" si="4663"/>
        <v>9b</v>
      </c>
      <c r="C5689" s="144" t="str">
        <f t="shared" si="4664"/>
        <v>Forces</v>
      </c>
      <c r="D5689" s="36" t="str">
        <f t="array" ref="D5689">IF(INDEX(INDIRECT(J5653),ROW($A$33))="","",INDEX(INDIRECT(J5653),ROW($A$33)))</f>
        <v/>
      </c>
      <c r="E5689" s="36" t="s">
        <v>73</v>
      </c>
      <c r="F5689" s="36">
        <f t="shared" si="4665"/>
        <v>2</v>
      </c>
      <c r="G5689" s="148" t="str">
        <f t="shared" si="4666"/>
        <v>Substantive</v>
      </c>
      <c r="H5689" s="36"/>
      <c r="I5689" s="36"/>
      <c r="J5689" s="126"/>
      <c r="K5689" s="1"/>
      <c r="L5689" s="1"/>
      <c r="M5689" s="1"/>
      <c r="N5689" s="1"/>
      <c r="O5689" s="1"/>
    </row>
    <row r="5690" ht="15.75" customHeight="1">
      <c r="A5690" s="36"/>
      <c r="B5690" s="35" t="str">
        <f t="shared" si="4663"/>
        <v>9c</v>
      </c>
      <c r="C5690" s="144" t="str">
        <f t="shared" si="4664"/>
        <v>Repeatability</v>
      </c>
      <c r="D5690" s="36" t="str">
        <f t="array" ref="D5690">IF(INDEX(INDIRECT(J5653),ROW($A$34))="","",INDEX(INDIRECT(J5653),ROW($A$34)))</f>
        <v/>
      </c>
      <c r="E5690" s="36" t="s">
        <v>73</v>
      </c>
      <c r="F5690" s="36">
        <f t="shared" si="4665"/>
        <v>1</v>
      </c>
      <c r="G5690" s="145" t="str">
        <f t="shared" si="4666"/>
        <v>Disciplinary</v>
      </c>
      <c r="H5690" s="36"/>
      <c r="I5690" s="36"/>
      <c r="J5690" s="126"/>
      <c r="K5690" s="1"/>
      <c r="L5690" s="1"/>
      <c r="M5690" s="1"/>
      <c r="N5690" s="1"/>
      <c r="O5690" s="1"/>
    </row>
    <row r="5691" ht="15.75" customHeight="1">
      <c r="A5691" s="36"/>
      <c r="B5691" s="35" t="str">
        <f t="shared" si="4663"/>
        <v>9d</v>
      </c>
      <c r="C5691" s="144" t="str">
        <f t="shared" si="4664"/>
        <v>Graphs</v>
      </c>
      <c r="D5691" s="36" t="str">
        <f t="array" ref="D5691">IF(INDEX(INDIRECT(J5653),ROW($A$35))="","",INDEX(INDIRECT(J5653),ROW($A$35)))</f>
        <v/>
      </c>
      <c r="E5691" s="36" t="s">
        <v>73</v>
      </c>
      <c r="F5691" s="36">
        <f t="shared" si="4665"/>
        <v>1</v>
      </c>
      <c r="G5691" s="145" t="str">
        <f t="shared" si="4666"/>
        <v>Disciplinary</v>
      </c>
      <c r="H5691" s="36"/>
      <c r="I5691" s="36"/>
      <c r="J5691" s="126"/>
      <c r="K5691" s="1"/>
      <c r="L5691" s="1"/>
      <c r="M5691" s="1"/>
      <c r="N5691" s="1"/>
      <c r="O5691" s="1"/>
    </row>
    <row r="5692" ht="15.75" customHeight="1">
      <c r="A5692" s="36"/>
      <c r="B5692" s="35" t="str">
        <f t="shared" si="4663"/>
        <v>10a</v>
      </c>
      <c r="C5692" s="144" t="str">
        <f t="shared" si="4664"/>
        <v>Physical properties of materials</v>
      </c>
      <c r="D5692" s="36" t="str">
        <f t="array" ref="D5692">IF(INDEX(INDIRECT(J5653),ROW($A$36))="","",INDEX(INDIRECT(J5653),ROW($A$36)))</f>
        <v/>
      </c>
      <c r="E5692" s="36" t="s">
        <v>73</v>
      </c>
      <c r="F5692" s="36">
        <f t="shared" si="4665"/>
        <v>1</v>
      </c>
      <c r="G5692" s="145" t="str">
        <f t="shared" si="4666"/>
        <v>Substantive</v>
      </c>
      <c r="H5692" s="36"/>
      <c r="I5692" s="36"/>
      <c r="J5692" s="126"/>
      <c r="K5692" s="1"/>
      <c r="L5692" s="1"/>
      <c r="M5692" s="1"/>
      <c r="N5692" s="1"/>
      <c r="O5692" s="1"/>
    </row>
    <row r="5693" ht="15.75" customHeight="1">
      <c r="A5693" s="36"/>
      <c r="B5693" s="35" t="str">
        <f t="shared" si="4663"/>
        <v>10b</v>
      </c>
      <c r="C5693" s="144" t="str">
        <f t="shared" si="4664"/>
        <v>Physical properties of materials</v>
      </c>
      <c r="D5693" s="36" t="str">
        <f t="array" ref="D5693">IF(INDEX(INDIRECT(J5653),ROW($A$37))="","",INDEX(INDIRECT(J5653),ROW($A$37)))</f>
        <v/>
      </c>
      <c r="E5693" s="36" t="s">
        <v>73</v>
      </c>
      <c r="F5693" s="36">
        <f t="shared" si="4665"/>
        <v>1</v>
      </c>
      <c r="G5693" s="145" t="str">
        <f t="shared" si="4666"/>
        <v>Substantive</v>
      </c>
      <c r="H5693" s="36"/>
      <c r="I5693" s="36"/>
      <c r="J5693" s="126"/>
      <c r="K5693" s="1"/>
      <c r="L5693" s="1"/>
      <c r="M5693" s="1"/>
      <c r="N5693" s="1"/>
      <c r="O5693" s="1"/>
    </row>
    <row r="5694" ht="15.75" customHeight="1">
      <c r="A5694" s="36"/>
      <c r="B5694" s="35" t="str">
        <f t="shared" si="4663"/>
        <v>10c</v>
      </c>
      <c r="C5694" s="144" t="str">
        <f t="shared" si="4664"/>
        <v>Graphs</v>
      </c>
      <c r="D5694" s="36" t="str">
        <f t="array" ref="D5694">IF(INDEX(INDIRECT(J5653),ROW($A$38))="","",INDEX(INDIRECT(J5653),ROW($A$38)))</f>
        <v/>
      </c>
      <c r="E5694" s="36" t="s">
        <v>73</v>
      </c>
      <c r="F5694" s="36">
        <f t="shared" si="4665"/>
        <v>1</v>
      </c>
      <c r="G5694" s="145" t="str">
        <f t="shared" si="4666"/>
        <v>Disciplinary</v>
      </c>
      <c r="H5694" s="36"/>
      <c r="I5694" s="36"/>
      <c r="J5694" s="126"/>
      <c r="K5694" s="1"/>
      <c r="L5694" s="1"/>
      <c r="M5694" s="1"/>
      <c r="N5694" s="1"/>
      <c r="O5694" s="1"/>
    </row>
    <row r="5695" ht="15.75" customHeight="1">
      <c r="A5695" s="36"/>
      <c r="B5695" s="35" t="str">
        <f t="shared" si="4663"/>
        <v>11a</v>
      </c>
      <c r="C5695" s="144" t="str">
        <f t="shared" si="4664"/>
        <v>Repeatability</v>
      </c>
      <c r="D5695" s="36" t="str">
        <f t="array" ref="D5695">IF(INDEX(INDIRECT(J5653),ROW($A$39))="","",INDEX(INDIRECT(J5653),ROW($A$39)))</f>
        <v/>
      </c>
      <c r="E5695" s="36" t="s">
        <v>73</v>
      </c>
      <c r="F5695" s="36">
        <f t="shared" si="4665"/>
        <v>1</v>
      </c>
      <c r="G5695" s="145" t="str">
        <f t="shared" si="4666"/>
        <v>Disciplinary</v>
      </c>
      <c r="H5695" s="36"/>
      <c r="I5695" s="36"/>
      <c r="J5695" s="126"/>
      <c r="K5695" s="1"/>
      <c r="L5695" s="1"/>
      <c r="M5695" s="1"/>
      <c r="N5695" s="1"/>
      <c r="O5695" s="1"/>
    </row>
    <row r="5696" ht="15.75" customHeight="1">
      <c r="A5696" s="36"/>
      <c r="B5696" s="35" t="str">
        <f t="shared" si="4663"/>
        <v>11b</v>
      </c>
      <c r="C5696" s="144" t="str">
        <f t="shared" si="4664"/>
        <v>Plants</v>
      </c>
      <c r="D5696" s="36" t="str">
        <f t="array" ref="D5696">IF(INDEX(INDIRECT(J5653),ROW($A$40))="","",INDEX(INDIRECT(J5653),ROW($A$40)))</f>
        <v/>
      </c>
      <c r="E5696" s="36" t="s">
        <v>73</v>
      </c>
      <c r="F5696" s="36">
        <f t="shared" si="4665"/>
        <v>1</v>
      </c>
      <c r="G5696" s="145" t="str">
        <f t="shared" si="4666"/>
        <v>Substantive</v>
      </c>
      <c r="H5696" s="36"/>
      <c r="I5696" s="36"/>
      <c r="J5696" s="126"/>
      <c r="K5696" s="1"/>
      <c r="L5696" s="1"/>
      <c r="M5696" s="1"/>
      <c r="N5696" s="1"/>
      <c r="O5696" s="1"/>
    </row>
    <row r="5697" ht="15.75" customHeight="1">
      <c r="A5697" s="36"/>
      <c r="B5697" s="123" t="str">
        <f t="shared" ref="B5697:C5697" si="4667">B5647</f>
        <v>11c</v>
      </c>
      <c r="C5697" s="146" t="str">
        <f t="shared" si="4667"/>
        <v>Conclusions</v>
      </c>
      <c r="D5697" s="36" t="str">
        <f t="array" ref="D5697">IF(INDEX(INDIRECT(J5653),ROW($A$41))="","",INDEX(INDIRECT(J5653),ROW($A$41)))</f>
        <v/>
      </c>
      <c r="E5697" s="36" t="s">
        <v>73</v>
      </c>
      <c r="F5697" s="36">
        <f t="shared" si="4665"/>
        <v>2</v>
      </c>
      <c r="G5697" s="147" t="str">
        <f>IF($G5547="","",$G5547)</f>
        <v>Disciplinary</v>
      </c>
      <c r="H5697" s="36"/>
      <c r="I5697" s="36"/>
      <c r="J5697" s="126"/>
      <c r="K5697" s="1"/>
      <c r="L5697" s="1"/>
      <c r="M5697" s="1"/>
      <c r="N5697" s="1"/>
      <c r="O5697" s="1"/>
    </row>
    <row r="5698" ht="15.75" customHeight="1">
      <c r="A5698" s="36"/>
      <c r="B5698" s="36"/>
      <c r="C5698" s="124" t="s">
        <v>67</v>
      </c>
      <c r="D5698" s="116">
        <f>SUM(D5657:D5697)</f>
        <v>0</v>
      </c>
      <c r="E5698" s="70" t="s">
        <v>73</v>
      </c>
      <c r="F5698" s="71">
        <f>SUM(F5657:F5697)</f>
        <v>50</v>
      </c>
      <c r="G5698" s="36"/>
      <c r="H5698" s="36"/>
      <c r="I5698" s="36"/>
      <c r="J5698" s="126"/>
      <c r="K5698" s="1"/>
      <c r="L5698" s="1"/>
      <c r="M5698" s="1"/>
      <c r="N5698" s="1"/>
      <c r="O5698" s="1"/>
    </row>
    <row r="5699" ht="15.75" customHeight="1">
      <c r="A5699" s="36"/>
      <c r="B5699" s="1"/>
      <c r="C5699" s="1"/>
      <c r="D5699" s="36"/>
      <c r="E5699" s="1"/>
      <c r="F5699" s="1"/>
      <c r="G5699" s="36"/>
      <c r="H5699" s="1"/>
      <c r="I5699" s="1"/>
      <c r="J5699" s="100"/>
      <c r="K5699" s="1"/>
      <c r="L5699" s="1"/>
      <c r="M5699" s="1"/>
      <c r="N5699" s="1"/>
      <c r="O5699" s="1"/>
    </row>
    <row r="5700" ht="15.75" customHeight="1">
      <c r="A5700" s="36"/>
      <c r="B5700" s="1"/>
      <c r="C5700" s="1"/>
      <c r="D5700" s="1"/>
      <c r="E5700" s="1"/>
      <c r="F5700" s="1"/>
      <c r="G5700" s="36"/>
      <c r="H5700" s="1"/>
      <c r="I5700" s="1"/>
      <c r="J5700" s="100"/>
      <c r="K5700" s="1"/>
      <c r="L5700" s="1"/>
      <c r="M5700" s="1"/>
      <c r="N5700" s="1"/>
      <c r="O5700" s="1"/>
    </row>
    <row r="5701" ht="15.75" customHeight="1">
      <c r="A5701" s="51" t="str">
        <f>A5651</f>
        <v>Year 7 Baseline Assessment Feedback</v>
      </c>
      <c r="B5701" s="36"/>
      <c r="C5701" s="54"/>
      <c r="D5701" s="1"/>
      <c r="E5701" s="36"/>
      <c r="F5701" s="36"/>
      <c r="G5701" s="36"/>
      <c r="H5701" s="36"/>
      <c r="I5701" s="36"/>
      <c r="J5701" s="150">
        <f>J5651+1</f>
        <v>131</v>
      </c>
      <c r="K5701" s="1"/>
      <c r="L5701" s="1"/>
      <c r="M5701" s="1"/>
      <c r="N5701" s="1"/>
      <c r="O5701" s="1"/>
    </row>
    <row r="5702" ht="15.75" customHeight="1">
      <c r="A5702" s="54" t="s">
        <v>104</v>
      </c>
      <c r="B5702" s="54" t="str">
        <f>$B$2</f>
        <v>Year 7 Baseline Assessment</v>
      </c>
      <c r="C5702" s="54"/>
      <c r="D5702" s="1"/>
      <c r="E5702" s="36"/>
      <c r="F5702" s="36"/>
      <c r="G5702" s="36"/>
      <c r="H5702" s="36"/>
      <c r="I5702" s="36"/>
      <c r="J5702" s="36" t="str">
        <f>CONCATENATE("Marksheet!$B$",J5701)</f>
        <v>Marksheet!$B$131</v>
      </c>
      <c r="K5702" s="1"/>
      <c r="L5702" s="1"/>
      <c r="M5702" s="1"/>
      <c r="N5702" s="1"/>
      <c r="O5702" s="1"/>
    </row>
    <row r="5703" ht="15.75" customHeight="1">
      <c r="A5703" s="54" t="s">
        <v>100</v>
      </c>
      <c r="B5703" s="54" t="str">
        <f>IF(INDIRECT(J5702)="","",INDIRECT(J5702))</f>
        <v/>
      </c>
      <c r="C5703" s="54"/>
      <c r="D5703" s="1"/>
      <c r="E5703" s="36"/>
      <c r="F5703" s="36"/>
      <c r="G5703" s="36"/>
      <c r="H5703" s="36"/>
      <c r="I5703" s="36"/>
      <c r="J5703" s="36" t="str">
        <f>CONCATENATE("Marksheet!$D$",J5701,":$AV$",J5701)</f>
        <v>Marksheet!$D$131:$AV$131</v>
      </c>
      <c r="K5703" s="1"/>
      <c r="L5703" s="1"/>
      <c r="M5703" s="1"/>
      <c r="N5703" s="1"/>
      <c r="O5703" s="1"/>
    </row>
    <row r="5704" ht="15.75" customHeight="1">
      <c r="A5704" s="54" t="s">
        <v>105</v>
      </c>
      <c r="B5704" s="54" t="str">
        <f>INDIRECT(CONCATENATE("Marksheet!$C$",INDIRECT(CONCATENATE("J",ROW()-3))))</f>
        <v/>
      </c>
      <c r="C5704" s="54"/>
      <c r="D5704" s="36"/>
      <c r="E5704" s="36"/>
      <c r="F5704" s="36"/>
      <c r="G5704" s="36"/>
      <c r="H5704" s="36"/>
      <c r="I5704" s="36"/>
      <c r="J5704" s="126"/>
      <c r="K5704" s="1"/>
      <c r="L5704" s="1"/>
      <c r="M5704" s="1"/>
      <c r="N5704" s="1"/>
      <c r="O5704" s="1"/>
    </row>
    <row r="5705" ht="15.75" customHeight="1">
      <c r="A5705" s="54"/>
      <c r="B5705" s="54"/>
      <c r="C5705" s="54"/>
      <c r="D5705" s="36"/>
      <c r="E5705" s="36"/>
      <c r="F5705" s="36"/>
      <c r="G5705" s="36"/>
      <c r="H5705" s="36"/>
      <c r="I5705" s="36"/>
      <c r="J5705" s="126"/>
      <c r="K5705" s="1"/>
      <c r="L5705" s="1"/>
      <c r="M5705" s="1"/>
      <c r="N5705" s="1"/>
      <c r="O5705" s="1"/>
    </row>
    <row r="5706" ht="15.75" customHeight="1">
      <c r="A5706" s="120"/>
      <c r="B5706" s="80" t="s">
        <v>93</v>
      </c>
      <c r="C5706" s="141" t="s">
        <v>94</v>
      </c>
      <c r="D5706" s="128" t="s">
        <v>95</v>
      </c>
      <c r="E5706" s="58"/>
      <c r="F5706" s="59"/>
      <c r="G5706" s="151" t="s">
        <v>106</v>
      </c>
      <c r="H5706" s="130"/>
      <c r="I5706" s="130"/>
      <c r="J5706" s="131"/>
      <c r="K5706" s="1"/>
      <c r="L5706" s="1"/>
      <c r="M5706" s="1"/>
      <c r="N5706" s="1"/>
      <c r="O5706" s="1"/>
    </row>
    <row r="5707" ht="15.75" customHeight="1">
      <c r="A5707" s="36"/>
      <c r="B5707" s="122" t="str">
        <f t="shared" ref="B5707:B5746" si="4668">IF($B4057="","",$B4057)</f>
        <v>1a</v>
      </c>
      <c r="C5707" s="142" t="str">
        <f t="shared" ref="C5707:C5746" si="4669">IF($C4057="","",$C4057)</f>
        <v>Living and non-living things</v>
      </c>
      <c r="D5707" s="36" t="str">
        <f t="array" ref="D5707">IF(INDEX(INDIRECT(J5703),ROW($A$1))="","",INDEX(INDIRECT(J5703),ROW($A$1)))</f>
        <v/>
      </c>
      <c r="E5707" s="36" t="s">
        <v>73</v>
      </c>
      <c r="F5707" s="36">
        <f t="shared" ref="F5707:F5747" si="4670">IF($F4057="","",$F4057)</f>
        <v>2</v>
      </c>
      <c r="G5707" s="143" t="str">
        <f t="shared" ref="G5707:G5746" si="4671">IF($G5057="","",$G5057)</f>
        <v>Substantive</v>
      </c>
      <c r="H5707" s="36"/>
      <c r="I5707" s="36"/>
      <c r="J5707" s="126"/>
      <c r="K5707" s="1"/>
      <c r="L5707" s="1"/>
      <c r="M5707" s="1"/>
      <c r="N5707" s="1"/>
      <c r="O5707" s="1"/>
    </row>
    <row r="5708" ht="15.75" customHeight="1">
      <c r="A5708" s="36"/>
      <c r="B5708" s="35" t="str">
        <f t="shared" si="4668"/>
        <v>1b</v>
      </c>
      <c r="C5708" s="144" t="str">
        <f t="shared" si="4669"/>
        <v>Measurement</v>
      </c>
      <c r="D5708" s="36" t="str">
        <f t="array" ref="D5708">IF(INDEX(INDIRECT(J5703),ROW($A$2))="","",INDEX(INDIRECT(J5703),ROW($A$2)))</f>
        <v/>
      </c>
      <c r="E5708" s="36" t="s">
        <v>73</v>
      </c>
      <c r="F5708" s="36">
        <f t="shared" si="4670"/>
        <v>1</v>
      </c>
      <c r="G5708" s="145" t="str">
        <f t="shared" si="4671"/>
        <v>Disciplinary</v>
      </c>
      <c r="H5708" s="36"/>
      <c r="I5708" s="36"/>
      <c r="J5708" s="126"/>
      <c r="K5708" s="1"/>
      <c r="L5708" s="1"/>
      <c r="M5708" s="1"/>
      <c r="N5708" s="1"/>
      <c r="O5708" s="1"/>
    </row>
    <row r="5709" ht="15.75" customHeight="1">
      <c r="A5709" s="36"/>
      <c r="B5709" s="35" t="str">
        <f t="shared" si="4668"/>
        <v>1c</v>
      </c>
      <c r="C5709" s="144" t="str">
        <f t="shared" si="4669"/>
        <v>Tables</v>
      </c>
      <c r="D5709" s="36" t="str">
        <f t="array" ref="D5709">IF(INDEX(INDIRECT(J5703),ROW($A$3))="","",INDEX(INDIRECT(J5703),ROW($A$3)))</f>
        <v/>
      </c>
      <c r="E5709" s="36" t="s">
        <v>73</v>
      </c>
      <c r="F5709" s="36">
        <f t="shared" si="4670"/>
        <v>1</v>
      </c>
      <c r="G5709" s="145" t="str">
        <f t="shared" si="4671"/>
        <v>Disciplinary</v>
      </c>
      <c r="H5709" s="36"/>
      <c r="I5709" s="36"/>
      <c r="J5709" s="126"/>
      <c r="K5709" s="1"/>
      <c r="L5709" s="1"/>
      <c r="M5709" s="1"/>
      <c r="N5709" s="1"/>
      <c r="O5709" s="1"/>
    </row>
    <row r="5710" ht="15.75" customHeight="1">
      <c r="A5710" s="36"/>
      <c r="B5710" s="35" t="str">
        <f t="shared" si="4668"/>
        <v>1d</v>
      </c>
      <c r="C5710" s="144" t="str">
        <f t="shared" si="4669"/>
        <v>Plants</v>
      </c>
      <c r="D5710" s="36" t="str">
        <f t="array" ref="D5710">IF(INDEX(INDIRECT(J5703),ROW($A$4))="","",INDEX(INDIRECT(J5703),ROW($A$4)))</f>
        <v/>
      </c>
      <c r="E5710" s="36" t="s">
        <v>73</v>
      </c>
      <c r="F5710" s="36">
        <f t="shared" si="4670"/>
        <v>1</v>
      </c>
      <c r="G5710" s="145" t="str">
        <f t="shared" si="4671"/>
        <v>Substantive</v>
      </c>
      <c r="H5710" s="36"/>
      <c r="I5710" s="36"/>
      <c r="J5710" s="126"/>
      <c r="K5710" s="1"/>
      <c r="L5710" s="1"/>
      <c r="M5710" s="1"/>
      <c r="N5710" s="1"/>
      <c r="O5710" s="1"/>
    </row>
    <row r="5711" ht="15.75" customHeight="1">
      <c r="A5711" s="36"/>
      <c r="B5711" s="35" t="str">
        <f t="shared" si="4668"/>
        <v>1e</v>
      </c>
      <c r="C5711" s="144" t="str">
        <f t="shared" si="4669"/>
        <v>Food chains</v>
      </c>
      <c r="D5711" s="36" t="str">
        <f t="array" ref="D5711">IF(INDEX(INDIRECT(J5703),ROW($A$5))="","",INDEX(INDIRECT(J5703),ROW($A$5)))</f>
        <v/>
      </c>
      <c r="E5711" s="36" t="s">
        <v>73</v>
      </c>
      <c r="F5711" s="36">
        <f t="shared" si="4670"/>
        <v>2</v>
      </c>
      <c r="G5711" s="145" t="str">
        <f t="shared" si="4671"/>
        <v>Substantive</v>
      </c>
      <c r="H5711" s="36"/>
      <c r="I5711" s="36"/>
      <c r="J5711" s="126"/>
      <c r="K5711" s="1"/>
      <c r="L5711" s="1"/>
      <c r="M5711" s="1"/>
      <c r="N5711" s="1"/>
      <c r="O5711" s="1"/>
    </row>
    <row r="5712" ht="15.75" customHeight="1">
      <c r="A5712" s="36"/>
      <c r="B5712" s="35" t="str">
        <f t="shared" si="4668"/>
        <v>2a</v>
      </c>
      <c r="C5712" s="144" t="str">
        <f t="shared" si="4669"/>
        <v>States of matter</v>
      </c>
      <c r="D5712" s="36" t="str">
        <f t="array" ref="D5712">IF(INDEX(INDIRECT(J5703),ROW($A$6))="","",INDEX(INDIRECT(J5703),ROW($A$6)))</f>
        <v/>
      </c>
      <c r="E5712" s="36" t="s">
        <v>73</v>
      </c>
      <c r="F5712" s="36">
        <f t="shared" si="4670"/>
        <v>1</v>
      </c>
      <c r="G5712" s="145" t="str">
        <f t="shared" si="4671"/>
        <v>Substantive</v>
      </c>
      <c r="H5712" s="36"/>
      <c r="I5712" s="36"/>
      <c r="J5712" s="126"/>
      <c r="K5712" s="1"/>
      <c r="L5712" s="1"/>
      <c r="M5712" s="1"/>
      <c r="N5712" s="1"/>
      <c r="O5712" s="1"/>
    </row>
    <row r="5713" ht="15.75" customHeight="1">
      <c r="A5713" s="36"/>
      <c r="B5713" s="35" t="str">
        <f t="shared" si="4668"/>
        <v>2b</v>
      </c>
      <c r="C5713" s="144" t="str">
        <f t="shared" si="4669"/>
        <v>Graphs</v>
      </c>
      <c r="D5713" s="36" t="str">
        <f t="array" ref="D5713">IF(INDEX(INDIRECT(J5703),ROW($A$7))="","",INDEX(INDIRECT(J5703),ROW($A$7)))</f>
        <v/>
      </c>
      <c r="E5713" s="36" t="s">
        <v>73</v>
      </c>
      <c r="F5713" s="36">
        <f t="shared" si="4670"/>
        <v>1</v>
      </c>
      <c r="G5713" s="148" t="str">
        <f t="shared" si="4671"/>
        <v>Disciplinary</v>
      </c>
      <c r="H5713" s="36"/>
      <c r="I5713" s="36"/>
      <c r="J5713" s="126"/>
      <c r="K5713" s="1"/>
      <c r="L5713" s="1"/>
      <c r="M5713" s="1"/>
      <c r="N5713" s="1"/>
      <c r="O5713" s="1"/>
    </row>
    <row r="5714" ht="15.75" customHeight="1">
      <c r="A5714" s="36"/>
      <c r="B5714" s="35" t="str">
        <f t="shared" si="4668"/>
        <v>2c</v>
      </c>
      <c r="C5714" s="144" t="str">
        <f t="shared" si="4669"/>
        <v>Plants</v>
      </c>
      <c r="D5714" s="36" t="str">
        <f t="array" ref="D5714">IF(INDEX(INDIRECT(J5703),ROW($A$8))="","",INDEX(INDIRECT(J5703),ROW($A$8)))</f>
        <v/>
      </c>
      <c r="E5714" s="36" t="s">
        <v>73</v>
      </c>
      <c r="F5714" s="36">
        <f t="shared" si="4670"/>
        <v>1</v>
      </c>
      <c r="G5714" s="145" t="str">
        <f t="shared" si="4671"/>
        <v>Substantive</v>
      </c>
      <c r="H5714" s="36"/>
      <c r="I5714" s="36"/>
      <c r="J5714" s="126"/>
      <c r="K5714" s="1"/>
      <c r="L5714" s="1"/>
      <c r="M5714" s="1"/>
      <c r="N5714" s="1"/>
      <c r="O5714" s="1"/>
    </row>
    <row r="5715" ht="15.75" customHeight="1">
      <c r="A5715" s="36"/>
      <c r="B5715" s="35" t="str">
        <f t="shared" si="4668"/>
        <v>3a</v>
      </c>
      <c r="C5715" s="144" t="str">
        <f t="shared" si="4669"/>
        <v>Reversible and non-reversible changes</v>
      </c>
      <c r="D5715" s="36" t="str">
        <f t="array" ref="D5715">IF(INDEX(INDIRECT(J5703),ROW($A$9))="","",INDEX(INDIRECT(J5703),ROW($A$9)))</f>
        <v/>
      </c>
      <c r="E5715" s="36" t="s">
        <v>73</v>
      </c>
      <c r="F5715" s="36">
        <f t="shared" si="4670"/>
        <v>2</v>
      </c>
      <c r="G5715" s="145" t="str">
        <f t="shared" si="4671"/>
        <v>Substantive</v>
      </c>
      <c r="H5715" s="36"/>
      <c r="I5715" s="36"/>
      <c r="J5715" s="126"/>
      <c r="K5715" s="1"/>
      <c r="L5715" s="1"/>
      <c r="M5715" s="1"/>
      <c r="N5715" s="1"/>
      <c r="O5715" s="1"/>
    </row>
    <row r="5716" ht="15.75" customHeight="1">
      <c r="A5716" s="36"/>
      <c r="B5716" s="35" t="str">
        <f t="shared" si="4668"/>
        <v>3b</v>
      </c>
      <c r="C5716" s="144" t="str">
        <f t="shared" si="4669"/>
        <v>Units</v>
      </c>
      <c r="D5716" s="36" t="str">
        <f t="array" ref="D5716">IF(INDEX(INDIRECT(J5703),ROW($A$10))="","",INDEX(INDIRECT(J5703),ROW($A$10)))</f>
        <v/>
      </c>
      <c r="E5716" s="36" t="s">
        <v>73</v>
      </c>
      <c r="F5716" s="36">
        <f t="shared" si="4670"/>
        <v>1</v>
      </c>
      <c r="G5716" s="145" t="str">
        <f t="shared" si="4671"/>
        <v>Disciplinary</v>
      </c>
      <c r="H5716" s="36"/>
      <c r="I5716" s="36"/>
      <c r="J5716" s="126"/>
      <c r="K5716" s="1"/>
      <c r="L5716" s="1"/>
      <c r="M5716" s="1"/>
      <c r="N5716" s="1"/>
      <c r="O5716" s="1"/>
    </row>
    <row r="5717" ht="15.75" customHeight="1">
      <c r="A5717" s="36"/>
      <c r="B5717" s="35" t="str">
        <f t="shared" si="4668"/>
        <v>3c</v>
      </c>
      <c r="C5717" s="144" t="str">
        <f t="shared" si="4669"/>
        <v>Hazards, risks and precautions</v>
      </c>
      <c r="D5717" s="36" t="str">
        <f t="array" ref="D5717">IF(INDEX(INDIRECT(J5703),ROW($A$11))="","",INDEX(INDIRECT(J5703),ROW($A$11)))</f>
        <v/>
      </c>
      <c r="E5717" s="36" t="s">
        <v>73</v>
      </c>
      <c r="F5717" s="36">
        <f t="shared" si="4670"/>
        <v>1</v>
      </c>
      <c r="G5717" s="149" t="str">
        <f t="shared" si="4671"/>
        <v>Disciplinary</v>
      </c>
      <c r="H5717" s="36"/>
      <c r="I5717" s="36"/>
      <c r="J5717" s="126"/>
      <c r="K5717" s="1"/>
      <c r="L5717" s="1"/>
      <c r="M5717" s="1"/>
      <c r="N5717" s="1"/>
      <c r="O5717" s="1"/>
    </row>
    <row r="5718" ht="15.75" customHeight="1">
      <c r="A5718" s="36"/>
      <c r="B5718" s="35" t="str">
        <f t="shared" si="4668"/>
        <v>3d</v>
      </c>
      <c r="C5718" s="144" t="str">
        <f t="shared" si="4669"/>
        <v>States of matter</v>
      </c>
      <c r="D5718" s="36" t="str">
        <f t="array" ref="D5718">IF(INDEX(INDIRECT(J5703),ROW($A$12))="","",INDEX(INDIRECT(J5703),ROW($A$12)))</f>
        <v/>
      </c>
      <c r="E5718" s="36" t="s">
        <v>73</v>
      </c>
      <c r="F5718" s="36">
        <f t="shared" si="4670"/>
        <v>1</v>
      </c>
      <c r="G5718" s="145" t="str">
        <f t="shared" si="4671"/>
        <v>Substantive</v>
      </c>
      <c r="H5718" s="36"/>
      <c r="I5718" s="36"/>
      <c r="J5718" s="126"/>
      <c r="K5718" s="1"/>
      <c r="L5718" s="1"/>
      <c r="M5718" s="1"/>
      <c r="N5718" s="1"/>
      <c r="O5718" s="1"/>
    </row>
    <row r="5719" ht="15.75" customHeight="1">
      <c r="A5719" s="36"/>
      <c r="B5719" s="35" t="str">
        <f t="shared" si="4668"/>
        <v>3e</v>
      </c>
      <c r="C5719" s="144" t="str">
        <f t="shared" si="4669"/>
        <v>Reversible and non-reversible changes</v>
      </c>
      <c r="D5719" s="36" t="str">
        <f t="array" ref="D5719">IF(INDEX(INDIRECT(J5703),ROW($A$13))="","",INDEX(INDIRECT(J5703),ROW($A$13)))</f>
        <v/>
      </c>
      <c r="E5719" s="36" t="s">
        <v>73</v>
      </c>
      <c r="F5719" s="36">
        <f t="shared" si="4670"/>
        <v>1</v>
      </c>
      <c r="G5719" s="145" t="str">
        <f t="shared" si="4671"/>
        <v>Substantive</v>
      </c>
      <c r="H5719" s="36"/>
      <c r="I5719" s="36"/>
      <c r="J5719" s="126"/>
      <c r="K5719" s="1"/>
      <c r="L5719" s="1"/>
      <c r="M5719" s="1"/>
      <c r="N5719" s="1"/>
      <c r="O5719" s="1"/>
    </row>
    <row r="5720" ht="15.75" customHeight="1">
      <c r="A5720" s="36"/>
      <c r="B5720" s="35" t="str">
        <f t="shared" si="4668"/>
        <v>4a</v>
      </c>
      <c r="C5720" s="144" t="str">
        <f t="shared" si="4669"/>
        <v>Equipment</v>
      </c>
      <c r="D5720" s="36" t="str">
        <f t="array" ref="D5720">IF(INDEX(INDIRECT(J5703),ROW($A$14))="","",INDEX(INDIRECT(J5703),ROW($A$14)))</f>
        <v/>
      </c>
      <c r="E5720" s="36" t="s">
        <v>73</v>
      </c>
      <c r="F5720" s="36">
        <f t="shared" si="4670"/>
        <v>2</v>
      </c>
      <c r="G5720" s="145" t="str">
        <f t="shared" si="4671"/>
        <v>Disciplinary</v>
      </c>
      <c r="H5720" s="36"/>
      <c r="I5720" s="36"/>
      <c r="J5720" s="126"/>
      <c r="K5720" s="1"/>
      <c r="L5720" s="1"/>
      <c r="M5720" s="1"/>
      <c r="N5720" s="1"/>
      <c r="O5720" s="1"/>
    </row>
    <row r="5721" ht="15.75" customHeight="1">
      <c r="A5721" s="36"/>
      <c r="B5721" s="35" t="str">
        <f t="shared" si="4668"/>
        <v>4b</v>
      </c>
      <c r="C5721" s="144" t="str">
        <f t="shared" si="4669"/>
        <v>Accuracy and precision</v>
      </c>
      <c r="D5721" s="36" t="str">
        <f t="array" ref="D5721">IF(INDEX(INDIRECT(J5703),ROW($A$15))="","",INDEX(INDIRECT(J5703),ROW($A$15)))</f>
        <v/>
      </c>
      <c r="E5721" s="36" t="s">
        <v>73</v>
      </c>
      <c r="F5721" s="36">
        <f t="shared" si="4670"/>
        <v>1</v>
      </c>
      <c r="G5721" s="145" t="str">
        <f t="shared" si="4671"/>
        <v>Disciplinary</v>
      </c>
      <c r="H5721" s="36"/>
      <c r="I5721" s="36"/>
      <c r="J5721" s="126"/>
      <c r="K5721" s="1"/>
      <c r="L5721" s="1"/>
      <c r="M5721" s="1"/>
      <c r="N5721" s="1"/>
      <c r="O5721" s="1"/>
    </row>
    <row r="5722" ht="15.75" customHeight="1">
      <c r="A5722" s="36"/>
      <c r="B5722" s="35" t="str">
        <f t="shared" si="4668"/>
        <v>4c</v>
      </c>
      <c r="C5722" s="144" t="str">
        <f t="shared" si="4669"/>
        <v>Conclusions</v>
      </c>
      <c r="D5722" s="36" t="str">
        <f t="array" ref="D5722">IF(INDEX(INDIRECT(J5703),ROW($A$16))="","",INDEX(INDIRECT(J5703),ROW($A$16)))</f>
        <v/>
      </c>
      <c r="E5722" s="36" t="s">
        <v>73</v>
      </c>
      <c r="F5722" s="36">
        <f t="shared" si="4670"/>
        <v>1</v>
      </c>
      <c r="G5722" s="145" t="str">
        <f t="shared" si="4671"/>
        <v>Disciplinary</v>
      </c>
      <c r="H5722" s="36"/>
      <c r="I5722" s="36"/>
      <c r="J5722" s="126"/>
      <c r="K5722" s="1"/>
      <c r="L5722" s="1"/>
      <c r="M5722" s="1"/>
      <c r="N5722" s="1"/>
      <c r="O5722" s="1"/>
    </row>
    <row r="5723" ht="15.75" customHeight="1">
      <c r="A5723" s="36"/>
      <c r="B5723" s="35" t="str">
        <f t="shared" si="4668"/>
        <v>5a</v>
      </c>
      <c r="C5723" s="144" t="str">
        <f t="shared" si="4669"/>
        <v>Hazards, risks and precautions</v>
      </c>
      <c r="D5723" s="36" t="str">
        <f t="array" ref="D5723">IF(INDEX(INDIRECT(J5703),ROW($A$17))="","",INDEX(INDIRECT(J5703),ROW($A$17)))</f>
        <v/>
      </c>
      <c r="E5723" s="36" t="s">
        <v>73</v>
      </c>
      <c r="F5723" s="36">
        <f t="shared" si="4670"/>
        <v>1</v>
      </c>
      <c r="G5723" s="145" t="str">
        <f t="shared" si="4671"/>
        <v>Disciplinary</v>
      </c>
      <c r="H5723" s="36"/>
      <c r="I5723" s="36"/>
      <c r="J5723" s="126"/>
      <c r="K5723" s="1"/>
      <c r="L5723" s="1"/>
      <c r="M5723" s="1"/>
      <c r="N5723" s="1"/>
      <c r="O5723" s="1"/>
    </row>
    <row r="5724" ht="15.75" customHeight="1">
      <c r="A5724" s="36"/>
      <c r="B5724" s="35" t="str">
        <f t="shared" si="4668"/>
        <v>5b</v>
      </c>
      <c r="C5724" s="144" t="str">
        <f t="shared" si="4669"/>
        <v>Electricity</v>
      </c>
      <c r="D5724" s="36" t="str">
        <f t="array" ref="D5724">IF(INDEX(INDIRECT(J5703),ROW($A$18))="","",INDEX(INDIRECT(J5703),ROW($A$18)))</f>
        <v/>
      </c>
      <c r="E5724" s="36" t="s">
        <v>73</v>
      </c>
      <c r="F5724" s="36">
        <f t="shared" si="4670"/>
        <v>1</v>
      </c>
      <c r="G5724" s="145" t="str">
        <f t="shared" si="4671"/>
        <v>Substantive</v>
      </c>
      <c r="H5724" s="36"/>
      <c r="I5724" s="36"/>
      <c r="J5724" s="126"/>
      <c r="K5724" s="1"/>
      <c r="L5724" s="1"/>
      <c r="M5724" s="1"/>
      <c r="N5724" s="1"/>
      <c r="O5724" s="1"/>
    </row>
    <row r="5725" ht="15.75" customHeight="1">
      <c r="A5725" s="36"/>
      <c r="B5725" s="35" t="str">
        <f t="shared" si="4668"/>
        <v>5c</v>
      </c>
      <c r="C5725" s="144" t="str">
        <f t="shared" si="4669"/>
        <v>Physical properties of materials</v>
      </c>
      <c r="D5725" s="36" t="str">
        <f t="array" ref="D5725">IF(INDEX(INDIRECT(J5703),ROW($A$19))="","",INDEX(INDIRECT(J5703),ROW($A$19)))</f>
        <v/>
      </c>
      <c r="E5725" s="36" t="s">
        <v>73</v>
      </c>
      <c r="F5725" s="36">
        <f t="shared" si="4670"/>
        <v>1</v>
      </c>
      <c r="G5725" s="145" t="str">
        <f t="shared" si="4671"/>
        <v>Substantive</v>
      </c>
      <c r="H5725" s="36"/>
      <c r="I5725" s="36"/>
      <c r="J5725" s="126"/>
      <c r="K5725" s="1"/>
      <c r="L5725" s="1"/>
      <c r="M5725" s="1"/>
      <c r="N5725" s="1"/>
      <c r="O5725" s="1"/>
    </row>
    <row r="5726" ht="15.75" customHeight="1">
      <c r="A5726" s="36"/>
      <c r="B5726" s="35" t="str">
        <f t="shared" si="4668"/>
        <v>5d</v>
      </c>
      <c r="C5726" s="144" t="str">
        <f t="shared" si="4669"/>
        <v>Electricity</v>
      </c>
      <c r="D5726" s="36" t="str">
        <f t="array" ref="D5726">IF(INDEX(INDIRECT(J5703),ROW($A$20))="","",INDEX(INDIRECT(J5703),ROW($A$20)))</f>
        <v/>
      </c>
      <c r="E5726" s="36" t="s">
        <v>73</v>
      </c>
      <c r="F5726" s="36">
        <f t="shared" si="4670"/>
        <v>1</v>
      </c>
      <c r="G5726" s="145" t="str">
        <f t="shared" si="4671"/>
        <v>Substantive</v>
      </c>
      <c r="H5726" s="36"/>
      <c r="I5726" s="36"/>
      <c r="J5726" s="126"/>
      <c r="K5726" s="1"/>
      <c r="L5726" s="1"/>
      <c r="M5726" s="1"/>
      <c r="N5726" s="1"/>
      <c r="O5726" s="1"/>
    </row>
    <row r="5727" ht="15.75" customHeight="1">
      <c r="A5727" s="36"/>
      <c r="B5727" s="35" t="str">
        <f t="shared" si="4668"/>
        <v>6a</v>
      </c>
      <c r="C5727" s="144" t="str">
        <f t="shared" si="4669"/>
        <v>Planning scientific enquiry</v>
      </c>
      <c r="D5727" s="36" t="str">
        <f t="array" ref="D5727">IF(INDEX(INDIRECT(J5703),ROW($A$21))="","",INDEX(INDIRECT(J5703),ROW($A$21)))</f>
        <v/>
      </c>
      <c r="E5727" s="36" t="s">
        <v>73</v>
      </c>
      <c r="F5727" s="36">
        <f t="shared" si="4670"/>
        <v>2</v>
      </c>
      <c r="G5727" s="145" t="str">
        <f t="shared" si="4671"/>
        <v>Disciplinary</v>
      </c>
      <c r="H5727" s="36"/>
      <c r="I5727" s="36"/>
      <c r="J5727" s="126"/>
      <c r="K5727" s="1"/>
      <c r="L5727" s="1"/>
      <c r="M5727" s="1"/>
      <c r="N5727" s="1"/>
      <c r="O5727" s="1"/>
    </row>
    <row r="5728" ht="15.75" customHeight="1">
      <c r="A5728" s="36"/>
      <c r="B5728" s="35" t="str">
        <f t="shared" si="4668"/>
        <v>6b</v>
      </c>
      <c r="C5728" s="144" t="str">
        <f t="shared" si="4669"/>
        <v>Units</v>
      </c>
      <c r="D5728" s="36" t="str">
        <f t="array" ref="D5728">IF(INDEX(INDIRECT(J5703),ROW($A$22))="","",INDEX(INDIRECT(J5703),ROW($A$22)))</f>
        <v/>
      </c>
      <c r="E5728" s="36" t="s">
        <v>73</v>
      </c>
      <c r="F5728" s="36">
        <f t="shared" si="4670"/>
        <v>1</v>
      </c>
      <c r="G5728" s="145" t="str">
        <f t="shared" si="4671"/>
        <v>Disciplinary</v>
      </c>
      <c r="H5728" s="36"/>
      <c r="I5728" s="36"/>
      <c r="J5728" s="126"/>
      <c r="K5728" s="1"/>
      <c r="L5728" s="1"/>
      <c r="M5728" s="1"/>
      <c r="N5728" s="1"/>
      <c r="O5728" s="1"/>
    </row>
    <row r="5729" ht="15.75" customHeight="1">
      <c r="A5729" s="36"/>
      <c r="B5729" s="35" t="str">
        <f t="shared" si="4668"/>
        <v>6c</v>
      </c>
      <c r="C5729" s="144" t="str">
        <f t="shared" si="4669"/>
        <v>Forces</v>
      </c>
      <c r="D5729" s="36" t="str">
        <f t="array" ref="D5729">IF(INDEX(INDIRECT(J5703),ROW($A$23))="","",INDEX(INDIRECT(J5703),ROW($A$23)))</f>
        <v/>
      </c>
      <c r="E5729" s="36" t="s">
        <v>73</v>
      </c>
      <c r="F5729" s="36">
        <f t="shared" si="4670"/>
        <v>1</v>
      </c>
      <c r="G5729" s="148" t="str">
        <f t="shared" si="4671"/>
        <v>Substantive</v>
      </c>
      <c r="H5729" s="36"/>
      <c r="I5729" s="36"/>
      <c r="J5729" s="126"/>
      <c r="K5729" s="1"/>
      <c r="L5729" s="1"/>
      <c r="M5729" s="1"/>
      <c r="N5729" s="1"/>
      <c r="O5729" s="1"/>
    </row>
    <row r="5730" ht="15.75" customHeight="1">
      <c r="A5730" s="36"/>
      <c r="B5730" s="35" t="str">
        <f t="shared" si="4668"/>
        <v>6d</v>
      </c>
      <c r="C5730" s="144" t="str">
        <f t="shared" si="4669"/>
        <v>Tables</v>
      </c>
      <c r="D5730" s="36" t="str">
        <f t="array" ref="D5730">IF(INDEX(INDIRECT(J5703),ROW($A$24))="","",INDEX(INDIRECT(J5703),ROW($A$24)))</f>
        <v/>
      </c>
      <c r="E5730" s="36" t="s">
        <v>73</v>
      </c>
      <c r="F5730" s="36">
        <f t="shared" si="4670"/>
        <v>1</v>
      </c>
      <c r="G5730" s="145" t="str">
        <f t="shared" si="4671"/>
        <v>Disciplinary</v>
      </c>
      <c r="H5730" s="36"/>
      <c r="I5730" s="36"/>
      <c r="J5730" s="126"/>
      <c r="K5730" s="1"/>
      <c r="L5730" s="1"/>
      <c r="M5730" s="1"/>
      <c r="N5730" s="1"/>
      <c r="O5730" s="1"/>
    </row>
    <row r="5731" ht="15.75" customHeight="1">
      <c r="A5731" s="36"/>
      <c r="B5731" s="35" t="str">
        <f t="shared" si="4668"/>
        <v>7a</v>
      </c>
      <c r="C5731" s="144" t="str">
        <f t="shared" si="4669"/>
        <v>Behaviour of light</v>
      </c>
      <c r="D5731" s="36" t="str">
        <f t="array" ref="D5731">IF(INDEX(INDIRECT(J5703),ROW($A$25))="","",INDEX(INDIRECT(J5703),ROW($A$25)))</f>
        <v/>
      </c>
      <c r="E5731" s="36" t="s">
        <v>73</v>
      </c>
      <c r="F5731" s="36">
        <f t="shared" si="4670"/>
        <v>1</v>
      </c>
      <c r="G5731" s="148" t="str">
        <f t="shared" si="4671"/>
        <v>Substantive</v>
      </c>
      <c r="H5731" s="36"/>
      <c r="I5731" s="36"/>
      <c r="J5731" s="126"/>
      <c r="K5731" s="1"/>
      <c r="L5731" s="1"/>
      <c r="M5731" s="1"/>
      <c r="N5731" s="1"/>
      <c r="O5731" s="1"/>
    </row>
    <row r="5732" ht="15.75" customHeight="1">
      <c r="A5732" s="36"/>
      <c r="B5732" s="35" t="str">
        <f t="shared" si="4668"/>
        <v>7b</v>
      </c>
      <c r="C5732" s="144" t="str">
        <f t="shared" si="4669"/>
        <v>Behaviour of light</v>
      </c>
      <c r="D5732" s="36" t="str">
        <f t="array" ref="D5732">IF(INDEX(INDIRECT(J5703),ROW($A$26))="","",INDEX(INDIRECT(J5703),ROW($A$26)))</f>
        <v/>
      </c>
      <c r="E5732" s="36" t="s">
        <v>73</v>
      </c>
      <c r="F5732" s="36">
        <f t="shared" si="4670"/>
        <v>2</v>
      </c>
      <c r="G5732" s="145" t="str">
        <f t="shared" si="4671"/>
        <v>Substantive</v>
      </c>
      <c r="H5732" s="36"/>
      <c r="I5732" s="36"/>
      <c r="J5732" s="126"/>
      <c r="K5732" s="1"/>
      <c r="L5732" s="1"/>
      <c r="M5732" s="1"/>
      <c r="N5732" s="1"/>
      <c r="O5732" s="1"/>
    </row>
    <row r="5733" ht="15.75" customHeight="1">
      <c r="A5733" s="36"/>
      <c r="B5733" s="35" t="str">
        <f t="shared" si="4668"/>
        <v>7c</v>
      </c>
      <c r="C5733" s="144" t="str">
        <f t="shared" si="4669"/>
        <v>Behaviour of light</v>
      </c>
      <c r="D5733" s="36" t="str">
        <f t="array" ref="D5733">IF(INDEX(INDIRECT(J5703),ROW($A$27))="","",INDEX(INDIRECT(J5703),ROW($A$27)))</f>
        <v/>
      </c>
      <c r="E5733" s="36" t="s">
        <v>73</v>
      </c>
      <c r="F5733" s="36">
        <f t="shared" si="4670"/>
        <v>1</v>
      </c>
      <c r="G5733" s="145" t="str">
        <f t="shared" si="4671"/>
        <v>Substantive</v>
      </c>
      <c r="H5733" s="36"/>
      <c r="I5733" s="36"/>
      <c r="J5733" s="126"/>
      <c r="K5733" s="1"/>
      <c r="L5733" s="1"/>
      <c r="M5733" s="1"/>
      <c r="N5733" s="1"/>
      <c r="O5733" s="1"/>
    </row>
    <row r="5734" ht="15.75" customHeight="1">
      <c r="A5734" s="36"/>
      <c r="B5734" s="35" t="str">
        <f t="shared" si="4668"/>
        <v>7d</v>
      </c>
      <c r="C5734" s="144" t="str">
        <f t="shared" si="4669"/>
        <v>Conclusions</v>
      </c>
      <c r="D5734" s="36" t="str">
        <f t="array" ref="D5734">IF(INDEX(INDIRECT(J5703),ROW($A$28))="","",INDEX(INDIRECT(J5703),ROW($A$28)))</f>
        <v/>
      </c>
      <c r="E5734" s="36" t="s">
        <v>73</v>
      </c>
      <c r="F5734" s="36">
        <f t="shared" si="4670"/>
        <v>1</v>
      </c>
      <c r="G5734" s="145" t="str">
        <f t="shared" si="4671"/>
        <v>Disciplinary</v>
      </c>
      <c r="H5734" s="36"/>
      <c r="I5734" s="36"/>
      <c r="J5734" s="126"/>
      <c r="K5734" s="1"/>
      <c r="L5734" s="1"/>
      <c r="M5734" s="1"/>
      <c r="N5734" s="1"/>
      <c r="O5734" s="1"/>
    </row>
    <row r="5735" ht="15.75" customHeight="1">
      <c r="A5735" s="36"/>
      <c r="B5735" s="35" t="str">
        <f t="shared" si="4668"/>
        <v>8a</v>
      </c>
      <c r="C5735" s="144" t="str">
        <f t="shared" si="4669"/>
        <v>Measurement</v>
      </c>
      <c r="D5735" s="36" t="str">
        <f t="array" ref="D5735">IF(INDEX(INDIRECT(J5703),ROW($A$29))="","",INDEX(INDIRECT(J5703),ROW($A$29)))</f>
        <v/>
      </c>
      <c r="E5735" s="36" t="s">
        <v>73</v>
      </c>
      <c r="F5735" s="36">
        <f t="shared" si="4670"/>
        <v>1</v>
      </c>
      <c r="G5735" s="145" t="str">
        <f t="shared" si="4671"/>
        <v>Disciplinary</v>
      </c>
      <c r="H5735" s="36"/>
      <c r="I5735" s="36"/>
      <c r="J5735" s="126"/>
      <c r="K5735" s="1"/>
      <c r="L5735" s="1"/>
      <c r="M5735" s="1"/>
      <c r="N5735" s="1"/>
      <c r="O5735" s="1"/>
    </row>
    <row r="5736" ht="15.75" customHeight="1">
      <c r="A5736" s="36"/>
      <c r="B5736" s="35" t="str">
        <f t="shared" si="4668"/>
        <v>8b</v>
      </c>
      <c r="C5736" s="144" t="str">
        <f t="shared" si="4669"/>
        <v>States of matter</v>
      </c>
      <c r="D5736" s="36" t="str">
        <f t="array" ref="D5736">IF(INDEX(INDIRECT(J5703),ROW($A$30))="","",INDEX(INDIRECT(J5703),ROW($A$30)))</f>
        <v/>
      </c>
      <c r="E5736" s="36" t="s">
        <v>73</v>
      </c>
      <c r="F5736" s="36">
        <f t="shared" si="4670"/>
        <v>1</v>
      </c>
      <c r="G5736" s="145" t="str">
        <f t="shared" si="4671"/>
        <v>Substantive</v>
      </c>
      <c r="H5736" s="36"/>
      <c r="I5736" s="36"/>
      <c r="J5736" s="126"/>
      <c r="K5736" s="1"/>
      <c r="L5736" s="1"/>
      <c r="M5736" s="1"/>
      <c r="N5736" s="1"/>
      <c r="O5736" s="1"/>
    </row>
    <row r="5737" ht="15.75" customHeight="1">
      <c r="A5737" s="36"/>
      <c r="B5737" s="35" t="str">
        <f t="shared" si="4668"/>
        <v>8c</v>
      </c>
      <c r="C5737" s="144" t="str">
        <f t="shared" si="4669"/>
        <v>Accuracy and precision</v>
      </c>
      <c r="D5737" s="36" t="str">
        <f t="array" ref="D5737">IF(INDEX(INDIRECT(J5703),ROW($A$31))="","",INDEX(INDIRECT(J5703),ROW($A$31)))</f>
        <v/>
      </c>
      <c r="E5737" s="36" t="s">
        <v>73</v>
      </c>
      <c r="F5737" s="36">
        <f t="shared" si="4670"/>
        <v>1</v>
      </c>
      <c r="G5737" s="145" t="str">
        <f t="shared" si="4671"/>
        <v>Disciplinary</v>
      </c>
      <c r="H5737" s="36"/>
      <c r="I5737" s="36"/>
      <c r="J5737" s="126"/>
      <c r="K5737" s="1"/>
      <c r="L5737" s="1"/>
      <c r="M5737" s="1"/>
      <c r="N5737" s="1"/>
      <c r="O5737" s="1"/>
    </row>
    <row r="5738" ht="15.75" customHeight="1">
      <c r="A5738" s="36"/>
      <c r="B5738" s="35" t="str">
        <f t="shared" si="4668"/>
        <v>9a</v>
      </c>
      <c r="C5738" s="144" t="str">
        <f t="shared" si="4669"/>
        <v>Planning scientific enquiry</v>
      </c>
      <c r="D5738" s="36" t="str">
        <f t="array" ref="D5738">IF(INDEX(INDIRECT(J5703),ROW($A$32))="","",INDEX(INDIRECT(J5703),ROW($A$32)))</f>
        <v/>
      </c>
      <c r="E5738" s="36" t="s">
        <v>73</v>
      </c>
      <c r="F5738" s="36">
        <f t="shared" si="4670"/>
        <v>2</v>
      </c>
      <c r="G5738" s="145" t="str">
        <f t="shared" si="4671"/>
        <v>Disciplinary</v>
      </c>
      <c r="H5738" s="36"/>
      <c r="I5738" s="36"/>
      <c r="J5738" s="126"/>
      <c r="K5738" s="1"/>
      <c r="L5738" s="1"/>
      <c r="M5738" s="1"/>
      <c r="N5738" s="1"/>
      <c r="O5738" s="1"/>
    </row>
    <row r="5739" ht="15.75" customHeight="1">
      <c r="A5739" s="36"/>
      <c r="B5739" s="35" t="str">
        <f t="shared" si="4668"/>
        <v>9b</v>
      </c>
      <c r="C5739" s="144" t="str">
        <f t="shared" si="4669"/>
        <v>Forces</v>
      </c>
      <c r="D5739" s="36" t="str">
        <f t="array" ref="D5739">IF(INDEX(INDIRECT(J5703),ROW($A$33))="","",INDEX(INDIRECT(J5703),ROW($A$33)))</f>
        <v/>
      </c>
      <c r="E5739" s="36" t="s">
        <v>73</v>
      </c>
      <c r="F5739" s="36">
        <f t="shared" si="4670"/>
        <v>2</v>
      </c>
      <c r="G5739" s="148" t="str">
        <f t="shared" si="4671"/>
        <v>Substantive</v>
      </c>
      <c r="H5739" s="36"/>
      <c r="I5739" s="36"/>
      <c r="J5739" s="126"/>
      <c r="K5739" s="1"/>
      <c r="L5739" s="1"/>
      <c r="M5739" s="1"/>
      <c r="N5739" s="1"/>
      <c r="O5739" s="1"/>
    </row>
    <row r="5740" ht="15.75" customHeight="1">
      <c r="A5740" s="36"/>
      <c r="B5740" s="35" t="str">
        <f t="shared" si="4668"/>
        <v>9c</v>
      </c>
      <c r="C5740" s="144" t="str">
        <f t="shared" si="4669"/>
        <v>Repeatability</v>
      </c>
      <c r="D5740" s="36" t="str">
        <f t="array" ref="D5740">IF(INDEX(INDIRECT(J5703),ROW($A$34))="","",INDEX(INDIRECT(J5703),ROW($A$34)))</f>
        <v/>
      </c>
      <c r="E5740" s="36" t="s">
        <v>73</v>
      </c>
      <c r="F5740" s="36">
        <f t="shared" si="4670"/>
        <v>1</v>
      </c>
      <c r="G5740" s="145" t="str">
        <f t="shared" si="4671"/>
        <v>Disciplinary</v>
      </c>
      <c r="H5740" s="36"/>
      <c r="I5740" s="36"/>
      <c r="J5740" s="126"/>
      <c r="K5740" s="1"/>
      <c r="L5740" s="1"/>
      <c r="M5740" s="1"/>
      <c r="N5740" s="1"/>
      <c r="O5740" s="1"/>
    </row>
    <row r="5741" ht="15.75" customHeight="1">
      <c r="A5741" s="36"/>
      <c r="B5741" s="35" t="str">
        <f t="shared" si="4668"/>
        <v>9d</v>
      </c>
      <c r="C5741" s="144" t="str">
        <f t="shared" si="4669"/>
        <v>Graphs</v>
      </c>
      <c r="D5741" s="36" t="str">
        <f t="array" ref="D5741">IF(INDEX(INDIRECT(J5703),ROW($A$35))="","",INDEX(INDIRECT(J5703),ROW($A$35)))</f>
        <v/>
      </c>
      <c r="E5741" s="36" t="s">
        <v>73</v>
      </c>
      <c r="F5741" s="36">
        <f t="shared" si="4670"/>
        <v>1</v>
      </c>
      <c r="G5741" s="145" t="str">
        <f t="shared" si="4671"/>
        <v>Disciplinary</v>
      </c>
      <c r="H5741" s="36"/>
      <c r="I5741" s="36"/>
      <c r="J5741" s="126"/>
      <c r="K5741" s="1"/>
      <c r="L5741" s="1"/>
      <c r="M5741" s="1"/>
      <c r="N5741" s="1"/>
      <c r="O5741" s="1"/>
    </row>
    <row r="5742" ht="15.75" customHeight="1">
      <c r="A5742" s="36"/>
      <c r="B5742" s="35" t="str">
        <f t="shared" si="4668"/>
        <v>10a</v>
      </c>
      <c r="C5742" s="144" t="str">
        <f t="shared" si="4669"/>
        <v>Physical properties of materials</v>
      </c>
      <c r="D5742" s="36" t="str">
        <f t="array" ref="D5742">IF(INDEX(INDIRECT(J5703),ROW($A$36))="","",INDEX(INDIRECT(J5703),ROW($A$36)))</f>
        <v/>
      </c>
      <c r="E5742" s="36" t="s">
        <v>73</v>
      </c>
      <c r="F5742" s="36">
        <f t="shared" si="4670"/>
        <v>1</v>
      </c>
      <c r="G5742" s="145" t="str">
        <f t="shared" si="4671"/>
        <v>Substantive</v>
      </c>
      <c r="H5742" s="36"/>
      <c r="I5742" s="36"/>
      <c r="J5742" s="126"/>
      <c r="K5742" s="1"/>
      <c r="L5742" s="1"/>
      <c r="M5742" s="1"/>
      <c r="N5742" s="1"/>
      <c r="O5742" s="1"/>
    </row>
    <row r="5743" ht="15.75" customHeight="1">
      <c r="A5743" s="36"/>
      <c r="B5743" s="35" t="str">
        <f t="shared" si="4668"/>
        <v>10b</v>
      </c>
      <c r="C5743" s="144" t="str">
        <f t="shared" si="4669"/>
        <v>Physical properties of materials</v>
      </c>
      <c r="D5743" s="36" t="str">
        <f t="array" ref="D5743">IF(INDEX(INDIRECT(J5703),ROW($A$37))="","",INDEX(INDIRECT(J5703),ROW($A$37)))</f>
        <v/>
      </c>
      <c r="E5743" s="36" t="s">
        <v>73</v>
      </c>
      <c r="F5743" s="36">
        <f t="shared" si="4670"/>
        <v>1</v>
      </c>
      <c r="G5743" s="145" t="str">
        <f t="shared" si="4671"/>
        <v>Substantive</v>
      </c>
      <c r="H5743" s="36"/>
      <c r="I5743" s="36"/>
      <c r="J5743" s="126"/>
      <c r="K5743" s="1"/>
      <c r="L5743" s="1"/>
      <c r="M5743" s="1"/>
      <c r="N5743" s="1"/>
      <c r="O5743" s="1"/>
    </row>
    <row r="5744" ht="15.75" customHeight="1">
      <c r="A5744" s="36"/>
      <c r="B5744" s="35" t="str">
        <f t="shared" si="4668"/>
        <v>10c</v>
      </c>
      <c r="C5744" s="144" t="str">
        <f t="shared" si="4669"/>
        <v>Graphs</v>
      </c>
      <c r="D5744" s="36" t="str">
        <f t="array" ref="D5744">IF(INDEX(INDIRECT(J5703),ROW($A$38))="","",INDEX(INDIRECT(J5703),ROW($A$38)))</f>
        <v/>
      </c>
      <c r="E5744" s="36" t="s">
        <v>73</v>
      </c>
      <c r="F5744" s="36">
        <f t="shared" si="4670"/>
        <v>1</v>
      </c>
      <c r="G5744" s="145" t="str">
        <f t="shared" si="4671"/>
        <v>Disciplinary</v>
      </c>
      <c r="H5744" s="36"/>
      <c r="I5744" s="36"/>
      <c r="J5744" s="126"/>
      <c r="K5744" s="1"/>
      <c r="L5744" s="1"/>
      <c r="M5744" s="1"/>
      <c r="N5744" s="1"/>
      <c r="O5744" s="1"/>
    </row>
    <row r="5745" ht="15.75" customHeight="1">
      <c r="A5745" s="36"/>
      <c r="B5745" s="35" t="str">
        <f t="shared" si="4668"/>
        <v>11a</v>
      </c>
      <c r="C5745" s="144" t="str">
        <f t="shared" si="4669"/>
        <v>Repeatability</v>
      </c>
      <c r="D5745" s="36" t="str">
        <f t="array" ref="D5745">IF(INDEX(INDIRECT(J5703),ROW($A$39))="","",INDEX(INDIRECT(J5703),ROW($A$39)))</f>
        <v/>
      </c>
      <c r="E5745" s="36" t="s">
        <v>73</v>
      </c>
      <c r="F5745" s="36">
        <f t="shared" si="4670"/>
        <v>1</v>
      </c>
      <c r="G5745" s="145" t="str">
        <f t="shared" si="4671"/>
        <v>Disciplinary</v>
      </c>
      <c r="H5745" s="36"/>
      <c r="I5745" s="36"/>
      <c r="J5745" s="126"/>
      <c r="K5745" s="1"/>
      <c r="L5745" s="1"/>
      <c r="M5745" s="1"/>
      <c r="N5745" s="1"/>
      <c r="O5745" s="1"/>
    </row>
    <row r="5746" ht="15.75" customHeight="1">
      <c r="A5746" s="36"/>
      <c r="B5746" s="35" t="str">
        <f t="shared" si="4668"/>
        <v>11b</v>
      </c>
      <c r="C5746" s="144" t="str">
        <f t="shared" si="4669"/>
        <v>Plants</v>
      </c>
      <c r="D5746" s="36" t="str">
        <f t="array" ref="D5746">IF(INDEX(INDIRECT(J5703),ROW($A$40))="","",INDEX(INDIRECT(J5703),ROW($A$40)))</f>
        <v/>
      </c>
      <c r="E5746" s="36" t="s">
        <v>73</v>
      </c>
      <c r="F5746" s="36">
        <f t="shared" si="4670"/>
        <v>1</v>
      </c>
      <c r="G5746" s="145" t="str">
        <f t="shared" si="4671"/>
        <v>Substantive</v>
      </c>
      <c r="H5746" s="36"/>
      <c r="I5746" s="36"/>
      <c r="J5746" s="126"/>
      <c r="K5746" s="1"/>
      <c r="L5746" s="1"/>
      <c r="M5746" s="1"/>
      <c r="N5746" s="1"/>
      <c r="O5746" s="1"/>
    </row>
    <row r="5747" ht="15.75" customHeight="1">
      <c r="A5747" s="36"/>
      <c r="B5747" s="123" t="str">
        <f t="shared" ref="B5747:C5747" si="4672">B5697</f>
        <v>11c</v>
      </c>
      <c r="C5747" s="146" t="str">
        <f t="shared" si="4672"/>
        <v>Conclusions</v>
      </c>
      <c r="D5747" s="36" t="str">
        <f t="array" ref="D5747">IF(INDEX(INDIRECT(J5703),ROW($A$41))="","",INDEX(INDIRECT(J5703),ROW($A$41)))</f>
        <v/>
      </c>
      <c r="E5747" s="36" t="s">
        <v>73</v>
      </c>
      <c r="F5747" s="36">
        <f t="shared" si="4670"/>
        <v>2</v>
      </c>
      <c r="G5747" s="147" t="str">
        <f>IF($G5597="","",$G5597)</f>
        <v>Disciplinary</v>
      </c>
      <c r="H5747" s="36"/>
      <c r="I5747" s="36"/>
      <c r="J5747" s="126"/>
      <c r="K5747" s="1"/>
      <c r="L5747" s="1"/>
      <c r="M5747" s="1"/>
      <c r="N5747" s="1"/>
      <c r="O5747" s="1"/>
    </row>
    <row r="5748" ht="15.75" customHeight="1">
      <c r="A5748" s="36"/>
      <c r="B5748" s="36"/>
      <c r="C5748" s="124" t="s">
        <v>67</v>
      </c>
      <c r="D5748" s="116">
        <f>SUM(D5707:D5747)</f>
        <v>0</v>
      </c>
      <c r="E5748" s="70" t="s">
        <v>73</v>
      </c>
      <c r="F5748" s="71">
        <f>SUM(F5707:F5747)</f>
        <v>50</v>
      </c>
      <c r="G5748" s="36"/>
      <c r="H5748" s="36"/>
      <c r="I5748" s="36"/>
      <c r="J5748" s="126"/>
      <c r="K5748" s="1"/>
      <c r="L5748" s="1"/>
      <c r="M5748" s="1"/>
      <c r="N5748" s="1"/>
      <c r="O5748" s="1"/>
    </row>
    <row r="5749" ht="15.75" customHeight="1">
      <c r="A5749" s="36"/>
      <c r="B5749" s="1"/>
      <c r="C5749" s="1"/>
      <c r="D5749" s="36"/>
      <c r="E5749" s="1"/>
      <c r="F5749" s="1"/>
      <c r="G5749" s="36"/>
      <c r="H5749" s="1"/>
      <c r="I5749" s="1"/>
      <c r="J5749" s="100"/>
      <c r="K5749" s="1"/>
      <c r="L5749" s="1"/>
      <c r="M5749" s="1"/>
      <c r="N5749" s="1"/>
      <c r="O5749" s="1"/>
    </row>
    <row r="5750" ht="15.75" customHeight="1">
      <c r="A5750" s="36"/>
      <c r="B5750" s="1"/>
      <c r="C5750" s="1"/>
      <c r="D5750" s="1"/>
      <c r="E5750" s="1"/>
      <c r="F5750" s="1"/>
      <c r="G5750" s="36"/>
      <c r="H5750" s="1"/>
      <c r="I5750" s="1"/>
      <c r="J5750" s="100"/>
      <c r="K5750" s="1"/>
      <c r="L5750" s="1"/>
      <c r="M5750" s="1"/>
      <c r="N5750" s="1"/>
      <c r="O5750" s="1"/>
    </row>
    <row r="5751" ht="15.75" customHeight="1">
      <c r="A5751" s="51" t="str">
        <f>A5701</f>
        <v>Year 7 Baseline Assessment Feedback</v>
      </c>
      <c r="B5751" s="36"/>
      <c r="C5751" s="54"/>
      <c r="D5751" s="1"/>
      <c r="E5751" s="36"/>
      <c r="F5751" s="36"/>
      <c r="G5751" s="36"/>
      <c r="H5751" s="36"/>
      <c r="I5751" s="36"/>
      <c r="J5751" s="150">
        <f>J5701+1</f>
        <v>132</v>
      </c>
      <c r="K5751" s="1"/>
      <c r="L5751" s="1"/>
      <c r="M5751" s="1"/>
      <c r="N5751" s="1"/>
      <c r="O5751" s="1"/>
    </row>
    <row r="5752" ht="15.75" customHeight="1">
      <c r="A5752" s="54" t="s">
        <v>104</v>
      </c>
      <c r="B5752" s="54" t="str">
        <f>$B$2</f>
        <v>Year 7 Baseline Assessment</v>
      </c>
      <c r="C5752" s="54"/>
      <c r="D5752" s="1"/>
      <c r="E5752" s="36"/>
      <c r="F5752" s="36"/>
      <c r="G5752" s="36"/>
      <c r="H5752" s="36"/>
      <c r="I5752" s="36"/>
      <c r="J5752" s="36" t="str">
        <f>CONCATENATE("Marksheet!$B$",J5751)</f>
        <v>Marksheet!$B$132</v>
      </c>
      <c r="K5752" s="1"/>
      <c r="L5752" s="1"/>
      <c r="M5752" s="1"/>
      <c r="N5752" s="1"/>
      <c r="O5752" s="1"/>
    </row>
    <row r="5753" ht="15.75" customHeight="1">
      <c r="A5753" s="54" t="s">
        <v>100</v>
      </c>
      <c r="B5753" s="54" t="str">
        <f>IF(INDIRECT(J5752)="","",INDIRECT(J5752))</f>
        <v/>
      </c>
      <c r="C5753" s="54"/>
      <c r="D5753" s="1"/>
      <c r="E5753" s="36"/>
      <c r="F5753" s="36"/>
      <c r="G5753" s="36"/>
      <c r="H5753" s="36"/>
      <c r="I5753" s="36"/>
      <c r="J5753" s="36" t="str">
        <f>CONCATENATE("Marksheet!$D$",J5751,":$AV$",J5751)</f>
        <v>Marksheet!$D$132:$AV$132</v>
      </c>
      <c r="K5753" s="1"/>
      <c r="L5753" s="1"/>
      <c r="M5753" s="1"/>
      <c r="N5753" s="1"/>
      <c r="O5753" s="1"/>
    </row>
    <row r="5754" ht="15.75" customHeight="1">
      <c r="A5754" s="54" t="s">
        <v>105</v>
      </c>
      <c r="B5754" s="54" t="str">
        <f>INDIRECT(CONCATENATE("Marksheet!$C$",INDIRECT(CONCATENATE("J",ROW()-3))))</f>
        <v/>
      </c>
      <c r="C5754" s="54"/>
      <c r="D5754" s="36"/>
      <c r="E5754" s="36"/>
      <c r="F5754" s="36"/>
      <c r="G5754" s="36"/>
      <c r="H5754" s="36"/>
      <c r="I5754" s="36"/>
      <c r="J5754" s="126"/>
      <c r="K5754" s="1"/>
      <c r="L5754" s="1"/>
      <c r="M5754" s="1"/>
      <c r="N5754" s="1"/>
      <c r="O5754" s="1"/>
    </row>
    <row r="5755" ht="15.75" customHeight="1">
      <c r="A5755" s="54"/>
      <c r="B5755" s="54"/>
      <c r="C5755" s="54"/>
      <c r="D5755" s="36"/>
      <c r="E5755" s="36"/>
      <c r="F5755" s="36"/>
      <c r="G5755" s="36"/>
      <c r="H5755" s="36"/>
      <c r="I5755" s="36"/>
      <c r="J5755" s="126"/>
      <c r="K5755" s="1"/>
      <c r="L5755" s="1"/>
      <c r="M5755" s="1"/>
      <c r="N5755" s="1"/>
      <c r="O5755" s="1"/>
    </row>
    <row r="5756" ht="15.75" customHeight="1">
      <c r="A5756" s="120"/>
      <c r="B5756" s="80" t="s">
        <v>93</v>
      </c>
      <c r="C5756" s="141" t="s">
        <v>94</v>
      </c>
      <c r="D5756" s="128" t="s">
        <v>95</v>
      </c>
      <c r="E5756" s="58"/>
      <c r="F5756" s="59"/>
      <c r="G5756" s="151" t="s">
        <v>106</v>
      </c>
      <c r="H5756" s="130"/>
      <c r="I5756" s="130"/>
      <c r="J5756" s="131"/>
      <c r="K5756" s="1"/>
      <c r="L5756" s="1"/>
      <c r="M5756" s="1"/>
      <c r="N5756" s="1"/>
      <c r="O5756" s="1"/>
    </row>
    <row r="5757" ht="15.75" customHeight="1">
      <c r="A5757" s="36"/>
      <c r="B5757" s="122" t="str">
        <f t="shared" ref="B5757:C5757" si="4673">B5707</f>
        <v>1a</v>
      </c>
      <c r="C5757" s="142" t="str">
        <f t="shared" si="4673"/>
        <v>Living and non-living things</v>
      </c>
      <c r="D5757" s="36" t="str">
        <f t="array" ref="D5757">IF(INDEX(INDIRECT(J5753),ROW($A$1))="","",INDEX(INDIRECT(J5753),ROW($A$1)))</f>
        <v/>
      </c>
      <c r="E5757" s="36" t="s">
        <v>73</v>
      </c>
      <c r="F5757" s="36">
        <f t="shared" ref="F5757:F5797" si="4675">F5707</f>
        <v>2</v>
      </c>
      <c r="G5757" s="143" t="str">
        <f t="shared" ref="G5757:G5796" si="4676">IF($G5107="","",$G5107)</f>
        <v>Substantive</v>
      </c>
      <c r="H5757" s="36"/>
      <c r="I5757" s="36"/>
      <c r="J5757" s="126"/>
      <c r="K5757" s="1"/>
      <c r="L5757" s="1"/>
      <c r="M5757" s="1"/>
      <c r="N5757" s="1"/>
      <c r="O5757" s="1"/>
    </row>
    <row r="5758" ht="15.75" customHeight="1">
      <c r="A5758" s="36"/>
      <c r="B5758" s="35" t="str">
        <f t="shared" ref="B5758:C5758" si="4674">B5708</f>
        <v>1b</v>
      </c>
      <c r="C5758" s="144" t="str">
        <f t="shared" si="4674"/>
        <v>Measurement</v>
      </c>
      <c r="D5758" s="36" t="str">
        <f t="array" ref="D5758">IF(INDEX(INDIRECT(J5753),ROW($A$2))="","",INDEX(INDIRECT(J5753),ROW($A$2)))</f>
        <v/>
      </c>
      <c r="E5758" s="36" t="s">
        <v>73</v>
      </c>
      <c r="F5758" s="36">
        <f t="shared" si="4675"/>
        <v>1</v>
      </c>
      <c r="G5758" s="145" t="str">
        <f t="shared" si="4676"/>
        <v>Disciplinary</v>
      </c>
      <c r="H5758" s="36"/>
      <c r="I5758" s="36"/>
      <c r="J5758" s="126"/>
      <c r="K5758" s="1"/>
      <c r="L5758" s="1"/>
      <c r="M5758" s="1"/>
      <c r="N5758" s="1"/>
      <c r="O5758" s="1"/>
    </row>
    <row r="5759" ht="15.75" customHeight="1">
      <c r="A5759" s="36"/>
      <c r="B5759" s="35" t="str">
        <f t="shared" ref="B5759:C5759" si="4677">B5709</f>
        <v>1c</v>
      </c>
      <c r="C5759" s="144" t="str">
        <f t="shared" si="4677"/>
        <v>Tables</v>
      </c>
      <c r="D5759" s="36" t="str">
        <f t="array" ref="D5759">IF(INDEX(INDIRECT(J5753),ROW($A$3))="","",INDEX(INDIRECT(J5753),ROW($A$3)))</f>
        <v/>
      </c>
      <c r="E5759" s="36" t="s">
        <v>73</v>
      </c>
      <c r="F5759" s="36">
        <f t="shared" si="4675"/>
        <v>1</v>
      </c>
      <c r="G5759" s="145" t="str">
        <f t="shared" si="4676"/>
        <v>Disciplinary</v>
      </c>
      <c r="H5759" s="36"/>
      <c r="I5759" s="36"/>
      <c r="J5759" s="126"/>
      <c r="K5759" s="1"/>
      <c r="L5759" s="1"/>
      <c r="M5759" s="1"/>
      <c r="N5759" s="1"/>
      <c r="O5759" s="1"/>
    </row>
    <row r="5760" ht="15.75" customHeight="1">
      <c r="A5760" s="36"/>
      <c r="B5760" s="35" t="str">
        <f t="shared" ref="B5760:C5760" si="4678">B5710</f>
        <v>1d</v>
      </c>
      <c r="C5760" s="144" t="str">
        <f t="shared" si="4678"/>
        <v>Plants</v>
      </c>
      <c r="D5760" s="36" t="str">
        <f t="array" ref="D5760">IF(INDEX(INDIRECT(J5753),ROW($A$4))="","",INDEX(INDIRECT(J5753),ROW($A$4)))</f>
        <v/>
      </c>
      <c r="E5760" s="36" t="s">
        <v>73</v>
      </c>
      <c r="F5760" s="36">
        <f t="shared" si="4675"/>
        <v>1</v>
      </c>
      <c r="G5760" s="145" t="str">
        <f t="shared" si="4676"/>
        <v>Substantive</v>
      </c>
      <c r="H5760" s="36"/>
      <c r="I5760" s="36"/>
      <c r="J5760" s="126"/>
      <c r="K5760" s="1"/>
      <c r="L5760" s="1"/>
      <c r="M5760" s="1"/>
      <c r="N5760" s="1"/>
      <c r="O5760" s="1"/>
    </row>
    <row r="5761" ht="15.75" customHeight="1">
      <c r="A5761" s="36"/>
      <c r="B5761" s="35" t="str">
        <f t="shared" ref="B5761:C5761" si="4679">B5711</f>
        <v>1e</v>
      </c>
      <c r="C5761" s="144" t="str">
        <f t="shared" si="4679"/>
        <v>Food chains</v>
      </c>
      <c r="D5761" s="36" t="str">
        <f t="array" ref="D5761">IF(INDEX(INDIRECT(J5753),ROW($A$5))="","",INDEX(INDIRECT(J5753),ROW($A$5)))</f>
        <v/>
      </c>
      <c r="E5761" s="36" t="s">
        <v>73</v>
      </c>
      <c r="F5761" s="36">
        <f t="shared" si="4675"/>
        <v>2</v>
      </c>
      <c r="G5761" s="145" t="str">
        <f t="shared" si="4676"/>
        <v>Substantive</v>
      </c>
      <c r="H5761" s="36"/>
      <c r="I5761" s="36"/>
      <c r="J5761" s="126"/>
      <c r="K5761" s="1"/>
      <c r="L5761" s="1"/>
      <c r="M5761" s="1"/>
      <c r="N5761" s="1"/>
      <c r="O5761" s="1"/>
    </row>
    <row r="5762" ht="15.75" customHeight="1">
      <c r="A5762" s="36"/>
      <c r="B5762" s="35" t="str">
        <f t="shared" ref="B5762:C5762" si="4680">B5712</f>
        <v>2a</v>
      </c>
      <c r="C5762" s="144" t="str">
        <f t="shared" si="4680"/>
        <v>States of matter</v>
      </c>
      <c r="D5762" s="36" t="str">
        <f t="array" ref="D5762">IF(INDEX(INDIRECT(J5753),ROW($A$6))="","",INDEX(INDIRECT(J5753),ROW($A$6)))</f>
        <v/>
      </c>
      <c r="E5762" s="36" t="s">
        <v>73</v>
      </c>
      <c r="F5762" s="36">
        <f t="shared" si="4675"/>
        <v>1</v>
      </c>
      <c r="G5762" s="145" t="str">
        <f t="shared" si="4676"/>
        <v>Substantive</v>
      </c>
      <c r="H5762" s="36"/>
      <c r="I5762" s="36"/>
      <c r="J5762" s="126"/>
      <c r="K5762" s="1"/>
      <c r="L5762" s="1"/>
      <c r="M5762" s="1"/>
      <c r="N5762" s="1"/>
      <c r="O5762" s="1"/>
    </row>
    <row r="5763" ht="15.75" customHeight="1">
      <c r="A5763" s="36"/>
      <c r="B5763" s="35" t="str">
        <f t="shared" ref="B5763:C5763" si="4681">B5713</f>
        <v>2b</v>
      </c>
      <c r="C5763" s="144" t="str">
        <f t="shared" si="4681"/>
        <v>Graphs</v>
      </c>
      <c r="D5763" s="36" t="str">
        <f t="array" ref="D5763">IF(INDEX(INDIRECT(J5753),ROW($A$7))="","",INDEX(INDIRECT(J5753),ROW($A$7)))</f>
        <v/>
      </c>
      <c r="E5763" s="36" t="s">
        <v>73</v>
      </c>
      <c r="F5763" s="36">
        <f t="shared" si="4675"/>
        <v>1</v>
      </c>
      <c r="G5763" s="148" t="str">
        <f t="shared" si="4676"/>
        <v>Disciplinary</v>
      </c>
      <c r="H5763" s="36"/>
      <c r="I5763" s="36"/>
      <c r="J5763" s="126"/>
      <c r="K5763" s="1"/>
      <c r="L5763" s="1"/>
      <c r="M5763" s="1"/>
      <c r="N5763" s="1"/>
      <c r="O5763" s="1"/>
    </row>
    <row r="5764" ht="15.75" customHeight="1">
      <c r="A5764" s="36"/>
      <c r="B5764" s="35" t="str">
        <f t="shared" ref="B5764:C5764" si="4682">B5714</f>
        <v>2c</v>
      </c>
      <c r="C5764" s="144" t="str">
        <f t="shared" si="4682"/>
        <v>Plants</v>
      </c>
      <c r="D5764" s="36" t="str">
        <f t="array" ref="D5764">IF(INDEX(INDIRECT(J5753),ROW($A$8))="","",INDEX(INDIRECT(J5753),ROW($A$8)))</f>
        <v/>
      </c>
      <c r="E5764" s="36" t="s">
        <v>73</v>
      </c>
      <c r="F5764" s="36">
        <f t="shared" si="4675"/>
        <v>1</v>
      </c>
      <c r="G5764" s="145" t="str">
        <f t="shared" si="4676"/>
        <v>Substantive</v>
      </c>
      <c r="H5764" s="36"/>
      <c r="I5764" s="36"/>
      <c r="J5764" s="126"/>
      <c r="K5764" s="1"/>
      <c r="L5764" s="1"/>
      <c r="M5764" s="1"/>
      <c r="N5764" s="1"/>
      <c r="O5764" s="1"/>
    </row>
    <row r="5765" ht="15.75" customHeight="1">
      <c r="A5765" s="36"/>
      <c r="B5765" s="35" t="str">
        <f t="shared" ref="B5765:C5765" si="4683">B5715</f>
        <v>3a</v>
      </c>
      <c r="C5765" s="144" t="str">
        <f t="shared" si="4683"/>
        <v>Reversible and non-reversible changes</v>
      </c>
      <c r="D5765" s="36" t="str">
        <f t="array" ref="D5765">IF(INDEX(INDIRECT(J5753),ROW($A$9))="","",INDEX(INDIRECT(J5753),ROW($A$9)))</f>
        <v/>
      </c>
      <c r="E5765" s="36" t="s">
        <v>73</v>
      </c>
      <c r="F5765" s="36">
        <f t="shared" si="4675"/>
        <v>2</v>
      </c>
      <c r="G5765" s="145" t="str">
        <f t="shared" si="4676"/>
        <v>Substantive</v>
      </c>
      <c r="H5765" s="36"/>
      <c r="I5765" s="36"/>
      <c r="J5765" s="126"/>
      <c r="K5765" s="1"/>
      <c r="L5765" s="1"/>
      <c r="M5765" s="1"/>
      <c r="N5765" s="1"/>
      <c r="O5765" s="1"/>
    </row>
    <row r="5766" ht="15.75" customHeight="1">
      <c r="A5766" s="36"/>
      <c r="B5766" s="35" t="str">
        <f t="shared" ref="B5766:C5766" si="4684">B5716</f>
        <v>3b</v>
      </c>
      <c r="C5766" s="144" t="str">
        <f t="shared" si="4684"/>
        <v>Units</v>
      </c>
      <c r="D5766" s="36" t="str">
        <f t="array" ref="D5766">IF(INDEX(INDIRECT(J5753),ROW($A$10))="","",INDEX(INDIRECT(J5753),ROW($A$10)))</f>
        <v/>
      </c>
      <c r="E5766" s="36" t="s">
        <v>73</v>
      </c>
      <c r="F5766" s="36">
        <f t="shared" si="4675"/>
        <v>1</v>
      </c>
      <c r="G5766" s="145" t="str">
        <f t="shared" si="4676"/>
        <v>Disciplinary</v>
      </c>
      <c r="H5766" s="36"/>
      <c r="I5766" s="36"/>
      <c r="J5766" s="126"/>
      <c r="K5766" s="1"/>
      <c r="L5766" s="1"/>
      <c r="M5766" s="1"/>
      <c r="N5766" s="1"/>
      <c r="O5766" s="1"/>
    </row>
    <row r="5767" ht="15.75" customHeight="1">
      <c r="A5767" s="36"/>
      <c r="B5767" s="35" t="str">
        <f t="shared" ref="B5767:C5767" si="4685">B5717</f>
        <v>3c</v>
      </c>
      <c r="C5767" s="144" t="str">
        <f t="shared" si="4685"/>
        <v>Hazards, risks and precautions</v>
      </c>
      <c r="D5767" s="36" t="str">
        <f t="array" ref="D5767">IF(INDEX(INDIRECT(J5753),ROW($A$11))="","",INDEX(INDIRECT(J5753),ROW($A$11)))</f>
        <v/>
      </c>
      <c r="E5767" s="36" t="s">
        <v>73</v>
      </c>
      <c r="F5767" s="36">
        <f t="shared" si="4675"/>
        <v>1</v>
      </c>
      <c r="G5767" s="149" t="str">
        <f t="shared" si="4676"/>
        <v>Disciplinary</v>
      </c>
      <c r="H5767" s="36"/>
      <c r="I5767" s="36"/>
      <c r="J5767" s="126"/>
      <c r="K5767" s="1"/>
      <c r="L5767" s="1"/>
      <c r="M5767" s="1"/>
      <c r="N5767" s="1"/>
      <c r="O5767" s="1"/>
    </row>
    <row r="5768" ht="15.75" customHeight="1">
      <c r="A5768" s="36"/>
      <c r="B5768" s="35" t="str">
        <f t="shared" ref="B5768:C5768" si="4686">B5718</f>
        <v>3d</v>
      </c>
      <c r="C5768" s="144" t="str">
        <f t="shared" si="4686"/>
        <v>States of matter</v>
      </c>
      <c r="D5768" s="36" t="str">
        <f t="array" ref="D5768">IF(INDEX(INDIRECT(J5753),ROW($A$12))="","",INDEX(INDIRECT(J5753),ROW($A$12)))</f>
        <v/>
      </c>
      <c r="E5768" s="36" t="s">
        <v>73</v>
      </c>
      <c r="F5768" s="36">
        <f t="shared" si="4675"/>
        <v>1</v>
      </c>
      <c r="G5768" s="145" t="str">
        <f t="shared" si="4676"/>
        <v>Substantive</v>
      </c>
      <c r="H5768" s="36"/>
      <c r="I5768" s="36"/>
      <c r="J5768" s="126"/>
      <c r="K5768" s="1"/>
      <c r="L5768" s="1"/>
      <c r="M5768" s="1"/>
      <c r="N5768" s="1"/>
      <c r="O5768" s="1"/>
    </row>
    <row r="5769" ht="15.75" customHeight="1">
      <c r="A5769" s="36"/>
      <c r="B5769" s="35" t="str">
        <f t="shared" ref="B5769:C5769" si="4687">B5719</f>
        <v>3e</v>
      </c>
      <c r="C5769" s="144" t="str">
        <f t="shared" si="4687"/>
        <v>Reversible and non-reversible changes</v>
      </c>
      <c r="D5769" s="36" t="str">
        <f t="array" ref="D5769">IF(INDEX(INDIRECT(J5753),ROW($A$13))="","",INDEX(INDIRECT(J5753),ROW($A$13)))</f>
        <v/>
      </c>
      <c r="E5769" s="36" t="s">
        <v>73</v>
      </c>
      <c r="F5769" s="36">
        <f t="shared" si="4675"/>
        <v>1</v>
      </c>
      <c r="G5769" s="145" t="str">
        <f t="shared" si="4676"/>
        <v>Substantive</v>
      </c>
      <c r="H5769" s="36"/>
      <c r="I5769" s="36"/>
      <c r="J5769" s="126"/>
      <c r="K5769" s="1"/>
      <c r="L5769" s="1"/>
      <c r="M5769" s="1"/>
      <c r="N5769" s="1"/>
      <c r="O5769" s="1"/>
    </row>
    <row r="5770" ht="15.75" customHeight="1">
      <c r="A5770" s="36"/>
      <c r="B5770" s="35" t="str">
        <f t="shared" ref="B5770:C5770" si="4688">B5720</f>
        <v>4a</v>
      </c>
      <c r="C5770" s="144" t="str">
        <f t="shared" si="4688"/>
        <v>Equipment</v>
      </c>
      <c r="D5770" s="36" t="str">
        <f t="array" ref="D5770">IF(INDEX(INDIRECT(J5753),ROW($A$14))="","",INDEX(INDIRECT(J5753),ROW($A$14)))</f>
        <v/>
      </c>
      <c r="E5770" s="36" t="s">
        <v>73</v>
      </c>
      <c r="F5770" s="36">
        <f t="shared" si="4675"/>
        <v>2</v>
      </c>
      <c r="G5770" s="145" t="str">
        <f t="shared" si="4676"/>
        <v>Disciplinary</v>
      </c>
      <c r="H5770" s="36"/>
      <c r="I5770" s="36"/>
      <c r="J5770" s="126"/>
      <c r="K5770" s="1"/>
      <c r="L5770" s="1"/>
      <c r="M5770" s="1"/>
      <c r="N5770" s="1"/>
      <c r="O5770" s="1"/>
    </row>
    <row r="5771" ht="15.75" customHeight="1">
      <c r="A5771" s="36"/>
      <c r="B5771" s="35" t="str">
        <f t="shared" ref="B5771:C5771" si="4689">B5721</f>
        <v>4b</v>
      </c>
      <c r="C5771" s="144" t="str">
        <f t="shared" si="4689"/>
        <v>Accuracy and precision</v>
      </c>
      <c r="D5771" s="36" t="str">
        <f t="array" ref="D5771">IF(INDEX(INDIRECT(J5753),ROW($A$15))="","",INDEX(INDIRECT(J5753),ROW($A$15)))</f>
        <v/>
      </c>
      <c r="E5771" s="36" t="s">
        <v>73</v>
      </c>
      <c r="F5771" s="36">
        <f t="shared" si="4675"/>
        <v>1</v>
      </c>
      <c r="G5771" s="145" t="str">
        <f t="shared" si="4676"/>
        <v>Disciplinary</v>
      </c>
      <c r="H5771" s="36"/>
      <c r="I5771" s="36"/>
      <c r="J5771" s="126"/>
      <c r="K5771" s="1"/>
      <c r="L5771" s="1"/>
      <c r="M5771" s="1"/>
      <c r="N5771" s="1"/>
      <c r="O5771" s="1"/>
    </row>
    <row r="5772" ht="15.75" customHeight="1">
      <c r="A5772" s="36"/>
      <c r="B5772" s="35" t="str">
        <f t="shared" ref="B5772:C5772" si="4690">B5722</f>
        <v>4c</v>
      </c>
      <c r="C5772" s="144" t="str">
        <f t="shared" si="4690"/>
        <v>Conclusions</v>
      </c>
      <c r="D5772" s="36" t="str">
        <f t="array" ref="D5772">IF(INDEX(INDIRECT(J5753),ROW($A$16))="","",INDEX(INDIRECT(J5753),ROW($A$16)))</f>
        <v/>
      </c>
      <c r="E5772" s="36" t="s">
        <v>73</v>
      </c>
      <c r="F5772" s="36">
        <f t="shared" si="4675"/>
        <v>1</v>
      </c>
      <c r="G5772" s="145" t="str">
        <f t="shared" si="4676"/>
        <v>Disciplinary</v>
      </c>
      <c r="H5772" s="36"/>
      <c r="I5772" s="36"/>
      <c r="J5772" s="126"/>
      <c r="K5772" s="1"/>
      <c r="L5772" s="1"/>
      <c r="M5772" s="1"/>
      <c r="N5772" s="1"/>
      <c r="O5772" s="1"/>
    </row>
    <row r="5773" ht="15.75" customHeight="1">
      <c r="A5773" s="36"/>
      <c r="B5773" s="35" t="str">
        <f t="shared" ref="B5773:C5773" si="4691">B5723</f>
        <v>5a</v>
      </c>
      <c r="C5773" s="144" t="str">
        <f t="shared" si="4691"/>
        <v>Hazards, risks and precautions</v>
      </c>
      <c r="D5773" s="36" t="str">
        <f t="array" ref="D5773">IF(INDEX(INDIRECT(J5753),ROW($A$17))="","",INDEX(INDIRECT(J5753),ROW($A$17)))</f>
        <v/>
      </c>
      <c r="E5773" s="36" t="s">
        <v>73</v>
      </c>
      <c r="F5773" s="36">
        <f t="shared" si="4675"/>
        <v>1</v>
      </c>
      <c r="G5773" s="145" t="str">
        <f t="shared" si="4676"/>
        <v>Disciplinary</v>
      </c>
      <c r="H5773" s="36"/>
      <c r="I5773" s="36"/>
      <c r="J5773" s="126"/>
      <c r="K5773" s="1"/>
      <c r="L5773" s="1"/>
      <c r="M5773" s="1"/>
      <c r="N5773" s="1"/>
      <c r="O5773" s="1"/>
    </row>
    <row r="5774" ht="15.75" customHeight="1">
      <c r="A5774" s="36"/>
      <c r="B5774" s="35" t="str">
        <f t="shared" ref="B5774:C5774" si="4692">B5724</f>
        <v>5b</v>
      </c>
      <c r="C5774" s="144" t="str">
        <f t="shared" si="4692"/>
        <v>Electricity</v>
      </c>
      <c r="D5774" s="36" t="str">
        <f t="array" ref="D5774">IF(INDEX(INDIRECT(J5753),ROW($A$18))="","",INDEX(INDIRECT(J5753),ROW($A$18)))</f>
        <v/>
      </c>
      <c r="E5774" s="36" t="s">
        <v>73</v>
      </c>
      <c r="F5774" s="36">
        <f t="shared" si="4675"/>
        <v>1</v>
      </c>
      <c r="G5774" s="145" t="str">
        <f t="shared" si="4676"/>
        <v>Substantive</v>
      </c>
      <c r="H5774" s="36"/>
      <c r="I5774" s="36"/>
      <c r="J5774" s="126"/>
      <c r="K5774" s="1"/>
      <c r="L5774" s="1"/>
      <c r="M5774" s="1"/>
      <c r="N5774" s="1"/>
      <c r="O5774" s="1"/>
    </row>
    <row r="5775" ht="15.75" customHeight="1">
      <c r="A5775" s="36"/>
      <c r="B5775" s="35" t="str">
        <f t="shared" ref="B5775:C5775" si="4693">B5725</f>
        <v>5c</v>
      </c>
      <c r="C5775" s="144" t="str">
        <f t="shared" si="4693"/>
        <v>Physical properties of materials</v>
      </c>
      <c r="D5775" s="36" t="str">
        <f t="array" ref="D5775">IF(INDEX(INDIRECT(J5753),ROW($A$19))="","",INDEX(INDIRECT(J5753),ROW($A$19)))</f>
        <v/>
      </c>
      <c r="E5775" s="36" t="s">
        <v>73</v>
      </c>
      <c r="F5775" s="36">
        <f t="shared" si="4675"/>
        <v>1</v>
      </c>
      <c r="G5775" s="145" t="str">
        <f t="shared" si="4676"/>
        <v>Substantive</v>
      </c>
      <c r="H5775" s="36"/>
      <c r="I5775" s="36"/>
      <c r="J5775" s="126"/>
      <c r="K5775" s="1"/>
      <c r="L5775" s="1"/>
      <c r="M5775" s="1"/>
      <c r="N5775" s="1"/>
      <c r="O5775" s="1"/>
    </row>
    <row r="5776" ht="15.75" customHeight="1">
      <c r="A5776" s="36"/>
      <c r="B5776" s="35" t="str">
        <f t="shared" ref="B5776:C5776" si="4694">B5726</f>
        <v>5d</v>
      </c>
      <c r="C5776" s="144" t="str">
        <f t="shared" si="4694"/>
        <v>Electricity</v>
      </c>
      <c r="D5776" s="36" t="str">
        <f t="array" ref="D5776">IF(INDEX(INDIRECT(J5753),ROW($A$20))="","",INDEX(INDIRECT(J5753),ROW($A$20)))</f>
        <v/>
      </c>
      <c r="E5776" s="36" t="s">
        <v>73</v>
      </c>
      <c r="F5776" s="36">
        <f t="shared" si="4675"/>
        <v>1</v>
      </c>
      <c r="G5776" s="145" t="str">
        <f t="shared" si="4676"/>
        <v>Substantive</v>
      </c>
      <c r="H5776" s="36"/>
      <c r="I5776" s="36"/>
      <c r="J5776" s="126"/>
      <c r="K5776" s="1"/>
      <c r="L5776" s="1"/>
      <c r="M5776" s="1"/>
      <c r="N5776" s="1"/>
      <c r="O5776" s="1"/>
    </row>
    <row r="5777" ht="15.75" customHeight="1">
      <c r="A5777" s="36"/>
      <c r="B5777" s="35" t="str">
        <f t="shared" ref="B5777:C5777" si="4695">B5727</f>
        <v>6a</v>
      </c>
      <c r="C5777" s="144" t="str">
        <f t="shared" si="4695"/>
        <v>Planning scientific enquiry</v>
      </c>
      <c r="D5777" s="36" t="str">
        <f t="array" ref="D5777">IF(INDEX(INDIRECT(J5753),ROW($A$21))="","",INDEX(INDIRECT(J5753),ROW($A$21)))</f>
        <v/>
      </c>
      <c r="E5777" s="36" t="s">
        <v>73</v>
      </c>
      <c r="F5777" s="36">
        <f t="shared" si="4675"/>
        <v>2</v>
      </c>
      <c r="G5777" s="145" t="str">
        <f t="shared" si="4676"/>
        <v>Disciplinary</v>
      </c>
      <c r="H5777" s="36"/>
      <c r="I5777" s="36"/>
      <c r="J5777" s="126"/>
      <c r="K5777" s="1"/>
      <c r="L5777" s="1"/>
      <c r="M5777" s="1"/>
      <c r="N5777" s="1"/>
      <c r="O5777" s="1"/>
    </row>
    <row r="5778" ht="15.75" customHeight="1">
      <c r="A5778" s="36"/>
      <c r="B5778" s="35" t="str">
        <f t="shared" ref="B5778:C5778" si="4696">B5728</f>
        <v>6b</v>
      </c>
      <c r="C5778" s="144" t="str">
        <f t="shared" si="4696"/>
        <v>Units</v>
      </c>
      <c r="D5778" s="36" t="str">
        <f t="array" ref="D5778">IF(INDEX(INDIRECT(J5753),ROW($A$22))="","",INDEX(INDIRECT(J5753),ROW($A$22)))</f>
        <v/>
      </c>
      <c r="E5778" s="36" t="s">
        <v>73</v>
      </c>
      <c r="F5778" s="36">
        <f t="shared" si="4675"/>
        <v>1</v>
      </c>
      <c r="G5778" s="145" t="str">
        <f t="shared" si="4676"/>
        <v>Disciplinary</v>
      </c>
      <c r="H5778" s="36"/>
      <c r="I5778" s="36"/>
      <c r="J5778" s="126"/>
      <c r="K5778" s="1"/>
      <c r="L5778" s="1"/>
      <c r="M5778" s="1"/>
      <c r="N5778" s="1"/>
      <c r="O5778" s="1"/>
    </row>
    <row r="5779" ht="15.75" customHeight="1">
      <c r="A5779" s="36"/>
      <c r="B5779" s="35" t="str">
        <f t="shared" ref="B5779:C5779" si="4697">B5729</f>
        <v>6c</v>
      </c>
      <c r="C5779" s="144" t="str">
        <f t="shared" si="4697"/>
        <v>Forces</v>
      </c>
      <c r="D5779" s="36" t="str">
        <f t="array" ref="D5779">IF(INDEX(INDIRECT(J5753),ROW($A$23))="","",INDEX(INDIRECT(J5753),ROW($A$23)))</f>
        <v/>
      </c>
      <c r="E5779" s="36" t="s">
        <v>73</v>
      </c>
      <c r="F5779" s="36">
        <f t="shared" si="4675"/>
        <v>1</v>
      </c>
      <c r="G5779" s="148" t="str">
        <f t="shared" si="4676"/>
        <v>Substantive</v>
      </c>
      <c r="H5779" s="36"/>
      <c r="I5779" s="36"/>
      <c r="J5779" s="126"/>
      <c r="K5779" s="1"/>
      <c r="L5779" s="1"/>
      <c r="M5779" s="1"/>
      <c r="N5779" s="1"/>
      <c r="O5779" s="1"/>
    </row>
    <row r="5780" ht="15.75" customHeight="1">
      <c r="A5780" s="36"/>
      <c r="B5780" s="35" t="str">
        <f t="shared" ref="B5780:C5780" si="4698">B5730</f>
        <v>6d</v>
      </c>
      <c r="C5780" s="144" t="str">
        <f t="shared" si="4698"/>
        <v>Tables</v>
      </c>
      <c r="D5780" s="36" t="str">
        <f t="array" ref="D5780">IF(INDEX(INDIRECT(J5753),ROW($A$24))="","",INDEX(INDIRECT(J5753),ROW($A$24)))</f>
        <v/>
      </c>
      <c r="E5780" s="36" t="s">
        <v>73</v>
      </c>
      <c r="F5780" s="36">
        <f t="shared" si="4675"/>
        <v>1</v>
      </c>
      <c r="G5780" s="145" t="str">
        <f t="shared" si="4676"/>
        <v>Disciplinary</v>
      </c>
      <c r="H5780" s="36"/>
      <c r="I5780" s="36"/>
      <c r="J5780" s="126"/>
      <c r="K5780" s="1"/>
      <c r="L5780" s="1"/>
      <c r="M5780" s="1"/>
      <c r="N5780" s="1"/>
      <c r="O5780" s="1"/>
    </row>
    <row r="5781" ht="15.75" customHeight="1">
      <c r="A5781" s="36"/>
      <c r="B5781" s="35" t="str">
        <f t="shared" ref="B5781:C5781" si="4699">B5731</f>
        <v>7a</v>
      </c>
      <c r="C5781" s="144" t="str">
        <f t="shared" si="4699"/>
        <v>Behaviour of light</v>
      </c>
      <c r="D5781" s="36" t="str">
        <f t="array" ref="D5781">IF(INDEX(INDIRECT(J5753),ROW($A$25))="","",INDEX(INDIRECT(J5753),ROW($A$25)))</f>
        <v/>
      </c>
      <c r="E5781" s="36" t="s">
        <v>73</v>
      </c>
      <c r="F5781" s="36">
        <f t="shared" si="4675"/>
        <v>1</v>
      </c>
      <c r="G5781" s="148" t="str">
        <f t="shared" si="4676"/>
        <v>Substantive</v>
      </c>
      <c r="H5781" s="36"/>
      <c r="I5781" s="36"/>
      <c r="J5781" s="126"/>
      <c r="K5781" s="1"/>
      <c r="L5781" s="1"/>
      <c r="M5781" s="1"/>
      <c r="N5781" s="1"/>
      <c r="O5781" s="1"/>
    </row>
    <row r="5782" ht="15.75" customHeight="1">
      <c r="A5782" s="36"/>
      <c r="B5782" s="35" t="str">
        <f t="shared" ref="B5782:C5782" si="4700">B5732</f>
        <v>7b</v>
      </c>
      <c r="C5782" s="144" t="str">
        <f t="shared" si="4700"/>
        <v>Behaviour of light</v>
      </c>
      <c r="D5782" s="36" t="str">
        <f t="array" ref="D5782">IF(INDEX(INDIRECT(J5753),ROW($A$26))="","",INDEX(INDIRECT(J5753),ROW($A$26)))</f>
        <v/>
      </c>
      <c r="E5782" s="36" t="s">
        <v>73</v>
      </c>
      <c r="F5782" s="36">
        <f t="shared" si="4675"/>
        <v>2</v>
      </c>
      <c r="G5782" s="145" t="str">
        <f t="shared" si="4676"/>
        <v>Substantive</v>
      </c>
      <c r="H5782" s="36"/>
      <c r="I5782" s="36"/>
      <c r="J5782" s="126"/>
      <c r="K5782" s="1"/>
      <c r="L5782" s="1"/>
      <c r="M5782" s="1"/>
      <c r="N5782" s="1"/>
      <c r="O5782" s="1"/>
    </row>
    <row r="5783" ht="15.75" customHeight="1">
      <c r="A5783" s="36"/>
      <c r="B5783" s="35" t="str">
        <f t="shared" ref="B5783:C5783" si="4701">B5733</f>
        <v>7c</v>
      </c>
      <c r="C5783" s="144" t="str">
        <f t="shared" si="4701"/>
        <v>Behaviour of light</v>
      </c>
      <c r="D5783" s="36" t="str">
        <f t="array" ref="D5783">IF(INDEX(INDIRECT(J5753),ROW($A$27))="","",INDEX(INDIRECT(J5753),ROW($A$27)))</f>
        <v/>
      </c>
      <c r="E5783" s="36" t="s">
        <v>73</v>
      </c>
      <c r="F5783" s="36">
        <f t="shared" si="4675"/>
        <v>1</v>
      </c>
      <c r="G5783" s="145" t="str">
        <f t="shared" si="4676"/>
        <v>Substantive</v>
      </c>
      <c r="H5783" s="36"/>
      <c r="I5783" s="36"/>
      <c r="J5783" s="126"/>
      <c r="K5783" s="1"/>
      <c r="L5783" s="1"/>
      <c r="M5783" s="1"/>
      <c r="N5783" s="1"/>
      <c r="O5783" s="1"/>
    </row>
    <row r="5784" ht="15.75" customHeight="1">
      <c r="A5784" s="36"/>
      <c r="B5784" s="35" t="str">
        <f t="shared" ref="B5784:C5784" si="4702">B5734</f>
        <v>7d</v>
      </c>
      <c r="C5784" s="144" t="str">
        <f t="shared" si="4702"/>
        <v>Conclusions</v>
      </c>
      <c r="D5784" s="36" t="str">
        <f t="array" ref="D5784">IF(INDEX(INDIRECT(J5753),ROW($A$28))="","",INDEX(INDIRECT(J5753),ROW($A$28)))</f>
        <v/>
      </c>
      <c r="E5784" s="36" t="s">
        <v>73</v>
      </c>
      <c r="F5784" s="36">
        <f t="shared" si="4675"/>
        <v>1</v>
      </c>
      <c r="G5784" s="145" t="str">
        <f t="shared" si="4676"/>
        <v>Disciplinary</v>
      </c>
      <c r="H5784" s="36"/>
      <c r="I5784" s="36"/>
      <c r="J5784" s="126"/>
      <c r="K5784" s="1"/>
      <c r="L5784" s="1"/>
      <c r="M5784" s="1"/>
      <c r="N5784" s="1"/>
      <c r="O5784" s="1"/>
    </row>
    <row r="5785" ht="15.75" customHeight="1">
      <c r="A5785" s="36"/>
      <c r="B5785" s="35" t="str">
        <f t="shared" ref="B5785:C5785" si="4703">B5735</f>
        <v>8a</v>
      </c>
      <c r="C5785" s="144" t="str">
        <f t="shared" si="4703"/>
        <v>Measurement</v>
      </c>
      <c r="D5785" s="36" t="str">
        <f t="array" ref="D5785">IF(INDEX(INDIRECT(J5753),ROW($A$29))="","",INDEX(INDIRECT(J5753),ROW($A$29)))</f>
        <v/>
      </c>
      <c r="E5785" s="36" t="s">
        <v>73</v>
      </c>
      <c r="F5785" s="36">
        <f t="shared" si="4675"/>
        <v>1</v>
      </c>
      <c r="G5785" s="145" t="str">
        <f t="shared" si="4676"/>
        <v>Disciplinary</v>
      </c>
      <c r="H5785" s="36"/>
      <c r="I5785" s="36"/>
      <c r="J5785" s="126"/>
      <c r="K5785" s="1"/>
      <c r="L5785" s="1"/>
      <c r="M5785" s="1"/>
      <c r="N5785" s="1"/>
      <c r="O5785" s="1"/>
    </row>
    <row r="5786" ht="15.75" customHeight="1">
      <c r="A5786" s="36"/>
      <c r="B5786" s="35" t="str">
        <f t="shared" ref="B5786:C5786" si="4704">B5736</f>
        <v>8b</v>
      </c>
      <c r="C5786" s="144" t="str">
        <f t="shared" si="4704"/>
        <v>States of matter</v>
      </c>
      <c r="D5786" s="36" t="str">
        <f t="array" ref="D5786">IF(INDEX(INDIRECT(J5753),ROW($A$30))="","",INDEX(INDIRECT(J5753),ROW($A$30)))</f>
        <v/>
      </c>
      <c r="E5786" s="36" t="s">
        <v>73</v>
      </c>
      <c r="F5786" s="36">
        <f t="shared" si="4675"/>
        <v>1</v>
      </c>
      <c r="G5786" s="145" t="str">
        <f t="shared" si="4676"/>
        <v>Substantive</v>
      </c>
      <c r="H5786" s="36"/>
      <c r="I5786" s="36"/>
      <c r="J5786" s="126"/>
      <c r="K5786" s="1"/>
      <c r="L5786" s="1"/>
      <c r="M5786" s="1"/>
      <c r="N5786" s="1"/>
      <c r="O5786" s="1"/>
    </row>
    <row r="5787" ht="15.75" customHeight="1">
      <c r="A5787" s="36"/>
      <c r="B5787" s="35" t="str">
        <f t="shared" ref="B5787:C5787" si="4705">B5737</f>
        <v>8c</v>
      </c>
      <c r="C5787" s="144" t="str">
        <f t="shared" si="4705"/>
        <v>Accuracy and precision</v>
      </c>
      <c r="D5787" s="36" t="str">
        <f t="array" ref="D5787">IF(INDEX(INDIRECT(J5753),ROW($A$31))="","",INDEX(INDIRECT(J5753),ROW($A$31)))</f>
        <v/>
      </c>
      <c r="E5787" s="36" t="s">
        <v>73</v>
      </c>
      <c r="F5787" s="36">
        <f t="shared" si="4675"/>
        <v>1</v>
      </c>
      <c r="G5787" s="145" t="str">
        <f t="shared" si="4676"/>
        <v>Disciplinary</v>
      </c>
      <c r="H5787" s="36"/>
      <c r="I5787" s="36"/>
      <c r="J5787" s="126"/>
      <c r="K5787" s="1"/>
      <c r="L5787" s="1"/>
      <c r="M5787" s="1"/>
      <c r="N5787" s="1"/>
      <c r="O5787" s="1"/>
    </row>
    <row r="5788" ht="15.75" customHeight="1">
      <c r="A5788" s="36"/>
      <c r="B5788" s="35" t="str">
        <f t="shared" ref="B5788:C5788" si="4706">B5738</f>
        <v>9a</v>
      </c>
      <c r="C5788" s="144" t="str">
        <f t="shared" si="4706"/>
        <v>Planning scientific enquiry</v>
      </c>
      <c r="D5788" s="36" t="str">
        <f t="array" ref="D5788">IF(INDEX(INDIRECT(J5753),ROW($A$32))="","",INDEX(INDIRECT(J5753),ROW($A$32)))</f>
        <v/>
      </c>
      <c r="E5788" s="36" t="s">
        <v>73</v>
      </c>
      <c r="F5788" s="36">
        <f t="shared" si="4675"/>
        <v>2</v>
      </c>
      <c r="G5788" s="145" t="str">
        <f t="shared" si="4676"/>
        <v>Disciplinary</v>
      </c>
      <c r="H5788" s="36"/>
      <c r="I5788" s="36"/>
      <c r="J5788" s="126"/>
      <c r="K5788" s="1"/>
      <c r="L5788" s="1"/>
      <c r="M5788" s="1"/>
      <c r="N5788" s="1"/>
      <c r="O5788" s="1"/>
    </row>
    <row r="5789" ht="15.75" customHeight="1">
      <c r="A5789" s="36"/>
      <c r="B5789" s="35" t="str">
        <f t="shared" ref="B5789:C5789" si="4707">B5739</f>
        <v>9b</v>
      </c>
      <c r="C5789" s="144" t="str">
        <f t="shared" si="4707"/>
        <v>Forces</v>
      </c>
      <c r="D5789" s="36" t="str">
        <f t="array" ref="D5789">IF(INDEX(INDIRECT(J5753),ROW($A$33))="","",INDEX(INDIRECT(J5753),ROW($A$33)))</f>
        <v/>
      </c>
      <c r="E5789" s="36" t="s">
        <v>73</v>
      </c>
      <c r="F5789" s="36">
        <f t="shared" si="4675"/>
        <v>2</v>
      </c>
      <c r="G5789" s="148" t="str">
        <f t="shared" si="4676"/>
        <v>Substantive</v>
      </c>
      <c r="H5789" s="36"/>
      <c r="I5789" s="36"/>
      <c r="J5789" s="126"/>
      <c r="K5789" s="1"/>
      <c r="L5789" s="1"/>
      <c r="M5789" s="1"/>
      <c r="N5789" s="1"/>
      <c r="O5789" s="1"/>
    </row>
    <row r="5790" ht="15.75" customHeight="1">
      <c r="A5790" s="36"/>
      <c r="B5790" s="35" t="str">
        <f t="shared" ref="B5790:C5790" si="4708">B5740</f>
        <v>9c</v>
      </c>
      <c r="C5790" s="144" t="str">
        <f t="shared" si="4708"/>
        <v>Repeatability</v>
      </c>
      <c r="D5790" s="36" t="str">
        <f t="array" ref="D5790">IF(INDEX(INDIRECT(J5753),ROW($A$34))="","",INDEX(INDIRECT(J5753),ROW($A$34)))</f>
        <v/>
      </c>
      <c r="E5790" s="36" t="s">
        <v>73</v>
      </c>
      <c r="F5790" s="36">
        <f t="shared" si="4675"/>
        <v>1</v>
      </c>
      <c r="G5790" s="145" t="str">
        <f t="shared" si="4676"/>
        <v>Disciplinary</v>
      </c>
      <c r="H5790" s="36"/>
      <c r="I5790" s="36"/>
      <c r="J5790" s="126"/>
      <c r="K5790" s="1"/>
      <c r="L5790" s="1"/>
      <c r="M5790" s="1"/>
      <c r="N5790" s="1"/>
      <c r="O5790" s="1"/>
    </row>
    <row r="5791" ht="15.75" customHeight="1">
      <c r="A5791" s="36"/>
      <c r="B5791" s="35" t="str">
        <f t="shared" ref="B5791:C5791" si="4709">B5741</f>
        <v>9d</v>
      </c>
      <c r="C5791" s="144" t="str">
        <f t="shared" si="4709"/>
        <v>Graphs</v>
      </c>
      <c r="D5791" s="36" t="str">
        <f t="array" ref="D5791">IF(INDEX(INDIRECT(J5753),ROW($A$35))="","",INDEX(INDIRECT(J5753),ROW($A$35)))</f>
        <v/>
      </c>
      <c r="E5791" s="36" t="s">
        <v>73</v>
      </c>
      <c r="F5791" s="36">
        <f t="shared" si="4675"/>
        <v>1</v>
      </c>
      <c r="G5791" s="145" t="str">
        <f t="shared" si="4676"/>
        <v>Disciplinary</v>
      </c>
      <c r="H5791" s="36"/>
      <c r="I5791" s="36"/>
      <c r="J5791" s="126"/>
      <c r="K5791" s="1"/>
      <c r="L5791" s="1"/>
      <c r="M5791" s="1"/>
      <c r="N5791" s="1"/>
      <c r="O5791" s="1"/>
    </row>
    <row r="5792" ht="15.75" customHeight="1">
      <c r="A5792" s="36"/>
      <c r="B5792" s="35" t="str">
        <f t="shared" ref="B5792:C5792" si="4710">B5742</f>
        <v>10a</v>
      </c>
      <c r="C5792" s="144" t="str">
        <f t="shared" si="4710"/>
        <v>Physical properties of materials</v>
      </c>
      <c r="D5792" s="36" t="str">
        <f t="array" ref="D5792">IF(INDEX(INDIRECT(J5753),ROW($A$36))="","",INDEX(INDIRECT(J5753),ROW($A$36)))</f>
        <v/>
      </c>
      <c r="E5792" s="36" t="s">
        <v>73</v>
      </c>
      <c r="F5792" s="36">
        <f t="shared" si="4675"/>
        <v>1</v>
      </c>
      <c r="G5792" s="145" t="str">
        <f t="shared" si="4676"/>
        <v>Substantive</v>
      </c>
      <c r="H5792" s="36"/>
      <c r="I5792" s="36"/>
      <c r="J5792" s="126"/>
      <c r="K5792" s="1"/>
      <c r="L5792" s="1"/>
      <c r="M5792" s="1"/>
      <c r="N5792" s="1"/>
      <c r="O5792" s="1"/>
    </row>
    <row r="5793" ht="15.75" customHeight="1">
      <c r="A5793" s="36"/>
      <c r="B5793" s="35" t="str">
        <f t="shared" ref="B5793:C5793" si="4711">B5743</f>
        <v>10b</v>
      </c>
      <c r="C5793" s="144" t="str">
        <f t="shared" si="4711"/>
        <v>Physical properties of materials</v>
      </c>
      <c r="D5793" s="36" t="str">
        <f t="array" ref="D5793">IF(INDEX(INDIRECT(J5753),ROW($A$37))="","",INDEX(INDIRECT(J5753),ROW($A$37)))</f>
        <v/>
      </c>
      <c r="E5793" s="36" t="s">
        <v>73</v>
      </c>
      <c r="F5793" s="36">
        <f t="shared" si="4675"/>
        <v>1</v>
      </c>
      <c r="G5793" s="145" t="str">
        <f t="shared" si="4676"/>
        <v>Substantive</v>
      </c>
      <c r="H5793" s="36"/>
      <c r="I5793" s="36"/>
      <c r="J5793" s="126"/>
      <c r="K5793" s="1"/>
      <c r="L5793" s="1"/>
      <c r="M5793" s="1"/>
      <c r="N5793" s="1"/>
      <c r="O5793" s="1"/>
    </row>
    <row r="5794" ht="15.75" customHeight="1">
      <c r="A5794" s="36"/>
      <c r="B5794" s="35" t="str">
        <f t="shared" ref="B5794:C5794" si="4712">B5744</f>
        <v>10c</v>
      </c>
      <c r="C5794" s="144" t="str">
        <f t="shared" si="4712"/>
        <v>Graphs</v>
      </c>
      <c r="D5794" s="36" t="str">
        <f t="array" ref="D5794">IF(INDEX(INDIRECT(J5753),ROW($A$38))="","",INDEX(INDIRECT(J5753),ROW($A$38)))</f>
        <v/>
      </c>
      <c r="E5794" s="36" t="s">
        <v>73</v>
      </c>
      <c r="F5794" s="36">
        <f t="shared" si="4675"/>
        <v>1</v>
      </c>
      <c r="G5794" s="145" t="str">
        <f t="shared" si="4676"/>
        <v>Disciplinary</v>
      </c>
      <c r="H5794" s="36"/>
      <c r="I5794" s="36"/>
      <c r="J5794" s="126"/>
      <c r="K5794" s="1"/>
      <c r="L5794" s="1"/>
      <c r="M5794" s="1"/>
      <c r="N5794" s="1"/>
      <c r="O5794" s="1"/>
    </row>
    <row r="5795" ht="15.75" customHeight="1">
      <c r="A5795" s="36"/>
      <c r="B5795" s="35" t="str">
        <f t="shared" ref="B5795:C5795" si="4713">B5745</f>
        <v>11a</v>
      </c>
      <c r="C5795" s="144" t="str">
        <f t="shared" si="4713"/>
        <v>Repeatability</v>
      </c>
      <c r="D5795" s="36" t="str">
        <f t="array" ref="D5795">IF(INDEX(INDIRECT(J5753),ROW($A$39))="","",INDEX(INDIRECT(J5753),ROW($A$39)))</f>
        <v/>
      </c>
      <c r="E5795" s="36" t="s">
        <v>73</v>
      </c>
      <c r="F5795" s="36">
        <f t="shared" si="4675"/>
        <v>1</v>
      </c>
      <c r="G5795" s="145" t="str">
        <f t="shared" si="4676"/>
        <v>Disciplinary</v>
      </c>
      <c r="H5795" s="36"/>
      <c r="I5795" s="36"/>
      <c r="J5795" s="126"/>
      <c r="K5795" s="1"/>
      <c r="L5795" s="1"/>
      <c r="M5795" s="1"/>
      <c r="N5795" s="1"/>
      <c r="O5795" s="1"/>
    </row>
    <row r="5796" ht="15.75" customHeight="1">
      <c r="A5796" s="36"/>
      <c r="B5796" s="35" t="str">
        <f t="shared" ref="B5796:C5796" si="4714">B5746</f>
        <v>11b</v>
      </c>
      <c r="C5796" s="144" t="str">
        <f t="shared" si="4714"/>
        <v>Plants</v>
      </c>
      <c r="D5796" s="36" t="str">
        <f t="array" ref="D5796">IF(INDEX(INDIRECT(J5753),ROW($A$40))="","",INDEX(INDIRECT(J5753),ROW($A$40)))</f>
        <v/>
      </c>
      <c r="E5796" s="36" t="s">
        <v>73</v>
      </c>
      <c r="F5796" s="36">
        <f t="shared" si="4675"/>
        <v>1</v>
      </c>
      <c r="G5796" s="145" t="str">
        <f t="shared" si="4676"/>
        <v>Substantive</v>
      </c>
      <c r="H5796" s="36"/>
      <c r="I5796" s="36"/>
      <c r="J5796" s="126"/>
      <c r="K5796" s="1"/>
      <c r="L5796" s="1"/>
      <c r="M5796" s="1"/>
      <c r="N5796" s="1"/>
      <c r="O5796" s="1"/>
    </row>
    <row r="5797" ht="15.75" customHeight="1">
      <c r="A5797" s="36"/>
      <c r="B5797" s="35" t="str">
        <f t="shared" ref="B5797:C5797" si="4715">B5747</f>
        <v>11c</v>
      </c>
      <c r="C5797" s="144" t="str">
        <f t="shared" si="4715"/>
        <v>Conclusions</v>
      </c>
      <c r="D5797" s="36" t="str">
        <f t="array" ref="D5797">IF(INDEX(INDIRECT(J5753),ROW($A$41))="","",INDEX(INDIRECT(J5753),ROW($A$41)))</f>
        <v/>
      </c>
      <c r="E5797" s="36" t="s">
        <v>73</v>
      </c>
      <c r="F5797" s="36">
        <f t="shared" si="4675"/>
        <v>2</v>
      </c>
      <c r="G5797" s="147" t="str">
        <f>IF($G5647="","",$G5647)</f>
        <v>Disciplinary</v>
      </c>
      <c r="H5797" s="36"/>
      <c r="I5797" s="36"/>
      <c r="J5797" s="126"/>
      <c r="K5797" s="1"/>
      <c r="L5797" s="1"/>
      <c r="M5797" s="1"/>
      <c r="N5797" s="1"/>
      <c r="O5797" s="1"/>
    </row>
    <row r="5798" ht="15.75" customHeight="1">
      <c r="A5798" s="36"/>
      <c r="B5798" s="36"/>
      <c r="C5798" s="124" t="s">
        <v>67</v>
      </c>
      <c r="D5798" s="116">
        <f>SUM(D5757:D5797)</f>
        <v>0</v>
      </c>
      <c r="E5798" s="70" t="s">
        <v>73</v>
      </c>
      <c r="F5798" s="71">
        <f>SUM(F5757:F5797)</f>
        <v>50</v>
      </c>
      <c r="G5798" s="36"/>
      <c r="H5798" s="36"/>
      <c r="I5798" s="36"/>
      <c r="J5798" s="126"/>
      <c r="K5798" s="1"/>
      <c r="L5798" s="1"/>
      <c r="M5798" s="1"/>
      <c r="N5798" s="1"/>
      <c r="O5798" s="1"/>
    </row>
    <row r="5799" ht="15.75" customHeight="1">
      <c r="A5799" s="36"/>
      <c r="B5799" s="1"/>
      <c r="C5799" s="1"/>
      <c r="D5799" s="36"/>
      <c r="E5799" s="1"/>
      <c r="F5799" s="1"/>
      <c r="G5799" s="36"/>
      <c r="H5799" s="1"/>
      <c r="I5799" s="1"/>
      <c r="J5799" s="100"/>
      <c r="K5799" s="1"/>
      <c r="L5799" s="1"/>
      <c r="M5799" s="1"/>
      <c r="N5799" s="1"/>
      <c r="O5799" s="1"/>
    </row>
    <row r="5800" ht="15.75" customHeight="1">
      <c r="A5800" s="36"/>
      <c r="B5800" s="1"/>
      <c r="C5800" s="1"/>
      <c r="D5800" s="1"/>
      <c r="E5800" s="1"/>
      <c r="F5800" s="1"/>
      <c r="G5800" s="36"/>
      <c r="H5800" s="1"/>
      <c r="I5800" s="1"/>
      <c r="J5800" s="100"/>
      <c r="K5800" s="1"/>
      <c r="L5800" s="1"/>
      <c r="M5800" s="1"/>
      <c r="N5800" s="1"/>
      <c r="O5800" s="1"/>
    </row>
    <row r="5801" ht="15.75" customHeight="1">
      <c r="A5801" s="51" t="str">
        <f>A5751</f>
        <v>Year 7 Baseline Assessment Feedback</v>
      </c>
      <c r="B5801" s="36"/>
      <c r="C5801" s="54"/>
      <c r="D5801" s="1"/>
      <c r="E5801" s="36"/>
      <c r="F5801" s="36"/>
      <c r="G5801" s="36"/>
      <c r="H5801" s="36"/>
      <c r="I5801" s="36"/>
      <c r="J5801" s="150">
        <f>J5751+1</f>
        <v>133</v>
      </c>
      <c r="K5801" s="1"/>
      <c r="L5801" s="1"/>
      <c r="M5801" s="1"/>
      <c r="N5801" s="1"/>
      <c r="O5801" s="1"/>
    </row>
    <row r="5802" ht="15.75" customHeight="1">
      <c r="A5802" s="54" t="s">
        <v>104</v>
      </c>
      <c r="B5802" s="54" t="str">
        <f>$B$2</f>
        <v>Year 7 Baseline Assessment</v>
      </c>
      <c r="C5802" s="54"/>
      <c r="D5802" s="1"/>
      <c r="E5802" s="36"/>
      <c r="F5802" s="36"/>
      <c r="G5802" s="36"/>
      <c r="H5802" s="36"/>
      <c r="I5802" s="36"/>
      <c r="J5802" s="36" t="str">
        <f>CONCATENATE("Marksheet!$B$",J5801)</f>
        <v>Marksheet!$B$133</v>
      </c>
      <c r="K5802" s="1"/>
      <c r="L5802" s="1"/>
      <c r="M5802" s="1"/>
      <c r="N5802" s="1"/>
      <c r="O5802" s="1"/>
    </row>
    <row r="5803" ht="15.75" customHeight="1">
      <c r="A5803" s="54" t="s">
        <v>100</v>
      </c>
      <c r="B5803" s="54" t="str">
        <f>IF(INDIRECT(J5802)="","",INDIRECT(J5802))</f>
        <v/>
      </c>
      <c r="C5803" s="54"/>
      <c r="D5803" s="1"/>
      <c r="E5803" s="36"/>
      <c r="F5803" s="36"/>
      <c r="G5803" s="36"/>
      <c r="H5803" s="36"/>
      <c r="I5803" s="36"/>
      <c r="J5803" s="36" t="str">
        <f>CONCATENATE("Marksheet!$D$",J5801,":$AV$",J5801)</f>
        <v>Marksheet!$D$133:$AV$133</v>
      </c>
      <c r="K5803" s="1"/>
      <c r="L5803" s="1"/>
      <c r="M5803" s="1"/>
      <c r="N5803" s="1"/>
      <c r="O5803" s="1"/>
    </row>
    <row r="5804" ht="15.75" customHeight="1">
      <c r="A5804" s="54" t="s">
        <v>105</v>
      </c>
      <c r="B5804" s="54" t="str">
        <f>INDIRECT(CONCATENATE("Marksheet!$C$",INDIRECT(CONCATENATE("J",ROW()-3))))</f>
        <v/>
      </c>
      <c r="C5804" s="54"/>
      <c r="D5804" s="36"/>
      <c r="E5804" s="36"/>
      <c r="F5804" s="36"/>
      <c r="G5804" s="36"/>
      <c r="H5804" s="36"/>
      <c r="I5804" s="36"/>
      <c r="J5804" s="126"/>
      <c r="K5804" s="1"/>
      <c r="L5804" s="1"/>
      <c r="M5804" s="1"/>
      <c r="N5804" s="1"/>
      <c r="O5804" s="1"/>
    </row>
    <row r="5805" ht="15.75" customHeight="1">
      <c r="A5805" s="54"/>
      <c r="B5805" s="54"/>
      <c r="C5805" s="54"/>
      <c r="D5805" s="36"/>
      <c r="E5805" s="36"/>
      <c r="F5805" s="36"/>
      <c r="G5805" s="36"/>
      <c r="H5805" s="36"/>
      <c r="I5805" s="36"/>
      <c r="J5805" s="126"/>
      <c r="K5805" s="1"/>
      <c r="L5805" s="1"/>
      <c r="M5805" s="1"/>
      <c r="N5805" s="1"/>
      <c r="O5805" s="1"/>
    </row>
    <row r="5806" ht="15.75" customHeight="1">
      <c r="A5806" s="120"/>
      <c r="B5806" s="80" t="s">
        <v>93</v>
      </c>
      <c r="C5806" s="141" t="s">
        <v>94</v>
      </c>
      <c r="D5806" s="128" t="s">
        <v>95</v>
      </c>
      <c r="E5806" s="58"/>
      <c r="F5806" s="59"/>
      <c r="G5806" s="151" t="s">
        <v>106</v>
      </c>
      <c r="H5806" s="130"/>
      <c r="I5806" s="130"/>
      <c r="J5806" s="131"/>
      <c r="K5806" s="1"/>
      <c r="L5806" s="1"/>
      <c r="M5806" s="1"/>
      <c r="N5806" s="1"/>
      <c r="O5806" s="1"/>
    </row>
    <row r="5807" ht="15.75" customHeight="1">
      <c r="A5807" s="36"/>
      <c r="B5807" s="122" t="str">
        <f t="shared" ref="B5807:C5807" si="4716">B5757</f>
        <v>1a</v>
      </c>
      <c r="C5807" s="142" t="str">
        <f t="shared" si="4716"/>
        <v>Living and non-living things</v>
      </c>
      <c r="D5807" s="36" t="str">
        <f t="array" ref="D5807">IF(INDEX(INDIRECT(J5803),ROW($A$1))="","",INDEX(INDIRECT(J5803),ROW($A$1)))</f>
        <v/>
      </c>
      <c r="E5807" s="36" t="s">
        <v>73</v>
      </c>
      <c r="F5807" s="36">
        <f t="shared" ref="F5807:F5847" si="4718">F5757</f>
        <v>2</v>
      </c>
      <c r="G5807" s="143" t="str">
        <f t="shared" ref="G5807:G5846" si="4719">IF($G5157="","",$G5157)</f>
        <v>Substantive</v>
      </c>
      <c r="H5807" s="36"/>
      <c r="I5807" s="36"/>
      <c r="J5807" s="126"/>
      <c r="K5807" s="1"/>
      <c r="L5807" s="1"/>
      <c r="M5807" s="1"/>
      <c r="N5807" s="1"/>
      <c r="O5807" s="1"/>
    </row>
    <row r="5808" ht="15.75" customHeight="1">
      <c r="A5808" s="36"/>
      <c r="B5808" s="35" t="str">
        <f t="shared" ref="B5808:C5808" si="4717">B5758</f>
        <v>1b</v>
      </c>
      <c r="C5808" s="144" t="str">
        <f t="shared" si="4717"/>
        <v>Measurement</v>
      </c>
      <c r="D5808" s="36" t="str">
        <f t="array" ref="D5808">IF(INDEX(INDIRECT(J5803),ROW($A$2))="","",INDEX(INDIRECT(J5803),ROW($A$2)))</f>
        <v/>
      </c>
      <c r="E5808" s="36" t="s">
        <v>73</v>
      </c>
      <c r="F5808" s="36">
        <f t="shared" si="4718"/>
        <v>1</v>
      </c>
      <c r="G5808" s="145" t="str">
        <f t="shared" si="4719"/>
        <v>Disciplinary</v>
      </c>
      <c r="H5808" s="36"/>
      <c r="I5808" s="36"/>
      <c r="J5808" s="126"/>
      <c r="K5808" s="1"/>
      <c r="L5808" s="1"/>
      <c r="M5808" s="1"/>
      <c r="N5808" s="1"/>
      <c r="O5808" s="1"/>
    </row>
    <row r="5809" ht="15.75" customHeight="1">
      <c r="A5809" s="36"/>
      <c r="B5809" s="35" t="str">
        <f t="shared" ref="B5809:C5809" si="4720">B5759</f>
        <v>1c</v>
      </c>
      <c r="C5809" s="144" t="str">
        <f t="shared" si="4720"/>
        <v>Tables</v>
      </c>
      <c r="D5809" s="36" t="str">
        <f t="array" ref="D5809">IF(INDEX(INDIRECT(J5803),ROW($A$3))="","",INDEX(INDIRECT(J5803),ROW($A$3)))</f>
        <v/>
      </c>
      <c r="E5809" s="36" t="s">
        <v>73</v>
      </c>
      <c r="F5809" s="36">
        <f t="shared" si="4718"/>
        <v>1</v>
      </c>
      <c r="G5809" s="145" t="str">
        <f t="shared" si="4719"/>
        <v>Disciplinary</v>
      </c>
      <c r="H5809" s="36"/>
      <c r="I5809" s="36"/>
      <c r="J5809" s="126"/>
      <c r="K5809" s="1"/>
      <c r="L5809" s="1"/>
      <c r="M5809" s="1"/>
      <c r="N5809" s="1"/>
      <c r="O5809" s="1"/>
    </row>
    <row r="5810" ht="15.75" customHeight="1">
      <c r="A5810" s="36"/>
      <c r="B5810" s="35" t="str">
        <f t="shared" ref="B5810:C5810" si="4721">B5760</f>
        <v>1d</v>
      </c>
      <c r="C5810" s="144" t="str">
        <f t="shared" si="4721"/>
        <v>Plants</v>
      </c>
      <c r="D5810" s="36" t="str">
        <f t="array" ref="D5810">IF(INDEX(INDIRECT(J5803),ROW($A$4))="","",INDEX(INDIRECT(J5803),ROW($A$4)))</f>
        <v/>
      </c>
      <c r="E5810" s="36" t="s">
        <v>73</v>
      </c>
      <c r="F5810" s="36">
        <f t="shared" si="4718"/>
        <v>1</v>
      </c>
      <c r="G5810" s="145" t="str">
        <f t="shared" si="4719"/>
        <v>Substantive</v>
      </c>
      <c r="H5810" s="36"/>
      <c r="I5810" s="36"/>
      <c r="J5810" s="126"/>
      <c r="K5810" s="1"/>
      <c r="L5810" s="1"/>
      <c r="M5810" s="1"/>
      <c r="N5810" s="1"/>
      <c r="O5810" s="1"/>
    </row>
    <row r="5811" ht="15.75" customHeight="1">
      <c r="A5811" s="36"/>
      <c r="B5811" s="35" t="str">
        <f t="shared" ref="B5811:C5811" si="4722">B5761</f>
        <v>1e</v>
      </c>
      <c r="C5811" s="144" t="str">
        <f t="shared" si="4722"/>
        <v>Food chains</v>
      </c>
      <c r="D5811" s="36" t="str">
        <f t="array" ref="D5811">IF(INDEX(INDIRECT(J5803),ROW($A$5))="","",INDEX(INDIRECT(J5803),ROW($A$5)))</f>
        <v/>
      </c>
      <c r="E5811" s="36" t="s">
        <v>73</v>
      </c>
      <c r="F5811" s="36">
        <f t="shared" si="4718"/>
        <v>2</v>
      </c>
      <c r="G5811" s="145" t="str">
        <f t="shared" si="4719"/>
        <v>Substantive</v>
      </c>
      <c r="H5811" s="36"/>
      <c r="I5811" s="36"/>
      <c r="J5811" s="126"/>
      <c r="K5811" s="1"/>
      <c r="L5811" s="1"/>
      <c r="M5811" s="1"/>
      <c r="N5811" s="1"/>
      <c r="O5811" s="1"/>
    </row>
    <row r="5812" ht="15.75" customHeight="1">
      <c r="A5812" s="36"/>
      <c r="B5812" s="35" t="str">
        <f t="shared" ref="B5812:C5812" si="4723">B5762</f>
        <v>2a</v>
      </c>
      <c r="C5812" s="144" t="str">
        <f t="shared" si="4723"/>
        <v>States of matter</v>
      </c>
      <c r="D5812" s="36" t="str">
        <f t="array" ref="D5812">IF(INDEX(INDIRECT(J5803),ROW($A$6))="","",INDEX(INDIRECT(J5803),ROW($A$6)))</f>
        <v/>
      </c>
      <c r="E5812" s="36" t="s">
        <v>73</v>
      </c>
      <c r="F5812" s="36">
        <f t="shared" si="4718"/>
        <v>1</v>
      </c>
      <c r="G5812" s="145" t="str">
        <f t="shared" si="4719"/>
        <v>Substantive</v>
      </c>
      <c r="H5812" s="36"/>
      <c r="I5812" s="36"/>
      <c r="J5812" s="126"/>
      <c r="K5812" s="1"/>
      <c r="L5812" s="1"/>
      <c r="M5812" s="1"/>
      <c r="N5812" s="1"/>
      <c r="O5812" s="1"/>
    </row>
    <row r="5813" ht="15.75" customHeight="1">
      <c r="A5813" s="36"/>
      <c r="B5813" s="35" t="str">
        <f t="shared" ref="B5813:C5813" si="4724">B5763</f>
        <v>2b</v>
      </c>
      <c r="C5813" s="144" t="str">
        <f t="shared" si="4724"/>
        <v>Graphs</v>
      </c>
      <c r="D5813" s="36" t="str">
        <f t="array" ref="D5813">IF(INDEX(INDIRECT(J5803),ROW($A$7))="","",INDEX(INDIRECT(J5803),ROW($A$7)))</f>
        <v/>
      </c>
      <c r="E5813" s="36" t="s">
        <v>73</v>
      </c>
      <c r="F5813" s="36">
        <f t="shared" si="4718"/>
        <v>1</v>
      </c>
      <c r="G5813" s="148" t="str">
        <f t="shared" si="4719"/>
        <v>Disciplinary</v>
      </c>
      <c r="H5813" s="36"/>
      <c r="I5813" s="36"/>
      <c r="J5813" s="126"/>
      <c r="K5813" s="1"/>
      <c r="L5813" s="1"/>
      <c r="M5813" s="1"/>
      <c r="N5813" s="1"/>
      <c r="O5813" s="1"/>
    </row>
    <row r="5814" ht="15.75" customHeight="1">
      <c r="A5814" s="36"/>
      <c r="B5814" s="35" t="str">
        <f t="shared" ref="B5814:C5814" si="4725">B5764</f>
        <v>2c</v>
      </c>
      <c r="C5814" s="144" t="str">
        <f t="shared" si="4725"/>
        <v>Plants</v>
      </c>
      <c r="D5814" s="36" t="str">
        <f t="array" ref="D5814">IF(INDEX(INDIRECT(J5803),ROW($A$8))="","",INDEX(INDIRECT(J5803),ROW($A$8)))</f>
        <v/>
      </c>
      <c r="E5814" s="36" t="s">
        <v>73</v>
      </c>
      <c r="F5814" s="36">
        <f t="shared" si="4718"/>
        <v>1</v>
      </c>
      <c r="G5814" s="145" t="str">
        <f t="shared" si="4719"/>
        <v>Substantive</v>
      </c>
      <c r="H5814" s="36"/>
      <c r="I5814" s="36"/>
      <c r="J5814" s="126"/>
      <c r="K5814" s="1"/>
      <c r="L5814" s="1"/>
      <c r="M5814" s="1"/>
      <c r="N5814" s="1"/>
      <c r="O5814" s="1"/>
    </row>
    <row r="5815" ht="15.75" customHeight="1">
      <c r="A5815" s="36"/>
      <c r="B5815" s="35" t="str">
        <f t="shared" ref="B5815:C5815" si="4726">B5765</f>
        <v>3a</v>
      </c>
      <c r="C5815" s="144" t="str">
        <f t="shared" si="4726"/>
        <v>Reversible and non-reversible changes</v>
      </c>
      <c r="D5815" s="36" t="str">
        <f t="array" ref="D5815">IF(INDEX(INDIRECT(J5803),ROW($A$9))="","",INDEX(INDIRECT(J5803),ROW($A$9)))</f>
        <v/>
      </c>
      <c r="E5815" s="36" t="s">
        <v>73</v>
      </c>
      <c r="F5815" s="36">
        <f t="shared" si="4718"/>
        <v>2</v>
      </c>
      <c r="G5815" s="145" t="str">
        <f t="shared" si="4719"/>
        <v>Substantive</v>
      </c>
      <c r="H5815" s="36"/>
      <c r="I5815" s="36"/>
      <c r="J5815" s="126"/>
      <c r="K5815" s="1"/>
      <c r="L5815" s="1"/>
      <c r="M5815" s="1"/>
      <c r="N5815" s="1"/>
      <c r="O5815" s="1"/>
    </row>
    <row r="5816" ht="15.75" customHeight="1">
      <c r="A5816" s="36"/>
      <c r="B5816" s="35" t="str">
        <f t="shared" ref="B5816:C5816" si="4727">B5766</f>
        <v>3b</v>
      </c>
      <c r="C5816" s="144" t="str">
        <f t="shared" si="4727"/>
        <v>Units</v>
      </c>
      <c r="D5816" s="36" t="str">
        <f t="array" ref="D5816">IF(INDEX(INDIRECT(J5803),ROW($A$10))="","",INDEX(INDIRECT(J5803),ROW($A$10)))</f>
        <v/>
      </c>
      <c r="E5816" s="36" t="s">
        <v>73</v>
      </c>
      <c r="F5816" s="36">
        <f t="shared" si="4718"/>
        <v>1</v>
      </c>
      <c r="G5816" s="145" t="str">
        <f t="shared" si="4719"/>
        <v>Disciplinary</v>
      </c>
      <c r="H5816" s="36"/>
      <c r="I5816" s="36"/>
      <c r="J5816" s="126"/>
      <c r="K5816" s="1"/>
      <c r="L5816" s="1"/>
      <c r="M5816" s="1"/>
      <c r="N5816" s="1"/>
      <c r="O5816" s="1"/>
    </row>
    <row r="5817" ht="15.75" customHeight="1">
      <c r="A5817" s="36"/>
      <c r="B5817" s="35" t="str">
        <f t="shared" ref="B5817:C5817" si="4728">B5767</f>
        <v>3c</v>
      </c>
      <c r="C5817" s="144" t="str">
        <f t="shared" si="4728"/>
        <v>Hazards, risks and precautions</v>
      </c>
      <c r="D5817" s="36" t="str">
        <f t="array" ref="D5817">IF(INDEX(INDIRECT(J5803),ROW($A$11))="","",INDEX(INDIRECT(J5803),ROW($A$11)))</f>
        <v/>
      </c>
      <c r="E5817" s="36" t="s">
        <v>73</v>
      </c>
      <c r="F5817" s="36">
        <f t="shared" si="4718"/>
        <v>1</v>
      </c>
      <c r="G5817" s="149" t="str">
        <f t="shared" si="4719"/>
        <v>Disciplinary</v>
      </c>
      <c r="H5817" s="36"/>
      <c r="I5817" s="36"/>
      <c r="J5817" s="126"/>
      <c r="K5817" s="1"/>
      <c r="L5817" s="1"/>
      <c r="M5817" s="1"/>
      <c r="N5817" s="1"/>
      <c r="O5817" s="1"/>
    </row>
    <row r="5818" ht="15.75" customHeight="1">
      <c r="A5818" s="36"/>
      <c r="B5818" s="35" t="str">
        <f t="shared" ref="B5818:C5818" si="4729">B5768</f>
        <v>3d</v>
      </c>
      <c r="C5818" s="144" t="str">
        <f t="shared" si="4729"/>
        <v>States of matter</v>
      </c>
      <c r="D5818" s="36" t="str">
        <f t="array" ref="D5818">IF(INDEX(INDIRECT(J5803),ROW($A$12))="","",INDEX(INDIRECT(J5803),ROW($A$12)))</f>
        <v/>
      </c>
      <c r="E5818" s="36" t="s">
        <v>73</v>
      </c>
      <c r="F5818" s="36">
        <f t="shared" si="4718"/>
        <v>1</v>
      </c>
      <c r="G5818" s="145" t="str">
        <f t="shared" si="4719"/>
        <v>Substantive</v>
      </c>
      <c r="H5818" s="36"/>
      <c r="I5818" s="36"/>
      <c r="J5818" s="126"/>
      <c r="K5818" s="1"/>
      <c r="L5818" s="1"/>
      <c r="M5818" s="1"/>
      <c r="N5818" s="1"/>
      <c r="O5818" s="1"/>
    </row>
    <row r="5819" ht="15.75" customHeight="1">
      <c r="A5819" s="36"/>
      <c r="B5819" s="35" t="str">
        <f t="shared" ref="B5819:C5819" si="4730">B5769</f>
        <v>3e</v>
      </c>
      <c r="C5819" s="144" t="str">
        <f t="shared" si="4730"/>
        <v>Reversible and non-reversible changes</v>
      </c>
      <c r="D5819" s="36" t="str">
        <f t="array" ref="D5819">IF(INDEX(INDIRECT(J5803),ROW($A$13))="","",INDEX(INDIRECT(J5803),ROW($A$13)))</f>
        <v/>
      </c>
      <c r="E5819" s="36" t="s">
        <v>73</v>
      </c>
      <c r="F5819" s="36">
        <f t="shared" si="4718"/>
        <v>1</v>
      </c>
      <c r="G5819" s="145" t="str">
        <f t="shared" si="4719"/>
        <v>Substantive</v>
      </c>
      <c r="H5819" s="36"/>
      <c r="I5819" s="36"/>
      <c r="J5819" s="126"/>
      <c r="K5819" s="1"/>
      <c r="L5819" s="1"/>
      <c r="M5819" s="1"/>
      <c r="N5819" s="1"/>
      <c r="O5819" s="1"/>
    </row>
    <row r="5820" ht="15.75" customHeight="1">
      <c r="A5820" s="36"/>
      <c r="B5820" s="35" t="str">
        <f t="shared" ref="B5820:C5820" si="4731">B5770</f>
        <v>4a</v>
      </c>
      <c r="C5820" s="144" t="str">
        <f t="shared" si="4731"/>
        <v>Equipment</v>
      </c>
      <c r="D5820" s="36" t="str">
        <f t="array" ref="D5820">IF(INDEX(INDIRECT(J5803),ROW($A$14))="","",INDEX(INDIRECT(J5803),ROW($A$14)))</f>
        <v/>
      </c>
      <c r="E5820" s="36" t="s">
        <v>73</v>
      </c>
      <c r="F5820" s="36">
        <f t="shared" si="4718"/>
        <v>2</v>
      </c>
      <c r="G5820" s="145" t="str">
        <f t="shared" si="4719"/>
        <v>Disciplinary</v>
      </c>
      <c r="H5820" s="36"/>
      <c r="I5820" s="36"/>
      <c r="J5820" s="126"/>
      <c r="K5820" s="1"/>
      <c r="L5820" s="1"/>
      <c r="M5820" s="1"/>
      <c r="N5820" s="1"/>
      <c r="O5820" s="1"/>
    </row>
    <row r="5821" ht="15.75" customHeight="1">
      <c r="A5821" s="36"/>
      <c r="B5821" s="35" t="str">
        <f t="shared" ref="B5821:C5821" si="4732">B5771</f>
        <v>4b</v>
      </c>
      <c r="C5821" s="144" t="str">
        <f t="shared" si="4732"/>
        <v>Accuracy and precision</v>
      </c>
      <c r="D5821" s="36" t="str">
        <f t="array" ref="D5821">IF(INDEX(INDIRECT(J5803),ROW($A$15))="","",INDEX(INDIRECT(J5803),ROW($A$15)))</f>
        <v/>
      </c>
      <c r="E5821" s="36" t="s">
        <v>73</v>
      </c>
      <c r="F5821" s="36">
        <f t="shared" si="4718"/>
        <v>1</v>
      </c>
      <c r="G5821" s="145" t="str">
        <f t="shared" si="4719"/>
        <v>Disciplinary</v>
      </c>
      <c r="H5821" s="36"/>
      <c r="I5821" s="36"/>
      <c r="J5821" s="126"/>
      <c r="K5821" s="1"/>
      <c r="L5821" s="1"/>
      <c r="M5821" s="1"/>
      <c r="N5821" s="1"/>
      <c r="O5821" s="1"/>
    </row>
    <row r="5822" ht="15.75" customHeight="1">
      <c r="A5822" s="36"/>
      <c r="B5822" s="35" t="str">
        <f t="shared" ref="B5822:C5822" si="4733">B5772</f>
        <v>4c</v>
      </c>
      <c r="C5822" s="144" t="str">
        <f t="shared" si="4733"/>
        <v>Conclusions</v>
      </c>
      <c r="D5822" s="36" t="str">
        <f t="array" ref="D5822">IF(INDEX(INDIRECT(J5803),ROW($A$16))="","",INDEX(INDIRECT(J5803),ROW($A$16)))</f>
        <v/>
      </c>
      <c r="E5822" s="36" t="s">
        <v>73</v>
      </c>
      <c r="F5822" s="36">
        <f t="shared" si="4718"/>
        <v>1</v>
      </c>
      <c r="G5822" s="145" t="str">
        <f t="shared" si="4719"/>
        <v>Disciplinary</v>
      </c>
      <c r="H5822" s="36"/>
      <c r="I5822" s="36"/>
      <c r="J5822" s="126"/>
      <c r="K5822" s="1"/>
      <c r="L5822" s="1"/>
      <c r="M5822" s="1"/>
      <c r="N5822" s="1"/>
      <c r="O5822" s="1"/>
    </row>
    <row r="5823" ht="15.75" customHeight="1">
      <c r="A5823" s="36"/>
      <c r="B5823" s="35" t="str">
        <f t="shared" ref="B5823:C5823" si="4734">B5773</f>
        <v>5a</v>
      </c>
      <c r="C5823" s="144" t="str">
        <f t="shared" si="4734"/>
        <v>Hazards, risks and precautions</v>
      </c>
      <c r="D5823" s="36" t="str">
        <f t="array" ref="D5823">IF(INDEX(INDIRECT(J5803),ROW($A$17))="","",INDEX(INDIRECT(J5803),ROW($A$17)))</f>
        <v/>
      </c>
      <c r="E5823" s="36" t="s">
        <v>73</v>
      </c>
      <c r="F5823" s="36">
        <f t="shared" si="4718"/>
        <v>1</v>
      </c>
      <c r="G5823" s="145" t="str">
        <f t="shared" si="4719"/>
        <v>Disciplinary</v>
      </c>
      <c r="H5823" s="36"/>
      <c r="I5823" s="36"/>
      <c r="J5823" s="126"/>
      <c r="K5823" s="1"/>
      <c r="L5823" s="1"/>
      <c r="M5823" s="1"/>
      <c r="N5823" s="1"/>
      <c r="O5823" s="1"/>
    </row>
    <row r="5824" ht="15.75" customHeight="1">
      <c r="A5824" s="36"/>
      <c r="B5824" s="35" t="str">
        <f t="shared" ref="B5824:C5824" si="4735">B5774</f>
        <v>5b</v>
      </c>
      <c r="C5824" s="144" t="str">
        <f t="shared" si="4735"/>
        <v>Electricity</v>
      </c>
      <c r="D5824" s="36" t="str">
        <f t="array" ref="D5824">IF(INDEX(INDIRECT(J5803),ROW($A$18))="","",INDEX(INDIRECT(J5803),ROW($A$18)))</f>
        <v/>
      </c>
      <c r="E5824" s="36" t="s">
        <v>73</v>
      </c>
      <c r="F5824" s="36">
        <f t="shared" si="4718"/>
        <v>1</v>
      </c>
      <c r="G5824" s="145" t="str">
        <f t="shared" si="4719"/>
        <v>Substantive</v>
      </c>
      <c r="H5824" s="36"/>
      <c r="I5824" s="36"/>
      <c r="J5824" s="126"/>
      <c r="K5824" s="1"/>
      <c r="L5824" s="1"/>
      <c r="M5824" s="1"/>
      <c r="N5824" s="1"/>
      <c r="O5824" s="1"/>
    </row>
    <row r="5825" ht="15.75" customHeight="1">
      <c r="A5825" s="36"/>
      <c r="B5825" s="35" t="str">
        <f t="shared" ref="B5825:C5825" si="4736">B5775</f>
        <v>5c</v>
      </c>
      <c r="C5825" s="144" t="str">
        <f t="shared" si="4736"/>
        <v>Physical properties of materials</v>
      </c>
      <c r="D5825" s="36" t="str">
        <f t="array" ref="D5825">IF(INDEX(INDIRECT(J5803),ROW($A$19))="","",INDEX(INDIRECT(J5803),ROW($A$19)))</f>
        <v/>
      </c>
      <c r="E5825" s="36" t="s">
        <v>73</v>
      </c>
      <c r="F5825" s="36">
        <f t="shared" si="4718"/>
        <v>1</v>
      </c>
      <c r="G5825" s="145" t="str">
        <f t="shared" si="4719"/>
        <v>Substantive</v>
      </c>
      <c r="H5825" s="36"/>
      <c r="I5825" s="36"/>
      <c r="J5825" s="126"/>
      <c r="K5825" s="1"/>
      <c r="L5825" s="1"/>
      <c r="M5825" s="1"/>
      <c r="N5825" s="1"/>
      <c r="O5825" s="1"/>
    </row>
    <row r="5826" ht="15.75" customHeight="1">
      <c r="A5826" s="36"/>
      <c r="B5826" s="35" t="str">
        <f t="shared" ref="B5826:C5826" si="4737">B5776</f>
        <v>5d</v>
      </c>
      <c r="C5826" s="144" t="str">
        <f t="shared" si="4737"/>
        <v>Electricity</v>
      </c>
      <c r="D5826" s="36" t="str">
        <f t="array" ref="D5826">IF(INDEX(INDIRECT(J5803),ROW($A$20))="","",INDEX(INDIRECT(J5803),ROW($A$20)))</f>
        <v/>
      </c>
      <c r="E5826" s="36" t="s">
        <v>73</v>
      </c>
      <c r="F5826" s="36">
        <f t="shared" si="4718"/>
        <v>1</v>
      </c>
      <c r="G5826" s="145" t="str">
        <f t="shared" si="4719"/>
        <v>Substantive</v>
      </c>
      <c r="H5826" s="36"/>
      <c r="I5826" s="36"/>
      <c r="J5826" s="126"/>
      <c r="K5826" s="1"/>
      <c r="L5826" s="1"/>
      <c r="M5826" s="1"/>
      <c r="N5826" s="1"/>
      <c r="O5826" s="1"/>
    </row>
    <row r="5827" ht="15.75" customHeight="1">
      <c r="A5827" s="36"/>
      <c r="B5827" s="35" t="str">
        <f t="shared" ref="B5827:C5827" si="4738">B5777</f>
        <v>6a</v>
      </c>
      <c r="C5827" s="144" t="str">
        <f t="shared" si="4738"/>
        <v>Planning scientific enquiry</v>
      </c>
      <c r="D5827" s="36" t="str">
        <f t="array" ref="D5827">IF(INDEX(INDIRECT(J5803),ROW($A$21))="","",INDEX(INDIRECT(J5803),ROW($A$21)))</f>
        <v/>
      </c>
      <c r="E5827" s="36" t="s">
        <v>73</v>
      </c>
      <c r="F5827" s="36">
        <f t="shared" si="4718"/>
        <v>2</v>
      </c>
      <c r="G5827" s="145" t="str">
        <f t="shared" si="4719"/>
        <v>Disciplinary</v>
      </c>
      <c r="H5827" s="36"/>
      <c r="I5827" s="36"/>
      <c r="J5827" s="126"/>
      <c r="K5827" s="1"/>
      <c r="L5827" s="1"/>
      <c r="M5827" s="1"/>
      <c r="N5827" s="1"/>
      <c r="O5827" s="1"/>
    </row>
    <row r="5828" ht="15.75" customHeight="1">
      <c r="A5828" s="36"/>
      <c r="B5828" s="35" t="str">
        <f t="shared" ref="B5828:C5828" si="4739">B5778</f>
        <v>6b</v>
      </c>
      <c r="C5828" s="144" t="str">
        <f t="shared" si="4739"/>
        <v>Units</v>
      </c>
      <c r="D5828" s="36" t="str">
        <f t="array" ref="D5828">IF(INDEX(INDIRECT(J5803),ROW($A$22))="","",INDEX(INDIRECT(J5803),ROW($A$22)))</f>
        <v/>
      </c>
      <c r="E5828" s="36" t="s">
        <v>73</v>
      </c>
      <c r="F5828" s="36">
        <f t="shared" si="4718"/>
        <v>1</v>
      </c>
      <c r="G5828" s="145" t="str">
        <f t="shared" si="4719"/>
        <v>Disciplinary</v>
      </c>
      <c r="H5828" s="36"/>
      <c r="I5828" s="36"/>
      <c r="J5828" s="126"/>
      <c r="K5828" s="1"/>
      <c r="L5828" s="1"/>
      <c r="M5828" s="1"/>
      <c r="N5828" s="1"/>
      <c r="O5828" s="1"/>
    </row>
    <row r="5829" ht="15.75" customHeight="1">
      <c r="A5829" s="36"/>
      <c r="B5829" s="35" t="str">
        <f t="shared" ref="B5829:C5829" si="4740">B5779</f>
        <v>6c</v>
      </c>
      <c r="C5829" s="144" t="str">
        <f t="shared" si="4740"/>
        <v>Forces</v>
      </c>
      <c r="D5829" s="36" t="str">
        <f t="array" ref="D5829">IF(INDEX(INDIRECT(J5803),ROW($A$23))="","",INDEX(INDIRECT(J5803),ROW($A$23)))</f>
        <v/>
      </c>
      <c r="E5829" s="36" t="s">
        <v>73</v>
      </c>
      <c r="F5829" s="36">
        <f t="shared" si="4718"/>
        <v>1</v>
      </c>
      <c r="G5829" s="148" t="str">
        <f t="shared" si="4719"/>
        <v>Substantive</v>
      </c>
      <c r="H5829" s="36"/>
      <c r="I5829" s="36"/>
      <c r="J5829" s="126"/>
      <c r="K5829" s="1"/>
      <c r="L5829" s="1"/>
      <c r="M5829" s="1"/>
      <c r="N5829" s="1"/>
      <c r="O5829" s="1"/>
    </row>
    <row r="5830" ht="15.75" customHeight="1">
      <c r="A5830" s="36"/>
      <c r="B5830" s="35" t="str">
        <f t="shared" ref="B5830:C5830" si="4741">B5780</f>
        <v>6d</v>
      </c>
      <c r="C5830" s="144" t="str">
        <f t="shared" si="4741"/>
        <v>Tables</v>
      </c>
      <c r="D5830" s="36" t="str">
        <f t="array" ref="D5830">IF(INDEX(INDIRECT(J5803),ROW($A$24))="","",INDEX(INDIRECT(J5803),ROW($A$24)))</f>
        <v/>
      </c>
      <c r="E5830" s="36" t="s">
        <v>73</v>
      </c>
      <c r="F5830" s="36">
        <f t="shared" si="4718"/>
        <v>1</v>
      </c>
      <c r="G5830" s="145" t="str">
        <f t="shared" si="4719"/>
        <v>Disciplinary</v>
      </c>
      <c r="H5830" s="36"/>
      <c r="I5830" s="36"/>
      <c r="J5830" s="126"/>
      <c r="K5830" s="1"/>
      <c r="L5830" s="1"/>
      <c r="M5830" s="1"/>
      <c r="N5830" s="1"/>
      <c r="O5830" s="1"/>
    </row>
    <row r="5831" ht="15.75" customHeight="1">
      <c r="A5831" s="36"/>
      <c r="B5831" s="35" t="str">
        <f t="shared" ref="B5831:C5831" si="4742">B5781</f>
        <v>7a</v>
      </c>
      <c r="C5831" s="144" t="str">
        <f t="shared" si="4742"/>
        <v>Behaviour of light</v>
      </c>
      <c r="D5831" s="36" t="str">
        <f t="array" ref="D5831">IF(INDEX(INDIRECT(J5803),ROW($A$25))="","",INDEX(INDIRECT(J5803),ROW($A$25)))</f>
        <v/>
      </c>
      <c r="E5831" s="36" t="s">
        <v>73</v>
      </c>
      <c r="F5831" s="36">
        <f t="shared" si="4718"/>
        <v>1</v>
      </c>
      <c r="G5831" s="148" t="str">
        <f t="shared" si="4719"/>
        <v>Substantive</v>
      </c>
      <c r="H5831" s="36"/>
      <c r="I5831" s="36"/>
      <c r="J5831" s="126"/>
      <c r="K5831" s="1"/>
      <c r="L5831" s="1"/>
      <c r="M5831" s="1"/>
      <c r="N5831" s="1"/>
      <c r="O5831" s="1"/>
    </row>
    <row r="5832" ht="15.75" customHeight="1">
      <c r="A5832" s="36"/>
      <c r="B5832" s="35" t="str">
        <f t="shared" ref="B5832:C5832" si="4743">B5782</f>
        <v>7b</v>
      </c>
      <c r="C5832" s="144" t="str">
        <f t="shared" si="4743"/>
        <v>Behaviour of light</v>
      </c>
      <c r="D5832" s="36" t="str">
        <f t="array" ref="D5832">IF(INDEX(INDIRECT(J5803),ROW($A$26))="","",INDEX(INDIRECT(J5803),ROW($A$26)))</f>
        <v/>
      </c>
      <c r="E5832" s="36" t="s">
        <v>73</v>
      </c>
      <c r="F5832" s="36">
        <f t="shared" si="4718"/>
        <v>2</v>
      </c>
      <c r="G5832" s="145" t="str">
        <f t="shared" si="4719"/>
        <v>Substantive</v>
      </c>
      <c r="H5832" s="36"/>
      <c r="I5832" s="36"/>
      <c r="J5832" s="126"/>
      <c r="K5832" s="1"/>
      <c r="L5832" s="1"/>
      <c r="M5832" s="1"/>
      <c r="N5832" s="1"/>
      <c r="O5832" s="1"/>
    </row>
    <row r="5833" ht="15.75" customHeight="1">
      <c r="A5833" s="36"/>
      <c r="B5833" s="35" t="str">
        <f t="shared" ref="B5833:C5833" si="4744">B5783</f>
        <v>7c</v>
      </c>
      <c r="C5833" s="144" t="str">
        <f t="shared" si="4744"/>
        <v>Behaviour of light</v>
      </c>
      <c r="D5833" s="36" t="str">
        <f t="array" ref="D5833">IF(INDEX(INDIRECT(J5803),ROW($A$27))="","",INDEX(INDIRECT(J5803),ROW($A$27)))</f>
        <v/>
      </c>
      <c r="E5833" s="36" t="s">
        <v>73</v>
      </c>
      <c r="F5833" s="36">
        <f t="shared" si="4718"/>
        <v>1</v>
      </c>
      <c r="G5833" s="145" t="str">
        <f t="shared" si="4719"/>
        <v>Substantive</v>
      </c>
      <c r="H5833" s="36"/>
      <c r="I5833" s="36"/>
      <c r="J5833" s="126"/>
      <c r="K5833" s="1"/>
      <c r="L5833" s="1"/>
      <c r="M5833" s="1"/>
      <c r="N5833" s="1"/>
      <c r="O5833" s="1"/>
    </row>
    <row r="5834" ht="15.75" customHeight="1">
      <c r="A5834" s="36"/>
      <c r="B5834" s="35" t="str">
        <f t="shared" ref="B5834:C5834" si="4745">B5784</f>
        <v>7d</v>
      </c>
      <c r="C5834" s="144" t="str">
        <f t="shared" si="4745"/>
        <v>Conclusions</v>
      </c>
      <c r="D5834" s="36" t="str">
        <f t="array" ref="D5834">IF(INDEX(INDIRECT(J5803),ROW($A$28))="","",INDEX(INDIRECT(J5803),ROW($A$28)))</f>
        <v/>
      </c>
      <c r="E5834" s="36" t="s">
        <v>73</v>
      </c>
      <c r="F5834" s="36">
        <f t="shared" si="4718"/>
        <v>1</v>
      </c>
      <c r="G5834" s="145" t="str">
        <f t="shared" si="4719"/>
        <v>Disciplinary</v>
      </c>
      <c r="H5834" s="36"/>
      <c r="I5834" s="36"/>
      <c r="J5834" s="126"/>
      <c r="K5834" s="1"/>
      <c r="L5834" s="1"/>
      <c r="M5834" s="1"/>
      <c r="N5834" s="1"/>
      <c r="O5834" s="1"/>
    </row>
    <row r="5835" ht="15.75" customHeight="1">
      <c r="A5835" s="36"/>
      <c r="B5835" s="35" t="str">
        <f t="shared" ref="B5835:C5835" si="4746">B5785</f>
        <v>8a</v>
      </c>
      <c r="C5835" s="144" t="str">
        <f t="shared" si="4746"/>
        <v>Measurement</v>
      </c>
      <c r="D5835" s="36" t="str">
        <f t="array" ref="D5835">IF(INDEX(INDIRECT(J5803),ROW($A$29))="","",INDEX(INDIRECT(J5803),ROW($A$29)))</f>
        <v/>
      </c>
      <c r="E5835" s="36" t="s">
        <v>73</v>
      </c>
      <c r="F5835" s="36">
        <f t="shared" si="4718"/>
        <v>1</v>
      </c>
      <c r="G5835" s="145" t="str">
        <f t="shared" si="4719"/>
        <v>Disciplinary</v>
      </c>
      <c r="H5835" s="36"/>
      <c r="I5835" s="36"/>
      <c r="J5835" s="126"/>
      <c r="K5835" s="1"/>
      <c r="L5835" s="1"/>
      <c r="M5835" s="1"/>
      <c r="N5835" s="1"/>
      <c r="O5835" s="1"/>
    </row>
    <row r="5836" ht="15.75" customHeight="1">
      <c r="A5836" s="36"/>
      <c r="B5836" s="35" t="str">
        <f t="shared" ref="B5836:C5836" si="4747">B5786</f>
        <v>8b</v>
      </c>
      <c r="C5836" s="144" t="str">
        <f t="shared" si="4747"/>
        <v>States of matter</v>
      </c>
      <c r="D5836" s="36" t="str">
        <f t="array" ref="D5836">IF(INDEX(INDIRECT(J5803),ROW($A$30))="","",INDEX(INDIRECT(J5803),ROW($A$30)))</f>
        <v/>
      </c>
      <c r="E5836" s="36" t="s">
        <v>73</v>
      </c>
      <c r="F5836" s="36">
        <f t="shared" si="4718"/>
        <v>1</v>
      </c>
      <c r="G5836" s="145" t="str">
        <f t="shared" si="4719"/>
        <v>Substantive</v>
      </c>
      <c r="H5836" s="36"/>
      <c r="I5836" s="36"/>
      <c r="J5836" s="126"/>
      <c r="K5836" s="1"/>
      <c r="L5836" s="1"/>
      <c r="M5836" s="1"/>
      <c r="N5836" s="1"/>
      <c r="O5836" s="1"/>
    </row>
    <row r="5837" ht="15.75" customHeight="1">
      <c r="A5837" s="36"/>
      <c r="B5837" s="35" t="str">
        <f t="shared" ref="B5837:C5837" si="4748">B5787</f>
        <v>8c</v>
      </c>
      <c r="C5837" s="144" t="str">
        <f t="shared" si="4748"/>
        <v>Accuracy and precision</v>
      </c>
      <c r="D5837" s="36" t="str">
        <f t="array" ref="D5837">IF(INDEX(INDIRECT(J5803),ROW($A$31))="","",INDEX(INDIRECT(J5803),ROW($A$31)))</f>
        <v/>
      </c>
      <c r="E5837" s="36" t="s">
        <v>73</v>
      </c>
      <c r="F5837" s="36">
        <f t="shared" si="4718"/>
        <v>1</v>
      </c>
      <c r="G5837" s="145" t="str">
        <f t="shared" si="4719"/>
        <v>Disciplinary</v>
      </c>
      <c r="H5837" s="36"/>
      <c r="I5837" s="36"/>
      <c r="J5837" s="126"/>
      <c r="K5837" s="1"/>
      <c r="L5837" s="1"/>
      <c r="M5837" s="1"/>
      <c r="N5837" s="1"/>
      <c r="O5837" s="1"/>
    </row>
    <row r="5838" ht="15.75" customHeight="1">
      <c r="A5838" s="36"/>
      <c r="B5838" s="35" t="str">
        <f t="shared" ref="B5838:C5838" si="4749">B5788</f>
        <v>9a</v>
      </c>
      <c r="C5838" s="144" t="str">
        <f t="shared" si="4749"/>
        <v>Planning scientific enquiry</v>
      </c>
      <c r="D5838" s="36" t="str">
        <f t="array" ref="D5838">IF(INDEX(INDIRECT(J5803),ROW($A$32))="","",INDEX(INDIRECT(J5803),ROW($A$32)))</f>
        <v/>
      </c>
      <c r="E5838" s="36" t="s">
        <v>73</v>
      </c>
      <c r="F5838" s="36">
        <f t="shared" si="4718"/>
        <v>2</v>
      </c>
      <c r="G5838" s="145" t="str">
        <f t="shared" si="4719"/>
        <v>Disciplinary</v>
      </c>
      <c r="H5838" s="36"/>
      <c r="I5838" s="36"/>
      <c r="J5838" s="126"/>
      <c r="K5838" s="1"/>
      <c r="L5838" s="1"/>
      <c r="M5838" s="1"/>
      <c r="N5838" s="1"/>
      <c r="O5838" s="1"/>
    </row>
    <row r="5839" ht="15.75" customHeight="1">
      <c r="A5839" s="36"/>
      <c r="B5839" s="35" t="str">
        <f t="shared" ref="B5839:C5839" si="4750">B5789</f>
        <v>9b</v>
      </c>
      <c r="C5839" s="144" t="str">
        <f t="shared" si="4750"/>
        <v>Forces</v>
      </c>
      <c r="D5839" s="36" t="str">
        <f t="array" ref="D5839">IF(INDEX(INDIRECT(J5803),ROW($A$33))="","",INDEX(INDIRECT(J5803),ROW($A$33)))</f>
        <v/>
      </c>
      <c r="E5839" s="36" t="s">
        <v>73</v>
      </c>
      <c r="F5839" s="36">
        <f t="shared" si="4718"/>
        <v>2</v>
      </c>
      <c r="G5839" s="148" t="str">
        <f t="shared" si="4719"/>
        <v>Substantive</v>
      </c>
      <c r="H5839" s="36"/>
      <c r="I5839" s="36"/>
      <c r="J5839" s="126"/>
      <c r="K5839" s="1"/>
      <c r="L5839" s="1"/>
      <c r="M5839" s="1"/>
      <c r="N5839" s="1"/>
      <c r="O5839" s="1"/>
    </row>
    <row r="5840" ht="15.75" customHeight="1">
      <c r="A5840" s="36"/>
      <c r="B5840" s="35" t="str">
        <f t="shared" ref="B5840:C5840" si="4751">B5790</f>
        <v>9c</v>
      </c>
      <c r="C5840" s="144" t="str">
        <f t="shared" si="4751"/>
        <v>Repeatability</v>
      </c>
      <c r="D5840" s="36" t="str">
        <f t="array" ref="D5840">IF(INDEX(INDIRECT(J5803),ROW($A$34))="","",INDEX(INDIRECT(J5803),ROW($A$34)))</f>
        <v/>
      </c>
      <c r="E5840" s="36" t="s">
        <v>73</v>
      </c>
      <c r="F5840" s="36">
        <f t="shared" si="4718"/>
        <v>1</v>
      </c>
      <c r="G5840" s="145" t="str">
        <f t="shared" si="4719"/>
        <v>Disciplinary</v>
      </c>
      <c r="H5840" s="36"/>
      <c r="I5840" s="36"/>
      <c r="J5840" s="126"/>
      <c r="K5840" s="1"/>
      <c r="L5840" s="1"/>
      <c r="M5840" s="1"/>
      <c r="N5840" s="1"/>
      <c r="O5840" s="1"/>
    </row>
    <row r="5841" ht="15.75" customHeight="1">
      <c r="A5841" s="36"/>
      <c r="B5841" s="35" t="str">
        <f t="shared" ref="B5841:C5841" si="4752">B5791</f>
        <v>9d</v>
      </c>
      <c r="C5841" s="144" t="str">
        <f t="shared" si="4752"/>
        <v>Graphs</v>
      </c>
      <c r="D5841" s="36" t="str">
        <f t="array" ref="D5841">IF(INDEX(INDIRECT(J5803),ROW($A$35))="","",INDEX(INDIRECT(J5803),ROW($A$35)))</f>
        <v/>
      </c>
      <c r="E5841" s="36" t="s">
        <v>73</v>
      </c>
      <c r="F5841" s="36">
        <f t="shared" si="4718"/>
        <v>1</v>
      </c>
      <c r="G5841" s="145" t="str">
        <f t="shared" si="4719"/>
        <v>Disciplinary</v>
      </c>
      <c r="H5841" s="36"/>
      <c r="I5841" s="36"/>
      <c r="J5841" s="126"/>
      <c r="K5841" s="1"/>
      <c r="L5841" s="1"/>
      <c r="M5841" s="1"/>
      <c r="N5841" s="1"/>
      <c r="O5841" s="1"/>
    </row>
    <row r="5842" ht="15.75" customHeight="1">
      <c r="A5842" s="36"/>
      <c r="B5842" s="35" t="str">
        <f t="shared" ref="B5842:C5842" si="4753">B5792</f>
        <v>10a</v>
      </c>
      <c r="C5842" s="144" t="str">
        <f t="shared" si="4753"/>
        <v>Physical properties of materials</v>
      </c>
      <c r="D5842" s="36" t="str">
        <f t="array" ref="D5842">IF(INDEX(INDIRECT(J5803),ROW($A$36))="","",INDEX(INDIRECT(J5803),ROW($A$36)))</f>
        <v/>
      </c>
      <c r="E5842" s="36" t="s">
        <v>73</v>
      </c>
      <c r="F5842" s="36">
        <f t="shared" si="4718"/>
        <v>1</v>
      </c>
      <c r="G5842" s="145" t="str">
        <f t="shared" si="4719"/>
        <v>Substantive</v>
      </c>
      <c r="H5842" s="36"/>
      <c r="I5842" s="36"/>
      <c r="J5842" s="126"/>
      <c r="K5842" s="1"/>
      <c r="L5842" s="1"/>
      <c r="M5842" s="1"/>
      <c r="N5842" s="1"/>
      <c r="O5842" s="1"/>
    </row>
    <row r="5843" ht="15.75" customHeight="1">
      <c r="A5843" s="36"/>
      <c r="B5843" s="35" t="str">
        <f t="shared" ref="B5843:C5843" si="4754">B5793</f>
        <v>10b</v>
      </c>
      <c r="C5843" s="144" t="str">
        <f t="shared" si="4754"/>
        <v>Physical properties of materials</v>
      </c>
      <c r="D5843" s="36" t="str">
        <f t="array" ref="D5843">IF(INDEX(INDIRECT(J5803),ROW($A$37))="","",INDEX(INDIRECT(J5803),ROW($A$37)))</f>
        <v/>
      </c>
      <c r="E5843" s="36" t="s">
        <v>73</v>
      </c>
      <c r="F5843" s="36">
        <f t="shared" si="4718"/>
        <v>1</v>
      </c>
      <c r="G5843" s="145" t="str">
        <f t="shared" si="4719"/>
        <v>Substantive</v>
      </c>
      <c r="H5843" s="36"/>
      <c r="I5843" s="36"/>
      <c r="J5843" s="126"/>
      <c r="K5843" s="1"/>
      <c r="L5843" s="1"/>
      <c r="M5843" s="1"/>
      <c r="N5843" s="1"/>
      <c r="O5843" s="1"/>
    </row>
    <row r="5844" ht="15.75" customHeight="1">
      <c r="A5844" s="36"/>
      <c r="B5844" s="35" t="str">
        <f t="shared" ref="B5844:C5844" si="4755">B5794</f>
        <v>10c</v>
      </c>
      <c r="C5844" s="144" t="str">
        <f t="shared" si="4755"/>
        <v>Graphs</v>
      </c>
      <c r="D5844" s="36" t="str">
        <f t="array" ref="D5844">IF(INDEX(INDIRECT(J5803),ROW($A$38))="","",INDEX(INDIRECT(J5803),ROW($A$38)))</f>
        <v/>
      </c>
      <c r="E5844" s="36" t="s">
        <v>73</v>
      </c>
      <c r="F5844" s="36">
        <f t="shared" si="4718"/>
        <v>1</v>
      </c>
      <c r="G5844" s="145" t="str">
        <f t="shared" si="4719"/>
        <v>Disciplinary</v>
      </c>
      <c r="H5844" s="36"/>
      <c r="I5844" s="36"/>
      <c r="J5844" s="126"/>
      <c r="K5844" s="1"/>
      <c r="L5844" s="1"/>
      <c r="M5844" s="1"/>
      <c r="N5844" s="1"/>
      <c r="O5844" s="1"/>
    </row>
    <row r="5845" ht="15.75" customHeight="1">
      <c r="A5845" s="36"/>
      <c r="B5845" s="35" t="str">
        <f t="shared" ref="B5845:C5845" si="4756">B5795</f>
        <v>11a</v>
      </c>
      <c r="C5845" s="144" t="str">
        <f t="shared" si="4756"/>
        <v>Repeatability</v>
      </c>
      <c r="D5845" s="36" t="str">
        <f t="array" ref="D5845">IF(INDEX(INDIRECT(J5803),ROW($A$39))="","",INDEX(INDIRECT(J5803),ROW($A$39)))</f>
        <v/>
      </c>
      <c r="E5845" s="36" t="s">
        <v>73</v>
      </c>
      <c r="F5845" s="36">
        <f t="shared" si="4718"/>
        <v>1</v>
      </c>
      <c r="G5845" s="145" t="str">
        <f t="shared" si="4719"/>
        <v>Disciplinary</v>
      </c>
      <c r="H5845" s="36"/>
      <c r="I5845" s="36"/>
      <c r="J5845" s="126"/>
      <c r="K5845" s="1"/>
      <c r="L5845" s="1"/>
      <c r="M5845" s="1"/>
      <c r="N5845" s="1"/>
      <c r="O5845" s="1"/>
    </row>
    <row r="5846" ht="15.75" customHeight="1">
      <c r="A5846" s="36"/>
      <c r="B5846" s="35" t="str">
        <f t="shared" ref="B5846:C5846" si="4757">B5796</f>
        <v>11b</v>
      </c>
      <c r="C5846" s="144" t="str">
        <f t="shared" si="4757"/>
        <v>Plants</v>
      </c>
      <c r="D5846" s="36" t="str">
        <f t="array" ref="D5846">IF(INDEX(INDIRECT(J5803),ROW($A$40))="","",INDEX(INDIRECT(J5803),ROW($A$40)))</f>
        <v/>
      </c>
      <c r="E5846" s="36" t="s">
        <v>73</v>
      </c>
      <c r="F5846" s="36">
        <f t="shared" si="4718"/>
        <v>1</v>
      </c>
      <c r="G5846" s="145" t="str">
        <f t="shared" si="4719"/>
        <v>Substantive</v>
      </c>
      <c r="H5846" s="36"/>
      <c r="I5846" s="36"/>
      <c r="J5846" s="126"/>
      <c r="K5846" s="1"/>
      <c r="L5846" s="1"/>
      <c r="M5846" s="1"/>
      <c r="N5846" s="1"/>
      <c r="O5846" s="1"/>
    </row>
    <row r="5847" ht="15.75" customHeight="1">
      <c r="A5847" s="36"/>
      <c r="B5847" s="123" t="str">
        <f t="shared" ref="B5847:C5847" si="4758">B5797</f>
        <v>11c</v>
      </c>
      <c r="C5847" s="146" t="str">
        <f t="shared" si="4758"/>
        <v>Conclusions</v>
      </c>
      <c r="D5847" s="36" t="str">
        <f t="array" ref="D5847">IF(INDEX(INDIRECT(J5803),ROW($A$41))="","",INDEX(INDIRECT(J5803),ROW($A$41)))</f>
        <v/>
      </c>
      <c r="E5847" s="36" t="s">
        <v>73</v>
      </c>
      <c r="F5847" s="36">
        <f t="shared" si="4718"/>
        <v>2</v>
      </c>
      <c r="G5847" s="147" t="str">
        <f>IF($G5697="","",$G5697)</f>
        <v>Disciplinary</v>
      </c>
      <c r="H5847" s="36"/>
      <c r="I5847" s="36"/>
      <c r="J5847" s="126"/>
      <c r="K5847" s="1"/>
      <c r="L5847" s="1"/>
      <c r="M5847" s="1"/>
      <c r="N5847" s="1"/>
      <c r="O5847" s="1"/>
    </row>
    <row r="5848" ht="15.75" customHeight="1">
      <c r="A5848" s="36"/>
      <c r="B5848" s="36"/>
      <c r="C5848" s="124" t="s">
        <v>67</v>
      </c>
      <c r="D5848" s="116">
        <f>SUM(D5807:D5847)</f>
        <v>0</v>
      </c>
      <c r="E5848" s="70" t="s">
        <v>73</v>
      </c>
      <c r="F5848" s="71">
        <f>SUM(F5807:F5847)</f>
        <v>50</v>
      </c>
      <c r="G5848" s="36"/>
      <c r="H5848" s="36"/>
      <c r="I5848" s="36"/>
      <c r="J5848" s="126"/>
      <c r="K5848" s="1"/>
      <c r="L5848" s="1"/>
      <c r="M5848" s="1"/>
      <c r="N5848" s="1"/>
      <c r="O5848" s="1"/>
    </row>
    <row r="5849" ht="15.75" customHeight="1">
      <c r="A5849" s="36"/>
      <c r="B5849" s="1"/>
      <c r="C5849" s="1"/>
      <c r="D5849" s="36"/>
      <c r="E5849" s="1"/>
      <c r="F5849" s="1"/>
      <c r="G5849" s="36"/>
      <c r="H5849" s="1"/>
      <c r="I5849" s="1"/>
      <c r="J5849" s="100"/>
      <c r="K5849" s="1"/>
      <c r="L5849" s="1"/>
      <c r="M5849" s="1"/>
      <c r="N5849" s="1"/>
      <c r="O5849" s="1"/>
    </row>
    <row r="5850" ht="15.75" customHeight="1">
      <c r="A5850" s="36"/>
      <c r="B5850" s="1"/>
      <c r="C5850" s="1"/>
      <c r="D5850" s="1"/>
      <c r="E5850" s="1"/>
      <c r="F5850" s="1"/>
      <c r="G5850" s="36"/>
      <c r="H5850" s="1"/>
      <c r="I5850" s="1"/>
      <c r="J5850" s="100"/>
      <c r="K5850" s="1"/>
      <c r="L5850" s="1"/>
      <c r="M5850" s="1"/>
      <c r="N5850" s="1"/>
      <c r="O5850" s="1"/>
    </row>
    <row r="5851" ht="15.75" customHeight="1">
      <c r="A5851" s="51" t="str">
        <f>A5801</f>
        <v>Year 7 Baseline Assessment Feedback</v>
      </c>
      <c r="B5851" s="36"/>
      <c r="C5851" s="54"/>
      <c r="D5851" s="1"/>
      <c r="E5851" s="36"/>
      <c r="F5851" s="36"/>
      <c r="G5851" s="36"/>
      <c r="H5851" s="36"/>
      <c r="I5851" s="36"/>
      <c r="J5851" s="150">
        <f>J5801+1</f>
        <v>134</v>
      </c>
      <c r="K5851" s="1"/>
      <c r="L5851" s="1"/>
      <c r="M5851" s="1"/>
      <c r="N5851" s="1"/>
      <c r="O5851" s="1"/>
    </row>
    <row r="5852" ht="15.75" customHeight="1">
      <c r="A5852" s="54" t="s">
        <v>104</v>
      </c>
      <c r="B5852" s="54" t="str">
        <f>$B$2</f>
        <v>Year 7 Baseline Assessment</v>
      </c>
      <c r="C5852" s="54"/>
      <c r="D5852" s="1"/>
      <c r="E5852" s="36"/>
      <c r="F5852" s="36"/>
      <c r="G5852" s="36"/>
      <c r="H5852" s="36"/>
      <c r="I5852" s="36"/>
      <c r="J5852" s="36" t="str">
        <f>CONCATENATE("Marksheet!$B$",J5851)</f>
        <v>Marksheet!$B$134</v>
      </c>
      <c r="K5852" s="1"/>
      <c r="L5852" s="1"/>
      <c r="M5852" s="1"/>
      <c r="N5852" s="1"/>
      <c r="O5852" s="1"/>
    </row>
    <row r="5853" ht="15.75" customHeight="1">
      <c r="A5853" s="54" t="s">
        <v>100</v>
      </c>
      <c r="B5853" s="54" t="str">
        <f>IF(INDIRECT(J5852)="","",INDIRECT(J5852))</f>
        <v/>
      </c>
      <c r="C5853" s="54"/>
      <c r="D5853" s="1"/>
      <c r="E5853" s="36"/>
      <c r="F5853" s="36"/>
      <c r="G5853" s="36"/>
      <c r="H5853" s="36"/>
      <c r="I5853" s="36"/>
      <c r="J5853" s="36" t="str">
        <f>CONCATENATE("Marksheet!$D$",J5851,":$AV$",J5851)</f>
        <v>Marksheet!$D$134:$AV$134</v>
      </c>
      <c r="K5853" s="1"/>
      <c r="L5853" s="1"/>
      <c r="M5853" s="1"/>
      <c r="N5853" s="1"/>
      <c r="O5853" s="1"/>
    </row>
    <row r="5854" ht="15.75" customHeight="1">
      <c r="A5854" s="54" t="s">
        <v>105</v>
      </c>
      <c r="B5854" s="54" t="str">
        <f>INDIRECT(CONCATENATE("Marksheet!$C$",INDIRECT(CONCATENATE("J",ROW()-3))))</f>
        <v/>
      </c>
      <c r="C5854" s="54"/>
      <c r="D5854" s="36"/>
      <c r="E5854" s="36"/>
      <c r="F5854" s="36"/>
      <c r="G5854" s="36"/>
      <c r="H5854" s="36"/>
      <c r="I5854" s="36"/>
      <c r="J5854" s="126"/>
      <c r="K5854" s="1"/>
      <c r="L5854" s="1"/>
      <c r="M5854" s="1"/>
      <c r="N5854" s="1"/>
      <c r="O5854" s="1"/>
    </row>
    <row r="5855" ht="15.75" customHeight="1">
      <c r="A5855" s="54"/>
      <c r="B5855" s="54"/>
      <c r="C5855" s="54"/>
      <c r="D5855" s="36"/>
      <c r="E5855" s="36"/>
      <c r="F5855" s="36"/>
      <c r="G5855" s="36"/>
      <c r="H5855" s="36"/>
      <c r="I5855" s="36"/>
      <c r="J5855" s="126"/>
      <c r="K5855" s="1"/>
      <c r="L5855" s="1"/>
      <c r="M5855" s="1"/>
      <c r="N5855" s="1"/>
      <c r="O5855" s="1"/>
    </row>
    <row r="5856" ht="15.75" customHeight="1">
      <c r="A5856" s="120"/>
      <c r="B5856" s="80" t="s">
        <v>93</v>
      </c>
      <c r="C5856" s="141" t="s">
        <v>94</v>
      </c>
      <c r="D5856" s="128" t="s">
        <v>95</v>
      </c>
      <c r="E5856" s="58"/>
      <c r="F5856" s="59"/>
      <c r="G5856" s="151" t="s">
        <v>106</v>
      </c>
      <c r="H5856" s="130"/>
      <c r="I5856" s="130"/>
      <c r="J5856" s="131"/>
      <c r="K5856" s="1"/>
      <c r="L5856" s="1"/>
      <c r="M5856" s="1"/>
      <c r="N5856" s="1"/>
      <c r="O5856" s="1"/>
    </row>
    <row r="5857" ht="15.75" customHeight="1">
      <c r="A5857" s="36"/>
      <c r="B5857" s="122" t="str">
        <f t="shared" ref="B5857:C5857" si="4759">B5807</f>
        <v>1a</v>
      </c>
      <c r="C5857" s="142" t="str">
        <f t="shared" si="4759"/>
        <v>Living and non-living things</v>
      </c>
      <c r="D5857" s="36" t="str">
        <f t="array" ref="D5857">IF(INDEX(INDIRECT(J5853),ROW($A$1))="","",INDEX(INDIRECT(J5853),ROW($A$1)))</f>
        <v/>
      </c>
      <c r="E5857" s="36" t="s">
        <v>73</v>
      </c>
      <c r="F5857" s="36">
        <f t="shared" ref="F5857:F5897" si="4761">F5807</f>
        <v>2</v>
      </c>
      <c r="G5857" s="143" t="str">
        <f t="shared" ref="G5857:G5896" si="4762">IF($G5207="","",$G5207)</f>
        <v>Substantive</v>
      </c>
      <c r="H5857" s="36"/>
      <c r="I5857" s="36"/>
      <c r="J5857" s="126"/>
      <c r="K5857" s="1"/>
      <c r="L5857" s="1"/>
      <c r="M5857" s="1"/>
      <c r="N5857" s="1"/>
      <c r="O5857" s="1"/>
    </row>
    <row r="5858" ht="15.75" customHeight="1">
      <c r="A5858" s="36"/>
      <c r="B5858" s="35" t="str">
        <f t="shared" ref="B5858:C5858" si="4760">B5808</f>
        <v>1b</v>
      </c>
      <c r="C5858" s="144" t="str">
        <f t="shared" si="4760"/>
        <v>Measurement</v>
      </c>
      <c r="D5858" s="36" t="str">
        <f t="array" ref="D5858">IF(INDEX(INDIRECT(J5853),ROW($A$2))="","",INDEX(INDIRECT(J5853),ROW($A$2)))</f>
        <v/>
      </c>
      <c r="E5858" s="36" t="s">
        <v>73</v>
      </c>
      <c r="F5858" s="36">
        <f t="shared" si="4761"/>
        <v>1</v>
      </c>
      <c r="G5858" s="145" t="str">
        <f t="shared" si="4762"/>
        <v>Disciplinary</v>
      </c>
      <c r="H5858" s="36"/>
      <c r="I5858" s="36"/>
      <c r="J5858" s="126"/>
      <c r="K5858" s="1"/>
      <c r="L5858" s="1"/>
      <c r="M5858" s="1"/>
      <c r="N5858" s="1"/>
      <c r="O5858" s="1"/>
    </row>
    <row r="5859" ht="15.75" customHeight="1">
      <c r="A5859" s="36"/>
      <c r="B5859" s="35" t="str">
        <f t="shared" ref="B5859:C5859" si="4763">B5809</f>
        <v>1c</v>
      </c>
      <c r="C5859" s="144" t="str">
        <f t="shared" si="4763"/>
        <v>Tables</v>
      </c>
      <c r="D5859" s="36" t="str">
        <f t="array" ref="D5859">IF(INDEX(INDIRECT(J5853),ROW($A$3))="","",INDEX(INDIRECT(J5853),ROW($A$3)))</f>
        <v/>
      </c>
      <c r="E5859" s="36" t="s">
        <v>73</v>
      </c>
      <c r="F5859" s="36">
        <f t="shared" si="4761"/>
        <v>1</v>
      </c>
      <c r="G5859" s="145" t="str">
        <f t="shared" si="4762"/>
        <v>Disciplinary</v>
      </c>
      <c r="H5859" s="36"/>
      <c r="I5859" s="36"/>
      <c r="J5859" s="126"/>
      <c r="K5859" s="1"/>
      <c r="L5859" s="1"/>
      <c r="M5859" s="1"/>
      <c r="N5859" s="1"/>
      <c r="O5859" s="1"/>
    </row>
    <row r="5860" ht="15.75" customHeight="1">
      <c r="A5860" s="36"/>
      <c r="B5860" s="35" t="str">
        <f t="shared" ref="B5860:C5860" si="4764">B5810</f>
        <v>1d</v>
      </c>
      <c r="C5860" s="144" t="str">
        <f t="shared" si="4764"/>
        <v>Plants</v>
      </c>
      <c r="D5860" s="36" t="str">
        <f t="array" ref="D5860">IF(INDEX(INDIRECT(J5853),ROW($A$4))="","",INDEX(INDIRECT(J5853),ROW($A$4)))</f>
        <v/>
      </c>
      <c r="E5860" s="36" t="s">
        <v>73</v>
      </c>
      <c r="F5860" s="36">
        <f t="shared" si="4761"/>
        <v>1</v>
      </c>
      <c r="G5860" s="145" t="str">
        <f t="shared" si="4762"/>
        <v>Substantive</v>
      </c>
      <c r="H5860" s="36"/>
      <c r="I5860" s="36"/>
      <c r="J5860" s="126"/>
      <c r="K5860" s="1"/>
      <c r="L5860" s="1"/>
      <c r="M5860" s="1"/>
      <c r="N5860" s="1"/>
      <c r="O5860" s="1"/>
    </row>
    <row r="5861" ht="15.75" customHeight="1">
      <c r="A5861" s="36"/>
      <c r="B5861" s="35" t="str">
        <f t="shared" ref="B5861:C5861" si="4765">B5811</f>
        <v>1e</v>
      </c>
      <c r="C5861" s="144" t="str">
        <f t="shared" si="4765"/>
        <v>Food chains</v>
      </c>
      <c r="D5861" s="36" t="str">
        <f t="array" ref="D5861">IF(INDEX(INDIRECT(J5853),ROW($A$5))="","",INDEX(INDIRECT(J5853),ROW($A$5)))</f>
        <v/>
      </c>
      <c r="E5861" s="36" t="s">
        <v>73</v>
      </c>
      <c r="F5861" s="36">
        <f t="shared" si="4761"/>
        <v>2</v>
      </c>
      <c r="G5861" s="145" t="str">
        <f t="shared" si="4762"/>
        <v>Substantive</v>
      </c>
      <c r="H5861" s="36"/>
      <c r="I5861" s="36"/>
      <c r="J5861" s="126"/>
      <c r="K5861" s="1"/>
      <c r="L5861" s="1"/>
      <c r="M5861" s="1"/>
      <c r="N5861" s="1"/>
      <c r="O5861" s="1"/>
    </row>
    <row r="5862" ht="15.75" customHeight="1">
      <c r="A5862" s="36"/>
      <c r="B5862" s="35" t="str">
        <f t="shared" ref="B5862:C5862" si="4766">B5812</f>
        <v>2a</v>
      </c>
      <c r="C5862" s="144" t="str">
        <f t="shared" si="4766"/>
        <v>States of matter</v>
      </c>
      <c r="D5862" s="36" t="str">
        <f t="array" ref="D5862">IF(INDEX(INDIRECT(J5853),ROW($A$6))="","",INDEX(INDIRECT(J5853),ROW($A$6)))</f>
        <v/>
      </c>
      <c r="E5862" s="36" t="s">
        <v>73</v>
      </c>
      <c r="F5862" s="36">
        <f t="shared" si="4761"/>
        <v>1</v>
      </c>
      <c r="G5862" s="145" t="str">
        <f t="shared" si="4762"/>
        <v>Substantive</v>
      </c>
      <c r="H5862" s="36"/>
      <c r="I5862" s="36"/>
      <c r="J5862" s="126"/>
      <c r="K5862" s="1"/>
      <c r="L5862" s="1"/>
      <c r="M5862" s="1"/>
      <c r="N5862" s="1"/>
      <c r="O5862" s="1"/>
    </row>
    <row r="5863" ht="15.75" customHeight="1">
      <c r="A5863" s="36"/>
      <c r="B5863" s="35" t="str">
        <f t="shared" ref="B5863:C5863" si="4767">B5813</f>
        <v>2b</v>
      </c>
      <c r="C5863" s="144" t="str">
        <f t="shared" si="4767"/>
        <v>Graphs</v>
      </c>
      <c r="D5863" s="36" t="str">
        <f t="array" ref="D5863">IF(INDEX(INDIRECT(J5853),ROW($A$7))="","",INDEX(INDIRECT(J5853),ROW($A$7)))</f>
        <v/>
      </c>
      <c r="E5863" s="36" t="s">
        <v>73</v>
      </c>
      <c r="F5863" s="36">
        <f t="shared" si="4761"/>
        <v>1</v>
      </c>
      <c r="G5863" s="148" t="str">
        <f t="shared" si="4762"/>
        <v>Disciplinary</v>
      </c>
      <c r="H5863" s="36"/>
      <c r="I5863" s="36"/>
      <c r="J5863" s="126"/>
      <c r="K5863" s="1"/>
      <c r="L5863" s="1"/>
      <c r="M5863" s="1"/>
      <c r="N5863" s="1"/>
      <c r="O5863" s="1"/>
    </row>
    <row r="5864" ht="15.75" customHeight="1">
      <c r="A5864" s="36"/>
      <c r="B5864" s="35" t="str">
        <f t="shared" ref="B5864:C5864" si="4768">B5814</f>
        <v>2c</v>
      </c>
      <c r="C5864" s="144" t="str">
        <f t="shared" si="4768"/>
        <v>Plants</v>
      </c>
      <c r="D5864" s="36" t="str">
        <f t="array" ref="D5864">IF(INDEX(INDIRECT(J5853),ROW($A$8))="","",INDEX(INDIRECT(J5853),ROW($A$8)))</f>
        <v/>
      </c>
      <c r="E5864" s="36" t="s">
        <v>73</v>
      </c>
      <c r="F5864" s="36">
        <f t="shared" si="4761"/>
        <v>1</v>
      </c>
      <c r="G5864" s="145" t="str">
        <f t="shared" si="4762"/>
        <v>Substantive</v>
      </c>
      <c r="H5864" s="36"/>
      <c r="I5864" s="36"/>
      <c r="J5864" s="126"/>
      <c r="K5864" s="1"/>
      <c r="L5864" s="1"/>
      <c r="M5864" s="1"/>
      <c r="N5864" s="1"/>
      <c r="O5864" s="1"/>
    </row>
    <row r="5865" ht="15.75" customHeight="1">
      <c r="A5865" s="36"/>
      <c r="B5865" s="35" t="str">
        <f t="shared" ref="B5865:C5865" si="4769">B5815</f>
        <v>3a</v>
      </c>
      <c r="C5865" s="144" t="str">
        <f t="shared" si="4769"/>
        <v>Reversible and non-reversible changes</v>
      </c>
      <c r="D5865" s="36" t="str">
        <f t="array" ref="D5865">IF(INDEX(INDIRECT(J5853),ROW($A$9))="","",INDEX(INDIRECT(J5853),ROW($A$9)))</f>
        <v/>
      </c>
      <c r="E5865" s="36" t="s">
        <v>73</v>
      </c>
      <c r="F5865" s="36">
        <f t="shared" si="4761"/>
        <v>2</v>
      </c>
      <c r="G5865" s="145" t="str">
        <f t="shared" si="4762"/>
        <v>Substantive</v>
      </c>
      <c r="H5865" s="36"/>
      <c r="I5865" s="36"/>
      <c r="J5865" s="126"/>
      <c r="K5865" s="1"/>
      <c r="L5865" s="1"/>
      <c r="M5865" s="1"/>
      <c r="N5865" s="1"/>
      <c r="O5865" s="1"/>
    </row>
    <row r="5866" ht="15.75" customHeight="1">
      <c r="A5866" s="36"/>
      <c r="B5866" s="35" t="str">
        <f t="shared" ref="B5866:C5866" si="4770">B5816</f>
        <v>3b</v>
      </c>
      <c r="C5866" s="144" t="str">
        <f t="shared" si="4770"/>
        <v>Units</v>
      </c>
      <c r="D5866" s="36" t="str">
        <f t="array" ref="D5866">IF(INDEX(INDIRECT(J5853),ROW($A$10))="","",INDEX(INDIRECT(J5853),ROW($A$10)))</f>
        <v/>
      </c>
      <c r="E5866" s="36" t="s">
        <v>73</v>
      </c>
      <c r="F5866" s="36">
        <f t="shared" si="4761"/>
        <v>1</v>
      </c>
      <c r="G5866" s="145" t="str">
        <f t="shared" si="4762"/>
        <v>Disciplinary</v>
      </c>
      <c r="H5866" s="36"/>
      <c r="I5866" s="36"/>
      <c r="J5866" s="126"/>
      <c r="K5866" s="1"/>
      <c r="L5866" s="1"/>
      <c r="M5866" s="1"/>
      <c r="N5866" s="1"/>
      <c r="O5866" s="1"/>
    </row>
    <row r="5867" ht="15.75" customHeight="1">
      <c r="A5867" s="36"/>
      <c r="B5867" s="35" t="str">
        <f t="shared" ref="B5867:C5867" si="4771">B5817</f>
        <v>3c</v>
      </c>
      <c r="C5867" s="144" t="str">
        <f t="shared" si="4771"/>
        <v>Hazards, risks and precautions</v>
      </c>
      <c r="D5867" s="36" t="str">
        <f t="array" ref="D5867">IF(INDEX(INDIRECT(J5853),ROW($A$11))="","",INDEX(INDIRECT(J5853),ROW($A$11)))</f>
        <v/>
      </c>
      <c r="E5867" s="36" t="s">
        <v>73</v>
      </c>
      <c r="F5867" s="36">
        <f t="shared" si="4761"/>
        <v>1</v>
      </c>
      <c r="G5867" s="149" t="str">
        <f t="shared" si="4762"/>
        <v>Disciplinary</v>
      </c>
      <c r="H5867" s="36"/>
      <c r="I5867" s="36"/>
      <c r="J5867" s="126"/>
      <c r="K5867" s="1"/>
      <c r="L5867" s="1"/>
      <c r="M5867" s="1"/>
      <c r="N5867" s="1"/>
      <c r="O5867" s="1"/>
    </row>
    <row r="5868" ht="15.75" customHeight="1">
      <c r="A5868" s="36"/>
      <c r="B5868" s="35" t="str">
        <f t="shared" ref="B5868:C5868" si="4772">B5818</f>
        <v>3d</v>
      </c>
      <c r="C5868" s="144" t="str">
        <f t="shared" si="4772"/>
        <v>States of matter</v>
      </c>
      <c r="D5868" s="36" t="str">
        <f t="array" ref="D5868">IF(INDEX(INDIRECT(J5853),ROW($A$12))="","",INDEX(INDIRECT(J5853),ROW($A$12)))</f>
        <v/>
      </c>
      <c r="E5868" s="36" t="s">
        <v>73</v>
      </c>
      <c r="F5868" s="36">
        <f t="shared" si="4761"/>
        <v>1</v>
      </c>
      <c r="G5868" s="145" t="str">
        <f t="shared" si="4762"/>
        <v>Substantive</v>
      </c>
      <c r="H5868" s="36"/>
      <c r="I5868" s="36"/>
      <c r="J5868" s="126"/>
      <c r="K5868" s="1"/>
      <c r="L5868" s="1"/>
      <c r="M5868" s="1"/>
      <c r="N5868" s="1"/>
      <c r="O5868" s="1"/>
    </row>
    <row r="5869" ht="15.75" customHeight="1">
      <c r="A5869" s="36"/>
      <c r="B5869" s="35" t="str">
        <f t="shared" ref="B5869:C5869" si="4773">B5819</f>
        <v>3e</v>
      </c>
      <c r="C5869" s="144" t="str">
        <f t="shared" si="4773"/>
        <v>Reversible and non-reversible changes</v>
      </c>
      <c r="D5869" s="36" t="str">
        <f t="array" ref="D5869">IF(INDEX(INDIRECT(J5853),ROW($A$13))="","",INDEX(INDIRECT(J5853),ROW($A$13)))</f>
        <v/>
      </c>
      <c r="E5869" s="36" t="s">
        <v>73</v>
      </c>
      <c r="F5869" s="36">
        <f t="shared" si="4761"/>
        <v>1</v>
      </c>
      <c r="G5869" s="145" t="str">
        <f t="shared" si="4762"/>
        <v>Substantive</v>
      </c>
      <c r="H5869" s="36"/>
      <c r="I5869" s="36"/>
      <c r="J5869" s="126"/>
      <c r="K5869" s="1"/>
      <c r="L5869" s="1"/>
      <c r="M5869" s="1"/>
      <c r="N5869" s="1"/>
      <c r="O5869" s="1"/>
    </row>
    <row r="5870" ht="15.75" customHeight="1">
      <c r="A5870" s="36"/>
      <c r="B5870" s="35" t="str">
        <f t="shared" ref="B5870:C5870" si="4774">B5820</f>
        <v>4a</v>
      </c>
      <c r="C5870" s="144" t="str">
        <f t="shared" si="4774"/>
        <v>Equipment</v>
      </c>
      <c r="D5870" s="36" t="str">
        <f t="array" ref="D5870">IF(INDEX(INDIRECT(J5853),ROW($A$14))="","",INDEX(INDIRECT(J5853),ROW($A$14)))</f>
        <v/>
      </c>
      <c r="E5870" s="36" t="s">
        <v>73</v>
      </c>
      <c r="F5870" s="36">
        <f t="shared" si="4761"/>
        <v>2</v>
      </c>
      <c r="G5870" s="145" t="str">
        <f t="shared" si="4762"/>
        <v>Disciplinary</v>
      </c>
      <c r="H5870" s="36"/>
      <c r="I5870" s="36"/>
      <c r="J5870" s="126"/>
      <c r="K5870" s="1"/>
      <c r="L5870" s="1"/>
      <c r="M5870" s="1"/>
      <c r="N5870" s="1"/>
      <c r="O5870" s="1"/>
    </row>
    <row r="5871" ht="15.75" customHeight="1">
      <c r="A5871" s="36"/>
      <c r="B5871" s="35" t="str">
        <f t="shared" ref="B5871:C5871" si="4775">B5821</f>
        <v>4b</v>
      </c>
      <c r="C5871" s="144" t="str">
        <f t="shared" si="4775"/>
        <v>Accuracy and precision</v>
      </c>
      <c r="D5871" s="36" t="str">
        <f t="array" ref="D5871">IF(INDEX(INDIRECT(J5853),ROW($A$15))="","",INDEX(INDIRECT(J5853),ROW($A$15)))</f>
        <v/>
      </c>
      <c r="E5871" s="36" t="s">
        <v>73</v>
      </c>
      <c r="F5871" s="36">
        <f t="shared" si="4761"/>
        <v>1</v>
      </c>
      <c r="G5871" s="145" t="str">
        <f t="shared" si="4762"/>
        <v>Disciplinary</v>
      </c>
      <c r="H5871" s="36"/>
      <c r="I5871" s="36"/>
      <c r="J5871" s="126"/>
      <c r="K5871" s="1"/>
      <c r="L5871" s="1"/>
      <c r="M5871" s="1"/>
      <c r="N5871" s="1"/>
      <c r="O5871" s="1"/>
    </row>
    <row r="5872" ht="15.75" customHeight="1">
      <c r="A5872" s="36"/>
      <c r="B5872" s="35" t="str">
        <f t="shared" ref="B5872:C5872" si="4776">B5822</f>
        <v>4c</v>
      </c>
      <c r="C5872" s="144" t="str">
        <f t="shared" si="4776"/>
        <v>Conclusions</v>
      </c>
      <c r="D5872" s="36" t="str">
        <f t="array" ref="D5872">IF(INDEX(INDIRECT(J5853),ROW($A$16))="","",INDEX(INDIRECT(J5853),ROW($A$16)))</f>
        <v/>
      </c>
      <c r="E5872" s="36" t="s">
        <v>73</v>
      </c>
      <c r="F5872" s="36">
        <f t="shared" si="4761"/>
        <v>1</v>
      </c>
      <c r="G5872" s="145" t="str">
        <f t="shared" si="4762"/>
        <v>Disciplinary</v>
      </c>
      <c r="H5872" s="36"/>
      <c r="I5872" s="36"/>
      <c r="J5872" s="126"/>
      <c r="K5872" s="1"/>
      <c r="L5872" s="1"/>
      <c r="M5872" s="1"/>
      <c r="N5872" s="1"/>
      <c r="O5872" s="1"/>
    </row>
    <row r="5873" ht="15.75" customHeight="1">
      <c r="A5873" s="36"/>
      <c r="B5873" s="35" t="str">
        <f t="shared" ref="B5873:C5873" si="4777">B5823</f>
        <v>5a</v>
      </c>
      <c r="C5873" s="144" t="str">
        <f t="shared" si="4777"/>
        <v>Hazards, risks and precautions</v>
      </c>
      <c r="D5873" s="36" t="str">
        <f t="array" ref="D5873">IF(INDEX(INDIRECT(J5853),ROW($A$17))="","",INDEX(INDIRECT(J5853),ROW($A$17)))</f>
        <v/>
      </c>
      <c r="E5873" s="36" t="s">
        <v>73</v>
      </c>
      <c r="F5873" s="36">
        <f t="shared" si="4761"/>
        <v>1</v>
      </c>
      <c r="G5873" s="145" t="str">
        <f t="shared" si="4762"/>
        <v>Disciplinary</v>
      </c>
      <c r="H5873" s="36"/>
      <c r="I5873" s="36"/>
      <c r="J5873" s="126"/>
      <c r="K5873" s="1"/>
      <c r="L5873" s="1"/>
      <c r="M5873" s="1"/>
      <c r="N5873" s="1"/>
      <c r="O5873" s="1"/>
    </row>
    <row r="5874" ht="15.75" customHeight="1">
      <c r="A5874" s="36"/>
      <c r="B5874" s="35" t="str">
        <f t="shared" ref="B5874:C5874" si="4778">B5824</f>
        <v>5b</v>
      </c>
      <c r="C5874" s="144" t="str">
        <f t="shared" si="4778"/>
        <v>Electricity</v>
      </c>
      <c r="D5874" s="36" t="str">
        <f t="array" ref="D5874">IF(INDEX(INDIRECT(J5853),ROW($A$18))="","",INDEX(INDIRECT(J5853),ROW($A$18)))</f>
        <v/>
      </c>
      <c r="E5874" s="36" t="s">
        <v>73</v>
      </c>
      <c r="F5874" s="36">
        <f t="shared" si="4761"/>
        <v>1</v>
      </c>
      <c r="G5874" s="145" t="str">
        <f t="shared" si="4762"/>
        <v>Substantive</v>
      </c>
      <c r="H5874" s="36"/>
      <c r="I5874" s="36"/>
      <c r="J5874" s="126"/>
      <c r="K5874" s="1"/>
      <c r="L5874" s="1"/>
      <c r="M5874" s="1"/>
      <c r="N5874" s="1"/>
      <c r="O5874" s="1"/>
    </row>
    <row r="5875" ht="15.75" customHeight="1">
      <c r="A5875" s="36"/>
      <c r="B5875" s="35" t="str">
        <f t="shared" ref="B5875:C5875" si="4779">B5825</f>
        <v>5c</v>
      </c>
      <c r="C5875" s="144" t="str">
        <f t="shared" si="4779"/>
        <v>Physical properties of materials</v>
      </c>
      <c r="D5875" s="36" t="str">
        <f t="array" ref="D5875">IF(INDEX(INDIRECT(J5853),ROW($A$19))="","",INDEX(INDIRECT(J5853),ROW($A$19)))</f>
        <v/>
      </c>
      <c r="E5875" s="36" t="s">
        <v>73</v>
      </c>
      <c r="F5875" s="36">
        <f t="shared" si="4761"/>
        <v>1</v>
      </c>
      <c r="G5875" s="145" t="str">
        <f t="shared" si="4762"/>
        <v>Substantive</v>
      </c>
      <c r="H5875" s="36"/>
      <c r="I5875" s="36"/>
      <c r="J5875" s="126"/>
      <c r="K5875" s="1"/>
      <c r="L5875" s="1"/>
      <c r="M5875" s="1"/>
      <c r="N5875" s="1"/>
      <c r="O5875" s="1"/>
    </row>
    <row r="5876" ht="15.75" customHeight="1">
      <c r="A5876" s="36"/>
      <c r="B5876" s="35" t="str">
        <f t="shared" ref="B5876:C5876" si="4780">B5826</f>
        <v>5d</v>
      </c>
      <c r="C5876" s="144" t="str">
        <f t="shared" si="4780"/>
        <v>Electricity</v>
      </c>
      <c r="D5876" s="36" t="str">
        <f t="array" ref="D5876">IF(INDEX(INDIRECT(J5853),ROW($A$20))="","",INDEX(INDIRECT(J5853),ROW($A$20)))</f>
        <v/>
      </c>
      <c r="E5876" s="36" t="s">
        <v>73</v>
      </c>
      <c r="F5876" s="36">
        <f t="shared" si="4761"/>
        <v>1</v>
      </c>
      <c r="G5876" s="145" t="str">
        <f t="shared" si="4762"/>
        <v>Substantive</v>
      </c>
      <c r="H5876" s="36"/>
      <c r="I5876" s="36"/>
      <c r="J5876" s="126"/>
      <c r="K5876" s="1"/>
      <c r="L5876" s="1"/>
      <c r="M5876" s="1"/>
      <c r="N5876" s="1"/>
      <c r="O5876" s="1"/>
    </row>
    <row r="5877" ht="15.75" customHeight="1">
      <c r="A5877" s="36"/>
      <c r="B5877" s="35" t="str">
        <f t="shared" ref="B5877:C5877" si="4781">B5827</f>
        <v>6a</v>
      </c>
      <c r="C5877" s="144" t="str">
        <f t="shared" si="4781"/>
        <v>Planning scientific enquiry</v>
      </c>
      <c r="D5877" s="36" t="str">
        <f t="array" ref="D5877">IF(INDEX(INDIRECT(J5853),ROW($A$21))="","",INDEX(INDIRECT(J5853),ROW($A$21)))</f>
        <v/>
      </c>
      <c r="E5877" s="36" t="s">
        <v>73</v>
      </c>
      <c r="F5877" s="36">
        <f t="shared" si="4761"/>
        <v>2</v>
      </c>
      <c r="G5877" s="145" t="str">
        <f t="shared" si="4762"/>
        <v>Disciplinary</v>
      </c>
      <c r="H5877" s="36"/>
      <c r="I5877" s="36"/>
      <c r="J5877" s="126"/>
      <c r="K5877" s="1"/>
      <c r="L5877" s="1"/>
      <c r="M5877" s="1"/>
      <c r="N5877" s="1"/>
      <c r="O5877" s="1"/>
    </row>
    <row r="5878" ht="15.75" customHeight="1">
      <c r="A5878" s="36"/>
      <c r="B5878" s="35" t="str">
        <f t="shared" ref="B5878:C5878" si="4782">B5828</f>
        <v>6b</v>
      </c>
      <c r="C5878" s="144" t="str">
        <f t="shared" si="4782"/>
        <v>Units</v>
      </c>
      <c r="D5878" s="36" t="str">
        <f t="array" ref="D5878">IF(INDEX(INDIRECT(J5853),ROW($A$22))="","",INDEX(INDIRECT(J5853),ROW($A$22)))</f>
        <v/>
      </c>
      <c r="E5878" s="36" t="s">
        <v>73</v>
      </c>
      <c r="F5878" s="36">
        <f t="shared" si="4761"/>
        <v>1</v>
      </c>
      <c r="G5878" s="145" t="str">
        <f t="shared" si="4762"/>
        <v>Disciplinary</v>
      </c>
      <c r="H5878" s="36"/>
      <c r="I5878" s="36"/>
      <c r="J5878" s="126"/>
      <c r="K5878" s="1"/>
      <c r="L5878" s="1"/>
      <c r="M5878" s="1"/>
      <c r="N5878" s="1"/>
      <c r="O5878" s="1"/>
    </row>
    <row r="5879" ht="15.75" customHeight="1">
      <c r="A5879" s="36"/>
      <c r="B5879" s="35" t="str">
        <f t="shared" ref="B5879:C5879" si="4783">B5829</f>
        <v>6c</v>
      </c>
      <c r="C5879" s="144" t="str">
        <f t="shared" si="4783"/>
        <v>Forces</v>
      </c>
      <c r="D5879" s="36" t="str">
        <f t="array" ref="D5879">IF(INDEX(INDIRECT(J5853),ROW($A$23))="","",INDEX(INDIRECT(J5853),ROW($A$23)))</f>
        <v/>
      </c>
      <c r="E5879" s="36" t="s">
        <v>73</v>
      </c>
      <c r="F5879" s="36">
        <f t="shared" si="4761"/>
        <v>1</v>
      </c>
      <c r="G5879" s="148" t="str">
        <f t="shared" si="4762"/>
        <v>Substantive</v>
      </c>
      <c r="H5879" s="36"/>
      <c r="I5879" s="36"/>
      <c r="J5879" s="126"/>
      <c r="K5879" s="1"/>
      <c r="L5879" s="1"/>
      <c r="M5879" s="1"/>
      <c r="N5879" s="1"/>
      <c r="O5879" s="1"/>
    </row>
    <row r="5880" ht="15.75" customHeight="1">
      <c r="A5880" s="36"/>
      <c r="B5880" s="35" t="str">
        <f t="shared" ref="B5880:C5880" si="4784">B5830</f>
        <v>6d</v>
      </c>
      <c r="C5880" s="144" t="str">
        <f t="shared" si="4784"/>
        <v>Tables</v>
      </c>
      <c r="D5880" s="36" t="str">
        <f t="array" ref="D5880">IF(INDEX(INDIRECT(J5853),ROW($A$24))="","",INDEX(INDIRECT(J5853),ROW($A$24)))</f>
        <v/>
      </c>
      <c r="E5880" s="36" t="s">
        <v>73</v>
      </c>
      <c r="F5880" s="36">
        <f t="shared" si="4761"/>
        <v>1</v>
      </c>
      <c r="G5880" s="145" t="str">
        <f t="shared" si="4762"/>
        <v>Disciplinary</v>
      </c>
      <c r="H5880" s="36"/>
      <c r="I5880" s="36"/>
      <c r="J5880" s="126"/>
      <c r="K5880" s="1"/>
      <c r="L5880" s="1"/>
      <c r="M5880" s="1"/>
      <c r="N5880" s="1"/>
      <c r="O5880" s="1"/>
    </row>
    <row r="5881" ht="15.75" customHeight="1">
      <c r="A5881" s="36"/>
      <c r="B5881" s="35" t="str">
        <f t="shared" ref="B5881:C5881" si="4785">B5831</f>
        <v>7a</v>
      </c>
      <c r="C5881" s="144" t="str">
        <f t="shared" si="4785"/>
        <v>Behaviour of light</v>
      </c>
      <c r="D5881" s="36" t="str">
        <f t="array" ref="D5881">IF(INDEX(INDIRECT(J5853),ROW($A$25))="","",INDEX(INDIRECT(J5853),ROW($A$25)))</f>
        <v/>
      </c>
      <c r="E5881" s="36" t="s">
        <v>73</v>
      </c>
      <c r="F5881" s="36">
        <f t="shared" si="4761"/>
        <v>1</v>
      </c>
      <c r="G5881" s="148" t="str">
        <f t="shared" si="4762"/>
        <v>Substantive</v>
      </c>
      <c r="H5881" s="36"/>
      <c r="I5881" s="36"/>
      <c r="J5881" s="126"/>
      <c r="K5881" s="1"/>
      <c r="L5881" s="1"/>
      <c r="M5881" s="1"/>
      <c r="N5881" s="1"/>
      <c r="O5881" s="1"/>
    </row>
    <row r="5882" ht="15.75" customHeight="1">
      <c r="A5882" s="36"/>
      <c r="B5882" s="35" t="str">
        <f t="shared" ref="B5882:C5882" si="4786">B5832</f>
        <v>7b</v>
      </c>
      <c r="C5882" s="144" t="str">
        <f t="shared" si="4786"/>
        <v>Behaviour of light</v>
      </c>
      <c r="D5882" s="36" t="str">
        <f t="array" ref="D5882">IF(INDEX(INDIRECT(J5853),ROW($A$26))="","",INDEX(INDIRECT(J5853),ROW($A$26)))</f>
        <v/>
      </c>
      <c r="E5882" s="36" t="s">
        <v>73</v>
      </c>
      <c r="F5882" s="36">
        <f t="shared" si="4761"/>
        <v>2</v>
      </c>
      <c r="G5882" s="145" t="str">
        <f t="shared" si="4762"/>
        <v>Substantive</v>
      </c>
      <c r="H5882" s="36"/>
      <c r="I5882" s="36"/>
      <c r="J5882" s="126"/>
      <c r="K5882" s="1"/>
      <c r="L5882" s="1"/>
      <c r="M5882" s="1"/>
      <c r="N5882" s="1"/>
      <c r="O5882" s="1"/>
    </row>
    <row r="5883" ht="15.75" customHeight="1">
      <c r="A5883" s="36"/>
      <c r="B5883" s="35" t="str">
        <f t="shared" ref="B5883:C5883" si="4787">B5833</f>
        <v>7c</v>
      </c>
      <c r="C5883" s="144" t="str">
        <f t="shared" si="4787"/>
        <v>Behaviour of light</v>
      </c>
      <c r="D5883" s="36" t="str">
        <f t="array" ref="D5883">IF(INDEX(INDIRECT(J5853),ROW($A$27))="","",INDEX(INDIRECT(J5853),ROW($A$27)))</f>
        <v/>
      </c>
      <c r="E5883" s="36" t="s">
        <v>73</v>
      </c>
      <c r="F5883" s="36">
        <f t="shared" si="4761"/>
        <v>1</v>
      </c>
      <c r="G5883" s="145" t="str">
        <f t="shared" si="4762"/>
        <v>Substantive</v>
      </c>
      <c r="H5883" s="36"/>
      <c r="I5883" s="36"/>
      <c r="J5883" s="126"/>
      <c r="K5883" s="1"/>
      <c r="L5883" s="1"/>
      <c r="M5883" s="1"/>
      <c r="N5883" s="1"/>
      <c r="O5883" s="1"/>
    </row>
    <row r="5884" ht="15.75" customHeight="1">
      <c r="A5884" s="36"/>
      <c r="B5884" s="35" t="str">
        <f t="shared" ref="B5884:C5884" si="4788">B5834</f>
        <v>7d</v>
      </c>
      <c r="C5884" s="144" t="str">
        <f t="shared" si="4788"/>
        <v>Conclusions</v>
      </c>
      <c r="D5884" s="36" t="str">
        <f t="array" ref="D5884">IF(INDEX(INDIRECT(J5853),ROW($A$28))="","",INDEX(INDIRECT(J5853),ROW($A$28)))</f>
        <v/>
      </c>
      <c r="E5884" s="36" t="s">
        <v>73</v>
      </c>
      <c r="F5884" s="36">
        <f t="shared" si="4761"/>
        <v>1</v>
      </c>
      <c r="G5884" s="145" t="str">
        <f t="shared" si="4762"/>
        <v>Disciplinary</v>
      </c>
      <c r="H5884" s="36"/>
      <c r="I5884" s="36"/>
      <c r="J5884" s="126"/>
      <c r="K5884" s="1"/>
      <c r="L5884" s="1"/>
      <c r="M5884" s="1"/>
      <c r="N5884" s="1"/>
      <c r="O5884" s="1"/>
    </row>
    <row r="5885" ht="15.75" customHeight="1">
      <c r="A5885" s="36"/>
      <c r="B5885" s="35" t="str">
        <f t="shared" ref="B5885:C5885" si="4789">B5835</f>
        <v>8a</v>
      </c>
      <c r="C5885" s="144" t="str">
        <f t="shared" si="4789"/>
        <v>Measurement</v>
      </c>
      <c r="D5885" s="36" t="str">
        <f t="array" ref="D5885">IF(INDEX(INDIRECT(J5853),ROW($A$29))="","",INDEX(INDIRECT(J5853),ROW($A$29)))</f>
        <v/>
      </c>
      <c r="E5885" s="36" t="s">
        <v>73</v>
      </c>
      <c r="F5885" s="36">
        <f t="shared" si="4761"/>
        <v>1</v>
      </c>
      <c r="G5885" s="145" t="str">
        <f t="shared" si="4762"/>
        <v>Disciplinary</v>
      </c>
      <c r="H5885" s="36"/>
      <c r="I5885" s="36"/>
      <c r="J5885" s="126"/>
      <c r="K5885" s="1"/>
      <c r="L5885" s="1"/>
      <c r="M5885" s="1"/>
      <c r="N5885" s="1"/>
      <c r="O5885" s="1"/>
    </row>
    <row r="5886" ht="15.75" customHeight="1">
      <c r="A5886" s="36"/>
      <c r="B5886" s="35" t="str">
        <f t="shared" ref="B5886:C5886" si="4790">B5836</f>
        <v>8b</v>
      </c>
      <c r="C5886" s="144" t="str">
        <f t="shared" si="4790"/>
        <v>States of matter</v>
      </c>
      <c r="D5886" s="36" t="str">
        <f t="array" ref="D5886">IF(INDEX(INDIRECT(J5853),ROW($A$30))="","",INDEX(INDIRECT(J5853),ROW($A$30)))</f>
        <v/>
      </c>
      <c r="E5886" s="36" t="s">
        <v>73</v>
      </c>
      <c r="F5886" s="36">
        <f t="shared" si="4761"/>
        <v>1</v>
      </c>
      <c r="G5886" s="145" t="str">
        <f t="shared" si="4762"/>
        <v>Substantive</v>
      </c>
      <c r="H5886" s="36"/>
      <c r="I5886" s="36"/>
      <c r="J5886" s="126"/>
      <c r="K5886" s="1"/>
      <c r="L5886" s="1"/>
      <c r="M5886" s="1"/>
      <c r="N5886" s="1"/>
      <c r="O5886" s="1"/>
    </row>
    <row r="5887" ht="15.75" customHeight="1">
      <c r="A5887" s="36"/>
      <c r="B5887" s="35" t="str">
        <f t="shared" ref="B5887:C5887" si="4791">B5837</f>
        <v>8c</v>
      </c>
      <c r="C5887" s="144" t="str">
        <f t="shared" si="4791"/>
        <v>Accuracy and precision</v>
      </c>
      <c r="D5887" s="36" t="str">
        <f t="array" ref="D5887">IF(INDEX(INDIRECT(J5853),ROW($A$31))="","",INDEX(INDIRECT(J5853),ROW($A$31)))</f>
        <v/>
      </c>
      <c r="E5887" s="36" t="s">
        <v>73</v>
      </c>
      <c r="F5887" s="36">
        <f t="shared" si="4761"/>
        <v>1</v>
      </c>
      <c r="G5887" s="145" t="str">
        <f t="shared" si="4762"/>
        <v>Disciplinary</v>
      </c>
      <c r="H5887" s="36"/>
      <c r="I5887" s="36"/>
      <c r="J5887" s="126"/>
      <c r="K5887" s="1"/>
      <c r="L5887" s="1"/>
      <c r="M5887" s="1"/>
      <c r="N5887" s="1"/>
      <c r="O5887" s="1"/>
    </row>
    <row r="5888" ht="15.75" customHeight="1">
      <c r="A5888" s="36"/>
      <c r="B5888" s="35" t="str">
        <f t="shared" ref="B5888:C5888" si="4792">B5838</f>
        <v>9a</v>
      </c>
      <c r="C5888" s="144" t="str">
        <f t="shared" si="4792"/>
        <v>Planning scientific enquiry</v>
      </c>
      <c r="D5888" s="36" t="str">
        <f t="array" ref="D5888">IF(INDEX(INDIRECT(J5853),ROW($A$32))="","",INDEX(INDIRECT(J5853),ROW($A$32)))</f>
        <v/>
      </c>
      <c r="E5888" s="36" t="s">
        <v>73</v>
      </c>
      <c r="F5888" s="36">
        <f t="shared" si="4761"/>
        <v>2</v>
      </c>
      <c r="G5888" s="145" t="str">
        <f t="shared" si="4762"/>
        <v>Disciplinary</v>
      </c>
      <c r="H5888" s="36"/>
      <c r="I5888" s="36"/>
      <c r="J5888" s="126"/>
      <c r="K5888" s="1"/>
      <c r="L5888" s="1"/>
      <c r="M5888" s="1"/>
      <c r="N5888" s="1"/>
      <c r="O5888" s="1"/>
    </row>
    <row r="5889" ht="15.75" customHeight="1">
      <c r="A5889" s="36"/>
      <c r="B5889" s="35" t="str">
        <f t="shared" ref="B5889:C5889" si="4793">B5839</f>
        <v>9b</v>
      </c>
      <c r="C5889" s="144" t="str">
        <f t="shared" si="4793"/>
        <v>Forces</v>
      </c>
      <c r="D5889" s="36" t="str">
        <f t="array" ref="D5889">IF(INDEX(INDIRECT(J5853),ROW($A$33))="","",INDEX(INDIRECT(J5853),ROW($A$33)))</f>
        <v/>
      </c>
      <c r="E5889" s="36" t="s">
        <v>73</v>
      </c>
      <c r="F5889" s="36">
        <f t="shared" si="4761"/>
        <v>2</v>
      </c>
      <c r="G5889" s="148" t="str">
        <f t="shared" si="4762"/>
        <v>Substantive</v>
      </c>
      <c r="H5889" s="36"/>
      <c r="I5889" s="36"/>
      <c r="J5889" s="126"/>
      <c r="K5889" s="1"/>
      <c r="L5889" s="1"/>
      <c r="M5889" s="1"/>
      <c r="N5889" s="1"/>
      <c r="O5889" s="1"/>
    </row>
    <row r="5890" ht="15.75" customHeight="1">
      <c r="A5890" s="36"/>
      <c r="B5890" s="35" t="str">
        <f t="shared" ref="B5890:C5890" si="4794">B5840</f>
        <v>9c</v>
      </c>
      <c r="C5890" s="144" t="str">
        <f t="shared" si="4794"/>
        <v>Repeatability</v>
      </c>
      <c r="D5890" s="36" t="str">
        <f t="array" ref="D5890">IF(INDEX(INDIRECT(J5853),ROW($A$34))="","",INDEX(INDIRECT(J5853),ROW($A$34)))</f>
        <v/>
      </c>
      <c r="E5890" s="36" t="s">
        <v>73</v>
      </c>
      <c r="F5890" s="36">
        <f t="shared" si="4761"/>
        <v>1</v>
      </c>
      <c r="G5890" s="145" t="str">
        <f t="shared" si="4762"/>
        <v>Disciplinary</v>
      </c>
      <c r="H5890" s="36"/>
      <c r="I5890" s="36"/>
      <c r="J5890" s="126"/>
      <c r="K5890" s="1"/>
      <c r="L5890" s="1"/>
      <c r="M5890" s="1"/>
      <c r="N5890" s="1"/>
      <c r="O5890" s="1"/>
    </row>
    <row r="5891" ht="15.75" customHeight="1">
      <c r="A5891" s="36"/>
      <c r="B5891" s="35" t="str">
        <f t="shared" ref="B5891:C5891" si="4795">B5841</f>
        <v>9d</v>
      </c>
      <c r="C5891" s="144" t="str">
        <f t="shared" si="4795"/>
        <v>Graphs</v>
      </c>
      <c r="D5891" s="36" t="str">
        <f t="array" ref="D5891">IF(INDEX(INDIRECT(J5853),ROW($A$35))="","",INDEX(INDIRECT(J5853),ROW($A$35)))</f>
        <v/>
      </c>
      <c r="E5891" s="36" t="s">
        <v>73</v>
      </c>
      <c r="F5891" s="36">
        <f t="shared" si="4761"/>
        <v>1</v>
      </c>
      <c r="G5891" s="145" t="str">
        <f t="shared" si="4762"/>
        <v>Disciplinary</v>
      </c>
      <c r="H5891" s="36"/>
      <c r="I5891" s="36"/>
      <c r="J5891" s="126"/>
      <c r="K5891" s="1"/>
      <c r="L5891" s="1"/>
      <c r="M5891" s="1"/>
      <c r="N5891" s="1"/>
      <c r="O5891" s="1"/>
    </row>
    <row r="5892" ht="15.75" customHeight="1">
      <c r="A5892" s="36"/>
      <c r="B5892" s="35" t="str">
        <f t="shared" ref="B5892:C5892" si="4796">B5842</f>
        <v>10a</v>
      </c>
      <c r="C5892" s="144" t="str">
        <f t="shared" si="4796"/>
        <v>Physical properties of materials</v>
      </c>
      <c r="D5892" s="36" t="str">
        <f t="array" ref="D5892">IF(INDEX(INDIRECT(J5853),ROW($A$36))="","",INDEX(INDIRECT(J5853),ROW($A$36)))</f>
        <v/>
      </c>
      <c r="E5892" s="36" t="s">
        <v>73</v>
      </c>
      <c r="F5892" s="36">
        <f t="shared" si="4761"/>
        <v>1</v>
      </c>
      <c r="G5892" s="145" t="str">
        <f t="shared" si="4762"/>
        <v>Substantive</v>
      </c>
      <c r="H5892" s="36"/>
      <c r="I5892" s="36"/>
      <c r="J5892" s="126"/>
      <c r="K5892" s="1"/>
      <c r="L5892" s="1"/>
      <c r="M5892" s="1"/>
      <c r="N5892" s="1"/>
      <c r="O5892" s="1"/>
    </row>
    <row r="5893" ht="15.75" customHeight="1">
      <c r="A5893" s="36"/>
      <c r="B5893" s="35" t="str">
        <f t="shared" ref="B5893:C5893" si="4797">B5843</f>
        <v>10b</v>
      </c>
      <c r="C5893" s="144" t="str">
        <f t="shared" si="4797"/>
        <v>Physical properties of materials</v>
      </c>
      <c r="D5893" s="36" t="str">
        <f t="array" ref="D5893">IF(INDEX(INDIRECT(J5853),ROW($A$37))="","",INDEX(INDIRECT(J5853),ROW($A$37)))</f>
        <v/>
      </c>
      <c r="E5893" s="36" t="s">
        <v>73</v>
      </c>
      <c r="F5893" s="36">
        <f t="shared" si="4761"/>
        <v>1</v>
      </c>
      <c r="G5893" s="145" t="str">
        <f t="shared" si="4762"/>
        <v>Substantive</v>
      </c>
      <c r="H5893" s="36"/>
      <c r="I5893" s="36"/>
      <c r="J5893" s="126"/>
      <c r="K5893" s="1"/>
      <c r="L5893" s="1"/>
      <c r="M5893" s="1"/>
      <c r="N5893" s="1"/>
      <c r="O5893" s="1"/>
    </row>
    <row r="5894" ht="15.75" customHeight="1">
      <c r="A5894" s="36"/>
      <c r="B5894" s="35" t="str">
        <f t="shared" ref="B5894:C5894" si="4798">B5844</f>
        <v>10c</v>
      </c>
      <c r="C5894" s="144" t="str">
        <f t="shared" si="4798"/>
        <v>Graphs</v>
      </c>
      <c r="D5894" s="36" t="str">
        <f t="array" ref="D5894">IF(INDEX(INDIRECT(J5853),ROW($A$38))="","",INDEX(INDIRECT(J5853),ROW($A$38)))</f>
        <v/>
      </c>
      <c r="E5894" s="36" t="s">
        <v>73</v>
      </c>
      <c r="F5894" s="36">
        <f t="shared" si="4761"/>
        <v>1</v>
      </c>
      <c r="G5894" s="145" t="str">
        <f t="shared" si="4762"/>
        <v>Disciplinary</v>
      </c>
      <c r="H5894" s="36"/>
      <c r="I5894" s="36"/>
      <c r="J5894" s="126"/>
      <c r="K5894" s="1"/>
      <c r="L5894" s="1"/>
      <c r="M5894" s="1"/>
      <c r="N5894" s="1"/>
      <c r="O5894" s="1"/>
    </row>
    <row r="5895" ht="15.75" customHeight="1">
      <c r="A5895" s="36"/>
      <c r="B5895" s="35" t="str">
        <f t="shared" ref="B5895:C5895" si="4799">B5845</f>
        <v>11a</v>
      </c>
      <c r="C5895" s="144" t="str">
        <f t="shared" si="4799"/>
        <v>Repeatability</v>
      </c>
      <c r="D5895" s="36" t="str">
        <f t="array" ref="D5895">IF(INDEX(INDIRECT(J5853),ROW($A$39))="","",INDEX(INDIRECT(J5853),ROW($A$39)))</f>
        <v/>
      </c>
      <c r="E5895" s="36" t="s">
        <v>73</v>
      </c>
      <c r="F5895" s="36">
        <f t="shared" si="4761"/>
        <v>1</v>
      </c>
      <c r="G5895" s="145" t="str">
        <f t="shared" si="4762"/>
        <v>Disciplinary</v>
      </c>
      <c r="H5895" s="36"/>
      <c r="I5895" s="36"/>
      <c r="J5895" s="126"/>
      <c r="K5895" s="1"/>
      <c r="L5895" s="1"/>
      <c r="M5895" s="1"/>
      <c r="N5895" s="1"/>
      <c r="O5895" s="1"/>
    </row>
    <row r="5896" ht="15.75" customHeight="1">
      <c r="A5896" s="36"/>
      <c r="B5896" s="35" t="str">
        <f t="shared" ref="B5896:C5896" si="4800">B5846</f>
        <v>11b</v>
      </c>
      <c r="C5896" s="144" t="str">
        <f t="shared" si="4800"/>
        <v>Plants</v>
      </c>
      <c r="D5896" s="36" t="str">
        <f t="array" ref="D5896">IF(INDEX(INDIRECT(J5853),ROW($A$40))="","",INDEX(INDIRECT(J5853),ROW($A$40)))</f>
        <v/>
      </c>
      <c r="E5896" s="36" t="s">
        <v>73</v>
      </c>
      <c r="F5896" s="36">
        <f t="shared" si="4761"/>
        <v>1</v>
      </c>
      <c r="G5896" s="145" t="str">
        <f t="shared" si="4762"/>
        <v>Substantive</v>
      </c>
      <c r="H5896" s="36"/>
      <c r="I5896" s="36"/>
      <c r="J5896" s="126"/>
      <c r="K5896" s="1"/>
      <c r="L5896" s="1"/>
      <c r="M5896" s="1"/>
      <c r="N5896" s="1"/>
      <c r="O5896" s="1"/>
    </row>
    <row r="5897" ht="15.75" customHeight="1">
      <c r="A5897" s="36"/>
      <c r="B5897" s="35" t="str">
        <f t="shared" ref="B5897:C5897" si="4801">B5847</f>
        <v>11c</v>
      </c>
      <c r="C5897" s="144" t="str">
        <f t="shared" si="4801"/>
        <v>Conclusions</v>
      </c>
      <c r="D5897" s="36" t="str">
        <f t="array" ref="D5897">IF(INDEX(INDIRECT(J5853),ROW($A$41))="","",INDEX(INDIRECT(J5853),ROW($A$41)))</f>
        <v/>
      </c>
      <c r="E5897" s="36" t="s">
        <v>73</v>
      </c>
      <c r="F5897" s="36">
        <f t="shared" si="4761"/>
        <v>2</v>
      </c>
      <c r="G5897" s="147" t="str">
        <f>IF($G5747="","",$G5747)</f>
        <v>Disciplinary</v>
      </c>
      <c r="H5897" s="36"/>
      <c r="I5897" s="36"/>
      <c r="J5897" s="126"/>
      <c r="K5897" s="1"/>
      <c r="L5897" s="1"/>
      <c r="M5897" s="1"/>
      <c r="N5897" s="1"/>
      <c r="O5897" s="1"/>
    </row>
    <row r="5898" ht="15.75" customHeight="1">
      <c r="A5898" s="36"/>
      <c r="B5898" s="36"/>
      <c r="C5898" s="124" t="s">
        <v>67</v>
      </c>
      <c r="D5898" s="116">
        <f>SUM(D5857:D5897)</f>
        <v>0</v>
      </c>
      <c r="E5898" s="70" t="s">
        <v>73</v>
      </c>
      <c r="F5898" s="71">
        <f>SUM(F5857:F5897)</f>
        <v>50</v>
      </c>
      <c r="G5898" s="36"/>
      <c r="H5898" s="36"/>
      <c r="I5898" s="36"/>
      <c r="J5898" s="126"/>
      <c r="K5898" s="1"/>
      <c r="L5898" s="1"/>
      <c r="M5898" s="1"/>
      <c r="N5898" s="1"/>
      <c r="O5898" s="1"/>
    </row>
    <row r="5899" ht="15.75" customHeight="1">
      <c r="A5899" s="36"/>
      <c r="B5899" s="1"/>
      <c r="C5899" s="1"/>
      <c r="D5899" s="36"/>
      <c r="E5899" s="1"/>
      <c r="F5899" s="1"/>
      <c r="G5899" s="36"/>
      <c r="H5899" s="1"/>
      <c r="I5899" s="1"/>
      <c r="J5899" s="100"/>
      <c r="K5899" s="1"/>
      <c r="L5899" s="1"/>
      <c r="M5899" s="1"/>
      <c r="N5899" s="1"/>
      <c r="O5899" s="1"/>
    </row>
    <row r="5900" ht="15.75" customHeight="1">
      <c r="A5900" s="36"/>
      <c r="B5900" s="1"/>
      <c r="C5900" s="1"/>
      <c r="D5900" s="1"/>
      <c r="E5900" s="1"/>
      <c r="F5900" s="1"/>
      <c r="G5900" s="36"/>
      <c r="H5900" s="1"/>
      <c r="I5900" s="1"/>
      <c r="J5900" s="100"/>
      <c r="K5900" s="1"/>
      <c r="L5900" s="1"/>
      <c r="M5900" s="1"/>
      <c r="N5900" s="1"/>
      <c r="O5900" s="1"/>
    </row>
    <row r="5901" ht="15.75" customHeight="1">
      <c r="A5901" s="51" t="str">
        <f>A5851</f>
        <v>Year 7 Baseline Assessment Feedback</v>
      </c>
      <c r="B5901" s="36"/>
      <c r="C5901" s="54"/>
      <c r="D5901" s="1"/>
      <c r="E5901" s="36"/>
      <c r="F5901" s="36"/>
      <c r="G5901" s="36"/>
      <c r="H5901" s="36"/>
      <c r="I5901" s="36"/>
      <c r="J5901" s="150">
        <f>J5851+1</f>
        <v>135</v>
      </c>
      <c r="K5901" s="1"/>
      <c r="L5901" s="1"/>
      <c r="M5901" s="1"/>
      <c r="N5901" s="1"/>
      <c r="O5901" s="1"/>
    </row>
    <row r="5902" ht="15.75" customHeight="1">
      <c r="A5902" s="54" t="s">
        <v>104</v>
      </c>
      <c r="B5902" s="54" t="str">
        <f>$B$2</f>
        <v>Year 7 Baseline Assessment</v>
      </c>
      <c r="C5902" s="54"/>
      <c r="D5902" s="1"/>
      <c r="E5902" s="36"/>
      <c r="F5902" s="36"/>
      <c r="G5902" s="36"/>
      <c r="H5902" s="36"/>
      <c r="I5902" s="36"/>
      <c r="J5902" s="36" t="str">
        <f>CONCATENATE("Marksheet!$B$",J5901)</f>
        <v>Marksheet!$B$135</v>
      </c>
      <c r="K5902" s="1"/>
      <c r="L5902" s="1"/>
      <c r="M5902" s="1"/>
      <c r="N5902" s="1"/>
      <c r="O5902" s="1"/>
    </row>
    <row r="5903" ht="15.75" customHeight="1">
      <c r="A5903" s="54" t="s">
        <v>100</v>
      </c>
      <c r="B5903" s="54" t="str">
        <f>IF(INDIRECT(J5902)="","",INDIRECT(J5902))</f>
        <v/>
      </c>
      <c r="C5903" s="54"/>
      <c r="D5903" s="1"/>
      <c r="E5903" s="36"/>
      <c r="F5903" s="36"/>
      <c r="G5903" s="36"/>
      <c r="H5903" s="36"/>
      <c r="I5903" s="36"/>
      <c r="J5903" s="36" t="str">
        <f>CONCATENATE("Marksheet!$D$",J5901,":$AV$",J5901)</f>
        <v>Marksheet!$D$135:$AV$135</v>
      </c>
      <c r="K5903" s="1"/>
      <c r="L5903" s="1"/>
      <c r="M5903" s="1"/>
      <c r="N5903" s="1"/>
      <c r="O5903" s="1"/>
    </row>
    <row r="5904" ht="15.75" customHeight="1">
      <c r="A5904" s="54" t="s">
        <v>105</v>
      </c>
      <c r="B5904" s="54" t="str">
        <f>INDIRECT(CONCATENATE("Marksheet!$C$",INDIRECT(CONCATENATE("J",ROW()-3))))</f>
        <v/>
      </c>
      <c r="C5904" s="54"/>
      <c r="D5904" s="36"/>
      <c r="E5904" s="36"/>
      <c r="F5904" s="36"/>
      <c r="G5904" s="36"/>
      <c r="H5904" s="36"/>
      <c r="I5904" s="36"/>
      <c r="J5904" s="126"/>
      <c r="K5904" s="1"/>
      <c r="L5904" s="1"/>
      <c r="M5904" s="1"/>
      <c r="N5904" s="1"/>
      <c r="O5904" s="1"/>
    </row>
    <row r="5905" ht="15.75" customHeight="1">
      <c r="A5905" s="54"/>
      <c r="B5905" s="54"/>
      <c r="C5905" s="54"/>
      <c r="D5905" s="36"/>
      <c r="E5905" s="36"/>
      <c r="F5905" s="36"/>
      <c r="G5905" s="36"/>
      <c r="H5905" s="36"/>
      <c r="I5905" s="36"/>
      <c r="J5905" s="126"/>
      <c r="K5905" s="1"/>
      <c r="L5905" s="1"/>
      <c r="M5905" s="1"/>
      <c r="N5905" s="1"/>
      <c r="O5905" s="1"/>
    </row>
    <row r="5906" ht="15.75" customHeight="1">
      <c r="A5906" s="120"/>
      <c r="B5906" s="80" t="s">
        <v>93</v>
      </c>
      <c r="C5906" s="141" t="s">
        <v>94</v>
      </c>
      <c r="D5906" s="128" t="s">
        <v>95</v>
      </c>
      <c r="E5906" s="58"/>
      <c r="F5906" s="59"/>
      <c r="G5906" s="151" t="s">
        <v>106</v>
      </c>
      <c r="H5906" s="130"/>
      <c r="I5906" s="130"/>
      <c r="J5906" s="131"/>
      <c r="K5906" s="1"/>
      <c r="L5906" s="1"/>
      <c r="M5906" s="1"/>
      <c r="N5906" s="1"/>
      <c r="O5906" s="1"/>
    </row>
    <row r="5907" ht="15.75" customHeight="1">
      <c r="A5907" s="36"/>
      <c r="B5907" s="122" t="str">
        <f t="shared" ref="B5907:C5907" si="4802">B5857</f>
        <v>1a</v>
      </c>
      <c r="C5907" s="142" t="str">
        <f t="shared" si="4802"/>
        <v>Living and non-living things</v>
      </c>
      <c r="D5907" s="36" t="str">
        <f t="array" ref="D5907">IF(INDEX(INDIRECT(J5903),ROW($A$1))="","",INDEX(INDIRECT(J5903),ROW($A$1)))</f>
        <v/>
      </c>
      <c r="E5907" s="36" t="s">
        <v>73</v>
      </c>
      <c r="F5907" s="36">
        <f t="shared" ref="F5907:F5947" si="4804">F5857</f>
        <v>2</v>
      </c>
      <c r="G5907" s="143" t="str">
        <f t="shared" ref="G5907:G5946" si="4805">IF($G5257="","",$G5257)</f>
        <v>Substantive</v>
      </c>
      <c r="H5907" s="36"/>
      <c r="I5907" s="36"/>
      <c r="J5907" s="126"/>
      <c r="K5907" s="1"/>
      <c r="L5907" s="1"/>
      <c r="M5907" s="1"/>
      <c r="N5907" s="1"/>
      <c r="O5907" s="1"/>
    </row>
    <row r="5908" ht="15.75" customHeight="1">
      <c r="A5908" s="36"/>
      <c r="B5908" s="35" t="str">
        <f t="shared" ref="B5908:C5908" si="4803">B5858</f>
        <v>1b</v>
      </c>
      <c r="C5908" s="144" t="str">
        <f t="shared" si="4803"/>
        <v>Measurement</v>
      </c>
      <c r="D5908" s="36" t="str">
        <f t="array" ref="D5908">IF(INDEX(INDIRECT(J5903),ROW($A$2))="","",INDEX(INDIRECT(J5903),ROW($A$2)))</f>
        <v/>
      </c>
      <c r="E5908" s="36" t="s">
        <v>73</v>
      </c>
      <c r="F5908" s="36">
        <f t="shared" si="4804"/>
        <v>1</v>
      </c>
      <c r="G5908" s="145" t="str">
        <f t="shared" si="4805"/>
        <v>Disciplinary</v>
      </c>
      <c r="H5908" s="36"/>
      <c r="I5908" s="36"/>
      <c r="J5908" s="126"/>
      <c r="K5908" s="1"/>
      <c r="L5908" s="1"/>
      <c r="M5908" s="1"/>
      <c r="N5908" s="1"/>
      <c r="O5908" s="1"/>
    </row>
    <row r="5909" ht="15.75" customHeight="1">
      <c r="A5909" s="36"/>
      <c r="B5909" s="35" t="str">
        <f t="shared" ref="B5909:C5909" si="4806">B5859</f>
        <v>1c</v>
      </c>
      <c r="C5909" s="144" t="str">
        <f t="shared" si="4806"/>
        <v>Tables</v>
      </c>
      <c r="D5909" s="36" t="str">
        <f t="array" ref="D5909">IF(INDEX(INDIRECT(J5903),ROW($A$3))="","",INDEX(INDIRECT(J5903),ROW($A$3)))</f>
        <v/>
      </c>
      <c r="E5909" s="36" t="s">
        <v>73</v>
      </c>
      <c r="F5909" s="36">
        <f t="shared" si="4804"/>
        <v>1</v>
      </c>
      <c r="G5909" s="145" t="str">
        <f t="shared" si="4805"/>
        <v>Disciplinary</v>
      </c>
      <c r="H5909" s="36"/>
      <c r="I5909" s="36"/>
      <c r="J5909" s="126"/>
      <c r="K5909" s="1"/>
      <c r="L5909" s="1"/>
      <c r="M5909" s="1"/>
      <c r="N5909" s="1"/>
      <c r="O5909" s="1"/>
    </row>
    <row r="5910" ht="15.75" customHeight="1">
      <c r="A5910" s="36"/>
      <c r="B5910" s="35" t="str">
        <f t="shared" ref="B5910:C5910" si="4807">B5860</f>
        <v>1d</v>
      </c>
      <c r="C5910" s="144" t="str">
        <f t="shared" si="4807"/>
        <v>Plants</v>
      </c>
      <c r="D5910" s="36" t="str">
        <f t="array" ref="D5910">IF(INDEX(INDIRECT(J5903),ROW($A$4))="","",INDEX(INDIRECT(J5903),ROW($A$4)))</f>
        <v/>
      </c>
      <c r="E5910" s="36" t="s">
        <v>73</v>
      </c>
      <c r="F5910" s="36">
        <f t="shared" si="4804"/>
        <v>1</v>
      </c>
      <c r="G5910" s="145" t="str">
        <f t="shared" si="4805"/>
        <v>Substantive</v>
      </c>
      <c r="H5910" s="36"/>
      <c r="I5910" s="36"/>
      <c r="J5910" s="126"/>
      <c r="K5910" s="1"/>
      <c r="L5910" s="1"/>
      <c r="M5910" s="1"/>
      <c r="N5910" s="1"/>
      <c r="O5910" s="1"/>
    </row>
    <row r="5911" ht="15.75" customHeight="1">
      <c r="A5911" s="36"/>
      <c r="B5911" s="35" t="str">
        <f t="shared" ref="B5911:C5911" si="4808">B5861</f>
        <v>1e</v>
      </c>
      <c r="C5911" s="144" t="str">
        <f t="shared" si="4808"/>
        <v>Food chains</v>
      </c>
      <c r="D5911" s="36" t="str">
        <f t="array" ref="D5911">IF(INDEX(INDIRECT(J5903),ROW($A$5))="","",INDEX(INDIRECT(J5903),ROW($A$5)))</f>
        <v/>
      </c>
      <c r="E5911" s="36" t="s">
        <v>73</v>
      </c>
      <c r="F5911" s="36">
        <f t="shared" si="4804"/>
        <v>2</v>
      </c>
      <c r="G5911" s="145" t="str">
        <f t="shared" si="4805"/>
        <v>Substantive</v>
      </c>
      <c r="H5911" s="36"/>
      <c r="I5911" s="36"/>
      <c r="J5911" s="126"/>
      <c r="K5911" s="1"/>
      <c r="L5911" s="1"/>
      <c r="M5911" s="1"/>
      <c r="N5911" s="1"/>
      <c r="O5911" s="1"/>
    </row>
    <row r="5912" ht="15.75" customHeight="1">
      <c r="A5912" s="36"/>
      <c r="B5912" s="35" t="str">
        <f t="shared" ref="B5912:C5912" si="4809">B5862</f>
        <v>2a</v>
      </c>
      <c r="C5912" s="144" t="str">
        <f t="shared" si="4809"/>
        <v>States of matter</v>
      </c>
      <c r="D5912" s="36" t="str">
        <f t="array" ref="D5912">IF(INDEX(INDIRECT(J5903),ROW($A$6))="","",INDEX(INDIRECT(J5903),ROW($A$6)))</f>
        <v/>
      </c>
      <c r="E5912" s="36" t="s">
        <v>73</v>
      </c>
      <c r="F5912" s="36">
        <f t="shared" si="4804"/>
        <v>1</v>
      </c>
      <c r="G5912" s="145" t="str">
        <f t="shared" si="4805"/>
        <v>Substantive</v>
      </c>
      <c r="H5912" s="36"/>
      <c r="I5912" s="36"/>
      <c r="J5912" s="126"/>
      <c r="K5912" s="1"/>
      <c r="L5912" s="1"/>
      <c r="M5912" s="1"/>
      <c r="N5912" s="1"/>
      <c r="O5912" s="1"/>
    </row>
    <row r="5913" ht="15.75" customHeight="1">
      <c r="A5913" s="36"/>
      <c r="B5913" s="35" t="str">
        <f t="shared" ref="B5913:C5913" si="4810">B5863</f>
        <v>2b</v>
      </c>
      <c r="C5913" s="144" t="str">
        <f t="shared" si="4810"/>
        <v>Graphs</v>
      </c>
      <c r="D5913" s="36" t="str">
        <f t="array" ref="D5913">IF(INDEX(INDIRECT(J5903),ROW($A$7))="","",INDEX(INDIRECT(J5903),ROW($A$7)))</f>
        <v/>
      </c>
      <c r="E5913" s="36" t="s">
        <v>73</v>
      </c>
      <c r="F5913" s="36">
        <f t="shared" si="4804"/>
        <v>1</v>
      </c>
      <c r="G5913" s="148" t="str">
        <f t="shared" si="4805"/>
        <v>Disciplinary</v>
      </c>
      <c r="H5913" s="36"/>
      <c r="I5913" s="36"/>
      <c r="J5913" s="126"/>
      <c r="K5913" s="1"/>
      <c r="L5913" s="1"/>
      <c r="M5913" s="1"/>
      <c r="N5913" s="1"/>
      <c r="O5913" s="1"/>
    </row>
    <row r="5914" ht="15.75" customHeight="1">
      <c r="A5914" s="36"/>
      <c r="B5914" s="35" t="str">
        <f t="shared" ref="B5914:C5914" si="4811">B5864</f>
        <v>2c</v>
      </c>
      <c r="C5914" s="144" t="str">
        <f t="shared" si="4811"/>
        <v>Plants</v>
      </c>
      <c r="D5914" s="36" t="str">
        <f t="array" ref="D5914">IF(INDEX(INDIRECT(J5903),ROW($A$8))="","",INDEX(INDIRECT(J5903),ROW($A$8)))</f>
        <v/>
      </c>
      <c r="E5914" s="36" t="s">
        <v>73</v>
      </c>
      <c r="F5914" s="36">
        <f t="shared" si="4804"/>
        <v>1</v>
      </c>
      <c r="G5914" s="145" t="str">
        <f t="shared" si="4805"/>
        <v>Substantive</v>
      </c>
      <c r="H5914" s="36"/>
      <c r="I5914" s="36"/>
      <c r="J5914" s="126"/>
      <c r="K5914" s="1"/>
      <c r="L5914" s="1"/>
      <c r="M5914" s="1"/>
      <c r="N5914" s="1"/>
      <c r="O5914" s="1"/>
    </row>
    <row r="5915" ht="15.75" customHeight="1">
      <c r="A5915" s="36"/>
      <c r="B5915" s="35" t="str">
        <f t="shared" ref="B5915:C5915" si="4812">B5865</f>
        <v>3a</v>
      </c>
      <c r="C5915" s="144" t="str">
        <f t="shared" si="4812"/>
        <v>Reversible and non-reversible changes</v>
      </c>
      <c r="D5915" s="36" t="str">
        <f t="array" ref="D5915">IF(INDEX(INDIRECT(J5903),ROW($A$9))="","",INDEX(INDIRECT(J5903),ROW($A$9)))</f>
        <v/>
      </c>
      <c r="E5915" s="36" t="s">
        <v>73</v>
      </c>
      <c r="F5915" s="36">
        <f t="shared" si="4804"/>
        <v>2</v>
      </c>
      <c r="G5915" s="145" t="str">
        <f t="shared" si="4805"/>
        <v>Substantive</v>
      </c>
      <c r="H5915" s="36"/>
      <c r="I5915" s="36"/>
      <c r="J5915" s="126"/>
      <c r="K5915" s="1"/>
      <c r="L5915" s="1"/>
      <c r="M5915" s="1"/>
      <c r="N5915" s="1"/>
      <c r="O5915" s="1"/>
    </row>
    <row r="5916" ht="15.75" customHeight="1">
      <c r="A5916" s="36"/>
      <c r="B5916" s="35" t="str">
        <f t="shared" ref="B5916:C5916" si="4813">B5866</f>
        <v>3b</v>
      </c>
      <c r="C5916" s="144" t="str">
        <f t="shared" si="4813"/>
        <v>Units</v>
      </c>
      <c r="D5916" s="36" t="str">
        <f t="array" ref="D5916">IF(INDEX(INDIRECT(J5903),ROW($A$10))="","",INDEX(INDIRECT(J5903),ROW($A$10)))</f>
        <v/>
      </c>
      <c r="E5916" s="36" t="s">
        <v>73</v>
      </c>
      <c r="F5916" s="36">
        <f t="shared" si="4804"/>
        <v>1</v>
      </c>
      <c r="G5916" s="145" t="str">
        <f t="shared" si="4805"/>
        <v>Disciplinary</v>
      </c>
      <c r="H5916" s="36"/>
      <c r="I5916" s="36"/>
      <c r="J5916" s="126"/>
      <c r="K5916" s="1"/>
      <c r="L5916" s="1"/>
      <c r="M5916" s="1"/>
      <c r="N5916" s="1"/>
      <c r="O5916" s="1"/>
    </row>
    <row r="5917" ht="15.75" customHeight="1">
      <c r="A5917" s="36"/>
      <c r="B5917" s="35" t="str">
        <f t="shared" ref="B5917:C5917" si="4814">B5867</f>
        <v>3c</v>
      </c>
      <c r="C5917" s="144" t="str">
        <f t="shared" si="4814"/>
        <v>Hazards, risks and precautions</v>
      </c>
      <c r="D5917" s="36" t="str">
        <f t="array" ref="D5917">IF(INDEX(INDIRECT(J5903),ROW($A$11))="","",INDEX(INDIRECT(J5903),ROW($A$11)))</f>
        <v/>
      </c>
      <c r="E5917" s="36" t="s">
        <v>73</v>
      </c>
      <c r="F5917" s="36">
        <f t="shared" si="4804"/>
        <v>1</v>
      </c>
      <c r="G5917" s="149" t="str">
        <f t="shared" si="4805"/>
        <v>Disciplinary</v>
      </c>
      <c r="H5917" s="36"/>
      <c r="I5917" s="36"/>
      <c r="J5917" s="126"/>
      <c r="K5917" s="1"/>
      <c r="L5917" s="1"/>
      <c r="M5917" s="1"/>
      <c r="N5917" s="1"/>
      <c r="O5917" s="1"/>
    </row>
    <row r="5918" ht="15.75" customHeight="1">
      <c r="A5918" s="36"/>
      <c r="B5918" s="35" t="str">
        <f t="shared" ref="B5918:C5918" si="4815">B5868</f>
        <v>3d</v>
      </c>
      <c r="C5918" s="144" t="str">
        <f t="shared" si="4815"/>
        <v>States of matter</v>
      </c>
      <c r="D5918" s="36" t="str">
        <f t="array" ref="D5918">IF(INDEX(INDIRECT(J5903),ROW($A$12))="","",INDEX(INDIRECT(J5903),ROW($A$12)))</f>
        <v/>
      </c>
      <c r="E5918" s="36" t="s">
        <v>73</v>
      </c>
      <c r="F5918" s="36">
        <f t="shared" si="4804"/>
        <v>1</v>
      </c>
      <c r="G5918" s="145" t="str">
        <f t="shared" si="4805"/>
        <v>Substantive</v>
      </c>
      <c r="H5918" s="36"/>
      <c r="I5918" s="36"/>
      <c r="J5918" s="126"/>
      <c r="K5918" s="1"/>
      <c r="L5918" s="1"/>
      <c r="M5918" s="1"/>
      <c r="N5918" s="1"/>
      <c r="O5918" s="1"/>
    </row>
    <row r="5919" ht="15.75" customHeight="1">
      <c r="A5919" s="36"/>
      <c r="B5919" s="35" t="str">
        <f t="shared" ref="B5919:C5919" si="4816">B5869</f>
        <v>3e</v>
      </c>
      <c r="C5919" s="144" t="str">
        <f t="shared" si="4816"/>
        <v>Reversible and non-reversible changes</v>
      </c>
      <c r="D5919" s="36" t="str">
        <f t="array" ref="D5919">IF(INDEX(INDIRECT(J5903),ROW($A$13))="","",INDEX(INDIRECT(J5903),ROW($A$13)))</f>
        <v/>
      </c>
      <c r="E5919" s="36" t="s">
        <v>73</v>
      </c>
      <c r="F5919" s="36">
        <f t="shared" si="4804"/>
        <v>1</v>
      </c>
      <c r="G5919" s="145" t="str">
        <f t="shared" si="4805"/>
        <v>Substantive</v>
      </c>
      <c r="H5919" s="36"/>
      <c r="I5919" s="36"/>
      <c r="J5919" s="126"/>
      <c r="K5919" s="1"/>
      <c r="L5919" s="1"/>
      <c r="M5919" s="1"/>
      <c r="N5919" s="1"/>
      <c r="O5919" s="1"/>
    </row>
    <row r="5920" ht="15.75" customHeight="1">
      <c r="A5920" s="36"/>
      <c r="B5920" s="35" t="str">
        <f t="shared" ref="B5920:C5920" si="4817">B5870</f>
        <v>4a</v>
      </c>
      <c r="C5920" s="144" t="str">
        <f t="shared" si="4817"/>
        <v>Equipment</v>
      </c>
      <c r="D5920" s="36" t="str">
        <f t="array" ref="D5920">IF(INDEX(INDIRECT(J5903),ROW($A$14))="","",INDEX(INDIRECT(J5903),ROW($A$14)))</f>
        <v/>
      </c>
      <c r="E5920" s="36" t="s">
        <v>73</v>
      </c>
      <c r="F5920" s="36">
        <f t="shared" si="4804"/>
        <v>2</v>
      </c>
      <c r="G5920" s="145" t="str">
        <f t="shared" si="4805"/>
        <v>Disciplinary</v>
      </c>
      <c r="H5920" s="36"/>
      <c r="I5920" s="36"/>
      <c r="J5920" s="126"/>
      <c r="K5920" s="1"/>
      <c r="L5920" s="1"/>
      <c r="M5920" s="1"/>
      <c r="N5920" s="1"/>
      <c r="O5920" s="1"/>
    </row>
    <row r="5921" ht="15.75" customHeight="1">
      <c r="A5921" s="36"/>
      <c r="B5921" s="35" t="str">
        <f t="shared" ref="B5921:C5921" si="4818">B5871</f>
        <v>4b</v>
      </c>
      <c r="C5921" s="144" t="str">
        <f t="shared" si="4818"/>
        <v>Accuracy and precision</v>
      </c>
      <c r="D5921" s="36" t="str">
        <f t="array" ref="D5921">IF(INDEX(INDIRECT(J5903),ROW($A$15))="","",INDEX(INDIRECT(J5903),ROW($A$15)))</f>
        <v/>
      </c>
      <c r="E5921" s="36" t="s">
        <v>73</v>
      </c>
      <c r="F5921" s="36">
        <f t="shared" si="4804"/>
        <v>1</v>
      </c>
      <c r="G5921" s="145" t="str">
        <f t="shared" si="4805"/>
        <v>Disciplinary</v>
      </c>
      <c r="H5921" s="36"/>
      <c r="I5921" s="36"/>
      <c r="J5921" s="126"/>
      <c r="K5921" s="1"/>
      <c r="L5921" s="1"/>
      <c r="M5921" s="1"/>
      <c r="N5921" s="1"/>
      <c r="O5921" s="1"/>
    </row>
    <row r="5922" ht="15.75" customHeight="1">
      <c r="A5922" s="36"/>
      <c r="B5922" s="35" t="str">
        <f t="shared" ref="B5922:C5922" si="4819">B5872</f>
        <v>4c</v>
      </c>
      <c r="C5922" s="144" t="str">
        <f t="shared" si="4819"/>
        <v>Conclusions</v>
      </c>
      <c r="D5922" s="36" t="str">
        <f t="array" ref="D5922">IF(INDEX(INDIRECT(J5903),ROW($A$16))="","",INDEX(INDIRECT(J5903),ROW($A$16)))</f>
        <v/>
      </c>
      <c r="E5922" s="36" t="s">
        <v>73</v>
      </c>
      <c r="F5922" s="36">
        <f t="shared" si="4804"/>
        <v>1</v>
      </c>
      <c r="G5922" s="145" t="str">
        <f t="shared" si="4805"/>
        <v>Disciplinary</v>
      </c>
      <c r="H5922" s="36"/>
      <c r="I5922" s="36"/>
      <c r="J5922" s="126"/>
      <c r="K5922" s="1"/>
      <c r="L5922" s="1"/>
      <c r="M5922" s="1"/>
      <c r="N5922" s="1"/>
      <c r="O5922" s="1"/>
    </row>
    <row r="5923" ht="15.75" customHeight="1">
      <c r="A5923" s="36"/>
      <c r="B5923" s="35" t="str">
        <f t="shared" ref="B5923:C5923" si="4820">B5873</f>
        <v>5a</v>
      </c>
      <c r="C5923" s="144" t="str">
        <f t="shared" si="4820"/>
        <v>Hazards, risks and precautions</v>
      </c>
      <c r="D5923" s="36" t="str">
        <f t="array" ref="D5923">IF(INDEX(INDIRECT(J5903),ROW($A$17))="","",INDEX(INDIRECT(J5903),ROW($A$17)))</f>
        <v/>
      </c>
      <c r="E5923" s="36" t="s">
        <v>73</v>
      </c>
      <c r="F5923" s="36">
        <f t="shared" si="4804"/>
        <v>1</v>
      </c>
      <c r="G5923" s="145" t="str">
        <f t="shared" si="4805"/>
        <v>Disciplinary</v>
      </c>
      <c r="H5923" s="36"/>
      <c r="I5923" s="36"/>
      <c r="J5923" s="126"/>
      <c r="K5923" s="1"/>
      <c r="L5923" s="1"/>
      <c r="M5923" s="1"/>
      <c r="N5923" s="1"/>
      <c r="O5923" s="1"/>
    </row>
    <row r="5924" ht="15.75" customHeight="1">
      <c r="A5924" s="36"/>
      <c r="B5924" s="35" t="str">
        <f t="shared" ref="B5924:C5924" si="4821">B5874</f>
        <v>5b</v>
      </c>
      <c r="C5924" s="144" t="str">
        <f t="shared" si="4821"/>
        <v>Electricity</v>
      </c>
      <c r="D5924" s="36" t="str">
        <f t="array" ref="D5924">IF(INDEX(INDIRECT(J5903),ROW($A$18))="","",INDEX(INDIRECT(J5903),ROW($A$18)))</f>
        <v/>
      </c>
      <c r="E5924" s="36" t="s">
        <v>73</v>
      </c>
      <c r="F5924" s="36">
        <f t="shared" si="4804"/>
        <v>1</v>
      </c>
      <c r="G5924" s="145" t="str">
        <f t="shared" si="4805"/>
        <v>Substantive</v>
      </c>
      <c r="H5924" s="36"/>
      <c r="I5924" s="36"/>
      <c r="J5924" s="126"/>
      <c r="K5924" s="1"/>
      <c r="L5924" s="1"/>
      <c r="M5924" s="1"/>
      <c r="N5924" s="1"/>
      <c r="O5924" s="1"/>
    </row>
    <row r="5925" ht="15.75" customHeight="1">
      <c r="A5925" s="36"/>
      <c r="B5925" s="35" t="str">
        <f t="shared" ref="B5925:C5925" si="4822">B5875</f>
        <v>5c</v>
      </c>
      <c r="C5925" s="144" t="str">
        <f t="shared" si="4822"/>
        <v>Physical properties of materials</v>
      </c>
      <c r="D5925" s="36" t="str">
        <f t="array" ref="D5925">IF(INDEX(INDIRECT(J5903),ROW($A$19))="","",INDEX(INDIRECT(J5903),ROW($A$19)))</f>
        <v/>
      </c>
      <c r="E5925" s="36" t="s">
        <v>73</v>
      </c>
      <c r="F5925" s="36">
        <f t="shared" si="4804"/>
        <v>1</v>
      </c>
      <c r="G5925" s="145" t="str">
        <f t="shared" si="4805"/>
        <v>Substantive</v>
      </c>
      <c r="H5925" s="36"/>
      <c r="I5925" s="36"/>
      <c r="J5925" s="126"/>
      <c r="K5925" s="1"/>
      <c r="L5925" s="1"/>
      <c r="M5925" s="1"/>
      <c r="N5925" s="1"/>
      <c r="O5925" s="1"/>
    </row>
    <row r="5926" ht="15.75" customHeight="1">
      <c r="A5926" s="36"/>
      <c r="B5926" s="35" t="str">
        <f t="shared" ref="B5926:C5926" si="4823">B5876</f>
        <v>5d</v>
      </c>
      <c r="C5926" s="144" t="str">
        <f t="shared" si="4823"/>
        <v>Electricity</v>
      </c>
      <c r="D5926" s="36" t="str">
        <f t="array" ref="D5926">IF(INDEX(INDIRECT(J5903),ROW($A$20))="","",INDEX(INDIRECT(J5903),ROW($A$20)))</f>
        <v/>
      </c>
      <c r="E5926" s="36" t="s">
        <v>73</v>
      </c>
      <c r="F5926" s="36">
        <f t="shared" si="4804"/>
        <v>1</v>
      </c>
      <c r="G5926" s="145" t="str">
        <f t="shared" si="4805"/>
        <v>Substantive</v>
      </c>
      <c r="H5926" s="36"/>
      <c r="I5926" s="36"/>
      <c r="J5926" s="126"/>
      <c r="K5926" s="1"/>
      <c r="L5926" s="1"/>
      <c r="M5926" s="1"/>
      <c r="N5926" s="1"/>
      <c r="O5926" s="1"/>
    </row>
    <row r="5927" ht="15.75" customHeight="1">
      <c r="A5927" s="36"/>
      <c r="B5927" s="35" t="str">
        <f t="shared" ref="B5927:C5927" si="4824">B5877</f>
        <v>6a</v>
      </c>
      <c r="C5927" s="144" t="str">
        <f t="shared" si="4824"/>
        <v>Planning scientific enquiry</v>
      </c>
      <c r="D5927" s="36" t="str">
        <f t="array" ref="D5927">IF(INDEX(INDIRECT(J5903),ROW($A$21))="","",INDEX(INDIRECT(J5903),ROW($A$21)))</f>
        <v/>
      </c>
      <c r="E5927" s="36" t="s">
        <v>73</v>
      </c>
      <c r="F5927" s="36">
        <f t="shared" si="4804"/>
        <v>2</v>
      </c>
      <c r="G5927" s="145" t="str">
        <f t="shared" si="4805"/>
        <v>Disciplinary</v>
      </c>
      <c r="H5927" s="36"/>
      <c r="I5927" s="36"/>
      <c r="J5927" s="126"/>
      <c r="K5927" s="1"/>
      <c r="L5927" s="1"/>
      <c r="M5927" s="1"/>
      <c r="N5927" s="1"/>
      <c r="O5927" s="1"/>
    </row>
    <row r="5928" ht="15.75" customHeight="1">
      <c r="A5928" s="36"/>
      <c r="B5928" s="35" t="str">
        <f t="shared" ref="B5928:C5928" si="4825">B5878</f>
        <v>6b</v>
      </c>
      <c r="C5928" s="144" t="str">
        <f t="shared" si="4825"/>
        <v>Units</v>
      </c>
      <c r="D5928" s="36" t="str">
        <f t="array" ref="D5928">IF(INDEX(INDIRECT(J5903),ROW($A$22))="","",INDEX(INDIRECT(J5903),ROW($A$22)))</f>
        <v/>
      </c>
      <c r="E5928" s="36" t="s">
        <v>73</v>
      </c>
      <c r="F5928" s="36">
        <f t="shared" si="4804"/>
        <v>1</v>
      </c>
      <c r="G5928" s="145" t="str">
        <f t="shared" si="4805"/>
        <v>Disciplinary</v>
      </c>
      <c r="H5928" s="36"/>
      <c r="I5928" s="36"/>
      <c r="J5928" s="126"/>
      <c r="K5928" s="1"/>
      <c r="L5928" s="1"/>
      <c r="M5928" s="1"/>
      <c r="N5928" s="1"/>
      <c r="O5928" s="1"/>
    </row>
    <row r="5929" ht="15.75" customHeight="1">
      <c r="A5929" s="36"/>
      <c r="B5929" s="35" t="str">
        <f t="shared" ref="B5929:C5929" si="4826">B5879</f>
        <v>6c</v>
      </c>
      <c r="C5929" s="144" t="str">
        <f t="shared" si="4826"/>
        <v>Forces</v>
      </c>
      <c r="D5929" s="36" t="str">
        <f t="array" ref="D5929">IF(INDEX(INDIRECT(J5903),ROW($A$23))="","",INDEX(INDIRECT(J5903),ROW($A$23)))</f>
        <v/>
      </c>
      <c r="E5929" s="36" t="s">
        <v>73</v>
      </c>
      <c r="F5929" s="36">
        <f t="shared" si="4804"/>
        <v>1</v>
      </c>
      <c r="G5929" s="148" t="str">
        <f t="shared" si="4805"/>
        <v>Substantive</v>
      </c>
      <c r="H5929" s="36"/>
      <c r="I5929" s="36"/>
      <c r="J5929" s="126"/>
      <c r="K5929" s="1"/>
      <c r="L5929" s="1"/>
      <c r="M5929" s="1"/>
      <c r="N5929" s="1"/>
      <c r="O5929" s="1"/>
    </row>
    <row r="5930" ht="15.75" customHeight="1">
      <c r="A5930" s="36"/>
      <c r="B5930" s="35" t="str">
        <f t="shared" ref="B5930:C5930" si="4827">B5880</f>
        <v>6d</v>
      </c>
      <c r="C5930" s="144" t="str">
        <f t="shared" si="4827"/>
        <v>Tables</v>
      </c>
      <c r="D5930" s="36" t="str">
        <f t="array" ref="D5930">IF(INDEX(INDIRECT(J5903),ROW($A$24))="","",INDEX(INDIRECT(J5903),ROW($A$24)))</f>
        <v/>
      </c>
      <c r="E5930" s="36" t="s">
        <v>73</v>
      </c>
      <c r="F5930" s="36">
        <f t="shared" si="4804"/>
        <v>1</v>
      </c>
      <c r="G5930" s="145" t="str">
        <f t="shared" si="4805"/>
        <v>Disciplinary</v>
      </c>
      <c r="H5930" s="36"/>
      <c r="I5930" s="36"/>
      <c r="J5930" s="126"/>
      <c r="K5930" s="1"/>
      <c r="L5930" s="1"/>
      <c r="M5930" s="1"/>
      <c r="N5930" s="1"/>
      <c r="O5930" s="1"/>
    </row>
    <row r="5931" ht="15.75" customHeight="1">
      <c r="A5931" s="36"/>
      <c r="B5931" s="35" t="str">
        <f t="shared" ref="B5931:C5931" si="4828">B5881</f>
        <v>7a</v>
      </c>
      <c r="C5931" s="144" t="str">
        <f t="shared" si="4828"/>
        <v>Behaviour of light</v>
      </c>
      <c r="D5931" s="36" t="str">
        <f t="array" ref="D5931">IF(INDEX(INDIRECT(J5903),ROW($A$25))="","",INDEX(INDIRECT(J5903),ROW($A$25)))</f>
        <v/>
      </c>
      <c r="E5931" s="36" t="s">
        <v>73</v>
      </c>
      <c r="F5931" s="36">
        <f t="shared" si="4804"/>
        <v>1</v>
      </c>
      <c r="G5931" s="148" t="str">
        <f t="shared" si="4805"/>
        <v>Substantive</v>
      </c>
      <c r="H5931" s="36"/>
      <c r="I5931" s="36"/>
      <c r="J5931" s="126"/>
      <c r="K5931" s="1"/>
      <c r="L5931" s="1"/>
      <c r="M5931" s="1"/>
      <c r="N5931" s="1"/>
      <c r="O5931" s="1"/>
    </row>
    <row r="5932" ht="15.75" customHeight="1">
      <c r="A5932" s="36"/>
      <c r="B5932" s="35" t="str">
        <f t="shared" ref="B5932:C5932" si="4829">B5882</f>
        <v>7b</v>
      </c>
      <c r="C5932" s="144" t="str">
        <f t="shared" si="4829"/>
        <v>Behaviour of light</v>
      </c>
      <c r="D5932" s="36" t="str">
        <f t="array" ref="D5932">IF(INDEX(INDIRECT(J5903),ROW($A$26))="","",INDEX(INDIRECT(J5903),ROW($A$26)))</f>
        <v/>
      </c>
      <c r="E5932" s="36" t="s">
        <v>73</v>
      </c>
      <c r="F5932" s="36">
        <f t="shared" si="4804"/>
        <v>2</v>
      </c>
      <c r="G5932" s="145" t="str">
        <f t="shared" si="4805"/>
        <v>Substantive</v>
      </c>
      <c r="H5932" s="36"/>
      <c r="I5932" s="36"/>
      <c r="J5932" s="126"/>
      <c r="K5932" s="1"/>
      <c r="L5932" s="1"/>
      <c r="M5932" s="1"/>
      <c r="N5932" s="1"/>
      <c r="O5932" s="1"/>
    </row>
    <row r="5933" ht="15.75" customHeight="1">
      <c r="A5933" s="36"/>
      <c r="B5933" s="35" t="str">
        <f t="shared" ref="B5933:C5933" si="4830">B5883</f>
        <v>7c</v>
      </c>
      <c r="C5933" s="144" t="str">
        <f t="shared" si="4830"/>
        <v>Behaviour of light</v>
      </c>
      <c r="D5933" s="36" t="str">
        <f t="array" ref="D5933">IF(INDEX(INDIRECT(J5903),ROW($A$27))="","",INDEX(INDIRECT(J5903),ROW($A$27)))</f>
        <v/>
      </c>
      <c r="E5933" s="36" t="s">
        <v>73</v>
      </c>
      <c r="F5933" s="36">
        <f t="shared" si="4804"/>
        <v>1</v>
      </c>
      <c r="G5933" s="145" t="str">
        <f t="shared" si="4805"/>
        <v>Substantive</v>
      </c>
      <c r="H5933" s="36"/>
      <c r="I5933" s="36"/>
      <c r="J5933" s="126"/>
      <c r="K5933" s="1"/>
      <c r="L5933" s="1"/>
      <c r="M5933" s="1"/>
      <c r="N5933" s="1"/>
      <c r="O5933" s="1"/>
    </row>
    <row r="5934" ht="15.75" customHeight="1">
      <c r="A5934" s="36"/>
      <c r="B5934" s="35" t="str">
        <f t="shared" ref="B5934:C5934" si="4831">B5884</f>
        <v>7d</v>
      </c>
      <c r="C5934" s="144" t="str">
        <f t="shared" si="4831"/>
        <v>Conclusions</v>
      </c>
      <c r="D5934" s="36" t="str">
        <f t="array" ref="D5934">IF(INDEX(INDIRECT(J5903),ROW($A$28))="","",INDEX(INDIRECT(J5903),ROW($A$28)))</f>
        <v/>
      </c>
      <c r="E5934" s="36" t="s">
        <v>73</v>
      </c>
      <c r="F5934" s="36">
        <f t="shared" si="4804"/>
        <v>1</v>
      </c>
      <c r="G5934" s="145" t="str">
        <f t="shared" si="4805"/>
        <v>Disciplinary</v>
      </c>
      <c r="H5934" s="36"/>
      <c r="I5934" s="36"/>
      <c r="J5934" s="126"/>
      <c r="K5934" s="1"/>
      <c r="L5934" s="1"/>
      <c r="M5934" s="1"/>
      <c r="N5934" s="1"/>
      <c r="O5934" s="1"/>
    </row>
    <row r="5935" ht="15.75" customHeight="1">
      <c r="A5935" s="36"/>
      <c r="B5935" s="35" t="str">
        <f t="shared" ref="B5935:C5935" si="4832">B5885</f>
        <v>8a</v>
      </c>
      <c r="C5935" s="144" t="str">
        <f t="shared" si="4832"/>
        <v>Measurement</v>
      </c>
      <c r="D5935" s="36" t="str">
        <f t="array" ref="D5935">IF(INDEX(INDIRECT(J5903),ROW($A$29))="","",INDEX(INDIRECT(J5903),ROW($A$29)))</f>
        <v/>
      </c>
      <c r="E5935" s="36" t="s">
        <v>73</v>
      </c>
      <c r="F5935" s="36">
        <f t="shared" si="4804"/>
        <v>1</v>
      </c>
      <c r="G5935" s="145" t="str">
        <f t="shared" si="4805"/>
        <v>Disciplinary</v>
      </c>
      <c r="H5935" s="36"/>
      <c r="I5935" s="36"/>
      <c r="J5935" s="126"/>
      <c r="K5935" s="1"/>
      <c r="L5935" s="1"/>
      <c r="M5935" s="1"/>
      <c r="N5935" s="1"/>
      <c r="O5935" s="1"/>
    </row>
    <row r="5936" ht="15.75" customHeight="1">
      <c r="A5936" s="36"/>
      <c r="B5936" s="35" t="str">
        <f t="shared" ref="B5936:C5936" si="4833">B5886</f>
        <v>8b</v>
      </c>
      <c r="C5936" s="144" t="str">
        <f t="shared" si="4833"/>
        <v>States of matter</v>
      </c>
      <c r="D5936" s="36" t="str">
        <f t="array" ref="D5936">IF(INDEX(INDIRECT(J5903),ROW($A$30))="","",INDEX(INDIRECT(J5903),ROW($A$30)))</f>
        <v/>
      </c>
      <c r="E5936" s="36" t="s">
        <v>73</v>
      </c>
      <c r="F5936" s="36">
        <f t="shared" si="4804"/>
        <v>1</v>
      </c>
      <c r="G5936" s="145" t="str">
        <f t="shared" si="4805"/>
        <v>Substantive</v>
      </c>
      <c r="H5936" s="36"/>
      <c r="I5936" s="36"/>
      <c r="J5936" s="126"/>
      <c r="K5936" s="1"/>
      <c r="L5936" s="1"/>
      <c r="M5936" s="1"/>
      <c r="N5936" s="1"/>
      <c r="O5936" s="1"/>
    </row>
    <row r="5937" ht="15.75" customHeight="1">
      <c r="A5937" s="36"/>
      <c r="B5937" s="35" t="str">
        <f t="shared" ref="B5937:C5937" si="4834">B5887</f>
        <v>8c</v>
      </c>
      <c r="C5937" s="144" t="str">
        <f t="shared" si="4834"/>
        <v>Accuracy and precision</v>
      </c>
      <c r="D5937" s="36" t="str">
        <f t="array" ref="D5937">IF(INDEX(INDIRECT(J5903),ROW($A$31))="","",INDEX(INDIRECT(J5903),ROW($A$31)))</f>
        <v/>
      </c>
      <c r="E5937" s="36" t="s">
        <v>73</v>
      </c>
      <c r="F5937" s="36">
        <f t="shared" si="4804"/>
        <v>1</v>
      </c>
      <c r="G5937" s="145" t="str">
        <f t="shared" si="4805"/>
        <v>Disciplinary</v>
      </c>
      <c r="H5937" s="36"/>
      <c r="I5937" s="36"/>
      <c r="J5937" s="126"/>
      <c r="K5937" s="1"/>
      <c r="L5937" s="1"/>
      <c r="M5937" s="1"/>
      <c r="N5937" s="1"/>
      <c r="O5937" s="1"/>
    </row>
    <row r="5938" ht="15.75" customHeight="1">
      <c r="A5938" s="36"/>
      <c r="B5938" s="35" t="str">
        <f t="shared" ref="B5938:C5938" si="4835">B5888</f>
        <v>9a</v>
      </c>
      <c r="C5938" s="144" t="str">
        <f t="shared" si="4835"/>
        <v>Planning scientific enquiry</v>
      </c>
      <c r="D5938" s="36" t="str">
        <f t="array" ref="D5938">IF(INDEX(INDIRECT(J5903),ROW($A$32))="","",INDEX(INDIRECT(J5903),ROW($A$32)))</f>
        <v/>
      </c>
      <c r="E5938" s="36" t="s">
        <v>73</v>
      </c>
      <c r="F5938" s="36">
        <f t="shared" si="4804"/>
        <v>2</v>
      </c>
      <c r="G5938" s="145" t="str">
        <f t="shared" si="4805"/>
        <v>Disciplinary</v>
      </c>
      <c r="H5938" s="36"/>
      <c r="I5938" s="36"/>
      <c r="J5938" s="126"/>
      <c r="K5938" s="1"/>
      <c r="L5938" s="1"/>
      <c r="M5938" s="1"/>
      <c r="N5938" s="1"/>
      <c r="O5938" s="1"/>
    </row>
    <row r="5939" ht="15.75" customHeight="1">
      <c r="A5939" s="36"/>
      <c r="B5939" s="35" t="str">
        <f t="shared" ref="B5939:C5939" si="4836">B5889</f>
        <v>9b</v>
      </c>
      <c r="C5939" s="144" t="str">
        <f t="shared" si="4836"/>
        <v>Forces</v>
      </c>
      <c r="D5939" s="36" t="str">
        <f t="array" ref="D5939">IF(INDEX(INDIRECT(J5903),ROW($A$33))="","",INDEX(INDIRECT(J5903),ROW($A$33)))</f>
        <v/>
      </c>
      <c r="E5939" s="36" t="s">
        <v>73</v>
      </c>
      <c r="F5939" s="36">
        <f t="shared" si="4804"/>
        <v>2</v>
      </c>
      <c r="G5939" s="148" t="str">
        <f t="shared" si="4805"/>
        <v>Substantive</v>
      </c>
      <c r="H5939" s="36"/>
      <c r="I5939" s="36"/>
      <c r="J5939" s="126"/>
      <c r="K5939" s="1"/>
      <c r="L5939" s="1"/>
      <c r="M5939" s="1"/>
      <c r="N5939" s="1"/>
      <c r="O5939" s="1"/>
    </row>
    <row r="5940" ht="15.75" customHeight="1">
      <c r="A5940" s="36"/>
      <c r="B5940" s="35" t="str">
        <f t="shared" ref="B5940:C5940" si="4837">B5890</f>
        <v>9c</v>
      </c>
      <c r="C5940" s="144" t="str">
        <f t="shared" si="4837"/>
        <v>Repeatability</v>
      </c>
      <c r="D5940" s="36" t="str">
        <f t="array" ref="D5940">IF(INDEX(INDIRECT(J5903),ROW($A$34))="","",INDEX(INDIRECT(J5903),ROW($A$34)))</f>
        <v/>
      </c>
      <c r="E5940" s="36" t="s">
        <v>73</v>
      </c>
      <c r="F5940" s="36">
        <f t="shared" si="4804"/>
        <v>1</v>
      </c>
      <c r="G5940" s="145" t="str">
        <f t="shared" si="4805"/>
        <v>Disciplinary</v>
      </c>
      <c r="H5940" s="36"/>
      <c r="I5940" s="36"/>
      <c r="J5940" s="126"/>
      <c r="K5940" s="1"/>
      <c r="L5940" s="1"/>
      <c r="M5940" s="1"/>
      <c r="N5940" s="1"/>
      <c r="O5940" s="1"/>
    </row>
    <row r="5941" ht="15.75" customHeight="1">
      <c r="A5941" s="36"/>
      <c r="B5941" s="35" t="str">
        <f t="shared" ref="B5941:C5941" si="4838">B5891</f>
        <v>9d</v>
      </c>
      <c r="C5941" s="144" t="str">
        <f t="shared" si="4838"/>
        <v>Graphs</v>
      </c>
      <c r="D5941" s="36" t="str">
        <f t="array" ref="D5941">IF(INDEX(INDIRECT(J5903),ROW($A$35))="","",INDEX(INDIRECT(J5903),ROW($A$35)))</f>
        <v/>
      </c>
      <c r="E5941" s="36" t="s">
        <v>73</v>
      </c>
      <c r="F5941" s="36">
        <f t="shared" si="4804"/>
        <v>1</v>
      </c>
      <c r="G5941" s="145" t="str">
        <f t="shared" si="4805"/>
        <v>Disciplinary</v>
      </c>
      <c r="H5941" s="36"/>
      <c r="I5941" s="36"/>
      <c r="J5941" s="126"/>
      <c r="K5941" s="1"/>
      <c r="L5941" s="1"/>
      <c r="M5941" s="1"/>
      <c r="N5941" s="1"/>
      <c r="O5941" s="1"/>
    </row>
    <row r="5942" ht="15.75" customHeight="1">
      <c r="A5942" s="36"/>
      <c r="B5942" s="35" t="str">
        <f t="shared" ref="B5942:C5942" si="4839">B5892</f>
        <v>10a</v>
      </c>
      <c r="C5942" s="144" t="str">
        <f t="shared" si="4839"/>
        <v>Physical properties of materials</v>
      </c>
      <c r="D5942" s="36" t="str">
        <f t="array" ref="D5942">IF(INDEX(INDIRECT(J5903),ROW($A$36))="","",INDEX(INDIRECT(J5903),ROW($A$36)))</f>
        <v/>
      </c>
      <c r="E5942" s="36" t="s">
        <v>73</v>
      </c>
      <c r="F5942" s="36">
        <f t="shared" si="4804"/>
        <v>1</v>
      </c>
      <c r="G5942" s="145" t="str">
        <f t="shared" si="4805"/>
        <v>Substantive</v>
      </c>
      <c r="H5942" s="36"/>
      <c r="I5942" s="36"/>
      <c r="J5942" s="126"/>
      <c r="K5942" s="1"/>
      <c r="L5942" s="1"/>
      <c r="M5942" s="1"/>
      <c r="N5942" s="1"/>
      <c r="O5942" s="1"/>
    </row>
    <row r="5943" ht="15.75" customHeight="1">
      <c r="A5943" s="36"/>
      <c r="B5943" s="35" t="str">
        <f t="shared" ref="B5943:C5943" si="4840">B5893</f>
        <v>10b</v>
      </c>
      <c r="C5943" s="144" t="str">
        <f t="shared" si="4840"/>
        <v>Physical properties of materials</v>
      </c>
      <c r="D5943" s="36" t="str">
        <f t="array" ref="D5943">IF(INDEX(INDIRECT(J5903),ROW($A$37))="","",INDEX(INDIRECT(J5903),ROW($A$37)))</f>
        <v/>
      </c>
      <c r="E5943" s="36" t="s">
        <v>73</v>
      </c>
      <c r="F5943" s="36">
        <f t="shared" si="4804"/>
        <v>1</v>
      </c>
      <c r="G5943" s="145" t="str">
        <f t="shared" si="4805"/>
        <v>Substantive</v>
      </c>
      <c r="H5943" s="36"/>
      <c r="I5943" s="36"/>
      <c r="J5943" s="126"/>
      <c r="K5943" s="1"/>
      <c r="L5943" s="1"/>
      <c r="M5943" s="1"/>
      <c r="N5943" s="1"/>
      <c r="O5943" s="1"/>
    </row>
    <row r="5944" ht="15.75" customHeight="1">
      <c r="A5944" s="36"/>
      <c r="B5944" s="35" t="str">
        <f t="shared" ref="B5944:C5944" si="4841">B5894</f>
        <v>10c</v>
      </c>
      <c r="C5944" s="144" t="str">
        <f t="shared" si="4841"/>
        <v>Graphs</v>
      </c>
      <c r="D5944" s="36" t="str">
        <f t="array" ref="D5944">IF(INDEX(INDIRECT(J5903),ROW($A$38))="","",INDEX(INDIRECT(J5903),ROW($A$38)))</f>
        <v/>
      </c>
      <c r="E5944" s="36" t="s">
        <v>73</v>
      </c>
      <c r="F5944" s="36">
        <f t="shared" si="4804"/>
        <v>1</v>
      </c>
      <c r="G5944" s="145" t="str">
        <f t="shared" si="4805"/>
        <v>Disciplinary</v>
      </c>
      <c r="H5944" s="36"/>
      <c r="I5944" s="36"/>
      <c r="J5944" s="126"/>
      <c r="K5944" s="1"/>
      <c r="L5944" s="1"/>
      <c r="M5944" s="1"/>
      <c r="N5944" s="1"/>
      <c r="O5944" s="1"/>
    </row>
    <row r="5945" ht="15.75" customHeight="1">
      <c r="A5945" s="36"/>
      <c r="B5945" s="35" t="str">
        <f t="shared" ref="B5945:C5945" si="4842">B5895</f>
        <v>11a</v>
      </c>
      <c r="C5945" s="144" t="str">
        <f t="shared" si="4842"/>
        <v>Repeatability</v>
      </c>
      <c r="D5945" s="36" t="str">
        <f t="array" ref="D5945">IF(INDEX(INDIRECT(J5903),ROW($A$39))="","",INDEX(INDIRECT(J5903),ROW($A$39)))</f>
        <v/>
      </c>
      <c r="E5945" s="36" t="s">
        <v>73</v>
      </c>
      <c r="F5945" s="36">
        <f t="shared" si="4804"/>
        <v>1</v>
      </c>
      <c r="G5945" s="145" t="str">
        <f t="shared" si="4805"/>
        <v>Disciplinary</v>
      </c>
      <c r="H5945" s="36"/>
      <c r="I5945" s="36"/>
      <c r="J5945" s="126"/>
      <c r="K5945" s="1"/>
      <c r="L5945" s="1"/>
      <c r="M5945" s="1"/>
      <c r="N5945" s="1"/>
      <c r="O5945" s="1"/>
    </row>
    <row r="5946" ht="15.75" customHeight="1">
      <c r="A5946" s="36"/>
      <c r="B5946" s="35" t="str">
        <f t="shared" ref="B5946:C5946" si="4843">B5896</f>
        <v>11b</v>
      </c>
      <c r="C5946" s="144" t="str">
        <f t="shared" si="4843"/>
        <v>Plants</v>
      </c>
      <c r="D5946" s="36" t="str">
        <f t="array" ref="D5946">IF(INDEX(INDIRECT(J5903),ROW($A$40))="","",INDEX(INDIRECT(J5903),ROW($A$40)))</f>
        <v/>
      </c>
      <c r="E5946" s="36" t="s">
        <v>73</v>
      </c>
      <c r="F5946" s="36">
        <f t="shared" si="4804"/>
        <v>1</v>
      </c>
      <c r="G5946" s="145" t="str">
        <f t="shared" si="4805"/>
        <v>Substantive</v>
      </c>
      <c r="H5946" s="36"/>
      <c r="I5946" s="36"/>
      <c r="J5946" s="126"/>
      <c r="K5946" s="1"/>
      <c r="L5946" s="1"/>
      <c r="M5946" s="1"/>
      <c r="N5946" s="1"/>
      <c r="O5946" s="1"/>
    </row>
    <row r="5947" ht="15.75" customHeight="1">
      <c r="A5947" s="36"/>
      <c r="B5947" s="123" t="str">
        <f t="shared" ref="B5947:C5947" si="4844">B5897</f>
        <v>11c</v>
      </c>
      <c r="C5947" s="146" t="str">
        <f t="shared" si="4844"/>
        <v>Conclusions</v>
      </c>
      <c r="D5947" s="36" t="str">
        <f t="array" ref="D5947">IF(INDEX(INDIRECT(J5903),ROW($A$41))="","",INDEX(INDIRECT(J5903),ROW($A$41)))</f>
        <v/>
      </c>
      <c r="E5947" s="36" t="s">
        <v>73</v>
      </c>
      <c r="F5947" s="36">
        <f t="shared" si="4804"/>
        <v>2</v>
      </c>
      <c r="G5947" s="147" t="str">
        <f>IF($G5797="","",$G5797)</f>
        <v>Disciplinary</v>
      </c>
      <c r="H5947" s="36"/>
      <c r="I5947" s="36"/>
      <c r="J5947" s="126"/>
      <c r="K5947" s="1"/>
      <c r="L5947" s="1"/>
      <c r="M5947" s="1"/>
      <c r="N5947" s="1"/>
      <c r="O5947" s="1"/>
    </row>
    <row r="5948" ht="15.75" customHeight="1">
      <c r="A5948" s="36"/>
      <c r="B5948" s="36"/>
      <c r="C5948" s="124" t="s">
        <v>67</v>
      </c>
      <c r="D5948" s="116">
        <f>SUM(D5907:D5947)</f>
        <v>0</v>
      </c>
      <c r="E5948" s="70" t="s">
        <v>73</v>
      </c>
      <c r="F5948" s="71">
        <f>SUM(F5907:F5947)</f>
        <v>50</v>
      </c>
      <c r="G5948" s="36"/>
      <c r="H5948" s="36"/>
      <c r="I5948" s="36"/>
      <c r="J5948" s="126"/>
      <c r="K5948" s="1"/>
      <c r="L5948" s="1"/>
      <c r="M5948" s="1"/>
      <c r="N5948" s="1"/>
      <c r="O5948" s="1"/>
    </row>
    <row r="5949" ht="15.75" customHeight="1">
      <c r="A5949" s="36"/>
      <c r="B5949" s="1"/>
      <c r="C5949" s="1"/>
      <c r="D5949" s="36"/>
      <c r="E5949" s="1"/>
      <c r="F5949" s="1"/>
      <c r="G5949" s="36"/>
      <c r="H5949" s="1"/>
      <c r="I5949" s="1"/>
      <c r="J5949" s="100"/>
      <c r="K5949" s="1"/>
      <c r="L5949" s="1"/>
      <c r="M5949" s="1"/>
      <c r="N5949" s="1"/>
      <c r="O5949" s="1"/>
    </row>
    <row r="5950" ht="15.75" customHeight="1">
      <c r="A5950" s="36"/>
      <c r="B5950" s="1"/>
      <c r="C5950" s="1"/>
      <c r="D5950" s="1"/>
      <c r="E5950" s="1"/>
      <c r="F5950" s="1"/>
      <c r="G5950" s="36"/>
      <c r="H5950" s="1"/>
      <c r="I5950" s="1"/>
      <c r="J5950" s="100"/>
      <c r="K5950" s="1"/>
      <c r="L5950" s="1"/>
      <c r="M5950" s="1"/>
      <c r="N5950" s="1"/>
      <c r="O5950" s="1"/>
    </row>
    <row r="5951" ht="15.75" customHeight="1">
      <c r="A5951" s="51" t="str">
        <f>A5901</f>
        <v>Year 7 Baseline Assessment Feedback</v>
      </c>
      <c r="B5951" s="36"/>
      <c r="C5951" s="54"/>
      <c r="D5951" s="1"/>
      <c r="E5951" s="36"/>
      <c r="F5951" s="36"/>
      <c r="G5951" s="36"/>
      <c r="H5951" s="36"/>
      <c r="I5951" s="36"/>
      <c r="J5951" s="150">
        <f>J5901+1</f>
        <v>136</v>
      </c>
      <c r="K5951" s="1"/>
      <c r="L5951" s="1"/>
      <c r="M5951" s="1"/>
      <c r="N5951" s="1"/>
      <c r="O5951" s="1"/>
    </row>
    <row r="5952" ht="15.75" customHeight="1">
      <c r="A5952" s="54" t="s">
        <v>104</v>
      </c>
      <c r="B5952" s="54" t="str">
        <f>$B$2</f>
        <v>Year 7 Baseline Assessment</v>
      </c>
      <c r="C5952" s="54"/>
      <c r="D5952" s="1"/>
      <c r="E5952" s="36"/>
      <c r="F5952" s="36"/>
      <c r="G5952" s="36"/>
      <c r="H5952" s="36"/>
      <c r="I5952" s="36"/>
      <c r="J5952" s="36" t="str">
        <f>CONCATENATE("Marksheet!$B$",J5951)</f>
        <v>Marksheet!$B$136</v>
      </c>
      <c r="K5952" s="1"/>
      <c r="L5952" s="1"/>
      <c r="M5952" s="1"/>
      <c r="N5952" s="1"/>
      <c r="O5952" s="1"/>
    </row>
    <row r="5953" ht="15.75" customHeight="1">
      <c r="A5953" s="54" t="s">
        <v>100</v>
      </c>
      <c r="B5953" s="54" t="str">
        <f>IF(INDIRECT(J5952)="","",INDIRECT(J5952))</f>
        <v/>
      </c>
      <c r="C5953" s="54"/>
      <c r="D5953" s="1"/>
      <c r="E5953" s="36"/>
      <c r="F5953" s="36"/>
      <c r="G5953" s="36"/>
      <c r="H5953" s="36"/>
      <c r="I5953" s="36"/>
      <c r="J5953" s="36" t="str">
        <f>CONCATENATE("Marksheet!$D$",J5951,":$AV$",J5951)</f>
        <v>Marksheet!$D$136:$AV$136</v>
      </c>
      <c r="K5953" s="1"/>
      <c r="L5953" s="1"/>
      <c r="M5953" s="1"/>
      <c r="N5953" s="1"/>
      <c r="O5953" s="1"/>
    </row>
    <row r="5954" ht="15.75" customHeight="1">
      <c r="A5954" s="54" t="s">
        <v>105</v>
      </c>
      <c r="B5954" s="54" t="str">
        <f>INDIRECT(CONCATENATE("Marksheet!$C$",INDIRECT(CONCATENATE("J",ROW()-3))))</f>
        <v/>
      </c>
      <c r="C5954" s="54"/>
      <c r="D5954" s="36"/>
      <c r="E5954" s="36"/>
      <c r="F5954" s="36"/>
      <c r="G5954" s="36"/>
      <c r="H5954" s="36"/>
      <c r="I5954" s="36"/>
      <c r="J5954" s="126"/>
      <c r="K5954" s="1"/>
      <c r="L5954" s="1"/>
      <c r="M5954" s="1"/>
      <c r="N5954" s="1"/>
      <c r="O5954" s="1"/>
    </row>
    <row r="5955" ht="15.75" customHeight="1">
      <c r="A5955" s="54"/>
      <c r="B5955" s="54"/>
      <c r="C5955" s="54"/>
      <c r="D5955" s="36"/>
      <c r="E5955" s="36"/>
      <c r="F5955" s="36"/>
      <c r="G5955" s="36"/>
      <c r="H5955" s="36"/>
      <c r="I5955" s="36"/>
      <c r="J5955" s="126"/>
      <c r="K5955" s="1"/>
      <c r="L5955" s="1"/>
      <c r="M5955" s="1"/>
      <c r="N5955" s="1"/>
      <c r="O5955" s="1"/>
    </row>
    <row r="5956" ht="15.75" customHeight="1">
      <c r="A5956" s="120"/>
      <c r="B5956" s="80" t="s">
        <v>93</v>
      </c>
      <c r="C5956" s="141" t="s">
        <v>94</v>
      </c>
      <c r="D5956" s="128" t="s">
        <v>95</v>
      </c>
      <c r="E5956" s="58"/>
      <c r="F5956" s="59"/>
      <c r="G5956" s="151" t="s">
        <v>106</v>
      </c>
      <c r="H5956" s="130"/>
      <c r="I5956" s="130"/>
      <c r="J5956" s="131"/>
      <c r="K5956" s="1"/>
      <c r="L5956" s="1"/>
      <c r="M5956" s="1"/>
      <c r="N5956" s="1"/>
      <c r="O5956" s="1"/>
    </row>
    <row r="5957" ht="15.75" customHeight="1">
      <c r="A5957" s="36"/>
      <c r="B5957" s="122" t="str">
        <f t="shared" ref="B5957:C5957" si="4845">B5907</f>
        <v>1a</v>
      </c>
      <c r="C5957" s="142" t="str">
        <f t="shared" si="4845"/>
        <v>Living and non-living things</v>
      </c>
      <c r="D5957" s="36" t="str">
        <f t="array" ref="D5957">IF(INDEX(INDIRECT(J5953),ROW($A$1))="","",INDEX(INDIRECT(J5953),ROW($A$1)))</f>
        <v/>
      </c>
      <c r="E5957" s="36" t="s">
        <v>73</v>
      </c>
      <c r="F5957" s="36">
        <f t="shared" ref="F5957:F5997" si="4847">F5907</f>
        <v>2</v>
      </c>
      <c r="G5957" s="143" t="str">
        <f t="shared" ref="G5957:G5996" si="4848">IF($G5307="","",$G5307)</f>
        <v>Substantive</v>
      </c>
      <c r="H5957" s="36"/>
      <c r="I5957" s="36"/>
      <c r="J5957" s="126"/>
      <c r="K5957" s="1"/>
      <c r="L5957" s="1"/>
      <c r="M5957" s="1"/>
      <c r="N5957" s="1"/>
      <c r="O5957" s="1"/>
    </row>
    <row r="5958" ht="15.75" customHeight="1">
      <c r="A5958" s="36"/>
      <c r="B5958" s="35" t="str">
        <f t="shared" ref="B5958:C5958" si="4846">B5908</f>
        <v>1b</v>
      </c>
      <c r="C5958" s="144" t="str">
        <f t="shared" si="4846"/>
        <v>Measurement</v>
      </c>
      <c r="D5958" s="36" t="str">
        <f t="array" ref="D5958">IF(INDEX(INDIRECT(J5953),ROW($A$2))="","",INDEX(INDIRECT(J5953),ROW($A$2)))</f>
        <v/>
      </c>
      <c r="E5958" s="36" t="s">
        <v>73</v>
      </c>
      <c r="F5958" s="36">
        <f t="shared" si="4847"/>
        <v>1</v>
      </c>
      <c r="G5958" s="145" t="str">
        <f t="shared" si="4848"/>
        <v>Disciplinary</v>
      </c>
      <c r="H5958" s="36"/>
      <c r="I5958" s="36"/>
      <c r="J5958" s="126"/>
      <c r="K5958" s="1"/>
      <c r="L5958" s="1"/>
      <c r="M5958" s="1"/>
      <c r="N5958" s="1"/>
      <c r="O5958" s="1"/>
    </row>
    <row r="5959" ht="15.75" customHeight="1">
      <c r="A5959" s="36"/>
      <c r="B5959" s="35" t="str">
        <f t="shared" ref="B5959:C5959" si="4849">B5909</f>
        <v>1c</v>
      </c>
      <c r="C5959" s="144" t="str">
        <f t="shared" si="4849"/>
        <v>Tables</v>
      </c>
      <c r="D5959" s="36" t="str">
        <f t="array" ref="D5959">IF(INDEX(INDIRECT(J5953),ROW($A$3))="","",INDEX(INDIRECT(J5953),ROW($A$3)))</f>
        <v/>
      </c>
      <c r="E5959" s="36" t="s">
        <v>73</v>
      </c>
      <c r="F5959" s="36">
        <f t="shared" si="4847"/>
        <v>1</v>
      </c>
      <c r="G5959" s="145" t="str">
        <f t="shared" si="4848"/>
        <v>Disciplinary</v>
      </c>
      <c r="H5959" s="36"/>
      <c r="I5959" s="36"/>
      <c r="J5959" s="126"/>
      <c r="K5959" s="1"/>
      <c r="L5959" s="1"/>
      <c r="M5959" s="1"/>
      <c r="N5959" s="1"/>
      <c r="O5959" s="1"/>
    </row>
    <row r="5960" ht="15.75" customHeight="1">
      <c r="A5960" s="36"/>
      <c r="B5960" s="35" t="str">
        <f t="shared" ref="B5960:C5960" si="4850">B5910</f>
        <v>1d</v>
      </c>
      <c r="C5960" s="144" t="str">
        <f t="shared" si="4850"/>
        <v>Plants</v>
      </c>
      <c r="D5960" s="36" t="str">
        <f t="array" ref="D5960">IF(INDEX(INDIRECT(J5953),ROW($A$4))="","",INDEX(INDIRECT(J5953),ROW($A$4)))</f>
        <v/>
      </c>
      <c r="E5960" s="36" t="s">
        <v>73</v>
      </c>
      <c r="F5960" s="36">
        <f t="shared" si="4847"/>
        <v>1</v>
      </c>
      <c r="G5960" s="145" t="str">
        <f t="shared" si="4848"/>
        <v>Substantive</v>
      </c>
      <c r="H5960" s="36"/>
      <c r="I5960" s="36"/>
      <c r="J5960" s="126"/>
      <c r="K5960" s="1"/>
      <c r="L5960" s="1"/>
      <c r="M5960" s="1"/>
      <c r="N5960" s="1"/>
      <c r="O5960" s="1"/>
    </row>
    <row r="5961" ht="15.75" customHeight="1">
      <c r="A5961" s="36"/>
      <c r="B5961" s="35" t="str">
        <f t="shared" ref="B5961:C5961" si="4851">B5911</f>
        <v>1e</v>
      </c>
      <c r="C5961" s="144" t="str">
        <f t="shared" si="4851"/>
        <v>Food chains</v>
      </c>
      <c r="D5961" s="36" t="str">
        <f t="array" ref="D5961">IF(INDEX(INDIRECT(J5953),ROW($A$5))="","",INDEX(INDIRECT(J5953),ROW($A$5)))</f>
        <v/>
      </c>
      <c r="E5961" s="36" t="s">
        <v>73</v>
      </c>
      <c r="F5961" s="36">
        <f t="shared" si="4847"/>
        <v>2</v>
      </c>
      <c r="G5961" s="145" t="str">
        <f t="shared" si="4848"/>
        <v>Substantive</v>
      </c>
      <c r="H5961" s="36"/>
      <c r="I5961" s="36"/>
      <c r="J5961" s="126"/>
      <c r="K5961" s="1"/>
      <c r="L5961" s="1"/>
      <c r="M5961" s="1"/>
      <c r="N5961" s="1"/>
      <c r="O5961" s="1"/>
    </row>
    <row r="5962" ht="15.75" customHeight="1">
      <c r="A5962" s="36"/>
      <c r="B5962" s="35" t="str">
        <f t="shared" ref="B5962:C5962" si="4852">B5912</f>
        <v>2a</v>
      </c>
      <c r="C5962" s="144" t="str">
        <f t="shared" si="4852"/>
        <v>States of matter</v>
      </c>
      <c r="D5962" s="36" t="str">
        <f t="array" ref="D5962">IF(INDEX(INDIRECT(J5953),ROW($A$6))="","",INDEX(INDIRECT(J5953),ROW($A$6)))</f>
        <v/>
      </c>
      <c r="E5962" s="36" t="s">
        <v>73</v>
      </c>
      <c r="F5962" s="36">
        <f t="shared" si="4847"/>
        <v>1</v>
      </c>
      <c r="G5962" s="145" t="str">
        <f t="shared" si="4848"/>
        <v>Substantive</v>
      </c>
      <c r="H5962" s="36"/>
      <c r="I5962" s="36"/>
      <c r="J5962" s="126"/>
      <c r="K5962" s="1"/>
      <c r="L5962" s="1"/>
      <c r="M5962" s="1"/>
      <c r="N5962" s="1"/>
      <c r="O5962" s="1"/>
    </row>
    <row r="5963" ht="15.75" customHeight="1">
      <c r="A5963" s="36"/>
      <c r="B5963" s="35" t="str">
        <f t="shared" ref="B5963:C5963" si="4853">B5913</f>
        <v>2b</v>
      </c>
      <c r="C5963" s="144" t="str">
        <f t="shared" si="4853"/>
        <v>Graphs</v>
      </c>
      <c r="D5963" s="36" t="str">
        <f t="array" ref="D5963">IF(INDEX(INDIRECT(J5953),ROW($A$7))="","",INDEX(INDIRECT(J5953),ROW($A$7)))</f>
        <v/>
      </c>
      <c r="E5963" s="36" t="s">
        <v>73</v>
      </c>
      <c r="F5963" s="36">
        <f t="shared" si="4847"/>
        <v>1</v>
      </c>
      <c r="G5963" s="148" t="str">
        <f t="shared" si="4848"/>
        <v>Disciplinary</v>
      </c>
      <c r="H5963" s="36"/>
      <c r="I5963" s="36"/>
      <c r="J5963" s="126"/>
      <c r="K5963" s="1"/>
      <c r="L5963" s="1"/>
      <c r="M5963" s="1"/>
      <c r="N5963" s="1"/>
      <c r="O5963" s="1"/>
    </row>
    <row r="5964" ht="15.75" customHeight="1">
      <c r="A5964" s="36"/>
      <c r="B5964" s="35" t="str">
        <f t="shared" ref="B5964:C5964" si="4854">B5914</f>
        <v>2c</v>
      </c>
      <c r="C5964" s="144" t="str">
        <f t="shared" si="4854"/>
        <v>Plants</v>
      </c>
      <c r="D5964" s="36" t="str">
        <f t="array" ref="D5964">IF(INDEX(INDIRECT(J5953),ROW($A$8))="","",INDEX(INDIRECT(J5953),ROW($A$8)))</f>
        <v/>
      </c>
      <c r="E5964" s="36" t="s">
        <v>73</v>
      </c>
      <c r="F5964" s="36">
        <f t="shared" si="4847"/>
        <v>1</v>
      </c>
      <c r="G5964" s="145" t="str">
        <f t="shared" si="4848"/>
        <v>Substantive</v>
      </c>
      <c r="H5964" s="36"/>
      <c r="I5964" s="36"/>
      <c r="J5964" s="126"/>
      <c r="K5964" s="1"/>
      <c r="L5964" s="1"/>
      <c r="M5964" s="1"/>
      <c r="N5964" s="1"/>
      <c r="O5964" s="1"/>
    </row>
    <row r="5965" ht="15.75" customHeight="1">
      <c r="A5965" s="36"/>
      <c r="B5965" s="35" t="str">
        <f t="shared" ref="B5965:C5965" si="4855">B5915</f>
        <v>3a</v>
      </c>
      <c r="C5965" s="144" t="str">
        <f t="shared" si="4855"/>
        <v>Reversible and non-reversible changes</v>
      </c>
      <c r="D5965" s="36" t="str">
        <f t="array" ref="D5965">IF(INDEX(INDIRECT(J5953),ROW($A$9))="","",INDEX(INDIRECT(J5953),ROW($A$9)))</f>
        <v/>
      </c>
      <c r="E5965" s="36" t="s">
        <v>73</v>
      </c>
      <c r="F5965" s="36">
        <f t="shared" si="4847"/>
        <v>2</v>
      </c>
      <c r="G5965" s="145" t="str">
        <f t="shared" si="4848"/>
        <v>Substantive</v>
      </c>
      <c r="H5965" s="36"/>
      <c r="I5965" s="36"/>
      <c r="J5965" s="126"/>
      <c r="K5965" s="1"/>
      <c r="L5965" s="1"/>
      <c r="M5965" s="1"/>
      <c r="N5965" s="1"/>
      <c r="O5965" s="1"/>
    </row>
    <row r="5966" ht="15.75" customHeight="1">
      <c r="A5966" s="36"/>
      <c r="B5966" s="35" t="str">
        <f t="shared" ref="B5966:C5966" si="4856">B5916</f>
        <v>3b</v>
      </c>
      <c r="C5966" s="144" t="str">
        <f t="shared" si="4856"/>
        <v>Units</v>
      </c>
      <c r="D5966" s="36" t="str">
        <f t="array" ref="D5966">IF(INDEX(INDIRECT(J5953),ROW($A$10))="","",INDEX(INDIRECT(J5953),ROW($A$10)))</f>
        <v/>
      </c>
      <c r="E5966" s="36" t="s">
        <v>73</v>
      </c>
      <c r="F5966" s="36">
        <f t="shared" si="4847"/>
        <v>1</v>
      </c>
      <c r="G5966" s="145" t="str">
        <f t="shared" si="4848"/>
        <v>Disciplinary</v>
      </c>
      <c r="H5966" s="36"/>
      <c r="I5966" s="36"/>
      <c r="J5966" s="126"/>
      <c r="K5966" s="1"/>
      <c r="L5966" s="1"/>
      <c r="M5966" s="1"/>
      <c r="N5966" s="1"/>
      <c r="O5966" s="1"/>
    </row>
    <row r="5967" ht="15.75" customHeight="1">
      <c r="A5967" s="36"/>
      <c r="B5967" s="35" t="str">
        <f t="shared" ref="B5967:C5967" si="4857">B5917</f>
        <v>3c</v>
      </c>
      <c r="C5967" s="144" t="str">
        <f t="shared" si="4857"/>
        <v>Hazards, risks and precautions</v>
      </c>
      <c r="D5967" s="36" t="str">
        <f t="array" ref="D5967">IF(INDEX(INDIRECT(J5953),ROW($A$11))="","",INDEX(INDIRECT(J5953),ROW($A$11)))</f>
        <v/>
      </c>
      <c r="E5967" s="36" t="s">
        <v>73</v>
      </c>
      <c r="F5967" s="36">
        <f t="shared" si="4847"/>
        <v>1</v>
      </c>
      <c r="G5967" s="149" t="str">
        <f t="shared" si="4848"/>
        <v>Disciplinary</v>
      </c>
      <c r="H5967" s="36"/>
      <c r="I5967" s="36"/>
      <c r="J5967" s="126"/>
      <c r="K5967" s="1"/>
      <c r="L5967" s="1"/>
      <c r="M5967" s="1"/>
      <c r="N5967" s="1"/>
      <c r="O5967" s="1"/>
    </row>
    <row r="5968" ht="15.75" customHeight="1">
      <c r="A5968" s="36"/>
      <c r="B5968" s="35" t="str">
        <f t="shared" ref="B5968:C5968" si="4858">B5918</f>
        <v>3d</v>
      </c>
      <c r="C5968" s="144" t="str">
        <f t="shared" si="4858"/>
        <v>States of matter</v>
      </c>
      <c r="D5968" s="36" t="str">
        <f t="array" ref="D5968">IF(INDEX(INDIRECT(J5953),ROW($A$12))="","",INDEX(INDIRECT(J5953),ROW($A$12)))</f>
        <v/>
      </c>
      <c r="E5968" s="36" t="s">
        <v>73</v>
      </c>
      <c r="F5968" s="36">
        <f t="shared" si="4847"/>
        <v>1</v>
      </c>
      <c r="G5968" s="145" t="str">
        <f t="shared" si="4848"/>
        <v>Substantive</v>
      </c>
      <c r="H5968" s="36"/>
      <c r="I5968" s="36"/>
      <c r="J5968" s="126"/>
      <c r="K5968" s="1"/>
      <c r="L5968" s="1"/>
      <c r="M5968" s="1"/>
      <c r="N5968" s="1"/>
      <c r="O5968" s="1"/>
    </row>
    <row r="5969" ht="15.75" customHeight="1">
      <c r="A5969" s="36"/>
      <c r="B5969" s="35" t="str">
        <f t="shared" ref="B5969:C5969" si="4859">B5919</f>
        <v>3e</v>
      </c>
      <c r="C5969" s="144" t="str">
        <f t="shared" si="4859"/>
        <v>Reversible and non-reversible changes</v>
      </c>
      <c r="D5969" s="36" t="str">
        <f t="array" ref="D5969">IF(INDEX(INDIRECT(J5953),ROW($A$13))="","",INDEX(INDIRECT(J5953),ROW($A$13)))</f>
        <v/>
      </c>
      <c r="E5969" s="36" t="s">
        <v>73</v>
      </c>
      <c r="F5969" s="36">
        <f t="shared" si="4847"/>
        <v>1</v>
      </c>
      <c r="G5969" s="145" t="str">
        <f t="shared" si="4848"/>
        <v>Substantive</v>
      </c>
      <c r="H5969" s="36"/>
      <c r="I5969" s="36"/>
      <c r="J5969" s="126"/>
      <c r="K5969" s="1"/>
      <c r="L5969" s="1"/>
      <c r="M5969" s="1"/>
      <c r="N5969" s="1"/>
      <c r="O5969" s="1"/>
    </row>
    <row r="5970" ht="15.75" customHeight="1">
      <c r="A5970" s="36"/>
      <c r="B5970" s="35" t="str">
        <f t="shared" ref="B5970:C5970" si="4860">B5920</f>
        <v>4a</v>
      </c>
      <c r="C5970" s="144" t="str">
        <f t="shared" si="4860"/>
        <v>Equipment</v>
      </c>
      <c r="D5970" s="36" t="str">
        <f t="array" ref="D5970">IF(INDEX(INDIRECT(J5953),ROW($A$14))="","",INDEX(INDIRECT(J5953),ROW($A$14)))</f>
        <v/>
      </c>
      <c r="E5970" s="36" t="s">
        <v>73</v>
      </c>
      <c r="F5970" s="36">
        <f t="shared" si="4847"/>
        <v>2</v>
      </c>
      <c r="G5970" s="145" t="str">
        <f t="shared" si="4848"/>
        <v>Disciplinary</v>
      </c>
      <c r="H5970" s="36"/>
      <c r="I5970" s="36"/>
      <c r="J5970" s="126"/>
      <c r="K5970" s="1"/>
      <c r="L5970" s="1"/>
      <c r="M5970" s="1"/>
      <c r="N5970" s="1"/>
      <c r="O5970" s="1"/>
    </row>
    <row r="5971" ht="15.75" customHeight="1">
      <c r="A5971" s="36"/>
      <c r="B5971" s="35" t="str">
        <f t="shared" ref="B5971:C5971" si="4861">B5921</f>
        <v>4b</v>
      </c>
      <c r="C5971" s="144" t="str">
        <f t="shared" si="4861"/>
        <v>Accuracy and precision</v>
      </c>
      <c r="D5971" s="36" t="str">
        <f t="array" ref="D5971">IF(INDEX(INDIRECT(J5953),ROW($A$15))="","",INDEX(INDIRECT(J5953),ROW($A$15)))</f>
        <v/>
      </c>
      <c r="E5971" s="36" t="s">
        <v>73</v>
      </c>
      <c r="F5971" s="36">
        <f t="shared" si="4847"/>
        <v>1</v>
      </c>
      <c r="G5971" s="145" t="str">
        <f t="shared" si="4848"/>
        <v>Disciplinary</v>
      </c>
      <c r="H5971" s="36"/>
      <c r="I5971" s="36"/>
      <c r="J5971" s="126"/>
      <c r="K5971" s="1"/>
      <c r="L5971" s="1"/>
      <c r="M5971" s="1"/>
      <c r="N5971" s="1"/>
      <c r="O5971" s="1"/>
    </row>
    <row r="5972" ht="15.75" customHeight="1">
      <c r="A5972" s="36"/>
      <c r="B5972" s="35" t="str">
        <f t="shared" ref="B5972:C5972" si="4862">B5922</f>
        <v>4c</v>
      </c>
      <c r="C5972" s="144" t="str">
        <f t="shared" si="4862"/>
        <v>Conclusions</v>
      </c>
      <c r="D5972" s="36" t="str">
        <f t="array" ref="D5972">IF(INDEX(INDIRECT(J5953),ROW($A$16))="","",INDEX(INDIRECT(J5953),ROW($A$16)))</f>
        <v/>
      </c>
      <c r="E5972" s="36" t="s">
        <v>73</v>
      </c>
      <c r="F5972" s="36">
        <f t="shared" si="4847"/>
        <v>1</v>
      </c>
      <c r="G5972" s="145" t="str">
        <f t="shared" si="4848"/>
        <v>Disciplinary</v>
      </c>
      <c r="H5972" s="36"/>
      <c r="I5972" s="36"/>
      <c r="J5972" s="126"/>
      <c r="K5972" s="1"/>
      <c r="L5972" s="1"/>
      <c r="M5972" s="1"/>
      <c r="N5972" s="1"/>
      <c r="O5972" s="1"/>
    </row>
    <row r="5973" ht="15.75" customHeight="1">
      <c r="A5973" s="36"/>
      <c r="B5973" s="35" t="str">
        <f t="shared" ref="B5973:C5973" si="4863">B5923</f>
        <v>5a</v>
      </c>
      <c r="C5973" s="144" t="str">
        <f t="shared" si="4863"/>
        <v>Hazards, risks and precautions</v>
      </c>
      <c r="D5973" s="36" t="str">
        <f t="array" ref="D5973">IF(INDEX(INDIRECT(J5953),ROW($A$17))="","",INDEX(INDIRECT(J5953),ROW($A$17)))</f>
        <v/>
      </c>
      <c r="E5973" s="36" t="s">
        <v>73</v>
      </c>
      <c r="F5973" s="36">
        <f t="shared" si="4847"/>
        <v>1</v>
      </c>
      <c r="G5973" s="145" t="str">
        <f t="shared" si="4848"/>
        <v>Disciplinary</v>
      </c>
      <c r="H5973" s="36"/>
      <c r="I5973" s="36"/>
      <c r="J5973" s="126"/>
      <c r="K5973" s="1"/>
      <c r="L5973" s="1"/>
      <c r="M5973" s="1"/>
      <c r="N5973" s="1"/>
      <c r="O5973" s="1"/>
    </row>
    <row r="5974" ht="15.75" customHeight="1">
      <c r="A5974" s="36"/>
      <c r="B5974" s="35" t="str">
        <f t="shared" ref="B5974:C5974" si="4864">B5924</f>
        <v>5b</v>
      </c>
      <c r="C5974" s="144" t="str">
        <f t="shared" si="4864"/>
        <v>Electricity</v>
      </c>
      <c r="D5974" s="36" t="str">
        <f t="array" ref="D5974">IF(INDEX(INDIRECT(J5953),ROW($A$18))="","",INDEX(INDIRECT(J5953),ROW($A$18)))</f>
        <v/>
      </c>
      <c r="E5974" s="36" t="s">
        <v>73</v>
      </c>
      <c r="F5974" s="36">
        <f t="shared" si="4847"/>
        <v>1</v>
      </c>
      <c r="G5974" s="145" t="str">
        <f t="shared" si="4848"/>
        <v>Substantive</v>
      </c>
      <c r="H5974" s="36"/>
      <c r="I5974" s="36"/>
      <c r="J5974" s="126"/>
      <c r="K5974" s="1"/>
      <c r="L5974" s="1"/>
      <c r="M5974" s="1"/>
      <c r="N5974" s="1"/>
      <c r="O5974" s="1"/>
    </row>
    <row r="5975" ht="15.75" customHeight="1">
      <c r="A5975" s="36"/>
      <c r="B5975" s="35" t="str">
        <f t="shared" ref="B5975:C5975" si="4865">B5925</f>
        <v>5c</v>
      </c>
      <c r="C5975" s="144" t="str">
        <f t="shared" si="4865"/>
        <v>Physical properties of materials</v>
      </c>
      <c r="D5975" s="36" t="str">
        <f t="array" ref="D5975">IF(INDEX(INDIRECT(J5953),ROW($A$19))="","",INDEX(INDIRECT(J5953),ROW($A$19)))</f>
        <v/>
      </c>
      <c r="E5975" s="36" t="s">
        <v>73</v>
      </c>
      <c r="F5975" s="36">
        <f t="shared" si="4847"/>
        <v>1</v>
      </c>
      <c r="G5975" s="145" t="str">
        <f t="shared" si="4848"/>
        <v>Substantive</v>
      </c>
      <c r="H5975" s="36"/>
      <c r="I5975" s="36"/>
      <c r="J5975" s="126"/>
      <c r="K5975" s="1"/>
      <c r="L5975" s="1"/>
      <c r="M5975" s="1"/>
      <c r="N5975" s="1"/>
      <c r="O5975" s="1"/>
    </row>
    <row r="5976" ht="15.75" customHeight="1">
      <c r="A5976" s="36"/>
      <c r="B5976" s="35" t="str">
        <f t="shared" ref="B5976:C5976" si="4866">B5926</f>
        <v>5d</v>
      </c>
      <c r="C5976" s="144" t="str">
        <f t="shared" si="4866"/>
        <v>Electricity</v>
      </c>
      <c r="D5976" s="36" t="str">
        <f t="array" ref="D5976">IF(INDEX(INDIRECT(J5953),ROW($A$20))="","",INDEX(INDIRECT(J5953),ROW($A$20)))</f>
        <v/>
      </c>
      <c r="E5976" s="36" t="s">
        <v>73</v>
      </c>
      <c r="F5976" s="36">
        <f t="shared" si="4847"/>
        <v>1</v>
      </c>
      <c r="G5976" s="145" t="str">
        <f t="shared" si="4848"/>
        <v>Substantive</v>
      </c>
      <c r="H5976" s="36"/>
      <c r="I5976" s="36"/>
      <c r="J5976" s="126"/>
      <c r="K5976" s="1"/>
      <c r="L5976" s="1"/>
      <c r="M5976" s="1"/>
      <c r="N5976" s="1"/>
      <c r="O5976" s="1"/>
    </row>
    <row r="5977" ht="15.75" customHeight="1">
      <c r="A5977" s="36"/>
      <c r="B5977" s="35" t="str">
        <f t="shared" ref="B5977:C5977" si="4867">B5927</f>
        <v>6a</v>
      </c>
      <c r="C5977" s="144" t="str">
        <f t="shared" si="4867"/>
        <v>Planning scientific enquiry</v>
      </c>
      <c r="D5977" s="36" t="str">
        <f t="array" ref="D5977">IF(INDEX(INDIRECT(J5953),ROW($A$21))="","",INDEX(INDIRECT(J5953),ROW($A$21)))</f>
        <v/>
      </c>
      <c r="E5977" s="36" t="s">
        <v>73</v>
      </c>
      <c r="F5977" s="36">
        <f t="shared" si="4847"/>
        <v>2</v>
      </c>
      <c r="G5977" s="145" t="str">
        <f t="shared" si="4848"/>
        <v>Disciplinary</v>
      </c>
      <c r="H5977" s="36"/>
      <c r="I5977" s="36"/>
      <c r="J5977" s="126"/>
      <c r="K5977" s="1"/>
      <c r="L5977" s="1"/>
      <c r="M5977" s="1"/>
      <c r="N5977" s="1"/>
      <c r="O5977" s="1"/>
    </row>
    <row r="5978" ht="15.75" customHeight="1">
      <c r="A5978" s="36"/>
      <c r="B5978" s="35" t="str">
        <f t="shared" ref="B5978:C5978" si="4868">B5928</f>
        <v>6b</v>
      </c>
      <c r="C5978" s="144" t="str">
        <f t="shared" si="4868"/>
        <v>Units</v>
      </c>
      <c r="D5978" s="36" t="str">
        <f t="array" ref="D5978">IF(INDEX(INDIRECT(J5953),ROW($A$22))="","",INDEX(INDIRECT(J5953),ROW($A$22)))</f>
        <v/>
      </c>
      <c r="E5978" s="36" t="s">
        <v>73</v>
      </c>
      <c r="F5978" s="36">
        <f t="shared" si="4847"/>
        <v>1</v>
      </c>
      <c r="G5978" s="145" t="str">
        <f t="shared" si="4848"/>
        <v>Disciplinary</v>
      </c>
      <c r="H5978" s="36"/>
      <c r="I5978" s="36"/>
      <c r="J5978" s="126"/>
      <c r="K5978" s="1"/>
      <c r="L5978" s="1"/>
      <c r="M5978" s="1"/>
      <c r="N5978" s="1"/>
      <c r="O5978" s="1"/>
    </row>
    <row r="5979" ht="15.75" customHeight="1">
      <c r="A5979" s="36"/>
      <c r="B5979" s="35" t="str">
        <f t="shared" ref="B5979:C5979" si="4869">B5929</f>
        <v>6c</v>
      </c>
      <c r="C5979" s="144" t="str">
        <f t="shared" si="4869"/>
        <v>Forces</v>
      </c>
      <c r="D5979" s="36" t="str">
        <f t="array" ref="D5979">IF(INDEX(INDIRECT(J5953),ROW($A$23))="","",INDEX(INDIRECT(J5953),ROW($A$23)))</f>
        <v/>
      </c>
      <c r="E5979" s="36" t="s">
        <v>73</v>
      </c>
      <c r="F5979" s="36">
        <f t="shared" si="4847"/>
        <v>1</v>
      </c>
      <c r="G5979" s="148" t="str">
        <f t="shared" si="4848"/>
        <v>Substantive</v>
      </c>
      <c r="H5979" s="36"/>
      <c r="I5979" s="36"/>
      <c r="J5979" s="126"/>
      <c r="K5979" s="1"/>
      <c r="L5979" s="1"/>
      <c r="M5979" s="1"/>
      <c r="N5979" s="1"/>
      <c r="O5979" s="1"/>
    </row>
    <row r="5980" ht="15.75" customHeight="1">
      <c r="A5980" s="36"/>
      <c r="B5980" s="35" t="str">
        <f t="shared" ref="B5980:C5980" si="4870">B5930</f>
        <v>6d</v>
      </c>
      <c r="C5980" s="144" t="str">
        <f t="shared" si="4870"/>
        <v>Tables</v>
      </c>
      <c r="D5980" s="36" t="str">
        <f t="array" ref="D5980">IF(INDEX(INDIRECT(J5953),ROW($A$24))="","",INDEX(INDIRECT(J5953),ROW($A$24)))</f>
        <v/>
      </c>
      <c r="E5980" s="36" t="s">
        <v>73</v>
      </c>
      <c r="F5980" s="36">
        <f t="shared" si="4847"/>
        <v>1</v>
      </c>
      <c r="G5980" s="145" t="str">
        <f t="shared" si="4848"/>
        <v>Disciplinary</v>
      </c>
      <c r="H5980" s="36"/>
      <c r="I5980" s="36"/>
      <c r="J5980" s="126"/>
      <c r="K5980" s="1"/>
      <c r="L5980" s="1"/>
      <c r="M5980" s="1"/>
      <c r="N5980" s="1"/>
      <c r="O5980" s="1"/>
    </row>
    <row r="5981" ht="15.75" customHeight="1">
      <c r="A5981" s="36"/>
      <c r="B5981" s="35" t="str">
        <f t="shared" ref="B5981:C5981" si="4871">B5931</f>
        <v>7a</v>
      </c>
      <c r="C5981" s="144" t="str">
        <f t="shared" si="4871"/>
        <v>Behaviour of light</v>
      </c>
      <c r="D5981" s="36" t="str">
        <f t="array" ref="D5981">IF(INDEX(INDIRECT(J5953),ROW($A$25))="","",INDEX(INDIRECT(J5953),ROW($A$25)))</f>
        <v/>
      </c>
      <c r="E5981" s="36" t="s">
        <v>73</v>
      </c>
      <c r="F5981" s="36">
        <f t="shared" si="4847"/>
        <v>1</v>
      </c>
      <c r="G5981" s="148" t="str">
        <f t="shared" si="4848"/>
        <v>Substantive</v>
      </c>
      <c r="H5981" s="36"/>
      <c r="I5981" s="36"/>
      <c r="J5981" s="126"/>
      <c r="K5981" s="1"/>
      <c r="L5981" s="1"/>
      <c r="M5981" s="1"/>
      <c r="N5981" s="1"/>
      <c r="O5981" s="1"/>
    </row>
    <row r="5982" ht="15.75" customHeight="1">
      <c r="A5982" s="36"/>
      <c r="B5982" s="35" t="str">
        <f t="shared" ref="B5982:C5982" si="4872">B5932</f>
        <v>7b</v>
      </c>
      <c r="C5982" s="144" t="str">
        <f t="shared" si="4872"/>
        <v>Behaviour of light</v>
      </c>
      <c r="D5982" s="36" t="str">
        <f t="array" ref="D5982">IF(INDEX(INDIRECT(J5953),ROW($A$26))="","",INDEX(INDIRECT(J5953),ROW($A$26)))</f>
        <v/>
      </c>
      <c r="E5982" s="36" t="s">
        <v>73</v>
      </c>
      <c r="F5982" s="36">
        <f t="shared" si="4847"/>
        <v>2</v>
      </c>
      <c r="G5982" s="145" t="str">
        <f t="shared" si="4848"/>
        <v>Substantive</v>
      </c>
      <c r="H5982" s="36"/>
      <c r="I5982" s="36"/>
      <c r="J5982" s="126"/>
      <c r="K5982" s="1"/>
      <c r="L5982" s="1"/>
      <c r="M5982" s="1"/>
      <c r="N5982" s="1"/>
      <c r="O5982" s="1"/>
    </row>
    <row r="5983" ht="15.75" customHeight="1">
      <c r="A5983" s="36"/>
      <c r="B5983" s="35" t="str">
        <f t="shared" ref="B5983:C5983" si="4873">B5933</f>
        <v>7c</v>
      </c>
      <c r="C5983" s="144" t="str">
        <f t="shared" si="4873"/>
        <v>Behaviour of light</v>
      </c>
      <c r="D5983" s="36" t="str">
        <f t="array" ref="D5983">IF(INDEX(INDIRECT(J5953),ROW($A$27))="","",INDEX(INDIRECT(J5953),ROW($A$27)))</f>
        <v/>
      </c>
      <c r="E5983" s="36" t="s">
        <v>73</v>
      </c>
      <c r="F5983" s="36">
        <f t="shared" si="4847"/>
        <v>1</v>
      </c>
      <c r="G5983" s="145" t="str">
        <f t="shared" si="4848"/>
        <v>Substantive</v>
      </c>
      <c r="H5983" s="36"/>
      <c r="I5983" s="36"/>
      <c r="J5983" s="126"/>
      <c r="K5983" s="1"/>
      <c r="L5983" s="1"/>
      <c r="M5983" s="1"/>
      <c r="N5983" s="1"/>
      <c r="O5983" s="1"/>
    </row>
    <row r="5984" ht="15.75" customHeight="1">
      <c r="A5984" s="36"/>
      <c r="B5984" s="35" t="str">
        <f t="shared" ref="B5984:C5984" si="4874">B5934</f>
        <v>7d</v>
      </c>
      <c r="C5984" s="144" t="str">
        <f t="shared" si="4874"/>
        <v>Conclusions</v>
      </c>
      <c r="D5984" s="36" t="str">
        <f t="array" ref="D5984">IF(INDEX(INDIRECT(J5953),ROW($A$28))="","",INDEX(INDIRECT(J5953),ROW($A$28)))</f>
        <v/>
      </c>
      <c r="E5984" s="36" t="s">
        <v>73</v>
      </c>
      <c r="F5984" s="36">
        <f t="shared" si="4847"/>
        <v>1</v>
      </c>
      <c r="G5984" s="145" t="str">
        <f t="shared" si="4848"/>
        <v>Disciplinary</v>
      </c>
      <c r="H5984" s="36"/>
      <c r="I5984" s="36"/>
      <c r="J5984" s="126"/>
      <c r="K5984" s="1"/>
      <c r="L5984" s="1"/>
      <c r="M5984" s="1"/>
      <c r="N5984" s="1"/>
      <c r="O5984" s="1"/>
    </row>
    <row r="5985" ht="15.75" customHeight="1">
      <c r="A5985" s="36"/>
      <c r="B5985" s="35" t="str">
        <f t="shared" ref="B5985:C5985" si="4875">B5935</f>
        <v>8a</v>
      </c>
      <c r="C5985" s="144" t="str">
        <f t="shared" si="4875"/>
        <v>Measurement</v>
      </c>
      <c r="D5985" s="36" t="str">
        <f t="array" ref="D5985">IF(INDEX(INDIRECT(J5953),ROW($A$29))="","",INDEX(INDIRECT(J5953),ROW($A$29)))</f>
        <v/>
      </c>
      <c r="E5985" s="36" t="s">
        <v>73</v>
      </c>
      <c r="F5985" s="36">
        <f t="shared" si="4847"/>
        <v>1</v>
      </c>
      <c r="G5985" s="145" t="str">
        <f t="shared" si="4848"/>
        <v>Disciplinary</v>
      </c>
      <c r="H5985" s="36"/>
      <c r="I5985" s="36"/>
      <c r="J5985" s="126"/>
      <c r="K5985" s="1"/>
      <c r="L5985" s="1"/>
      <c r="M5985" s="1"/>
      <c r="N5985" s="1"/>
      <c r="O5985" s="1"/>
    </row>
    <row r="5986" ht="15.75" customHeight="1">
      <c r="A5986" s="36"/>
      <c r="B5986" s="35" t="str">
        <f t="shared" ref="B5986:C5986" si="4876">B5936</f>
        <v>8b</v>
      </c>
      <c r="C5986" s="144" t="str">
        <f t="shared" si="4876"/>
        <v>States of matter</v>
      </c>
      <c r="D5986" s="36" t="str">
        <f t="array" ref="D5986">IF(INDEX(INDIRECT(J5953),ROW($A$30))="","",INDEX(INDIRECT(J5953),ROW($A$30)))</f>
        <v/>
      </c>
      <c r="E5986" s="36" t="s">
        <v>73</v>
      </c>
      <c r="F5986" s="36">
        <f t="shared" si="4847"/>
        <v>1</v>
      </c>
      <c r="G5986" s="145" t="str">
        <f t="shared" si="4848"/>
        <v>Substantive</v>
      </c>
      <c r="H5986" s="36"/>
      <c r="I5986" s="36"/>
      <c r="J5986" s="126"/>
      <c r="K5986" s="1"/>
      <c r="L5986" s="1"/>
      <c r="M5986" s="1"/>
      <c r="N5986" s="1"/>
      <c r="O5986" s="1"/>
    </row>
    <row r="5987" ht="15.75" customHeight="1">
      <c r="A5987" s="36"/>
      <c r="B5987" s="35" t="str">
        <f t="shared" ref="B5987:C5987" si="4877">B5937</f>
        <v>8c</v>
      </c>
      <c r="C5987" s="144" t="str">
        <f t="shared" si="4877"/>
        <v>Accuracy and precision</v>
      </c>
      <c r="D5987" s="36" t="str">
        <f t="array" ref="D5987">IF(INDEX(INDIRECT(J5953),ROW($A$31))="","",INDEX(INDIRECT(J5953),ROW($A$31)))</f>
        <v/>
      </c>
      <c r="E5987" s="36" t="s">
        <v>73</v>
      </c>
      <c r="F5987" s="36">
        <f t="shared" si="4847"/>
        <v>1</v>
      </c>
      <c r="G5987" s="145" t="str">
        <f t="shared" si="4848"/>
        <v>Disciplinary</v>
      </c>
      <c r="H5987" s="36"/>
      <c r="I5987" s="36"/>
      <c r="J5987" s="126"/>
      <c r="K5987" s="1"/>
      <c r="L5987" s="1"/>
      <c r="M5987" s="1"/>
      <c r="N5987" s="1"/>
      <c r="O5987" s="1"/>
    </row>
    <row r="5988" ht="15.75" customHeight="1">
      <c r="A5988" s="36"/>
      <c r="B5988" s="35" t="str">
        <f t="shared" ref="B5988:C5988" si="4878">B5938</f>
        <v>9a</v>
      </c>
      <c r="C5988" s="144" t="str">
        <f t="shared" si="4878"/>
        <v>Planning scientific enquiry</v>
      </c>
      <c r="D5988" s="36" t="str">
        <f t="array" ref="D5988">IF(INDEX(INDIRECT(J5953),ROW($A$32))="","",INDEX(INDIRECT(J5953),ROW($A$32)))</f>
        <v/>
      </c>
      <c r="E5988" s="36" t="s">
        <v>73</v>
      </c>
      <c r="F5988" s="36">
        <f t="shared" si="4847"/>
        <v>2</v>
      </c>
      <c r="G5988" s="145" t="str">
        <f t="shared" si="4848"/>
        <v>Disciplinary</v>
      </c>
      <c r="H5988" s="36"/>
      <c r="I5988" s="36"/>
      <c r="J5988" s="126"/>
      <c r="K5988" s="1"/>
      <c r="L5988" s="1"/>
      <c r="M5988" s="1"/>
      <c r="N5988" s="1"/>
      <c r="O5988" s="1"/>
    </row>
    <row r="5989" ht="15.75" customHeight="1">
      <c r="A5989" s="36"/>
      <c r="B5989" s="35" t="str">
        <f t="shared" ref="B5989:C5989" si="4879">B5939</f>
        <v>9b</v>
      </c>
      <c r="C5989" s="144" t="str">
        <f t="shared" si="4879"/>
        <v>Forces</v>
      </c>
      <c r="D5989" s="36" t="str">
        <f t="array" ref="D5989">IF(INDEX(INDIRECT(J5953),ROW($A$33))="","",INDEX(INDIRECT(J5953),ROW($A$33)))</f>
        <v/>
      </c>
      <c r="E5989" s="36" t="s">
        <v>73</v>
      </c>
      <c r="F5989" s="36">
        <f t="shared" si="4847"/>
        <v>2</v>
      </c>
      <c r="G5989" s="148" t="str">
        <f t="shared" si="4848"/>
        <v>Substantive</v>
      </c>
      <c r="H5989" s="36"/>
      <c r="I5989" s="36"/>
      <c r="J5989" s="126"/>
      <c r="K5989" s="1"/>
      <c r="L5989" s="1"/>
      <c r="M5989" s="1"/>
      <c r="N5989" s="1"/>
      <c r="O5989" s="1"/>
    </row>
    <row r="5990" ht="15.75" customHeight="1">
      <c r="A5990" s="36"/>
      <c r="B5990" s="35" t="str">
        <f t="shared" ref="B5990:C5990" si="4880">B5940</f>
        <v>9c</v>
      </c>
      <c r="C5990" s="144" t="str">
        <f t="shared" si="4880"/>
        <v>Repeatability</v>
      </c>
      <c r="D5990" s="36" t="str">
        <f t="array" ref="D5990">IF(INDEX(INDIRECT(J5953),ROW($A$34))="","",INDEX(INDIRECT(J5953),ROW($A$34)))</f>
        <v/>
      </c>
      <c r="E5990" s="36" t="s">
        <v>73</v>
      </c>
      <c r="F5990" s="36">
        <f t="shared" si="4847"/>
        <v>1</v>
      </c>
      <c r="G5990" s="145" t="str">
        <f t="shared" si="4848"/>
        <v>Disciplinary</v>
      </c>
      <c r="H5990" s="36"/>
      <c r="I5990" s="36"/>
      <c r="J5990" s="126"/>
      <c r="K5990" s="1"/>
      <c r="L5990" s="1"/>
      <c r="M5990" s="1"/>
      <c r="N5990" s="1"/>
      <c r="O5990" s="1"/>
    </row>
    <row r="5991" ht="15.75" customHeight="1">
      <c r="A5991" s="36"/>
      <c r="B5991" s="35" t="str">
        <f t="shared" ref="B5991:C5991" si="4881">B5941</f>
        <v>9d</v>
      </c>
      <c r="C5991" s="144" t="str">
        <f t="shared" si="4881"/>
        <v>Graphs</v>
      </c>
      <c r="D5991" s="36" t="str">
        <f t="array" ref="D5991">IF(INDEX(INDIRECT(J5953),ROW($A$35))="","",INDEX(INDIRECT(J5953),ROW($A$35)))</f>
        <v/>
      </c>
      <c r="E5991" s="36" t="s">
        <v>73</v>
      </c>
      <c r="F5991" s="36">
        <f t="shared" si="4847"/>
        <v>1</v>
      </c>
      <c r="G5991" s="145" t="str">
        <f t="shared" si="4848"/>
        <v>Disciplinary</v>
      </c>
      <c r="H5991" s="36"/>
      <c r="I5991" s="36"/>
      <c r="J5991" s="126"/>
      <c r="K5991" s="1"/>
      <c r="L5991" s="1"/>
      <c r="M5991" s="1"/>
      <c r="N5991" s="1"/>
      <c r="O5991" s="1"/>
    </row>
    <row r="5992" ht="15.75" customHeight="1">
      <c r="A5992" s="36"/>
      <c r="B5992" s="35" t="str">
        <f t="shared" ref="B5992:C5992" si="4882">B5942</f>
        <v>10a</v>
      </c>
      <c r="C5992" s="144" t="str">
        <f t="shared" si="4882"/>
        <v>Physical properties of materials</v>
      </c>
      <c r="D5992" s="36" t="str">
        <f t="array" ref="D5992">IF(INDEX(INDIRECT(J5953),ROW($A$36))="","",INDEX(INDIRECT(J5953),ROW($A$36)))</f>
        <v/>
      </c>
      <c r="E5992" s="36" t="s">
        <v>73</v>
      </c>
      <c r="F5992" s="36">
        <f t="shared" si="4847"/>
        <v>1</v>
      </c>
      <c r="G5992" s="145" t="str">
        <f t="shared" si="4848"/>
        <v>Substantive</v>
      </c>
      <c r="H5992" s="36"/>
      <c r="I5992" s="36"/>
      <c r="J5992" s="126"/>
      <c r="K5992" s="1"/>
      <c r="L5992" s="1"/>
      <c r="M5992" s="1"/>
      <c r="N5992" s="1"/>
      <c r="O5992" s="1"/>
    </row>
    <row r="5993" ht="15.75" customHeight="1">
      <c r="A5993" s="36"/>
      <c r="B5993" s="35" t="str">
        <f t="shared" ref="B5993:C5993" si="4883">B5943</f>
        <v>10b</v>
      </c>
      <c r="C5993" s="144" t="str">
        <f t="shared" si="4883"/>
        <v>Physical properties of materials</v>
      </c>
      <c r="D5993" s="36" t="str">
        <f t="array" ref="D5993">IF(INDEX(INDIRECT(J5953),ROW($A$37))="","",INDEX(INDIRECT(J5953),ROW($A$37)))</f>
        <v/>
      </c>
      <c r="E5993" s="36" t="s">
        <v>73</v>
      </c>
      <c r="F5993" s="36">
        <f t="shared" si="4847"/>
        <v>1</v>
      </c>
      <c r="G5993" s="145" t="str">
        <f t="shared" si="4848"/>
        <v>Substantive</v>
      </c>
      <c r="H5993" s="36"/>
      <c r="I5993" s="36"/>
      <c r="J5993" s="126"/>
      <c r="K5993" s="1"/>
      <c r="L5993" s="1"/>
      <c r="M5993" s="1"/>
      <c r="N5993" s="1"/>
      <c r="O5993" s="1"/>
    </row>
    <row r="5994" ht="15.75" customHeight="1">
      <c r="A5994" s="36"/>
      <c r="B5994" s="35" t="str">
        <f t="shared" ref="B5994:C5994" si="4884">B5944</f>
        <v>10c</v>
      </c>
      <c r="C5994" s="144" t="str">
        <f t="shared" si="4884"/>
        <v>Graphs</v>
      </c>
      <c r="D5994" s="36" t="str">
        <f t="array" ref="D5994">IF(INDEX(INDIRECT(J5953),ROW($A$38))="","",INDEX(INDIRECT(J5953),ROW($A$38)))</f>
        <v/>
      </c>
      <c r="E5994" s="36" t="s">
        <v>73</v>
      </c>
      <c r="F5994" s="36">
        <f t="shared" si="4847"/>
        <v>1</v>
      </c>
      <c r="G5994" s="145" t="str">
        <f t="shared" si="4848"/>
        <v>Disciplinary</v>
      </c>
      <c r="H5994" s="36"/>
      <c r="I5994" s="36"/>
      <c r="J5994" s="126"/>
      <c r="K5994" s="1"/>
      <c r="L5994" s="1"/>
      <c r="M5994" s="1"/>
      <c r="N5994" s="1"/>
      <c r="O5994" s="1"/>
    </row>
    <row r="5995" ht="15.75" customHeight="1">
      <c r="A5995" s="36"/>
      <c r="B5995" s="35" t="str">
        <f t="shared" ref="B5995:C5995" si="4885">B5945</f>
        <v>11a</v>
      </c>
      <c r="C5995" s="144" t="str">
        <f t="shared" si="4885"/>
        <v>Repeatability</v>
      </c>
      <c r="D5995" s="36" t="str">
        <f t="array" ref="D5995">IF(INDEX(INDIRECT(J5953),ROW($A$39))="","",INDEX(INDIRECT(J5953),ROW($A$39)))</f>
        <v/>
      </c>
      <c r="E5995" s="36" t="s">
        <v>73</v>
      </c>
      <c r="F5995" s="36">
        <f t="shared" si="4847"/>
        <v>1</v>
      </c>
      <c r="G5995" s="145" t="str">
        <f t="shared" si="4848"/>
        <v>Disciplinary</v>
      </c>
      <c r="H5995" s="36"/>
      <c r="I5995" s="36"/>
      <c r="J5995" s="126"/>
      <c r="K5995" s="1"/>
      <c r="L5995" s="1"/>
      <c r="M5995" s="1"/>
      <c r="N5995" s="1"/>
      <c r="O5995" s="1"/>
    </row>
    <row r="5996" ht="15.75" customHeight="1">
      <c r="A5996" s="36"/>
      <c r="B5996" s="35" t="str">
        <f t="shared" ref="B5996:C5996" si="4886">B5946</f>
        <v>11b</v>
      </c>
      <c r="C5996" s="144" t="str">
        <f t="shared" si="4886"/>
        <v>Plants</v>
      </c>
      <c r="D5996" s="36" t="str">
        <f t="array" ref="D5996">IF(INDEX(INDIRECT(J5953),ROW($A$40))="","",INDEX(INDIRECT(J5953),ROW($A$40)))</f>
        <v/>
      </c>
      <c r="E5996" s="36" t="s">
        <v>73</v>
      </c>
      <c r="F5996" s="36">
        <f t="shared" si="4847"/>
        <v>1</v>
      </c>
      <c r="G5996" s="145" t="str">
        <f t="shared" si="4848"/>
        <v>Substantive</v>
      </c>
      <c r="H5996" s="36"/>
      <c r="I5996" s="36"/>
      <c r="J5996" s="126"/>
      <c r="K5996" s="1"/>
      <c r="L5996" s="1"/>
      <c r="M5996" s="1"/>
      <c r="N5996" s="1"/>
      <c r="O5996" s="1"/>
    </row>
    <row r="5997" ht="15.75" customHeight="1">
      <c r="A5997" s="36"/>
      <c r="B5997" s="123" t="str">
        <f t="shared" ref="B5997:C5997" si="4887">B5947</f>
        <v>11c</v>
      </c>
      <c r="C5997" s="146" t="str">
        <f t="shared" si="4887"/>
        <v>Conclusions</v>
      </c>
      <c r="D5997" s="36" t="str">
        <f t="array" ref="D5997">IF(INDEX(INDIRECT(J5953),ROW($A$41))="","",INDEX(INDIRECT(J5953),ROW($A$41)))</f>
        <v/>
      </c>
      <c r="E5997" s="36" t="s">
        <v>73</v>
      </c>
      <c r="F5997" s="36">
        <f t="shared" si="4847"/>
        <v>2</v>
      </c>
      <c r="G5997" s="147" t="str">
        <f>IF($G5847="","",$G5847)</f>
        <v>Disciplinary</v>
      </c>
      <c r="H5997" s="36"/>
      <c r="I5997" s="36"/>
      <c r="J5997" s="126"/>
      <c r="K5997" s="1"/>
      <c r="L5997" s="1"/>
      <c r="M5997" s="1"/>
      <c r="N5997" s="1"/>
      <c r="O5997" s="1"/>
    </row>
    <row r="5998" ht="15.75" customHeight="1">
      <c r="A5998" s="36"/>
      <c r="B5998" s="36"/>
      <c r="C5998" s="124" t="s">
        <v>67</v>
      </c>
      <c r="D5998" s="116">
        <f>SUM(D5957:D5997)</f>
        <v>0</v>
      </c>
      <c r="E5998" s="70" t="s">
        <v>73</v>
      </c>
      <c r="F5998" s="71">
        <f>SUM(F5957:F5997)</f>
        <v>50</v>
      </c>
      <c r="G5998" s="36"/>
      <c r="H5998" s="36"/>
      <c r="I5998" s="36"/>
      <c r="J5998" s="126"/>
      <c r="K5998" s="1"/>
      <c r="L5998" s="1"/>
      <c r="M5998" s="1"/>
      <c r="N5998" s="1"/>
      <c r="O5998" s="1"/>
    </row>
    <row r="5999" ht="15.75" customHeight="1">
      <c r="A5999" s="36"/>
      <c r="B5999" s="1"/>
      <c r="C5999" s="1"/>
      <c r="D5999" s="36"/>
      <c r="E5999" s="1"/>
      <c r="F5999" s="1"/>
      <c r="G5999" s="36"/>
      <c r="H5999" s="1"/>
      <c r="I5999" s="1"/>
      <c r="J5999" s="100"/>
      <c r="K5999" s="1"/>
      <c r="L5999" s="1"/>
      <c r="M5999" s="1"/>
      <c r="N5999" s="1"/>
      <c r="O5999" s="1"/>
    </row>
    <row r="6000" ht="15.75" customHeight="1">
      <c r="A6000" s="36"/>
      <c r="B6000" s="1"/>
      <c r="C6000" s="1"/>
      <c r="D6000" s="1"/>
      <c r="E6000" s="1"/>
      <c r="F6000" s="1"/>
      <c r="G6000" s="36"/>
      <c r="H6000" s="1"/>
      <c r="I6000" s="1"/>
      <c r="J6000" s="100"/>
      <c r="K6000" s="1"/>
      <c r="L6000" s="1"/>
      <c r="M6000" s="1"/>
      <c r="N6000" s="1"/>
      <c r="O6000" s="1"/>
    </row>
    <row r="6001" ht="15.75" customHeight="1">
      <c r="A6001" s="51" t="str">
        <f>A5951</f>
        <v>Year 7 Baseline Assessment Feedback</v>
      </c>
      <c r="B6001" s="36"/>
      <c r="C6001" s="54"/>
      <c r="D6001" s="1"/>
      <c r="E6001" s="1"/>
      <c r="F6001" s="36"/>
      <c r="G6001" s="36"/>
      <c r="H6001" s="36"/>
      <c r="I6001" s="36"/>
      <c r="J6001" s="150">
        <f>J5951+1</f>
        <v>137</v>
      </c>
      <c r="K6001" s="1"/>
      <c r="L6001" s="1"/>
      <c r="M6001" s="1"/>
      <c r="N6001" s="1"/>
      <c r="O6001" s="1"/>
    </row>
    <row r="6002" ht="15.75" customHeight="1">
      <c r="A6002" s="54" t="s">
        <v>104</v>
      </c>
      <c r="B6002" s="54" t="str">
        <f>$B$2</f>
        <v>Year 7 Baseline Assessment</v>
      </c>
      <c r="C6002" s="54"/>
      <c r="D6002" s="1"/>
      <c r="E6002" s="36"/>
      <c r="F6002" s="36"/>
      <c r="G6002" s="36"/>
      <c r="H6002" s="36"/>
      <c r="I6002" s="36"/>
      <c r="J6002" s="126" t="str">
        <f>CONCATENATE("Marksheet!$B$",J6001)</f>
        <v>Marksheet!$B$137</v>
      </c>
      <c r="K6002" s="1"/>
      <c r="L6002" s="1"/>
      <c r="M6002" s="1"/>
      <c r="N6002" s="1"/>
      <c r="O6002" s="1"/>
    </row>
    <row r="6003" ht="15.75" customHeight="1">
      <c r="A6003" s="54" t="s">
        <v>100</v>
      </c>
      <c r="B6003" s="54" t="str">
        <f>IF(INDIRECT(J6002)="","",INDIRECT(J6002))</f>
        <v/>
      </c>
      <c r="C6003" s="54"/>
      <c r="D6003" s="1"/>
      <c r="E6003" s="36"/>
      <c r="F6003" s="36"/>
      <c r="G6003" s="36"/>
      <c r="H6003" s="36"/>
      <c r="I6003" s="36"/>
      <c r="J6003" s="126" t="str">
        <f>CONCATENATE("Marksheet!$D$",J6001,":$AV$",J6001)</f>
        <v>Marksheet!$D$137:$AV$137</v>
      </c>
      <c r="K6003" s="1"/>
      <c r="L6003" s="1"/>
      <c r="M6003" s="1"/>
      <c r="N6003" s="1"/>
      <c r="O6003" s="1"/>
    </row>
    <row r="6004" ht="15.75" customHeight="1">
      <c r="A6004" s="54" t="s">
        <v>105</v>
      </c>
      <c r="B6004" s="54" t="str">
        <f>INDIRECT(CONCATENATE("Marksheet!$C$",INDIRECT(CONCATENATE("J",ROW()-3))))</f>
        <v/>
      </c>
      <c r="C6004" s="54"/>
      <c r="D6004" s="36"/>
      <c r="E6004" s="36"/>
      <c r="F6004" s="36"/>
      <c r="G6004" s="36"/>
      <c r="H6004" s="36"/>
      <c r="I6004" s="36"/>
      <c r="J6004" s="126"/>
      <c r="K6004" s="1"/>
      <c r="L6004" s="1"/>
      <c r="M6004" s="1"/>
      <c r="N6004" s="1"/>
      <c r="O6004" s="1"/>
    </row>
    <row r="6005" ht="15.75" customHeight="1">
      <c r="A6005" s="54"/>
      <c r="B6005" s="54"/>
      <c r="C6005" s="54"/>
      <c r="D6005" s="36"/>
      <c r="E6005" s="36"/>
      <c r="F6005" s="36"/>
      <c r="G6005" s="36"/>
      <c r="H6005" s="36"/>
      <c r="I6005" s="36"/>
      <c r="J6005" s="126"/>
      <c r="K6005" s="1"/>
      <c r="L6005" s="1"/>
      <c r="M6005" s="1"/>
      <c r="N6005" s="1"/>
      <c r="O6005" s="1"/>
    </row>
    <row r="6006" ht="15.75" customHeight="1">
      <c r="A6006" s="120"/>
      <c r="B6006" s="80" t="s">
        <v>93</v>
      </c>
      <c r="C6006" s="141" t="s">
        <v>94</v>
      </c>
      <c r="D6006" s="128" t="s">
        <v>95</v>
      </c>
      <c r="E6006" s="58"/>
      <c r="F6006" s="59"/>
      <c r="G6006" s="151" t="s">
        <v>106</v>
      </c>
      <c r="H6006" s="130"/>
      <c r="I6006" s="130"/>
      <c r="J6006" s="131"/>
      <c r="K6006" s="1"/>
      <c r="L6006" s="1"/>
      <c r="M6006" s="1"/>
      <c r="N6006" s="1"/>
      <c r="O6006" s="1"/>
    </row>
    <row r="6007" ht="15.75" customHeight="1">
      <c r="A6007" s="36"/>
      <c r="B6007" s="122" t="str">
        <f t="shared" ref="B6007:C6007" si="4888">B5957</f>
        <v>1a</v>
      </c>
      <c r="C6007" s="142" t="str">
        <f t="shared" si="4888"/>
        <v>Living and non-living things</v>
      </c>
      <c r="D6007" s="36" t="str">
        <f t="array" ref="D6007">IF(INDEX(INDIRECT(J6003),ROW($A$1))="","",INDEX(INDIRECT(J6003),ROW($A$1)))</f>
        <v/>
      </c>
      <c r="E6007" s="36" t="s">
        <v>73</v>
      </c>
      <c r="F6007" s="36">
        <f t="shared" ref="F6007:F6047" si="4890">F5957</f>
        <v>2</v>
      </c>
      <c r="G6007" s="143" t="str">
        <f t="shared" ref="G6007:G6046" si="4891">IF($G5357="","",$G5357)</f>
        <v>Substantive</v>
      </c>
      <c r="H6007" s="36"/>
      <c r="I6007" s="36"/>
      <c r="J6007" s="126"/>
      <c r="K6007" s="1"/>
      <c r="L6007" s="1"/>
      <c r="M6007" s="1"/>
      <c r="N6007" s="1"/>
      <c r="O6007" s="1"/>
    </row>
    <row r="6008" ht="15.75" customHeight="1">
      <c r="A6008" s="36"/>
      <c r="B6008" s="35" t="str">
        <f t="shared" ref="B6008:C6008" si="4889">B5958</f>
        <v>1b</v>
      </c>
      <c r="C6008" s="144" t="str">
        <f t="shared" si="4889"/>
        <v>Measurement</v>
      </c>
      <c r="D6008" s="36" t="str">
        <f t="array" ref="D6008">IF(INDEX(INDIRECT(J6003),ROW($A$2))="","",INDEX(INDIRECT(J6003),ROW($A$2)))</f>
        <v/>
      </c>
      <c r="E6008" s="36" t="s">
        <v>73</v>
      </c>
      <c r="F6008" s="36">
        <f t="shared" si="4890"/>
        <v>1</v>
      </c>
      <c r="G6008" s="145" t="str">
        <f t="shared" si="4891"/>
        <v>Disciplinary</v>
      </c>
      <c r="H6008" s="36"/>
      <c r="I6008" s="36"/>
      <c r="J6008" s="126"/>
      <c r="K6008" s="1"/>
      <c r="L6008" s="1"/>
      <c r="M6008" s="1"/>
      <c r="N6008" s="1"/>
      <c r="O6008" s="1"/>
    </row>
    <row r="6009" ht="15.75" customHeight="1">
      <c r="A6009" s="36"/>
      <c r="B6009" s="35" t="str">
        <f t="shared" ref="B6009:C6009" si="4892">B5959</f>
        <v>1c</v>
      </c>
      <c r="C6009" s="144" t="str">
        <f t="shared" si="4892"/>
        <v>Tables</v>
      </c>
      <c r="D6009" s="36" t="str">
        <f t="array" ref="D6009">IF(INDEX(INDIRECT(J6003),ROW($A$3))="","",INDEX(INDIRECT(J6003),ROW($A$3)))</f>
        <v/>
      </c>
      <c r="E6009" s="36" t="s">
        <v>73</v>
      </c>
      <c r="F6009" s="36">
        <f t="shared" si="4890"/>
        <v>1</v>
      </c>
      <c r="G6009" s="145" t="str">
        <f t="shared" si="4891"/>
        <v>Disciplinary</v>
      </c>
      <c r="H6009" s="36"/>
      <c r="I6009" s="36"/>
      <c r="J6009" s="126"/>
      <c r="K6009" s="1"/>
      <c r="L6009" s="1"/>
      <c r="M6009" s="1"/>
      <c r="N6009" s="1"/>
      <c r="O6009" s="1"/>
    </row>
    <row r="6010" ht="15.75" customHeight="1">
      <c r="A6010" s="36"/>
      <c r="B6010" s="35" t="str">
        <f t="shared" ref="B6010:C6010" si="4893">B5960</f>
        <v>1d</v>
      </c>
      <c r="C6010" s="144" t="str">
        <f t="shared" si="4893"/>
        <v>Plants</v>
      </c>
      <c r="D6010" s="36" t="str">
        <f t="array" ref="D6010">IF(INDEX(INDIRECT(J6003),ROW($A$4))="","",INDEX(INDIRECT(J6003),ROW($A$4)))</f>
        <v/>
      </c>
      <c r="E6010" s="36" t="s">
        <v>73</v>
      </c>
      <c r="F6010" s="36">
        <f t="shared" si="4890"/>
        <v>1</v>
      </c>
      <c r="G6010" s="145" t="str">
        <f t="shared" si="4891"/>
        <v>Substantive</v>
      </c>
      <c r="H6010" s="36"/>
      <c r="I6010" s="36"/>
      <c r="J6010" s="126"/>
      <c r="K6010" s="1"/>
      <c r="L6010" s="1"/>
      <c r="M6010" s="1"/>
      <c r="N6010" s="1"/>
      <c r="O6010" s="1"/>
    </row>
    <row r="6011" ht="15.75" customHeight="1">
      <c r="A6011" s="36"/>
      <c r="B6011" s="35" t="str">
        <f t="shared" ref="B6011:C6011" si="4894">B5961</f>
        <v>1e</v>
      </c>
      <c r="C6011" s="144" t="str">
        <f t="shared" si="4894"/>
        <v>Food chains</v>
      </c>
      <c r="D6011" s="36" t="str">
        <f t="array" ref="D6011">IF(INDEX(INDIRECT(J6003),ROW($A$5))="","",INDEX(INDIRECT(J6003),ROW($A$5)))</f>
        <v/>
      </c>
      <c r="E6011" s="36" t="s">
        <v>73</v>
      </c>
      <c r="F6011" s="36">
        <f t="shared" si="4890"/>
        <v>2</v>
      </c>
      <c r="G6011" s="145" t="str">
        <f t="shared" si="4891"/>
        <v>Substantive</v>
      </c>
      <c r="H6011" s="36"/>
      <c r="I6011" s="36"/>
      <c r="J6011" s="126"/>
      <c r="K6011" s="1"/>
      <c r="L6011" s="1"/>
      <c r="M6011" s="1"/>
      <c r="N6011" s="1"/>
      <c r="O6011" s="1"/>
    </row>
    <row r="6012" ht="15.75" customHeight="1">
      <c r="A6012" s="36"/>
      <c r="B6012" s="35" t="str">
        <f t="shared" ref="B6012:C6012" si="4895">B5962</f>
        <v>2a</v>
      </c>
      <c r="C6012" s="144" t="str">
        <f t="shared" si="4895"/>
        <v>States of matter</v>
      </c>
      <c r="D6012" s="36" t="str">
        <f t="array" ref="D6012">IF(INDEX(INDIRECT(J6003),ROW($A$6))="","",INDEX(INDIRECT(J6003),ROW($A$6)))</f>
        <v/>
      </c>
      <c r="E6012" s="36" t="s">
        <v>73</v>
      </c>
      <c r="F6012" s="36">
        <f t="shared" si="4890"/>
        <v>1</v>
      </c>
      <c r="G6012" s="145" t="str">
        <f t="shared" si="4891"/>
        <v>Substantive</v>
      </c>
      <c r="H6012" s="36"/>
      <c r="I6012" s="36"/>
      <c r="J6012" s="126"/>
      <c r="K6012" s="1"/>
      <c r="L6012" s="1"/>
      <c r="M6012" s="1"/>
      <c r="N6012" s="1"/>
      <c r="O6012" s="1"/>
    </row>
    <row r="6013" ht="15.75" customHeight="1">
      <c r="A6013" s="36"/>
      <c r="B6013" s="35" t="str">
        <f t="shared" ref="B6013:C6013" si="4896">B5963</f>
        <v>2b</v>
      </c>
      <c r="C6013" s="144" t="str">
        <f t="shared" si="4896"/>
        <v>Graphs</v>
      </c>
      <c r="D6013" s="36" t="str">
        <f t="array" ref="D6013">IF(INDEX(INDIRECT(J6003),ROW($A$7))="","",INDEX(INDIRECT(J6003),ROW($A$7)))</f>
        <v/>
      </c>
      <c r="E6013" s="36" t="s">
        <v>73</v>
      </c>
      <c r="F6013" s="36">
        <f t="shared" si="4890"/>
        <v>1</v>
      </c>
      <c r="G6013" s="148" t="str">
        <f t="shared" si="4891"/>
        <v>Disciplinary</v>
      </c>
      <c r="H6013" s="36"/>
      <c r="I6013" s="36"/>
      <c r="J6013" s="126"/>
      <c r="K6013" s="1"/>
      <c r="L6013" s="1"/>
      <c r="M6013" s="1"/>
      <c r="N6013" s="1"/>
      <c r="O6013" s="1"/>
    </row>
    <row r="6014" ht="15.75" customHeight="1">
      <c r="A6014" s="36"/>
      <c r="B6014" s="35" t="str">
        <f t="shared" ref="B6014:C6014" si="4897">B5964</f>
        <v>2c</v>
      </c>
      <c r="C6014" s="144" t="str">
        <f t="shared" si="4897"/>
        <v>Plants</v>
      </c>
      <c r="D6014" s="36" t="str">
        <f t="array" ref="D6014">IF(INDEX(INDIRECT(J6003),ROW($A$8))="","",INDEX(INDIRECT(J6003),ROW($A$8)))</f>
        <v/>
      </c>
      <c r="E6014" s="36" t="s">
        <v>73</v>
      </c>
      <c r="F6014" s="36">
        <f t="shared" si="4890"/>
        <v>1</v>
      </c>
      <c r="G6014" s="145" t="str">
        <f t="shared" si="4891"/>
        <v>Substantive</v>
      </c>
      <c r="H6014" s="36"/>
      <c r="I6014" s="36"/>
      <c r="J6014" s="126"/>
      <c r="K6014" s="1"/>
      <c r="L6014" s="1"/>
      <c r="M6014" s="1"/>
      <c r="N6014" s="1"/>
      <c r="O6014" s="1"/>
    </row>
    <row r="6015" ht="15.75" customHeight="1">
      <c r="A6015" s="36"/>
      <c r="B6015" s="35" t="str">
        <f t="shared" ref="B6015:C6015" si="4898">B5965</f>
        <v>3a</v>
      </c>
      <c r="C6015" s="144" t="str">
        <f t="shared" si="4898"/>
        <v>Reversible and non-reversible changes</v>
      </c>
      <c r="D6015" s="36" t="str">
        <f t="array" ref="D6015">IF(INDEX(INDIRECT(J6003),ROW($A$9))="","",INDEX(INDIRECT(J6003),ROW($A$9)))</f>
        <v/>
      </c>
      <c r="E6015" s="36" t="s">
        <v>73</v>
      </c>
      <c r="F6015" s="36">
        <f t="shared" si="4890"/>
        <v>2</v>
      </c>
      <c r="G6015" s="145" t="str">
        <f t="shared" si="4891"/>
        <v>Substantive</v>
      </c>
      <c r="H6015" s="36"/>
      <c r="I6015" s="36"/>
      <c r="J6015" s="126"/>
      <c r="K6015" s="1"/>
      <c r="L6015" s="1"/>
      <c r="M6015" s="1"/>
      <c r="N6015" s="1"/>
      <c r="O6015" s="1"/>
    </row>
    <row r="6016" ht="15.75" customHeight="1">
      <c r="A6016" s="36"/>
      <c r="B6016" s="35" t="str">
        <f t="shared" ref="B6016:C6016" si="4899">B5966</f>
        <v>3b</v>
      </c>
      <c r="C6016" s="144" t="str">
        <f t="shared" si="4899"/>
        <v>Units</v>
      </c>
      <c r="D6016" s="36" t="str">
        <f t="array" ref="D6016">IF(INDEX(INDIRECT(J6003),ROW($A$10))="","",INDEX(INDIRECT(J6003),ROW($A$10)))</f>
        <v/>
      </c>
      <c r="E6016" s="36" t="s">
        <v>73</v>
      </c>
      <c r="F6016" s="36">
        <f t="shared" si="4890"/>
        <v>1</v>
      </c>
      <c r="G6016" s="145" t="str">
        <f t="shared" si="4891"/>
        <v>Disciplinary</v>
      </c>
      <c r="H6016" s="36"/>
      <c r="I6016" s="36"/>
      <c r="J6016" s="126"/>
      <c r="K6016" s="1"/>
      <c r="L6016" s="1"/>
      <c r="M6016" s="1"/>
      <c r="N6016" s="1"/>
      <c r="O6016" s="1"/>
    </row>
    <row r="6017" ht="15.75" customHeight="1">
      <c r="A6017" s="36"/>
      <c r="B6017" s="35" t="str">
        <f t="shared" ref="B6017:C6017" si="4900">B5967</f>
        <v>3c</v>
      </c>
      <c r="C6017" s="144" t="str">
        <f t="shared" si="4900"/>
        <v>Hazards, risks and precautions</v>
      </c>
      <c r="D6017" s="36" t="str">
        <f t="array" ref="D6017">IF(INDEX(INDIRECT(J6003),ROW($A$11))="","",INDEX(INDIRECT(J6003),ROW($A$11)))</f>
        <v/>
      </c>
      <c r="E6017" s="36" t="s">
        <v>73</v>
      </c>
      <c r="F6017" s="36">
        <f t="shared" si="4890"/>
        <v>1</v>
      </c>
      <c r="G6017" s="149" t="str">
        <f t="shared" si="4891"/>
        <v>Disciplinary</v>
      </c>
      <c r="H6017" s="36"/>
      <c r="I6017" s="36"/>
      <c r="J6017" s="126"/>
      <c r="K6017" s="1"/>
      <c r="L6017" s="1"/>
      <c r="M6017" s="1"/>
      <c r="N6017" s="1"/>
      <c r="O6017" s="1"/>
    </row>
    <row r="6018" ht="15.75" customHeight="1">
      <c r="A6018" s="36"/>
      <c r="B6018" s="35" t="str">
        <f t="shared" ref="B6018:C6018" si="4901">B5968</f>
        <v>3d</v>
      </c>
      <c r="C6018" s="144" t="str">
        <f t="shared" si="4901"/>
        <v>States of matter</v>
      </c>
      <c r="D6018" s="36" t="str">
        <f t="array" ref="D6018">IF(INDEX(INDIRECT(J6003),ROW($A$12))="","",INDEX(INDIRECT(J6003),ROW($A$12)))</f>
        <v/>
      </c>
      <c r="E6018" s="36" t="s">
        <v>73</v>
      </c>
      <c r="F6018" s="36">
        <f t="shared" si="4890"/>
        <v>1</v>
      </c>
      <c r="G6018" s="145" t="str">
        <f t="shared" si="4891"/>
        <v>Substantive</v>
      </c>
      <c r="H6018" s="36"/>
      <c r="I6018" s="36"/>
      <c r="J6018" s="126"/>
      <c r="K6018" s="1"/>
      <c r="L6018" s="1"/>
      <c r="M6018" s="1"/>
      <c r="N6018" s="1"/>
      <c r="O6018" s="1"/>
    </row>
    <row r="6019" ht="15.75" customHeight="1">
      <c r="A6019" s="36"/>
      <c r="B6019" s="35" t="str">
        <f t="shared" ref="B6019:C6019" si="4902">B5969</f>
        <v>3e</v>
      </c>
      <c r="C6019" s="144" t="str">
        <f t="shared" si="4902"/>
        <v>Reversible and non-reversible changes</v>
      </c>
      <c r="D6019" s="36" t="str">
        <f t="array" ref="D6019">IF(INDEX(INDIRECT(J6003),ROW($A$13))="","",INDEX(INDIRECT(J6003),ROW($A$13)))</f>
        <v/>
      </c>
      <c r="E6019" s="36" t="s">
        <v>73</v>
      </c>
      <c r="F6019" s="36">
        <f t="shared" si="4890"/>
        <v>1</v>
      </c>
      <c r="G6019" s="145" t="str">
        <f t="shared" si="4891"/>
        <v>Substantive</v>
      </c>
      <c r="H6019" s="36"/>
      <c r="I6019" s="36"/>
      <c r="J6019" s="126"/>
      <c r="K6019" s="1"/>
      <c r="L6019" s="1"/>
      <c r="M6019" s="1"/>
      <c r="N6019" s="1"/>
      <c r="O6019" s="1"/>
    </row>
    <row r="6020" ht="15.75" customHeight="1">
      <c r="A6020" s="36"/>
      <c r="B6020" s="35" t="str">
        <f t="shared" ref="B6020:C6020" si="4903">B5970</f>
        <v>4a</v>
      </c>
      <c r="C6020" s="144" t="str">
        <f t="shared" si="4903"/>
        <v>Equipment</v>
      </c>
      <c r="D6020" s="36" t="str">
        <f t="array" ref="D6020">IF(INDEX(INDIRECT(J6003),ROW($A$14))="","",INDEX(INDIRECT(J6003),ROW($A$14)))</f>
        <v/>
      </c>
      <c r="E6020" s="36" t="s">
        <v>73</v>
      </c>
      <c r="F6020" s="36">
        <f t="shared" si="4890"/>
        <v>2</v>
      </c>
      <c r="G6020" s="145" t="str">
        <f t="shared" si="4891"/>
        <v>Disciplinary</v>
      </c>
      <c r="H6020" s="36"/>
      <c r="I6020" s="36"/>
      <c r="J6020" s="126"/>
      <c r="K6020" s="1"/>
      <c r="L6020" s="1"/>
      <c r="M6020" s="1"/>
      <c r="N6020" s="1"/>
      <c r="O6020" s="1"/>
    </row>
    <row r="6021" ht="15.75" customHeight="1">
      <c r="A6021" s="36"/>
      <c r="B6021" s="35" t="str">
        <f t="shared" ref="B6021:C6021" si="4904">B5971</f>
        <v>4b</v>
      </c>
      <c r="C6021" s="144" t="str">
        <f t="shared" si="4904"/>
        <v>Accuracy and precision</v>
      </c>
      <c r="D6021" s="36" t="str">
        <f t="array" ref="D6021">IF(INDEX(INDIRECT(J6003),ROW($A$15))="","",INDEX(INDIRECT(J6003),ROW($A$15)))</f>
        <v/>
      </c>
      <c r="E6021" s="36" t="s">
        <v>73</v>
      </c>
      <c r="F6021" s="36">
        <f t="shared" si="4890"/>
        <v>1</v>
      </c>
      <c r="G6021" s="145" t="str">
        <f t="shared" si="4891"/>
        <v>Disciplinary</v>
      </c>
      <c r="H6021" s="36"/>
      <c r="I6021" s="36"/>
      <c r="J6021" s="126"/>
      <c r="K6021" s="1"/>
      <c r="L6021" s="1"/>
      <c r="M6021" s="1"/>
      <c r="N6021" s="1"/>
      <c r="O6021" s="1"/>
    </row>
    <row r="6022" ht="15.75" customHeight="1">
      <c r="A6022" s="36"/>
      <c r="B6022" s="35" t="str">
        <f t="shared" ref="B6022:C6022" si="4905">B5972</f>
        <v>4c</v>
      </c>
      <c r="C6022" s="144" t="str">
        <f t="shared" si="4905"/>
        <v>Conclusions</v>
      </c>
      <c r="D6022" s="36" t="str">
        <f t="array" ref="D6022">IF(INDEX(INDIRECT(J6003),ROW($A$16))="","",INDEX(INDIRECT(J6003),ROW($A$16)))</f>
        <v/>
      </c>
      <c r="E6022" s="36" t="s">
        <v>73</v>
      </c>
      <c r="F6022" s="36">
        <f t="shared" si="4890"/>
        <v>1</v>
      </c>
      <c r="G6022" s="145" t="str">
        <f t="shared" si="4891"/>
        <v>Disciplinary</v>
      </c>
      <c r="H6022" s="36"/>
      <c r="I6022" s="36"/>
      <c r="J6022" s="126"/>
      <c r="K6022" s="1"/>
      <c r="L6022" s="1"/>
      <c r="M6022" s="1"/>
      <c r="N6022" s="1"/>
      <c r="O6022" s="1"/>
    </row>
    <row r="6023" ht="15.75" customHeight="1">
      <c r="A6023" s="36"/>
      <c r="B6023" s="35" t="str">
        <f t="shared" ref="B6023:C6023" si="4906">B5973</f>
        <v>5a</v>
      </c>
      <c r="C6023" s="144" t="str">
        <f t="shared" si="4906"/>
        <v>Hazards, risks and precautions</v>
      </c>
      <c r="D6023" s="36" t="str">
        <f t="array" ref="D6023">IF(INDEX(INDIRECT(J6003),ROW($A$17))="","",INDEX(INDIRECT(J6003),ROW($A$17)))</f>
        <v/>
      </c>
      <c r="E6023" s="36" t="s">
        <v>73</v>
      </c>
      <c r="F6023" s="36">
        <f t="shared" si="4890"/>
        <v>1</v>
      </c>
      <c r="G6023" s="145" t="str">
        <f t="shared" si="4891"/>
        <v>Disciplinary</v>
      </c>
      <c r="H6023" s="36"/>
      <c r="I6023" s="36"/>
      <c r="J6023" s="126"/>
      <c r="K6023" s="1"/>
      <c r="L6023" s="1"/>
      <c r="M6023" s="1"/>
      <c r="N6023" s="1"/>
      <c r="O6023" s="1"/>
    </row>
    <row r="6024" ht="15.75" customHeight="1">
      <c r="A6024" s="36"/>
      <c r="B6024" s="35" t="str">
        <f t="shared" ref="B6024:C6024" si="4907">B5974</f>
        <v>5b</v>
      </c>
      <c r="C6024" s="144" t="str">
        <f t="shared" si="4907"/>
        <v>Electricity</v>
      </c>
      <c r="D6024" s="36" t="str">
        <f t="array" ref="D6024">IF(INDEX(INDIRECT(J6003),ROW($A$18))="","",INDEX(INDIRECT(J6003),ROW($A$18)))</f>
        <v/>
      </c>
      <c r="E6024" s="36" t="s">
        <v>73</v>
      </c>
      <c r="F6024" s="36">
        <f t="shared" si="4890"/>
        <v>1</v>
      </c>
      <c r="G6024" s="145" t="str">
        <f t="shared" si="4891"/>
        <v>Substantive</v>
      </c>
      <c r="H6024" s="36"/>
      <c r="I6024" s="36"/>
      <c r="J6024" s="126"/>
      <c r="K6024" s="1"/>
      <c r="L6024" s="1"/>
      <c r="M6024" s="1"/>
      <c r="N6024" s="1"/>
      <c r="O6024" s="1"/>
    </row>
    <row r="6025" ht="15.75" customHeight="1">
      <c r="A6025" s="36"/>
      <c r="B6025" s="35" t="str">
        <f t="shared" ref="B6025:C6025" si="4908">B5975</f>
        <v>5c</v>
      </c>
      <c r="C6025" s="144" t="str">
        <f t="shared" si="4908"/>
        <v>Physical properties of materials</v>
      </c>
      <c r="D6025" s="36" t="str">
        <f t="array" ref="D6025">IF(INDEX(INDIRECT(J6003),ROW($A$19))="","",INDEX(INDIRECT(J6003),ROW($A$19)))</f>
        <v/>
      </c>
      <c r="E6025" s="36" t="s">
        <v>73</v>
      </c>
      <c r="F6025" s="36">
        <f t="shared" si="4890"/>
        <v>1</v>
      </c>
      <c r="G6025" s="145" t="str">
        <f t="shared" si="4891"/>
        <v>Substantive</v>
      </c>
      <c r="H6025" s="36"/>
      <c r="I6025" s="36"/>
      <c r="J6025" s="126"/>
      <c r="K6025" s="1"/>
      <c r="L6025" s="1"/>
      <c r="M6025" s="1"/>
      <c r="N6025" s="1"/>
      <c r="O6025" s="1"/>
    </row>
    <row r="6026" ht="15.75" customHeight="1">
      <c r="A6026" s="36"/>
      <c r="B6026" s="35" t="str">
        <f t="shared" ref="B6026:C6026" si="4909">B5976</f>
        <v>5d</v>
      </c>
      <c r="C6026" s="144" t="str">
        <f t="shared" si="4909"/>
        <v>Electricity</v>
      </c>
      <c r="D6026" s="36" t="str">
        <f t="array" ref="D6026">IF(INDEX(INDIRECT(J6003),ROW($A$20))="","",INDEX(INDIRECT(J6003),ROW($A$20)))</f>
        <v/>
      </c>
      <c r="E6026" s="36" t="s">
        <v>73</v>
      </c>
      <c r="F6026" s="36">
        <f t="shared" si="4890"/>
        <v>1</v>
      </c>
      <c r="G6026" s="145" t="str">
        <f t="shared" si="4891"/>
        <v>Substantive</v>
      </c>
      <c r="H6026" s="36"/>
      <c r="I6026" s="36"/>
      <c r="J6026" s="126"/>
      <c r="K6026" s="1"/>
      <c r="L6026" s="1"/>
      <c r="M6026" s="1"/>
      <c r="N6026" s="1"/>
      <c r="O6026" s="1"/>
    </row>
    <row r="6027" ht="15.75" customHeight="1">
      <c r="A6027" s="36"/>
      <c r="B6027" s="35" t="str">
        <f t="shared" ref="B6027:C6027" si="4910">B5977</f>
        <v>6a</v>
      </c>
      <c r="C6027" s="144" t="str">
        <f t="shared" si="4910"/>
        <v>Planning scientific enquiry</v>
      </c>
      <c r="D6027" s="36" t="str">
        <f t="array" ref="D6027">IF(INDEX(INDIRECT(J6003),ROW($A$21))="","",INDEX(INDIRECT(J6003),ROW($A$21)))</f>
        <v/>
      </c>
      <c r="E6027" s="36" t="s">
        <v>73</v>
      </c>
      <c r="F6027" s="36">
        <f t="shared" si="4890"/>
        <v>2</v>
      </c>
      <c r="G6027" s="145" t="str">
        <f t="shared" si="4891"/>
        <v>Disciplinary</v>
      </c>
      <c r="H6027" s="36"/>
      <c r="I6027" s="36"/>
      <c r="J6027" s="126"/>
      <c r="K6027" s="1"/>
      <c r="L6027" s="1"/>
      <c r="M6027" s="1"/>
      <c r="N6027" s="1"/>
      <c r="O6027" s="1"/>
    </row>
    <row r="6028" ht="15.75" customHeight="1">
      <c r="A6028" s="36"/>
      <c r="B6028" s="35" t="str">
        <f t="shared" ref="B6028:C6028" si="4911">B5978</f>
        <v>6b</v>
      </c>
      <c r="C6028" s="144" t="str">
        <f t="shared" si="4911"/>
        <v>Units</v>
      </c>
      <c r="D6028" s="36" t="str">
        <f t="array" ref="D6028">IF(INDEX(INDIRECT(J6003),ROW($A$22))="","",INDEX(INDIRECT(J6003),ROW($A$22)))</f>
        <v/>
      </c>
      <c r="E6028" s="36" t="s">
        <v>73</v>
      </c>
      <c r="F6028" s="36">
        <f t="shared" si="4890"/>
        <v>1</v>
      </c>
      <c r="G6028" s="145" t="str">
        <f t="shared" si="4891"/>
        <v>Disciplinary</v>
      </c>
      <c r="H6028" s="36"/>
      <c r="I6028" s="36"/>
      <c r="J6028" s="126"/>
      <c r="K6028" s="1"/>
      <c r="L6028" s="1"/>
      <c r="M6028" s="1"/>
      <c r="N6028" s="1"/>
      <c r="O6028" s="1"/>
    </row>
    <row r="6029" ht="15.75" customHeight="1">
      <c r="A6029" s="36"/>
      <c r="B6029" s="35" t="str">
        <f t="shared" ref="B6029:C6029" si="4912">B5979</f>
        <v>6c</v>
      </c>
      <c r="C6029" s="144" t="str">
        <f t="shared" si="4912"/>
        <v>Forces</v>
      </c>
      <c r="D6029" s="36" t="str">
        <f t="array" ref="D6029">IF(INDEX(INDIRECT(J6003),ROW($A$23))="","",INDEX(INDIRECT(J6003),ROW($A$23)))</f>
        <v/>
      </c>
      <c r="E6029" s="36" t="s">
        <v>73</v>
      </c>
      <c r="F6029" s="36">
        <f t="shared" si="4890"/>
        <v>1</v>
      </c>
      <c r="G6029" s="148" t="str">
        <f t="shared" si="4891"/>
        <v>Substantive</v>
      </c>
      <c r="H6029" s="36"/>
      <c r="I6029" s="36"/>
      <c r="J6029" s="126"/>
      <c r="K6029" s="1"/>
      <c r="L6029" s="1"/>
      <c r="M6029" s="1"/>
      <c r="N6029" s="1"/>
      <c r="O6029" s="1"/>
    </row>
    <row r="6030" ht="15.75" customHeight="1">
      <c r="A6030" s="36"/>
      <c r="B6030" s="35" t="str">
        <f t="shared" ref="B6030:C6030" si="4913">B5980</f>
        <v>6d</v>
      </c>
      <c r="C6030" s="144" t="str">
        <f t="shared" si="4913"/>
        <v>Tables</v>
      </c>
      <c r="D6030" s="36" t="str">
        <f t="array" ref="D6030">IF(INDEX(INDIRECT(J6003),ROW($A$24))="","",INDEX(INDIRECT(J6003),ROW($A$24)))</f>
        <v/>
      </c>
      <c r="E6030" s="36" t="s">
        <v>73</v>
      </c>
      <c r="F6030" s="36">
        <f t="shared" si="4890"/>
        <v>1</v>
      </c>
      <c r="G6030" s="145" t="str">
        <f t="shared" si="4891"/>
        <v>Disciplinary</v>
      </c>
      <c r="H6030" s="36"/>
      <c r="I6030" s="36"/>
      <c r="J6030" s="126"/>
      <c r="K6030" s="1"/>
      <c r="L6030" s="1"/>
      <c r="M6030" s="1"/>
      <c r="N6030" s="1"/>
      <c r="O6030" s="1"/>
    </row>
    <row r="6031" ht="15.75" customHeight="1">
      <c r="A6031" s="36"/>
      <c r="B6031" s="35" t="str">
        <f t="shared" ref="B6031:C6031" si="4914">B5981</f>
        <v>7a</v>
      </c>
      <c r="C6031" s="144" t="str">
        <f t="shared" si="4914"/>
        <v>Behaviour of light</v>
      </c>
      <c r="D6031" s="36" t="str">
        <f t="array" ref="D6031">IF(INDEX(INDIRECT(J6003),ROW($A$25))="","",INDEX(INDIRECT(J6003),ROW($A$25)))</f>
        <v/>
      </c>
      <c r="E6031" s="36" t="s">
        <v>73</v>
      </c>
      <c r="F6031" s="36">
        <f t="shared" si="4890"/>
        <v>1</v>
      </c>
      <c r="G6031" s="148" t="str">
        <f t="shared" si="4891"/>
        <v>Substantive</v>
      </c>
      <c r="H6031" s="36"/>
      <c r="I6031" s="36"/>
      <c r="J6031" s="126"/>
      <c r="K6031" s="1"/>
      <c r="L6031" s="1"/>
      <c r="M6031" s="1"/>
      <c r="N6031" s="1"/>
      <c r="O6031" s="1"/>
    </row>
    <row r="6032" ht="15.75" customHeight="1">
      <c r="A6032" s="36"/>
      <c r="B6032" s="35" t="str">
        <f t="shared" ref="B6032:C6032" si="4915">B5982</f>
        <v>7b</v>
      </c>
      <c r="C6032" s="144" t="str">
        <f t="shared" si="4915"/>
        <v>Behaviour of light</v>
      </c>
      <c r="D6032" s="36" t="str">
        <f t="array" ref="D6032">IF(INDEX(INDIRECT(J6003),ROW($A$26))="","",INDEX(INDIRECT(J6003),ROW($A$26)))</f>
        <v/>
      </c>
      <c r="E6032" s="36" t="s">
        <v>73</v>
      </c>
      <c r="F6032" s="36">
        <f t="shared" si="4890"/>
        <v>2</v>
      </c>
      <c r="G6032" s="145" t="str">
        <f t="shared" si="4891"/>
        <v>Substantive</v>
      </c>
      <c r="H6032" s="36"/>
      <c r="I6032" s="36"/>
      <c r="J6032" s="126"/>
      <c r="K6032" s="1"/>
      <c r="L6032" s="1"/>
      <c r="M6032" s="1"/>
      <c r="N6032" s="1"/>
      <c r="O6032" s="1"/>
    </row>
    <row r="6033" ht="15.75" customHeight="1">
      <c r="A6033" s="36"/>
      <c r="B6033" s="35" t="str">
        <f t="shared" ref="B6033:C6033" si="4916">B5983</f>
        <v>7c</v>
      </c>
      <c r="C6033" s="144" t="str">
        <f t="shared" si="4916"/>
        <v>Behaviour of light</v>
      </c>
      <c r="D6033" s="36" t="str">
        <f t="array" ref="D6033">IF(INDEX(INDIRECT(J6003),ROW($A$27))="","",INDEX(INDIRECT(J6003),ROW($A$27)))</f>
        <v/>
      </c>
      <c r="E6033" s="36" t="s">
        <v>73</v>
      </c>
      <c r="F6033" s="36">
        <f t="shared" si="4890"/>
        <v>1</v>
      </c>
      <c r="G6033" s="145" t="str">
        <f t="shared" si="4891"/>
        <v>Substantive</v>
      </c>
      <c r="H6033" s="36"/>
      <c r="I6033" s="36"/>
      <c r="J6033" s="126"/>
      <c r="K6033" s="1"/>
      <c r="L6033" s="1"/>
      <c r="M6033" s="1"/>
      <c r="N6033" s="1"/>
      <c r="O6033" s="1"/>
    </row>
    <row r="6034" ht="15.75" customHeight="1">
      <c r="A6034" s="36"/>
      <c r="B6034" s="35" t="str">
        <f t="shared" ref="B6034:C6034" si="4917">B5984</f>
        <v>7d</v>
      </c>
      <c r="C6034" s="144" t="str">
        <f t="shared" si="4917"/>
        <v>Conclusions</v>
      </c>
      <c r="D6034" s="36" t="str">
        <f t="array" ref="D6034">IF(INDEX(INDIRECT(J6003),ROW($A$28))="","",INDEX(INDIRECT(J6003),ROW($A$28)))</f>
        <v/>
      </c>
      <c r="E6034" s="36" t="s">
        <v>73</v>
      </c>
      <c r="F6034" s="36">
        <f t="shared" si="4890"/>
        <v>1</v>
      </c>
      <c r="G6034" s="145" t="str">
        <f t="shared" si="4891"/>
        <v>Disciplinary</v>
      </c>
      <c r="H6034" s="36"/>
      <c r="I6034" s="36"/>
      <c r="J6034" s="126"/>
      <c r="K6034" s="1"/>
      <c r="L6034" s="1"/>
      <c r="M6034" s="1"/>
      <c r="N6034" s="1"/>
      <c r="O6034" s="1"/>
    </row>
    <row r="6035" ht="15.75" customHeight="1">
      <c r="A6035" s="36"/>
      <c r="B6035" s="35" t="str">
        <f t="shared" ref="B6035:C6035" si="4918">B5985</f>
        <v>8a</v>
      </c>
      <c r="C6035" s="144" t="str">
        <f t="shared" si="4918"/>
        <v>Measurement</v>
      </c>
      <c r="D6035" s="36" t="str">
        <f t="array" ref="D6035">IF(INDEX(INDIRECT(J6003),ROW($A$29))="","",INDEX(INDIRECT(J6003),ROW($A$29)))</f>
        <v/>
      </c>
      <c r="E6035" s="36" t="s">
        <v>73</v>
      </c>
      <c r="F6035" s="36">
        <f t="shared" si="4890"/>
        <v>1</v>
      </c>
      <c r="G6035" s="145" t="str">
        <f t="shared" si="4891"/>
        <v>Disciplinary</v>
      </c>
      <c r="H6035" s="36"/>
      <c r="I6035" s="36"/>
      <c r="J6035" s="126"/>
      <c r="K6035" s="1"/>
      <c r="L6035" s="1"/>
      <c r="M6035" s="1"/>
      <c r="N6035" s="1"/>
      <c r="O6035" s="1"/>
    </row>
    <row r="6036" ht="15.75" customHeight="1">
      <c r="A6036" s="36"/>
      <c r="B6036" s="35" t="str">
        <f t="shared" ref="B6036:C6036" si="4919">B5986</f>
        <v>8b</v>
      </c>
      <c r="C6036" s="144" t="str">
        <f t="shared" si="4919"/>
        <v>States of matter</v>
      </c>
      <c r="D6036" s="36" t="str">
        <f t="array" ref="D6036">IF(INDEX(INDIRECT(J6003),ROW($A$30))="","",INDEX(INDIRECT(J6003),ROW($A$30)))</f>
        <v/>
      </c>
      <c r="E6036" s="36" t="s">
        <v>73</v>
      </c>
      <c r="F6036" s="36">
        <f t="shared" si="4890"/>
        <v>1</v>
      </c>
      <c r="G6036" s="145" t="str">
        <f t="shared" si="4891"/>
        <v>Substantive</v>
      </c>
      <c r="H6036" s="36"/>
      <c r="I6036" s="36"/>
      <c r="J6036" s="126"/>
      <c r="K6036" s="1"/>
      <c r="L6036" s="1"/>
      <c r="M6036" s="1"/>
      <c r="N6036" s="1"/>
      <c r="O6036" s="1"/>
    </row>
    <row r="6037" ht="15.75" customHeight="1">
      <c r="A6037" s="36"/>
      <c r="B6037" s="35" t="str">
        <f t="shared" ref="B6037:C6037" si="4920">B5987</f>
        <v>8c</v>
      </c>
      <c r="C6037" s="144" t="str">
        <f t="shared" si="4920"/>
        <v>Accuracy and precision</v>
      </c>
      <c r="D6037" s="36" t="str">
        <f t="array" ref="D6037">IF(INDEX(INDIRECT(J6003),ROW($A$31))="","",INDEX(INDIRECT(J6003),ROW($A$31)))</f>
        <v/>
      </c>
      <c r="E6037" s="36" t="s">
        <v>73</v>
      </c>
      <c r="F6037" s="36">
        <f t="shared" si="4890"/>
        <v>1</v>
      </c>
      <c r="G6037" s="145" t="str">
        <f t="shared" si="4891"/>
        <v>Disciplinary</v>
      </c>
      <c r="H6037" s="36"/>
      <c r="I6037" s="36"/>
      <c r="J6037" s="126"/>
      <c r="K6037" s="1"/>
      <c r="L6037" s="1"/>
      <c r="M6037" s="1"/>
      <c r="N6037" s="1"/>
      <c r="O6037" s="1"/>
    </row>
    <row r="6038" ht="15.75" customHeight="1">
      <c r="A6038" s="36"/>
      <c r="B6038" s="35" t="str">
        <f t="shared" ref="B6038:C6038" si="4921">B5988</f>
        <v>9a</v>
      </c>
      <c r="C6038" s="144" t="str">
        <f t="shared" si="4921"/>
        <v>Planning scientific enquiry</v>
      </c>
      <c r="D6038" s="36" t="str">
        <f t="array" ref="D6038">IF(INDEX(INDIRECT(J6003),ROW($A$32))="","",INDEX(INDIRECT(J6003),ROW($A$32)))</f>
        <v/>
      </c>
      <c r="E6038" s="36" t="s">
        <v>73</v>
      </c>
      <c r="F6038" s="36">
        <f t="shared" si="4890"/>
        <v>2</v>
      </c>
      <c r="G6038" s="145" t="str">
        <f t="shared" si="4891"/>
        <v>Disciplinary</v>
      </c>
      <c r="H6038" s="36"/>
      <c r="I6038" s="36"/>
      <c r="J6038" s="126"/>
      <c r="K6038" s="1"/>
      <c r="L6038" s="1"/>
      <c r="M6038" s="1"/>
      <c r="N6038" s="1"/>
      <c r="O6038" s="1"/>
    </row>
    <row r="6039" ht="15.75" customHeight="1">
      <c r="A6039" s="36"/>
      <c r="B6039" s="35" t="str">
        <f t="shared" ref="B6039:C6039" si="4922">B5989</f>
        <v>9b</v>
      </c>
      <c r="C6039" s="144" t="str">
        <f t="shared" si="4922"/>
        <v>Forces</v>
      </c>
      <c r="D6039" s="36" t="str">
        <f t="array" ref="D6039">IF(INDEX(INDIRECT(J6003),ROW($A$33))="","",INDEX(INDIRECT(J6003),ROW($A$33)))</f>
        <v/>
      </c>
      <c r="E6039" s="36" t="s">
        <v>73</v>
      </c>
      <c r="F6039" s="36">
        <f t="shared" si="4890"/>
        <v>2</v>
      </c>
      <c r="G6039" s="148" t="str">
        <f t="shared" si="4891"/>
        <v>Substantive</v>
      </c>
      <c r="H6039" s="36"/>
      <c r="I6039" s="36"/>
      <c r="J6039" s="126"/>
      <c r="K6039" s="1"/>
      <c r="L6039" s="1"/>
      <c r="M6039" s="1"/>
      <c r="N6039" s="1"/>
      <c r="O6039" s="1"/>
    </row>
    <row r="6040" ht="15.75" customHeight="1">
      <c r="A6040" s="36"/>
      <c r="B6040" s="35" t="str">
        <f t="shared" ref="B6040:C6040" si="4923">B5990</f>
        <v>9c</v>
      </c>
      <c r="C6040" s="144" t="str">
        <f t="shared" si="4923"/>
        <v>Repeatability</v>
      </c>
      <c r="D6040" s="36" t="str">
        <f t="array" ref="D6040">IF(INDEX(INDIRECT(J6003),ROW($A$34))="","",INDEX(INDIRECT(J6003),ROW($A$34)))</f>
        <v/>
      </c>
      <c r="E6040" s="36" t="s">
        <v>73</v>
      </c>
      <c r="F6040" s="36">
        <f t="shared" si="4890"/>
        <v>1</v>
      </c>
      <c r="G6040" s="145" t="str">
        <f t="shared" si="4891"/>
        <v>Disciplinary</v>
      </c>
      <c r="H6040" s="36"/>
      <c r="I6040" s="36"/>
      <c r="J6040" s="126"/>
      <c r="K6040" s="1"/>
      <c r="L6040" s="1"/>
      <c r="M6040" s="1"/>
      <c r="N6040" s="1"/>
      <c r="O6040" s="1"/>
    </row>
    <row r="6041" ht="15.75" customHeight="1">
      <c r="A6041" s="36"/>
      <c r="B6041" s="35" t="str">
        <f t="shared" ref="B6041:C6041" si="4924">B5991</f>
        <v>9d</v>
      </c>
      <c r="C6041" s="144" t="str">
        <f t="shared" si="4924"/>
        <v>Graphs</v>
      </c>
      <c r="D6041" s="36" t="str">
        <f t="array" ref="D6041">IF(INDEX(INDIRECT(J6003),ROW($A$35))="","",INDEX(INDIRECT(J6003),ROW($A$35)))</f>
        <v/>
      </c>
      <c r="E6041" s="36" t="s">
        <v>73</v>
      </c>
      <c r="F6041" s="36">
        <f t="shared" si="4890"/>
        <v>1</v>
      </c>
      <c r="G6041" s="145" t="str">
        <f t="shared" si="4891"/>
        <v>Disciplinary</v>
      </c>
      <c r="H6041" s="36"/>
      <c r="I6041" s="36"/>
      <c r="J6041" s="126"/>
      <c r="K6041" s="1"/>
      <c r="L6041" s="1"/>
      <c r="M6041" s="1"/>
      <c r="N6041" s="1"/>
      <c r="O6041" s="1"/>
    </row>
    <row r="6042" ht="15.75" customHeight="1">
      <c r="A6042" s="36"/>
      <c r="B6042" s="35" t="str">
        <f t="shared" ref="B6042:C6042" si="4925">B5992</f>
        <v>10a</v>
      </c>
      <c r="C6042" s="144" t="str">
        <f t="shared" si="4925"/>
        <v>Physical properties of materials</v>
      </c>
      <c r="D6042" s="36" t="str">
        <f t="array" ref="D6042">IF(INDEX(INDIRECT(J6003),ROW($A$36))="","",INDEX(INDIRECT(J6003),ROW($A$36)))</f>
        <v/>
      </c>
      <c r="E6042" s="36" t="s">
        <v>73</v>
      </c>
      <c r="F6042" s="36">
        <f t="shared" si="4890"/>
        <v>1</v>
      </c>
      <c r="G6042" s="145" t="str">
        <f t="shared" si="4891"/>
        <v>Substantive</v>
      </c>
      <c r="H6042" s="36"/>
      <c r="I6042" s="36"/>
      <c r="J6042" s="126"/>
      <c r="K6042" s="1"/>
      <c r="L6042" s="1"/>
      <c r="M6042" s="1"/>
      <c r="N6042" s="1"/>
      <c r="O6042" s="1"/>
    </row>
    <row r="6043" ht="15.75" customHeight="1">
      <c r="A6043" s="36"/>
      <c r="B6043" s="35" t="str">
        <f t="shared" ref="B6043:C6043" si="4926">B5993</f>
        <v>10b</v>
      </c>
      <c r="C6043" s="144" t="str">
        <f t="shared" si="4926"/>
        <v>Physical properties of materials</v>
      </c>
      <c r="D6043" s="36" t="str">
        <f t="array" ref="D6043">IF(INDEX(INDIRECT(J6003),ROW($A$37))="","",INDEX(INDIRECT(J6003),ROW($A$37)))</f>
        <v/>
      </c>
      <c r="E6043" s="36" t="s">
        <v>73</v>
      </c>
      <c r="F6043" s="36">
        <f t="shared" si="4890"/>
        <v>1</v>
      </c>
      <c r="G6043" s="145" t="str">
        <f t="shared" si="4891"/>
        <v>Substantive</v>
      </c>
      <c r="H6043" s="36"/>
      <c r="I6043" s="36"/>
      <c r="J6043" s="126"/>
      <c r="K6043" s="1"/>
      <c r="L6043" s="1"/>
      <c r="M6043" s="1"/>
      <c r="N6043" s="1"/>
      <c r="O6043" s="1"/>
    </row>
    <row r="6044" ht="15.75" customHeight="1">
      <c r="A6044" s="36"/>
      <c r="B6044" s="35" t="str">
        <f t="shared" ref="B6044:C6044" si="4927">B5994</f>
        <v>10c</v>
      </c>
      <c r="C6044" s="144" t="str">
        <f t="shared" si="4927"/>
        <v>Graphs</v>
      </c>
      <c r="D6044" s="36" t="str">
        <f t="array" ref="D6044">IF(INDEX(INDIRECT(J6003),ROW($A$38))="","",INDEX(INDIRECT(J6003),ROW($A$38)))</f>
        <v/>
      </c>
      <c r="E6044" s="36" t="s">
        <v>73</v>
      </c>
      <c r="F6044" s="36">
        <f t="shared" si="4890"/>
        <v>1</v>
      </c>
      <c r="G6044" s="145" t="str">
        <f t="shared" si="4891"/>
        <v>Disciplinary</v>
      </c>
      <c r="H6044" s="36"/>
      <c r="I6044" s="36"/>
      <c r="J6044" s="126"/>
      <c r="K6044" s="1"/>
      <c r="L6044" s="1"/>
      <c r="M6044" s="1"/>
      <c r="N6044" s="1"/>
      <c r="O6044" s="1"/>
    </row>
    <row r="6045" ht="15.75" customHeight="1">
      <c r="A6045" s="36"/>
      <c r="B6045" s="35" t="str">
        <f t="shared" ref="B6045:C6045" si="4928">B5995</f>
        <v>11a</v>
      </c>
      <c r="C6045" s="144" t="str">
        <f t="shared" si="4928"/>
        <v>Repeatability</v>
      </c>
      <c r="D6045" s="36" t="str">
        <f t="array" ref="D6045">IF(INDEX(INDIRECT(J6003),ROW($A$39))="","",INDEX(INDIRECT(J6003),ROW($A$39)))</f>
        <v/>
      </c>
      <c r="E6045" s="36" t="s">
        <v>73</v>
      </c>
      <c r="F6045" s="36">
        <f t="shared" si="4890"/>
        <v>1</v>
      </c>
      <c r="G6045" s="145" t="str">
        <f t="shared" si="4891"/>
        <v>Disciplinary</v>
      </c>
      <c r="H6045" s="36"/>
      <c r="I6045" s="36"/>
      <c r="J6045" s="126"/>
      <c r="K6045" s="1"/>
      <c r="L6045" s="1"/>
      <c r="M6045" s="1"/>
      <c r="N6045" s="1"/>
      <c r="O6045" s="1"/>
    </row>
    <row r="6046" ht="15.75" customHeight="1">
      <c r="A6046" s="36"/>
      <c r="B6046" s="35" t="str">
        <f t="shared" ref="B6046:C6046" si="4929">B5996</f>
        <v>11b</v>
      </c>
      <c r="C6046" s="144" t="str">
        <f t="shared" si="4929"/>
        <v>Plants</v>
      </c>
      <c r="D6046" s="36" t="str">
        <f t="array" ref="D6046">IF(INDEX(INDIRECT(J6003),ROW($A$40))="","",INDEX(INDIRECT(J6003),ROW($A$40)))</f>
        <v/>
      </c>
      <c r="E6046" s="36" t="s">
        <v>73</v>
      </c>
      <c r="F6046" s="36">
        <f t="shared" si="4890"/>
        <v>1</v>
      </c>
      <c r="G6046" s="145" t="str">
        <f t="shared" si="4891"/>
        <v>Substantive</v>
      </c>
      <c r="H6046" s="36"/>
      <c r="I6046" s="36"/>
      <c r="J6046" s="126"/>
      <c r="K6046" s="1"/>
      <c r="L6046" s="1"/>
      <c r="M6046" s="1"/>
      <c r="N6046" s="1"/>
      <c r="O6046" s="1"/>
    </row>
    <row r="6047" ht="15.75" customHeight="1">
      <c r="A6047" s="36"/>
      <c r="B6047" s="123" t="str">
        <f t="shared" ref="B6047:C6047" si="4930">B5997</f>
        <v>11c</v>
      </c>
      <c r="C6047" s="146" t="str">
        <f t="shared" si="4930"/>
        <v>Conclusions</v>
      </c>
      <c r="D6047" s="36" t="str">
        <f t="array" ref="D6047">IF(INDEX(INDIRECT(J6003),ROW($A$41))="","",INDEX(INDIRECT(J6003),ROW($A$41)))</f>
        <v/>
      </c>
      <c r="E6047" s="36" t="s">
        <v>73</v>
      </c>
      <c r="F6047" s="36">
        <f t="shared" si="4890"/>
        <v>2</v>
      </c>
      <c r="G6047" s="147" t="str">
        <f>IF($G5897="","",$G5897)</f>
        <v>Disciplinary</v>
      </c>
      <c r="H6047" s="36"/>
      <c r="I6047" s="36"/>
      <c r="J6047" s="126"/>
      <c r="K6047" s="1"/>
      <c r="L6047" s="1"/>
      <c r="M6047" s="1"/>
      <c r="N6047" s="1"/>
      <c r="O6047" s="1"/>
    </row>
    <row r="6048" ht="15.75" customHeight="1">
      <c r="A6048" s="36"/>
      <c r="B6048" s="36"/>
      <c r="C6048" s="124" t="s">
        <v>67</v>
      </c>
      <c r="D6048" s="116">
        <f>SUM(D6007:D6047)</f>
        <v>0</v>
      </c>
      <c r="E6048" s="70" t="s">
        <v>73</v>
      </c>
      <c r="F6048" s="71">
        <f>SUM(F6007:F6047)</f>
        <v>50</v>
      </c>
      <c r="G6048" s="36"/>
      <c r="H6048" s="36"/>
      <c r="I6048" s="36"/>
      <c r="J6048" s="126"/>
      <c r="K6048" s="1"/>
      <c r="L6048" s="1"/>
      <c r="M6048" s="1"/>
      <c r="N6048" s="1"/>
      <c r="O6048" s="1"/>
    </row>
    <row r="6049" ht="15.75" customHeight="1">
      <c r="A6049" s="36"/>
      <c r="B6049" s="36"/>
      <c r="C6049" s="54"/>
      <c r="D6049" s="36"/>
      <c r="E6049" s="36"/>
      <c r="F6049" s="36"/>
      <c r="G6049" s="36"/>
      <c r="H6049" s="36"/>
      <c r="I6049" s="36"/>
      <c r="J6049" s="126"/>
      <c r="K6049" s="1"/>
      <c r="L6049" s="1"/>
      <c r="M6049" s="1"/>
      <c r="N6049" s="1"/>
      <c r="O6049" s="1"/>
    </row>
    <row r="6050" ht="15.75" customHeight="1">
      <c r="A6050" s="36"/>
      <c r="B6050" s="36"/>
      <c r="C6050" s="54"/>
      <c r="D6050" s="36"/>
      <c r="E6050" s="36"/>
      <c r="F6050" s="36"/>
      <c r="G6050" s="36"/>
      <c r="H6050" s="36"/>
      <c r="I6050" s="36"/>
      <c r="J6050" s="126"/>
      <c r="K6050" s="1"/>
      <c r="L6050" s="1"/>
      <c r="M6050" s="1"/>
      <c r="N6050" s="1"/>
      <c r="O6050" s="1"/>
    </row>
    <row r="6051" ht="15.75" customHeight="1">
      <c r="A6051" s="51" t="str">
        <f>A6001</f>
        <v>Year 7 Baseline Assessment Feedback</v>
      </c>
      <c r="B6051" s="36"/>
      <c r="C6051" s="54"/>
      <c r="D6051" s="1"/>
      <c r="E6051" s="1"/>
      <c r="F6051" s="36"/>
      <c r="G6051" s="36"/>
      <c r="H6051" s="36"/>
      <c r="I6051" s="36"/>
      <c r="J6051" s="140">
        <f>J6001+1</f>
        <v>138</v>
      </c>
      <c r="K6051" s="1"/>
      <c r="L6051" s="1"/>
      <c r="M6051" s="1"/>
      <c r="N6051" s="1"/>
      <c r="O6051" s="1"/>
    </row>
    <row r="6052" ht="15.75" customHeight="1">
      <c r="A6052" s="54" t="s">
        <v>104</v>
      </c>
      <c r="B6052" s="54" t="str">
        <f>$B$2</f>
        <v>Year 7 Baseline Assessment</v>
      </c>
      <c r="C6052" s="54"/>
      <c r="D6052" s="1"/>
      <c r="E6052" s="36"/>
      <c r="F6052" s="36"/>
      <c r="G6052" s="36"/>
      <c r="H6052" s="36"/>
      <c r="I6052" s="36"/>
      <c r="J6052" s="126" t="str">
        <f>CONCATENATE("Marksheet!$B$",J6051)</f>
        <v>Marksheet!$B$138</v>
      </c>
      <c r="K6052" s="1"/>
      <c r="L6052" s="1"/>
      <c r="M6052" s="1"/>
      <c r="N6052" s="1"/>
      <c r="O6052" s="1"/>
    </row>
    <row r="6053" ht="15.75" customHeight="1">
      <c r="A6053" s="54" t="s">
        <v>100</v>
      </c>
      <c r="B6053" s="54" t="str">
        <f>IF(INDIRECT(J6052)="","",INDIRECT(J6052))</f>
        <v/>
      </c>
      <c r="C6053" s="54"/>
      <c r="D6053" s="1"/>
      <c r="E6053" s="36"/>
      <c r="F6053" s="36"/>
      <c r="G6053" s="36"/>
      <c r="H6053" s="36"/>
      <c r="I6053" s="36"/>
      <c r="J6053" s="126" t="str">
        <f>CONCATENATE("Marksheet!$D$",J6051,":$AV$",J6051)</f>
        <v>Marksheet!$D$138:$AV$138</v>
      </c>
      <c r="K6053" s="1"/>
      <c r="L6053" s="1"/>
      <c r="M6053" s="1"/>
      <c r="N6053" s="1"/>
      <c r="O6053" s="1"/>
    </row>
    <row r="6054" ht="15.75" customHeight="1">
      <c r="A6054" s="54" t="s">
        <v>105</v>
      </c>
      <c r="B6054" s="54" t="str">
        <f>INDIRECT(CONCATENATE("Marksheet!$C$",INDIRECT(CONCATENATE("J",ROW()-3))))</f>
        <v/>
      </c>
      <c r="C6054" s="54"/>
      <c r="D6054" s="36"/>
      <c r="E6054" s="36"/>
      <c r="F6054" s="36"/>
      <c r="G6054" s="36"/>
      <c r="H6054" s="36"/>
      <c r="I6054" s="36"/>
      <c r="J6054" s="126"/>
      <c r="K6054" s="1"/>
      <c r="L6054" s="1"/>
      <c r="M6054" s="1"/>
      <c r="N6054" s="1"/>
      <c r="O6054" s="1"/>
    </row>
    <row r="6055" ht="15.75" customHeight="1">
      <c r="A6055" s="54"/>
      <c r="B6055" s="54"/>
      <c r="C6055" s="54"/>
      <c r="D6055" s="36"/>
      <c r="E6055" s="36"/>
      <c r="F6055" s="36"/>
      <c r="G6055" s="36"/>
      <c r="H6055" s="36"/>
      <c r="I6055" s="36"/>
      <c r="J6055" s="126"/>
      <c r="K6055" s="1"/>
      <c r="L6055" s="1"/>
      <c r="M6055" s="1"/>
      <c r="N6055" s="1"/>
      <c r="O6055" s="1"/>
    </row>
    <row r="6056" ht="15.75" customHeight="1">
      <c r="A6056" s="120"/>
      <c r="B6056" s="80" t="s">
        <v>93</v>
      </c>
      <c r="C6056" s="141" t="s">
        <v>94</v>
      </c>
      <c r="D6056" s="128" t="s">
        <v>95</v>
      </c>
      <c r="E6056" s="58"/>
      <c r="F6056" s="59"/>
      <c r="G6056" s="151" t="s">
        <v>106</v>
      </c>
      <c r="H6056" s="130"/>
      <c r="I6056" s="130"/>
      <c r="J6056" s="131"/>
      <c r="K6056" s="1"/>
      <c r="L6056" s="1"/>
      <c r="M6056" s="1"/>
      <c r="N6056" s="1"/>
      <c r="O6056" s="1"/>
    </row>
    <row r="6057" ht="15.75" customHeight="1">
      <c r="A6057" s="36"/>
      <c r="B6057" s="122" t="str">
        <f t="shared" ref="B6057:C6057" si="4931">B6007</f>
        <v>1a</v>
      </c>
      <c r="C6057" s="142" t="str">
        <f t="shared" si="4931"/>
        <v>Living and non-living things</v>
      </c>
      <c r="D6057" s="36" t="str">
        <f t="array" ref="D6057">IF(INDEX(INDIRECT(J6053),ROW($A$1))="","",INDEX(INDIRECT(J6053),ROW($A$1)))</f>
        <v/>
      </c>
      <c r="E6057" s="36" t="s">
        <v>73</v>
      </c>
      <c r="F6057" s="36">
        <f t="shared" ref="F6057:F6097" si="4933">F6007</f>
        <v>2</v>
      </c>
      <c r="G6057" s="143" t="str">
        <f t="shared" ref="G6057:G6096" si="4934">IF($G5407="","",$G5407)</f>
        <v>Substantive</v>
      </c>
      <c r="H6057" s="36"/>
      <c r="I6057" s="36"/>
      <c r="J6057" s="126"/>
      <c r="K6057" s="1"/>
      <c r="L6057" s="1"/>
      <c r="M6057" s="1"/>
      <c r="N6057" s="1"/>
      <c r="O6057" s="1"/>
    </row>
    <row r="6058" ht="15.75" customHeight="1">
      <c r="A6058" s="36"/>
      <c r="B6058" s="35" t="str">
        <f t="shared" ref="B6058:C6058" si="4932">B6008</f>
        <v>1b</v>
      </c>
      <c r="C6058" s="144" t="str">
        <f t="shared" si="4932"/>
        <v>Measurement</v>
      </c>
      <c r="D6058" s="36" t="str">
        <f t="array" ref="D6058">IF(INDEX(INDIRECT(J6053),ROW($A$2))="","",INDEX(INDIRECT(J6053),ROW($A$2)))</f>
        <v/>
      </c>
      <c r="E6058" s="36" t="s">
        <v>73</v>
      </c>
      <c r="F6058" s="36">
        <f t="shared" si="4933"/>
        <v>1</v>
      </c>
      <c r="G6058" s="145" t="str">
        <f t="shared" si="4934"/>
        <v>Disciplinary</v>
      </c>
      <c r="H6058" s="36"/>
      <c r="I6058" s="36"/>
      <c r="J6058" s="126"/>
      <c r="K6058" s="1"/>
      <c r="L6058" s="1"/>
      <c r="M6058" s="1"/>
      <c r="N6058" s="1"/>
      <c r="O6058" s="1"/>
    </row>
    <row r="6059" ht="15.75" customHeight="1">
      <c r="A6059" s="36"/>
      <c r="B6059" s="35" t="str">
        <f t="shared" ref="B6059:C6059" si="4935">B6009</f>
        <v>1c</v>
      </c>
      <c r="C6059" s="144" t="str">
        <f t="shared" si="4935"/>
        <v>Tables</v>
      </c>
      <c r="D6059" s="36" t="str">
        <f t="array" ref="D6059">IF(INDEX(INDIRECT(J6053),ROW($A$3))="","",INDEX(INDIRECT(J6053),ROW($A$3)))</f>
        <v/>
      </c>
      <c r="E6059" s="36" t="s">
        <v>73</v>
      </c>
      <c r="F6059" s="36">
        <f t="shared" si="4933"/>
        <v>1</v>
      </c>
      <c r="G6059" s="145" t="str">
        <f t="shared" si="4934"/>
        <v>Disciplinary</v>
      </c>
      <c r="H6059" s="36"/>
      <c r="I6059" s="36"/>
      <c r="J6059" s="126"/>
      <c r="K6059" s="1"/>
      <c r="L6059" s="1"/>
      <c r="M6059" s="1"/>
      <c r="N6059" s="1"/>
      <c r="O6059" s="1"/>
    </row>
    <row r="6060" ht="15.75" customHeight="1">
      <c r="A6060" s="36"/>
      <c r="B6060" s="35" t="str">
        <f t="shared" ref="B6060:C6060" si="4936">B6010</f>
        <v>1d</v>
      </c>
      <c r="C6060" s="144" t="str">
        <f t="shared" si="4936"/>
        <v>Plants</v>
      </c>
      <c r="D6060" s="36" t="str">
        <f t="array" ref="D6060">IF(INDEX(INDIRECT(J6053),ROW($A$4))="","",INDEX(INDIRECT(J6053),ROW($A$4)))</f>
        <v/>
      </c>
      <c r="E6060" s="36" t="s">
        <v>73</v>
      </c>
      <c r="F6060" s="36">
        <f t="shared" si="4933"/>
        <v>1</v>
      </c>
      <c r="G6060" s="145" t="str">
        <f t="shared" si="4934"/>
        <v>Substantive</v>
      </c>
      <c r="H6060" s="36"/>
      <c r="I6060" s="36"/>
      <c r="J6060" s="126"/>
      <c r="K6060" s="1"/>
      <c r="L6060" s="1"/>
      <c r="M6060" s="1"/>
      <c r="N6060" s="1"/>
      <c r="O6060" s="1"/>
    </row>
    <row r="6061" ht="15.75" customHeight="1">
      <c r="A6061" s="36"/>
      <c r="B6061" s="35" t="str">
        <f t="shared" ref="B6061:C6061" si="4937">B6011</f>
        <v>1e</v>
      </c>
      <c r="C6061" s="144" t="str">
        <f t="shared" si="4937"/>
        <v>Food chains</v>
      </c>
      <c r="D6061" s="36" t="str">
        <f t="array" ref="D6061">IF(INDEX(INDIRECT(J6053),ROW($A$5))="","",INDEX(INDIRECT(J6053),ROW($A$5)))</f>
        <v/>
      </c>
      <c r="E6061" s="36" t="s">
        <v>73</v>
      </c>
      <c r="F6061" s="36">
        <f t="shared" si="4933"/>
        <v>2</v>
      </c>
      <c r="G6061" s="145" t="str">
        <f t="shared" si="4934"/>
        <v>Substantive</v>
      </c>
      <c r="H6061" s="36"/>
      <c r="I6061" s="36"/>
      <c r="J6061" s="126"/>
      <c r="K6061" s="1"/>
      <c r="L6061" s="1"/>
      <c r="M6061" s="1"/>
      <c r="N6061" s="1"/>
      <c r="O6061" s="1"/>
    </row>
    <row r="6062" ht="15.75" customHeight="1">
      <c r="A6062" s="36"/>
      <c r="B6062" s="35" t="str">
        <f t="shared" ref="B6062:C6062" si="4938">B6012</f>
        <v>2a</v>
      </c>
      <c r="C6062" s="144" t="str">
        <f t="shared" si="4938"/>
        <v>States of matter</v>
      </c>
      <c r="D6062" s="36" t="str">
        <f t="array" ref="D6062">IF(INDEX(INDIRECT(J6053),ROW($A$6))="","",INDEX(INDIRECT(J6053),ROW($A$6)))</f>
        <v/>
      </c>
      <c r="E6062" s="36" t="s">
        <v>73</v>
      </c>
      <c r="F6062" s="36">
        <f t="shared" si="4933"/>
        <v>1</v>
      </c>
      <c r="G6062" s="145" t="str">
        <f t="shared" si="4934"/>
        <v>Substantive</v>
      </c>
      <c r="H6062" s="36"/>
      <c r="I6062" s="36"/>
      <c r="J6062" s="126"/>
      <c r="K6062" s="1"/>
      <c r="L6062" s="1"/>
      <c r="M6062" s="1"/>
      <c r="N6062" s="1"/>
      <c r="O6062" s="1"/>
    </row>
    <row r="6063" ht="15.75" customHeight="1">
      <c r="A6063" s="36"/>
      <c r="B6063" s="35" t="str">
        <f t="shared" ref="B6063:C6063" si="4939">B6013</f>
        <v>2b</v>
      </c>
      <c r="C6063" s="144" t="str">
        <f t="shared" si="4939"/>
        <v>Graphs</v>
      </c>
      <c r="D6063" s="36" t="str">
        <f t="array" ref="D6063">IF(INDEX(INDIRECT(J6053),ROW($A$7))="","",INDEX(INDIRECT(J6053),ROW($A$7)))</f>
        <v/>
      </c>
      <c r="E6063" s="36" t="s">
        <v>73</v>
      </c>
      <c r="F6063" s="36">
        <f t="shared" si="4933"/>
        <v>1</v>
      </c>
      <c r="G6063" s="148" t="str">
        <f t="shared" si="4934"/>
        <v>Disciplinary</v>
      </c>
      <c r="H6063" s="36"/>
      <c r="I6063" s="36"/>
      <c r="J6063" s="126"/>
      <c r="K6063" s="1"/>
      <c r="L6063" s="1"/>
      <c r="M6063" s="1"/>
      <c r="N6063" s="1"/>
      <c r="O6063" s="1"/>
    </row>
    <row r="6064" ht="15.75" customHeight="1">
      <c r="A6064" s="36"/>
      <c r="B6064" s="35" t="str">
        <f t="shared" ref="B6064:C6064" si="4940">B6014</f>
        <v>2c</v>
      </c>
      <c r="C6064" s="144" t="str">
        <f t="shared" si="4940"/>
        <v>Plants</v>
      </c>
      <c r="D6064" s="36" t="str">
        <f t="array" ref="D6064">IF(INDEX(INDIRECT(J6053),ROW($A$8))="","",INDEX(INDIRECT(J6053),ROW($A$8)))</f>
        <v/>
      </c>
      <c r="E6064" s="36" t="s">
        <v>73</v>
      </c>
      <c r="F6064" s="36">
        <f t="shared" si="4933"/>
        <v>1</v>
      </c>
      <c r="G6064" s="145" t="str">
        <f t="shared" si="4934"/>
        <v>Substantive</v>
      </c>
      <c r="H6064" s="36"/>
      <c r="I6064" s="36"/>
      <c r="J6064" s="126"/>
      <c r="K6064" s="1"/>
      <c r="L6064" s="1"/>
      <c r="M6064" s="1"/>
      <c r="N6064" s="1"/>
      <c r="O6064" s="1"/>
    </row>
    <row r="6065" ht="15.75" customHeight="1">
      <c r="A6065" s="36"/>
      <c r="B6065" s="35" t="str">
        <f t="shared" ref="B6065:C6065" si="4941">B6015</f>
        <v>3a</v>
      </c>
      <c r="C6065" s="144" t="str">
        <f t="shared" si="4941"/>
        <v>Reversible and non-reversible changes</v>
      </c>
      <c r="D6065" s="36" t="str">
        <f t="array" ref="D6065">IF(INDEX(INDIRECT(J6053),ROW($A$9))="","",INDEX(INDIRECT(J6053),ROW($A$9)))</f>
        <v/>
      </c>
      <c r="E6065" s="36" t="s">
        <v>73</v>
      </c>
      <c r="F6065" s="36">
        <f t="shared" si="4933"/>
        <v>2</v>
      </c>
      <c r="G6065" s="145" t="str">
        <f t="shared" si="4934"/>
        <v>Substantive</v>
      </c>
      <c r="H6065" s="36"/>
      <c r="I6065" s="36"/>
      <c r="J6065" s="126"/>
      <c r="K6065" s="1"/>
      <c r="L6065" s="1"/>
      <c r="M6065" s="1"/>
      <c r="N6065" s="1"/>
      <c r="O6065" s="1"/>
    </row>
    <row r="6066" ht="15.75" customHeight="1">
      <c r="A6066" s="36"/>
      <c r="B6066" s="35" t="str">
        <f t="shared" ref="B6066:C6066" si="4942">B6016</f>
        <v>3b</v>
      </c>
      <c r="C6066" s="144" t="str">
        <f t="shared" si="4942"/>
        <v>Units</v>
      </c>
      <c r="D6066" s="36" t="str">
        <f t="array" ref="D6066">IF(INDEX(INDIRECT(J6053),ROW($A$10))="","",INDEX(INDIRECT(J6053),ROW($A$10)))</f>
        <v/>
      </c>
      <c r="E6066" s="36" t="s">
        <v>73</v>
      </c>
      <c r="F6066" s="36">
        <f t="shared" si="4933"/>
        <v>1</v>
      </c>
      <c r="G6066" s="145" t="str">
        <f t="shared" si="4934"/>
        <v>Disciplinary</v>
      </c>
      <c r="H6066" s="36"/>
      <c r="I6066" s="36"/>
      <c r="J6066" s="126"/>
      <c r="K6066" s="1"/>
      <c r="L6066" s="1"/>
      <c r="M6066" s="1"/>
      <c r="N6066" s="1"/>
      <c r="O6066" s="1"/>
    </row>
    <row r="6067" ht="15.75" customHeight="1">
      <c r="A6067" s="36"/>
      <c r="B6067" s="35" t="str">
        <f t="shared" ref="B6067:C6067" si="4943">B6017</f>
        <v>3c</v>
      </c>
      <c r="C6067" s="144" t="str">
        <f t="shared" si="4943"/>
        <v>Hazards, risks and precautions</v>
      </c>
      <c r="D6067" s="36" t="str">
        <f t="array" ref="D6067">IF(INDEX(INDIRECT(J6053),ROW($A$11))="","",INDEX(INDIRECT(J6053),ROW($A$11)))</f>
        <v/>
      </c>
      <c r="E6067" s="36" t="s">
        <v>73</v>
      </c>
      <c r="F6067" s="36">
        <f t="shared" si="4933"/>
        <v>1</v>
      </c>
      <c r="G6067" s="149" t="str">
        <f t="shared" si="4934"/>
        <v>Disciplinary</v>
      </c>
      <c r="H6067" s="36"/>
      <c r="I6067" s="36"/>
      <c r="J6067" s="126"/>
      <c r="K6067" s="1"/>
      <c r="L6067" s="1"/>
      <c r="M6067" s="1"/>
      <c r="N6067" s="1"/>
      <c r="O6067" s="1"/>
    </row>
    <row r="6068" ht="15.75" customHeight="1">
      <c r="A6068" s="36"/>
      <c r="B6068" s="35" t="str">
        <f t="shared" ref="B6068:C6068" si="4944">B6018</f>
        <v>3d</v>
      </c>
      <c r="C6068" s="144" t="str">
        <f t="shared" si="4944"/>
        <v>States of matter</v>
      </c>
      <c r="D6068" s="36" t="str">
        <f t="array" ref="D6068">IF(INDEX(INDIRECT(J6053),ROW($A$12))="","",INDEX(INDIRECT(J6053),ROW($A$12)))</f>
        <v/>
      </c>
      <c r="E6068" s="36" t="s">
        <v>73</v>
      </c>
      <c r="F6068" s="36">
        <f t="shared" si="4933"/>
        <v>1</v>
      </c>
      <c r="G6068" s="145" t="str">
        <f t="shared" si="4934"/>
        <v>Substantive</v>
      </c>
      <c r="H6068" s="36"/>
      <c r="I6068" s="36"/>
      <c r="J6068" s="126"/>
      <c r="K6068" s="1"/>
      <c r="L6068" s="1"/>
      <c r="M6068" s="1"/>
      <c r="N6068" s="1"/>
      <c r="O6068" s="1"/>
    </row>
    <row r="6069" ht="15.75" customHeight="1">
      <c r="A6069" s="36"/>
      <c r="B6069" s="35" t="str">
        <f t="shared" ref="B6069:C6069" si="4945">B6019</f>
        <v>3e</v>
      </c>
      <c r="C6069" s="144" t="str">
        <f t="shared" si="4945"/>
        <v>Reversible and non-reversible changes</v>
      </c>
      <c r="D6069" s="36" t="str">
        <f t="array" ref="D6069">IF(INDEX(INDIRECT(J6053),ROW($A$13))="","",INDEX(INDIRECT(J6053),ROW($A$13)))</f>
        <v/>
      </c>
      <c r="E6069" s="36" t="s">
        <v>73</v>
      </c>
      <c r="F6069" s="36">
        <f t="shared" si="4933"/>
        <v>1</v>
      </c>
      <c r="G6069" s="145" t="str">
        <f t="shared" si="4934"/>
        <v>Substantive</v>
      </c>
      <c r="H6069" s="36"/>
      <c r="I6069" s="36"/>
      <c r="J6069" s="126"/>
      <c r="K6069" s="1"/>
      <c r="L6069" s="1"/>
      <c r="M6069" s="1"/>
      <c r="N6069" s="1"/>
      <c r="O6069" s="1"/>
    </row>
    <row r="6070" ht="15.75" customHeight="1">
      <c r="A6070" s="36"/>
      <c r="B6070" s="35" t="str">
        <f t="shared" ref="B6070:C6070" si="4946">B6020</f>
        <v>4a</v>
      </c>
      <c r="C6070" s="144" t="str">
        <f t="shared" si="4946"/>
        <v>Equipment</v>
      </c>
      <c r="D6070" s="36" t="str">
        <f t="array" ref="D6070">IF(INDEX(INDIRECT(J6053),ROW($A$14))="","",INDEX(INDIRECT(J6053),ROW($A$14)))</f>
        <v/>
      </c>
      <c r="E6070" s="36" t="s">
        <v>73</v>
      </c>
      <c r="F6070" s="36">
        <f t="shared" si="4933"/>
        <v>2</v>
      </c>
      <c r="G6070" s="145" t="str">
        <f t="shared" si="4934"/>
        <v>Disciplinary</v>
      </c>
      <c r="H6070" s="36"/>
      <c r="I6070" s="36"/>
      <c r="J6070" s="126"/>
      <c r="K6070" s="1"/>
      <c r="L6070" s="1"/>
      <c r="M6070" s="1"/>
      <c r="N6070" s="1"/>
      <c r="O6070" s="1"/>
    </row>
    <row r="6071" ht="15.75" customHeight="1">
      <c r="A6071" s="36"/>
      <c r="B6071" s="35" t="str">
        <f t="shared" ref="B6071:C6071" si="4947">B6021</f>
        <v>4b</v>
      </c>
      <c r="C6071" s="144" t="str">
        <f t="shared" si="4947"/>
        <v>Accuracy and precision</v>
      </c>
      <c r="D6071" s="36" t="str">
        <f t="array" ref="D6071">IF(INDEX(INDIRECT(J6053),ROW($A$15))="","",INDEX(INDIRECT(J6053),ROW($A$15)))</f>
        <v/>
      </c>
      <c r="E6071" s="36" t="s">
        <v>73</v>
      </c>
      <c r="F6071" s="36">
        <f t="shared" si="4933"/>
        <v>1</v>
      </c>
      <c r="G6071" s="145" t="str">
        <f t="shared" si="4934"/>
        <v>Disciplinary</v>
      </c>
      <c r="H6071" s="36"/>
      <c r="I6071" s="36"/>
      <c r="J6071" s="126"/>
      <c r="K6071" s="1"/>
      <c r="L6071" s="1"/>
      <c r="M6071" s="1"/>
      <c r="N6071" s="1"/>
      <c r="O6071" s="1"/>
    </row>
    <row r="6072" ht="15.75" customHeight="1">
      <c r="A6072" s="36"/>
      <c r="B6072" s="35" t="str">
        <f t="shared" ref="B6072:C6072" si="4948">B6022</f>
        <v>4c</v>
      </c>
      <c r="C6072" s="144" t="str">
        <f t="shared" si="4948"/>
        <v>Conclusions</v>
      </c>
      <c r="D6072" s="36" t="str">
        <f t="array" ref="D6072">IF(INDEX(INDIRECT(J6053),ROW($A$16))="","",INDEX(INDIRECT(J6053),ROW($A$16)))</f>
        <v/>
      </c>
      <c r="E6072" s="36" t="s">
        <v>73</v>
      </c>
      <c r="F6072" s="36">
        <f t="shared" si="4933"/>
        <v>1</v>
      </c>
      <c r="G6072" s="145" t="str">
        <f t="shared" si="4934"/>
        <v>Disciplinary</v>
      </c>
      <c r="H6072" s="36"/>
      <c r="I6072" s="36"/>
      <c r="J6072" s="126"/>
      <c r="K6072" s="1"/>
      <c r="L6072" s="1"/>
      <c r="M6072" s="1"/>
      <c r="N6072" s="1"/>
      <c r="O6072" s="1"/>
    </row>
    <row r="6073" ht="15.75" customHeight="1">
      <c r="A6073" s="36"/>
      <c r="B6073" s="35" t="str">
        <f t="shared" ref="B6073:C6073" si="4949">B6023</f>
        <v>5a</v>
      </c>
      <c r="C6073" s="144" t="str">
        <f t="shared" si="4949"/>
        <v>Hazards, risks and precautions</v>
      </c>
      <c r="D6073" s="36" t="str">
        <f t="array" ref="D6073">IF(INDEX(INDIRECT(J6053),ROW($A$17))="","",INDEX(INDIRECT(J6053),ROW($A$17)))</f>
        <v/>
      </c>
      <c r="E6073" s="36" t="s">
        <v>73</v>
      </c>
      <c r="F6073" s="36">
        <f t="shared" si="4933"/>
        <v>1</v>
      </c>
      <c r="G6073" s="145" t="str">
        <f t="shared" si="4934"/>
        <v>Disciplinary</v>
      </c>
      <c r="H6073" s="36"/>
      <c r="I6073" s="36"/>
      <c r="J6073" s="126"/>
      <c r="K6073" s="1"/>
      <c r="L6073" s="1"/>
      <c r="M6073" s="1"/>
      <c r="N6073" s="1"/>
      <c r="O6073" s="1"/>
    </row>
    <row r="6074" ht="15.75" customHeight="1">
      <c r="A6074" s="36"/>
      <c r="B6074" s="35" t="str">
        <f t="shared" ref="B6074:C6074" si="4950">B6024</f>
        <v>5b</v>
      </c>
      <c r="C6074" s="144" t="str">
        <f t="shared" si="4950"/>
        <v>Electricity</v>
      </c>
      <c r="D6074" s="36" t="str">
        <f t="array" ref="D6074">IF(INDEX(INDIRECT(J6053),ROW($A$18))="","",INDEX(INDIRECT(J6053),ROW($A$18)))</f>
        <v/>
      </c>
      <c r="E6074" s="36" t="s">
        <v>73</v>
      </c>
      <c r="F6074" s="36">
        <f t="shared" si="4933"/>
        <v>1</v>
      </c>
      <c r="G6074" s="145" t="str">
        <f t="shared" si="4934"/>
        <v>Substantive</v>
      </c>
      <c r="H6074" s="36"/>
      <c r="I6074" s="36"/>
      <c r="J6074" s="126"/>
      <c r="K6074" s="1"/>
      <c r="L6074" s="1"/>
      <c r="M6074" s="1"/>
      <c r="N6074" s="1"/>
      <c r="O6074" s="1"/>
    </row>
    <row r="6075" ht="15.75" customHeight="1">
      <c r="A6075" s="36"/>
      <c r="B6075" s="35" t="str">
        <f t="shared" ref="B6075:C6075" si="4951">B6025</f>
        <v>5c</v>
      </c>
      <c r="C6075" s="144" t="str">
        <f t="shared" si="4951"/>
        <v>Physical properties of materials</v>
      </c>
      <c r="D6075" s="36" t="str">
        <f t="array" ref="D6075">IF(INDEX(INDIRECT(J6053),ROW($A$19))="","",INDEX(INDIRECT(J6053),ROW($A$19)))</f>
        <v/>
      </c>
      <c r="E6075" s="36" t="s">
        <v>73</v>
      </c>
      <c r="F6075" s="36">
        <f t="shared" si="4933"/>
        <v>1</v>
      </c>
      <c r="G6075" s="145" t="str">
        <f t="shared" si="4934"/>
        <v>Substantive</v>
      </c>
      <c r="H6075" s="36"/>
      <c r="I6075" s="36"/>
      <c r="J6075" s="126"/>
      <c r="K6075" s="1"/>
      <c r="L6075" s="1"/>
      <c r="M6075" s="1"/>
      <c r="N6075" s="1"/>
      <c r="O6075" s="1"/>
    </row>
    <row r="6076" ht="15.75" customHeight="1">
      <c r="A6076" s="36"/>
      <c r="B6076" s="35" t="str">
        <f t="shared" ref="B6076:C6076" si="4952">B6026</f>
        <v>5d</v>
      </c>
      <c r="C6076" s="144" t="str">
        <f t="shared" si="4952"/>
        <v>Electricity</v>
      </c>
      <c r="D6076" s="36" t="str">
        <f t="array" ref="D6076">IF(INDEX(INDIRECT(J6053),ROW($A$20))="","",INDEX(INDIRECT(J6053),ROW($A$20)))</f>
        <v/>
      </c>
      <c r="E6076" s="36" t="s">
        <v>73</v>
      </c>
      <c r="F6076" s="36">
        <f t="shared" si="4933"/>
        <v>1</v>
      </c>
      <c r="G6076" s="145" t="str">
        <f t="shared" si="4934"/>
        <v>Substantive</v>
      </c>
      <c r="H6076" s="36"/>
      <c r="I6076" s="36"/>
      <c r="J6076" s="126"/>
      <c r="K6076" s="1"/>
      <c r="L6076" s="1"/>
      <c r="M6076" s="1"/>
      <c r="N6076" s="1"/>
      <c r="O6076" s="1"/>
    </row>
    <row r="6077" ht="15.75" customHeight="1">
      <c r="A6077" s="36"/>
      <c r="B6077" s="35" t="str">
        <f t="shared" ref="B6077:C6077" si="4953">B6027</f>
        <v>6a</v>
      </c>
      <c r="C6077" s="144" t="str">
        <f t="shared" si="4953"/>
        <v>Planning scientific enquiry</v>
      </c>
      <c r="D6077" s="36" t="str">
        <f t="array" ref="D6077">IF(INDEX(INDIRECT(J6053),ROW($A$21))="","",INDEX(INDIRECT(J6053),ROW($A$21)))</f>
        <v/>
      </c>
      <c r="E6077" s="36" t="s">
        <v>73</v>
      </c>
      <c r="F6077" s="36">
        <f t="shared" si="4933"/>
        <v>2</v>
      </c>
      <c r="G6077" s="145" t="str">
        <f t="shared" si="4934"/>
        <v>Disciplinary</v>
      </c>
      <c r="H6077" s="36"/>
      <c r="I6077" s="36"/>
      <c r="J6077" s="126"/>
      <c r="K6077" s="1"/>
      <c r="L6077" s="1"/>
      <c r="M6077" s="1"/>
      <c r="N6077" s="1"/>
      <c r="O6077" s="1"/>
    </row>
    <row r="6078" ht="15.75" customHeight="1">
      <c r="A6078" s="36"/>
      <c r="B6078" s="35" t="str">
        <f t="shared" ref="B6078:C6078" si="4954">B6028</f>
        <v>6b</v>
      </c>
      <c r="C6078" s="144" t="str">
        <f t="shared" si="4954"/>
        <v>Units</v>
      </c>
      <c r="D6078" s="36" t="str">
        <f t="array" ref="D6078">IF(INDEX(INDIRECT(J6053),ROW($A$22))="","",INDEX(INDIRECT(J6053),ROW($A$22)))</f>
        <v/>
      </c>
      <c r="E6078" s="36" t="s">
        <v>73</v>
      </c>
      <c r="F6078" s="36">
        <f t="shared" si="4933"/>
        <v>1</v>
      </c>
      <c r="G6078" s="145" t="str">
        <f t="shared" si="4934"/>
        <v>Disciplinary</v>
      </c>
      <c r="H6078" s="36"/>
      <c r="I6078" s="36"/>
      <c r="J6078" s="126"/>
      <c r="K6078" s="1"/>
      <c r="L6078" s="1"/>
      <c r="M6078" s="1"/>
      <c r="N6078" s="1"/>
      <c r="O6078" s="1"/>
    </row>
    <row r="6079" ht="15.75" customHeight="1">
      <c r="A6079" s="36"/>
      <c r="B6079" s="35" t="str">
        <f t="shared" ref="B6079:C6079" si="4955">B6029</f>
        <v>6c</v>
      </c>
      <c r="C6079" s="144" t="str">
        <f t="shared" si="4955"/>
        <v>Forces</v>
      </c>
      <c r="D6079" s="36" t="str">
        <f t="array" ref="D6079">IF(INDEX(INDIRECT(J6053),ROW($A$23))="","",INDEX(INDIRECT(J6053),ROW($A$23)))</f>
        <v/>
      </c>
      <c r="E6079" s="36" t="s">
        <v>73</v>
      </c>
      <c r="F6079" s="36">
        <f t="shared" si="4933"/>
        <v>1</v>
      </c>
      <c r="G6079" s="148" t="str">
        <f t="shared" si="4934"/>
        <v>Substantive</v>
      </c>
      <c r="H6079" s="36"/>
      <c r="I6079" s="36"/>
      <c r="J6079" s="126"/>
      <c r="K6079" s="1"/>
      <c r="L6079" s="1"/>
      <c r="M6079" s="1"/>
      <c r="N6079" s="1"/>
      <c r="O6079" s="1"/>
    </row>
    <row r="6080" ht="15.75" customHeight="1">
      <c r="A6080" s="36"/>
      <c r="B6080" s="35" t="str">
        <f t="shared" ref="B6080:C6080" si="4956">B6030</f>
        <v>6d</v>
      </c>
      <c r="C6080" s="144" t="str">
        <f t="shared" si="4956"/>
        <v>Tables</v>
      </c>
      <c r="D6080" s="36" t="str">
        <f t="array" ref="D6080">IF(INDEX(INDIRECT(J6053),ROW($A$24))="","",INDEX(INDIRECT(J6053),ROW($A$24)))</f>
        <v/>
      </c>
      <c r="E6080" s="36" t="s">
        <v>73</v>
      </c>
      <c r="F6080" s="36">
        <f t="shared" si="4933"/>
        <v>1</v>
      </c>
      <c r="G6080" s="145" t="str">
        <f t="shared" si="4934"/>
        <v>Disciplinary</v>
      </c>
      <c r="H6080" s="36"/>
      <c r="I6080" s="36"/>
      <c r="J6080" s="126"/>
      <c r="K6080" s="1"/>
      <c r="L6080" s="1"/>
      <c r="M6080" s="1"/>
      <c r="N6080" s="1"/>
      <c r="O6080" s="1"/>
    </row>
    <row r="6081" ht="15.75" customHeight="1">
      <c r="A6081" s="36"/>
      <c r="B6081" s="35" t="str">
        <f t="shared" ref="B6081:C6081" si="4957">B6031</f>
        <v>7a</v>
      </c>
      <c r="C6081" s="144" t="str">
        <f t="shared" si="4957"/>
        <v>Behaviour of light</v>
      </c>
      <c r="D6081" s="36" t="str">
        <f t="array" ref="D6081">IF(INDEX(INDIRECT(J6053),ROW($A$25))="","",INDEX(INDIRECT(J6053),ROW($A$25)))</f>
        <v/>
      </c>
      <c r="E6081" s="36" t="s">
        <v>73</v>
      </c>
      <c r="F6081" s="36">
        <f t="shared" si="4933"/>
        <v>1</v>
      </c>
      <c r="G6081" s="148" t="str">
        <f t="shared" si="4934"/>
        <v>Substantive</v>
      </c>
      <c r="H6081" s="36"/>
      <c r="I6081" s="36"/>
      <c r="J6081" s="126"/>
      <c r="K6081" s="1"/>
      <c r="L6081" s="1"/>
      <c r="M6081" s="1"/>
      <c r="N6081" s="1"/>
      <c r="O6081" s="1"/>
    </row>
    <row r="6082" ht="15.75" customHeight="1">
      <c r="A6082" s="36"/>
      <c r="B6082" s="35" t="str">
        <f t="shared" ref="B6082:C6082" si="4958">B6032</f>
        <v>7b</v>
      </c>
      <c r="C6082" s="144" t="str">
        <f t="shared" si="4958"/>
        <v>Behaviour of light</v>
      </c>
      <c r="D6082" s="36" t="str">
        <f t="array" ref="D6082">IF(INDEX(INDIRECT(J6053),ROW($A$26))="","",INDEX(INDIRECT(J6053),ROW($A$26)))</f>
        <v/>
      </c>
      <c r="E6082" s="36" t="s">
        <v>73</v>
      </c>
      <c r="F6082" s="36">
        <f t="shared" si="4933"/>
        <v>2</v>
      </c>
      <c r="G6082" s="145" t="str">
        <f t="shared" si="4934"/>
        <v>Substantive</v>
      </c>
      <c r="H6082" s="36"/>
      <c r="I6082" s="36"/>
      <c r="J6082" s="126"/>
      <c r="K6082" s="1"/>
      <c r="L6082" s="1"/>
      <c r="M6082" s="1"/>
      <c r="N6082" s="1"/>
      <c r="O6082" s="1"/>
    </row>
    <row r="6083" ht="15.75" customHeight="1">
      <c r="A6083" s="36"/>
      <c r="B6083" s="35" t="str">
        <f t="shared" ref="B6083:C6083" si="4959">B6033</f>
        <v>7c</v>
      </c>
      <c r="C6083" s="144" t="str">
        <f t="shared" si="4959"/>
        <v>Behaviour of light</v>
      </c>
      <c r="D6083" s="36" t="str">
        <f t="array" ref="D6083">IF(INDEX(INDIRECT(J6053),ROW($A$27))="","",INDEX(INDIRECT(J6053),ROW($A$27)))</f>
        <v/>
      </c>
      <c r="E6083" s="36" t="s">
        <v>73</v>
      </c>
      <c r="F6083" s="36">
        <f t="shared" si="4933"/>
        <v>1</v>
      </c>
      <c r="G6083" s="145" t="str">
        <f t="shared" si="4934"/>
        <v>Substantive</v>
      </c>
      <c r="H6083" s="36"/>
      <c r="I6083" s="36"/>
      <c r="J6083" s="126"/>
      <c r="K6083" s="1"/>
      <c r="L6083" s="1"/>
      <c r="M6083" s="1"/>
      <c r="N6083" s="1"/>
      <c r="O6083" s="1"/>
    </row>
    <row r="6084" ht="15.75" customHeight="1">
      <c r="A6084" s="36"/>
      <c r="B6084" s="35" t="str">
        <f t="shared" ref="B6084:C6084" si="4960">B6034</f>
        <v>7d</v>
      </c>
      <c r="C6084" s="144" t="str">
        <f t="shared" si="4960"/>
        <v>Conclusions</v>
      </c>
      <c r="D6084" s="36" t="str">
        <f t="array" ref="D6084">IF(INDEX(INDIRECT(J6053),ROW($A$28))="","",INDEX(INDIRECT(J6053),ROW($A$28)))</f>
        <v/>
      </c>
      <c r="E6084" s="36" t="s">
        <v>73</v>
      </c>
      <c r="F6084" s="36">
        <f t="shared" si="4933"/>
        <v>1</v>
      </c>
      <c r="G6084" s="145" t="str">
        <f t="shared" si="4934"/>
        <v>Disciplinary</v>
      </c>
      <c r="H6084" s="36"/>
      <c r="I6084" s="36"/>
      <c r="J6084" s="126"/>
      <c r="K6084" s="1"/>
      <c r="L6084" s="1"/>
      <c r="M6084" s="1"/>
      <c r="N6084" s="1"/>
      <c r="O6084" s="1"/>
    </row>
    <row r="6085" ht="15.75" customHeight="1">
      <c r="A6085" s="36"/>
      <c r="B6085" s="35" t="str">
        <f t="shared" ref="B6085:C6085" si="4961">B6035</f>
        <v>8a</v>
      </c>
      <c r="C6085" s="144" t="str">
        <f t="shared" si="4961"/>
        <v>Measurement</v>
      </c>
      <c r="D6085" s="36" t="str">
        <f t="array" ref="D6085">IF(INDEX(INDIRECT(J6053),ROW($A$29))="","",INDEX(INDIRECT(J6053),ROW($A$29)))</f>
        <v/>
      </c>
      <c r="E6085" s="36" t="s">
        <v>73</v>
      </c>
      <c r="F6085" s="36">
        <f t="shared" si="4933"/>
        <v>1</v>
      </c>
      <c r="G6085" s="145" t="str">
        <f t="shared" si="4934"/>
        <v>Disciplinary</v>
      </c>
      <c r="H6085" s="36"/>
      <c r="I6085" s="36"/>
      <c r="J6085" s="126"/>
      <c r="K6085" s="1"/>
      <c r="L6085" s="1"/>
      <c r="M6085" s="1"/>
      <c r="N6085" s="1"/>
      <c r="O6085" s="1"/>
    </row>
    <row r="6086" ht="15.75" customHeight="1">
      <c r="A6086" s="36"/>
      <c r="B6086" s="35" t="str">
        <f t="shared" ref="B6086:C6086" si="4962">B6036</f>
        <v>8b</v>
      </c>
      <c r="C6086" s="144" t="str">
        <f t="shared" si="4962"/>
        <v>States of matter</v>
      </c>
      <c r="D6086" s="36" t="str">
        <f t="array" ref="D6086">IF(INDEX(INDIRECT(J6053),ROW($A$30))="","",INDEX(INDIRECT(J6053),ROW($A$30)))</f>
        <v/>
      </c>
      <c r="E6086" s="36" t="s">
        <v>73</v>
      </c>
      <c r="F6086" s="36">
        <f t="shared" si="4933"/>
        <v>1</v>
      </c>
      <c r="G6086" s="145" t="str">
        <f t="shared" si="4934"/>
        <v>Substantive</v>
      </c>
      <c r="H6086" s="36"/>
      <c r="I6086" s="36"/>
      <c r="J6086" s="126"/>
      <c r="K6086" s="1"/>
      <c r="L6086" s="1"/>
      <c r="M6086" s="1"/>
      <c r="N6086" s="1"/>
      <c r="O6086" s="1"/>
    </row>
    <row r="6087" ht="15.75" customHeight="1">
      <c r="A6087" s="36"/>
      <c r="B6087" s="35" t="str">
        <f t="shared" ref="B6087:C6087" si="4963">B6037</f>
        <v>8c</v>
      </c>
      <c r="C6087" s="144" t="str">
        <f t="shared" si="4963"/>
        <v>Accuracy and precision</v>
      </c>
      <c r="D6087" s="36" t="str">
        <f t="array" ref="D6087">IF(INDEX(INDIRECT(J6053),ROW($A$31))="","",INDEX(INDIRECT(J6053),ROW($A$31)))</f>
        <v/>
      </c>
      <c r="E6087" s="36" t="s">
        <v>73</v>
      </c>
      <c r="F6087" s="36">
        <f t="shared" si="4933"/>
        <v>1</v>
      </c>
      <c r="G6087" s="145" t="str">
        <f t="shared" si="4934"/>
        <v>Disciplinary</v>
      </c>
      <c r="H6087" s="36"/>
      <c r="I6087" s="36"/>
      <c r="J6087" s="126"/>
      <c r="K6087" s="1"/>
      <c r="L6087" s="1"/>
      <c r="M6087" s="1"/>
      <c r="N6087" s="1"/>
      <c r="O6087" s="1"/>
    </row>
    <row r="6088" ht="15.75" customHeight="1">
      <c r="A6088" s="36"/>
      <c r="B6088" s="35" t="str">
        <f t="shared" ref="B6088:C6088" si="4964">B6038</f>
        <v>9a</v>
      </c>
      <c r="C6088" s="144" t="str">
        <f t="shared" si="4964"/>
        <v>Planning scientific enquiry</v>
      </c>
      <c r="D6088" s="36" t="str">
        <f t="array" ref="D6088">IF(INDEX(INDIRECT(J6053),ROW($A$32))="","",INDEX(INDIRECT(J6053),ROW($A$32)))</f>
        <v/>
      </c>
      <c r="E6088" s="36" t="s">
        <v>73</v>
      </c>
      <c r="F6088" s="36">
        <f t="shared" si="4933"/>
        <v>2</v>
      </c>
      <c r="G6088" s="145" t="str">
        <f t="shared" si="4934"/>
        <v>Disciplinary</v>
      </c>
      <c r="H6088" s="36"/>
      <c r="I6088" s="36"/>
      <c r="J6088" s="126"/>
      <c r="K6088" s="1"/>
      <c r="L6088" s="1"/>
      <c r="M6088" s="1"/>
      <c r="N6088" s="1"/>
      <c r="O6088" s="1"/>
    </row>
    <row r="6089" ht="15.75" customHeight="1">
      <c r="A6089" s="36"/>
      <c r="B6089" s="35" t="str">
        <f t="shared" ref="B6089:C6089" si="4965">B6039</f>
        <v>9b</v>
      </c>
      <c r="C6089" s="144" t="str">
        <f t="shared" si="4965"/>
        <v>Forces</v>
      </c>
      <c r="D6089" s="36" t="str">
        <f t="array" ref="D6089">IF(INDEX(INDIRECT(J6053),ROW($A$33))="","",INDEX(INDIRECT(J6053),ROW($A$33)))</f>
        <v/>
      </c>
      <c r="E6089" s="36" t="s">
        <v>73</v>
      </c>
      <c r="F6089" s="36">
        <f t="shared" si="4933"/>
        <v>2</v>
      </c>
      <c r="G6089" s="148" t="str">
        <f t="shared" si="4934"/>
        <v>Substantive</v>
      </c>
      <c r="H6089" s="36"/>
      <c r="I6089" s="36"/>
      <c r="J6089" s="126"/>
      <c r="K6089" s="1"/>
      <c r="L6089" s="1"/>
      <c r="M6089" s="1"/>
      <c r="N6089" s="1"/>
      <c r="O6089" s="1"/>
    </row>
    <row r="6090" ht="15.75" customHeight="1">
      <c r="A6090" s="36"/>
      <c r="B6090" s="35" t="str">
        <f t="shared" ref="B6090:C6090" si="4966">B6040</f>
        <v>9c</v>
      </c>
      <c r="C6090" s="144" t="str">
        <f t="shared" si="4966"/>
        <v>Repeatability</v>
      </c>
      <c r="D6090" s="36" t="str">
        <f t="array" ref="D6090">IF(INDEX(INDIRECT(J6053),ROW($A$34))="","",INDEX(INDIRECT(J6053),ROW($A$34)))</f>
        <v/>
      </c>
      <c r="E6090" s="36" t="s">
        <v>73</v>
      </c>
      <c r="F6090" s="36">
        <f t="shared" si="4933"/>
        <v>1</v>
      </c>
      <c r="G6090" s="145" t="str">
        <f t="shared" si="4934"/>
        <v>Disciplinary</v>
      </c>
      <c r="H6090" s="36"/>
      <c r="I6090" s="36"/>
      <c r="J6090" s="126"/>
      <c r="K6090" s="1"/>
      <c r="L6090" s="1"/>
      <c r="M6090" s="1"/>
      <c r="N6090" s="1"/>
      <c r="O6090" s="1"/>
    </row>
    <row r="6091" ht="15.75" customHeight="1">
      <c r="A6091" s="36"/>
      <c r="B6091" s="35" t="str">
        <f t="shared" ref="B6091:C6091" si="4967">B6041</f>
        <v>9d</v>
      </c>
      <c r="C6091" s="144" t="str">
        <f t="shared" si="4967"/>
        <v>Graphs</v>
      </c>
      <c r="D6091" s="36" t="str">
        <f t="array" ref="D6091">IF(INDEX(INDIRECT(J6053),ROW($A$35))="","",INDEX(INDIRECT(J6053),ROW($A$35)))</f>
        <v/>
      </c>
      <c r="E6091" s="36" t="s">
        <v>73</v>
      </c>
      <c r="F6091" s="36">
        <f t="shared" si="4933"/>
        <v>1</v>
      </c>
      <c r="G6091" s="145" t="str">
        <f t="shared" si="4934"/>
        <v>Disciplinary</v>
      </c>
      <c r="H6091" s="36"/>
      <c r="I6091" s="36"/>
      <c r="J6091" s="126"/>
      <c r="K6091" s="1"/>
      <c r="L6091" s="1"/>
      <c r="M6091" s="1"/>
      <c r="N6091" s="1"/>
      <c r="O6091" s="1"/>
    </row>
    <row r="6092" ht="15.75" customHeight="1">
      <c r="A6092" s="36"/>
      <c r="B6092" s="35" t="str">
        <f t="shared" ref="B6092:C6092" si="4968">B6042</f>
        <v>10a</v>
      </c>
      <c r="C6092" s="144" t="str">
        <f t="shared" si="4968"/>
        <v>Physical properties of materials</v>
      </c>
      <c r="D6092" s="36" t="str">
        <f t="array" ref="D6092">IF(INDEX(INDIRECT(J6053),ROW($A$36))="","",INDEX(INDIRECT(J6053),ROW($A$36)))</f>
        <v/>
      </c>
      <c r="E6092" s="36" t="s">
        <v>73</v>
      </c>
      <c r="F6092" s="36">
        <f t="shared" si="4933"/>
        <v>1</v>
      </c>
      <c r="G6092" s="145" t="str">
        <f t="shared" si="4934"/>
        <v>Substantive</v>
      </c>
      <c r="H6092" s="36"/>
      <c r="I6092" s="36"/>
      <c r="J6092" s="126"/>
      <c r="K6092" s="1"/>
      <c r="L6092" s="1"/>
      <c r="M6092" s="1"/>
      <c r="N6092" s="1"/>
      <c r="O6092" s="1"/>
    </row>
    <row r="6093" ht="15.75" customHeight="1">
      <c r="A6093" s="36"/>
      <c r="B6093" s="35" t="str">
        <f t="shared" ref="B6093:C6093" si="4969">B6043</f>
        <v>10b</v>
      </c>
      <c r="C6093" s="144" t="str">
        <f t="shared" si="4969"/>
        <v>Physical properties of materials</v>
      </c>
      <c r="D6093" s="36" t="str">
        <f t="array" ref="D6093">IF(INDEX(INDIRECT(J6053),ROW($A$37))="","",INDEX(INDIRECT(J6053),ROW($A$37)))</f>
        <v/>
      </c>
      <c r="E6093" s="36" t="s">
        <v>73</v>
      </c>
      <c r="F6093" s="36">
        <f t="shared" si="4933"/>
        <v>1</v>
      </c>
      <c r="G6093" s="145" t="str">
        <f t="shared" si="4934"/>
        <v>Substantive</v>
      </c>
      <c r="H6093" s="36"/>
      <c r="I6093" s="36"/>
      <c r="J6093" s="126"/>
      <c r="K6093" s="1"/>
      <c r="L6093" s="1"/>
      <c r="M6093" s="1"/>
      <c r="N6093" s="1"/>
      <c r="O6093" s="1"/>
    </row>
    <row r="6094" ht="15.75" customHeight="1">
      <c r="A6094" s="36"/>
      <c r="B6094" s="35" t="str">
        <f t="shared" ref="B6094:C6094" si="4970">B6044</f>
        <v>10c</v>
      </c>
      <c r="C6094" s="144" t="str">
        <f t="shared" si="4970"/>
        <v>Graphs</v>
      </c>
      <c r="D6094" s="36" t="str">
        <f t="array" ref="D6094">IF(INDEX(INDIRECT(J6053),ROW($A$38))="","",INDEX(INDIRECT(J6053),ROW($A$38)))</f>
        <v/>
      </c>
      <c r="E6094" s="36" t="s">
        <v>73</v>
      </c>
      <c r="F6094" s="36">
        <f t="shared" si="4933"/>
        <v>1</v>
      </c>
      <c r="G6094" s="145" t="str">
        <f t="shared" si="4934"/>
        <v>Disciplinary</v>
      </c>
      <c r="H6094" s="36"/>
      <c r="I6094" s="36"/>
      <c r="J6094" s="126"/>
      <c r="K6094" s="1"/>
      <c r="L6094" s="1"/>
      <c r="M6094" s="1"/>
      <c r="N6094" s="1"/>
      <c r="O6094" s="1"/>
    </row>
    <row r="6095" ht="15.75" customHeight="1">
      <c r="A6095" s="36"/>
      <c r="B6095" s="35" t="str">
        <f t="shared" ref="B6095:C6095" si="4971">B6045</f>
        <v>11a</v>
      </c>
      <c r="C6095" s="144" t="str">
        <f t="shared" si="4971"/>
        <v>Repeatability</v>
      </c>
      <c r="D6095" s="36" t="str">
        <f t="array" ref="D6095">IF(INDEX(INDIRECT(J6053),ROW($A$39))="","",INDEX(INDIRECT(J6053),ROW($A$39)))</f>
        <v/>
      </c>
      <c r="E6095" s="36" t="s">
        <v>73</v>
      </c>
      <c r="F6095" s="36">
        <f t="shared" si="4933"/>
        <v>1</v>
      </c>
      <c r="G6095" s="145" t="str">
        <f t="shared" si="4934"/>
        <v>Disciplinary</v>
      </c>
      <c r="H6095" s="36"/>
      <c r="I6095" s="36"/>
      <c r="J6095" s="126"/>
      <c r="K6095" s="1"/>
      <c r="L6095" s="1"/>
      <c r="M6095" s="1"/>
      <c r="N6095" s="1"/>
      <c r="O6095" s="1"/>
    </row>
    <row r="6096" ht="15.75" customHeight="1">
      <c r="A6096" s="36"/>
      <c r="B6096" s="35" t="str">
        <f t="shared" ref="B6096:C6096" si="4972">B6046</f>
        <v>11b</v>
      </c>
      <c r="C6096" s="144" t="str">
        <f t="shared" si="4972"/>
        <v>Plants</v>
      </c>
      <c r="D6096" s="36" t="str">
        <f t="array" ref="D6096">IF(INDEX(INDIRECT(J6053),ROW($A$40))="","",INDEX(INDIRECT(J6053),ROW($A$40)))</f>
        <v/>
      </c>
      <c r="E6096" s="36" t="s">
        <v>73</v>
      </c>
      <c r="F6096" s="36">
        <f t="shared" si="4933"/>
        <v>1</v>
      </c>
      <c r="G6096" s="145" t="str">
        <f t="shared" si="4934"/>
        <v>Substantive</v>
      </c>
      <c r="H6096" s="36"/>
      <c r="I6096" s="36"/>
      <c r="J6096" s="126"/>
      <c r="K6096" s="1"/>
      <c r="L6096" s="1"/>
      <c r="M6096" s="1"/>
      <c r="N6096" s="1"/>
      <c r="O6096" s="1"/>
    </row>
    <row r="6097" ht="15.75" customHeight="1">
      <c r="A6097" s="36"/>
      <c r="B6097" s="123" t="str">
        <f t="shared" ref="B6097:C6097" si="4973">B6047</f>
        <v>11c</v>
      </c>
      <c r="C6097" s="146" t="str">
        <f t="shared" si="4973"/>
        <v>Conclusions</v>
      </c>
      <c r="D6097" s="36" t="str">
        <f t="array" ref="D6097">IF(INDEX(INDIRECT(J6053),ROW($A$41))="","",INDEX(INDIRECT(J6053),ROW($A$41)))</f>
        <v/>
      </c>
      <c r="E6097" s="36" t="s">
        <v>73</v>
      </c>
      <c r="F6097" s="36">
        <f t="shared" si="4933"/>
        <v>2</v>
      </c>
      <c r="G6097" s="147" t="str">
        <f>IF($G5947="","",$G5947)</f>
        <v>Disciplinary</v>
      </c>
      <c r="H6097" s="36"/>
      <c r="I6097" s="36"/>
      <c r="J6097" s="126"/>
      <c r="K6097" s="1"/>
      <c r="L6097" s="1"/>
      <c r="M6097" s="1"/>
      <c r="N6097" s="1"/>
      <c r="O6097" s="1"/>
    </row>
    <row r="6098" ht="15.75" customHeight="1">
      <c r="A6098" s="36"/>
      <c r="B6098" s="36"/>
      <c r="C6098" s="124" t="s">
        <v>67</v>
      </c>
      <c r="D6098" s="116">
        <f>SUM(D6057:D6097)</f>
        <v>0</v>
      </c>
      <c r="E6098" s="70" t="s">
        <v>73</v>
      </c>
      <c r="F6098" s="71">
        <f>SUM(F6057:F6097)</f>
        <v>50</v>
      </c>
      <c r="G6098" s="36"/>
      <c r="H6098" s="36"/>
      <c r="I6098" s="36"/>
      <c r="J6098" s="126"/>
      <c r="K6098" s="1"/>
      <c r="L6098" s="1"/>
      <c r="M6098" s="1"/>
      <c r="N6098" s="1"/>
      <c r="O6098" s="1"/>
    </row>
    <row r="6099" ht="15.75" customHeight="1">
      <c r="A6099" s="36"/>
      <c r="B6099" s="36"/>
      <c r="C6099" s="124"/>
      <c r="D6099" s="36"/>
      <c r="E6099" s="36"/>
      <c r="F6099" s="36"/>
      <c r="G6099" s="36"/>
      <c r="H6099" s="36"/>
      <c r="I6099" s="36"/>
      <c r="J6099" s="126"/>
      <c r="K6099" s="1"/>
      <c r="L6099" s="1"/>
      <c r="M6099" s="1"/>
      <c r="N6099" s="1"/>
      <c r="O6099" s="1"/>
    </row>
    <row r="6100" ht="15.75" customHeight="1">
      <c r="A6100" s="36"/>
      <c r="B6100" s="36"/>
      <c r="C6100" s="54"/>
      <c r="D6100" s="36"/>
      <c r="E6100" s="36"/>
      <c r="F6100" s="36"/>
      <c r="G6100" s="36"/>
      <c r="H6100" s="36"/>
      <c r="I6100" s="36"/>
      <c r="J6100" s="126"/>
      <c r="K6100" s="1"/>
      <c r="L6100" s="1"/>
      <c r="M6100" s="1"/>
      <c r="N6100" s="1"/>
      <c r="O6100" s="1"/>
    </row>
    <row r="6101" ht="15.75" customHeight="1">
      <c r="A6101" s="51" t="str">
        <f>A6051</f>
        <v>Year 7 Baseline Assessment Feedback</v>
      </c>
      <c r="B6101" s="36"/>
      <c r="C6101" s="54"/>
      <c r="D6101" s="1"/>
      <c r="E6101" s="1"/>
      <c r="F6101" s="36"/>
      <c r="G6101" s="36"/>
      <c r="H6101" s="36"/>
      <c r="I6101" s="36"/>
      <c r="J6101" s="140">
        <f>J6051+1</f>
        <v>139</v>
      </c>
      <c r="K6101" s="1"/>
      <c r="L6101" s="1"/>
      <c r="M6101" s="1"/>
      <c r="N6101" s="1"/>
      <c r="O6101" s="1"/>
    </row>
    <row r="6102" ht="15.75" customHeight="1">
      <c r="A6102" s="54" t="s">
        <v>104</v>
      </c>
      <c r="B6102" s="54" t="str">
        <f>$B$2</f>
        <v>Year 7 Baseline Assessment</v>
      </c>
      <c r="C6102" s="54"/>
      <c r="D6102" s="1"/>
      <c r="E6102" s="36"/>
      <c r="F6102" s="36"/>
      <c r="G6102" s="36"/>
      <c r="H6102" s="36"/>
      <c r="I6102" s="36"/>
      <c r="J6102" s="126" t="str">
        <f>CONCATENATE("Marksheet!$B$",J6101)</f>
        <v>Marksheet!$B$139</v>
      </c>
      <c r="K6102" s="1"/>
      <c r="L6102" s="1"/>
      <c r="M6102" s="1"/>
      <c r="N6102" s="1"/>
      <c r="O6102" s="1"/>
    </row>
    <row r="6103" ht="15.75" customHeight="1">
      <c r="A6103" s="54" t="s">
        <v>100</v>
      </c>
      <c r="B6103" s="54" t="str">
        <f>IF(INDIRECT(J6102)="","",INDIRECT(J6102))</f>
        <v/>
      </c>
      <c r="C6103" s="54"/>
      <c r="D6103" s="1"/>
      <c r="E6103" s="36"/>
      <c r="F6103" s="36"/>
      <c r="G6103" s="36"/>
      <c r="H6103" s="36"/>
      <c r="I6103" s="36"/>
      <c r="J6103" s="126" t="str">
        <f>CONCATENATE("Marksheet!$D$",J6101,":$AV$",J6101)</f>
        <v>Marksheet!$D$139:$AV$139</v>
      </c>
      <c r="K6103" s="1"/>
      <c r="L6103" s="1"/>
      <c r="M6103" s="1"/>
      <c r="N6103" s="1"/>
      <c r="O6103" s="1"/>
    </row>
    <row r="6104" ht="15.75" customHeight="1">
      <c r="A6104" s="54" t="s">
        <v>105</v>
      </c>
      <c r="B6104" s="54" t="str">
        <f>INDIRECT(CONCATENATE("Marksheet!$C$",INDIRECT(CONCATENATE("J",ROW()-3))))</f>
        <v/>
      </c>
      <c r="C6104" s="54"/>
      <c r="D6104" s="36"/>
      <c r="E6104" s="36"/>
      <c r="F6104" s="36"/>
      <c r="G6104" s="36"/>
      <c r="H6104" s="36"/>
      <c r="I6104" s="36"/>
      <c r="J6104" s="126"/>
      <c r="K6104" s="1"/>
      <c r="L6104" s="1"/>
      <c r="M6104" s="1"/>
      <c r="N6104" s="1"/>
      <c r="O6104" s="1"/>
    </row>
    <row r="6105" ht="15.75" customHeight="1">
      <c r="A6105" s="54"/>
      <c r="B6105" s="54"/>
      <c r="C6105" s="54"/>
      <c r="D6105" s="36"/>
      <c r="E6105" s="36"/>
      <c r="F6105" s="36"/>
      <c r="G6105" s="36"/>
      <c r="H6105" s="36"/>
      <c r="I6105" s="36"/>
      <c r="J6105" s="126"/>
      <c r="K6105" s="1"/>
      <c r="L6105" s="1"/>
      <c r="M6105" s="1"/>
      <c r="N6105" s="1"/>
      <c r="O6105" s="1"/>
    </row>
    <row r="6106" ht="15.75" customHeight="1">
      <c r="A6106" s="120"/>
      <c r="B6106" s="80" t="s">
        <v>93</v>
      </c>
      <c r="C6106" s="141" t="s">
        <v>94</v>
      </c>
      <c r="D6106" s="128" t="s">
        <v>95</v>
      </c>
      <c r="E6106" s="58"/>
      <c r="F6106" s="59"/>
      <c r="G6106" s="151" t="s">
        <v>106</v>
      </c>
      <c r="H6106" s="130"/>
      <c r="I6106" s="130"/>
      <c r="J6106" s="131"/>
      <c r="K6106" s="1"/>
      <c r="L6106" s="1"/>
      <c r="M6106" s="1"/>
      <c r="N6106" s="1"/>
      <c r="O6106" s="1"/>
    </row>
    <row r="6107" ht="15.75" customHeight="1">
      <c r="A6107" s="36"/>
      <c r="B6107" s="122" t="str">
        <f t="shared" ref="B6107:B6147" si="4974">IF($B6007="","",$B6007)</f>
        <v>1a</v>
      </c>
      <c r="C6107" s="142" t="str">
        <f t="shared" ref="C6107:C6147" si="4975">IF($C6007="","",$C6007)</f>
        <v>Living and non-living things</v>
      </c>
      <c r="D6107" s="36" t="str">
        <f t="array" ref="D6107">IF(INDEX(INDIRECT(J6103),ROW($A$1))="","",INDEX(INDIRECT(J6103),ROW($A$1)))</f>
        <v/>
      </c>
      <c r="E6107" s="36" t="s">
        <v>73</v>
      </c>
      <c r="F6107" s="36">
        <f t="shared" ref="F6107:F6147" si="4976">IF($F6007="","",$F6007)</f>
        <v>2</v>
      </c>
      <c r="G6107" s="143" t="str">
        <f t="shared" ref="G6107:G6146" si="4977">IF($G5457="","",$G5457)</f>
        <v>Substantive</v>
      </c>
      <c r="H6107" s="36"/>
      <c r="I6107" s="36"/>
      <c r="J6107" s="126"/>
      <c r="K6107" s="1"/>
      <c r="L6107" s="1"/>
      <c r="M6107" s="1"/>
      <c r="N6107" s="1"/>
      <c r="O6107" s="1"/>
    </row>
    <row r="6108" ht="15.75" customHeight="1">
      <c r="A6108" s="36"/>
      <c r="B6108" s="35" t="str">
        <f t="shared" si="4974"/>
        <v>1b</v>
      </c>
      <c r="C6108" s="144" t="str">
        <f t="shared" si="4975"/>
        <v>Measurement</v>
      </c>
      <c r="D6108" s="36" t="str">
        <f t="array" ref="D6108">IF(INDEX(INDIRECT(J6103),ROW($A$2))="","",INDEX(INDIRECT(J6103),ROW($A$2)))</f>
        <v/>
      </c>
      <c r="E6108" s="36" t="s">
        <v>73</v>
      </c>
      <c r="F6108" s="36">
        <f t="shared" si="4976"/>
        <v>1</v>
      </c>
      <c r="G6108" s="145" t="str">
        <f t="shared" si="4977"/>
        <v>Disciplinary</v>
      </c>
      <c r="H6108" s="36"/>
      <c r="I6108" s="36"/>
      <c r="J6108" s="126"/>
      <c r="K6108" s="1"/>
      <c r="L6108" s="1"/>
      <c r="M6108" s="1"/>
      <c r="N6108" s="1"/>
      <c r="O6108" s="1"/>
    </row>
    <row r="6109" ht="15.75" customHeight="1">
      <c r="A6109" s="36"/>
      <c r="B6109" s="35" t="str">
        <f t="shared" si="4974"/>
        <v>1c</v>
      </c>
      <c r="C6109" s="144" t="str">
        <f t="shared" si="4975"/>
        <v>Tables</v>
      </c>
      <c r="D6109" s="36" t="str">
        <f t="array" ref="D6109">IF(INDEX(INDIRECT(J6103),ROW($A$3))="","",INDEX(INDIRECT(J6103),ROW($A$3)))</f>
        <v/>
      </c>
      <c r="E6109" s="36" t="s">
        <v>73</v>
      </c>
      <c r="F6109" s="36">
        <f t="shared" si="4976"/>
        <v>1</v>
      </c>
      <c r="G6109" s="145" t="str">
        <f t="shared" si="4977"/>
        <v>Disciplinary</v>
      </c>
      <c r="H6109" s="36"/>
      <c r="I6109" s="36"/>
      <c r="J6109" s="126"/>
      <c r="K6109" s="1"/>
      <c r="L6109" s="1"/>
      <c r="M6109" s="1"/>
      <c r="N6109" s="1"/>
      <c r="O6109" s="1"/>
    </row>
    <row r="6110" ht="15.75" customHeight="1">
      <c r="A6110" s="36"/>
      <c r="B6110" s="35" t="str">
        <f t="shared" si="4974"/>
        <v>1d</v>
      </c>
      <c r="C6110" s="144" t="str">
        <f t="shared" si="4975"/>
        <v>Plants</v>
      </c>
      <c r="D6110" s="36" t="str">
        <f t="array" ref="D6110">IF(INDEX(INDIRECT(J6103),ROW($A$4))="","",INDEX(INDIRECT(J6103),ROW($A$4)))</f>
        <v/>
      </c>
      <c r="E6110" s="36" t="s">
        <v>73</v>
      </c>
      <c r="F6110" s="36">
        <f t="shared" si="4976"/>
        <v>1</v>
      </c>
      <c r="G6110" s="145" t="str">
        <f t="shared" si="4977"/>
        <v>Substantive</v>
      </c>
      <c r="H6110" s="36"/>
      <c r="I6110" s="36"/>
      <c r="J6110" s="126"/>
      <c r="K6110" s="1"/>
      <c r="L6110" s="1"/>
      <c r="M6110" s="1"/>
      <c r="N6110" s="1"/>
      <c r="O6110" s="1"/>
    </row>
    <row r="6111" ht="15.75" customHeight="1">
      <c r="A6111" s="36"/>
      <c r="B6111" s="35" t="str">
        <f t="shared" si="4974"/>
        <v>1e</v>
      </c>
      <c r="C6111" s="144" t="str">
        <f t="shared" si="4975"/>
        <v>Food chains</v>
      </c>
      <c r="D6111" s="36" t="str">
        <f t="array" ref="D6111">IF(INDEX(INDIRECT(J6103),ROW($A$5))="","",INDEX(INDIRECT(J6103),ROW($A$5)))</f>
        <v/>
      </c>
      <c r="E6111" s="36" t="s">
        <v>73</v>
      </c>
      <c r="F6111" s="36">
        <f t="shared" si="4976"/>
        <v>2</v>
      </c>
      <c r="G6111" s="145" t="str">
        <f t="shared" si="4977"/>
        <v>Substantive</v>
      </c>
      <c r="H6111" s="36"/>
      <c r="I6111" s="36"/>
      <c r="J6111" s="126"/>
      <c r="K6111" s="1"/>
      <c r="L6111" s="1"/>
      <c r="M6111" s="1"/>
      <c r="N6111" s="1"/>
      <c r="O6111" s="1"/>
    </row>
    <row r="6112" ht="15.75" customHeight="1">
      <c r="A6112" s="36"/>
      <c r="B6112" s="35" t="str">
        <f t="shared" si="4974"/>
        <v>2a</v>
      </c>
      <c r="C6112" s="144" t="str">
        <f t="shared" si="4975"/>
        <v>States of matter</v>
      </c>
      <c r="D6112" s="36" t="str">
        <f t="array" ref="D6112">IF(INDEX(INDIRECT(J6103),ROW($A$6))="","",INDEX(INDIRECT(J6103),ROW($A$6)))</f>
        <v/>
      </c>
      <c r="E6112" s="36" t="s">
        <v>73</v>
      </c>
      <c r="F6112" s="36">
        <f t="shared" si="4976"/>
        <v>1</v>
      </c>
      <c r="G6112" s="145" t="str">
        <f t="shared" si="4977"/>
        <v>Substantive</v>
      </c>
      <c r="H6112" s="36"/>
      <c r="I6112" s="36"/>
      <c r="J6112" s="126"/>
      <c r="K6112" s="1"/>
      <c r="L6112" s="1"/>
      <c r="M6112" s="1"/>
      <c r="N6112" s="1"/>
      <c r="O6112" s="1"/>
    </row>
    <row r="6113" ht="15.75" customHeight="1">
      <c r="A6113" s="36"/>
      <c r="B6113" s="35" t="str">
        <f t="shared" si="4974"/>
        <v>2b</v>
      </c>
      <c r="C6113" s="144" t="str">
        <f t="shared" si="4975"/>
        <v>Graphs</v>
      </c>
      <c r="D6113" s="36" t="str">
        <f t="array" ref="D6113">IF(INDEX(INDIRECT(J6103),ROW($A$7))="","",INDEX(INDIRECT(J6103),ROW($A$7)))</f>
        <v/>
      </c>
      <c r="E6113" s="36" t="s">
        <v>73</v>
      </c>
      <c r="F6113" s="36">
        <f t="shared" si="4976"/>
        <v>1</v>
      </c>
      <c r="G6113" s="148" t="str">
        <f t="shared" si="4977"/>
        <v>Disciplinary</v>
      </c>
      <c r="H6113" s="36"/>
      <c r="I6113" s="36"/>
      <c r="J6113" s="126"/>
      <c r="K6113" s="1"/>
      <c r="L6113" s="1"/>
      <c r="M6113" s="1"/>
      <c r="N6113" s="1"/>
      <c r="O6113" s="1"/>
    </row>
    <row r="6114" ht="15.75" customHeight="1">
      <c r="A6114" s="36"/>
      <c r="B6114" s="35" t="str">
        <f t="shared" si="4974"/>
        <v>2c</v>
      </c>
      <c r="C6114" s="144" t="str">
        <f t="shared" si="4975"/>
        <v>Plants</v>
      </c>
      <c r="D6114" s="36" t="str">
        <f t="array" ref="D6114">IF(INDEX(INDIRECT(J6103),ROW($A$8))="","",INDEX(INDIRECT(J6103),ROW($A$8)))</f>
        <v/>
      </c>
      <c r="E6114" s="36" t="s">
        <v>73</v>
      </c>
      <c r="F6114" s="36">
        <f t="shared" si="4976"/>
        <v>1</v>
      </c>
      <c r="G6114" s="145" t="str">
        <f t="shared" si="4977"/>
        <v>Substantive</v>
      </c>
      <c r="H6114" s="36"/>
      <c r="I6114" s="36"/>
      <c r="J6114" s="126"/>
      <c r="K6114" s="1"/>
      <c r="L6114" s="1"/>
      <c r="M6114" s="1"/>
      <c r="N6114" s="1"/>
      <c r="O6114" s="1"/>
    </row>
    <row r="6115" ht="15.75" customHeight="1">
      <c r="A6115" s="36"/>
      <c r="B6115" s="35" t="str">
        <f t="shared" si="4974"/>
        <v>3a</v>
      </c>
      <c r="C6115" s="144" t="str">
        <f t="shared" si="4975"/>
        <v>Reversible and non-reversible changes</v>
      </c>
      <c r="D6115" s="36" t="str">
        <f t="array" ref="D6115">IF(INDEX(INDIRECT(J6103),ROW($A$9))="","",INDEX(INDIRECT(J6103),ROW($A$9)))</f>
        <v/>
      </c>
      <c r="E6115" s="36" t="s">
        <v>73</v>
      </c>
      <c r="F6115" s="36">
        <f t="shared" si="4976"/>
        <v>2</v>
      </c>
      <c r="G6115" s="145" t="str">
        <f t="shared" si="4977"/>
        <v>Substantive</v>
      </c>
      <c r="H6115" s="36"/>
      <c r="I6115" s="36"/>
      <c r="J6115" s="126"/>
      <c r="K6115" s="1"/>
      <c r="L6115" s="1"/>
      <c r="M6115" s="1"/>
      <c r="N6115" s="1"/>
      <c r="O6115" s="1"/>
    </row>
    <row r="6116" ht="15.75" customHeight="1">
      <c r="A6116" s="36"/>
      <c r="B6116" s="35" t="str">
        <f t="shared" si="4974"/>
        <v>3b</v>
      </c>
      <c r="C6116" s="144" t="str">
        <f t="shared" si="4975"/>
        <v>Units</v>
      </c>
      <c r="D6116" s="36" t="str">
        <f t="array" ref="D6116">IF(INDEX(INDIRECT(J6103),ROW($A$10))="","",INDEX(INDIRECT(J6103),ROW($A$10)))</f>
        <v/>
      </c>
      <c r="E6116" s="36" t="s">
        <v>73</v>
      </c>
      <c r="F6116" s="36">
        <f t="shared" si="4976"/>
        <v>1</v>
      </c>
      <c r="G6116" s="145" t="str">
        <f t="shared" si="4977"/>
        <v>Disciplinary</v>
      </c>
      <c r="H6116" s="36"/>
      <c r="I6116" s="36"/>
      <c r="J6116" s="126"/>
      <c r="K6116" s="1"/>
      <c r="L6116" s="1"/>
      <c r="M6116" s="1"/>
      <c r="N6116" s="1"/>
      <c r="O6116" s="1"/>
    </row>
    <row r="6117" ht="15.75" customHeight="1">
      <c r="A6117" s="36"/>
      <c r="B6117" s="35" t="str">
        <f t="shared" si="4974"/>
        <v>3c</v>
      </c>
      <c r="C6117" s="144" t="str">
        <f t="shared" si="4975"/>
        <v>Hazards, risks and precautions</v>
      </c>
      <c r="D6117" s="36" t="str">
        <f t="array" ref="D6117">IF(INDEX(INDIRECT(J6103),ROW($A$11))="","",INDEX(INDIRECT(J6103),ROW($A$11)))</f>
        <v/>
      </c>
      <c r="E6117" s="36" t="s">
        <v>73</v>
      </c>
      <c r="F6117" s="36">
        <f t="shared" si="4976"/>
        <v>1</v>
      </c>
      <c r="G6117" s="149" t="str">
        <f t="shared" si="4977"/>
        <v>Disciplinary</v>
      </c>
      <c r="H6117" s="36"/>
      <c r="I6117" s="36"/>
      <c r="J6117" s="126"/>
      <c r="K6117" s="1"/>
      <c r="L6117" s="1"/>
      <c r="M6117" s="1"/>
      <c r="N6117" s="1"/>
      <c r="O6117" s="1"/>
    </row>
    <row r="6118" ht="15.75" customHeight="1">
      <c r="A6118" s="36"/>
      <c r="B6118" s="35" t="str">
        <f t="shared" si="4974"/>
        <v>3d</v>
      </c>
      <c r="C6118" s="144" t="str">
        <f t="shared" si="4975"/>
        <v>States of matter</v>
      </c>
      <c r="D6118" s="36" t="str">
        <f t="array" ref="D6118">IF(INDEX(INDIRECT(J6103),ROW($A$12))="","",INDEX(INDIRECT(J6103),ROW($A$12)))</f>
        <v/>
      </c>
      <c r="E6118" s="36" t="s">
        <v>73</v>
      </c>
      <c r="F6118" s="36">
        <f t="shared" si="4976"/>
        <v>1</v>
      </c>
      <c r="G6118" s="145" t="str">
        <f t="shared" si="4977"/>
        <v>Substantive</v>
      </c>
      <c r="H6118" s="36"/>
      <c r="I6118" s="36"/>
      <c r="J6118" s="126"/>
      <c r="K6118" s="1"/>
      <c r="L6118" s="1"/>
      <c r="M6118" s="1"/>
      <c r="N6118" s="1"/>
      <c r="O6118" s="1"/>
    </row>
    <row r="6119" ht="15.75" customHeight="1">
      <c r="A6119" s="36"/>
      <c r="B6119" s="35" t="str">
        <f t="shared" si="4974"/>
        <v>3e</v>
      </c>
      <c r="C6119" s="144" t="str">
        <f t="shared" si="4975"/>
        <v>Reversible and non-reversible changes</v>
      </c>
      <c r="D6119" s="36" t="str">
        <f t="array" ref="D6119">IF(INDEX(INDIRECT(J6103),ROW($A$13))="","",INDEX(INDIRECT(J6103),ROW($A$13)))</f>
        <v/>
      </c>
      <c r="E6119" s="36" t="s">
        <v>73</v>
      </c>
      <c r="F6119" s="36">
        <f t="shared" si="4976"/>
        <v>1</v>
      </c>
      <c r="G6119" s="145" t="str">
        <f t="shared" si="4977"/>
        <v>Substantive</v>
      </c>
      <c r="H6119" s="36"/>
      <c r="I6119" s="36"/>
      <c r="J6119" s="126"/>
      <c r="K6119" s="1"/>
      <c r="L6119" s="1"/>
      <c r="M6119" s="1"/>
      <c r="N6119" s="1"/>
      <c r="O6119" s="1"/>
    </row>
    <row r="6120" ht="15.75" customHeight="1">
      <c r="A6120" s="36"/>
      <c r="B6120" s="35" t="str">
        <f t="shared" si="4974"/>
        <v>4a</v>
      </c>
      <c r="C6120" s="144" t="str">
        <f t="shared" si="4975"/>
        <v>Equipment</v>
      </c>
      <c r="D6120" s="36" t="str">
        <f t="array" ref="D6120">IF(INDEX(INDIRECT(J6103),ROW($A$14))="","",INDEX(INDIRECT(J6103),ROW($A$14)))</f>
        <v/>
      </c>
      <c r="E6120" s="36" t="s">
        <v>73</v>
      </c>
      <c r="F6120" s="36">
        <f t="shared" si="4976"/>
        <v>2</v>
      </c>
      <c r="G6120" s="145" t="str">
        <f t="shared" si="4977"/>
        <v>Disciplinary</v>
      </c>
      <c r="H6120" s="36"/>
      <c r="I6120" s="36"/>
      <c r="J6120" s="126"/>
      <c r="K6120" s="1"/>
      <c r="L6120" s="1"/>
      <c r="M6120" s="1"/>
      <c r="N6120" s="1"/>
      <c r="O6120" s="1"/>
    </row>
    <row r="6121" ht="15.75" customHeight="1">
      <c r="A6121" s="36"/>
      <c r="B6121" s="35" t="str">
        <f t="shared" si="4974"/>
        <v>4b</v>
      </c>
      <c r="C6121" s="144" t="str">
        <f t="shared" si="4975"/>
        <v>Accuracy and precision</v>
      </c>
      <c r="D6121" s="36" t="str">
        <f t="array" ref="D6121">IF(INDEX(INDIRECT(J6103),ROW($A$15))="","",INDEX(INDIRECT(J6103),ROW($A$15)))</f>
        <v/>
      </c>
      <c r="E6121" s="36" t="s">
        <v>73</v>
      </c>
      <c r="F6121" s="36">
        <f t="shared" si="4976"/>
        <v>1</v>
      </c>
      <c r="G6121" s="145" t="str">
        <f t="shared" si="4977"/>
        <v>Disciplinary</v>
      </c>
      <c r="H6121" s="36"/>
      <c r="I6121" s="36"/>
      <c r="J6121" s="126"/>
      <c r="K6121" s="1"/>
      <c r="L6121" s="1"/>
      <c r="M6121" s="1"/>
      <c r="N6121" s="1"/>
      <c r="O6121" s="1"/>
    </row>
    <row r="6122" ht="15.75" customHeight="1">
      <c r="A6122" s="36"/>
      <c r="B6122" s="35" t="str">
        <f t="shared" si="4974"/>
        <v>4c</v>
      </c>
      <c r="C6122" s="144" t="str">
        <f t="shared" si="4975"/>
        <v>Conclusions</v>
      </c>
      <c r="D6122" s="36" t="str">
        <f t="array" ref="D6122">IF(INDEX(INDIRECT(J6103),ROW($A$16))="","",INDEX(INDIRECT(J6103),ROW($A$16)))</f>
        <v/>
      </c>
      <c r="E6122" s="36" t="s">
        <v>73</v>
      </c>
      <c r="F6122" s="36">
        <f t="shared" si="4976"/>
        <v>1</v>
      </c>
      <c r="G6122" s="145" t="str">
        <f t="shared" si="4977"/>
        <v>Disciplinary</v>
      </c>
      <c r="H6122" s="36"/>
      <c r="I6122" s="36"/>
      <c r="J6122" s="126"/>
      <c r="K6122" s="1"/>
      <c r="L6122" s="1"/>
      <c r="M6122" s="1"/>
      <c r="N6122" s="1"/>
      <c r="O6122" s="1"/>
    </row>
    <row r="6123" ht="15.75" customHeight="1">
      <c r="A6123" s="36"/>
      <c r="B6123" s="35" t="str">
        <f t="shared" si="4974"/>
        <v>5a</v>
      </c>
      <c r="C6123" s="144" t="str">
        <f t="shared" si="4975"/>
        <v>Hazards, risks and precautions</v>
      </c>
      <c r="D6123" s="36" t="str">
        <f t="array" ref="D6123">IF(INDEX(INDIRECT(J6103),ROW($A$17))="","",INDEX(INDIRECT(J6103),ROW($A$17)))</f>
        <v/>
      </c>
      <c r="E6123" s="36" t="s">
        <v>73</v>
      </c>
      <c r="F6123" s="36">
        <f t="shared" si="4976"/>
        <v>1</v>
      </c>
      <c r="G6123" s="145" t="str">
        <f t="shared" si="4977"/>
        <v>Disciplinary</v>
      </c>
      <c r="H6123" s="36"/>
      <c r="I6123" s="36"/>
      <c r="J6123" s="126"/>
      <c r="K6123" s="1"/>
      <c r="L6123" s="1"/>
      <c r="M6123" s="1"/>
      <c r="N6123" s="1"/>
      <c r="O6123" s="1"/>
    </row>
    <row r="6124" ht="15.75" customHeight="1">
      <c r="A6124" s="36"/>
      <c r="B6124" s="35" t="str">
        <f t="shared" si="4974"/>
        <v>5b</v>
      </c>
      <c r="C6124" s="144" t="str">
        <f t="shared" si="4975"/>
        <v>Electricity</v>
      </c>
      <c r="D6124" s="36" t="str">
        <f t="array" ref="D6124">IF(INDEX(INDIRECT(J6103),ROW($A$18))="","",INDEX(INDIRECT(J6103),ROW($A$18)))</f>
        <v/>
      </c>
      <c r="E6124" s="36" t="s">
        <v>73</v>
      </c>
      <c r="F6124" s="36">
        <f t="shared" si="4976"/>
        <v>1</v>
      </c>
      <c r="G6124" s="145" t="str">
        <f t="shared" si="4977"/>
        <v>Substantive</v>
      </c>
      <c r="H6124" s="36"/>
      <c r="I6124" s="36"/>
      <c r="J6124" s="126"/>
      <c r="K6124" s="1"/>
      <c r="L6124" s="1"/>
      <c r="M6124" s="1"/>
      <c r="N6124" s="1"/>
      <c r="O6124" s="1"/>
    </row>
    <row r="6125" ht="15.75" customHeight="1">
      <c r="A6125" s="36"/>
      <c r="B6125" s="35" t="str">
        <f t="shared" si="4974"/>
        <v>5c</v>
      </c>
      <c r="C6125" s="144" t="str">
        <f t="shared" si="4975"/>
        <v>Physical properties of materials</v>
      </c>
      <c r="D6125" s="36" t="str">
        <f t="array" ref="D6125">IF(INDEX(INDIRECT(J6103),ROW($A$19))="","",INDEX(INDIRECT(J6103),ROW($A$19)))</f>
        <v/>
      </c>
      <c r="E6125" s="36" t="s">
        <v>73</v>
      </c>
      <c r="F6125" s="36">
        <f t="shared" si="4976"/>
        <v>1</v>
      </c>
      <c r="G6125" s="145" t="str">
        <f t="shared" si="4977"/>
        <v>Substantive</v>
      </c>
      <c r="H6125" s="36"/>
      <c r="I6125" s="36"/>
      <c r="J6125" s="126"/>
      <c r="K6125" s="1"/>
      <c r="L6125" s="1"/>
      <c r="M6125" s="1"/>
      <c r="N6125" s="1"/>
      <c r="O6125" s="1"/>
    </row>
    <row r="6126" ht="15.75" customHeight="1">
      <c r="A6126" s="36"/>
      <c r="B6126" s="35" t="str">
        <f t="shared" si="4974"/>
        <v>5d</v>
      </c>
      <c r="C6126" s="144" t="str">
        <f t="shared" si="4975"/>
        <v>Electricity</v>
      </c>
      <c r="D6126" s="36" t="str">
        <f t="array" ref="D6126">IF(INDEX(INDIRECT(J6103),ROW($A$20))="","",INDEX(INDIRECT(J6103),ROW($A$20)))</f>
        <v/>
      </c>
      <c r="E6126" s="36" t="s">
        <v>73</v>
      </c>
      <c r="F6126" s="36">
        <f t="shared" si="4976"/>
        <v>1</v>
      </c>
      <c r="G6126" s="145" t="str">
        <f t="shared" si="4977"/>
        <v>Substantive</v>
      </c>
      <c r="H6126" s="36"/>
      <c r="I6126" s="36"/>
      <c r="J6126" s="126"/>
      <c r="K6126" s="1"/>
      <c r="L6126" s="1"/>
      <c r="M6126" s="1"/>
      <c r="N6126" s="1"/>
      <c r="O6126" s="1"/>
    </row>
    <row r="6127" ht="15.75" customHeight="1">
      <c r="A6127" s="36"/>
      <c r="B6127" s="35" t="str">
        <f t="shared" si="4974"/>
        <v>6a</v>
      </c>
      <c r="C6127" s="144" t="str">
        <f t="shared" si="4975"/>
        <v>Planning scientific enquiry</v>
      </c>
      <c r="D6127" s="36" t="str">
        <f t="array" ref="D6127">IF(INDEX(INDIRECT(J6103),ROW($A$21))="","",INDEX(INDIRECT(J6103),ROW($A$21)))</f>
        <v/>
      </c>
      <c r="E6127" s="36" t="s">
        <v>73</v>
      </c>
      <c r="F6127" s="36">
        <f t="shared" si="4976"/>
        <v>2</v>
      </c>
      <c r="G6127" s="145" t="str">
        <f t="shared" si="4977"/>
        <v>Disciplinary</v>
      </c>
      <c r="H6127" s="36"/>
      <c r="I6127" s="36"/>
      <c r="J6127" s="126"/>
      <c r="K6127" s="1"/>
      <c r="L6127" s="1"/>
      <c r="M6127" s="1"/>
      <c r="N6127" s="1"/>
      <c r="O6127" s="1"/>
    </row>
    <row r="6128" ht="15.75" customHeight="1">
      <c r="A6128" s="36"/>
      <c r="B6128" s="35" t="str">
        <f t="shared" si="4974"/>
        <v>6b</v>
      </c>
      <c r="C6128" s="144" t="str">
        <f t="shared" si="4975"/>
        <v>Units</v>
      </c>
      <c r="D6128" s="36" t="str">
        <f t="array" ref="D6128">IF(INDEX(INDIRECT(J6103),ROW($A$22))="","",INDEX(INDIRECT(J6103),ROW($A$22)))</f>
        <v/>
      </c>
      <c r="E6128" s="36" t="s">
        <v>73</v>
      </c>
      <c r="F6128" s="36">
        <f t="shared" si="4976"/>
        <v>1</v>
      </c>
      <c r="G6128" s="145" t="str">
        <f t="shared" si="4977"/>
        <v>Disciplinary</v>
      </c>
      <c r="H6128" s="36"/>
      <c r="I6128" s="36"/>
      <c r="J6128" s="126"/>
      <c r="K6128" s="1"/>
      <c r="L6128" s="1"/>
      <c r="M6128" s="1"/>
      <c r="N6128" s="1"/>
      <c r="O6128" s="1"/>
    </row>
    <row r="6129" ht="15.75" customHeight="1">
      <c r="A6129" s="36"/>
      <c r="B6129" s="35" t="str">
        <f t="shared" si="4974"/>
        <v>6c</v>
      </c>
      <c r="C6129" s="144" t="str">
        <f t="shared" si="4975"/>
        <v>Forces</v>
      </c>
      <c r="D6129" s="36" t="str">
        <f t="array" ref="D6129">IF(INDEX(INDIRECT(J6103),ROW($A$23))="","",INDEX(INDIRECT(J6103),ROW($A$23)))</f>
        <v/>
      </c>
      <c r="E6129" s="36" t="s">
        <v>73</v>
      </c>
      <c r="F6129" s="36">
        <f t="shared" si="4976"/>
        <v>1</v>
      </c>
      <c r="G6129" s="148" t="str">
        <f t="shared" si="4977"/>
        <v>Substantive</v>
      </c>
      <c r="H6129" s="36"/>
      <c r="I6129" s="36"/>
      <c r="J6129" s="126"/>
      <c r="K6129" s="1"/>
      <c r="L6129" s="1"/>
      <c r="M6129" s="1"/>
      <c r="N6129" s="1"/>
      <c r="O6129" s="1"/>
    </row>
    <row r="6130" ht="15.75" customHeight="1">
      <c r="A6130" s="36"/>
      <c r="B6130" s="35" t="str">
        <f t="shared" si="4974"/>
        <v>6d</v>
      </c>
      <c r="C6130" s="144" t="str">
        <f t="shared" si="4975"/>
        <v>Tables</v>
      </c>
      <c r="D6130" s="36" t="str">
        <f t="array" ref="D6130">IF(INDEX(INDIRECT(J6103),ROW($A$24))="","",INDEX(INDIRECT(J6103),ROW($A$24)))</f>
        <v/>
      </c>
      <c r="E6130" s="36" t="s">
        <v>73</v>
      </c>
      <c r="F6130" s="36">
        <f t="shared" si="4976"/>
        <v>1</v>
      </c>
      <c r="G6130" s="145" t="str">
        <f t="shared" si="4977"/>
        <v>Disciplinary</v>
      </c>
      <c r="H6130" s="36"/>
      <c r="I6130" s="36"/>
      <c r="J6130" s="126"/>
      <c r="K6130" s="1"/>
      <c r="L6130" s="1"/>
      <c r="M6130" s="1"/>
      <c r="N6130" s="1"/>
      <c r="O6130" s="1"/>
    </row>
    <row r="6131" ht="15.75" customHeight="1">
      <c r="A6131" s="36"/>
      <c r="B6131" s="35" t="str">
        <f t="shared" si="4974"/>
        <v>7a</v>
      </c>
      <c r="C6131" s="144" t="str">
        <f t="shared" si="4975"/>
        <v>Behaviour of light</v>
      </c>
      <c r="D6131" s="36" t="str">
        <f t="array" ref="D6131">IF(INDEX(INDIRECT(J6103),ROW($A$25))="","",INDEX(INDIRECT(J6103),ROW($A$25)))</f>
        <v/>
      </c>
      <c r="E6131" s="36" t="s">
        <v>73</v>
      </c>
      <c r="F6131" s="36">
        <f t="shared" si="4976"/>
        <v>1</v>
      </c>
      <c r="G6131" s="148" t="str">
        <f t="shared" si="4977"/>
        <v>Substantive</v>
      </c>
      <c r="H6131" s="36"/>
      <c r="I6131" s="36"/>
      <c r="J6131" s="126"/>
      <c r="K6131" s="1"/>
      <c r="L6131" s="1"/>
      <c r="M6131" s="1"/>
      <c r="N6131" s="1"/>
      <c r="O6131" s="1"/>
    </row>
    <row r="6132" ht="15.75" customHeight="1">
      <c r="A6132" s="36"/>
      <c r="B6132" s="35" t="str">
        <f t="shared" si="4974"/>
        <v>7b</v>
      </c>
      <c r="C6132" s="144" t="str">
        <f t="shared" si="4975"/>
        <v>Behaviour of light</v>
      </c>
      <c r="D6132" s="36" t="str">
        <f t="array" ref="D6132">IF(INDEX(INDIRECT(J6103),ROW($A$26))="","",INDEX(INDIRECT(J6103),ROW($A$26)))</f>
        <v/>
      </c>
      <c r="E6132" s="36" t="s">
        <v>73</v>
      </c>
      <c r="F6132" s="36">
        <f t="shared" si="4976"/>
        <v>2</v>
      </c>
      <c r="G6132" s="145" t="str">
        <f t="shared" si="4977"/>
        <v>Substantive</v>
      </c>
      <c r="H6132" s="36"/>
      <c r="I6132" s="36"/>
      <c r="J6132" s="126"/>
      <c r="K6132" s="1"/>
      <c r="L6132" s="1"/>
      <c r="M6132" s="1"/>
      <c r="N6132" s="1"/>
      <c r="O6132" s="1"/>
    </row>
    <row r="6133" ht="15.75" customHeight="1">
      <c r="A6133" s="36"/>
      <c r="B6133" s="35" t="str">
        <f t="shared" si="4974"/>
        <v>7c</v>
      </c>
      <c r="C6133" s="144" t="str">
        <f t="shared" si="4975"/>
        <v>Behaviour of light</v>
      </c>
      <c r="D6133" s="36" t="str">
        <f t="array" ref="D6133">IF(INDEX(INDIRECT(J6103),ROW($A$27))="","",INDEX(INDIRECT(J6103),ROW($A$27)))</f>
        <v/>
      </c>
      <c r="E6133" s="36" t="s">
        <v>73</v>
      </c>
      <c r="F6133" s="36">
        <f t="shared" si="4976"/>
        <v>1</v>
      </c>
      <c r="G6133" s="145" t="str">
        <f t="shared" si="4977"/>
        <v>Substantive</v>
      </c>
      <c r="H6133" s="36"/>
      <c r="I6133" s="36"/>
      <c r="J6133" s="126"/>
      <c r="K6133" s="1"/>
      <c r="L6133" s="1"/>
      <c r="M6133" s="1"/>
      <c r="N6133" s="1"/>
      <c r="O6133" s="1"/>
    </row>
    <row r="6134" ht="15.75" customHeight="1">
      <c r="A6134" s="36"/>
      <c r="B6134" s="35" t="str">
        <f t="shared" si="4974"/>
        <v>7d</v>
      </c>
      <c r="C6134" s="144" t="str">
        <f t="shared" si="4975"/>
        <v>Conclusions</v>
      </c>
      <c r="D6134" s="36" t="str">
        <f t="array" ref="D6134">IF(INDEX(INDIRECT(J6103),ROW($A$28))="","",INDEX(INDIRECT(J6103),ROW($A$28)))</f>
        <v/>
      </c>
      <c r="E6134" s="36" t="s">
        <v>73</v>
      </c>
      <c r="F6134" s="36">
        <f t="shared" si="4976"/>
        <v>1</v>
      </c>
      <c r="G6134" s="145" t="str">
        <f t="shared" si="4977"/>
        <v>Disciplinary</v>
      </c>
      <c r="H6134" s="36"/>
      <c r="I6134" s="36"/>
      <c r="J6134" s="126"/>
      <c r="K6134" s="1"/>
      <c r="L6134" s="1"/>
      <c r="M6134" s="1"/>
      <c r="N6134" s="1"/>
      <c r="O6134" s="1"/>
    </row>
    <row r="6135" ht="15.75" customHeight="1">
      <c r="A6135" s="36"/>
      <c r="B6135" s="35" t="str">
        <f t="shared" si="4974"/>
        <v>8a</v>
      </c>
      <c r="C6135" s="144" t="str">
        <f t="shared" si="4975"/>
        <v>Measurement</v>
      </c>
      <c r="D6135" s="36" t="str">
        <f t="array" ref="D6135">IF(INDEX(INDIRECT(J6103),ROW($A$29))="","",INDEX(INDIRECT(J6103),ROW($A$29)))</f>
        <v/>
      </c>
      <c r="E6135" s="36" t="s">
        <v>73</v>
      </c>
      <c r="F6135" s="36">
        <f t="shared" si="4976"/>
        <v>1</v>
      </c>
      <c r="G6135" s="145" t="str">
        <f t="shared" si="4977"/>
        <v>Disciplinary</v>
      </c>
      <c r="H6135" s="36"/>
      <c r="I6135" s="36"/>
      <c r="J6135" s="126"/>
      <c r="K6135" s="1"/>
      <c r="L6135" s="1"/>
      <c r="M6135" s="1"/>
      <c r="N6135" s="1"/>
      <c r="O6135" s="1"/>
    </row>
    <row r="6136" ht="15.75" customHeight="1">
      <c r="A6136" s="36"/>
      <c r="B6136" s="35" t="str">
        <f t="shared" si="4974"/>
        <v>8b</v>
      </c>
      <c r="C6136" s="144" t="str">
        <f t="shared" si="4975"/>
        <v>States of matter</v>
      </c>
      <c r="D6136" s="36" t="str">
        <f t="array" ref="D6136">IF(INDEX(INDIRECT(J6103),ROW($A$30))="","",INDEX(INDIRECT(J6103),ROW($A$30)))</f>
        <v/>
      </c>
      <c r="E6136" s="36" t="s">
        <v>73</v>
      </c>
      <c r="F6136" s="36">
        <f t="shared" si="4976"/>
        <v>1</v>
      </c>
      <c r="G6136" s="145" t="str">
        <f t="shared" si="4977"/>
        <v>Substantive</v>
      </c>
      <c r="H6136" s="36"/>
      <c r="I6136" s="36"/>
      <c r="J6136" s="126"/>
      <c r="K6136" s="1"/>
      <c r="L6136" s="1"/>
      <c r="M6136" s="1"/>
      <c r="N6136" s="1"/>
      <c r="O6136" s="1"/>
    </row>
    <row r="6137" ht="15.75" customHeight="1">
      <c r="A6137" s="36"/>
      <c r="B6137" s="35" t="str">
        <f t="shared" si="4974"/>
        <v>8c</v>
      </c>
      <c r="C6137" s="144" t="str">
        <f t="shared" si="4975"/>
        <v>Accuracy and precision</v>
      </c>
      <c r="D6137" s="36" t="str">
        <f t="array" ref="D6137">IF(INDEX(INDIRECT(J6103),ROW($A$31))="","",INDEX(INDIRECT(J6103),ROW($A$31)))</f>
        <v/>
      </c>
      <c r="E6137" s="36" t="s">
        <v>73</v>
      </c>
      <c r="F6137" s="36">
        <f t="shared" si="4976"/>
        <v>1</v>
      </c>
      <c r="G6137" s="145" t="str">
        <f t="shared" si="4977"/>
        <v>Disciplinary</v>
      </c>
      <c r="H6137" s="36"/>
      <c r="I6137" s="36"/>
      <c r="J6137" s="126"/>
      <c r="K6137" s="1"/>
      <c r="L6137" s="1"/>
      <c r="M6137" s="1"/>
      <c r="N6137" s="1"/>
      <c r="O6137" s="1"/>
    </row>
    <row r="6138" ht="15.75" customHeight="1">
      <c r="A6138" s="36"/>
      <c r="B6138" s="35" t="str">
        <f t="shared" si="4974"/>
        <v>9a</v>
      </c>
      <c r="C6138" s="144" t="str">
        <f t="shared" si="4975"/>
        <v>Planning scientific enquiry</v>
      </c>
      <c r="D6138" s="36" t="str">
        <f t="array" ref="D6138">IF(INDEX(INDIRECT(J6103),ROW($A$32))="","",INDEX(INDIRECT(J6103),ROW($A$32)))</f>
        <v/>
      </c>
      <c r="E6138" s="36" t="s">
        <v>73</v>
      </c>
      <c r="F6138" s="36">
        <f t="shared" si="4976"/>
        <v>2</v>
      </c>
      <c r="G6138" s="145" t="str">
        <f t="shared" si="4977"/>
        <v>Disciplinary</v>
      </c>
      <c r="H6138" s="36"/>
      <c r="I6138" s="36"/>
      <c r="J6138" s="126"/>
      <c r="K6138" s="1"/>
      <c r="L6138" s="1"/>
      <c r="M6138" s="1"/>
      <c r="N6138" s="1"/>
      <c r="O6138" s="1"/>
    </row>
    <row r="6139" ht="15.75" customHeight="1">
      <c r="A6139" s="36"/>
      <c r="B6139" s="35" t="str">
        <f t="shared" si="4974"/>
        <v>9b</v>
      </c>
      <c r="C6139" s="144" t="str">
        <f t="shared" si="4975"/>
        <v>Forces</v>
      </c>
      <c r="D6139" s="36" t="str">
        <f t="array" ref="D6139">IF(INDEX(INDIRECT(J6103),ROW($A$33))="","",INDEX(INDIRECT(J6103),ROW($A$33)))</f>
        <v/>
      </c>
      <c r="E6139" s="36" t="s">
        <v>73</v>
      </c>
      <c r="F6139" s="36">
        <f t="shared" si="4976"/>
        <v>2</v>
      </c>
      <c r="G6139" s="148" t="str">
        <f t="shared" si="4977"/>
        <v>Substantive</v>
      </c>
      <c r="H6139" s="36"/>
      <c r="I6139" s="36"/>
      <c r="J6139" s="126"/>
      <c r="K6139" s="1"/>
      <c r="L6139" s="1"/>
      <c r="M6139" s="1"/>
      <c r="N6139" s="1"/>
      <c r="O6139" s="1"/>
    </row>
    <row r="6140" ht="15.75" customHeight="1">
      <c r="A6140" s="36"/>
      <c r="B6140" s="35" t="str">
        <f t="shared" si="4974"/>
        <v>9c</v>
      </c>
      <c r="C6140" s="144" t="str">
        <f t="shared" si="4975"/>
        <v>Repeatability</v>
      </c>
      <c r="D6140" s="36" t="str">
        <f t="array" ref="D6140">IF(INDEX(INDIRECT(J6103),ROW($A$34))="","",INDEX(INDIRECT(J6103),ROW($A$34)))</f>
        <v/>
      </c>
      <c r="E6140" s="36" t="s">
        <v>73</v>
      </c>
      <c r="F6140" s="36">
        <f t="shared" si="4976"/>
        <v>1</v>
      </c>
      <c r="G6140" s="145" t="str">
        <f t="shared" si="4977"/>
        <v>Disciplinary</v>
      </c>
      <c r="H6140" s="36"/>
      <c r="I6140" s="36"/>
      <c r="J6140" s="126"/>
      <c r="K6140" s="1"/>
      <c r="L6140" s="1"/>
      <c r="M6140" s="1"/>
      <c r="N6140" s="1"/>
      <c r="O6140" s="1"/>
    </row>
    <row r="6141" ht="15.75" customHeight="1">
      <c r="A6141" s="36"/>
      <c r="B6141" s="35" t="str">
        <f t="shared" si="4974"/>
        <v>9d</v>
      </c>
      <c r="C6141" s="144" t="str">
        <f t="shared" si="4975"/>
        <v>Graphs</v>
      </c>
      <c r="D6141" s="36" t="str">
        <f t="array" ref="D6141">IF(INDEX(INDIRECT(J6103),ROW($A$35))="","",INDEX(INDIRECT(J6103),ROW($A$35)))</f>
        <v/>
      </c>
      <c r="E6141" s="36" t="s">
        <v>73</v>
      </c>
      <c r="F6141" s="36">
        <f t="shared" si="4976"/>
        <v>1</v>
      </c>
      <c r="G6141" s="145" t="str">
        <f t="shared" si="4977"/>
        <v>Disciplinary</v>
      </c>
      <c r="H6141" s="36"/>
      <c r="I6141" s="36"/>
      <c r="J6141" s="126"/>
      <c r="K6141" s="1"/>
      <c r="L6141" s="1"/>
      <c r="M6141" s="1"/>
      <c r="N6141" s="1"/>
      <c r="O6141" s="1"/>
    </row>
    <row r="6142" ht="15.75" customHeight="1">
      <c r="A6142" s="36"/>
      <c r="B6142" s="35" t="str">
        <f t="shared" si="4974"/>
        <v>10a</v>
      </c>
      <c r="C6142" s="144" t="str">
        <f t="shared" si="4975"/>
        <v>Physical properties of materials</v>
      </c>
      <c r="D6142" s="36" t="str">
        <f t="array" ref="D6142">IF(INDEX(INDIRECT(J6103),ROW($A$36))="","",INDEX(INDIRECT(J6103),ROW($A$36)))</f>
        <v/>
      </c>
      <c r="E6142" s="36" t="s">
        <v>73</v>
      </c>
      <c r="F6142" s="36">
        <f t="shared" si="4976"/>
        <v>1</v>
      </c>
      <c r="G6142" s="145" t="str">
        <f t="shared" si="4977"/>
        <v>Substantive</v>
      </c>
      <c r="H6142" s="36"/>
      <c r="I6142" s="36"/>
      <c r="J6142" s="126"/>
      <c r="K6142" s="1"/>
      <c r="L6142" s="1"/>
      <c r="M6142" s="1"/>
      <c r="N6142" s="1"/>
      <c r="O6142" s="1"/>
    </row>
    <row r="6143" ht="15.75" customHeight="1">
      <c r="A6143" s="36"/>
      <c r="B6143" s="35" t="str">
        <f t="shared" si="4974"/>
        <v>10b</v>
      </c>
      <c r="C6143" s="144" t="str">
        <f t="shared" si="4975"/>
        <v>Physical properties of materials</v>
      </c>
      <c r="D6143" s="36" t="str">
        <f t="array" ref="D6143">IF(INDEX(INDIRECT(J6103),ROW($A$37))="","",INDEX(INDIRECT(J6103),ROW($A$37)))</f>
        <v/>
      </c>
      <c r="E6143" s="36" t="s">
        <v>73</v>
      </c>
      <c r="F6143" s="36">
        <f t="shared" si="4976"/>
        <v>1</v>
      </c>
      <c r="G6143" s="145" t="str">
        <f t="shared" si="4977"/>
        <v>Substantive</v>
      </c>
      <c r="H6143" s="36"/>
      <c r="I6143" s="36"/>
      <c r="J6143" s="126"/>
      <c r="K6143" s="1"/>
      <c r="L6143" s="1"/>
      <c r="M6143" s="1"/>
      <c r="N6143" s="1"/>
      <c r="O6143" s="1"/>
    </row>
    <row r="6144" ht="15.75" customHeight="1">
      <c r="A6144" s="36"/>
      <c r="B6144" s="35" t="str">
        <f t="shared" si="4974"/>
        <v>10c</v>
      </c>
      <c r="C6144" s="144" t="str">
        <f t="shared" si="4975"/>
        <v>Graphs</v>
      </c>
      <c r="D6144" s="36" t="str">
        <f t="array" ref="D6144">IF(INDEX(INDIRECT(J6103),ROW($A$38))="","",INDEX(INDIRECT(J6103),ROW($A$38)))</f>
        <v/>
      </c>
      <c r="E6144" s="36" t="s">
        <v>73</v>
      </c>
      <c r="F6144" s="36">
        <f t="shared" si="4976"/>
        <v>1</v>
      </c>
      <c r="G6144" s="145" t="str">
        <f t="shared" si="4977"/>
        <v>Disciplinary</v>
      </c>
      <c r="H6144" s="36"/>
      <c r="I6144" s="36"/>
      <c r="J6144" s="126"/>
      <c r="K6144" s="1"/>
      <c r="L6144" s="1"/>
      <c r="M6144" s="1"/>
      <c r="N6144" s="1"/>
      <c r="O6144" s="1"/>
    </row>
    <row r="6145" ht="15.75" customHeight="1">
      <c r="A6145" s="36"/>
      <c r="B6145" s="35" t="str">
        <f t="shared" si="4974"/>
        <v>11a</v>
      </c>
      <c r="C6145" s="144" t="str">
        <f t="shared" si="4975"/>
        <v>Repeatability</v>
      </c>
      <c r="D6145" s="36" t="str">
        <f t="array" ref="D6145">IF(INDEX(INDIRECT(J6103),ROW($A$39))="","",INDEX(INDIRECT(J6103),ROW($A$39)))</f>
        <v/>
      </c>
      <c r="E6145" s="36" t="s">
        <v>73</v>
      </c>
      <c r="F6145" s="36">
        <f t="shared" si="4976"/>
        <v>1</v>
      </c>
      <c r="G6145" s="145" t="str">
        <f t="shared" si="4977"/>
        <v>Disciplinary</v>
      </c>
      <c r="H6145" s="36"/>
      <c r="I6145" s="36"/>
      <c r="J6145" s="126"/>
      <c r="K6145" s="1"/>
      <c r="L6145" s="1"/>
      <c r="M6145" s="1"/>
      <c r="N6145" s="1"/>
      <c r="O6145" s="1"/>
    </row>
    <row r="6146" ht="15.75" customHeight="1">
      <c r="A6146" s="36"/>
      <c r="B6146" s="35" t="str">
        <f t="shared" si="4974"/>
        <v>11b</v>
      </c>
      <c r="C6146" s="144" t="str">
        <f t="shared" si="4975"/>
        <v>Plants</v>
      </c>
      <c r="D6146" s="36" t="str">
        <f t="array" ref="D6146">IF(INDEX(INDIRECT(J6103),ROW($A$40))="","",INDEX(INDIRECT(J6103),ROW($A$40)))</f>
        <v/>
      </c>
      <c r="E6146" s="36" t="s">
        <v>73</v>
      </c>
      <c r="F6146" s="36">
        <f t="shared" si="4976"/>
        <v>1</v>
      </c>
      <c r="G6146" s="145" t="str">
        <f t="shared" si="4977"/>
        <v>Substantive</v>
      </c>
      <c r="H6146" s="36"/>
      <c r="I6146" s="36"/>
      <c r="J6146" s="126"/>
      <c r="K6146" s="1"/>
      <c r="L6146" s="1"/>
      <c r="M6146" s="1"/>
      <c r="N6146" s="1"/>
      <c r="O6146" s="1"/>
    </row>
    <row r="6147" ht="15.75" customHeight="1">
      <c r="A6147" s="36"/>
      <c r="B6147" s="35" t="str">
        <f t="shared" si="4974"/>
        <v>11c</v>
      </c>
      <c r="C6147" s="144" t="str">
        <f t="shared" si="4975"/>
        <v>Conclusions</v>
      </c>
      <c r="D6147" s="36" t="str">
        <f t="array" ref="D6147">IF(INDEX(INDIRECT(J6103),ROW($A$41))="","",INDEX(INDIRECT(J6103),ROW($A$41)))</f>
        <v/>
      </c>
      <c r="E6147" s="36" t="s">
        <v>73</v>
      </c>
      <c r="F6147" s="36">
        <f t="shared" si="4976"/>
        <v>2</v>
      </c>
      <c r="G6147" s="147" t="str">
        <f>IF($G5997="","",$G5997)</f>
        <v>Disciplinary</v>
      </c>
      <c r="H6147" s="36"/>
      <c r="I6147" s="36"/>
      <c r="J6147" s="126"/>
      <c r="K6147" s="1"/>
      <c r="L6147" s="1"/>
      <c r="M6147" s="1"/>
      <c r="N6147" s="1"/>
      <c r="O6147" s="1"/>
    </row>
    <row r="6148" ht="15.75" customHeight="1">
      <c r="A6148" s="36"/>
      <c r="B6148" s="36"/>
      <c r="C6148" s="124" t="s">
        <v>67</v>
      </c>
      <c r="D6148" s="116">
        <f>SUM(D6107:D6147)</f>
        <v>0</v>
      </c>
      <c r="E6148" s="70" t="s">
        <v>73</v>
      </c>
      <c r="F6148" s="71">
        <f>SUM(F6107:F6147)</f>
        <v>50</v>
      </c>
      <c r="G6148" s="36"/>
      <c r="H6148" s="36"/>
      <c r="I6148" s="36"/>
      <c r="J6148" s="126"/>
      <c r="K6148" s="1"/>
      <c r="L6148" s="1"/>
      <c r="M6148" s="1"/>
      <c r="N6148" s="1"/>
      <c r="O6148" s="1"/>
    </row>
    <row r="6149" ht="15.75" customHeight="1">
      <c r="A6149" s="36"/>
      <c r="B6149" s="36"/>
      <c r="C6149" s="54"/>
      <c r="D6149" s="36"/>
      <c r="E6149" s="36"/>
      <c r="F6149" s="36"/>
      <c r="G6149" s="36"/>
      <c r="H6149" s="36"/>
      <c r="I6149" s="36"/>
      <c r="J6149" s="126"/>
      <c r="K6149" s="1"/>
      <c r="L6149" s="1"/>
      <c r="M6149" s="1"/>
      <c r="N6149" s="1"/>
      <c r="O6149" s="1"/>
    </row>
    <row r="6150" ht="15.75" customHeight="1">
      <c r="A6150" s="36"/>
      <c r="B6150" s="152"/>
      <c r="C6150" s="54"/>
      <c r="D6150" s="1"/>
      <c r="E6150" s="36"/>
      <c r="F6150" s="36"/>
      <c r="G6150" s="36"/>
      <c r="H6150" s="36"/>
      <c r="I6150" s="36"/>
      <c r="J6150" s="126"/>
      <c r="K6150" s="1"/>
      <c r="L6150" s="1"/>
      <c r="M6150" s="1"/>
      <c r="N6150" s="1"/>
      <c r="O6150" s="1"/>
    </row>
    <row r="6151" ht="15.75" customHeight="1">
      <c r="A6151" s="51" t="str">
        <f>A6101</f>
        <v>Year 7 Baseline Assessment Feedback</v>
      </c>
      <c r="B6151" s="36"/>
      <c r="C6151" s="54"/>
      <c r="D6151" s="1"/>
      <c r="E6151" s="36"/>
      <c r="F6151" s="36"/>
      <c r="G6151" s="36"/>
      <c r="H6151" s="36"/>
      <c r="I6151" s="36"/>
      <c r="J6151" s="140">
        <f>J6101+1</f>
        <v>140</v>
      </c>
      <c r="K6151" s="1"/>
      <c r="L6151" s="1"/>
      <c r="M6151" s="1"/>
      <c r="N6151" s="1"/>
      <c r="O6151" s="1"/>
    </row>
    <row r="6152" ht="15.75" customHeight="1">
      <c r="A6152" s="54" t="s">
        <v>104</v>
      </c>
      <c r="B6152" s="54" t="str">
        <f>$B$2</f>
        <v>Year 7 Baseline Assessment</v>
      </c>
      <c r="C6152" s="54"/>
      <c r="D6152" s="1"/>
      <c r="E6152" s="36"/>
      <c r="F6152" s="36"/>
      <c r="G6152" s="36"/>
      <c r="H6152" s="36"/>
      <c r="I6152" s="36"/>
      <c r="J6152" s="126" t="str">
        <f>CONCATENATE("Marksheet!$B$",J6151)</f>
        <v>Marksheet!$B$140</v>
      </c>
      <c r="K6152" s="1"/>
      <c r="L6152" s="1"/>
      <c r="M6152" s="1"/>
      <c r="N6152" s="1"/>
      <c r="O6152" s="1"/>
    </row>
    <row r="6153" ht="15.75" customHeight="1">
      <c r="A6153" s="54" t="s">
        <v>100</v>
      </c>
      <c r="B6153" s="54" t="str">
        <f>IF(INDIRECT(J6152)="","",INDIRECT(J6152))</f>
        <v/>
      </c>
      <c r="C6153" s="54"/>
      <c r="D6153" s="1"/>
      <c r="E6153" s="36"/>
      <c r="F6153" s="36"/>
      <c r="G6153" s="36"/>
      <c r="H6153" s="36"/>
      <c r="I6153" s="36"/>
      <c r="J6153" s="126" t="str">
        <f>CONCATENATE("Marksheet!$D$",J6151,":$AV$",J6151)</f>
        <v>Marksheet!$D$140:$AV$140</v>
      </c>
      <c r="K6153" s="1"/>
      <c r="L6153" s="1"/>
      <c r="M6153" s="1"/>
      <c r="N6153" s="1"/>
      <c r="O6153" s="1"/>
    </row>
    <row r="6154" ht="15.75" customHeight="1">
      <c r="A6154" s="54" t="s">
        <v>105</v>
      </c>
      <c r="B6154" s="54" t="str">
        <f>INDIRECT(CONCATENATE("Marksheet!$C$",INDIRECT(CONCATENATE("J",ROW()-3))))</f>
        <v/>
      </c>
      <c r="C6154" s="54"/>
      <c r="D6154" s="36"/>
      <c r="E6154" s="36"/>
      <c r="F6154" s="36"/>
      <c r="G6154" s="36"/>
      <c r="H6154" s="36"/>
      <c r="I6154" s="36"/>
      <c r="J6154" s="126"/>
      <c r="K6154" s="1"/>
      <c r="L6154" s="1"/>
      <c r="M6154" s="1"/>
      <c r="N6154" s="1"/>
      <c r="O6154" s="1"/>
    </row>
    <row r="6155" ht="15.75" customHeight="1">
      <c r="A6155" s="54"/>
      <c r="B6155" s="54"/>
      <c r="C6155" s="54"/>
      <c r="D6155" s="36"/>
      <c r="E6155" s="36"/>
      <c r="F6155" s="36"/>
      <c r="G6155" s="36"/>
      <c r="H6155" s="36"/>
      <c r="I6155" s="36"/>
      <c r="J6155" s="126"/>
      <c r="K6155" s="1"/>
      <c r="L6155" s="1"/>
      <c r="M6155" s="1"/>
      <c r="N6155" s="1"/>
      <c r="O6155" s="1"/>
    </row>
    <row r="6156" ht="15.75" customHeight="1">
      <c r="A6156" s="120"/>
      <c r="B6156" s="80" t="s">
        <v>93</v>
      </c>
      <c r="C6156" s="141" t="s">
        <v>94</v>
      </c>
      <c r="D6156" s="128" t="s">
        <v>95</v>
      </c>
      <c r="E6156" s="58"/>
      <c r="F6156" s="59"/>
      <c r="G6156" s="151" t="s">
        <v>106</v>
      </c>
      <c r="H6156" s="130"/>
      <c r="I6156" s="130"/>
      <c r="J6156" s="131"/>
      <c r="K6156" s="1"/>
      <c r="L6156" s="1"/>
      <c r="M6156" s="1"/>
      <c r="N6156" s="1"/>
      <c r="O6156" s="1"/>
    </row>
    <row r="6157" ht="15.75" customHeight="1">
      <c r="A6157" s="36"/>
      <c r="B6157" s="122" t="str">
        <f t="shared" ref="B6157:B6196" si="4978">IF($B6007="","",$B6007)</f>
        <v>1a</v>
      </c>
      <c r="C6157" s="142" t="str">
        <f t="shared" ref="C6157:C6196" si="4979">IF($C6007="","",$C6007)</f>
        <v>Living and non-living things</v>
      </c>
      <c r="D6157" s="36" t="str">
        <f t="array" ref="D6157">IF(INDEX(INDIRECT(J6153),ROW($A$1))="","",INDEX(INDIRECT(J6153),ROW($A$1)))</f>
        <v/>
      </c>
      <c r="E6157" s="36" t="s">
        <v>73</v>
      </c>
      <c r="F6157" s="36">
        <f t="shared" ref="F6157:F6197" si="4980">IF($F6007="","",$F6007)</f>
        <v>2</v>
      </c>
      <c r="G6157" s="143" t="str">
        <f t="shared" ref="G6157:G6196" si="4981">IF($G5507="","",$G5507)</f>
        <v>Substantive</v>
      </c>
      <c r="H6157" s="36"/>
      <c r="I6157" s="36"/>
      <c r="J6157" s="126"/>
      <c r="K6157" s="1"/>
      <c r="L6157" s="1"/>
      <c r="M6157" s="1"/>
      <c r="N6157" s="1"/>
      <c r="O6157" s="1"/>
    </row>
    <row r="6158" ht="15.75" customHeight="1">
      <c r="A6158" s="36"/>
      <c r="B6158" s="35" t="str">
        <f t="shared" si="4978"/>
        <v>1b</v>
      </c>
      <c r="C6158" s="144" t="str">
        <f t="shared" si="4979"/>
        <v>Measurement</v>
      </c>
      <c r="D6158" s="36" t="str">
        <f t="array" ref="D6158">IF(INDEX(INDIRECT(J6153),ROW($A$2))="","",INDEX(INDIRECT(J6153),ROW($A$2)))</f>
        <v/>
      </c>
      <c r="E6158" s="36" t="s">
        <v>73</v>
      </c>
      <c r="F6158" s="36">
        <f t="shared" si="4980"/>
        <v>1</v>
      </c>
      <c r="G6158" s="145" t="str">
        <f t="shared" si="4981"/>
        <v>Disciplinary</v>
      </c>
      <c r="H6158" s="36"/>
      <c r="I6158" s="36"/>
      <c r="J6158" s="126"/>
      <c r="K6158" s="1"/>
      <c r="L6158" s="1"/>
      <c r="M6158" s="1"/>
      <c r="N6158" s="1"/>
      <c r="O6158" s="1"/>
    </row>
    <row r="6159" ht="15.75" customHeight="1">
      <c r="A6159" s="36"/>
      <c r="B6159" s="35" t="str">
        <f t="shared" si="4978"/>
        <v>1c</v>
      </c>
      <c r="C6159" s="144" t="str">
        <f t="shared" si="4979"/>
        <v>Tables</v>
      </c>
      <c r="D6159" s="36" t="str">
        <f t="array" ref="D6159">IF(INDEX(INDIRECT(J6153),ROW($A$3))="","",INDEX(INDIRECT(J6153),ROW($A$3)))</f>
        <v/>
      </c>
      <c r="E6159" s="36" t="s">
        <v>73</v>
      </c>
      <c r="F6159" s="36">
        <f t="shared" si="4980"/>
        <v>1</v>
      </c>
      <c r="G6159" s="145" t="str">
        <f t="shared" si="4981"/>
        <v>Disciplinary</v>
      </c>
      <c r="H6159" s="36"/>
      <c r="I6159" s="36"/>
      <c r="J6159" s="126"/>
      <c r="K6159" s="1"/>
      <c r="L6159" s="1"/>
      <c r="M6159" s="1"/>
      <c r="N6159" s="1"/>
      <c r="O6159" s="1"/>
    </row>
    <row r="6160" ht="15.75" customHeight="1">
      <c r="A6160" s="36"/>
      <c r="B6160" s="35" t="str">
        <f t="shared" si="4978"/>
        <v>1d</v>
      </c>
      <c r="C6160" s="144" t="str">
        <f t="shared" si="4979"/>
        <v>Plants</v>
      </c>
      <c r="D6160" s="36" t="str">
        <f t="array" ref="D6160">IF(INDEX(INDIRECT(J6153),ROW($A$4))="","",INDEX(INDIRECT(J6153),ROW($A$4)))</f>
        <v/>
      </c>
      <c r="E6160" s="36" t="s">
        <v>73</v>
      </c>
      <c r="F6160" s="36">
        <f t="shared" si="4980"/>
        <v>1</v>
      </c>
      <c r="G6160" s="145" t="str">
        <f t="shared" si="4981"/>
        <v>Substantive</v>
      </c>
      <c r="H6160" s="36"/>
      <c r="I6160" s="36"/>
      <c r="J6160" s="126"/>
      <c r="K6160" s="1"/>
      <c r="L6160" s="1"/>
      <c r="M6160" s="1"/>
      <c r="N6160" s="1"/>
      <c r="O6160" s="1"/>
    </row>
    <row r="6161" ht="15.75" customHeight="1">
      <c r="A6161" s="36"/>
      <c r="B6161" s="35" t="str">
        <f t="shared" si="4978"/>
        <v>1e</v>
      </c>
      <c r="C6161" s="144" t="str">
        <f t="shared" si="4979"/>
        <v>Food chains</v>
      </c>
      <c r="D6161" s="36" t="str">
        <f t="array" ref="D6161">IF(INDEX(INDIRECT(J6153),ROW($A$5))="","",INDEX(INDIRECT(J6153),ROW($A$5)))</f>
        <v/>
      </c>
      <c r="E6161" s="36" t="s">
        <v>73</v>
      </c>
      <c r="F6161" s="36">
        <f t="shared" si="4980"/>
        <v>2</v>
      </c>
      <c r="G6161" s="145" t="str">
        <f t="shared" si="4981"/>
        <v>Substantive</v>
      </c>
      <c r="H6161" s="36"/>
      <c r="I6161" s="36"/>
      <c r="J6161" s="126"/>
      <c r="K6161" s="1"/>
      <c r="L6161" s="1"/>
      <c r="M6161" s="1"/>
      <c r="N6161" s="1"/>
      <c r="O6161" s="1"/>
    </row>
    <row r="6162" ht="15.75" customHeight="1">
      <c r="A6162" s="36"/>
      <c r="B6162" s="35" t="str">
        <f t="shared" si="4978"/>
        <v>2a</v>
      </c>
      <c r="C6162" s="144" t="str">
        <f t="shared" si="4979"/>
        <v>States of matter</v>
      </c>
      <c r="D6162" s="36" t="str">
        <f t="array" ref="D6162">IF(INDEX(INDIRECT(J6153),ROW($A$6))="","",INDEX(INDIRECT(J6153),ROW($A$6)))</f>
        <v/>
      </c>
      <c r="E6162" s="36" t="s">
        <v>73</v>
      </c>
      <c r="F6162" s="36">
        <f t="shared" si="4980"/>
        <v>1</v>
      </c>
      <c r="G6162" s="145" t="str">
        <f t="shared" si="4981"/>
        <v>Substantive</v>
      </c>
      <c r="H6162" s="36"/>
      <c r="I6162" s="36"/>
      <c r="J6162" s="126"/>
      <c r="K6162" s="1"/>
      <c r="L6162" s="1"/>
      <c r="M6162" s="1"/>
      <c r="N6162" s="1"/>
      <c r="O6162" s="1"/>
    </row>
    <row r="6163" ht="15.75" customHeight="1">
      <c r="A6163" s="36"/>
      <c r="B6163" s="35" t="str">
        <f t="shared" si="4978"/>
        <v>2b</v>
      </c>
      <c r="C6163" s="144" t="str">
        <f t="shared" si="4979"/>
        <v>Graphs</v>
      </c>
      <c r="D6163" s="36" t="str">
        <f t="array" ref="D6163">IF(INDEX(INDIRECT(J6153),ROW($A$7))="","",INDEX(INDIRECT(J6153),ROW($A$7)))</f>
        <v/>
      </c>
      <c r="E6163" s="36" t="s">
        <v>73</v>
      </c>
      <c r="F6163" s="36">
        <f t="shared" si="4980"/>
        <v>1</v>
      </c>
      <c r="G6163" s="148" t="str">
        <f t="shared" si="4981"/>
        <v>Disciplinary</v>
      </c>
      <c r="H6163" s="36"/>
      <c r="I6163" s="36"/>
      <c r="J6163" s="126"/>
      <c r="K6163" s="1"/>
      <c r="L6163" s="1"/>
      <c r="M6163" s="1"/>
      <c r="N6163" s="1"/>
      <c r="O6163" s="1"/>
    </row>
    <row r="6164" ht="15.75" customHeight="1">
      <c r="A6164" s="36"/>
      <c r="B6164" s="35" t="str">
        <f t="shared" si="4978"/>
        <v>2c</v>
      </c>
      <c r="C6164" s="144" t="str">
        <f t="shared" si="4979"/>
        <v>Plants</v>
      </c>
      <c r="D6164" s="36" t="str">
        <f t="array" ref="D6164">IF(INDEX(INDIRECT(J6153),ROW($A$8))="","",INDEX(INDIRECT(J6153),ROW($A$8)))</f>
        <v/>
      </c>
      <c r="E6164" s="36" t="s">
        <v>73</v>
      </c>
      <c r="F6164" s="36">
        <f t="shared" si="4980"/>
        <v>1</v>
      </c>
      <c r="G6164" s="145" t="str">
        <f t="shared" si="4981"/>
        <v>Substantive</v>
      </c>
      <c r="H6164" s="36"/>
      <c r="I6164" s="36"/>
      <c r="J6164" s="126"/>
      <c r="K6164" s="1"/>
      <c r="L6164" s="1"/>
      <c r="M6164" s="1"/>
      <c r="N6164" s="1"/>
      <c r="O6164" s="1"/>
    </row>
    <row r="6165" ht="15.75" customHeight="1">
      <c r="A6165" s="36"/>
      <c r="B6165" s="35" t="str">
        <f t="shared" si="4978"/>
        <v>3a</v>
      </c>
      <c r="C6165" s="144" t="str">
        <f t="shared" si="4979"/>
        <v>Reversible and non-reversible changes</v>
      </c>
      <c r="D6165" s="36" t="str">
        <f t="array" ref="D6165">IF(INDEX(INDIRECT(J6153),ROW($A$9))="","",INDEX(INDIRECT(J6153),ROW($A$9)))</f>
        <v/>
      </c>
      <c r="E6165" s="36" t="s">
        <v>73</v>
      </c>
      <c r="F6165" s="36">
        <f t="shared" si="4980"/>
        <v>2</v>
      </c>
      <c r="G6165" s="145" t="str">
        <f t="shared" si="4981"/>
        <v>Substantive</v>
      </c>
      <c r="H6165" s="36"/>
      <c r="I6165" s="36"/>
      <c r="J6165" s="126"/>
      <c r="K6165" s="1"/>
      <c r="L6165" s="1"/>
      <c r="M6165" s="1"/>
      <c r="N6165" s="1"/>
      <c r="O6165" s="1"/>
    </row>
    <row r="6166" ht="15.75" customHeight="1">
      <c r="A6166" s="36"/>
      <c r="B6166" s="35" t="str">
        <f t="shared" si="4978"/>
        <v>3b</v>
      </c>
      <c r="C6166" s="144" t="str">
        <f t="shared" si="4979"/>
        <v>Units</v>
      </c>
      <c r="D6166" s="36" t="str">
        <f t="array" ref="D6166">IF(INDEX(INDIRECT(J6153),ROW($A$10))="","",INDEX(INDIRECT(J6153),ROW($A$10)))</f>
        <v/>
      </c>
      <c r="E6166" s="36" t="s">
        <v>73</v>
      </c>
      <c r="F6166" s="36">
        <f t="shared" si="4980"/>
        <v>1</v>
      </c>
      <c r="G6166" s="145" t="str">
        <f t="shared" si="4981"/>
        <v>Disciplinary</v>
      </c>
      <c r="H6166" s="36"/>
      <c r="I6166" s="36"/>
      <c r="J6166" s="126"/>
      <c r="K6166" s="1"/>
      <c r="L6166" s="1"/>
      <c r="M6166" s="1"/>
      <c r="N6166" s="1"/>
      <c r="O6166" s="1"/>
    </row>
    <row r="6167" ht="15.75" customHeight="1">
      <c r="A6167" s="36"/>
      <c r="B6167" s="35" t="str">
        <f t="shared" si="4978"/>
        <v>3c</v>
      </c>
      <c r="C6167" s="144" t="str">
        <f t="shared" si="4979"/>
        <v>Hazards, risks and precautions</v>
      </c>
      <c r="D6167" s="36" t="str">
        <f t="array" ref="D6167">IF(INDEX(INDIRECT(J6153),ROW($A$11))="","",INDEX(INDIRECT(J6153),ROW($A$11)))</f>
        <v/>
      </c>
      <c r="E6167" s="36" t="s">
        <v>73</v>
      </c>
      <c r="F6167" s="36">
        <f t="shared" si="4980"/>
        <v>1</v>
      </c>
      <c r="G6167" s="149" t="str">
        <f t="shared" si="4981"/>
        <v>Disciplinary</v>
      </c>
      <c r="H6167" s="36"/>
      <c r="I6167" s="36"/>
      <c r="J6167" s="126"/>
      <c r="K6167" s="1"/>
      <c r="L6167" s="1"/>
      <c r="M6167" s="1"/>
      <c r="N6167" s="1"/>
      <c r="O6167" s="1"/>
    </row>
    <row r="6168" ht="15.75" customHeight="1">
      <c r="A6168" s="36"/>
      <c r="B6168" s="35" t="str">
        <f t="shared" si="4978"/>
        <v>3d</v>
      </c>
      <c r="C6168" s="144" t="str">
        <f t="shared" si="4979"/>
        <v>States of matter</v>
      </c>
      <c r="D6168" s="36" t="str">
        <f t="array" ref="D6168">IF(INDEX(INDIRECT(J6153),ROW($A$12))="","",INDEX(INDIRECT(J6153),ROW($A$12)))</f>
        <v/>
      </c>
      <c r="E6168" s="36" t="s">
        <v>73</v>
      </c>
      <c r="F6168" s="36">
        <f t="shared" si="4980"/>
        <v>1</v>
      </c>
      <c r="G6168" s="145" t="str">
        <f t="shared" si="4981"/>
        <v>Substantive</v>
      </c>
      <c r="H6168" s="36"/>
      <c r="I6168" s="36"/>
      <c r="J6168" s="126"/>
      <c r="K6168" s="1"/>
      <c r="L6168" s="1"/>
      <c r="M6168" s="1"/>
      <c r="N6168" s="1"/>
      <c r="O6168" s="1"/>
    </row>
    <row r="6169" ht="15.75" customHeight="1">
      <c r="A6169" s="36"/>
      <c r="B6169" s="35" t="str">
        <f t="shared" si="4978"/>
        <v>3e</v>
      </c>
      <c r="C6169" s="144" t="str">
        <f t="shared" si="4979"/>
        <v>Reversible and non-reversible changes</v>
      </c>
      <c r="D6169" s="36" t="str">
        <f t="array" ref="D6169">IF(INDEX(INDIRECT(J6153),ROW($A$13))="","",INDEX(INDIRECT(J6153),ROW($A$13)))</f>
        <v/>
      </c>
      <c r="E6169" s="36" t="s">
        <v>73</v>
      </c>
      <c r="F6169" s="36">
        <f t="shared" si="4980"/>
        <v>1</v>
      </c>
      <c r="G6169" s="145" t="str">
        <f t="shared" si="4981"/>
        <v>Substantive</v>
      </c>
      <c r="H6169" s="36"/>
      <c r="I6169" s="36"/>
      <c r="J6169" s="126"/>
      <c r="K6169" s="1"/>
      <c r="L6169" s="1"/>
      <c r="M6169" s="1"/>
      <c r="N6169" s="1"/>
      <c r="O6169" s="1"/>
    </row>
    <row r="6170" ht="15.75" customHeight="1">
      <c r="A6170" s="36"/>
      <c r="B6170" s="35" t="str">
        <f t="shared" si="4978"/>
        <v>4a</v>
      </c>
      <c r="C6170" s="144" t="str">
        <f t="shared" si="4979"/>
        <v>Equipment</v>
      </c>
      <c r="D6170" s="36" t="str">
        <f t="array" ref="D6170">IF(INDEX(INDIRECT(J6153),ROW($A$14))="","",INDEX(INDIRECT(J6153),ROW($A$14)))</f>
        <v/>
      </c>
      <c r="E6170" s="36" t="s">
        <v>73</v>
      </c>
      <c r="F6170" s="36">
        <f t="shared" si="4980"/>
        <v>2</v>
      </c>
      <c r="G6170" s="145" t="str">
        <f t="shared" si="4981"/>
        <v>Disciplinary</v>
      </c>
      <c r="H6170" s="36"/>
      <c r="I6170" s="36"/>
      <c r="J6170" s="126"/>
      <c r="K6170" s="1"/>
      <c r="L6170" s="1"/>
      <c r="M6170" s="1"/>
      <c r="N6170" s="1"/>
      <c r="O6170" s="1"/>
    </row>
    <row r="6171" ht="15.75" customHeight="1">
      <c r="A6171" s="36"/>
      <c r="B6171" s="35" t="str">
        <f t="shared" si="4978"/>
        <v>4b</v>
      </c>
      <c r="C6171" s="144" t="str">
        <f t="shared" si="4979"/>
        <v>Accuracy and precision</v>
      </c>
      <c r="D6171" s="36" t="str">
        <f t="array" ref="D6171">IF(INDEX(INDIRECT(J6153),ROW($A$15))="","",INDEX(INDIRECT(J6153),ROW($A$15)))</f>
        <v/>
      </c>
      <c r="E6171" s="36" t="s">
        <v>73</v>
      </c>
      <c r="F6171" s="36">
        <f t="shared" si="4980"/>
        <v>1</v>
      </c>
      <c r="G6171" s="145" t="str">
        <f t="shared" si="4981"/>
        <v>Disciplinary</v>
      </c>
      <c r="H6171" s="36"/>
      <c r="I6171" s="36"/>
      <c r="J6171" s="126"/>
      <c r="K6171" s="1"/>
      <c r="L6171" s="1"/>
      <c r="M6171" s="1"/>
      <c r="N6171" s="1"/>
      <c r="O6171" s="1"/>
    </row>
    <row r="6172" ht="15.75" customHeight="1">
      <c r="A6172" s="36"/>
      <c r="B6172" s="35" t="str">
        <f t="shared" si="4978"/>
        <v>4c</v>
      </c>
      <c r="C6172" s="144" t="str">
        <f t="shared" si="4979"/>
        <v>Conclusions</v>
      </c>
      <c r="D6172" s="36" t="str">
        <f t="array" ref="D6172">IF(INDEX(INDIRECT(J6153),ROW($A$16))="","",INDEX(INDIRECT(J6153),ROW($A$16)))</f>
        <v/>
      </c>
      <c r="E6172" s="36" t="s">
        <v>73</v>
      </c>
      <c r="F6172" s="36">
        <f t="shared" si="4980"/>
        <v>1</v>
      </c>
      <c r="G6172" s="145" t="str">
        <f t="shared" si="4981"/>
        <v>Disciplinary</v>
      </c>
      <c r="H6172" s="36"/>
      <c r="I6172" s="36"/>
      <c r="J6172" s="126"/>
      <c r="K6172" s="1"/>
      <c r="L6172" s="1"/>
      <c r="M6172" s="1"/>
      <c r="N6172" s="1"/>
      <c r="O6172" s="1"/>
    </row>
    <row r="6173" ht="15.75" customHeight="1">
      <c r="A6173" s="36"/>
      <c r="B6173" s="35" t="str">
        <f t="shared" si="4978"/>
        <v>5a</v>
      </c>
      <c r="C6173" s="144" t="str">
        <f t="shared" si="4979"/>
        <v>Hazards, risks and precautions</v>
      </c>
      <c r="D6173" s="36" t="str">
        <f t="array" ref="D6173">IF(INDEX(INDIRECT(J6153),ROW($A$17))="","",INDEX(INDIRECT(J6153),ROW($A$17)))</f>
        <v/>
      </c>
      <c r="E6173" s="36" t="s">
        <v>73</v>
      </c>
      <c r="F6173" s="36">
        <f t="shared" si="4980"/>
        <v>1</v>
      </c>
      <c r="G6173" s="145" t="str">
        <f t="shared" si="4981"/>
        <v>Disciplinary</v>
      </c>
      <c r="H6173" s="36"/>
      <c r="I6173" s="36"/>
      <c r="J6173" s="126"/>
      <c r="K6173" s="1"/>
      <c r="L6173" s="1"/>
      <c r="M6173" s="1"/>
      <c r="N6173" s="1"/>
      <c r="O6173" s="1"/>
    </row>
    <row r="6174" ht="15.75" customHeight="1">
      <c r="A6174" s="36"/>
      <c r="B6174" s="35" t="str">
        <f t="shared" si="4978"/>
        <v>5b</v>
      </c>
      <c r="C6174" s="144" t="str">
        <f t="shared" si="4979"/>
        <v>Electricity</v>
      </c>
      <c r="D6174" s="36" t="str">
        <f t="array" ref="D6174">IF(INDEX(INDIRECT(J6153),ROW($A$18))="","",INDEX(INDIRECT(J6153),ROW($A$18)))</f>
        <v/>
      </c>
      <c r="E6174" s="36" t="s">
        <v>73</v>
      </c>
      <c r="F6174" s="36">
        <f t="shared" si="4980"/>
        <v>1</v>
      </c>
      <c r="G6174" s="145" t="str">
        <f t="shared" si="4981"/>
        <v>Substantive</v>
      </c>
      <c r="H6174" s="36"/>
      <c r="I6174" s="36"/>
      <c r="J6174" s="126"/>
      <c r="K6174" s="1"/>
      <c r="L6174" s="1"/>
      <c r="M6174" s="1"/>
      <c r="N6174" s="1"/>
      <c r="O6174" s="1"/>
    </row>
    <row r="6175" ht="15.75" customHeight="1">
      <c r="A6175" s="36"/>
      <c r="B6175" s="35" t="str">
        <f t="shared" si="4978"/>
        <v>5c</v>
      </c>
      <c r="C6175" s="144" t="str">
        <f t="shared" si="4979"/>
        <v>Physical properties of materials</v>
      </c>
      <c r="D6175" s="36" t="str">
        <f t="array" ref="D6175">IF(INDEX(INDIRECT(J6153),ROW($A$19))="","",INDEX(INDIRECT(J6153),ROW($A$19)))</f>
        <v/>
      </c>
      <c r="E6175" s="36" t="s">
        <v>73</v>
      </c>
      <c r="F6175" s="36">
        <f t="shared" si="4980"/>
        <v>1</v>
      </c>
      <c r="G6175" s="145" t="str">
        <f t="shared" si="4981"/>
        <v>Substantive</v>
      </c>
      <c r="H6175" s="36"/>
      <c r="I6175" s="36"/>
      <c r="J6175" s="126"/>
      <c r="K6175" s="1"/>
      <c r="L6175" s="1"/>
      <c r="M6175" s="1"/>
      <c r="N6175" s="1"/>
      <c r="O6175" s="1"/>
    </row>
    <row r="6176" ht="15.75" customHeight="1">
      <c r="A6176" s="36"/>
      <c r="B6176" s="35" t="str">
        <f t="shared" si="4978"/>
        <v>5d</v>
      </c>
      <c r="C6176" s="144" t="str">
        <f t="shared" si="4979"/>
        <v>Electricity</v>
      </c>
      <c r="D6176" s="36" t="str">
        <f t="array" ref="D6176">IF(INDEX(INDIRECT(J6153),ROW($A$20))="","",INDEX(INDIRECT(J6153),ROW($A$20)))</f>
        <v/>
      </c>
      <c r="E6176" s="36" t="s">
        <v>73</v>
      </c>
      <c r="F6176" s="36">
        <f t="shared" si="4980"/>
        <v>1</v>
      </c>
      <c r="G6176" s="145" t="str">
        <f t="shared" si="4981"/>
        <v>Substantive</v>
      </c>
      <c r="H6176" s="36"/>
      <c r="I6176" s="36"/>
      <c r="J6176" s="126"/>
      <c r="K6176" s="1"/>
      <c r="L6176" s="1"/>
      <c r="M6176" s="1"/>
      <c r="N6176" s="1"/>
      <c r="O6176" s="1"/>
    </row>
    <row r="6177" ht="15.75" customHeight="1">
      <c r="A6177" s="36"/>
      <c r="B6177" s="35" t="str">
        <f t="shared" si="4978"/>
        <v>6a</v>
      </c>
      <c r="C6177" s="144" t="str">
        <f t="shared" si="4979"/>
        <v>Planning scientific enquiry</v>
      </c>
      <c r="D6177" s="36" t="str">
        <f t="array" ref="D6177">IF(INDEX(INDIRECT(J6153),ROW($A$21))="","",INDEX(INDIRECT(J6153),ROW($A$21)))</f>
        <v/>
      </c>
      <c r="E6177" s="36" t="s">
        <v>73</v>
      </c>
      <c r="F6177" s="36">
        <f t="shared" si="4980"/>
        <v>2</v>
      </c>
      <c r="G6177" s="145" t="str">
        <f t="shared" si="4981"/>
        <v>Disciplinary</v>
      </c>
      <c r="H6177" s="36"/>
      <c r="I6177" s="36"/>
      <c r="J6177" s="126"/>
      <c r="K6177" s="1"/>
      <c r="L6177" s="1"/>
      <c r="M6177" s="1"/>
      <c r="N6177" s="1"/>
      <c r="O6177" s="1"/>
    </row>
    <row r="6178" ht="15.75" customHeight="1">
      <c r="A6178" s="36"/>
      <c r="B6178" s="35" t="str">
        <f t="shared" si="4978"/>
        <v>6b</v>
      </c>
      <c r="C6178" s="144" t="str">
        <f t="shared" si="4979"/>
        <v>Units</v>
      </c>
      <c r="D6178" s="36" t="str">
        <f t="array" ref="D6178">IF(INDEX(INDIRECT(J6153),ROW($A$22))="","",INDEX(INDIRECT(J6153),ROW($A$22)))</f>
        <v/>
      </c>
      <c r="E6178" s="36" t="s">
        <v>73</v>
      </c>
      <c r="F6178" s="36">
        <f t="shared" si="4980"/>
        <v>1</v>
      </c>
      <c r="G6178" s="145" t="str">
        <f t="shared" si="4981"/>
        <v>Disciplinary</v>
      </c>
      <c r="H6178" s="36"/>
      <c r="I6178" s="36"/>
      <c r="J6178" s="126"/>
      <c r="K6178" s="1"/>
      <c r="L6178" s="1"/>
      <c r="M6178" s="1"/>
      <c r="N6178" s="1"/>
      <c r="O6178" s="1"/>
    </row>
    <row r="6179" ht="15.75" customHeight="1">
      <c r="A6179" s="36"/>
      <c r="B6179" s="35" t="str">
        <f t="shared" si="4978"/>
        <v>6c</v>
      </c>
      <c r="C6179" s="144" t="str">
        <f t="shared" si="4979"/>
        <v>Forces</v>
      </c>
      <c r="D6179" s="36" t="str">
        <f t="array" ref="D6179">IF(INDEX(INDIRECT(J6153),ROW($A$23))="","",INDEX(INDIRECT(J6153),ROW($A$23)))</f>
        <v/>
      </c>
      <c r="E6179" s="36" t="s">
        <v>73</v>
      </c>
      <c r="F6179" s="36">
        <f t="shared" si="4980"/>
        <v>1</v>
      </c>
      <c r="G6179" s="148" t="str">
        <f t="shared" si="4981"/>
        <v>Substantive</v>
      </c>
      <c r="H6179" s="36"/>
      <c r="I6179" s="36"/>
      <c r="J6179" s="126"/>
      <c r="K6179" s="1"/>
      <c r="L6179" s="1"/>
      <c r="M6179" s="1"/>
      <c r="N6179" s="1"/>
      <c r="O6179" s="1"/>
    </row>
    <row r="6180" ht="15.75" customHeight="1">
      <c r="A6180" s="36"/>
      <c r="B6180" s="35" t="str">
        <f t="shared" si="4978"/>
        <v>6d</v>
      </c>
      <c r="C6180" s="144" t="str">
        <f t="shared" si="4979"/>
        <v>Tables</v>
      </c>
      <c r="D6180" s="36" t="str">
        <f t="array" ref="D6180">IF(INDEX(INDIRECT(J6153),ROW($A$24))="","",INDEX(INDIRECT(J6153),ROW($A$24)))</f>
        <v/>
      </c>
      <c r="E6180" s="36" t="s">
        <v>73</v>
      </c>
      <c r="F6180" s="36">
        <f t="shared" si="4980"/>
        <v>1</v>
      </c>
      <c r="G6180" s="145" t="str">
        <f t="shared" si="4981"/>
        <v>Disciplinary</v>
      </c>
      <c r="H6180" s="36"/>
      <c r="I6180" s="36"/>
      <c r="J6180" s="126"/>
      <c r="K6180" s="1"/>
      <c r="L6180" s="1"/>
      <c r="M6180" s="1"/>
      <c r="N6180" s="1"/>
      <c r="O6180" s="1"/>
    </row>
    <row r="6181" ht="15.75" customHeight="1">
      <c r="A6181" s="36"/>
      <c r="B6181" s="35" t="str">
        <f t="shared" si="4978"/>
        <v>7a</v>
      </c>
      <c r="C6181" s="144" t="str">
        <f t="shared" si="4979"/>
        <v>Behaviour of light</v>
      </c>
      <c r="D6181" s="36" t="str">
        <f t="array" ref="D6181">IF(INDEX(INDIRECT(J6153),ROW($A$25))="","",INDEX(INDIRECT(J6153),ROW($A$25)))</f>
        <v/>
      </c>
      <c r="E6181" s="36" t="s">
        <v>73</v>
      </c>
      <c r="F6181" s="36">
        <f t="shared" si="4980"/>
        <v>1</v>
      </c>
      <c r="G6181" s="148" t="str">
        <f t="shared" si="4981"/>
        <v>Substantive</v>
      </c>
      <c r="H6181" s="36"/>
      <c r="I6181" s="36"/>
      <c r="J6181" s="126"/>
      <c r="K6181" s="1"/>
      <c r="L6181" s="1"/>
      <c r="M6181" s="1"/>
      <c r="N6181" s="1"/>
      <c r="O6181" s="1"/>
    </row>
    <row r="6182" ht="15.75" customHeight="1">
      <c r="A6182" s="36"/>
      <c r="B6182" s="35" t="str">
        <f t="shared" si="4978"/>
        <v>7b</v>
      </c>
      <c r="C6182" s="144" t="str">
        <f t="shared" si="4979"/>
        <v>Behaviour of light</v>
      </c>
      <c r="D6182" s="36" t="str">
        <f t="array" ref="D6182">IF(INDEX(INDIRECT(J6153),ROW($A$26))="","",INDEX(INDIRECT(J6153),ROW($A$26)))</f>
        <v/>
      </c>
      <c r="E6182" s="36" t="s">
        <v>73</v>
      </c>
      <c r="F6182" s="36">
        <f t="shared" si="4980"/>
        <v>2</v>
      </c>
      <c r="G6182" s="145" t="str">
        <f t="shared" si="4981"/>
        <v>Substantive</v>
      </c>
      <c r="H6182" s="36"/>
      <c r="I6182" s="36"/>
      <c r="J6182" s="126"/>
      <c r="K6182" s="1"/>
      <c r="L6182" s="1"/>
      <c r="M6182" s="1"/>
      <c r="N6182" s="1"/>
      <c r="O6182" s="1"/>
    </row>
    <row r="6183" ht="15.75" customHeight="1">
      <c r="A6183" s="36"/>
      <c r="B6183" s="35" t="str">
        <f t="shared" si="4978"/>
        <v>7c</v>
      </c>
      <c r="C6183" s="144" t="str">
        <f t="shared" si="4979"/>
        <v>Behaviour of light</v>
      </c>
      <c r="D6183" s="36" t="str">
        <f t="array" ref="D6183">IF(INDEX(INDIRECT(J6153),ROW($A$27))="","",INDEX(INDIRECT(J6153),ROW($A$27)))</f>
        <v/>
      </c>
      <c r="E6183" s="36" t="s">
        <v>73</v>
      </c>
      <c r="F6183" s="36">
        <f t="shared" si="4980"/>
        <v>1</v>
      </c>
      <c r="G6183" s="145" t="str">
        <f t="shared" si="4981"/>
        <v>Substantive</v>
      </c>
      <c r="H6183" s="36"/>
      <c r="I6183" s="36"/>
      <c r="J6183" s="126"/>
      <c r="K6183" s="1"/>
      <c r="L6183" s="1"/>
      <c r="M6183" s="1"/>
      <c r="N6183" s="1"/>
      <c r="O6183" s="1"/>
    </row>
    <row r="6184" ht="15.75" customHeight="1">
      <c r="A6184" s="36"/>
      <c r="B6184" s="35" t="str">
        <f t="shared" si="4978"/>
        <v>7d</v>
      </c>
      <c r="C6184" s="144" t="str">
        <f t="shared" si="4979"/>
        <v>Conclusions</v>
      </c>
      <c r="D6184" s="36" t="str">
        <f t="array" ref="D6184">IF(INDEX(INDIRECT(J6153),ROW($A$28))="","",INDEX(INDIRECT(J6153),ROW($A$28)))</f>
        <v/>
      </c>
      <c r="E6184" s="36" t="s">
        <v>73</v>
      </c>
      <c r="F6184" s="36">
        <f t="shared" si="4980"/>
        <v>1</v>
      </c>
      <c r="G6184" s="145" t="str">
        <f t="shared" si="4981"/>
        <v>Disciplinary</v>
      </c>
      <c r="H6184" s="36"/>
      <c r="I6184" s="36"/>
      <c r="J6184" s="126"/>
      <c r="K6184" s="1"/>
      <c r="L6184" s="1"/>
      <c r="M6184" s="1"/>
      <c r="N6184" s="1"/>
      <c r="O6184" s="1"/>
    </row>
    <row r="6185" ht="15.75" customHeight="1">
      <c r="A6185" s="36"/>
      <c r="B6185" s="35" t="str">
        <f t="shared" si="4978"/>
        <v>8a</v>
      </c>
      <c r="C6185" s="144" t="str">
        <f t="shared" si="4979"/>
        <v>Measurement</v>
      </c>
      <c r="D6185" s="36" t="str">
        <f t="array" ref="D6185">IF(INDEX(INDIRECT(J6153),ROW($A$29))="","",INDEX(INDIRECT(J6153),ROW($A$29)))</f>
        <v/>
      </c>
      <c r="E6185" s="36" t="s">
        <v>73</v>
      </c>
      <c r="F6185" s="36">
        <f t="shared" si="4980"/>
        <v>1</v>
      </c>
      <c r="G6185" s="145" t="str">
        <f t="shared" si="4981"/>
        <v>Disciplinary</v>
      </c>
      <c r="H6185" s="36"/>
      <c r="I6185" s="36"/>
      <c r="J6185" s="126"/>
      <c r="K6185" s="1"/>
      <c r="L6185" s="1"/>
      <c r="M6185" s="1"/>
      <c r="N6185" s="1"/>
      <c r="O6185" s="1"/>
    </row>
    <row r="6186" ht="15.75" customHeight="1">
      <c r="A6186" s="36"/>
      <c r="B6186" s="35" t="str">
        <f t="shared" si="4978"/>
        <v>8b</v>
      </c>
      <c r="C6186" s="144" t="str">
        <f t="shared" si="4979"/>
        <v>States of matter</v>
      </c>
      <c r="D6186" s="36" t="str">
        <f t="array" ref="D6186">IF(INDEX(INDIRECT(J6153),ROW($A$30))="","",INDEX(INDIRECT(J6153),ROW($A$30)))</f>
        <v/>
      </c>
      <c r="E6186" s="36" t="s">
        <v>73</v>
      </c>
      <c r="F6186" s="36">
        <f t="shared" si="4980"/>
        <v>1</v>
      </c>
      <c r="G6186" s="145" t="str">
        <f t="shared" si="4981"/>
        <v>Substantive</v>
      </c>
      <c r="H6186" s="36"/>
      <c r="I6186" s="36"/>
      <c r="J6186" s="126"/>
      <c r="K6186" s="1"/>
      <c r="L6186" s="1"/>
      <c r="M6186" s="1"/>
      <c r="N6186" s="1"/>
      <c r="O6186" s="1"/>
    </row>
    <row r="6187" ht="15.75" customHeight="1">
      <c r="A6187" s="36"/>
      <c r="B6187" s="35" t="str">
        <f t="shared" si="4978"/>
        <v>8c</v>
      </c>
      <c r="C6187" s="144" t="str">
        <f t="shared" si="4979"/>
        <v>Accuracy and precision</v>
      </c>
      <c r="D6187" s="36" t="str">
        <f t="array" ref="D6187">IF(INDEX(INDIRECT(J6153),ROW($A$31))="","",INDEX(INDIRECT(J6153),ROW($A$31)))</f>
        <v/>
      </c>
      <c r="E6187" s="36" t="s">
        <v>73</v>
      </c>
      <c r="F6187" s="36">
        <f t="shared" si="4980"/>
        <v>1</v>
      </c>
      <c r="G6187" s="145" t="str">
        <f t="shared" si="4981"/>
        <v>Disciplinary</v>
      </c>
      <c r="H6187" s="36"/>
      <c r="I6187" s="36"/>
      <c r="J6187" s="126"/>
      <c r="K6187" s="1"/>
      <c r="L6187" s="1"/>
      <c r="M6187" s="1"/>
      <c r="N6187" s="1"/>
      <c r="O6187" s="1"/>
    </row>
    <row r="6188" ht="15.75" customHeight="1">
      <c r="A6188" s="36"/>
      <c r="B6188" s="35" t="str">
        <f t="shared" si="4978"/>
        <v>9a</v>
      </c>
      <c r="C6188" s="144" t="str">
        <f t="shared" si="4979"/>
        <v>Planning scientific enquiry</v>
      </c>
      <c r="D6188" s="36" t="str">
        <f t="array" ref="D6188">IF(INDEX(INDIRECT(J6153),ROW($A$32))="","",INDEX(INDIRECT(J6153),ROW($A$32)))</f>
        <v/>
      </c>
      <c r="E6188" s="36" t="s">
        <v>73</v>
      </c>
      <c r="F6188" s="36">
        <f t="shared" si="4980"/>
        <v>2</v>
      </c>
      <c r="G6188" s="145" t="str">
        <f t="shared" si="4981"/>
        <v>Disciplinary</v>
      </c>
      <c r="H6188" s="36"/>
      <c r="I6188" s="36"/>
      <c r="J6188" s="126"/>
      <c r="K6188" s="1"/>
      <c r="L6188" s="1"/>
      <c r="M6188" s="1"/>
      <c r="N6188" s="1"/>
      <c r="O6188" s="1"/>
    </row>
    <row r="6189" ht="15.75" customHeight="1">
      <c r="A6189" s="36"/>
      <c r="B6189" s="35" t="str">
        <f t="shared" si="4978"/>
        <v>9b</v>
      </c>
      <c r="C6189" s="144" t="str">
        <f t="shared" si="4979"/>
        <v>Forces</v>
      </c>
      <c r="D6189" s="36" t="str">
        <f t="array" ref="D6189">IF(INDEX(INDIRECT(J6153),ROW($A$33))="","",INDEX(INDIRECT(J6153),ROW($A$33)))</f>
        <v/>
      </c>
      <c r="E6189" s="36" t="s">
        <v>73</v>
      </c>
      <c r="F6189" s="36">
        <f t="shared" si="4980"/>
        <v>2</v>
      </c>
      <c r="G6189" s="148" t="str">
        <f t="shared" si="4981"/>
        <v>Substantive</v>
      </c>
      <c r="H6189" s="36"/>
      <c r="I6189" s="36"/>
      <c r="J6189" s="126"/>
      <c r="K6189" s="1"/>
      <c r="L6189" s="1"/>
      <c r="M6189" s="1"/>
      <c r="N6189" s="1"/>
      <c r="O6189" s="1"/>
    </row>
    <row r="6190" ht="15.75" customHeight="1">
      <c r="A6190" s="36"/>
      <c r="B6190" s="35" t="str">
        <f t="shared" si="4978"/>
        <v>9c</v>
      </c>
      <c r="C6190" s="144" t="str">
        <f t="shared" si="4979"/>
        <v>Repeatability</v>
      </c>
      <c r="D6190" s="36" t="str">
        <f t="array" ref="D6190">IF(INDEX(INDIRECT(J6153),ROW($A$34))="","",INDEX(INDIRECT(J6153),ROW($A$34)))</f>
        <v/>
      </c>
      <c r="E6190" s="36" t="s">
        <v>73</v>
      </c>
      <c r="F6190" s="36">
        <f t="shared" si="4980"/>
        <v>1</v>
      </c>
      <c r="G6190" s="145" t="str">
        <f t="shared" si="4981"/>
        <v>Disciplinary</v>
      </c>
      <c r="H6190" s="36"/>
      <c r="I6190" s="36"/>
      <c r="J6190" s="126"/>
      <c r="K6190" s="1"/>
      <c r="L6190" s="1"/>
      <c r="M6190" s="1"/>
      <c r="N6190" s="1"/>
      <c r="O6190" s="1"/>
    </row>
    <row r="6191" ht="15.75" customHeight="1">
      <c r="A6191" s="36"/>
      <c r="B6191" s="35" t="str">
        <f t="shared" si="4978"/>
        <v>9d</v>
      </c>
      <c r="C6191" s="144" t="str">
        <f t="shared" si="4979"/>
        <v>Graphs</v>
      </c>
      <c r="D6191" s="36" t="str">
        <f t="array" ref="D6191">IF(INDEX(INDIRECT(J6153),ROW($A$35))="","",INDEX(INDIRECT(J6153),ROW($A$35)))</f>
        <v/>
      </c>
      <c r="E6191" s="36" t="s">
        <v>73</v>
      </c>
      <c r="F6191" s="36">
        <f t="shared" si="4980"/>
        <v>1</v>
      </c>
      <c r="G6191" s="145" t="str">
        <f t="shared" si="4981"/>
        <v>Disciplinary</v>
      </c>
      <c r="H6191" s="36"/>
      <c r="I6191" s="36"/>
      <c r="J6191" s="126"/>
      <c r="K6191" s="1"/>
      <c r="L6191" s="1"/>
      <c r="M6191" s="1"/>
      <c r="N6191" s="1"/>
      <c r="O6191" s="1"/>
    </row>
    <row r="6192" ht="15.75" customHeight="1">
      <c r="A6192" s="36"/>
      <c r="B6192" s="35" t="str">
        <f t="shared" si="4978"/>
        <v>10a</v>
      </c>
      <c r="C6192" s="144" t="str">
        <f t="shared" si="4979"/>
        <v>Physical properties of materials</v>
      </c>
      <c r="D6192" s="36" t="str">
        <f t="array" ref="D6192">IF(INDEX(INDIRECT(J6153),ROW($A$36))="","",INDEX(INDIRECT(J6153),ROW($A$36)))</f>
        <v/>
      </c>
      <c r="E6192" s="36" t="s">
        <v>73</v>
      </c>
      <c r="F6192" s="36">
        <f t="shared" si="4980"/>
        <v>1</v>
      </c>
      <c r="G6192" s="145" t="str">
        <f t="shared" si="4981"/>
        <v>Substantive</v>
      </c>
      <c r="H6192" s="36"/>
      <c r="I6192" s="36"/>
      <c r="J6192" s="126"/>
      <c r="K6192" s="1"/>
      <c r="L6192" s="1"/>
      <c r="M6192" s="1"/>
      <c r="N6192" s="1"/>
      <c r="O6192" s="1"/>
    </row>
    <row r="6193" ht="15.75" customHeight="1">
      <c r="A6193" s="36"/>
      <c r="B6193" s="35" t="str">
        <f t="shared" si="4978"/>
        <v>10b</v>
      </c>
      <c r="C6193" s="144" t="str">
        <f t="shared" si="4979"/>
        <v>Physical properties of materials</v>
      </c>
      <c r="D6193" s="36" t="str">
        <f t="array" ref="D6193">IF(INDEX(INDIRECT(J6153),ROW($A$37))="","",INDEX(INDIRECT(J6153),ROW($A$37)))</f>
        <v/>
      </c>
      <c r="E6193" s="36" t="s">
        <v>73</v>
      </c>
      <c r="F6193" s="36">
        <f t="shared" si="4980"/>
        <v>1</v>
      </c>
      <c r="G6193" s="145" t="str">
        <f t="shared" si="4981"/>
        <v>Substantive</v>
      </c>
      <c r="H6193" s="36"/>
      <c r="I6193" s="36"/>
      <c r="J6193" s="126"/>
      <c r="K6193" s="1"/>
      <c r="L6193" s="1"/>
      <c r="M6193" s="1"/>
      <c r="N6193" s="1"/>
      <c r="O6193" s="1"/>
    </row>
    <row r="6194" ht="15.75" customHeight="1">
      <c r="A6194" s="36"/>
      <c r="B6194" s="35" t="str">
        <f t="shared" si="4978"/>
        <v>10c</v>
      </c>
      <c r="C6194" s="144" t="str">
        <f t="shared" si="4979"/>
        <v>Graphs</v>
      </c>
      <c r="D6194" s="36" t="str">
        <f t="array" ref="D6194">IF(INDEX(INDIRECT(J6153),ROW($A$38))="","",INDEX(INDIRECT(J6153),ROW($A$38)))</f>
        <v/>
      </c>
      <c r="E6194" s="36" t="s">
        <v>73</v>
      </c>
      <c r="F6194" s="36">
        <f t="shared" si="4980"/>
        <v>1</v>
      </c>
      <c r="G6194" s="145" t="str">
        <f t="shared" si="4981"/>
        <v>Disciplinary</v>
      </c>
      <c r="H6194" s="36"/>
      <c r="I6194" s="36"/>
      <c r="J6194" s="126"/>
      <c r="K6194" s="1"/>
      <c r="L6194" s="1"/>
      <c r="M6194" s="1"/>
      <c r="N6194" s="1"/>
      <c r="O6194" s="1"/>
    </row>
    <row r="6195" ht="15.75" customHeight="1">
      <c r="A6195" s="36"/>
      <c r="B6195" s="35" t="str">
        <f t="shared" si="4978"/>
        <v>11a</v>
      </c>
      <c r="C6195" s="144" t="str">
        <f t="shared" si="4979"/>
        <v>Repeatability</v>
      </c>
      <c r="D6195" s="36" t="str">
        <f t="array" ref="D6195">IF(INDEX(INDIRECT(J6153),ROW($A$39))="","",INDEX(INDIRECT(J6153),ROW($A$39)))</f>
        <v/>
      </c>
      <c r="E6195" s="36" t="s">
        <v>73</v>
      </c>
      <c r="F6195" s="36">
        <f t="shared" si="4980"/>
        <v>1</v>
      </c>
      <c r="G6195" s="145" t="str">
        <f t="shared" si="4981"/>
        <v>Disciplinary</v>
      </c>
      <c r="H6195" s="36"/>
      <c r="I6195" s="36"/>
      <c r="J6195" s="126"/>
      <c r="K6195" s="1"/>
      <c r="L6195" s="1"/>
      <c r="M6195" s="1"/>
      <c r="N6195" s="1"/>
      <c r="O6195" s="1"/>
    </row>
    <row r="6196" ht="15.75" customHeight="1">
      <c r="A6196" s="36"/>
      <c r="B6196" s="35" t="str">
        <f t="shared" si="4978"/>
        <v>11b</v>
      </c>
      <c r="C6196" s="144" t="str">
        <f t="shared" si="4979"/>
        <v>Plants</v>
      </c>
      <c r="D6196" s="36" t="str">
        <f t="array" ref="D6196">IF(INDEX(INDIRECT(J6153),ROW($A$40))="","",INDEX(INDIRECT(J6153),ROW($A$40)))</f>
        <v/>
      </c>
      <c r="E6196" s="36" t="s">
        <v>73</v>
      </c>
      <c r="F6196" s="36">
        <f t="shared" si="4980"/>
        <v>1</v>
      </c>
      <c r="G6196" s="145" t="str">
        <f t="shared" si="4981"/>
        <v>Substantive</v>
      </c>
      <c r="H6196" s="36"/>
      <c r="I6196" s="36"/>
      <c r="J6196" s="126"/>
      <c r="K6196" s="1"/>
      <c r="L6196" s="1"/>
      <c r="M6196" s="1"/>
      <c r="N6196" s="1"/>
      <c r="O6196" s="1"/>
    </row>
    <row r="6197" ht="15.75" customHeight="1">
      <c r="A6197" s="36"/>
      <c r="B6197" s="123" t="str">
        <f t="shared" ref="B6197:C6197" si="4982">B6147</f>
        <v>11c</v>
      </c>
      <c r="C6197" s="146" t="str">
        <f t="shared" si="4982"/>
        <v>Conclusions</v>
      </c>
      <c r="D6197" s="36" t="str">
        <f t="array" ref="D6197">IF(INDEX(INDIRECT(J6153),ROW($A$41))="","",INDEX(INDIRECT(J6153),ROW($A$41)))</f>
        <v/>
      </c>
      <c r="E6197" s="36" t="s">
        <v>73</v>
      </c>
      <c r="F6197" s="36">
        <f t="shared" si="4980"/>
        <v>2</v>
      </c>
      <c r="G6197" s="147" t="str">
        <f>IF($G6047="","",$G6047)</f>
        <v>Disciplinary</v>
      </c>
      <c r="H6197" s="36"/>
      <c r="I6197" s="36"/>
      <c r="J6197" s="126"/>
      <c r="K6197" s="1"/>
      <c r="L6197" s="1"/>
      <c r="M6197" s="1"/>
      <c r="N6197" s="1"/>
      <c r="O6197" s="1"/>
    </row>
    <row r="6198" ht="15.75" customHeight="1">
      <c r="A6198" s="36"/>
      <c r="B6198" s="36"/>
      <c r="C6198" s="124" t="s">
        <v>67</v>
      </c>
      <c r="D6198" s="116">
        <f>SUM(D6157:D6197)</f>
        <v>0</v>
      </c>
      <c r="E6198" s="70" t="s">
        <v>73</v>
      </c>
      <c r="F6198" s="71">
        <f>SUM(F6157:F6197)</f>
        <v>50</v>
      </c>
      <c r="G6198" s="36"/>
      <c r="H6198" s="36"/>
      <c r="I6198" s="36"/>
      <c r="J6198" s="126"/>
      <c r="K6198" s="1"/>
      <c r="L6198" s="1"/>
      <c r="M6198" s="1"/>
      <c r="N6198" s="1"/>
      <c r="O6198" s="1"/>
    </row>
    <row r="6199" ht="15.75" customHeight="1">
      <c r="A6199" s="36"/>
      <c r="B6199" s="36"/>
      <c r="C6199" s="54"/>
      <c r="D6199" s="36"/>
      <c r="E6199" s="36"/>
      <c r="F6199" s="36"/>
      <c r="G6199" s="36"/>
      <c r="H6199" s="36"/>
      <c r="I6199" s="36"/>
      <c r="J6199" s="126"/>
      <c r="K6199" s="1"/>
      <c r="L6199" s="1"/>
      <c r="M6199" s="1"/>
      <c r="N6199" s="1"/>
      <c r="O6199" s="1"/>
    </row>
    <row r="6200" ht="15.75" customHeight="1">
      <c r="A6200" s="36"/>
      <c r="B6200" s="36"/>
      <c r="C6200" s="54"/>
      <c r="D6200" s="1"/>
      <c r="E6200" s="36"/>
      <c r="F6200" s="36"/>
      <c r="G6200" s="36"/>
      <c r="H6200" s="36"/>
      <c r="I6200" s="36"/>
      <c r="J6200" s="126"/>
      <c r="K6200" s="1"/>
      <c r="L6200" s="1"/>
      <c r="M6200" s="1"/>
      <c r="N6200" s="1"/>
      <c r="O6200" s="1"/>
    </row>
    <row r="6201" ht="15.75" customHeight="1">
      <c r="A6201" s="51" t="str">
        <f>A6151</f>
        <v>Year 7 Baseline Assessment Feedback</v>
      </c>
      <c r="B6201" s="36"/>
      <c r="C6201" s="54"/>
      <c r="D6201" s="1"/>
      <c r="E6201" s="36"/>
      <c r="F6201" s="36"/>
      <c r="G6201" s="36"/>
      <c r="H6201" s="36"/>
      <c r="I6201" s="36"/>
      <c r="J6201" s="150">
        <f>J6151+1</f>
        <v>141</v>
      </c>
      <c r="K6201" s="1"/>
      <c r="L6201" s="1"/>
      <c r="M6201" s="1"/>
      <c r="N6201" s="1"/>
      <c r="O6201" s="1"/>
    </row>
    <row r="6202" ht="15.75" customHeight="1">
      <c r="A6202" s="54" t="s">
        <v>104</v>
      </c>
      <c r="B6202" s="54" t="str">
        <f>$B$2</f>
        <v>Year 7 Baseline Assessment</v>
      </c>
      <c r="C6202" s="54"/>
      <c r="D6202" s="1"/>
      <c r="E6202" s="36"/>
      <c r="F6202" s="36"/>
      <c r="G6202" s="36"/>
      <c r="H6202" s="36"/>
      <c r="I6202" s="36"/>
      <c r="J6202" s="36" t="str">
        <f>CONCATENATE("Marksheet!$B$",J6201)</f>
        <v>Marksheet!$B$141</v>
      </c>
      <c r="K6202" s="1"/>
      <c r="L6202" s="1"/>
      <c r="M6202" s="1"/>
      <c r="N6202" s="1"/>
      <c r="O6202" s="1"/>
    </row>
    <row r="6203" ht="15.75" customHeight="1">
      <c r="A6203" s="54" t="s">
        <v>100</v>
      </c>
      <c r="B6203" s="54" t="str">
        <f>IF(INDIRECT(J6202)="","",INDIRECT(J6202))</f>
        <v/>
      </c>
      <c r="C6203" s="54"/>
      <c r="D6203" s="1"/>
      <c r="E6203" s="36"/>
      <c r="F6203" s="36"/>
      <c r="G6203" s="36"/>
      <c r="H6203" s="36"/>
      <c r="I6203" s="36"/>
      <c r="J6203" s="36" t="str">
        <f>CONCATENATE("Marksheet!$D$",J6201,":$AV$",J6201)</f>
        <v>Marksheet!$D$141:$AV$141</v>
      </c>
      <c r="K6203" s="1"/>
      <c r="L6203" s="1"/>
      <c r="M6203" s="1"/>
      <c r="N6203" s="1"/>
      <c r="O6203" s="1"/>
    </row>
    <row r="6204" ht="15.75" customHeight="1">
      <c r="A6204" s="54" t="s">
        <v>105</v>
      </c>
      <c r="B6204" s="54" t="str">
        <f>INDIRECT(CONCATENATE("Marksheet!$C$",INDIRECT(CONCATENATE("J",ROW()-3))))</f>
        <v/>
      </c>
      <c r="C6204" s="54"/>
      <c r="D6204" s="36"/>
      <c r="E6204" s="36"/>
      <c r="F6204" s="36"/>
      <c r="G6204" s="36"/>
      <c r="H6204" s="36"/>
      <c r="I6204" s="36"/>
      <c r="J6204" s="126"/>
      <c r="K6204" s="1"/>
      <c r="L6204" s="1"/>
      <c r="M6204" s="1"/>
      <c r="N6204" s="1"/>
      <c r="O6204" s="1"/>
    </row>
    <row r="6205" ht="15.75" customHeight="1">
      <c r="A6205" s="54"/>
      <c r="B6205" s="54"/>
      <c r="C6205" s="54"/>
      <c r="D6205" s="36"/>
      <c r="E6205" s="36"/>
      <c r="F6205" s="36"/>
      <c r="G6205" s="36"/>
      <c r="H6205" s="36"/>
      <c r="I6205" s="36"/>
      <c r="J6205" s="126"/>
      <c r="K6205" s="1"/>
      <c r="L6205" s="1"/>
      <c r="M6205" s="1"/>
      <c r="N6205" s="1"/>
      <c r="O6205" s="1"/>
    </row>
    <row r="6206" ht="15.75" customHeight="1">
      <c r="A6206" s="120"/>
      <c r="B6206" s="80" t="s">
        <v>93</v>
      </c>
      <c r="C6206" s="141" t="s">
        <v>94</v>
      </c>
      <c r="D6206" s="128" t="s">
        <v>95</v>
      </c>
      <c r="E6206" s="58"/>
      <c r="F6206" s="59"/>
      <c r="G6206" s="151" t="s">
        <v>106</v>
      </c>
      <c r="H6206" s="130"/>
      <c r="I6206" s="130"/>
      <c r="J6206" s="131"/>
      <c r="K6206" s="1"/>
      <c r="L6206" s="1"/>
      <c r="M6206" s="1"/>
      <c r="N6206" s="1"/>
      <c r="O6206" s="1"/>
    </row>
    <row r="6207" ht="15.75" customHeight="1">
      <c r="A6207" s="36"/>
      <c r="B6207" s="122" t="str">
        <f t="shared" ref="B6207:B6247" si="4983">IF($B6007="","",$B6007)</f>
        <v>1a</v>
      </c>
      <c r="C6207" s="142" t="str">
        <f t="shared" ref="C6207:C6247" si="4984">IF($C6007="","",$C6007)</f>
        <v>Living and non-living things</v>
      </c>
      <c r="D6207" s="36" t="str">
        <f t="array" ref="D6207">IF(INDEX(INDIRECT(J6203),ROW($A$1))="","",INDEX(INDIRECT(J6203),ROW($A$1)))</f>
        <v/>
      </c>
      <c r="E6207" s="36" t="s">
        <v>73</v>
      </c>
      <c r="F6207" s="36">
        <f t="shared" ref="F6207:F6247" si="4985">IF($F6007="","",$F6007)</f>
        <v>2</v>
      </c>
      <c r="G6207" s="143" t="str">
        <f t="shared" ref="G6207:G6246" si="4986">IF($G5557="","",$G5557)</f>
        <v>Substantive</v>
      </c>
      <c r="H6207" s="36"/>
      <c r="I6207" s="36"/>
      <c r="J6207" s="126"/>
      <c r="K6207" s="1"/>
      <c r="L6207" s="1"/>
      <c r="M6207" s="1"/>
      <c r="N6207" s="1"/>
      <c r="O6207" s="1"/>
    </row>
    <row r="6208" ht="15.75" customHeight="1">
      <c r="A6208" s="36"/>
      <c r="B6208" s="35" t="str">
        <f t="shared" si="4983"/>
        <v>1b</v>
      </c>
      <c r="C6208" s="144" t="str">
        <f t="shared" si="4984"/>
        <v>Measurement</v>
      </c>
      <c r="D6208" s="36" t="str">
        <f t="array" ref="D6208">IF(INDEX(INDIRECT(J6203),ROW($A$2))="","",INDEX(INDIRECT(J6203),ROW($A$2)))</f>
        <v/>
      </c>
      <c r="E6208" s="36" t="s">
        <v>73</v>
      </c>
      <c r="F6208" s="36">
        <f t="shared" si="4985"/>
        <v>1</v>
      </c>
      <c r="G6208" s="145" t="str">
        <f t="shared" si="4986"/>
        <v>Disciplinary</v>
      </c>
      <c r="H6208" s="36"/>
      <c r="I6208" s="36"/>
      <c r="J6208" s="126"/>
      <c r="K6208" s="1"/>
      <c r="L6208" s="1"/>
      <c r="M6208" s="1"/>
      <c r="N6208" s="1"/>
      <c r="O6208" s="1"/>
    </row>
    <row r="6209" ht="15.75" customHeight="1">
      <c r="A6209" s="36"/>
      <c r="B6209" s="35" t="str">
        <f t="shared" si="4983"/>
        <v>1c</v>
      </c>
      <c r="C6209" s="144" t="str">
        <f t="shared" si="4984"/>
        <v>Tables</v>
      </c>
      <c r="D6209" s="36" t="str">
        <f t="array" ref="D6209">IF(INDEX(INDIRECT(J6203),ROW($A$3))="","",INDEX(INDIRECT(J6203),ROW($A$3)))</f>
        <v/>
      </c>
      <c r="E6209" s="36" t="s">
        <v>73</v>
      </c>
      <c r="F6209" s="36">
        <f t="shared" si="4985"/>
        <v>1</v>
      </c>
      <c r="G6209" s="145" t="str">
        <f t="shared" si="4986"/>
        <v>Disciplinary</v>
      </c>
      <c r="H6209" s="36"/>
      <c r="I6209" s="36"/>
      <c r="J6209" s="126"/>
      <c r="K6209" s="1"/>
      <c r="L6209" s="1"/>
      <c r="M6209" s="1"/>
      <c r="N6209" s="1"/>
      <c r="O6209" s="1"/>
    </row>
    <row r="6210" ht="15.75" customHeight="1">
      <c r="A6210" s="36"/>
      <c r="B6210" s="35" t="str">
        <f t="shared" si="4983"/>
        <v>1d</v>
      </c>
      <c r="C6210" s="144" t="str">
        <f t="shared" si="4984"/>
        <v>Plants</v>
      </c>
      <c r="D6210" s="36" t="str">
        <f t="array" ref="D6210">IF(INDEX(INDIRECT(J6203),ROW($A$4))="","",INDEX(INDIRECT(J6203),ROW($A$4)))</f>
        <v/>
      </c>
      <c r="E6210" s="36" t="s">
        <v>73</v>
      </c>
      <c r="F6210" s="36">
        <f t="shared" si="4985"/>
        <v>1</v>
      </c>
      <c r="G6210" s="145" t="str">
        <f t="shared" si="4986"/>
        <v>Substantive</v>
      </c>
      <c r="H6210" s="36"/>
      <c r="I6210" s="36"/>
      <c r="J6210" s="126"/>
      <c r="K6210" s="1"/>
      <c r="L6210" s="1"/>
      <c r="M6210" s="1"/>
      <c r="N6210" s="1"/>
      <c r="O6210" s="1"/>
    </row>
    <row r="6211" ht="15.75" customHeight="1">
      <c r="A6211" s="36"/>
      <c r="B6211" s="35" t="str">
        <f t="shared" si="4983"/>
        <v>1e</v>
      </c>
      <c r="C6211" s="144" t="str">
        <f t="shared" si="4984"/>
        <v>Food chains</v>
      </c>
      <c r="D6211" s="36" t="str">
        <f t="array" ref="D6211">IF(INDEX(INDIRECT(J6203),ROW($A$5))="","",INDEX(INDIRECT(J6203),ROW($A$5)))</f>
        <v/>
      </c>
      <c r="E6211" s="36" t="s">
        <v>73</v>
      </c>
      <c r="F6211" s="36">
        <f t="shared" si="4985"/>
        <v>2</v>
      </c>
      <c r="G6211" s="145" t="str">
        <f t="shared" si="4986"/>
        <v>Substantive</v>
      </c>
      <c r="H6211" s="36"/>
      <c r="I6211" s="36"/>
      <c r="J6211" s="126"/>
      <c r="K6211" s="1"/>
      <c r="L6211" s="1"/>
      <c r="M6211" s="1"/>
      <c r="N6211" s="1"/>
      <c r="O6211" s="1"/>
    </row>
    <row r="6212" ht="15.75" customHeight="1">
      <c r="A6212" s="36"/>
      <c r="B6212" s="35" t="str">
        <f t="shared" si="4983"/>
        <v>2a</v>
      </c>
      <c r="C6212" s="144" t="str">
        <f t="shared" si="4984"/>
        <v>States of matter</v>
      </c>
      <c r="D6212" s="36" t="str">
        <f t="array" ref="D6212">IF(INDEX(INDIRECT(J6203),ROW($A$6))="","",INDEX(INDIRECT(J6203),ROW($A$6)))</f>
        <v/>
      </c>
      <c r="E6212" s="36" t="s">
        <v>73</v>
      </c>
      <c r="F6212" s="36">
        <f t="shared" si="4985"/>
        <v>1</v>
      </c>
      <c r="G6212" s="145" t="str">
        <f t="shared" si="4986"/>
        <v>Substantive</v>
      </c>
      <c r="H6212" s="36"/>
      <c r="I6212" s="36"/>
      <c r="J6212" s="126"/>
      <c r="K6212" s="1"/>
      <c r="L6212" s="1"/>
      <c r="M6212" s="1"/>
      <c r="N6212" s="1"/>
      <c r="O6212" s="1"/>
    </row>
    <row r="6213" ht="15.75" customHeight="1">
      <c r="A6213" s="36"/>
      <c r="B6213" s="35" t="str">
        <f t="shared" si="4983"/>
        <v>2b</v>
      </c>
      <c r="C6213" s="144" t="str">
        <f t="shared" si="4984"/>
        <v>Graphs</v>
      </c>
      <c r="D6213" s="36" t="str">
        <f t="array" ref="D6213">IF(INDEX(INDIRECT(J6203),ROW($A$7))="","",INDEX(INDIRECT(J6203),ROW($A$7)))</f>
        <v/>
      </c>
      <c r="E6213" s="36" t="s">
        <v>73</v>
      </c>
      <c r="F6213" s="36">
        <f t="shared" si="4985"/>
        <v>1</v>
      </c>
      <c r="G6213" s="148" t="str">
        <f t="shared" si="4986"/>
        <v>Disciplinary</v>
      </c>
      <c r="H6213" s="36"/>
      <c r="I6213" s="36"/>
      <c r="J6213" s="126"/>
      <c r="K6213" s="1"/>
      <c r="L6213" s="1"/>
      <c r="M6213" s="1"/>
      <c r="N6213" s="1"/>
      <c r="O6213" s="1"/>
    </row>
    <row r="6214" ht="15.75" customHeight="1">
      <c r="A6214" s="36"/>
      <c r="B6214" s="35" t="str">
        <f t="shared" si="4983"/>
        <v>2c</v>
      </c>
      <c r="C6214" s="144" t="str">
        <f t="shared" si="4984"/>
        <v>Plants</v>
      </c>
      <c r="D6214" s="36" t="str">
        <f t="array" ref="D6214">IF(INDEX(INDIRECT(J6203),ROW($A$8))="","",INDEX(INDIRECT(J6203),ROW($A$8)))</f>
        <v/>
      </c>
      <c r="E6214" s="36" t="s">
        <v>73</v>
      </c>
      <c r="F6214" s="36">
        <f t="shared" si="4985"/>
        <v>1</v>
      </c>
      <c r="G6214" s="145" t="str">
        <f t="shared" si="4986"/>
        <v>Substantive</v>
      </c>
      <c r="H6214" s="36"/>
      <c r="I6214" s="36"/>
      <c r="J6214" s="126"/>
      <c r="K6214" s="1"/>
      <c r="L6214" s="1"/>
      <c r="M6214" s="1"/>
      <c r="N6214" s="1"/>
      <c r="O6214" s="1"/>
    </row>
    <row r="6215" ht="15.75" customHeight="1">
      <c r="A6215" s="36"/>
      <c r="B6215" s="35" t="str">
        <f t="shared" si="4983"/>
        <v>3a</v>
      </c>
      <c r="C6215" s="144" t="str">
        <f t="shared" si="4984"/>
        <v>Reversible and non-reversible changes</v>
      </c>
      <c r="D6215" s="36" t="str">
        <f t="array" ref="D6215">IF(INDEX(INDIRECT(J6203),ROW($A$9))="","",INDEX(INDIRECT(J6203),ROW($A$9)))</f>
        <v/>
      </c>
      <c r="E6215" s="36" t="s">
        <v>73</v>
      </c>
      <c r="F6215" s="36">
        <f t="shared" si="4985"/>
        <v>2</v>
      </c>
      <c r="G6215" s="145" t="str">
        <f t="shared" si="4986"/>
        <v>Substantive</v>
      </c>
      <c r="H6215" s="36"/>
      <c r="I6215" s="36"/>
      <c r="J6215" s="126"/>
      <c r="K6215" s="1"/>
      <c r="L6215" s="1"/>
      <c r="M6215" s="1"/>
      <c r="N6215" s="1"/>
      <c r="O6215" s="1"/>
    </row>
    <row r="6216" ht="15.75" customHeight="1">
      <c r="A6216" s="36"/>
      <c r="B6216" s="35" t="str">
        <f t="shared" si="4983"/>
        <v>3b</v>
      </c>
      <c r="C6216" s="144" t="str">
        <f t="shared" si="4984"/>
        <v>Units</v>
      </c>
      <c r="D6216" s="36" t="str">
        <f t="array" ref="D6216">IF(INDEX(INDIRECT(J6203),ROW($A$10))="","",INDEX(INDIRECT(J6203),ROW($A$10)))</f>
        <v/>
      </c>
      <c r="E6216" s="36" t="s">
        <v>73</v>
      </c>
      <c r="F6216" s="36">
        <f t="shared" si="4985"/>
        <v>1</v>
      </c>
      <c r="G6216" s="145" t="str">
        <f t="shared" si="4986"/>
        <v>Disciplinary</v>
      </c>
      <c r="H6216" s="36"/>
      <c r="I6216" s="36"/>
      <c r="J6216" s="126"/>
      <c r="K6216" s="1"/>
      <c r="L6216" s="1"/>
      <c r="M6216" s="1"/>
      <c r="N6216" s="1"/>
      <c r="O6216" s="1"/>
    </row>
    <row r="6217" ht="15.75" customHeight="1">
      <c r="A6217" s="36"/>
      <c r="B6217" s="35" t="str">
        <f t="shared" si="4983"/>
        <v>3c</v>
      </c>
      <c r="C6217" s="144" t="str">
        <f t="shared" si="4984"/>
        <v>Hazards, risks and precautions</v>
      </c>
      <c r="D6217" s="36" t="str">
        <f t="array" ref="D6217">IF(INDEX(INDIRECT(J6203),ROW($A$11))="","",INDEX(INDIRECT(J6203),ROW($A$11)))</f>
        <v/>
      </c>
      <c r="E6217" s="36" t="s">
        <v>73</v>
      </c>
      <c r="F6217" s="36">
        <f t="shared" si="4985"/>
        <v>1</v>
      </c>
      <c r="G6217" s="149" t="str">
        <f t="shared" si="4986"/>
        <v>Disciplinary</v>
      </c>
      <c r="H6217" s="36"/>
      <c r="I6217" s="36"/>
      <c r="J6217" s="126"/>
      <c r="K6217" s="1"/>
      <c r="L6217" s="1"/>
      <c r="M6217" s="1"/>
      <c r="N6217" s="1"/>
      <c r="O6217" s="1"/>
    </row>
    <row r="6218" ht="15.75" customHeight="1">
      <c r="A6218" s="36"/>
      <c r="B6218" s="35" t="str">
        <f t="shared" si="4983"/>
        <v>3d</v>
      </c>
      <c r="C6218" s="144" t="str">
        <f t="shared" si="4984"/>
        <v>States of matter</v>
      </c>
      <c r="D6218" s="36" t="str">
        <f t="array" ref="D6218">IF(INDEX(INDIRECT(J6203),ROW($A$12))="","",INDEX(INDIRECT(J6203),ROW($A$12)))</f>
        <v/>
      </c>
      <c r="E6218" s="36" t="s">
        <v>73</v>
      </c>
      <c r="F6218" s="36">
        <f t="shared" si="4985"/>
        <v>1</v>
      </c>
      <c r="G6218" s="145" t="str">
        <f t="shared" si="4986"/>
        <v>Substantive</v>
      </c>
      <c r="H6218" s="36"/>
      <c r="I6218" s="36"/>
      <c r="J6218" s="126"/>
      <c r="K6218" s="1"/>
      <c r="L6218" s="1"/>
      <c r="M6218" s="1"/>
      <c r="N6218" s="1"/>
      <c r="O6218" s="1"/>
    </row>
    <row r="6219" ht="15.75" customHeight="1">
      <c r="A6219" s="36"/>
      <c r="B6219" s="35" t="str">
        <f t="shared" si="4983"/>
        <v>3e</v>
      </c>
      <c r="C6219" s="144" t="str">
        <f t="shared" si="4984"/>
        <v>Reversible and non-reversible changes</v>
      </c>
      <c r="D6219" s="36" t="str">
        <f t="array" ref="D6219">IF(INDEX(INDIRECT(J6203),ROW($A$13))="","",INDEX(INDIRECT(J6203),ROW($A$13)))</f>
        <v/>
      </c>
      <c r="E6219" s="36" t="s">
        <v>73</v>
      </c>
      <c r="F6219" s="36">
        <f t="shared" si="4985"/>
        <v>1</v>
      </c>
      <c r="G6219" s="145" t="str">
        <f t="shared" si="4986"/>
        <v>Substantive</v>
      </c>
      <c r="H6219" s="36"/>
      <c r="I6219" s="36"/>
      <c r="J6219" s="126"/>
      <c r="K6219" s="1"/>
      <c r="L6219" s="1"/>
      <c r="M6219" s="1"/>
      <c r="N6219" s="1"/>
      <c r="O6219" s="1"/>
    </row>
    <row r="6220" ht="15.75" customHeight="1">
      <c r="A6220" s="36"/>
      <c r="B6220" s="35" t="str">
        <f t="shared" si="4983"/>
        <v>4a</v>
      </c>
      <c r="C6220" s="144" t="str">
        <f t="shared" si="4984"/>
        <v>Equipment</v>
      </c>
      <c r="D6220" s="36" t="str">
        <f t="array" ref="D6220">IF(INDEX(INDIRECT(J6203),ROW($A$14))="","",INDEX(INDIRECT(J6203),ROW($A$14)))</f>
        <v/>
      </c>
      <c r="E6220" s="36" t="s">
        <v>73</v>
      </c>
      <c r="F6220" s="36">
        <f t="shared" si="4985"/>
        <v>2</v>
      </c>
      <c r="G6220" s="145" t="str">
        <f t="shared" si="4986"/>
        <v>Disciplinary</v>
      </c>
      <c r="H6220" s="36"/>
      <c r="I6220" s="36"/>
      <c r="J6220" s="126"/>
      <c r="K6220" s="1"/>
      <c r="L6220" s="1"/>
      <c r="M6220" s="1"/>
      <c r="N6220" s="1"/>
      <c r="O6220" s="1"/>
    </row>
    <row r="6221" ht="15.75" customHeight="1">
      <c r="A6221" s="36"/>
      <c r="B6221" s="35" t="str">
        <f t="shared" si="4983"/>
        <v>4b</v>
      </c>
      <c r="C6221" s="144" t="str">
        <f t="shared" si="4984"/>
        <v>Accuracy and precision</v>
      </c>
      <c r="D6221" s="36" t="str">
        <f t="array" ref="D6221">IF(INDEX(INDIRECT(J6203),ROW($A$15))="","",INDEX(INDIRECT(J6203),ROW($A$15)))</f>
        <v/>
      </c>
      <c r="E6221" s="36" t="s">
        <v>73</v>
      </c>
      <c r="F6221" s="36">
        <f t="shared" si="4985"/>
        <v>1</v>
      </c>
      <c r="G6221" s="145" t="str">
        <f t="shared" si="4986"/>
        <v>Disciplinary</v>
      </c>
      <c r="H6221" s="36"/>
      <c r="I6221" s="36"/>
      <c r="J6221" s="126"/>
      <c r="K6221" s="1"/>
      <c r="L6221" s="1"/>
      <c r="M6221" s="1"/>
      <c r="N6221" s="1"/>
      <c r="O6221" s="1"/>
    </row>
    <row r="6222" ht="15.75" customHeight="1">
      <c r="A6222" s="36"/>
      <c r="B6222" s="35" t="str">
        <f t="shared" si="4983"/>
        <v>4c</v>
      </c>
      <c r="C6222" s="144" t="str">
        <f t="shared" si="4984"/>
        <v>Conclusions</v>
      </c>
      <c r="D6222" s="36" t="str">
        <f t="array" ref="D6222">IF(INDEX(INDIRECT(J6203),ROW($A$16))="","",INDEX(INDIRECT(J6203),ROW($A$16)))</f>
        <v/>
      </c>
      <c r="E6222" s="36" t="s">
        <v>73</v>
      </c>
      <c r="F6222" s="36">
        <f t="shared" si="4985"/>
        <v>1</v>
      </c>
      <c r="G6222" s="145" t="str">
        <f t="shared" si="4986"/>
        <v>Disciplinary</v>
      </c>
      <c r="H6222" s="36"/>
      <c r="I6222" s="36"/>
      <c r="J6222" s="126"/>
      <c r="K6222" s="1"/>
      <c r="L6222" s="1"/>
      <c r="M6222" s="1"/>
      <c r="N6222" s="1"/>
      <c r="O6222" s="1"/>
    </row>
    <row r="6223" ht="15.75" customHeight="1">
      <c r="A6223" s="36"/>
      <c r="B6223" s="35" t="str">
        <f t="shared" si="4983"/>
        <v>5a</v>
      </c>
      <c r="C6223" s="144" t="str">
        <f t="shared" si="4984"/>
        <v>Hazards, risks and precautions</v>
      </c>
      <c r="D6223" s="36" t="str">
        <f t="array" ref="D6223">IF(INDEX(INDIRECT(J6203),ROW($A$17))="","",INDEX(INDIRECT(J6203),ROW($A$17)))</f>
        <v/>
      </c>
      <c r="E6223" s="36" t="s">
        <v>73</v>
      </c>
      <c r="F6223" s="36">
        <f t="shared" si="4985"/>
        <v>1</v>
      </c>
      <c r="G6223" s="145" t="str">
        <f t="shared" si="4986"/>
        <v>Disciplinary</v>
      </c>
      <c r="H6223" s="36"/>
      <c r="I6223" s="36"/>
      <c r="J6223" s="126"/>
      <c r="K6223" s="1"/>
      <c r="L6223" s="1"/>
      <c r="M6223" s="1"/>
      <c r="N6223" s="1"/>
      <c r="O6223" s="1"/>
    </row>
    <row r="6224" ht="15.75" customHeight="1">
      <c r="A6224" s="36"/>
      <c r="B6224" s="35" t="str">
        <f t="shared" si="4983"/>
        <v>5b</v>
      </c>
      <c r="C6224" s="144" t="str">
        <f t="shared" si="4984"/>
        <v>Electricity</v>
      </c>
      <c r="D6224" s="36" t="str">
        <f t="array" ref="D6224">IF(INDEX(INDIRECT(J6203),ROW($A$18))="","",INDEX(INDIRECT(J6203),ROW($A$18)))</f>
        <v/>
      </c>
      <c r="E6224" s="36" t="s">
        <v>73</v>
      </c>
      <c r="F6224" s="36">
        <f t="shared" si="4985"/>
        <v>1</v>
      </c>
      <c r="G6224" s="145" t="str">
        <f t="shared" si="4986"/>
        <v>Substantive</v>
      </c>
      <c r="H6224" s="36"/>
      <c r="I6224" s="36"/>
      <c r="J6224" s="126"/>
      <c r="K6224" s="1"/>
      <c r="L6224" s="1"/>
      <c r="M6224" s="1"/>
      <c r="N6224" s="1"/>
      <c r="O6224" s="1"/>
    </row>
    <row r="6225" ht="15.75" customHeight="1">
      <c r="A6225" s="36"/>
      <c r="B6225" s="35" t="str">
        <f t="shared" si="4983"/>
        <v>5c</v>
      </c>
      <c r="C6225" s="144" t="str">
        <f t="shared" si="4984"/>
        <v>Physical properties of materials</v>
      </c>
      <c r="D6225" s="36" t="str">
        <f t="array" ref="D6225">IF(INDEX(INDIRECT(J6203),ROW($A$19))="","",INDEX(INDIRECT(J6203),ROW($A$19)))</f>
        <v/>
      </c>
      <c r="E6225" s="36" t="s">
        <v>73</v>
      </c>
      <c r="F6225" s="36">
        <f t="shared" si="4985"/>
        <v>1</v>
      </c>
      <c r="G6225" s="145" t="str">
        <f t="shared" si="4986"/>
        <v>Substantive</v>
      </c>
      <c r="H6225" s="36"/>
      <c r="I6225" s="36"/>
      <c r="J6225" s="126"/>
      <c r="K6225" s="1"/>
      <c r="L6225" s="1"/>
      <c r="M6225" s="1"/>
      <c r="N6225" s="1"/>
      <c r="O6225" s="1"/>
    </row>
    <row r="6226" ht="15.75" customHeight="1">
      <c r="A6226" s="36"/>
      <c r="B6226" s="35" t="str">
        <f t="shared" si="4983"/>
        <v>5d</v>
      </c>
      <c r="C6226" s="144" t="str">
        <f t="shared" si="4984"/>
        <v>Electricity</v>
      </c>
      <c r="D6226" s="36" t="str">
        <f t="array" ref="D6226">IF(INDEX(INDIRECT(J6203),ROW($A$20))="","",INDEX(INDIRECT(J6203),ROW($A$20)))</f>
        <v/>
      </c>
      <c r="E6226" s="36" t="s">
        <v>73</v>
      </c>
      <c r="F6226" s="36">
        <f t="shared" si="4985"/>
        <v>1</v>
      </c>
      <c r="G6226" s="145" t="str">
        <f t="shared" si="4986"/>
        <v>Substantive</v>
      </c>
      <c r="H6226" s="36"/>
      <c r="I6226" s="36"/>
      <c r="J6226" s="126"/>
      <c r="K6226" s="1"/>
      <c r="L6226" s="1"/>
      <c r="M6226" s="1"/>
      <c r="N6226" s="1"/>
      <c r="O6226" s="1"/>
    </row>
    <row r="6227" ht="15.75" customHeight="1">
      <c r="A6227" s="36"/>
      <c r="B6227" s="35" t="str">
        <f t="shared" si="4983"/>
        <v>6a</v>
      </c>
      <c r="C6227" s="144" t="str">
        <f t="shared" si="4984"/>
        <v>Planning scientific enquiry</v>
      </c>
      <c r="D6227" s="36" t="str">
        <f t="array" ref="D6227">IF(INDEX(INDIRECT(J6203),ROW($A$21))="","",INDEX(INDIRECT(J6203),ROW($A$21)))</f>
        <v/>
      </c>
      <c r="E6227" s="36" t="s">
        <v>73</v>
      </c>
      <c r="F6227" s="36">
        <f t="shared" si="4985"/>
        <v>2</v>
      </c>
      <c r="G6227" s="145" t="str">
        <f t="shared" si="4986"/>
        <v>Disciplinary</v>
      </c>
      <c r="H6227" s="36"/>
      <c r="I6227" s="36"/>
      <c r="J6227" s="126"/>
      <c r="K6227" s="1"/>
      <c r="L6227" s="1"/>
      <c r="M6227" s="1"/>
      <c r="N6227" s="1"/>
      <c r="O6227" s="1"/>
    </row>
    <row r="6228" ht="15.75" customHeight="1">
      <c r="A6228" s="36"/>
      <c r="B6228" s="35" t="str">
        <f t="shared" si="4983"/>
        <v>6b</v>
      </c>
      <c r="C6228" s="144" t="str">
        <f t="shared" si="4984"/>
        <v>Units</v>
      </c>
      <c r="D6228" s="36" t="str">
        <f t="array" ref="D6228">IF(INDEX(INDIRECT(J6203),ROW($A$22))="","",INDEX(INDIRECT(J6203),ROW($A$22)))</f>
        <v/>
      </c>
      <c r="E6228" s="36" t="s">
        <v>73</v>
      </c>
      <c r="F6228" s="36">
        <f t="shared" si="4985"/>
        <v>1</v>
      </c>
      <c r="G6228" s="145" t="str">
        <f t="shared" si="4986"/>
        <v>Disciplinary</v>
      </c>
      <c r="H6228" s="36"/>
      <c r="I6228" s="36"/>
      <c r="J6228" s="126"/>
      <c r="K6228" s="1"/>
      <c r="L6228" s="1"/>
      <c r="M6228" s="1"/>
      <c r="N6228" s="1"/>
      <c r="O6228" s="1"/>
    </row>
    <row r="6229" ht="15.75" customHeight="1">
      <c r="A6229" s="36"/>
      <c r="B6229" s="35" t="str">
        <f t="shared" si="4983"/>
        <v>6c</v>
      </c>
      <c r="C6229" s="144" t="str">
        <f t="shared" si="4984"/>
        <v>Forces</v>
      </c>
      <c r="D6229" s="36" t="str">
        <f t="array" ref="D6229">IF(INDEX(INDIRECT(J6203),ROW($A$23))="","",INDEX(INDIRECT(J6203),ROW($A$23)))</f>
        <v/>
      </c>
      <c r="E6229" s="36" t="s">
        <v>73</v>
      </c>
      <c r="F6229" s="36">
        <f t="shared" si="4985"/>
        <v>1</v>
      </c>
      <c r="G6229" s="148" t="str">
        <f t="shared" si="4986"/>
        <v>Substantive</v>
      </c>
      <c r="H6229" s="36"/>
      <c r="I6229" s="36"/>
      <c r="J6229" s="126"/>
      <c r="K6229" s="1"/>
      <c r="L6229" s="1"/>
      <c r="M6229" s="1"/>
      <c r="N6229" s="1"/>
      <c r="O6229" s="1"/>
    </row>
    <row r="6230" ht="15.75" customHeight="1">
      <c r="A6230" s="36"/>
      <c r="B6230" s="35" t="str">
        <f t="shared" si="4983"/>
        <v>6d</v>
      </c>
      <c r="C6230" s="144" t="str">
        <f t="shared" si="4984"/>
        <v>Tables</v>
      </c>
      <c r="D6230" s="36" t="str">
        <f t="array" ref="D6230">IF(INDEX(INDIRECT(J6203),ROW($A$24))="","",INDEX(INDIRECT(J6203),ROW($A$24)))</f>
        <v/>
      </c>
      <c r="E6230" s="36" t="s">
        <v>73</v>
      </c>
      <c r="F6230" s="36">
        <f t="shared" si="4985"/>
        <v>1</v>
      </c>
      <c r="G6230" s="145" t="str">
        <f t="shared" si="4986"/>
        <v>Disciplinary</v>
      </c>
      <c r="H6230" s="36"/>
      <c r="I6230" s="36"/>
      <c r="J6230" s="126"/>
      <c r="K6230" s="1"/>
      <c r="L6230" s="1"/>
      <c r="M6230" s="1"/>
      <c r="N6230" s="1"/>
      <c r="O6230" s="1"/>
    </row>
    <row r="6231" ht="15.75" customHeight="1">
      <c r="A6231" s="36"/>
      <c r="B6231" s="35" t="str">
        <f t="shared" si="4983"/>
        <v>7a</v>
      </c>
      <c r="C6231" s="144" t="str">
        <f t="shared" si="4984"/>
        <v>Behaviour of light</v>
      </c>
      <c r="D6231" s="36" t="str">
        <f t="array" ref="D6231">IF(INDEX(INDIRECT(J6203),ROW($A$25))="","",INDEX(INDIRECT(J6203),ROW($A$25)))</f>
        <v/>
      </c>
      <c r="E6231" s="36" t="s">
        <v>73</v>
      </c>
      <c r="F6231" s="36">
        <f t="shared" si="4985"/>
        <v>1</v>
      </c>
      <c r="G6231" s="148" t="str">
        <f t="shared" si="4986"/>
        <v>Substantive</v>
      </c>
      <c r="H6231" s="36"/>
      <c r="I6231" s="36"/>
      <c r="J6231" s="126"/>
      <c r="K6231" s="1"/>
      <c r="L6231" s="1"/>
      <c r="M6231" s="1"/>
      <c r="N6231" s="1"/>
      <c r="O6231" s="1"/>
    </row>
    <row r="6232" ht="15.75" customHeight="1">
      <c r="A6232" s="36"/>
      <c r="B6232" s="35" t="str">
        <f t="shared" si="4983"/>
        <v>7b</v>
      </c>
      <c r="C6232" s="144" t="str">
        <f t="shared" si="4984"/>
        <v>Behaviour of light</v>
      </c>
      <c r="D6232" s="36" t="str">
        <f t="array" ref="D6232">IF(INDEX(INDIRECT(J6203),ROW($A$26))="","",INDEX(INDIRECT(J6203),ROW($A$26)))</f>
        <v/>
      </c>
      <c r="E6232" s="36" t="s">
        <v>73</v>
      </c>
      <c r="F6232" s="36">
        <f t="shared" si="4985"/>
        <v>2</v>
      </c>
      <c r="G6232" s="145" t="str">
        <f t="shared" si="4986"/>
        <v>Substantive</v>
      </c>
      <c r="H6232" s="36"/>
      <c r="I6232" s="36"/>
      <c r="J6232" s="126"/>
      <c r="K6232" s="1"/>
      <c r="L6232" s="1"/>
      <c r="M6232" s="1"/>
      <c r="N6232" s="1"/>
      <c r="O6232" s="1"/>
    </row>
    <row r="6233" ht="15.75" customHeight="1">
      <c r="A6233" s="36"/>
      <c r="B6233" s="35" t="str">
        <f t="shared" si="4983"/>
        <v>7c</v>
      </c>
      <c r="C6233" s="144" t="str">
        <f t="shared" si="4984"/>
        <v>Behaviour of light</v>
      </c>
      <c r="D6233" s="36" t="str">
        <f t="array" ref="D6233">IF(INDEX(INDIRECT(J6203),ROW($A$27))="","",INDEX(INDIRECT(J6203),ROW($A$27)))</f>
        <v/>
      </c>
      <c r="E6233" s="36" t="s">
        <v>73</v>
      </c>
      <c r="F6233" s="36">
        <f t="shared" si="4985"/>
        <v>1</v>
      </c>
      <c r="G6233" s="145" t="str">
        <f t="shared" si="4986"/>
        <v>Substantive</v>
      </c>
      <c r="H6233" s="36"/>
      <c r="I6233" s="36"/>
      <c r="J6233" s="126"/>
      <c r="K6233" s="1"/>
      <c r="L6233" s="1"/>
      <c r="M6233" s="1"/>
      <c r="N6233" s="1"/>
      <c r="O6233" s="1"/>
    </row>
    <row r="6234" ht="15.75" customHeight="1">
      <c r="A6234" s="36"/>
      <c r="B6234" s="35" t="str">
        <f t="shared" si="4983"/>
        <v>7d</v>
      </c>
      <c r="C6234" s="144" t="str">
        <f t="shared" si="4984"/>
        <v>Conclusions</v>
      </c>
      <c r="D6234" s="36" t="str">
        <f t="array" ref="D6234">IF(INDEX(INDIRECT(J6203),ROW($A$28))="","",INDEX(INDIRECT(J6203),ROW($A$28)))</f>
        <v/>
      </c>
      <c r="E6234" s="36" t="s">
        <v>73</v>
      </c>
      <c r="F6234" s="36">
        <f t="shared" si="4985"/>
        <v>1</v>
      </c>
      <c r="G6234" s="145" t="str">
        <f t="shared" si="4986"/>
        <v>Disciplinary</v>
      </c>
      <c r="H6234" s="36"/>
      <c r="I6234" s="36"/>
      <c r="J6234" s="126"/>
      <c r="K6234" s="1"/>
      <c r="L6234" s="1"/>
      <c r="M6234" s="1"/>
      <c r="N6234" s="1"/>
      <c r="O6234" s="1"/>
    </row>
    <row r="6235" ht="15.75" customHeight="1">
      <c r="A6235" s="36"/>
      <c r="B6235" s="35" t="str">
        <f t="shared" si="4983"/>
        <v>8a</v>
      </c>
      <c r="C6235" s="144" t="str">
        <f t="shared" si="4984"/>
        <v>Measurement</v>
      </c>
      <c r="D6235" s="36" t="str">
        <f t="array" ref="D6235">IF(INDEX(INDIRECT(J6203),ROW($A$29))="","",INDEX(INDIRECT(J6203),ROW($A$29)))</f>
        <v/>
      </c>
      <c r="E6235" s="36" t="s">
        <v>73</v>
      </c>
      <c r="F6235" s="36">
        <f t="shared" si="4985"/>
        <v>1</v>
      </c>
      <c r="G6235" s="145" t="str">
        <f t="shared" si="4986"/>
        <v>Disciplinary</v>
      </c>
      <c r="H6235" s="36"/>
      <c r="I6235" s="36"/>
      <c r="J6235" s="126"/>
      <c r="K6235" s="1"/>
      <c r="L6235" s="1"/>
      <c r="M6235" s="1"/>
      <c r="N6235" s="1"/>
      <c r="O6235" s="1"/>
    </row>
    <row r="6236" ht="15.75" customHeight="1">
      <c r="A6236" s="36"/>
      <c r="B6236" s="35" t="str">
        <f t="shared" si="4983"/>
        <v>8b</v>
      </c>
      <c r="C6236" s="144" t="str">
        <f t="shared" si="4984"/>
        <v>States of matter</v>
      </c>
      <c r="D6236" s="36" t="str">
        <f t="array" ref="D6236">IF(INDEX(INDIRECT(J6203),ROW($A$30))="","",INDEX(INDIRECT(J6203),ROW($A$30)))</f>
        <v/>
      </c>
      <c r="E6236" s="36" t="s">
        <v>73</v>
      </c>
      <c r="F6236" s="36">
        <f t="shared" si="4985"/>
        <v>1</v>
      </c>
      <c r="G6236" s="145" t="str">
        <f t="shared" si="4986"/>
        <v>Substantive</v>
      </c>
      <c r="H6236" s="36"/>
      <c r="I6236" s="36"/>
      <c r="J6236" s="126"/>
      <c r="K6236" s="1"/>
      <c r="L6236" s="1"/>
      <c r="M6236" s="1"/>
      <c r="N6236" s="1"/>
      <c r="O6236" s="1"/>
    </row>
    <row r="6237" ht="15.75" customHeight="1">
      <c r="A6237" s="36"/>
      <c r="B6237" s="35" t="str">
        <f t="shared" si="4983"/>
        <v>8c</v>
      </c>
      <c r="C6237" s="144" t="str">
        <f t="shared" si="4984"/>
        <v>Accuracy and precision</v>
      </c>
      <c r="D6237" s="36" t="str">
        <f t="array" ref="D6237">IF(INDEX(INDIRECT(J6203),ROW($A$31))="","",INDEX(INDIRECT(J6203),ROW($A$31)))</f>
        <v/>
      </c>
      <c r="E6237" s="36" t="s">
        <v>73</v>
      </c>
      <c r="F6237" s="36">
        <f t="shared" si="4985"/>
        <v>1</v>
      </c>
      <c r="G6237" s="145" t="str">
        <f t="shared" si="4986"/>
        <v>Disciplinary</v>
      </c>
      <c r="H6237" s="36"/>
      <c r="I6237" s="36"/>
      <c r="J6237" s="126"/>
      <c r="K6237" s="1"/>
      <c r="L6237" s="1"/>
      <c r="M6237" s="1"/>
      <c r="N6237" s="1"/>
      <c r="O6237" s="1"/>
    </row>
    <row r="6238" ht="15.75" customHeight="1">
      <c r="A6238" s="36"/>
      <c r="B6238" s="35" t="str">
        <f t="shared" si="4983"/>
        <v>9a</v>
      </c>
      <c r="C6238" s="144" t="str">
        <f t="shared" si="4984"/>
        <v>Planning scientific enquiry</v>
      </c>
      <c r="D6238" s="36" t="str">
        <f t="array" ref="D6238">IF(INDEX(INDIRECT(J6203),ROW($A$32))="","",INDEX(INDIRECT(J6203),ROW($A$32)))</f>
        <v/>
      </c>
      <c r="E6238" s="36" t="s">
        <v>73</v>
      </c>
      <c r="F6238" s="36">
        <f t="shared" si="4985"/>
        <v>2</v>
      </c>
      <c r="G6238" s="145" t="str">
        <f t="shared" si="4986"/>
        <v>Disciplinary</v>
      </c>
      <c r="H6238" s="36"/>
      <c r="I6238" s="36"/>
      <c r="J6238" s="126"/>
      <c r="K6238" s="1"/>
      <c r="L6238" s="1"/>
      <c r="M6238" s="1"/>
      <c r="N6238" s="1"/>
      <c r="O6238" s="1"/>
    </row>
    <row r="6239" ht="15.75" customHeight="1">
      <c r="A6239" s="36"/>
      <c r="B6239" s="35" t="str">
        <f t="shared" si="4983"/>
        <v>9b</v>
      </c>
      <c r="C6239" s="144" t="str">
        <f t="shared" si="4984"/>
        <v>Forces</v>
      </c>
      <c r="D6239" s="36" t="str">
        <f t="array" ref="D6239">IF(INDEX(INDIRECT(J6203),ROW($A$33))="","",INDEX(INDIRECT(J6203),ROW($A$33)))</f>
        <v/>
      </c>
      <c r="E6239" s="36" t="s">
        <v>73</v>
      </c>
      <c r="F6239" s="36">
        <f t="shared" si="4985"/>
        <v>2</v>
      </c>
      <c r="G6239" s="148" t="str">
        <f t="shared" si="4986"/>
        <v>Substantive</v>
      </c>
      <c r="H6239" s="36"/>
      <c r="I6239" s="36"/>
      <c r="J6239" s="126"/>
      <c r="K6239" s="1"/>
      <c r="L6239" s="1"/>
      <c r="M6239" s="1"/>
      <c r="N6239" s="1"/>
      <c r="O6239" s="1"/>
    </row>
    <row r="6240" ht="15.75" customHeight="1">
      <c r="A6240" s="36"/>
      <c r="B6240" s="35" t="str">
        <f t="shared" si="4983"/>
        <v>9c</v>
      </c>
      <c r="C6240" s="144" t="str">
        <f t="shared" si="4984"/>
        <v>Repeatability</v>
      </c>
      <c r="D6240" s="36" t="str">
        <f t="array" ref="D6240">IF(INDEX(INDIRECT(J6203),ROW($A$34))="","",INDEX(INDIRECT(J6203),ROW($A$34)))</f>
        <v/>
      </c>
      <c r="E6240" s="36" t="s">
        <v>73</v>
      </c>
      <c r="F6240" s="36">
        <f t="shared" si="4985"/>
        <v>1</v>
      </c>
      <c r="G6240" s="145" t="str">
        <f t="shared" si="4986"/>
        <v>Disciplinary</v>
      </c>
      <c r="H6240" s="36"/>
      <c r="I6240" s="36"/>
      <c r="J6240" s="126"/>
      <c r="K6240" s="1"/>
      <c r="L6240" s="1"/>
      <c r="M6240" s="1"/>
      <c r="N6240" s="1"/>
      <c r="O6240" s="1"/>
    </row>
    <row r="6241" ht="15.75" customHeight="1">
      <c r="A6241" s="36"/>
      <c r="B6241" s="35" t="str">
        <f t="shared" si="4983"/>
        <v>9d</v>
      </c>
      <c r="C6241" s="144" t="str">
        <f t="shared" si="4984"/>
        <v>Graphs</v>
      </c>
      <c r="D6241" s="36" t="str">
        <f t="array" ref="D6241">IF(INDEX(INDIRECT(J6203),ROW($A$35))="","",INDEX(INDIRECT(J6203),ROW($A$35)))</f>
        <v/>
      </c>
      <c r="E6241" s="36" t="s">
        <v>73</v>
      </c>
      <c r="F6241" s="36">
        <f t="shared" si="4985"/>
        <v>1</v>
      </c>
      <c r="G6241" s="145" t="str">
        <f t="shared" si="4986"/>
        <v>Disciplinary</v>
      </c>
      <c r="H6241" s="36"/>
      <c r="I6241" s="36"/>
      <c r="J6241" s="126"/>
      <c r="K6241" s="1"/>
      <c r="L6241" s="1"/>
      <c r="M6241" s="1"/>
      <c r="N6241" s="1"/>
      <c r="O6241" s="1"/>
    </row>
    <row r="6242" ht="15.75" customHeight="1">
      <c r="A6242" s="36"/>
      <c r="B6242" s="35" t="str">
        <f t="shared" si="4983"/>
        <v>10a</v>
      </c>
      <c r="C6242" s="144" t="str">
        <f t="shared" si="4984"/>
        <v>Physical properties of materials</v>
      </c>
      <c r="D6242" s="36" t="str">
        <f t="array" ref="D6242">IF(INDEX(INDIRECT(J6203),ROW($A$36))="","",INDEX(INDIRECT(J6203),ROW($A$36)))</f>
        <v/>
      </c>
      <c r="E6242" s="36" t="s">
        <v>73</v>
      </c>
      <c r="F6242" s="36">
        <f t="shared" si="4985"/>
        <v>1</v>
      </c>
      <c r="G6242" s="145" t="str">
        <f t="shared" si="4986"/>
        <v>Substantive</v>
      </c>
      <c r="H6242" s="36"/>
      <c r="I6242" s="36"/>
      <c r="J6242" s="126"/>
      <c r="K6242" s="1"/>
      <c r="L6242" s="1"/>
      <c r="M6242" s="1"/>
      <c r="N6242" s="1"/>
      <c r="O6242" s="1"/>
    </row>
    <row r="6243" ht="15.75" customHeight="1">
      <c r="A6243" s="36"/>
      <c r="B6243" s="35" t="str">
        <f t="shared" si="4983"/>
        <v>10b</v>
      </c>
      <c r="C6243" s="144" t="str">
        <f t="shared" si="4984"/>
        <v>Physical properties of materials</v>
      </c>
      <c r="D6243" s="36" t="str">
        <f t="array" ref="D6243">IF(INDEX(INDIRECT(J6203),ROW($A$37))="","",INDEX(INDIRECT(J6203),ROW($A$37)))</f>
        <v/>
      </c>
      <c r="E6243" s="36" t="s">
        <v>73</v>
      </c>
      <c r="F6243" s="36">
        <f t="shared" si="4985"/>
        <v>1</v>
      </c>
      <c r="G6243" s="145" t="str">
        <f t="shared" si="4986"/>
        <v>Substantive</v>
      </c>
      <c r="H6243" s="36"/>
      <c r="I6243" s="36"/>
      <c r="J6243" s="126"/>
      <c r="K6243" s="1"/>
      <c r="L6243" s="1"/>
      <c r="M6243" s="1"/>
      <c r="N6243" s="1"/>
      <c r="O6243" s="1"/>
    </row>
    <row r="6244" ht="15.75" customHeight="1">
      <c r="A6244" s="36"/>
      <c r="B6244" s="35" t="str">
        <f t="shared" si="4983"/>
        <v>10c</v>
      </c>
      <c r="C6244" s="144" t="str">
        <f t="shared" si="4984"/>
        <v>Graphs</v>
      </c>
      <c r="D6244" s="36" t="str">
        <f t="array" ref="D6244">IF(INDEX(INDIRECT(J6203),ROW($A$38))="","",INDEX(INDIRECT(J6203),ROW($A$38)))</f>
        <v/>
      </c>
      <c r="E6244" s="36" t="s">
        <v>73</v>
      </c>
      <c r="F6244" s="36">
        <f t="shared" si="4985"/>
        <v>1</v>
      </c>
      <c r="G6244" s="145" t="str">
        <f t="shared" si="4986"/>
        <v>Disciplinary</v>
      </c>
      <c r="H6244" s="36"/>
      <c r="I6244" s="36"/>
      <c r="J6244" s="126"/>
      <c r="K6244" s="1"/>
      <c r="L6244" s="1"/>
      <c r="M6244" s="1"/>
      <c r="N6244" s="1"/>
      <c r="O6244" s="1"/>
    </row>
    <row r="6245" ht="15.75" customHeight="1">
      <c r="A6245" s="36"/>
      <c r="B6245" s="35" t="str">
        <f t="shared" si="4983"/>
        <v>11a</v>
      </c>
      <c r="C6245" s="144" t="str">
        <f t="shared" si="4984"/>
        <v>Repeatability</v>
      </c>
      <c r="D6245" s="36" t="str">
        <f t="array" ref="D6245">IF(INDEX(INDIRECT(J6203),ROW($A$39))="","",INDEX(INDIRECT(J6203),ROW($A$39)))</f>
        <v/>
      </c>
      <c r="E6245" s="36" t="s">
        <v>73</v>
      </c>
      <c r="F6245" s="36">
        <f t="shared" si="4985"/>
        <v>1</v>
      </c>
      <c r="G6245" s="145" t="str">
        <f t="shared" si="4986"/>
        <v>Disciplinary</v>
      </c>
      <c r="H6245" s="36"/>
      <c r="I6245" s="36"/>
      <c r="J6245" s="126"/>
      <c r="K6245" s="1"/>
      <c r="L6245" s="1"/>
      <c r="M6245" s="1"/>
      <c r="N6245" s="1"/>
      <c r="O6245" s="1"/>
    </row>
    <row r="6246" ht="15.75" customHeight="1">
      <c r="A6246" s="36"/>
      <c r="B6246" s="35" t="str">
        <f t="shared" si="4983"/>
        <v>11b</v>
      </c>
      <c r="C6246" s="144" t="str">
        <f t="shared" si="4984"/>
        <v>Plants</v>
      </c>
      <c r="D6246" s="36" t="str">
        <f t="array" ref="D6246">IF(INDEX(INDIRECT(J6203),ROW($A$40))="","",INDEX(INDIRECT(J6203),ROW($A$40)))</f>
        <v/>
      </c>
      <c r="E6246" s="36" t="s">
        <v>73</v>
      </c>
      <c r="F6246" s="36">
        <f t="shared" si="4985"/>
        <v>1</v>
      </c>
      <c r="G6246" s="145" t="str">
        <f t="shared" si="4986"/>
        <v>Substantive</v>
      </c>
      <c r="H6246" s="36"/>
      <c r="I6246" s="36"/>
      <c r="J6246" s="126"/>
      <c r="K6246" s="1"/>
      <c r="L6246" s="1"/>
      <c r="M6246" s="1"/>
      <c r="N6246" s="1"/>
      <c r="O6246" s="1"/>
    </row>
    <row r="6247" ht="15.75" customHeight="1">
      <c r="A6247" s="36"/>
      <c r="B6247" s="35" t="str">
        <f t="shared" si="4983"/>
        <v>11c</v>
      </c>
      <c r="C6247" s="144" t="str">
        <f t="shared" si="4984"/>
        <v>Conclusions</v>
      </c>
      <c r="D6247" s="36" t="str">
        <f t="array" ref="D6247">IF(INDEX(INDIRECT(J6203),ROW($A$41))="","",INDEX(INDIRECT(J6203),ROW($A$41)))</f>
        <v/>
      </c>
      <c r="E6247" s="36" t="s">
        <v>73</v>
      </c>
      <c r="F6247" s="36">
        <f t="shared" si="4985"/>
        <v>2</v>
      </c>
      <c r="G6247" s="147" t="str">
        <f>IF($G6097="","",$G6097)</f>
        <v>Disciplinary</v>
      </c>
      <c r="H6247" s="36"/>
      <c r="I6247" s="36"/>
      <c r="J6247" s="126"/>
      <c r="K6247" s="1"/>
      <c r="L6247" s="1"/>
      <c r="M6247" s="1"/>
      <c r="N6247" s="1"/>
      <c r="O6247" s="1"/>
    </row>
    <row r="6248" ht="15.75" customHeight="1">
      <c r="A6248" s="36"/>
      <c r="B6248" s="36"/>
      <c r="C6248" s="124" t="s">
        <v>67</v>
      </c>
      <c r="D6248" s="116">
        <f>SUM(D6207:D6247)</f>
        <v>0</v>
      </c>
      <c r="E6248" s="70" t="s">
        <v>73</v>
      </c>
      <c r="F6248" s="71">
        <f>SUM(F6207:F6247)</f>
        <v>50</v>
      </c>
      <c r="G6248" s="36"/>
      <c r="H6248" s="36"/>
      <c r="I6248" s="36"/>
      <c r="J6248" s="126"/>
      <c r="K6248" s="1"/>
      <c r="L6248" s="1"/>
      <c r="M6248" s="1"/>
      <c r="N6248" s="1"/>
      <c r="O6248" s="1"/>
    </row>
    <row r="6249" ht="15.75" customHeight="1">
      <c r="A6249" s="36"/>
      <c r="B6249" s="36"/>
      <c r="C6249" s="54"/>
      <c r="D6249" s="36"/>
      <c r="E6249" s="36"/>
      <c r="F6249" s="36"/>
      <c r="G6249" s="36"/>
      <c r="H6249" s="36"/>
      <c r="I6249" s="36"/>
      <c r="J6249" s="126"/>
      <c r="K6249" s="1"/>
      <c r="L6249" s="1"/>
      <c r="M6249" s="1"/>
      <c r="N6249" s="1"/>
      <c r="O6249" s="1"/>
    </row>
    <row r="6250" ht="15.75" customHeight="1">
      <c r="A6250" s="36"/>
      <c r="B6250" s="36"/>
      <c r="C6250" s="54"/>
      <c r="D6250" s="1"/>
      <c r="E6250" s="36"/>
      <c r="F6250" s="36"/>
      <c r="G6250" s="36"/>
      <c r="H6250" s="36"/>
      <c r="I6250" s="36"/>
      <c r="J6250" s="126"/>
      <c r="K6250" s="1"/>
      <c r="L6250" s="1"/>
      <c r="M6250" s="1"/>
      <c r="N6250" s="1"/>
      <c r="O6250" s="1"/>
    </row>
    <row r="6251" ht="15.75" customHeight="1">
      <c r="A6251" s="51" t="str">
        <f>A6201</f>
        <v>Year 7 Baseline Assessment Feedback</v>
      </c>
      <c r="B6251" s="36"/>
      <c r="C6251" s="54"/>
      <c r="D6251" s="1"/>
      <c r="E6251" s="36"/>
      <c r="F6251" s="36"/>
      <c r="G6251" s="36"/>
      <c r="H6251" s="36"/>
      <c r="I6251" s="36"/>
      <c r="J6251" s="150">
        <f>J6201+1</f>
        <v>142</v>
      </c>
      <c r="K6251" s="1"/>
      <c r="L6251" s="1"/>
      <c r="M6251" s="1"/>
      <c r="N6251" s="1"/>
      <c r="O6251" s="1"/>
    </row>
    <row r="6252" ht="15.75" customHeight="1">
      <c r="A6252" s="54" t="s">
        <v>104</v>
      </c>
      <c r="B6252" s="54" t="str">
        <f>$B$2</f>
        <v>Year 7 Baseline Assessment</v>
      </c>
      <c r="C6252" s="54"/>
      <c r="D6252" s="1"/>
      <c r="E6252" s="36"/>
      <c r="F6252" s="36"/>
      <c r="G6252" s="36"/>
      <c r="H6252" s="36"/>
      <c r="I6252" s="36"/>
      <c r="J6252" s="36" t="str">
        <f>CONCATENATE("Marksheet!$B$",J6251)</f>
        <v>Marksheet!$B$142</v>
      </c>
      <c r="K6252" s="1"/>
      <c r="L6252" s="1"/>
      <c r="M6252" s="1"/>
      <c r="N6252" s="1"/>
      <c r="O6252" s="1"/>
    </row>
    <row r="6253" ht="15.75" customHeight="1">
      <c r="A6253" s="54" t="s">
        <v>100</v>
      </c>
      <c r="B6253" s="54" t="str">
        <f>IF(INDIRECT(J6252)="","",INDIRECT(J6252))</f>
        <v/>
      </c>
      <c r="C6253" s="54"/>
      <c r="D6253" s="1"/>
      <c r="E6253" s="36"/>
      <c r="F6253" s="36"/>
      <c r="G6253" s="36"/>
      <c r="H6253" s="36"/>
      <c r="I6253" s="36"/>
      <c r="J6253" s="36" t="str">
        <f>CONCATENATE("Marksheet!$D$",J6251,":$AV$",J6251)</f>
        <v>Marksheet!$D$142:$AV$142</v>
      </c>
      <c r="K6253" s="1"/>
      <c r="L6253" s="1"/>
      <c r="M6253" s="1"/>
      <c r="N6253" s="1"/>
      <c r="O6253" s="1"/>
    </row>
    <row r="6254" ht="15.75" customHeight="1">
      <c r="A6254" s="54" t="s">
        <v>105</v>
      </c>
      <c r="B6254" s="54" t="str">
        <f>INDIRECT(CONCATENATE("Marksheet!$C$",INDIRECT(CONCATENATE("J",ROW()-3))))</f>
        <v/>
      </c>
      <c r="C6254" s="54"/>
      <c r="D6254" s="36"/>
      <c r="E6254" s="36"/>
      <c r="F6254" s="36"/>
      <c r="G6254" s="36"/>
      <c r="H6254" s="36"/>
      <c r="I6254" s="36"/>
      <c r="J6254" s="126"/>
      <c r="K6254" s="1"/>
      <c r="L6254" s="1"/>
      <c r="M6254" s="1"/>
      <c r="N6254" s="1"/>
      <c r="O6254" s="1"/>
    </row>
    <row r="6255" ht="15.75" customHeight="1">
      <c r="A6255" s="54"/>
      <c r="B6255" s="54"/>
      <c r="C6255" s="54"/>
      <c r="D6255" s="36"/>
      <c r="E6255" s="36"/>
      <c r="F6255" s="36"/>
      <c r="G6255" s="36"/>
      <c r="H6255" s="36"/>
      <c r="I6255" s="36"/>
      <c r="J6255" s="126"/>
      <c r="K6255" s="1"/>
      <c r="L6255" s="1"/>
      <c r="M6255" s="1"/>
      <c r="N6255" s="1"/>
      <c r="O6255" s="1"/>
    </row>
    <row r="6256" ht="15.75" customHeight="1">
      <c r="A6256" s="120"/>
      <c r="B6256" s="80" t="s">
        <v>93</v>
      </c>
      <c r="C6256" s="141" t="s">
        <v>94</v>
      </c>
      <c r="D6256" s="128" t="s">
        <v>95</v>
      </c>
      <c r="E6256" s="58"/>
      <c r="F6256" s="59"/>
      <c r="G6256" s="151" t="s">
        <v>106</v>
      </c>
      <c r="H6256" s="130"/>
      <c r="I6256" s="130"/>
      <c r="J6256" s="131"/>
      <c r="K6256" s="1"/>
      <c r="L6256" s="1"/>
      <c r="M6256" s="1"/>
      <c r="N6256" s="1"/>
      <c r="O6256" s="1"/>
    </row>
    <row r="6257" ht="15.75" customHeight="1">
      <c r="A6257" s="36"/>
      <c r="B6257" s="122" t="str">
        <f t="shared" ref="B6257:B6296" si="4987">IF($B6007="","",$B6007)</f>
        <v>1a</v>
      </c>
      <c r="C6257" s="142" t="str">
        <f t="shared" ref="C6257:C6296" si="4988">IF($C6007="","",$C6007)</f>
        <v>Living and non-living things</v>
      </c>
      <c r="D6257" s="36" t="str">
        <f t="array" ref="D6257">IF(INDEX(INDIRECT(J6253),ROW($A$1))="","",INDEX(INDIRECT(J6253),ROW($A$1)))</f>
        <v/>
      </c>
      <c r="E6257" s="36" t="s">
        <v>73</v>
      </c>
      <c r="F6257" s="36">
        <f t="shared" ref="F6257:F6297" si="4989">IF($F6007="","",$F6007)</f>
        <v>2</v>
      </c>
      <c r="G6257" s="143" t="str">
        <f t="shared" ref="G6257:G6296" si="4990">IF($G5607="","",$G5607)</f>
        <v>Substantive</v>
      </c>
      <c r="H6257" s="36"/>
      <c r="I6257" s="36"/>
      <c r="J6257" s="126"/>
      <c r="K6257" s="1"/>
      <c r="L6257" s="1"/>
      <c r="M6257" s="1"/>
      <c r="N6257" s="1"/>
      <c r="O6257" s="1"/>
    </row>
    <row r="6258" ht="15.75" customHeight="1">
      <c r="A6258" s="36"/>
      <c r="B6258" s="35" t="str">
        <f t="shared" si="4987"/>
        <v>1b</v>
      </c>
      <c r="C6258" s="144" t="str">
        <f t="shared" si="4988"/>
        <v>Measurement</v>
      </c>
      <c r="D6258" s="36" t="str">
        <f t="array" ref="D6258">IF(INDEX(INDIRECT(J6253),ROW($A$2))="","",INDEX(INDIRECT(J6253),ROW($A$2)))</f>
        <v/>
      </c>
      <c r="E6258" s="36" t="s">
        <v>73</v>
      </c>
      <c r="F6258" s="36">
        <f t="shared" si="4989"/>
        <v>1</v>
      </c>
      <c r="G6258" s="145" t="str">
        <f t="shared" si="4990"/>
        <v>Disciplinary</v>
      </c>
      <c r="H6258" s="36"/>
      <c r="I6258" s="36"/>
      <c r="J6258" s="126"/>
      <c r="K6258" s="1"/>
      <c r="L6258" s="1"/>
      <c r="M6258" s="1"/>
      <c r="N6258" s="1"/>
      <c r="O6258" s="1"/>
    </row>
    <row r="6259" ht="15.75" customHeight="1">
      <c r="A6259" s="36"/>
      <c r="B6259" s="35" t="str">
        <f t="shared" si="4987"/>
        <v>1c</v>
      </c>
      <c r="C6259" s="144" t="str">
        <f t="shared" si="4988"/>
        <v>Tables</v>
      </c>
      <c r="D6259" s="36" t="str">
        <f t="array" ref="D6259">IF(INDEX(INDIRECT(J6253),ROW($A$3))="","",INDEX(INDIRECT(J6253),ROW($A$3)))</f>
        <v/>
      </c>
      <c r="E6259" s="36" t="s">
        <v>73</v>
      </c>
      <c r="F6259" s="36">
        <f t="shared" si="4989"/>
        <v>1</v>
      </c>
      <c r="G6259" s="145" t="str">
        <f t="shared" si="4990"/>
        <v>Disciplinary</v>
      </c>
      <c r="H6259" s="36"/>
      <c r="I6259" s="36"/>
      <c r="J6259" s="126"/>
      <c r="K6259" s="1"/>
      <c r="L6259" s="1"/>
      <c r="M6259" s="1"/>
      <c r="N6259" s="1"/>
      <c r="O6259" s="1"/>
    </row>
    <row r="6260" ht="15.75" customHeight="1">
      <c r="A6260" s="36"/>
      <c r="B6260" s="35" t="str">
        <f t="shared" si="4987"/>
        <v>1d</v>
      </c>
      <c r="C6260" s="144" t="str">
        <f t="shared" si="4988"/>
        <v>Plants</v>
      </c>
      <c r="D6260" s="36" t="str">
        <f t="array" ref="D6260">IF(INDEX(INDIRECT(J6253),ROW($A$4))="","",INDEX(INDIRECT(J6253),ROW($A$4)))</f>
        <v/>
      </c>
      <c r="E6260" s="36" t="s">
        <v>73</v>
      </c>
      <c r="F6260" s="36">
        <f t="shared" si="4989"/>
        <v>1</v>
      </c>
      <c r="G6260" s="145" t="str">
        <f t="shared" si="4990"/>
        <v>Substantive</v>
      </c>
      <c r="H6260" s="36"/>
      <c r="I6260" s="36"/>
      <c r="J6260" s="126"/>
      <c r="K6260" s="1"/>
      <c r="L6260" s="1"/>
      <c r="M6260" s="1"/>
      <c r="N6260" s="1"/>
      <c r="O6260" s="1"/>
    </row>
    <row r="6261" ht="15.75" customHeight="1">
      <c r="A6261" s="36"/>
      <c r="B6261" s="35" t="str">
        <f t="shared" si="4987"/>
        <v>1e</v>
      </c>
      <c r="C6261" s="144" t="str">
        <f t="shared" si="4988"/>
        <v>Food chains</v>
      </c>
      <c r="D6261" s="36" t="str">
        <f t="array" ref="D6261">IF(INDEX(INDIRECT(J6253),ROW($A$5))="","",INDEX(INDIRECT(J6253),ROW($A$5)))</f>
        <v/>
      </c>
      <c r="E6261" s="36" t="s">
        <v>73</v>
      </c>
      <c r="F6261" s="36">
        <f t="shared" si="4989"/>
        <v>2</v>
      </c>
      <c r="G6261" s="145" t="str">
        <f t="shared" si="4990"/>
        <v>Substantive</v>
      </c>
      <c r="H6261" s="36"/>
      <c r="I6261" s="36"/>
      <c r="J6261" s="126"/>
      <c r="K6261" s="1"/>
      <c r="L6261" s="1"/>
      <c r="M6261" s="1"/>
      <c r="N6261" s="1"/>
      <c r="O6261" s="1"/>
    </row>
    <row r="6262" ht="15.75" customHeight="1">
      <c r="A6262" s="36"/>
      <c r="B6262" s="35" t="str">
        <f t="shared" si="4987"/>
        <v>2a</v>
      </c>
      <c r="C6262" s="144" t="str">
        <f t="shared" si="4988"/>
        <v>States of matter</v>
      </c>
      <c r="D6262" s="36" t="str">
        <f t="array" ref="D6262">IF(INDEX(INDIRECT(J6253),ROW($A$6))="","",INDEX(INDIRECT(J6253),ROW($A$6)))</f>
        <v/>
      </c>
      <c r="E6262" s="36" t="s">
        <v>73</v>
      </c>
      <c r="F6262" s="36">
        <f t="shared" si="4989"/>
        <v>1</v>
      </c>
      <c r="G6262" s="145" t="str">
        <f t="shared" si="4990"/>
        <v>Substantive</v>
      </c>
      <c r="H6262" s="36"/>
      <c r="I6262" s="36"/>
      <c r="J6262" s="126"/>
      <c r="K6262" s="1"/>
      <c r="L6262" s="1"/>
      <c r="M6262" s="1"/>
      <c r="N6262" s="1"/>
      <c r="O6262" s="1"/>
    </row>
    <row r="6263" ht="15.75" customHeight="1">
      <c r="A6263" s="36"/>
      <c r="B6263" s="35" t="str">
        <f t="shared" si="4987"/>
        <v>2b</v>
      </c>
      <c r="C6263" s="144" t="str">
        <f t="shared" si="4988"/>
        <v>Graphs</v>
      </c>
      <c r="D6263" s="36" t="str">
        <f t="array" ref="D6263">IF(INDEX(INDIRECT(J6253),ROW($A$7))="","",INDEX(INDIRECT(J6253),ROW($A$7)))</f>
        <v/>
      </c>
      <c r="E6263" s="36" t="s">
        <v>73</v>
      </c>
      <c r="F6263" s="36">
        <f t="shared" si="4989"/>
        <v>1</v>
      </c>
      <c r="G6263" s="148" t="str">
        <f t="shared" si="4990"/>
        <v>Disciplinary</v>
      </c>
      <c r="H6263" s="36"/>
      <c r="I6263" s="36"/>
      <c r="J6263" s="126"/>
      <c r="K6263" s="1"/>
      <c r="L6263" s="1"/>
      <c r="M6263" s="1"/>
      <c r="N6263" s="1"/>
      <c r="O6263" s="1"/>
    </row>
    <row r="6264" ht="15.75" customHeight="1">
      <c r="A6264" s="36"/>
      <c r="B6264" s="35" t="str">
        <f t="shared" si="4987"/>
        <v>2c</v>
      </c>
      <c r="C6264" s="144" t="str">
        <f t="shared" si="4988"/>
        <v>Plants</v>
      </c>
      <c r="D6264" s="36" t="str">
        <f t="array" ref="D6264">IF(INDEX(INDIRECT(J6253),ROW($A$8))="","",INDEX(INDIRECT(J6253),ROW($A$8)))</f>
        <v/>
      </c>
      <c r="E6264" s="36" t="s">
        <v>73</v>
      </c>
      <c r="F6264" s="36">
        <f t="shared" si="4989"/>
        <v>1</v>
      </c>
      <c r="G6264" s="145" t="str">
        <f t="shared" si="4990"/>
        <v>Substantive</v>
      </c>
      <c r="H6264" s="36"/>
      <c r="I6264" s="36"/>
      <c r="J6264" s="126"/>
      <c r="K6264" s="1"/>
      <c r="L6264" s="1"/>
      <c r="M6264" s="1"/>
      <c r="N6264" s="1"/>
      <c r="O6264" s="1"/>
    </row>
    <row r="6265" ht="15.75" customHeight="1">
      <c r="A6265" s="36"/>
      <c r="B6265" s="35" t="str">
        <f t="shared" si="4987"/>
        <v>3a</v>
      </c>
      <c r="C6265" s="144" t="str">
        <f t="shared" si="4988"/>
        <v>Reversible and non-reversible changes</v>
      </c>
      <c r="D6265" s="36" t="str">
        <f t="array" ref="D6265">IF(INDEX(INDIRECT(J6253),ROW($A$9))="","",INDEX(INDIRECT(J6253),ROW($A$9)))</f>
        <v/>
      </c>
      <c r="E6265" s="36" t="s">
        <v>73</v>
      </c>
      <c r="F6265" s="36">
        <f t="shared" si="4989"/>
        <v>2</v>
      </c>
      <c r="G6265" s="145" t="str">
        <f t="shared" si="4990"/>
        <v>Substantive</v>
      </c>
      <c r="H6265" s="36"/>
      <c r="I6265" s="36"/>
      <c r="J6265" s="126"/>
      <c r="K6265" s="1"/>
      <c r="L6265" s="1"/>
      <c r="M6265" s="1"/>
      <c r="N6265" s="1"/>
      <c r="O6265" s="1"/>
    </row>
    <row r="6266" ht="15.75" customHeight="1">
      <c r="A6266" s="36"/>
      <c r="B6266" s="35" t="str">
        <f t="shared" si="4987"/>
        <v>3b</v>
      </c>
      <c r="C6266" s="144" t="str">
        <f t="shared" si="4988"/>
        <v>Units</v>
      </c>
      <c r="D6266" s="36" t="str">
        <f t="array" ref="D6266">IF(INDEX(INDIRECT(J6253),ROW($A$10))="","",INDEX(INDIRECT(J6253),ROW($A$10)))</f>
        <v/>
      </c>
      <c r="E6266" s="36" t="s">
        <v>73</v>
      </c>
      <c r="F6266" s="36">
        <f t="shared" si="4989"/>
        <v>1</v>
      </c>
      <c r="G6266" s="145" t="str">
        <f t="shared" si="4990"/>
        <v>Disciplinary</v>
      </c>
      <c r="H6266" s="36"/>
      <c r="I6266" s="36"/>
      <c r="J6266" s="126"/>
      <c r="K6266" s="1"/>
      <c r="L6266" s="1"/>
      <c r="M6266" s="1"/>
      <c r="N6266" s="1"/>
      <c r="O6266" s="1"/>
    </row>
    <row r="6267" ht="15.75" customHeight="1">
      <c r="A6267" s="36"/>
      <c r="B6267" s="35" t="str">
        <f t="shared" si="4987"/>
        <v>3c</v>
      </c>
      <c r="C6267" s="144" t="str">
        <f t="shared" si="4988"/>
        <v>Hazards, risks and precautions</v>
      </c>
      <c r="D6267" s="36" t="str">
        <f t="array" ref="D6267">IF(INDEX(INDIRECT(J6253),ROW($A$11))="","",INDEX(INDIRECT(J6253),ROW($A$11)))</f>
        <v/>
      </c>
      <c r="E6267" s="36" t="s">
        <v>73</v>
      </c>
      <c r="F6267" s="36">
        <f t="shared" si="4989"/>
        <v>1</v>
      </c>
      <c r="G6267" s="149" t="str">
        <f t="shared" si="4990"/>
        <v>Disciplinary</v>
      </c>
      <c r="H6267" s="36"/>
      <c r="I6267" s="36"/>
      <c r="J6267" s="126"/>
      <c r="K6267" s="1"/>
      <c r="L6267" s="1"/>
      <c r="M6267" s="1"/>
      <c r="N6267" s="1"/>
      <c r="O6267" s="1"/>
    </row>
    <row r="6268" ht="15.75" customHeight="1">
      <c r="A6268" s="36"/>
      <c r="B6268" s="35" t="str">
        <f t="shared" si="4987"/>
        <v>3d</v>
      </c>
      <c r="C6268" s="144" t="str">
        <f t="shared" si="4988"/>
        <v>States of matter</v>
      </c>
      <c r="D6268" s="36" t="str">
        <f t="array" ref="D6268">IF(INDEX(INDIRECT(J6253),ROW($A$12))="","",INDEX(INDIRECT(J6253),ROW($A$12)))</f>
        <v/>
      </c>
      <c r="E6268" s="36" t="s">
        <v>73</v>
      </c>
      <c r="F6268" s="36">
        <f t="shared" si="4989"/>
        <v>1</v>
      </c>
      <c r="G6268" s="145" t="str">
        <f t="shared" si="4990"/>
        <v>Substantive</v>
      </c>
      <c r="H6268" s="36"/>
      <c r="I6268" s="36"/>
      <c r="J6268" s="126"/>
      <c r="K6268" s="1"/>
      <c r="L6268" s="1"/>
      <c r="M6268" s="1"/>
      <c r="N6268" s="1"/>
      <c r="O6268" s="1"/>
    </row>
    <row r="6269" ht="15.75" customHeight="1">
      <c r="A6269" s="36"/>
      <c r="B6269" s="35" t="str">
        <f t="shared" si="4987"/>
        <v>3e</v>
      </c>
      <c r="C6269" s="144" t="str">
        <f t="shared" si="4988"/>
        <v>Reversible and non-reversible changes</v>
      </c>
      <c r="D6269" s="36" t="str">
        <f t="array" ref="D6269">IF(INDEX(INDIRECT(J6253),ROW($A$13))="","",INDEX(INDIRECT(J6253),ROW($A$13)))</f>
        <v/>
      </c>
      <c r="E6269" s="36" t="s">
        <v>73</v>
      </c>
      <c r="F6269" s="36">
        <f t="shared" si="4989"/>
        <v>1</v>
      </c>
      <c r="G6269" s="145" t="str">
        <f t="shared" si="4990"/>
        <v>Substantive</v>
      </c>
      <c r="H6269" s="36"/>
      <c r="I6269" s="36"/>
      <c r="J6269" s="126"/>
      <c r="K6269" s="1"/>
      <c r="L6269" s="1"/>
      <c r="M6269" s="1"/>
      <c r="N6269" s="1"/>
      <c r="O6269" s="1"/>
    </row>
    <row r="6270" ht="15.75" customHeight="1">
      <c r="A6270" s="36"/>
      <c r="B6270" s="35" t="str">
        <f t="shared" si="4987"/>
        <v>4a</v>
      </c>
      <c r="C6270" s="144" t="str">
        <f t="shared" si="4988"/>
        <v>Equipment</v>
      </c>
      <c r="D6270" s="36" t="str">
        <f t="array" ref="D6270">IF(INDEX(INDIRECT(J6253),ROW($A$14))="","",INDEX(INDIRECT(J6253),ROW($A$14)))</f>
        <v/>
      </c>
      <c r="E6270" s="36" t="s">
        <v>73</v>
      </c>
      <c r="F6270" s="36">
        <f t="shared" si="4989"/>
        <v>2</v>
      </c>
      <c r="G6270" s="145" t="str">
        <f t="shared" si="4990"/>
        <v>Disciplinary</v>
      </c>
      <c r="H6270" s="36"/>
      <c r="I6270" s="36"/>
      <c r="J6270" s="126"/>
      <c r="K6270" s="1"/>
      <c r="L6270" s="1"/>
      <c r="M6270" s="1"/>
      <c r="N6270" s="1"/>
      <c r="O6270" s="1"/>
    </row>
    <row r="6271" ht="15.75" customHeight="1">
      <c r="A6271" s="36"/>
      <c r="B6271" s="35" t="str">
        <f t="shared" si="4987"/>
        <v>4b</v>
      </c>
      <c r="C6271" s="144" t="str">
        <f t="shared" si="4988"/>
        <v>Accuracy and precision</v>
      </c>
      <c r="D6271" s="36" t="str">
        <f t="array" ref="D6271">IF(INDEX(INDIRECT(J6253),ROW($A$15))="","",INDEX(INDIRECT(J6253),ROW($A$15)))</f>
        <v/>
      </c>
      <c r="E6271" s="36" t="s">
        <v>73</v>
      </c>
      <c r="F6271" s="36">
        <f t="shared" si="4989"/>
        <v>1</v>
      </c>
      <c r="G6271" s="145" t="str">
        <f t="shared" si="4990"/>
        <v>Disciplinary</v>
      </c>
      <c r="H6271" s="36"/>
      <c r="I6271" s="36"/>
      <c r="J6271" s="126"/>
      <c r="K6271" s="1"/>
      <c r="L6271" s="1"/>
      <c r="M6271" s="1"/>
      <c r="N6271" s="1"/>
      <c r="O6271" s="1"/>
    </row>
    <row r="6272" ht="15.75" customHeight="1">
      <c r="A6272" s="36"/>
      <c r="B6272" s="35" t="str">
        <f t="shared" si="4987"/>
        <v>4c</v>
      </c>
      <c r="C6272" s="144" t="str">
        <f t="shared" si="4988"/>
        <v>Conclusions</v>
      </c>
      <c r="D6272" s="36" t="str">
        <f t="array" ref="D6272">IF(INDEX(INDIRECT(J6253),ROW($A$16))="","",INDEX(INDIRECT(J6253),ROW($A$16)))</f>
        <v/>
      </c>
      <c r="E6272" s="36" t="s">
        <v>73</v>
      </c>
      <c r="F6272" s="36">
        <f t="shared" si="4989"/>
        <v>1</v>
      </c>
      <c r="G6272" s="145" t="str">
        <f t="shared" si="4990"/>
        <v>Disciplinary</v>
      </c>
      <c r="H6272" s="36"/>
      <c r="I6272" s="36"/>
      <c r="J6272" s="126"/>
      <c r="K6272" s="1"/>
      <c r="L6272" s="1"/>
      <c r="M6272" s="1"/>
      <c r="N6272" s="1"/>
      <c r="O6272" s="1"/>
    </row>
    <row r="6273" ht="15.75" customHeight="1">
      <c r="A6273" s="36"/>
      <c r="B6273" s="35" t="str">
        <f t="shared" si="4987"/>
        <v>5a</v>
      </c>
      <c r="C6273" s="144" t="str">
        <f t="shared" si="4988"/>
        <v>Hazards, risks and precautions</v>
      </c>
      <c r="D6273" s="36" t="str">
        <f t="array" ref="D6273">IF(INDEX(INDIRECT(J6253),ROW($A$17))="","",INDEX(INDIRECT(J6253),ROW($A$17)))</f>
        <v/>
      </c>
      <c r="E6273" s="36" t="s">
        <v>73</v>
      </c>
      <c r="F6273" s="36">
        <f t="shared" si="4989"/>
        <v>1</v>
      </c>
      <c r="G6273" s="145" t="str">
        <f t="shared" si="4990"/>
        <v>Disciplinary</v>
      </c>
      <c r="H6273" s="36"/>
      <c r="I6273" s="36"/>
      <c r="J6273" s="126"/>
      <c r="K6273" s="1"/>
      <c r="L6273" s="1"/>
      <c r="M6273" s="1"/>
      <c r="N6273" s="1"/>
      <c r="O6273" s="1"/>
    </row>
    <row r="6274" ht="15.75" customHeight="1">
      <c r="A6274" s="36"/>
      <c r="B6274" s="35" t="str">
        <f t="shared" si="4987"/>
        <v>5b</v>
      </c>
      <c r="C6274" s="144" t="str">
        <f t="shared" si="4988"/>
        <v>Electricity</v>
      </c>
      <c r="D6274" s="36" t="str">
        <f t="array" ref="D6274">IF(INDEX(INDIRECT(J6253),ROW($A$18))="","",INDEX(INDIRECT(J6253),ROW($A$18)))</f>
        <v/>
      </c>
      <c r="E6274" s="36" t="s">
        <v>73</v>
      </c>
      <c r="F6274" s="36">
        <f t="shared" si="4989"/>
        <v>1</v>
      </c>
      <c r="G6274" s="145" t="str">
        <f t="shared" si="4990"/>
        <v>Substantive</v>
      </c>
      <c r="H6274" s="36"/>
      <c r="I6274" s="36"/>
      <c r="J6274" s="126"/>
      <c r="K6274" s="1"/>
      <c r="L6274" s="1"/>
      <c r="M6274" s="1"/>
      <c r="N6274" s="1"/>
      <c r="O6274" s="1"/>
    </row>
    <row r="6275" ht="15.75" customHeight="1">
      <c r="A6275" s="36"/>
      <c r="B6275" s="35" t="str">
        <f t="shared" si="4987"/>
        <v>5c</v>
      </c>
      <c r="C6275" s="144" t="str">
        <f t="shared" si="4988"/>
        <v>Physical properties of materials</v>
      </c>
      <c r="D6275" s="36" t="str">
        <f t="array" ref="D6275">IF(INDEX(INDIRECT(J6253),ROW($A$19))="","",INDEX(INDIRECT(J6253),ROW($A$19)))</f>
        <v/>
      </c>
      <c r="E6275" s="36" t="s">
        <v>73</v>
      </c>
      <c r="F6275" s="36">
        <f t="shared" si="4989"/>
        <v>1</v>
      </c>
      <c r="G6275" s="145" t="str">
        <f t="shared" si="4990"/>
        <v>Substantive</v>
      </c>
      <c r="H6275" s="36"/>
      <c r="I6275" s="36"/>
      <c r="J6275" s="126"/>
      <c r="K6275" s="1"/>
      <c r="L6275" s="1"/>
      <c r="M6275" s="1"/>
      <c r="N6275" s="1"/>
      <c r="O6275" s="1"/>
    </row>
    <row r="6276" ht="15.75" customHeight="1">
      <c r="A6276" s="36"/>
      <c r="B6276" s="35" t="str">
        <f t="shared" si="4987"/>
        <v>5d</v>
      </c>
      <c r="C6276" s="144" t="str">
        <f t="shared" si="4988"/>
        <v>Electricity</v>
      </c>
      <c r="D6276" s="36" t="str">
        <f t="array" ref="D6276">IF(INDEX(INDIRECT(J6253),ROW($A$20))="","",INDEX(INDIRECT(J6253),ROW($A$20)))</f>
        <v/>
      </c>
      <c r="E6276" s="36" t="s">
        <v>73</v>
      </c>
      <c r="F6276" s="36">
        <f t="shared" si="4989"/>
        <v>1</v>
      </c>
      <c r="G6276" s="145" t="str">
        <f t="shared" si="4990"/>
        <v>Substantive</v>
      </c>
      <c r="H6276" s="36"/>
      <c r="I6276" s="36"/>
      <c r="J6276" s="126"/>
      <c r="K6276" s="1"/>
      <c r="L6276" s="1"/>
      <c r="M6276" s="1"/>
      <c r="N6276" s="1"/>
      <c r="O6276" s="1"/>
    </row>
    <row r="6277" ht="15.75" customHeight="1">
      <c r="A6277" s="36"/>
      <c r="B6277" s="35" t="str">
        <f t="shared" si="4987"/>
        <v>6a</v>
      </c>
      <c r="C6277" s="144" t="str">
        <f t="shared" si="4988"/>
        <v>Planning scientific enquiry</v>
      </c>
      <c r="D6277" s="36" t="str">
        <f t="array" ref="D6277">IF(INDEX(INDIRECT(J6253),ROW($A$21))="","",INDEX(INDIRECT(J6253),ROW($A$21)))</f>
        <v/>
      </c>
      <c r="E6277" s="36" t="s">
        <v>73</v>
      </c>
      <c r="F6277" s="36">
        <f t="shared" si="4989"/>
        <v>2</v>
      </c>
      <c r="G6277" s="145" t="str">
        <f t="shared" si="4990"/>
        <v>Disciplinary</v>
      </c>
      <c r="H6277" s="36"/>
      <c r="I6277" s="36"/>
      <c r="J6277" s="126"/>
      <c r="K6277" s="1"/>
      <c r="L6277" s="1"/>
      <c r="M6277" s="1"/>
      <c r="N6277" s="1"/>
      <c r="O6277" s="1"/>
    </row>
    <row r="6278" ht="15.75" customHeight="1">
      <c r="A6278" s="36"/>
      <c r="B6278" s="35" t="str">
        <f t="shared" si="4987"/>
        <v>6b</v>
      </c>
      <c r="C6278" s="144" t="str">
        <f t="shared" si="4988"/>
        <v>Units</v>
      </c>
      <c r="D6278" s="36" t="str">
        <f t="array" ref="D6278">IF(INDEX(INDIRECT(J6253),ROW($A$22))="","",INDEX(INDIRECT(J6253),ROW($A$22)))</f>
        <v/>
      </c>
      <c r="E6278" s="36" t="s">
        <v>73</v>
      </c>
      <c r="F6278" s="36">
        <f t="shared" si="4989"/>
        <v>1</v>
      </c>
      <c r="G6278" s="145" t="str">
        <f t="shared" si="4990"/>
        <v>Disciplinary</v>
      </c>
      <c r="H6278" s="36"/>
      <c r="I6278" s="36"/>
      <c r="J6278" s="126"/>
      <c r="K6278" s="1"/>
      <c r="L6278" s="1"/>
      <c r="M6278" s="1"/>
      <c r="N6278" s="1"/>
      <c r="O6278" s="1"/>
    </row>
    <row r="6279" ht="15.75" customHeight="1">
      <c r="A6279" s="36"/>
      <c r="B6279" s="35" t="str">
        <f t="shared" si="4987"/>
        <v>6c</v>
      </c>
      <c r="C6279" s="144" t="str">
        <f t="shared" si="4988"/>
        <v>Forces</v>
      </c>
      <c r="D6279" s="36" t="str">
        <f t="array" ref="D6279">IF(INDEX(INDIRECT(J6253),ROW($A$23))="","",INDEX(INDIRECT(J6253),ROW($A$23)))</f>
        <v/>
      </c>
      <c r="E6279" s="36" t="s">
        <v>73</v>
      </c>
      <c r="F6279" s="36">
        <f t="shared" si="4989"/>
        <v>1</v>
      </c>
      <c r="G6279" s="148" t="str">
        <f t="shared" si="4990"/>
        <v>Substantive</v>
      </c>
      <c r="H6279" s="36"/>
      <c r="I6279" s="36"/>
      <c r="J6279" s="126"/>
      <c r="K6279" s="1"/>
      <c r="L6279" s="1"/>
      <c r="M6279" s="1"/>
      <c r="N6279" s="1"/>
      <c r="O6279" s="1"/>
    </row>
    <row r="6280" ht="15.75" customHeight="1">
      <c r="A6280" s="36"/>
      <c r="B6280" s="35" t="str">
        <f t="shared" si="4987"/>
        <v>6d</v>
      </c>
      <c r="C6280" s="144" t="str">
        <f t="shared" si="4988"/>
        <v>Tables</v>
      </c>
      <c r="D6280" s="36" t="str">
        <f t="array" ref="D6280">IF(INDEX(INDIRECT(J6253),ROW($A$24))="","",INDEX(INDIRECT(J6253),ROW($A$24)))</f>
        <v/>
      </c>
      <c r="E6280" s="36" t="s">
        <v>73</v>
      </c>
      <c r="F6280" s="36">
        <f t="shared" si="4989"/>
        <v>1</v>
      </c>
      <c r="G6280" s="145" t="str">
        <f t="shared" si="4990"/>
        <v>Disciplinary</v>
      </c>
      <c r="H6280" s="36"/>
      <c r="I6280" s="36"/>
      <c r="J6280" s="126"/>
      <c r="K6280" s="1"/>
      <c r="L6280" s="1"/>
      <c r="M6280" s="1"/>
      <c r="N6280" s="1"/>
      <c r="O6280" s="1"/>
    </row>
    <row r="6281" ht="15.75" customHeight="1">
      <c r="A6281" s="36"/>
      <c r="B6281" s="35" t="str">
        <f t="shared" si="4987"/>
        <v>7a</v>
      </c>
      <c r="C6281" s="144" t="str">
        <f t="shared" si="4988"/>
        <v>Behaviour of light</v>
      </c>
      <c r="D6281" s="36" t="str">
        <f t="array" ref="D6281">IF(INDEX(INDIRECT(J6253),ROW($A$25))="","",INDEX(INDIRECT(J6253),ROW($A$25)))</f>
        <v/>
      </c>
      <c r="E6281" s="36" t="s">
        <v>73</v>
      </c>
      <c r="F6281" s="36">
        <f t="shared" si="4989"/>
        <v>1</v>
      </c>
      <c r="G6281" s="148" t="str">
        <f t="shared" si="4990"/>
        <v>Substantive</v>
      </c>
      <c r="H6281" s="36"/>
      <c r="I6281" s="36"/>
      <c r="J6281" s="126"/>
      <c r="K6281" s="1"/>
      <c r="L6281" s="1"/>
      <c r="M6281" s="1"/>
      <c r="N6281" s="1"/>
      <c r="O6281" s="1"/>
    </row>
    <row r="6282" ht="15.75" customHeight="1">
      <c r="A6282" s="36"/>
      <c r="B6282" s="35" t="str">
        <f t="shared" si="4987"/>
        <v>7b</v>
      </c>
      <c r="C6282" s="144" t="str">
        <f t="shared" si="4988"/>
        <v>Behaviour of light</v>
      </c>
      <c r="D6282" s="36" t="str">
        <f t="array" ref="D6282">IF(INDEX(INDIRECT(J6253),ROW($A$26))="","",INDEX(INDIRECT(J6253),ROW($A$26)))</f>
        <v/>
      </c>
      <c r="E6282" s="36" t="s">
        <v>73</v>
      </c>
      <c r="F6282" s="36">
        <f t="shared" si="4989"/>
        <v>2</v>
      </c>
      <c r="G6282" s="145" t="str">
        <f t="shared" si="4990"/>
        <v>Substantive</v>
      </c>
      <c r="H6282" s="36"/>
      <c r="I6282" s="36"/>
      <c r="J6282" s="126"/>
      <c r="K6282" s="1"/>
      <c r="L6282" s="1"/>
      <c r="M6282" s="1"/>
      <c r="N6282" s="1"/>
      <c r="O6282" s="1"/>
    </row>
    <row r="6283" ht="15.75" customHeight="1">
      <c r="A6283" s="36"/>
      <c r="B6283" s="35" t="str">
        <f t="shared" si="4987"/>
        <v>7c</v>
      </c>
      <c r="C6283" s="144" t="str">
        <f t="shared" si="4988"/>
        <v>Behaviour of light</v>
      </c>
      <c r="D6283" s="36" t="str">
        <f t="array" ref="D6283">IF(INDEX(INDIRECT(J6253),ROW($A$27))="","",INDEX(INDIRECT(J6253),ROW($A$27)))</f>
        <v/>
      </c>
      <c r="E6283" s="36" t="s">
        <v>73</v>
      </c>
      <c r="F6283" s="36">
        <f t="shared" si="4989"/>
        <v>1</v>
      </c>
      <c r="G6283" s="145" t="str">
        <f t="shared" si="4990"/>
        <v>Substantive</v>
      </c>
      <c r="H6283" s="36"/>
      <c r="I6283" s="36"/>
      <c r="J6283" s="126"/>
      <c r="K6283" s="1"/>
      <c r="L6283" s="1"/>
      <c r="M6283" s="1"/>
      <c r="N6283" s="1"/>
      <c r="O6283" s="1"/>
    </row>
    <row r="6284" ht="15.75" customHeight="1">
      <c r="A6284" s="36"/>
      <c r="B6284" s="35" t="str">
        <f t="shared" si="4987"/>
        <v>7d</v>
      </c>
      <c r="C6284" s="144" t="str">
        <f t="shared" si="4988"/>
        <v>Conclusions</v>
      </c>
      <c r="D6284" s="36" t="str">
        <f t="array" ref="D6284">IF(INDEX(INDIRECT(J6253),ROW($A$28))="","",INDEX(INDIRECT(J6253),ROW($A$28)))</f>
        <v/>
      </c>
      <c r="E6284" s="36" t="s">
        <v>73</v>
      </c>
      <c r="F6284" s="36">
        <f t="shared" si="4989"/>
        <v>1</v>
      </c>
      <c r="G6284" s="145" t="str">
        <f t="shared" si="4990"/>
        <v>Disciplinary</v>
      </c>
      <c r="H6284" s="36"/>
      <c r="I6284" s="36"/>
      <c r="J6284" s="126"/>
      <c r="K6284" s="1"/>
      <c r="L6284" s="1"/>
      <c r="M6284" s="1"/>
      <c r="N6284" s="1"/>
      <c r="O6284" s="1"/>
    </row>
    <row r="6285" ht="15.75" customHeight="1">
      <c r="A6285" s="36"/>
      <c r="B6285" s="35" t="str">
        <f t="shared" si="4987"/>
        <v>8a</v>
      </c>
      <c r="C6285" s="144" t="str">
        <f t="shared" si="4988"/>
        <v>Measurement</v>
      </c>
      <c r="D6285" s="36" t="str">
        <f t="array" ref="D6285">IF(INDEX(INDIRECT(J6253),ROW($A$29))="","",INDEX(INDIRECT(J6253),ROW($A$29)))</f>
        <v/>
      </c>
      <c r="E6285" s="36" t="s">
        <v>73</v>
      </c>
      <c r="F6285" s="36">
        <f t="shared" si="4989"/>
        <v>1</v>
      </c>
      <c r="G6285" s="145" t="str">
        <f t="shared" si="4990"/>
        <v>Disciplinary</v>
      </c>
      <c r="H6285" s="36"/>
      <c r="I6285" s="36"/>
      <c r="J6285" s="126"/>
      <c r="K6285" s="1"/>
      <c r="L6285" s="1"/>
      <c r="M6285" s="1"/>
      <c r="N6285" s="1"/>
      <c r="O6285" s="1"/>
    </row>
    <row r="6286" ht="15.75" customHeight="1">
      <c r="A6286" s="36"/>
      <c r="B6286" s="35" t="str">
        <f t="shared" si="4987"/>
        <v>8b</v>
      </c>
      <c r="C6286" s="144" t="str">
        <f t="shared" si="4988"/>
        <v>States of matter</v>
      </c>
      <c r="D6286" s="36" t="str">
        <f t="array" ref="D6286">IF(INDEX(INDIRECT(J6253),ROW($A$30))="","",INDEX(INDIRECT(J6253),ROW($A$30)))</f>
        <v/>
      </c>
      <c r="E6286" s="36" t="s">
        <v>73</v>
      </c>
      <c r="F6286" s="36">
        <f t="shared" si="4989"/>
        <v>1</v>
      </c>
      <c r="G6286" s="145" t="str">
        <f t="shared" si="4990"/>
        <v>Substantive</v>
      </c>
      <c r="H6286" s="36"/>
      <c r="I6286" s="36"/>
      <c r="J6286" s="126"/>
      <c r="K6286" s="1"/>
      <c r="L6286" s="1"/>
      <c r="M6286" s="1"/>
      <c r="N6286" s="1"/>
      <c r="O6286" s="1"/>
    </row>
    <row r="6287" ht="15.75" customHeight="1">
      <c r="A6287" s="36"/>
      <c r="B6287" s="35" t="str">
        <f t="shared" si="4987"/>
        <v>8c</v>
      </c>
      <c r="C6287" s="144" t="str">
        <f t="shared" si="4988"/>
        <v>Accuracy and precision</v>
      </c>
      <c r="D6287" s="36" t="str">
        <f t="array" ref="D6287">IF(INDEX(INDIRECT(J6253),ROW($A$31))="","",INDEX(INDIRECT(J6253),ROW($A$31)))</f>
        <v/>
      </c>
      <c r="E6287" s="36" t="s">
        <v>73</v>
      </c>
      <c r="F6287" s="36">
        <f t="shared" si="4989"/>
        <v>1</v>
      </c>
      <c r="G6287" s="145" t="str">
        <f t="shared" si="4990"/>
        <v>Disciplinary</v>
      </c>
      <c r="H6287" s="36"/>
      <c r="I6287" s="36"/>
      <c r="J6287" s="126"/>
      <c r="K6287" s="1"/>
      <c r="L6287" s="1"/>
      <c r="M6287" s="1"/>
      <c r="N6287" s="1"/>
      <c r="O6287" s="1"/>
    </row>
    <row r="6288" ht="15.75" customHeight="1">
      <c r="A6288" s="36"/>
      <c r="B6288" s="35" t="str">
        <f t="shared" si="4987"/>
        <v>9a</v>
      </c>
      <c r="C6288" s="144" t="str">
        <f t="shared" si="4988"/>
        <v>Planning scientific enquiry</v>
      </c>
      <c r="D6288" s="36" t="str">
        <f t="array" ref="D6288">IF(INDEX(INDIRECT(J6253),ROW($A$32))="","",INDEX(INDIRECT(J6253),ROW($A$32)))</f>
        <v/>
      </c>
      <c r="E6288" s="36" t="s">
        <v>73</v>
      </c>
      <c r="F6288" s="36">
        <f t="shared" si="4989"/>
        <v>2</v>
      </c>
      <c r="G6288" s="145" t="str">
        <f t="shared" si="4990"/>
        <v>Disciplinary</v>
      </c>
      <c r="H6288" s="36"/>
      <c r="I6288" s="36"/>
      <c r="J6288" s="126"/>
      <c r="K6288" s="1"/>
      <c r="L6288" s="1"/>
      <c r="M6288" s="1"/>
      <c r="N6288" s="1"/>
      <c r="O6288" s="1"/>
    </row>
    <row r="6289" ht="15.75" customHeight="1">
      <c r="A6289" s="36"/>
      <c r="B6289" s="35" t="str">
        <f t="shared" si="4987"/>
        <v>9b</v>
      </c>
      <c r="C6289" s="144" t="str">
        <f t="shared" si="4988"/>
        <v>Forces</v>
      </c>
      <c r="D6289" s="36" t="str">
        <f t="array" ref="D6289">IF(INDEX(INDIRECT(J6253),ROW($A$33))="","",INDEX(INDIRECT(J6253),ROW($A$33)))</f>
        <v/>
      </c>
      <c r="E6289" s="36" t="s">
        <v>73</v>
      </c>
      <c r="F6289" s="36">
        <f t="shared" si="4989"/>
        <v>2</v>
      </c>
      <c r="G6289" s="148" t="str">
        <f t="shared" si="4990"/>
        <v>Substantive</v>
      </c>
      <c r="H6289" s="36"/>
      <c r="I6289" s="36"/>
      <c r="J6289" s="126"/>
      <c r="K6289" s="1"/>
      <c r="L6289" s="1"/>
      <c r="M6289" s="1"/>
      <c r="N6289" s="1"/>
      <c r="O6289" s="1"/>
    </row>
    <row r="6290" ht="15.75" customHeight="1">
      <c r="A6290" s="36"/>
      <c r="B6290" s="35" t="str">
        <f t="shared" si="4987"/>
        <v>9c</v>
      </c>
      <c r="C6290" s="144" t="str">
        <f t="shared" si="4988"/>
        <v>Repeatability</v>
      </c>
      <c r="D6290" s="36" t="str">
        <f t="array" ref="D6290">IF(INDEX(INDIRECT(J6253),ROW($A$34))="","",INDEX(INDIRECT(J6253),ROW($A$34)))</f>
        <v/>
      </c>
      <c r="E6290" s="36" t="s">
        <v>73</v>
      </c>
      <c r="F6290" s="36">
        <f t="shared" si="4989"/>
        <v>1</v>
      </c>
      <c r="G6290" s="145" t="str">
        <f t="shared" si="4990"/>
        <v>Disciplinary</v>
      </c>
      <c r="H6290" s="36"/>
      <c r="I6290" s="36"/>
      <c r="J6290" s="126"/>
      <c r="K6290" s="1"/>
      <c r="L6290" s="1"/>
      <c r="M6290" s="1"/>
      <c r="N6290" s="1"/>
      <c r="O6290" s="1"/>
    </row>
    <row r="6291" ht="15.75" customHeight="1">
      <c r="A6291" s="36"/>
      <c r="B6291" s="35" t="str">
        <f t="shared" si="4987"/>
        <v>9d</v>
      </c>
      <c r="C6291" s="144" t="str">
        <f t="shared" si="4988"/>
        <v>Graphs</v>
      </c>
      <c r="D6291" s="36" t="str">
        <f t="array" ref="D6291">IF(INDEX(INDIRECT(J6253),ROW($A$35))="","",INDEX(INDIRECT(J6253),ROW($A$35)))</f>
        <v/>
      </c>
      <c r="E6291" s="36" t="s">
        <v>73</v>
      </c>
      <c r="F6291" s="36">
        <f t="shared" si="4989"/>
        <v>1</v>
      </c>
      <c r="G6291" s="145" t="str">
        <f t="shared" si="4990"/>
        <v>Disciplinary</v>
      </c>
      <c r="H6291" s="36"/>
      <c r="I6291" s="36"/>
      <c r="J6291" s="126"/>
      <c r="K6291" s="1"/>
      <c r="L6291" s="1"/>
      <c r="M6291" s="1"/>
      <c r="N6291" s="1"/>
      <c r="O6291" s="1"/>
    </row>
    <row r="6292" ht="15.75" customHeight="1">
      <c r="A6292" s="36"/>
      <c r="B6292" s="35" t="str">
        <f t="shared" si="4987"/>
        <v>10a</v>
      </c>
      <c r="C6292" s="144" t="str">
        <f t="shared" si="4988"/>
        <v>Physical properties of materials</v>
      </c>
      <c r="D6292" s="36" t="str">
        <f t="array" ref="D6292">IF(INDEX(INDIRECT(J6253),ROW($A$36))="","",INDEX(INDIRECT(J6253),ROW($A$36)))</f>
        <v/>
      </c>
      <c r="E6292" s="36" t="s">
        <v>73</v>
      </c>
      <c r="F6292" s="36">
        <f t="shared" si="4989"/>
        <v>1</v>
      </c>
      <c r="G6292" s="145" t="str">
        <f t="shared" si="4990"/>
        <v>Substantive</v>
      </c>
      <c r="H6292" s="36"/>
      <c r="I6292" s="36"/>
      <c r="J6292" s="126"/>
      <c r="K6292" s="1"/>
      <c r="L6292" s="1"/>
      <c r="M6292" s="1"/>
      <c r="N6292" s="1"/>
      <c r="O6292" s="1"/>
    </row>
    <row r="6293" ht="15.75" customHeight="1">
      <c r="A6293" s="36"/>
      <c r="B6293" s="35" t="str">
        <f t="shared" si="4987"/>
        <v>10b</v>
      </c>
      <c r="C6293" s="144" t="str">
        <f t="shared" si="4988"/>
        <v>Physical properties of materials</v>
      </c>
      <c r="D6293" s="36" t="str">
        <f t="array" ref="D6293">IF(INDEX(INDIRECT(J6253),ROW($A$37))="","",INDEX(INDIRECT(J6253),ROW($A$37)))</f>
        <v/>
      </c>
      <c r="E6293" s="36" t="s">
        <v>73</v>
      </c>
      <c r="F6293" s="36">
        <f t="shared" si="4989"/>
        <v>1</v>
      </c>
      <c r="G6293" s="145" t="str">
        <f t="shared" si="4990"/>
        <v>Substantive</v>
      </c>
      <c r="H6293" s="36"/>
      <c r="I6293" s="36"/>
      <c r="J6293" s="126"/>
      <c r="K6293" s="1"/>
      <c r="L6293" s="1"/>
      <c r="M6293" s="1"/>
      <c r="N6293" s="1"/>
      <c r="O6293" s="1"/>
    </row>
    <row r="6294" ht="15.75" customHeight="1">
      <c r="A6294" s="36"/>
      <c r="B6294" s="35" t="str">
        <f t="shared" si="4987"/>
        <v>10c</v>
      </c>
      <c r="C6294" s="144" t="str">
        <f t="shared" si="4988"/>
        <v>Graphs</v>
      </c>
      <c r="D6294" s="36" t="str">
        <f t="array" ref="D6294">IF(INDEX(INDIRECT(J6253),ROW($A$38))="","",INDEX(INDIRECT(J6253),ROW($A$38)))</f>
        <v/>
      </c>
      <c r="E6294" s="36" t="s">
        <v>73</v>
      </c>
      <c r="F6294" s="36">
        <f t="shared" si="4989"/>
        <v>1</v>
      </c>
      <c r="G6294" s="145" t="str">
        <f t="shared" si="4990"/>
        <v>Disciplinary</v>
      </c>
      <c r="H6294" s="36"/>
      <c r="I6294" s="36"/>
      <c r="J6294" s="126"/>
      <c r="K6294" s="1"/>
      <c r="L6294" s="1"/>
      <c r="M6294" s="1"/>
      <c r="N6294" s="1"/>
      <c r="O6294" s="1"/>
    </row>
    <row r="6295" ht="15.75" customHeight="1">
      <c r="A6295" s="36"/>
      <c r="B6295" s="35" t="str">
        <f t="shared" si="4987"/>
        <v>11a</v>
      </c>
      <c r="C6295" s="144" t="str">
        <f t="shared" si="4988"/>
        <v>Repeatability</v>
      </c>
      <c r="D6295" s="36" t="str">
        <f t="array" ref="D6295">IF(INDEX(INDIRECT(J6253),ROW($A$39))="","",INDEX(INDIRECT(J6253),ROW($A$39)))</f>
        <v/>
      </c>
      <c r="E6295" s="36" t="s">
        <v>73</v>
      </c>
      <c r="F6295" s="36">
        <f t="shared" si="4989"/>
        <v>1</v>
      </c>
      <c r="G6295" s="145" t="str">
        <f t="shared" si="4990"/>
        <v>Disciplinary</v>
      </c>
      <c r="H6295" s="36"/>
      <c r="I6295" s="36"/>
      <c r="J6295" s="126"/>
      <c r="K6295" s="1"/>
      <c r="L6295" s="1"/>
      <c r="M6295" s="1"/>
      <c r="N6295" s="1"/>
      <c r="O6295" s="1"/>
    </row>
    <row r="6296" ht="15.75" customHeight="1">
      <c r="A6296" s="36"/>
      <c r="B6296" s="35" t="str">
        <f t="shared" si="4987"/>
        <v>11b</v>
      </c>
      <c r="C6296" s="144" t="str">
        <f t="shared" si="4988"/>
        <v>Plants</v>
      </c>
      <c r="D6296" s="36" t="str">
        <f t="array" ref="D6296">IF(INDEX(INDIRECT(J6253),ROW($A$40))="","",INDEX(INDIRECT(J6253),ROW($A$40)))</f>
        <v/>
      </c>
      <c r="E6296" s="36" t="s">
        <v>73</v>
      </c>
      <c r="F6296" s="36">
        <f t="shared" si="4989"/>
        <v>1</v>
      </c>
      <c r="G6296" s="145" t="str">
        <f t="shared" si="4990"/>
        <v>Substantive</v>
      </c>
      <c r="H6296" s="36"/>
      <c r="I6296" s="36"/>
      <c r="J6296" s="126"/>
      <c r="K6296" s="1"/>
      <c r="L6296" s="1"/>
      <c r="M6296" s="1"/>
      <c r="N6296" s="1"/>
      <c r="O6296" s="1"/>
    </row>
    <row r="6297" ht="15.75" customHeight="1">
      <c r="A6297" s="36"/>
      <c r="B6297" s="123" t="str">
        <f t="shared" ref="B6297:C6297" si="4991">B6247</f>
        <v>11c</v>
      </c>
      <c r="C6297" s="146" t="str">
        <f t="shared" si="4991"/>
        <v>Conclusions</v>
      </c>
      <c r="D6297" s="36" t="str">
        <f t="array" ref="D6297">IF(INDEX(INDIRECT(J6253),ROW($A$41))="","",INDEX(INDIRECT(J6253),ROW($A$41)))</f>
        <v/>
      </c>
      <c r="E6297" s="36" t="s">
        <v>73</v>
      </c>
      <c r="F6297" s="36">
        <f t="shared" si="4989"/>
        <v>2</v>
      </c>
      <c r="G6297" s="147" t="str">
        <f>IF($G6147="","",$G6147)</f>
        <v>Disciplinary</v>
      </c>
      <c r="H6297" s="36"/>
      <c r="I6297" s="36"/>
      <c r="J6297" s="126"/>
      <c r="K6297" s="1"/>
      <c r="L6297" s="1"/>
      <c r="M6297" s="1"/>
      <c r="N6297" s="1"/>
      <c r="O6297" s="1"/>
    </row>
    <row r="6298" ht="15.75" customHeight="1">
      <c r="A6298" s="36"/>
      <c r="B6298" s="36"/>
      <c r="C6298" s="124" t="s">
        <v>67</v>
      </c>
      <c r="D6298" s="116">
        <f>SUM(D6257:D6297)</f>
        <v>0</v>
      </c>
      <c r="E6298" s="70" t="s">
        <v>73</v>
      </c>
      <c r="F6298" s="71">
        <f>SUM(F6257:F6297)</f>
        <v>50</v>
      </c>
      <c r="G6298" s="36"/>
      <c r="H6298" s="36"/>
      <c r="I6298" s="36"/>
      <c r="J6298" s="126"/>
      <c r="K6298" s="1"/>
      <c r="L6298" s="1"/>
      <c r="M6298" s="1"/>
      <c r="N6298" s="1"/>
      <c r="O6298" s="1"/>
    </row>
    <row r="6299" ht="15.75" customHeight="1">
      <c r="A6299" s="36"/>
      <c r="B6299" s="36"/>
      <c r="C6299" s="54"/>
      <c r="D6299" s="36"/>
      <c r="E6299" s="36"/>
      <c r="F6299" s="36"/>
      <c r="G6299" s="36"/>
      <c r="H6299" s="36"/>
      <c r="I6299" s="36"/>
      <c r="J6299" s="126"/>
      <c r="K6299" s="1"/>
      <c r="L6299" s="1"/>
      <c r="M6299" s="1"/>
      <c r="N6299" s="1"/>
      <c r="O6299" s="1"/>
    </row>
    <row r="6300" ht="15.75" customHeight="1">
      <c r="A6300" s="36"/>
      <c r="B6300" s="36"/>
      <c r="C6300" s="54"/>
      <c r="D6300" s="1"/>
      <c r="E6300" s="36"/>
      <c r="F6300" s="36"/>
      <c r="G6300" s="36"/>
      <c r="H6300" s="36"/>
      <c r="I6300" s="36"/>
      <c r="J6300" s="126"/>
      <c r="K6300" s="1"/>
      <c r="L6300" s="1"/>
      <c r="M6300" s="1"/>
      <c r="N6300" s="1"/>
      <c r="O6300" s="1"/>
    </row>
    <row r="6301" ht="15.75" customHeight="1">
      <c r="A6301" s="51" t="str">
        <f>A6251</f>
        <v>Year 7 Baseline Assessment Feedback</v>
      </c>
      <c r="B6301" s="36"/>
      <c r="C6301" s="54"/>
      <c r="D6301" s="1"/>
      <c r="E6301" s="36"/>
      <c r="F6301" s="36"/>
      <c r="G6301" s="36"/>
      <c r="H6301" s="36"/>
      <c r="I6301" s="36"/>
      <c r="J6301" s="150">
        <f>J6251+1</f>
        <v>143</v>
      </c>
      <c r="K6301" s="1"/>
      <c r="L6301" s="1"/>
      <c r="M6301" s="1"/>
      <c r="N6301" s="1"/>
      <c r="O6301" s="1"/>
    </row>
    <row r="6302" ht="15.75" customHeight="1">
      <c r="A6302" s="54" t="s">
        <v>104</v>
      </c>
      <c r="B6302" s="54" t="str">
        <f>$B$2</f>
        <v>Year 7 Baseline Assessment</v>
      </c>
      <c r="C6302" s="54"/>
      <c r="D6302" s="1"/>
      <c r="E6302" s="36"/>
      <c r="F6302" s="36"/>
      <c r="G6302" s="36"/>
      <c r="H6302" s="36"/>
      <c r="I6302" s="36"/>
      <c r="J6302" s="36" t="str">
        <f>CONCATENATE("Marksheet!$B$",J6301)</f>
        <v>Marksheet!$B$143</v>
      </c>
      <c r="K6302" s="1"/>
      <c r="L6302" s="1"/>
      <c r="M6302" s="1"/>
      <c r="N6302" s="1"/>
      <c r="O6302" s="1"/>
    </row>
    <row r="6303" ht="15.75" customHeight="1">
      <c r="A6303" s="54" t="s">
        <v>100</v>
      </c>
      <c r="B6303" s="54" t="str">
        <f>IF(INDIRECT(J6302)="","",INDIRECT(J6302))</f>
        <v/>
      </c>
      <c r="C6303" s="54"/>
      <c r="D6303" s="1"/>
      <c r="E6303" s="36"/>
      <c r="F6303" s="36"/>
      <c r="G6303" s="36"/>
      <c r="H6303" s="36"/>
      <c r="I6303" s="36"/>
      <c r="J6303" s="36" t="str">
        <f>CONCATENATE("Marksheet!$D$",J6301,":$AV$",J6301)</f>
        <v>Marksheet!$D$143:$AV$143</v>
      </c>
      <c r="K6303" s="1"/>
      <c r="L6303" s="1"/>
      <c r="M6303" s="1"/>
      <c r="N6303" s="1"/>
      <c r="O6303" s="1"/>
    </row>
    <row r="6304" ht="15.75" customHeight="1">
      <c r="A6304" s="54" t="s">
        <v>105</v>
      </c>
      <c r="B6304" s="54" t="str">
        <f>INDIRECT(CONCATENATE("Marksheet!$C$",INDIRECT(CONCATENATE("J",ROW()-3))))</f>
        <v/>
      </c>
      <c r="C6304" s="54"/>
      <c r="D6304" s="36"/>
      <c r="E6304" s="36"/>
      <c r="F6304" s="36"/>
      <c r="G6304" s="36"/>
      <c r="H6304" s="36"/>
      <c r="I6304" s="36"/>
      <c r="J6304" s="126"/>
      <c r="K6304" s="1"/>
      <c r="L6304" s="1"/>
      <c r="M6304" s="1"/>
      <c r="N6304" s="1"/>
      <c r="O6304" s="1"/>
    </row>
    <row r="6305" ht="15.75" customHeight="1">
      <c r="A6305" s="54"/>
      <c r="B6305" s="54"/>
      <c r="C6305" s="54"/>
      <c r="D6305" s="36"/>
      <c r="E6305" s="36"/>
      <c r="F6305" s="36"/>
      <c r="G6305" s="36"/>
      <c r="H6305" s="36"/>
      <c r="I6305" s="36"/>
      <c r="J6305" s="126"/>
      <c r="K6305" s="1"/>
      <c r="L6305" s="1"/>
      <c r="M6305" s="1"/>
      <c r="N6305" s="1"/>
      <c r="O6305" s="1"/>
    </row>
    <row r="6306" ht="15.75" customHeight="1">
      <c r="A6306" s="120"/>
      <c r="B6306" s="80" t="s">
        <v>93</v>
      </c>
      <c r="C6306" s="141" t="s">
        <v>94</v>
      </c>
      <c r="D6306" s="128" t="s">
        <v>95</v>
      </c>
      <c r="E6306" s="58"/>
      <c r="F6306" s="59"/>
      <c r="G6306" s="151" t="s">
        <v>106</v>
      </c>
      <c r="H6306" s="130"/>
      <c r="I6306" s="130"/>
      <c r="J6306" s="131"/>
      <c r="K6306" s="1"/>
      <c r="L6306" s="1"/>
      <c r="M6306" s="1"/>
      <c r="N6306" s="1"/>
      <c r="O6306" s="1"/>
    </row>
    <row r="6307" ht="15.75" customHeight="1">
      <c r="A6307" s="36"/>
      <c r="B6307" s="122" t="str">
        <f t="shared" ref="B6307:B6347" si="4992">IF($B6007="","",$B6007)</f>
        <v>1a</v>
      </c>
      <c r="C6307" s="142" t="str">
        <f t="shared" ref="C6307:C6347" si="4993">IF($C6007="","",$C6007)</f>
        <v>Living and non-living things</v>
      </c>
      <c r="D6307" s="36" t="str">
        <f t="array" ref="D6307">IF(INDEX(INDIRECT(J6303),ROW($A$1))="","",INDEX(INDIRECT(J6303),ROW($A$1)))</f>
        <v/>
      </c>
      <c r="E6307" s="36" t="s">
        <v>73</v>
      </c>
      <c r="F6307" s="36">
        <f t="shared" ref="F6307:F6347" si="4994">IF($F6007="","",$F6007)</f>
        <v>2</v>
      </c>
      <c r="G6307" s="143" t="str">
        <f t="shared" ref="G6307:G6346" si="4995">IF($G5657="","",$G5657)</f>
        <v>Substantive</v>
      </c>
      <c r="H6307" s="36"/>
      <c r="I6307" s="36"/>
      <c r="J6307" s="126"/>
      <c r="K6307" s="1"/>
      <c r="L6307" s="1"/>
      <c r="M6307" s="1"/>
      <c r="N6307" s="1"/>
      <c r="O6307" s="1"/>
    </row>
    <row r="6308" ht="15.75" customHeight="1">
      <c r="A6308" s="36"/>
      <c r="B6308" s="35" t="str">
        <f t="shared" si="4992"/>
        <v>1b</v>
      </c>
      <c r="C6308" s="144" t="str">
        <f t="shared" si="4993"/>
        <v>Measurement</v>
      </c>
      <c r="D6308" s="36" t="str">
        <f t="array" ref="D6308">IF(INDEX(INDIRECT(J6303),ROW($A$2))="","",INDEX(INDIRECT(J6303),ROW($A$2)))</f>
        <v/>
      </c>
      <c r="E6308" s="36" t="s">
        <v>73</v>
      </c>
      <c r="F6308" s="36">
        <f t="shared" si="4994"/>
        <v>1</v>
      </c>
      <c r="G6308" s="145" t="str">
        <f t="shared" si="4995"/>
        <v>Disciplinary</v>
      </c>
      <c r="H6308" s="36"/>
      <c r="I6308" s="36"/>
      <c r="J6308" s="126"/>
      <c r="K6308" s="1"/>
      <c r="L6308" s="1"/>
      <c r="M6308" s="1"/>
      <c r="N6308" s="1"/>
      <c r="O6308" s="1"/>
    </row>
    <row r="6309" ht="15.75" customHeight="1">
      <c r="A6309" s="36"/>
      <c r="B6309" s="35" t="str">
        <f t="shared" si="4992"/>
        <v>1c</v>
      </c>
      <c r="C6309" s="144" t="str">
        <f t="shared" si="4993"/>
        <v>Tables</v>
      </c>
      <c r="D6309" s="36" t="str">
        <f t="array" ref="D6309">IF(INDEX(INDIRECT(J6303),ROW($A$3))="","",INDEX(INDIRECT(J6303),ROW($A$3)))</f>
        <v/>
      </c>
      <c r="E6309" s="36" t="s">
        <v>73</v>
      </c>
      <c r="F6309" s="36">
        <f t="shared" si="4994"/>
        <v>1</v>
      </c>
      <c r="G6309" s="145" t="str">
        <f t="shared" si="4995"/>
        <v>Disciplinary</v>
      </c>
      <c r="H6309" s="36"/>
      <c r="I6309" s="36"/>
      <c r="J6309" s="126"/>
      <c r="K6309" s="1"/>
      <c r="L6309" s="1"/>
      <c r="M6309" s="1"/>
      <c r="N6309" s="1"/>
      <c r="O6309" s="1"/>
    </row>
    <row r="6310" ht="15.75" customHeight="1">
      <c r="A6310" s="36"/>
      <c r="B6310" s="35" t="str">
        <f t="shared" si="4992"/>
        <v>1d</v>
      </c>
      <c r="C6310" s="144" t="str">
        <f t="shared" si="4993"/>
        <v>Plants</v>
      </c>
      <c r="D6310" s="36" t="str">
        <f t="array" ref="D6310">IF(INDEX(INDIRECT(J6303),ROW($A$4))="","",INDEX(INDIRECT(J6303),ROW($A$4)))</f>
        <v/>
      </c>
      <c r="E6310" s="36" t="s">
        <v>73</v>
      </c>
      <c r="F6310" s="36">
        <f t="shared" si="4994"/>
        <v>1</v>
      </c>
      <c r="G6310" s="145" t="str">
        <f t="shared" si="4995"/>
        <v>Substantive</v>
      </c>
      <c r="H6310" s="36"/>
      <c r="I6310" s="36"/>
      <c r="J6310" s="126"/>
      <c r="K6310" s="1"/>
      <c r="L6310" s="1"/>
      <c r="M6310" s="1"/>
      <c r="N6310" s="1"/>
      <c r="O6310" s="1"/>
    </row>
    <row r="6311" ht="15.75" customHeight="1">
      <c r="A6311" s="36"/>
      <c r="B6311" s="35" t="str">
        <f t="shared" si="4992"/>
        <v>1e</v>
      </c>
      <c r="C6311" s="144" t="str">
        <f t="shared" si="4993"/>
        <v>Food chains</v>
      </c>
      <c r="D6311" s="36" t="str">
        <f t="array" ref="D6311">IF(INDEX(INDIRECT(J6303),ROW($A$5))="","",INDEX(INDIRECT(J6303),ROW($A$5)))</f>
        <v/>
      </c>
      <c r="E6311" s="36" t="s">
        <v>73</v>
      </c>
      <c r="F6311" s="36">
        <f t="shared" si="4994"/>
        <v>2</v>
      </c>
      <c r="G6311" s="145" t="str">
        <f t="shared" si="4995"/>
        <v>Substantive</v>
      </c>
      <c r="H6311" s="36"/>
      <c r="I6311" s="36"/>
      <c r="J6311" s="126"/>
      <c r="K6311" s="1"/>
      <c r="L6311" s="1"/>
      <c r="M6311" s="1"/>
      <c r="N6311" s="1"/>
      <c r="O6311" s="1"/>
    </row>
    <row r="6312" ht="15.75" customHeight="1">
      <c r="A6312" s="36"/>
      <c r="B6312" s="35" t="str">
        <f t="shared" si="4992"/>
        <v>2a</v>
      </c>
      <c r="C6312" s="144" t="str">
        <f t="shared" si="4993"/>
        <v>States of matter</v>
      </c>
      <c r="D6312" s="36" t="str">
        <f t="array" ref="D6312">IF(INDEX(INDIRECT(J6303),ROW($A$6))="","",INDEX(INDIRECT(J6303),ROW($A$6)))</f>
        <v/>
      </c>
      <c r="E6312" s="36" t="s">
        <v>73</v>
      </c>
      <c r="F6312" s="36">
        <f t="shared" si="4994"/>
        <v>1</v>
      </c>
      <c r="G6312" s="145" t="str">
        <f t="shared" si="4995"/>
        <v>Substantive</v>
      </c>
      <c r="H6312" s="36"/>
      <c r="I6312" s="36"/>
      <c r="J6312" s="126"/>
      <c r="K6312" s="1"/>
      <c r="L6312" s="1"/>
      <c r="M6312" s="1"/>
      <c r="N6312" s="1"/>
      <c r="O6312" s="1"/>
    </row>
    <row r="6313" ht="15.75" customHeight="1">
      <c r="A6313" s="36"/>
      <c r="B6313" s="35" t="str">
        <f t="shared" si="4992"/>
        <v>2b</v>
      </c>
      <c r="C6313" s="144" t="str">
        <f t="shared" si="4993"/>
        <v>Graphs</v>
      </c>
      <c r="D6313" s="36" t="str">
        <f t="array" ref="D6313">IF(INDEX(INDIRECT(J6303),ROW($A$7))="","",INDEX(INDIRECT(J6303),ROW($A$7)))</f>
        <v/>
      </c>
      <c r="E6313" s="36" t="s">
        <v>73</v>
      </c>
      <c r="F6313" s="36">
        <f t="shared" si="4994"/>
        <v>1</v>
      </c>
      <c r="G6313" s="148" t="str">
        <f t="shared" si="4995"/>
        <v>Disciplinary</v>
      </c>
      <c r="H6313" s="36"/>
      <c r="I6313" s="36"/>
      <c r="J6313" s="126"/>
      <c r="K6313" s="1"/>
      <c r="L6313" s="1"/>
      <c r="M6313" s="1"/>
      <c r="N6313" s="1"/>
      <c r="O6313" s="1"/>
    </row>
    <row r="6314" ht="15.75" customHeight="1">
      <c r="A6314" s="36"/>
      <c r="B6314" s="35" t="str">
        <f t="shared" si="4992"/>
        <v>2c</v>
      </c>
      <c r="C6314" s="144" t="str">
        <f t="shared" si="4993"/>
        <v>Plants</v>
      </c>
      <c r="D6314" s="36" t="str">
        <f t="array" ref="D6314">IF(INDEX(INDIRECT(J6303),ROW($A$8))="","",INDEX(INDIRECT(J6303),ROW($A$8)))</f>
        <v/>
      </c>
      <c r="E6314" s="36" t="s">
        <v>73</v>
      </c>
      <c r="F6314" s="36">
        <f t="shared" si="4994"/>
        <v>1</v>
      </c>
      <c r="G6314" s="145" t="str">
        <f t="shared" si="4995"/>
        <v>Substantive</v>
      </c>
      <c r="H6314" s="36"/>
      <c r="I6314" s="36"/>
      <c r="J6314" s="126"/>
      <c r="K6314" s="1"/>
      <c r="L6314" s="1"/>
      <c r="M6314" s="1"/>
      <c r="N6314" s="1"/>
      <c r="O6314" s="1"/>
    </row>
    <row r="6315" ht="15.75" customHeight="1">
      <c r="A6315" s="36"/>
      <c r="B6315" s="35" t="str">
        <f t="shared" si="4992"/>
        <v>3a</v>
      </c>
      <c r="C6315" s="144" t="str">
        <f t="shared" si="4993"/>
        <v>Reversible and non-reversible changes</v>
      </c>
      <c r="D6315" s="36" t="str">
        <f t="array" ref="D6315">IF(INDEX(INDIRECT(J6303),ROW($A$9))="","",INDEX(INDIRECT(J6303),ROW($A$9)))</f>
        <v/>
      </c>
      <c r="E6315" s="36" t="s">
        <v>73</v>
      </c>
      <c r="F6315" s="36">
        <f t="shared" si="4994"/>
        <v>2</v>
      </c>
      <c r="G6315" s="145" t="str">
        <f t="shared" si="4995"/>
        <v>Substantive</v>
      </c>
      <c r="H6315" s="36"/>
      <c r="I6315" s="36"/>
      <c r="J6315" s="126"/>
      <c r="K6315" s="1"/>
      <c r="L6315" s="1"/>
      <c r="M6315" s="1"/>
      <c r="N6315" s="1"/>
      <c r="O6315" s="1"/>
    </row>
    <row r="6316" ht="15.75" customHeight="1">
      <c r="A6316" s="36"/>
      <c r="B6316" s="35" t="str">
        <f t="shared" si="4992"/>
        <v>3b</v>
      </c>
      <c r="C6316" s="144" t="str">
        <f t="shared" si="4993"/>
        <v>Units</v>
      </c>
      <c r="D6316" s="36" t="str">
        <f t="array" ref="D6316">IF(INDEX(INDIRECT(J6303),ROW($A$10))="","",INDEX(INDIRECT(J6303),ROW($A$10)))</f>
        <v/>
      </c>
      <c r="E6316" s="36" t="s">
        <v>73</v>
      </c>
      <c r="F6316" s="36">
        <f t="shared" si="4994"/>
        <v>1</v>
      </c>
      <c r="G6316" s="145" t="str">
        <f t="shared" si="4995"/>
        <v>Disciplinary</v>
      </c>
      <c r="H6316" s="36"/>
      <c r="I6316" s="36"/>
      <c r="J6316" s="126"/>
      <c r="K6316" s="1"/>
      <c r="L6316" s="1"/>
      <c r="M6316" s="1"/>
      <c r="N6316" s="1"/>
      <c r="O6316" s="1"/>
    </row>
    <row r="6317" ht="15.75" customHeight="1">
      <c r="A6317" s="36"/>
      <c r="B6317" s="35" t="str">
        <f t="shared" si="4992"/>
        <v>3c</v>
      </c>
      <c r="C6317" s="144" t="str">
        <f t="shared" si="4993"/>
        <v>Hazards, risks and precautions</v>
      </c>
      <c r="D6317" s="36" t="str">
        <f t="array" ref="D6317">IF(INDEX(INDIRECT(J6303),ROW($A$11))="","",INDEX(INDIRECT(J6303),ROW($A$11)))</f>
        <v/>
      </c>
      <c r="E6317" s="36" t="s">
        <v>73</v>
      </c>
      <c r="F6317" s="36">
        <f t="shared" si="4994"/>
        <v>1</v>
      </c>
      <c r="G6317" s="149" t="str">
        <f t="shared" si="4995"/>
        <v>Disciplinary</v>
      </c>
      <c r="H6317" s="36"/>
      <c r="I6317" s="36"/>
      <c r="J6317" s="126"/>
      <c r="K6317" s="1"/>
      <c r="L6317" s="1"/>
      <c r="M6317" s="1"/>
      <c r="N6317" s="1"/>
      <c r="O6317" s="1"/>
    </row>
    <row r="6318" ht="15.75" customHeight="1">
      <c r="A6318" s="36"/>
      <c r="B6318" s="35" t="str">
        <f t="shared" si="4992"/>
        <v>3d</v>
      </c>
      <c r="C6318" s="144" t="str">
        <f t="shared" si="4993"/>
        <v>States of matter</v>
      </c>
      <c r="D6318" s="36" t="str">
        <f t="array" ref="D6318">IF(INDEX(INDIRECT(J6303),ROW($A$12))="","",INDEX(INDIRECT(J6303),ROW($A$12)))</f>
        <v/>
      </c>
      <c r="E6318" s="36" t="s">
        <v>73</v>
      </c>
      <c r="F6318" s="36">
        <f t="shared" si="4994"/>
        <v>1</v>
      </c>
      <c r="G6318" s="145" t="str">
        <f t="shared" si="4995"/>
        <v>Substantive</v>
      </c>
      <c r="H6318" s="36"/>
      <c r="I6318" s="36"/>
      <c r="J6318" s="126"/>
      <c r="K6318" s="1"/>
      <c r="L6318" s="1"/>
      <c r="M6318" s="1"/>
      <c r="N6318" s="1"/>
      <c r="O6318" s="1"/>
    </row>
    <row r="6319" ht="15.75" customHeight="1">
      <c r="A6319" s="36"/>
      <c r="B6319" s="35" t="str">
        <f t="shared" si="4992"/>
        <v>3e</v>
      </c>
      <c r="C6319" s="144" t="str">
        <f t="shared" si="4993"/>
        <v>Reversible and non-reversible changes</v>
      </c>
      <c r="D6319" s="36" t="str">
        <f t="array" ref="D6319">IF(INDEX(INDIRECT(J6303),ROW($A$13))="","",INDEX(INDIRECT(J6303),ROW($A$13)))</f>
        <v/>
      </c>
      <c r="E6319" s="36" t="s">
        <v>73</v>
      </c>
      <c r="F6319" s="36">
        <f t="shared" si="4994"/>
        <v>1</v>
      </c>
      <c r="G6319" s="145" t="str">
        <f t="shared" si="4995"/>
        <v>Substantive</v>
      </c>
      <c r="H6319" s="36"/>
      <c r="I6319" s="36"/>
      <c r="J6319" s="126"/>
      <c r="K6319" s="1"/>
      <c r="L6319" s="1"/>
      <c r="M6319" s="1"/>
      <c r="N6319" s="1"/>
      <c r="O6319" s="1"/>
    </row>
    <row r="6320" ht="15.75" customHeight="1">
      <c r="A6320" s="36"/>
      <c r="B6320" s="35" t="str">
        <f t="shared" si="4992"/>
        <v>4a</v>
      </c>
      <c r="C6320" s="144" t="str">
        <f t="shared" si="4993"/>
        <v>Equipment</v>
      </c>
      <c r="D6320" s="36" t="str">
        <f t="array" ref="D6320">IF(INDEX(INDIRECT(J6303),ROW($A$14))="","",INDEX(INDIRECT(J6303),ROW($A$14)))</f>
        <v/>
      </c>
      <c r="E6320" s="36" t="s">
        <v>73</v>
      </c>
      <c r="F6320" s="36">
        <f t="shared" si="4994"/>
        <v>2</v>
      </c>
      <c r="G6320" s="145" t="str">
        <f t="shared" si="4995"/>
        <v>Disciplinary</v>
      </c>
      <c r="H6320" s="36"/>
      <c r="I6320" s="36"/>
      <c r="J6320" s="126"/>
      <c r="K6320" s="1"/>
      <c r="L6320" s="1"/>
      <c r="M6320" s="1"/>
      <c r="N6320" s="1"/>
      <c r="O6320" s="1"/>
    </row>
    <row r="6321" ht="15.75" customHeight="1">
      <c r="A6321" s="36"/>
      <c r="B6321" s="35" t="str">
        <f t="shared" si="4992"/>
        <v>4b</v>
      </c>
      <c r="C6321" s="144" t="str">
        <f t="shared" si="4993"/>
        <v>Accuracy and precision</v>
      </c>
      <c r="D6321" s="36" t="str">
        <f t="array" ref="D6321">IF(INDEX(INDIRECT(J6303),ROW($A$15))="","",INDEX(INDIRECT(J6303),ROW($A$15)))</f>
        <v/>
      </c>
      <c r="E6321" s="36" t="s">
        <v>73</v>
      </c>
      <c r="F6321" s="36">
        <f t="shared" si="4994"/>
        <v>1</v>
      </c>
      <c r="G6321" s="145" t="str">
        <f t="shared" si="4995"/>
        <v>Disciplinary</v>
      </c>
      <c r="H6321" s="36"/>
      <c r="I6321" s="36"/>
      <c r="J6321" s="126"/>
      <c r="K6321" s="1"/>
      <c r="L6321" s="1"/>
      <c r="M6321" s="1"/>
      <c r="N6321" s="1"/>
      <c r="O6321" s="1"/>
    </row>
    <row r="6322" ht="15.75" customHeight="1">
      <c r="A6322" s="36"/>
      <c r="B6322" s="35" t="str">
        <f t="shared" si="4992"/>
        <v>4c</v>
      </c>
      <c r="C6322" s="144" t="str">
        <f t="shared" si="4993"/>
        <v>Conclusions</v>
      </c>
      <c r="D6322" s="36" t="str">
        <f t="array" ref="D6322">IF(INDEX(INDIRECT(J6303),ROW($A$16))="","",INDEX(INDIRECT(J6303),ROW($A$16)))</f>
        <v/>
      </c>
      <c r="E6322" s="36" t="s">
        <v>73</v>
      </c>
      <c r="F6322" s="36">
        <f t="shared" si="4994"/>
        <v>1</v>
      </c>
      <c r="G6322" s="145" t="str">
        <f t="shared" si="4995"/>
        <v>Disciplinary</v>
      </c>
      <c r="H6322" s="36"/>
      <c r="I6322" s="36"/>
      <c r="J6322" s="126"/>
      <c r="K6322" s="1"/>
      <c r="L6322" s="1"/>
      <c r="M6322" s="1"/>
      <c r="N6322" s="1"/>
      <c r="O6322" s="1"/>
    </row>
    <row r="6323" ht="15.75" customHeight="1">
      <c r="A6323" s="36"/>
      <c r="B6323" s="35" t="str">
        <f t="shared" si="4992"/>
        <v>5a</v>
      </c>
      <c r="C6323" s="144" t="str">
        <f t="shared" si="4993"/>
        <v>Hazards, risks and precautions</v>
      </c>
      <c r="D6323" s="36" t="str">
        <f t="array" ref="D6323">IF(INDEX(INDIRECT(J6303),ROW($A$17))="","",INDEX(INDIRECT(J6303),ROW($A$17)))</f>
        <v/>
      </c>
      <c r="E6323" s="36" t="s">
        <v>73</v>
      </c>
      <c r="F6323" s="36">
        <f t="shared" si="4994"/>
        <v>1</v>
      </c>
      <c r="G6323" s="145" t="str">
        <f t="shared" si="4995"/>
        <v>Disciplinary</v>
      </c>
      <c r="H6323" s="36"/>
      <c r="I6323" s="36"/>
      <c r="J6323" s="126"/>
      <c r="K6323" s="1"/>
      <c r="L6323" s="1"/>
      <c r="M6323" s="1"/>
      <c r="N6323" s="1"/>
      <c r="O6323" s="1"/>
    </row>
    <row r="6324" ht="15.75" customHeight="1">
      <c r="A6324" s="36"/>
      <c r="B6324" s="35" t="str">
        <f t="shared" si="4992"/>
        <v>5b</v>
      </c>
      <c r="C6324" s="144" t="str">
        <f t="shared" si="4993"/>
        <v>Electricity</v>
      </c>
      <c r="D6324" s="36" t="str">
        <f t="array" ref="D6324">IF(INDEX(INDIRECT(J6303),ROW($A$18))="","",INDEX(INDIRECT(J6303),ROW($A$18)))</f>
        <v/>
      </c>
      <c r="E6324" s="36" t="s">
        <v>73</v>
      </c>
      <c r="F6324" s="36">
        <f t="shared" si="4994"/>
        <v>1</v>
      </c>
      <c r="G6324" s="145" t="str">
        <f t="shared" si="4995"/>
        <v>Substantive</v>
      </c>
      <c r="H6324" s="36"/>
      <c r="I6324" s="36"/>
      <c r="J6324" s="126"/>
      <c r="K6324" s="1"/>
      <c r="L6324" s="1"/>
      <c r="M6324" s="1"/>
      <c r="N6324" s="1"/>
      <c r="O6324" s="1"/>
    </row>
    <row r="6325" ht="15.75" customHeight="1">
      <c r="A6325" s="36"/>
      <c r="B6325" s="35" t="str">
        <f t="shared" si="4992"/>
        <v>5c</v>
      </c>
      <c r="C6325" s="144" t="str">
        <f t="shared" si="4993"/>
        <v>Physical properties of materials</v>
      </c>
      <c r="D6325" s="36" t="str">
        <f t="array" ref="D6325">IF(INDEX(INDIRECT(J6303),ROW($A$19))="","",INDEX(INDIRECT(J6303),ROW($A$19)))</f>
        <v/>
      </c>
      <c r="E6325" s="36" t="s">
        <v>73</v>
      </c>
      <c r="F6325" s="36">
        <f t="shared" si="4994"/>
        <v>1</v>
      </c>
      <c r="G6325" s="145" t="str">
        <f t="shared" si="4995"/>
        <v>Substantive</v>
      </c>
      <c r="H6325" s="36"/>
      <c r="I6325" s="36"/>
      <c r="J6325" s="126"/>
      <c r="K6325" s="1"/>
      <c r="L6325" s="1"/>
      <c r="M6325" s="1"/>
      <c r="N6325" s="1"/>
      <c r="O6325" s="1"/>
    </row>
    <row r="6326" ht="15.75" customHeight="1">
      <c r="A6326" s="36"/>
      <c r="B6326" s="35" t="str">
        <f t="shared" si="4992"/>
        <v>5d</v>
      </c>
      <c r="C6326" s="144" t="str">
        <f t="shared" si="4993"/>
        <v>Electricity</v>
      </c>
      <c r="D6326" s="36" t="str">
        <f t="array" ref="D6326">IF(INDEX(INDIRECT(J6303),ROW($A$20))="","",INDEX(INDIRECT(J6303),ROW($A$20)))</f>
        <v/>
      </c>
      <c r="E6326" s="36" t="s">
        <v>73</v>
      </c>
      <c r="F6326" s="36">
        <f t="shared" si="4994"/>
        <v>1</v>
      </c>
      <c r="G6326" s="145" t="str">
        <f t="shared" si="4995"/>
        <v>Substantive</v>
      </c>
      <c r="H6326" s="36"/>
      <c r="I6326" s="36"/>
      <c r="J6326" s="126"/>
      <c r="K6326" s="1"/>
      <c r="L6326" s="1"/>
      <c r="M6326" s="1"/>
      <c r="N6326" s="1"/>
      <c r="O6326" s="1"/>
    </row>
    <row r="6327" ht="15.75" customHeight="1">
      <c r="A6327" s="36"/>
      <c r="B6327" s="35" t="str">
        <f t="shared" si="4992"/>
        <v>6a</v>
      </c>
      <c r="C6327" s="144" t="str">
        <f t="shared" si="4993"/>
        <v>Planning scientific enquiry</v>
      </c>
      <c r="D6327" s="36" t="str">
        <f t="array" ref="D6327">IF(INDEX(INDIRECT(J6303),ROW($A$21))="","",INDEX(INDIRECT(J6303),ROW($A$21)))</f>
        <v/>
      </c>
      <c r="E6327" s="36" t="s">
        <v>73</v>
      </c>
      <c r="F6327" s="36">
        <f t="shared" si="4994"/>
        <v>2</v>
      </c>
      <c r="G6327" s="145" t="str">
        <f t="shared" si="4995"/>
        <v>Disciplinary</v>
      </c>
      <c r="H6327" s="36"/>
      <c r="I6327" s="36"/>
      <c r="J6327" s="126"/>
      <c r="K6327" s="1"/>
      <c r="L6327" s="1"/>
      <c r="M6327" s="1"/>
      <c r="N6327" s="1"/>
      <c r="O6327" s="1"/>
    </row>
    <row r="6328" ht="15.75" customHeight="1">
      <c r="A6328" s="36"/>
      <c r="B6328" s="35" t="str">
        <f t="shared" si="4992"/>
        <v>6b</v>
      </c>
      <c r="C6328" s="144" t="str">
        <f t="shared" si="4993"/>
        <v>Units</v>
      </c>
      <c r="D6328" s="36" t="str">
        <f t="array" ref="D6328">IF(INDEX(INDIRECT(J6303),ROW($A$22))="","",INDEX(INDIRECT(J6303),ROW($A$22)))</f>
        <v/>
      </c>
      <c r="E6328" s="36" t="s">
        <v>73</v>
      </c>
      <c r="F6328" s="36">
        <f t="shared" si="4994"/>
        <v>1</v>
      </c>
      <c r="G6328" s="145" t="str">
        <f t="shared" si="4995"/>
        <v>Disciplinary</v>
      </c>
      <c r="H6328" s="36"/>
      <c r="I6328" s="36"/>
      <c r="J6328" s="126"/>
      <c r="K6328" s="1"/>
      <c r="L6328" s="1"/>
      <c r="M6328" s="1"/>
      <c r="N6328" s="1"/>
      <c r="O6328" s="1"/>
    </row>
    <row r="6329" ht="15.75" customHeight="1">
      <c r="A6329" s="36"/>
      <c r="B6329" s="35" t="str">
        <f t="shared" si="4992"/>
        <v>6c</v>
      </c>
      <c r="C6329" s="144" t="str">
        <f t="shared" si="4993"/>
        <v>Forces</v>
      </c>
      <c r="D6329" s="36" t="str">
        <f t="array" ref="D6329">IF(INDEX(INDIRECT(J6303),ROW($A$23))="","",INDEX(INDIRECT(J6303),ROW($A$23)))</f>
        <v/>
      </c>
      <c r="E6329" s="36" t="s">
        <v>73</v>
      </c>
      <c r="F6329" s="36">
        <f t="shared" si="4994"/>
        <v>1</v>
      </c>
      <c r="G6329" s="148" t="str">
        <f t="shared" si="4995"/>
        <v>Substantive</v>
      </c>
      <c r="H6329" s="36"/>
      <c r="I6329" s="36"/>
      <c r="J6329" s="126"/>
      <c r="K6329" s="1"/>
      <c r="L6329" s="1"/>
      <c r="M6329" s="1"/>
      <c r="N6329" s="1"/>
      <c r="O6329" s="1"/>
    </row>
    <row r="6330" ht="15.75" customHeight="1">
      <c r="A6330" s="36"/>
      <c r="B6330" s="35" t="str">
        <f t="shared" si="4992"/>
        <v>6d</v>
      </c>
      <c r="C6330" s="144" t="str">
        <f t="shared" si="4993"/>
        <v>Tables</v>
      </c>
      <c r="D6330" s="36" t="str">
        <f t="array" ref="D6330">IF(INDEX(INDIRECT(J6303),ROW($A$24))="","",INDEX(INDIRECT(J6303),ROW($A$24)))</f>
        <v/>
      </c>
      <c r="E6330" s="36" t="s">
        <v>73</v>
      </c>
      <c r="F6330" s="36">
        <f t="shared" si="4994"/>
        <v>1</v>
      </c>
      <c r="G6330" s="145" t="str">
        <f t="shared" si="4995"/>
        <v>Disciplinary</v>
      </c>
      <c r="H6330" s="36"/>
      <c r="I6330" s="36"/>
      <c r="J6330" s="126"/>
      <c r="K6330" s="1"/>
      <c r="L6330" s="1"/>
      <c r="M6330" s="1"/>
      <c r="N6330" s="1"/>
      <c r="O6330" s="1"/>
    </row>
    <row r="6331" ht="15.75" customHeight="1">
      <c r="A6331" s="36"/>
      <c r="B6331" s="35" t="str">
        <f t="shared" si="4992"/>
        <v>7a</v>
      </c>
      <c r="C6331" s="144" t="str">
        <f t="shared" si="4993"/>
        <v>Behaviour of light</v>
      </c>
      <c r="D6331" s="36" t="str">
        <f t="array" ref="D6331">IF(INDEX(INDIRECT(J6303),ROW($A$25))="","",INDEX(INDIRECT(J6303),ROW($A$25)))</f>
        <v/>
      </c>
      <c r="E6331" s="36" t="s">
        <v>73</v>
      </c>
      <c r="F6331" s="36">
        <f t="shared" si="4994"/>
        <v>1</v>
      </c>
      <c r="G6331" s="148" t="str">
        <f t="shared" si="4995"/>
        <v>Substantive</v>
      </c>
      <c r="H6331" s="36"/>
      <c r="I6331" s="36"/>
      <c r="J6331" s="126"/>
      <c r="K6331" s="1"/>
      <c r="L6331" s="1"/>
      <c r="M6331" s="1"/>
      <c r="N6331" s="1"/>
      <c r="O6331" s="1"/>
    </row>
    <row r="6332" ht="15.75" customHeight="1">
      <c r="A6332" s="36"/>
      <c r="B6332" s="35" t="str">
        <f t="shared" si="4992"/>
        <v>7b</v>
      </c>
      <c r="C6332" s="144" t="str">
        <f t="shared" si="4993"/>
        <v>Behaviour of light</v>
      </c>
      <c r="D6332" s="36" t="str">
        <f t="array" ref="D6332">IF(INDEX(INDIRECT(J6303),ROW($A$26))="","",INDEX(INDIRECT(J6303),ROW($A$26)))</f>
        <v/>
      </c>
      <c r="E6332" s="36" t="s">
        <v>73</v>
      </c>
      <c r="F6332" s="36">
        <f t="shared" si="4994"/>
        <v>2</v>
      </c>
      <c r="G6332" s="145" t="str">
        <f t="shared" si="4995"/>
        <v>Substantive</v>
      </c>
      <c r="H6332" s="36"/>
      <c r="I6332" s="36"/>
      <c r="J6332" s="126"/>
      <c r="K6332" s="1"/>
      <c r="L6332" s="1"/>
      <c r="M6332" s="1"/>
      <c r="N6332" s="1"/>
      <c r="O6332" s="1"/>
    </row>
    <row r="6333" ht="15.75" customHeight="1">
      <c r="A6333" s="36"/>
      <c r="B6333" s="35" t="str">
        <f t="shared" si="4992"/>
        <v>7c</v>
      </c>
      <c r="C6333" s="144" t="str">
        <f t="shared" si="4993"/>
        <v>Behaviour of light</v>
      </c>
      <c r="D6333" s="36" t="str">
        <f t="array" ref="D6333">IF(INDEX(INDIRECT(J6303),ROW($A$27))="","",INDEX(INDIRECT(J6303),ROW($A$27)))</f>
        <v/>
      </c>
      <c r="E6333" s="36" t="s">
        <v>73</v>
      </c>
      <c r="F6333" s="36">
        <f t="shared" si="4994"/>
        <v>1</v>
      </c>
      <c r="G6333" s="145" t="str">
        <f t="shared" si="4995"/>
        <v>Substantive</v>
      </c>
      <c r="H6333" s="36"/>
      <c r="I6333" s="36"/>
      <c r="J6333" s="126"/>
      <c r="K6333" s="1"/>
      <c r="L6333" s="1"/>
      <c r="M6333" s="1"/>
      <c r="N6333" s="1"/>
      <c r="O6333" s="1"/>
    </row>
    <row r="6334" ht="15.75" customHeight="1">
      <c r="A6334" s="36"/>
      <c r="B6334" s="35" t="str">
        <f t="shared" si="4992"/>
        <v>7d</v>
      </c>
      <c r="C6334" s="144" t="str">
        <f t="shared" si="4993"/>
        <v>Conclusions</v>
      </c>
      <c r="D6334" s="36" t="str">
        <f t="array" ref="D6334">IF(INDEX(INDIRECT(J6303),ROW($A$28))="","",INDEX(INDIRECT(J6303),ROW($A$28)))</f>
        <v/>
      </c>
      <c r="E6334" s="36" t="s">
        <v>73</v>
      </c>
      <c r="F6334" s="36">
        <f t="shared" si="4994"/>
        <v>1</v>
      </c>
      <c r="G6334" s="145" t="str">
        <f t="shared" si="4995"/>
        <v>Disciplinary</v>
      </c>
      <c r="H6334" s="36"/>
      <c r="I6334" s="36"/>
      <c r="J6334" s="126"/>
      <c r="K6334" s="1"/>
      <c r="L6334" s="1"/>
      <c r="M6334" s="1"/>
      <c r="N6334" s="1"/>
      <c r="O6334" s="1"/>
    </row>
    <row r="6335" ht="15.75" customHeight="1">
      <c r="A6335" s="36"/>
      <c r="B6335" s="35" t="str">
        <f t="shared" si="4992"/>
        <v>8a</v>
      </c>
      <c r="C6335" s="144" t="str">
        <f t="shared" si="4993"/>
        <v>Measurement</v>
      </c>
      <c r="D6335" s="36" t="str">
        <f t="array" ref="D6335">IF(INDEX(INDIRECT(J6303),ROW($A$29))="","",INDEX(INDIRECT(J6303),ROW($A$29)))</f>
        <v/>
      </c>
      <c r="E6335" s="36" t="s">
        <v>73</v>
      </c>
      <c r="F6335" s="36">
        <f t="shared" si="4994"/>
        <v>1</v>
      </c>
      <c r="G6335" s="145" t="str">
        <f t="shared" si="4995"/>
        <v>Disciplinary</v>
      </c>
      <c r="H6335" s="36"/>
      <c r="I6335" s="36"/>
      <c r="J6335" s="126"/>
      <c r="K6335" s="1"/>
      <c r="L6335" s="1"/>
      <c r="M6335" s="1"/>
      <c r="N6335" s="1"/>
      <c r="O6335" s="1"/>
    </row>
    <row r="6336" ht="15.75" customHeight="1">
      <c r="A6336" s="36"/>
      <c r="B6336" s="35" t="str">
        <f t="shared" si="4992"/>
        <v>8b</v>
      </c>
      <c r="C6336" s="144" t="str">
        <f t="shared" si="4993"/>
        <v>States of matter</v>
      </c>
      <c r="D6336" s="36" t="str">
        <f t="array" ref="D6336">IF(INDEX(INDIRECT(J6303),ROW($A$30))="","",INDEX(INDIRECT(J6303),ROW($A$30)))</f>
        <v/>
      </c>
      <c r="E6336" s="36" t="s">
        <v>73</v>
      </c>
      <c r="F6336" s="36">
        <f t="shared" si="4994"/>
        <v>1</v>
      </c>
      <c r="G6336" s="145" t="str">
        <f t="shared" si="4995"/>
        <v>Substantive</v>
      </c>
      <c r="H6336" s="36"/>
      <c r="I6336" s="36"/>
      <c r="J6336" s="126"/>
      <c r="K6336" s="1"/>
      <c r="L6336" s="1"/>
      <c r="M6336" s="1"/>
      <c r="N6336" s="1"/>
      <c r="O6336" s="1"/>
    </row>
    <row r="6337" ht="15.75" customHeight="1">
      <c r="A6337" s="36"/>
      <c r="B6337" s="35" t="str">
        <f t="shared" si="4992"/>
        <v>8c</v>
      </c>
      <c r="C6337" s="144" t="str">
        <f t="shared" si="4993"/>
        <v>Accuracy and precision</v>
      </c>
      <c r="D6337" s="36" t="str">
        <f t="array" ref="D6337">IF(INDEX(INDIRECT(J6303),ROW($A$31))="","",INDEX(INDIRECT(J6303),ROW($A$31)))</f>
        <v/>
      </c>
      <c r="E6337" s="36" t="s">
        <v>73</v>
      </c>
      <c r="F6337" s="36">
        <f t="shared" si="4994"/>
        <v>1</v>
      </c>
      <c r="G6337" s="145" t="str">
        <f t="shared" si="4995"/>
        <v>Disciplinary</v>
      </c>
      <c r="H6337" s="36"/>
      <c r="I6337" s="36"/>
      <c r="J6337" s="126"/>
      <c r="K6337" s="1"/>
      <c r="L6337" s="1"/>
      <c r="M6337" s="1"/>
      <c r="N6337" s="1"/>
      <c r="O6337" s="1"/>
    </row>
    <row r="6338" ht="15.75" customHeight="1">
      <c r="A6338" s="36"/>
      <c r="B6338" s="35" t="str">
        <f t="shared" si="4992"/>
        <v>9a</v>
      </c>
      <c r="C6338" s="144" t="str">
        <f t="shared" si="4993"/>
        <v>Planning scientific enquiry</v>
      </c>
      <c r="D6338" s="36" t="str">
        <f t="array" ref="D6338">IF(INDEX(INDIRECT(J6303),ROW($A$32))="","",INDEX(INDIRECT(J6303),ROW($A$32)))</f>
        <v/>
      </c>
      <c r="E6338" s="36" t="s">
        <v>73</v>
      </c>
      <c r="F6338" s="36">
        <f t="shared" si="4994"/>
        <v>2</v>
      </c>
      <c r="G6338" s="145" t="str">
        <f t="shared" si="4995"/>
        <v>Disciplinary</v>
      </c>
      <c r="H6338" s="36"/>
      <c r="I6338" s="36"/>
      <c r="J6338" s="126"/>
      <c r="K6338" s="1"/>
      <c r="L6338" s="1"/>
      <c r="M6338" s="1"/>
      <c r="N6338" s="1"/>
      <c r="O6338" s="1"/>
    </row>
    <row r="6339" ht="15.75" customHeight="1">
      <c r="A6339" s="36"/>
      <c r="B6339" s="35" t="str">
        <f t="shared" si="4992"/>
        <v>9b</v>
      </c>
      <c r="C6339" s="144" t="str">
        <f t="shared" si="4993"/>
        <v>Forces</v>
      </c>
      <c r="D6339" s="36" t="str">
        <f t="array" ref="D6339">IF(INDEX(INDIRECT(J6303),ROW($A$33))="","",INDEX(INDIRECT(J6303),ROW($A$33)))</f>
        <v/>
      </c>
      <c r="E6339" s="36" t="s">
        <v>73</v>
      </c>
      <c r="F6339" s="36">
        <f t="shared" si="4994"/>
        <v>2</v>
      </c>
      <c r="G6339" s="148" t="str">
        <f t="shared" si="4995"/>
        <v>Substantive</v>
      </c>
      <c r="H6339" s="36"/>
      <c r="I6339" s="36"/>
      <c r="J6339" s="126"/>
      <c r="K6339" s="1"/>
      <c r="L6339" s="1"/>
      <c r="M6339" s="1"/>
      <c r="N6339" s="1"/>
      <c r="O6339" s="1"/>
    </row>
    <row r="6340" ht="15.75" customHeight="1">
      <c r="A6340" s="36"/>
      <c r="B6340" s="35" t="str">
        <f t="shared" si="4992"/>
        <v>9c</v>
      </c>
      <c r="C6340" s="144" t="str">
        <f t="shared" si="4993"/>
        <v>Repeatability</v>
      </c>
      <c r="D6340" s="36" t="str">
        <f t="array" ref="D6340">IF(INDEX(INDIRECT(J6303),ROW($A$34))="","",INDEX(INDIRECT(J6303),ROW($A$34)))</f>
        <v/>
      </c>
      <c r="E6340" s="36" t="s">
        <v>73</v>
      </c>
      <c r="F6340" s="36">
        <f t="shared" si="4994"/>
        <v>1</v>
      </c>
      <c r="G6340" s="145" t="str">
        <f t="shared" si="4995"/>
        <v>Disciplinary</v>
      </c>
      <c r="H6340" s="36"/>
      <c r="I6340" s="36"/>
      <c r="J6340" s="126"/>
      <c r="K6340" s="1"/>
      <c r="L6340" s="1"/>
      <c r="M6340" s="1"/>
      <c r="N6340" s="1"/>
      <c r="O6340" s="1"/>
    </row>
    <row r="6341" ht="15.75" customHeight="1">
      <c r="A6341" s="36"/>
      <c r="B6341" s="35" t="str">
        <f t="shared" si="4992"/>
        <v>9d</v>
      </c>
      <c r="C6341" s="144" t="str">
        <f t="shared" si="4993"/>
        <v>Graphs</v>
      </c>
      <c r="D6341" s="36" t="str">
        <f t="array" ref="D6341">IF(INDEX(INDIRECT(J6303),ROW($A$35))="","",INDEX(INDIRECT(J6303),ROW($A$35)))</f>
        <v/>
      </c>
      <c r="E6341" s="36" t="s">
        <v>73</v>
      </c>
      <c r="F6341" s="36">
        <f t="shared" si="4994"/>
        <v>1</v>
      </c>
      <c r="G6341" s="145" t="str">
        <f t="shared" si="4995"/>
        <v>Disciplinary</v>
      </c>
      <c r="H6341" s="36"/>
      <c r="I6341" s="36"/>
      <c r="J6341" s="126"/>
      <c r="K6341" s="1"/>
      <c r="L6341" s="1"/>
      <c r="M6341" s="1"/>
      <c r="N6341" s="1"/>
      <c r="O6341" s="1"/>
    </row>
    <row r="6342" ht="15.75" customHeight="1">
      <c r="A6342" s="36"/>
      <c r="B6342" s="35" t="str">
        <f t="shared" si="4992"/>
        <v>10a</v>
      </c>
      <c r="C6342" s="144" t="str">
        <f t="shared" si="4993"/>
        <v>Physical properties of materials</v>
      </c>
      <c r="D6342" s="36" t="str">
        <f t="array" ref="D6342">IF(INDEX(INDIRECT(J6303),ROW($A$36))="","",INDEX(INDIRECT(J6303),ROW($A$36)))</f>
        <v/>
      </c>
      <c r="E6342" s="36" t="s">
        <v>73</v>
      </c>
      <c r="F6342" s="36">
        <f t="shared" si="4994"/>
        <v>1</v>
      </c>
      <c r="G6342" s="145" t="str">
        <f t="shared" si="4995"/>
        <v>Substantive</v>
      </c>
      <c r="H6342" s="36"/>
      <c r="I6342" s="36"/>
      <c r="J6342" s="126"/>
      <c r="K6342" s="1"/>
      <c r="L6342" s="1"/>
      <c r="M6342" s="1"/>
      <c r="N6342" s="1"/>
      <c r="O6342" s="1"/>
    </row>
    <row r="6343" ht="15.75" customHeight="1">
      <c r="A6343" s="36"/>
      <c r="B6343" s="35" t="str">
        <f t="shared" si="4992"/>
        <v>10b</v>
      </c>
      <c r="C6343" s="144" t="str">
        <f t="shared" si="4993"/>
        <v>Physical properties of materials</v>
      </c>
      <c r="D6343" s="36" t="str">
        <f t="array" ref="D6343">IF(INDEX(INDIRECT(J6303),ROW($A$37))="","",INDEX(INDIRECT(J6303),ROW($A$37)))</f>
        <v/>
      </c>
      <c r="E6343" s="36" t="s">
        <v>73</v>
      </c>
      <c r="F6343" s="36">
        <f t="shared" si="4994"/>
        <v>1</v>
      </c>
      <c r="G6343" s="145" t="str">
        <f t="shared" si="4995"/>
        <v>Substantive</v>
      </c>
      <c r="H6343" s="36"/>
      <c r="I6343" s="36"/>
      <c r="J6343" s="126"/>
      <c r="K6343" s="1"/>
      <c r="L6343" s="1"/>
      <c r="M6343" s="1"/>
      <c r="N6343" s="1"/>
      <c r="O6343" s="1"/>
    </row>
    <row r="6344" ht="15.75" customHeight="1">
      <c r="A6344" s="36"/>
      <c r="B6344" s="35" t="str">
        <f t="shared" si="4992"/>
        <v>10c</v>
      </c>
      <c r="C6344" s="144" t="str">
        <f t="shared" si="4993"/>
        <v>Graphs</v>
      </c>
      <c r="D6344" s="36" t="str">
        <f t="array" ref="D6344">IF(INDEX(INDIRECT(J6303),ROW($A$38))="","",INDEX(INDIRECT(J6303),ROW($A$38)))</f>
        <v/>
      </c>
      <c r="E6344" s="36" t="s">
        <v>73</v>
      </c>
      <c r="F6344" s="36">
        <f t="shared" si="4994"/>
        <v>1</v>
      </c>
      <c r="G6344" s="145" t="str">
        <f t="shared" si="4995"/>
        <v>Disciplinary</v>
      </c>
      <c r="H6344" s="36"/>
      <c r="I6344" s="36"/>
      <c r="J6344" s="126"/>
      <c r="K6344" s="1"/>
      <c r="L6344" s="1"/>
      <c r="M6344" s="1"/>
      <c r="N6344" s="1"/>
      <c r="O6344" s="1"/>
    </row>
    <row r="6345" ht="15.75" customHeight="1">
      <c r="A6345" s="36"/>
      <c r="B6345" s="35" t="str">
        <f t="shared" si="4992"/>
        <v>11a</v>
      </c>
      <c r="C6345" s="144" t="str">
        <f t="shared" si="4993"/>
        <v>Repeatability</v>
      </c>
      <c r="D6345" s="36" t="str">
        <f t="array" ref="D6345">IF(INDEX(INDIRECT(J6303),ROW($A$39))="","",INDEX(INDIRECT(J6303),ROW($A$39)))</f>
        <v/>
      </c>
      <c r="E6345" s="36" t="s">
        <v>73</v>
      </c>
      <c r="F6345" s="36">
        <f t="shared" si="4994"/>
        <v>1</v>
      </c>
      <c r="G6345" s="145" t="str">
        <f t="shared" si="4995"/>
        <v>Disciplinary</v>
      </c>
      <c r="H6345" s="36"/>
      <c r="I6345" s="36"/>
      <c r="J6345" s="126"/>
      <c r="K6345" s="1"/>
      <c r="L6345" s="1"/>
      <c r="M6345" s="1"/>
      <c r="N6345" s="1"/>
      <c r="O6345" s="1"/>
    </row>
    <row r="6346" ht="15.75" customHeight="1">
      <c r="A6346" s="36"/>
      <c r="B6346" s="35" t="str">
        <f t="shared" si="4992"/>
        <v>11b</v>
      </c>
      <c r="C6346" s="144" t="str">
        <f t="shared" si="4993"/>
        <v>Plants</v>
      </c>
      <c r="D6346" s="36" t="str">
        <f t="array" ref="D6346">IF(INDEX(INDIRECT(J6303),ROW($A$40))="","",INDEX(INDIRECT(J6303),ROW($A$40)))</f>
        <v/>
      </c>
      <c r="E6346" s="36" t="s">
        <v>73</v>
      </c>
      <c r="F6346" s="36">
        <f t="shared" si="4994"/>
        <v>1</v>
      </c>
      <c r="G6346" s="145" t="str">
        <f t="shared" si="4995"/>
        <v>Substantive</v>
      </c>
      <c r="H6346" s="36"/>
      <c r="I6346" s="36"/>
      <c r="J6346" s="126"/>
      <c r="K6346" s="1"/>
      <c r="L6346" s="1"/>
      <c r="M6346" s="1"/>
      <c r="N6346" s="1"/>
      <c r="O6346" s="1"/>
    </row>
    <row r="6347" ht="15.75" customHeight="1">
      <c r="A6347" s="36"/>
      <c r="B6347" s="35" t="str">
        <f t="shared" si="4992"/>
        <v>11c</v>
      </c>
      <c r="C6347" s="144" t="str">
        <f t="shared" si="4993"/>
        <v>Conclusions</v>
      </c>
      <c r="D6347" s="36" t="str">
        <f t="array" ref="D6347">IF(INDEX(INDIRECT(J6303),ROW($A$41))="","",INDEX(INDIRECT(J6303),ROW($A$41)))</f>
        <v/>
      </c>
      <c r="E6347" s="36" t="s">
        <v>73</v>
      </c>
      <c r="F6347" s="36">
        <f t="shared" si="4994"/>
        <v>2</v>
      </c>
      <c r="G6347" s="147" t="str">
        <f>IF($G6197="","",$G6197)</f>
        <v>Disciplinary</v>
      </c>
      <c r="H6347" s="36"/>
      <c r="I6347" s="36"/>
      <c r="J6347" s="126"/>
      <c r="K6347" s="1"/>
      <c r="L6347" s="1"/>
      <c r="M6347" s="1"/>
      <c r="N6347" s="1"/>
      <c r="O6347" s="1"/>
    </row>
    <row r="6348" ht="15.75" customHeight="1">
      <c r="A6348" s="36"/>
      <c r="B6348" s="36"/>
      <c r="C6348" s="124" t="s">
        <v>67</v>
      </c>
      <c r="D6348" s="116">
        <f>SUM(D6307:D6347)</f>
        <v>0</v>
      </c>
      <c r="E6348" s="70" t="s">
        <v>73</v>
      </c>
      <c r="F6348" s="71">
        <f>SUM(F6307:F6347)</f>
        <v>50</v>
      </c>
      <c r="G6348" s="36"/>
      <c r="H6348" s="36"/>
      <c r="I6348" s="36"/>
      <c r="J6348" s="126"/>
      <c r="K6348" s="1"/>
      <c r="L6348" s="1"/>
      <c r="M6348" s="1"/>
      <c r="N6348" s="1"/>
      <c r="O6348" s="1"/>
    </row>
    <row r="6349" ht="15.75" customHeight="1">
      <c r="A6349" s="36"/>
      <c r="B6349" s="36"/>
      <c r="C6349" s="54"/>
      <c r="D6349" s="36"/>
      <c r="E6349" s="36"/>
      <c r="F6349" s="36"/>
      <c r="G6349" s="36"/>
      <c r="H6349" s="36"/>
      <c r="I6349" s="36"/>
      <c r="J6349" s="126"/>
      <c r="K6349" s="1"/>
      <c r="L6349" s="1"/>
      <c r="M6349" s="1"/>
      <c r="N6349" s="1"/>
      <c r="O6349" s="1"/>
    </row>
    <row r="6350" ht="15.75" customHeight="1">
      <c r="A6350" s="36"/>
      <c r="B6350" s="36"/>
      <c r="C6350" s="54"/>
      <c r="D6350" s="1"/>
      <c r="E6350" s="36"/>
      <c r="F6350" s="36"/>
      <c r="G6350" s="36"/>
      <c r="H6350" s="36"/>
      <c r="I6350" s="36"/>
      <c r="J6350" s="126"/>
      <c r="K6350" s="1"/>
      <c r="L6350" s="1"/>
      <c r="M6350" s="1"/>
      <c r="N6350" s="1"/>
      <c r="O6350" s="1"/>
    </row>
    <row r="6351" ht="15.75" customHeight="1">
      <c r="A6351" s="51" t="str">
        <f>A6301</f>
        <v>Year 7 Baseline Assessment Feedback</v>
      </c>
      <c r="B6351" s="36"/>
      <c r="C6351" s="54"/>
      <c r="D6351" s="1"/>
      <c r="E6351" s="36"/>
      <c r="F6351" s="36"/>
      <c r="G6351" s="36"/>
      <c r="H6351" s="36"/>
      <c r="I6351" s="36"/>
      <c r="J6351" s="150">
        <f>J6301+1</f>
        <v>144</v>
      </c>
      <c r="K6351" s="1"/>
      <c r="L6351" s="1"/>
      <c r="M6351" s="1"/>
      <c r="N6351" s="1"/>
      <c r="O6351" s="1"/>
    </row>
    <row r="6352" ht="15.75" customHeight="1">
      <c r="A6352" s="54" t="s">
        <v>104</v>
      </c>
      <c r="B6352" s="54" t="str">
        <f>$B$2</f>
        <v>Year 7 Baseline Assessment</v>
      </c>
      <c r="C6352" s="54"/>
      <c r="D6352" s="1"/>
      <c r="E6352" s="36"/>
      <c r="F6352" s="36"/>
      <c r="G6352" s="36"/>
      <c r="H6352" s="36"/>
      <c r="I6352" s="36"/>
      <c r="J6352" s="36" t="str">
        <f>CONCATENATE("Marksheet!$B$",J6351)</f>
        <v>Marksheet!$B$144</v>
      </c>
      <c r="K6352" s="1"/>
      <c r="L6352" s="1"/>
      <c r="M6352" s="1"/>
      <c r="N6352" s="1"/>
      <c r="O6352" s="1"/>
    </row>
    <row r="6353" ht="15.75" customHeight="1">
      <c r="A6353" s="54" t="s">
        <v>100</v>
      </c>
      <c r="B6353" s="54" t="str">
        <f>IF(INDIRECT(J6352)="","",INDIRECT(J6352))</f>
        <v/>
      </c>
      <c r="C6353" s="54"/>
      <c r="D6353" s="1"/>
      <c r="E6353" s="36"/>
      <c r="F6353" s="36"/>
      <c r="G6353" s="36"/>
      <c r="H6353" s="36"/>
      <c r="I6353" s="36"/>
      <c r="J6353" s="36" t="str">
        <f>CONCATENATE("Marksheet!$D$",J6351,":$AV$",J6351)</f>
        <v>Marksheet!$D$144:$AV$144</v>
      </c>
      <c r="K6353" s="1"/>
      <c r="L6353" s="1"/>
      <c r="M6353" s="1"/>
      <c r="N6353" s="1"/>
      <c r="O6353" s="1"/>
    </row>
    <row r="6354" ht="15.75" customHeight="1">
      <c r="A6354" s="54" t="s">
        <v>105</v>
      </c>
      <c r="B6354" s="54" t="str">
        <f>INDIRECT(CONCATENATE("Marksheet!$C$",INDIRECT(CONCATENATE("J",ROW()-3))))</f>
        <v/>
      </c>
      <c r="C6354" s="54"/>
      <c r="D6354" s="36"/>
      <c r="E6354" s="36"/>
      <c r="F6354" s="36"/>
      <c r="G6354" s="36"/>
      <c r="H6354" s="36"/>
      <c r="I6354" s="36"/>
      <c r="J6354" s="126"/>
      <c r="K6354" s="1"/>
      <c r="L6354" s="1"/>
      <c r="M6354" s="1"/>
      <c r="N6354" s="1"/>
      <c r="O6354" s="1"/>
    </row>
    <row r="6355" ht="15.75" customHeight="1">
      <c r="A6355" s="54"/>
      <c r="B6355" s="54"/>
      <c r="C6355" s="54"/>
      <c r="D6355" s="36"/>
      <c r="E6355" s="36"/>
      <c r="F6355" s="36"/>
      <c r="G6355" s="36"/>
      <c r="H6355" s="36"/>
      <c r="I6355" s="36"/>
      <c r="J6355" s="126"/>
      <c r="K6355" s="1"/>
      <c r="L6355" s="1"/>
      <c r="M6355" s="1"/>
      <c r="N6355" s="1"/>
      <c r="O6355" s="1"/>
    </row>
    <row r="6356" ht="15.75" customHeight="1">
      <c r="A6356" s="120"/>
      <c r="B6356" s="80" t="s">
        <v>93</v>
      </c>
      <c r="C6356" s="141" t="s">
        <v>94</v>
      </c>
      <c r="D6356" s="128" t="s">
        <v>95</v>
      </c>
      <c r="E6356" s="58"/>
      <c r="F6356" s="59"/>
      <c r="G6356" s="151" t="s">
        <v>106</v>
      </c>
      <c r="H6356" s="130"/>
      <c r="I6356" s="130"/>
      <c r="J6356" s="131"/>
      <c r="K6356" s="1"/>
      <c r="L6356" s="1"/>
      <c r="M6356" s="1"/>
      <c r="N6356" s="1"/>
      <c r="O6356" s="1"/>
    </row>
    <row r="6357" ht="15.75" customHeight="1">
      <c r="A6357" s="36"/>
      <c r="B6357" s="122" t="str">
        <f t="shared" ref="B6357:B6396" si="4996">IF($B6007="","",$B6007)</f>
        <v>1a</v>
      </c>
      <c r="C6357" s="142" t="str">
        <f t="shared" ref="C6357:C6396" si="4997">IF($C6007="","",$C6007)</f>
        <v>Living and non-living things</v>
      </c>
      <c r="D6357" s="36" t="str">
        <f t="array" ref="D6357">IF(INDEX(INDIRECT(J6353),ROW($A$1))="","",INDEX(INDIRECT(J6353),ROW($A$1)))</f>
        <v/>
      </c>
      <c r="E6357" s="36" t="s">
        <v>73</v>
      </c>
      <c r="F6357" s="36">
        <f t="shared" ref="F6357:F6397" si="4998">IF($F6007="","",$F6007)</f>
        <v>2</v>
      </c>
      <c r="G6357" s="143" t="str">
        <f t="shared" ref="G6357:G6396" si="4999">IF($G5707="","",$G5707)</f>
        <v>Substantive</v>
      </c>
      <c r="H6357" s="36"/>
      <c r="I6357" s="36"/>
      <c r="J6357" s="126"/>
      <c r="K6357" s="1"/>
      <c r="L6357" s="1"/>
      <c r="M6357" s="1"/>
      <c r="N6357" s="1"/>
      <c r="O6357" s="1"/>
    </row>
    <row r="6358" ht="15.75" customHeight="1">
      <c r="A6358" s="36"/>
      <c r="B6358" s="35" t="str">
        <f t="shared" si="4996"/>
        <v>1b</v>
      </c>
      <c r="C6358" s="144" t="str">
        <f t="shared" si="4997"/>
        <v>Measurement</v>
      </c>
      <c r="D6358" s="36" t="str">
        <f t="array" ref="D6358">IF(INDEX(INDIRECT(J6353),ROW($A$2))="","",INDEX(INDIRECT(J6353),ROW($A$2)))</f>
        <v/>
      </c>
      <c r="E6358" s="36" t="s">
        <v>73</v>
      </c>
      <c r="F6358" s="36">
        <f t="shared" si="4998"/>
        <v>1</v>
      </c>
      <c r="G6358" s="145" t="str">
        <f t="shared" si="4999"/>
        <v>Disciplinary</v>
      </c>
      <c r="H6358" s="36"/>
      <c r="I6358" s="36"/>
      <c r="J6358" s="126"/>
      <c r="K6358" s="1"/>
      <c r="L6358" s="1"/>
      <c r="M6358" s="1"/>
      <c r="N6358" s="1"/>
      <c r="O6358" s="1"/>
    </row>
    <row r="6359" ht="15.75" customHeight="1">
      <c r="A6359" s="36"/>
      <c r="B6359" s="35" t="str">
        <f t="shared" si="4996"/>
        <v>1c</v>
      </c>
      <c r="C6359" s="144" t="str">
        <f t="shared" si="4997"/>
        <v>Tables</v>
      </c>
      <c r="D6359" s="36" t="str">
        <f t="array" ref="D6359">IF(INDEX(INDIRECT(J6353),ROW($A$3))="","",INDEX(INDIRECT(J6353),ROW($A$3)))</f>
        <v/>
      </c>
      <c r="E6359" s="36" t="s">
        <v>73</v>
      </c>
      <c r="F6359" s="36">
        <f t="shared" si="4998"/>
        <v>1</v>
      </c>
      <c r="G6359" s="145" t="str">
        <f t="shared" si="4999"/>
        <v>Disciplinary</v>
      </c>
      <c r="H6359" s="36"/>
      <c r="I6359" s="36"/>
      <c r="J6359" s="126"/>
      <c r="K6359" s="1"/>
      <c r="L6359" s="1"/>
      <c r="M6359" s="1"/>
      <c r="N6359" s="1"/>
      <c r="O6359" s="1"/>
    </row>
    <row r="6360" ht="15.75" customHeight="1">
      <c r="A6360" s="36"/>
      <c r="B6360" s="35" t="str">
        <f t="shared" si="4996"/>
        <v>1d</v>
      </c>
      <c r="C6360" s="144" t="str">
        <f t="shared" si="4997"/>
        <v>Plants</v>
      </c>
      <c r="D6360" s="36" t="str">
        <f t="array" ref="D6360">IF(INDEX(INDIRECT(J6353),ROW($A$4))="","",INDEX(INDIRECT(J6353),ROW($A$4)))</f>
        <v/>
      </c>
      <c r="E6360" s="36" t="s">
        <v>73</v>
      </c>
      <c r="F6360" s="36">
        <f t="shared" si="4998"/>
        <v>1</v>
      </c>
      <c r="G6360" s="145" t="str">
        <f t="shared" si="4999"/>
        <v>Substantive</v>
      </c>
      <c r="H6360" s="36"/>
      <c r="I6360" s="36"/>
      <c r="J6360" s="126"/>
      <c r="K6360" s="1"/>
      <c r="L6360" s="1"/>
      <c r="M6360" s="1"/>
      <c r="N6360" s="1"/>
      <c r="O6360" s="1"/>
    </row>
    <row r="6361" ht="15.75" customHeight="1">
      <c r="A6361" s="36"/>
      <c r="B6361" s="35" t="str">
        <f t="shared" si="4996"/>
        <v>1e</v>
      </c>
      <c r="C6361" s="144" t="str">
        <f t="shared" si="4997"/>
        <v>Food chains</v>
      </c>
      <c r="D6361" s="36" t="str">
        <f t="array" ref="D6361">IF(INDEX(INDIRECT(J6353),ROW($A$5))="","",INDEX(INDIRECT(J6353),ROW($A$5)))</f>
        <v/>
      </c>
      <c r="E6361" s="36" t="s">
        <v>73</v>
      </c>
      <c r="F6361" s="36">
        <f t="shared" si="4998"/>
        <v>2</v>
      </c>
      <c r="G6361" s="145" t="str">
        <f t="shared" si="4999"/>
        <v>Substantive</v>
      </c>
      <c r="H6361" s="36"/>
      <c r="I6361" s="36"/>
      <c r="J6361" s="126"/>
      <c r="K6361" s="1"/>
      <c r="L6361" s="1"/>
      <c r="M6361" s="1"/>
      <c r="N6361" s="1"/>
      <c r="O6361" s="1"/>
    </row>
    <row r="6362" ht="15.75" customHeight="1">
      <c r="A6362" s="36"/>
      <c r="B6362" s="35" t="str">
        <f t="shared" si="4996"/>
        <v>2a</v>
      </c>
      <c r="C6362" s="144" t="str">
        <f t="shared" si="4997"/>
        <v>States of matter</v>
      </c>
      <c r="D6362" s="36" t="str">
        <f t="array" ref="D6362">IF(INDEX(INDIRECT(J6353),ROW($A$6))="","",INDEX(INDIRECT(J6353),ROW($A$6)))</f>
        <v/>
      </c>
      <c r="E6362" s="36" t="s">
        <v>73</v>
      </c>
      <c r="F6362" s="36">
        <f t="shared" si="4998"/>
        <v>1</v>
      </c>
      <c r="G6362" s="145" t="str">
        <f t="shared" si="4999"/>
        <v>Substantive</v>
      </c>
      <c r="H6362" s="36"/>
      <c r="I6362" s="36"/>
      <c r="J6362" s="126"/>
      <c r="K6362" s="1"/>
      <c r="L6362" s="1"/>
      <c r="M6362" s="1"/>
      <c r="N6362" s="1"/>
      <c r="O6362" s="1"/>
    </row>
    <row r="6363" ht="15.75" customHeight="1">
      <c r="A6363" s="36"/>
      <c r="B6363" s="35" t="str">
        <f t="shared" si="4996"/>
        <v>2b</v>
      </c>
      <c r="C6363" s="144" t="str">
        <f t="shared" si="4997"/>
        <v>Graphs</v>
      </c>
      <c r="D6363" s="36" t="str">
        <f t="array" ref="D6363">IF(INDEX(INDIRECT(J6353),ROW($A$7))="","",INDEX(INDIRECT(J6353),ROW($A$7)))</f>
        <v/>
      </c>
      <c r="E6363" s="36" t="s">
        <v>73</v>
      </c>
      <c r="F6363" s="36">
        <f t="shared" si="4998"/>
        <v>1</v>
      </c>
      <c r="G6363" s="148" t="str">
        <f t="shared" si="4999"/>
        <v>Disciplinary</v>
      </c>
      <c r="H6363" s="36"/>
      <c r="I6363" s="36"/>
      <c r="J6363" s="126"/>
      <c r="K6363" s="1"/>
      <c r="L6363" s="1"/>
      <c r="M6363" s="1"/>
      <c r="N6363" s="1"/>
      <c r="O6363" s="1"/>
    </row>
    <row r="6364" ht="15.75" customHeight="1">
      <c r="A6364" s="36"/>
      <c r="B6364" s="35" t="str">
        <f t="shared" si="4996"/>
        <v>2c</v>
      </c>
      <c r="C6364" s="144" t="str">
        <f t="shared" si="4997"/>
        <v>Plants</v>
      </c>
      <c r="D6364" s="36" t="str">
        <f t="array" ref="D6364">IF(INDEX(INDIRECT(J6353),ROW($A$8))="","",INDEX(INDIRECT(J6353),ROW($A$8)))</f>
        <v/>
      </c>
      <c r="E6364" s="36" t="s">
        <v>73</v>
      </c>
      <c r="F6364" s="36">
        <f t="shared" si="4998"/>
        <v>1</v>
      </c>
      <c r="G6364" s="145" t="str">
        <f t="shared" si="4999"/>
        <v>Substantive</v>
      </c>
      <c r="H6364" s="36"/>
      <c r="I6364" s="36"/>
      <c r="J6364" s="126"/>
      <c r="K6364" s="1"/>
      <c r="L6364" s="1"/>
      <c r="M6364" s="1"/>
      <c r="N6364" s="1"/>
      <c r="O6364" s="1"/>
    </row>
    <row r="6365" ht="15.75" customHeight="1">
      <c r="A6365" s="36"/>
      <c r="B6365" s="35" t="str">
        <f t="shared" si="4996"/>
        <v>3a</v>
      </c>
      <c r="C6365" s="144" t="str">
        <f t="shared" si="4997"/>
        <v>Reversible and non-reversible changes</v>
      </c>
      <c r="D6365" s="36" t="str">
        <f t="array" ref="D6365">IF(INDEX(INDIRECT(J6353),ROW($A$9))="","",INDEX(INDIRECT(J6353),ROW($A$9)))</f>
        <v/>
      </c>
      <c r="E6365" s="36" t="s">
        <v>73</v>
      </c>
      <c r="F6365" s="36">
        <f t="shared" si="4998"/>
        <v>2</v>
      </c>
      <c r="G6365" s="145" t="str">
        <f t="shared" si="4999"/>
        <v>Substantive</v>
      </c>
      <c r="H6365" s="36"/>
      <c r="I6365" s="36"/>
      <c r="J6365" s="126"/>
      <c r="K6365" s="1"/>
      <c r="L6365" s="1"/>
      <c r="M6365" s="1"/>
      <c r="N6365" s="1"/>
      <c r="O6365" s="1"/>
    </row>
    <row r="6366" ht="15.75" customHeight="1">
      <c r="A6366" s="36"/>
      <c r="B6366" s="35" t="str">
        <f t="shared" si="4996"/>
        <v>3b</v>
      </c>
      <c r="C6366" s="144" t="str">
        <f t="shared" si="4997"/>
        <v>Units</v>
      </c>
      <c r="D6366" s="36" t="str">
        <f t="array" ref="D6366">IF(INDEX(INDIRECT(J6353),ROW($A$10))="","",INDEX(INDIRECT(J6353),ROW($A$10)))</f>
        <v/>
      </c>
      <c r="E6366" s="36" t="s">
        <v>73</v>
      </c>
      <c r="F6366" s="36">
        <f t="shared" si="4998"/>
        <v>1</v>
      </c>
      <c r="G6366" s="145" t="str">
        <f t="shared" si="4999"/>
        <v>Disciplinary</v>
      </c>
      <c r="H6366" s="36"/>
      <c r="I6366" s="36"/>
      <c r="J6366" s="126"/>
      <c r="K6366" s="1"/>
      <c r="L6366" s="1"/>
      <c r="M6366" s="1"/>
      <c r="N6366" s="1"/>
      <c r="O6366" s="1"/>
    </row>
    <row r="6367" ht="15.75" customHeight="1">
      <c r="A6367" s="36"/>
      <c r="B6367" s="35" t="str">
        <f t="shared" si="4996"/>
        <v>3c</v>
      </c>
      <c r="C6367" s="144" t="str">
        <f t="shared" si="4997"/>
        <v>Hazards, risks and precautions</v>
      </c>
      <c r="D6367" s="36" t="str">
        <f t="array" ref="D6367">IF(INDEX(INDIRECT(J6353),ROW($A$11))="","",INDEX(INDIRECT(J6353),ROW($A$11)))</f>
        <v/>
      </c>
      <c r="E6367" s="36" t="s">
        <v>73</v>
      </c>
      <c r="F6367" s="36">
        <f t="shared" si="4998"/>
        <v>1</v>
      </c>
      <c r="G6367" s="149" t="str">
        <f t="shared" si="4999"/>
        <v>Disciplinary</v>
      </c>
      <c r="H6367" s="36"/>
      <c r="I6367" s="36"/>
      <c r="J6367" s="126"/>
      <c r="K6367" s="1"/>
      <c r="L6367" s="1"/>
      <c r="M6367" s="1"/>
      <c r="N6367" s="1"/>
      <c r="O6367" s="1"/>
    </row>
    <row r="6368" ht="15.75" customHeight="1">
      <c r="A6368" s="36"/>
      <c r="B6368" s="35" t="str">
        <f t="shared" si="4996"/>
        <v>3d</v>
      </c>
      <c r="C6368" s="144" t="str">
        <f t="shared" si="4997"/>
        <v>States of matter</v>
      </c>
      <c r="D6368" s="36" t="str">
        <f t="array" ref="D6368">IF(INDEX(INDIRECT(J6353),ROW($A$12))="","",INDEX(INDIRECT(J6353),ROW($A$12)))</f>
        <v/>
      </c>
      <c r="E6368" s="36" t="s">
        <v>73</v>
      </c>
      <c r="F6368" s="36">
        <f t="shared" si="4998"/>
        <v>1</v>
      </c>
      <c r="G6368" s="145" t="str">
        <f t="shared" si="4999"/>
        <v>Substantive</v>
      </c>
      <c r="H6368" s="36"/>
      <c r="I6368" s="36"/>
      <c r="J6368" s="126"/>
      <c r="K6368" s="1"/>
      <c r="L6368" s="1"/>
      <c r="M6368" s="1"/>
      <c r="N6368" s="1"/>
      <c r="O6368" s="1"/>
    </row>
    <row r="6369" ht="15.75" customHeight="1">
      <c r="A6369" s="36"/>
      <c r="B6369" s="35" t="str">
        <f t="shared" si="4996"/>
        <v>3e</v>
      </c>
      <c r="C6369" s="144" t="str">
        <f t="shared" si="4997"/>
        <v>Reversible and non-reversible changes</v>
      </c>
      <c r="D6369" s="36" t="str">
        <f t="array" ref="D6369">IF(INDEX(INDIRECT(J6353),ROW($A$13))="","",INDEX(INDIRECT(J6353),ROW($A$13)))</f>
        <v/>
      </c>
      <c r="E6369" s="36" t="s">
        <v>73</v>
      </c>
      <c r="F6369" s="36">
        <f t="shared" si="4998"/>
        <v>1</v>
      </c>
      <c r="G6369" s="145" t="str">
        <f t="shared" si="4999"/>
        <v>Substantive</v>
      </c>
      <c r="H6369" s="36"/>
      <c r="I6369" s="36"/>
      <c r="J6369" s="126"/>
      <c r="K6369" s="1"/>
      <c r="L6369" s="1"/>
      <c r="M6369" s="1"/>
      <c r="N6369" s="1"/>
      <c r="O6369" s="1"/>
    </row>
    <row r="6370" ht="15.75" customHeight="1">
      <c r="A6370" s="36"/>
      <c r="B6370" s="35" t="str">
        <f t="shared" si="4996"/>
        <v>4a</v>
      </c>
      <c r="C6370" s="144" t="str">
        <f t="shared" si="4997"/>
        <v>Equipment</v>
      </c>
      <c r="D6370" s="36" t="str">
        <f t="array" ref="D6370">IF(INDEX(INDIRECT(J6353),ROW($A$14))="","",INDEX(INDIRECT(J6353),ROW($A$14)))</f>
        <v/>
      </c>
      <c r="E6370" s="36" t="s">
        <v>73</v>
      </c>
      <c r="F6370" s="36">
        <f t="shared" si="4998"/>
        <v>2</v>
      </c>
      <c r="G6370" s="145" t="str">
        <f t="shared" si="4999"/>
        <v>Disciplinary</v>
      </c>
      <c r="H6370" s="36"/>
      <c r="I6370" s="36"/>
      <c r="J6370" s="126"/>
      <c r="K6370" s="1"/>
      <c r="L6370" s="1"/>
      <c r="M6370" s="1"/>
      <c r="N6370" s="1"/>
      <c r="O6370" s="1"/>
    </row>
    <row r="6371" ht="15.75" customHeight="1">
      <c r="A6371" s="36"/>
      <c r="B6371" s="35" t="str">
        <f t="shared" si="4996"/>
        <v>4b</v>
      </c>
      <c r="C6371" s="144" t="str">
        <f t="shared" si="4997"/>
        <v>Accuracy and precision</v>
      </c>
      <c r="D6371" s="36" t="str">
        <f t="array" ref="D6371">IF(INDEX(INDIRECT(J6353),ROW($A$15))="","",INDEX(INDIRECT(J6353),ROW($A$15)))</f>
        <v/>
      </c>
      <c r="E6371" s="36" t="s">
        <v>73</v>
      </c>
      <c r="F6371" s="36">
        <f t="shared" si="4998"/>
        <v>1</v>
      </c>
      <c r="G6371" s="145" t="str">
        <f t="shared" si="4999"/>
        <v>Disciplinary</v>
      </c>
      <c r="H6371" s="36"/>
      <c r="I6371" s="36"/>
      <c r="J6371" s="126"/>
      <c r="K6371" s="1"/>
      <c r="L6371" s="1"/>
      <c r="M6371" s="1"/>
      <c r="N6371" s="1"/>
      <c r="O6371" s="1"/>
    </row>
    <row r="6372" ht="15.75" customHeight="1">
      <c r="A6372" s="36"/>
      <c r="B6372" s="35" t="str">
        <f t="shared" si="4996"/>
        <v>4c</v>
      </c>
      <c r="C6372" s="144" t="str">
        <f t="shared" si="4997"/>
        <v>Conclusions</v>
      </c>
      <c r="D6372" s="36" t="str">
        <f t="array" ref="D6372">IF(INDEX(INDIRECT(J6353),ROW($A$16))="","",INDEX(INDIRECT(J6353),ROW($A$16)))</f>
        <v/>
      </c>
      <c r="E6372" s="36" t="s">
        <v>73</v>
      </c>
      <c r="F6372" s="36">
        <f t="shared" si="4998"/>
        <v>1</v>
      </c>
      <c r="G6372" s="145" t="str">
        <f t="shared" si="4999"/>
        <v>Disciplinary</v>
      </c>
      <c r="H6372" s="36"/>
      <c r="I6372" s="36"/>
      <c r="J6372" s="126"/>
      <c r="K6372" s="1"/>
      <c r="L6372" s="1"/>
      <c r="M6372" s="1"/>
      <c r="N6372" s="1"/>
      <c r="O6372" s="1"/>
    </row>
    <row r="6373" ht="15.75" customHeight="1">
      <c r="A6373" s="36"/>
      <c r="B6373" s="35" t="str">
        <f t="shared" si="4996"/>
        <v>5a</v>
      </c>
      <c r="C6373" s="144" t="str">
        <f t="shared" si="4997"/>
        <v>Hazards, risks and precautions</v>
      </c>
      <c r="D6373" s="36" t="str">
        <f t="array" ref="D6373">IF(INDEX(INDIRECT(J6353),ROW($A$17))="","",INDEX(INDIRECT(J6353),ROW($A$17)))</f>
        <v/>
      </c>
      <c r="E6373" s="36" t="s">
        <v>73</v>
      </c>
      <c r="F6373" s="36">
        <f t="shared" si="4998"/>
        <v>1</v>
      </c>
      <c r="G6373" s="145" t="str">
        <f t="shared" si="4999"/>
        <v>Disciplinary</v>
      </c>
      <c r="H6373" s="36"/>
      <c r="I6373" s="36"/>
      <c r="J6373" s="126"/>
      <c r="K6373" s="1"/>
      <c r="L6373" s="1"/>
      <c r="M6373" s="1"/>
      <c r="N6373" s="1"/>
      <c r="O6373" s="1"/>
    </row>
    <row r="6374" ht="15.75" customHeight="1">
      <c r="A6374" s="36"/>
      <c r="B6374" s="35" t="str">
        <f t="shared" si="4996"/>
        <v>5b</v>
      </c>
      <c r="C6374" s="144" t="str">
        <f t="shared" si="4997"/>
        <v>Electricity</v>
      </c>
      <c r="D6374" s="36" t="str">
        <f t="array" ref="D6374">IF(INDEX(INDIRECT(J6353),ROW($A$18))="","",INDEX(INDIRECT(J6353),ROW($A$18)))</f>
        <v/>
      </c>
      <c r="E6374" s="36" t="s">
        <v>73</v>
      </c>
      <c r="F6374" s="36">
        <f t="shared" si="4998"/>
        <v>1</v>
      </c>
      <c r="G6374" s="145" t="str">
        <f t="shared" si="4999"/>
        <v>Substantive</v>
      </c>
      <c r="H6374" s="36"/>
      <c r="I6374" s="36"/>
      <c r="J6374" s="126"/>
      <c r="K6374" s="1"/>
      <c r="L6374" s="1"/>
      <c r="M6374" s="1"/>
      <c r="N6374" s="1"/>
      <c r="O6374" s="1"/>
    </row>
    <row r="6375" ht="15.75" customHeight="1">
      <c r="A6375" s="36"/>
      <c r="B6375" s="35" t="str">
        <f t="shared" si="4996"/>
        <v>5c</v>
      </c>
      <c r="C6375" s="144" t="str">
        <f t="shared" si="4997"/>
        <v>Physical properties of materials</v>
      </c>
      <c r="D6375" s="36" t="str">
        <f t="array" ref="D6375">IF(INDEX(INDIRECT(J6353),ROW($A$19))="","",INDEX(INDIRECT(J6353),ROW($A$19)))</f>
        <v/>
      </c>
      <c r="E6375" s="36" t="s">
        <v>73</v>
      </c>
      <c r="F6375" s="36">
        <f t="shared" si="4998"/>
        <v>1</v>
      </c>
      <c r="G6375" s="145" t="str">
        <f t="shared" si="4999"/>
        <v>Substantive</v>
      </c>
      <c r="H6375" s="36"/>
      <c r="I6375" s="36"/>
      <c r="J6375" s="126"/>
      <c r="K6375" s="1"/>
      <c r="L6375" s="1"/>
      <c r="M6375" s="1"/>
      <c r="N6375" s="1"/>
      <c r="O6375" s="1"/>
    </row>
    <row r="6376" ht="15.75" customHeight="1">
      <c r="A6376" s="36"/>
      <c r="B6376" s="35" t="str">
        <f t="shared" si="4996"/>
        <v>5d</v>
      </c>
      <c r="C6376" s="144" t="str">
        <f t="shared" si="4997"/>
        <v>Electricity</v>
      </c>
      <c r="D6376" s="36" t="str">
        <f t="array" ref="D6376">IF(INDEX(INDIRECT(J6353),ROW($A$20))="","",INDEX(INDIRECT(J6353),ROW($A$20)))</f>
        <v/>
      </c>
      <c r="E6376" s="36" t="s">
        <v>73</v>
      </c>
      <c r="F6376" s="36">
        <f t="shared" si="4998"/>
        <v>1</v>
      </c>
      <c r="G6376" s="145" t="str">
        <f t="shared" si="4999"/>
        <v>Substantive</v>
      </c>
      <c r="H6376" s="36"/>
      <c r="I6376" s="36"/>
      <c r="J6376" s="126"/>
      <c r="K6376" s="1"/>
      <c r="L6376" s="1"/>
      <c r="M6376" s="1"/>
      <c r="N6376" s="1"/>
      <c r="O6376" s="1"/>
    </row>
    <row r="6377" ht="15.75" customHeight="1">
      <c r="A6377" s="36"/>
      <c r="B6377" s="35" t="str">
        <f t="shared" si="4996"/>
        <v>6a</v>
      </c>
      <c r="C6377" s="144" t="str">
        <f t="shared" si="4997"/>
        <v>Planning scientific enquiry</v>
      </c>
      <c r="D6377" s="36" t="str">
        <f t="array" ref="D6377">IF(INDEX(INDIRECT(J6353),ROW($A$21))="","",INDEX(INDIRECT(J6353),ROW($A$21)))</f>
        <v/>
      </c>
      <c r="E6377" s="36" t="s">
        <v>73</v>
      </c>
      <c r="F6377" s="36">
        <f t="shared" si="4998"/>
        <v>2</v>
      </c>
      <c r="G6377" s="145" t="str">
        <f t="shared" si="4999"/>
        <v>Disciplinary</v>
      </c>
      <c r="H6377" s="36"/>
      <c r="I6377" s="36"/>
      <c r="J6377" s="126"/>
      <c r="K6377" s="1"/>
      <c r="L6377" s="1"/>
      <c r="M6377" s="1"/>
      <c r="N6377" s="1"/>
      <c r="O6377" s="1"/>
    </row>
    <row r="6378" ht="15.75" customHeight="1">
      <c r="A6378" s="36"/>
      <c r="B6378" s="35" t="str">
        <f t="shared" si="4996"/>
        <v>6b</v>
      </c>
      <c r="C6378" s="144" t="str">
        <f t="shared" si="4997"/>
        <v>Units</v>
      </c>
      <c r="D6378" s="36" t="str">
        <f t="array" ref="D6378">IF(INDEX(INDIRECT(J6353),ROW($A$22))="","",INDEX(INDIRECT(J6353),ROW($A$22)))</f>
        <v/>
      </c>
      <c r="E6378" s="36" t="s">
        <v>73</v>
      </c>
      <c r="F6378" s="36">
        <f t="shared" si="4998"/>
        <v>1</v>
      </c>
      <c r="G6378" s="145" t="str">
        <f t="shared" si="4999"/>
        <v>Disciplinary</v>
      </c>
      <c r="H6378" s="36"/>
      <c r="I6378" s="36"/>
      <c r="J6378" s="126"/>
      <c r="K6378" s="1"/>
      <c r="L6378" s="1"/>
      <c r="M6378" s="1"/>
      <c r="N6378" s="1"/>
      <c r="O6378" s="1"/>
    </row>
    <row r="6379" ht="15.75" customHeight="1">
      <c r="A6379" s="36"/>
      <c r="B6379" s="35" t="str">
        <f t="shared" si="4996"/>
        <v>6c</v>
      </c>
      <c r="C6379" s="144" t="str">
        <f t="shared" si="4997"/>
        <v>Forces</v>
      </c>
      <c r="D6379" s="36" t="str">
        <f t="array" ref="D6379">IF(INDEX(INDIRECT(J6353),ROW($A$23))="","",INDEX(INDIRECT(J6353),ROW($A$23)))</f>
        <v/>
      </c>
      <c r="E6379" s="36" t="s">
        <v>73</v>
      </c>
      <c r="F6379" s="36">
        <f t="shared" si="4998"/>
        <v>1</v>
      </c>
      <c r="G6379" s="148" t="str">
        <f t="shared" si="4999"/>
        <v>Substantive</v>
      </c>
      <c r="H6379" s="36"/>
      <c r="I6379" s="36"/>
      <c r="J6379" s="126"/>
      <c r="K6379" s="1"/>
      <c r="L6379" s="1"/>
      <c r="M6379" s="1"/>
      <c r="N6379" s="1"/>
      <c r="O6379" s="1"/>
    </row>
    <row r="6380" ht="15.75" customHeight="1">
      <c r="A6380" s="36"/>
      <c r="B6380" s="35" t="str">
        <f t="shared" si="4996"/>
        <v>6d</v>
      </c>
      <c r="C6380" s="144" t="str">
        <f t="shared" si="4997"/>
        <v>Tables</v>
      </c>
      <c r="D6380" s="36" t="str">
        <f t="array" ref="D6380">IF(INDEX(INDIRECT(J6353),ROW($A$24))="","",INDEX(INDIRECT(J6353),ROW($A$24)))</f>
        <v/>
      </c>
      <c r="E6380" s="36" t="s">
        <v>73</v>
      </c>
      <c r="F6380" s="36">
        <f t="shared" si="4998"/>
        <v>1</v>
      </c>
      <c r="G6380" s="145" t="str">
        <f t="shared" si="4999"/>
        <v>Disciplinary</v>
      </c>
      <c r="H6380" s="36"/>
      <c r="I6380" s="36"/>
      <c r="J6380" s="126"/>
      <c r="K6380" s="1"/>
      <c r="L6380" s="1"/>
      <c r="M6380" s="1"/>
      <c r="N6380" s="1"/>
      <c r="O6380" s="1"/>
    </row>
    <row r="6381" ht="15.75" customHeight="1">
      <c r="A6381" s="36"/>
      <c r="B6381" s="35" t="str">
        <f t="shared" si="4996"/>
        <v>7a</v>
      </c>
      <c r="C6381" s="144" t="str">
        <f t="shared" si="4997"/>
        <v>Behaviour of light</v>
      </c>
      <c r="D6381" s="36" t="str">
        <f t="array" ref="D6381">IF(INDEX(INDIRECT(J6353),ROW($A$25))="","",INDEX(INDIRECT(J6353),ROW($A$25)))</f>
        <v/>
      </c>
      <c r="E6381" s="36" t="s">
        <v>73</v>
      </c>
      <c r="F6381" s="36">
        <f t="shared" si="4998"/>
        <v>1</v>
      </c>
      <c r="G6381" s="148" t="str">
        <f t="shared" si="4999"/>
        <v>Substantive</v>
      </c>
      <c r="H6381" s="36"/>
      <c r="I6381" s="36"/>
      <c r="J6381" s="126"/>
      <c r="K6381" s="1"/>
      <c r="L6381" s="1"/>
      <c r="M6381" s="1"/>
      <c r="N6381" s="1"/>
      <c r="O6381" s="1"/>
    </row>
    <row r="6382" ht="15.75" customHeight="1">
      <c r="A6382" s="36"/>
      <c r="B6382" s="35" t="str">
        <f t="shared" si="4996"/>
        <v>7b</v>
      </c>
      <c r="C6382" s="144" t="str">
        <f t="shared" si="4997"/>
        <v>Behaviour of light</v>
      </c>
      <c r="D6382" s="36" t="str">
        <f t="array" ref="D6382">IF(INDEX(INDIRECT(J6353),ROW($A$26))="","",INDEX(INDIRECT(J6353),ROW($A$26)))</f>
        <v/>
      </c>
      <c r="E6382" s="36" t="s">
        <v>73</v>
      </c>
      <c r="F6382" s="36">
        <f t="shared" si="4998"/>
        <v>2</v>
      </c>
      <c r="G6382" s="145" t="str">
        <f t="shared" si="4999"/>
        <v>Substantive</v>
      </c>
      <c r="H6382" s="36"/>
      <c r="I6382" s="36"/>
      <c r="J6382" s="126"/>
      <c r="K6382" s="1"/>
      <c r="L6382" s="1"/>
      <c r="M6382" s="1"/>
      <c r="N6382" s="1"/>
      <c r="O6382" s="1"/>
    </row>
    <row r="6383" ht="15.75" customHeight="1">
      <c r="A6383" s="36"/>
      <c r="B6383" s="35" t="str">
        <f t="shared" si="4996"/>
        <v>7c</v>
      </c>
      <c r="C6383" s="144" t="str">
        <f t="shared" si="4997"/>
        <v>Behaviour of light</v>
      </c>
      <c r="D6383" s="36" t="str">
        <f t="array" ref="D6383">IF(INDEX(INDIRECT(J6353),ROW($A$27))="","",INDEX(INDIRECT(J6353),ROW($A$27)))</f>
        <v/>
      </c>
      <c r="E6383" s="36" t="s">
        <v>73</v>
      </c>
      <c r="F6383" s="36">
        <f t="shared" si="4998"/>
        <v>1</v>
      </c>
      <c r="G6383" s="145" t="str">
        <f t="shared" si="4999"/>
        <v>Substantive</v>
      </c>
      <c r="H6383" s="36"/>
      <c r="I6383" s="36"/>
      <c r="J6383" s="126"/>
      <c r="K6383" s="1"/>
      <c r="L6383" s="1"/>
      <c r="M6383" s="1"/>
      <c r="N6383" s="1"/>
      <c r="O6383" s="1"/>
    </row>
    <row r="6384" ht="15.75" customHeight="1">
      <c r="A6384" s="36"/>
      <c r="B6384" s="35" t="str">
        <f t="shared" si="4996"/>
        <v>7d</v>
      </c>
      <c r="C6384" s="144" t="str">
        <f t="shared" si="4997"/>
        <v>Conclusions</v>
      </c>
      <c r="D6384" s="36" t="str">
        <f t="array" ref="D6384">IF(INDEX(INDIRECT(J6353),ROW($A$28))="","",INDEX(INDIRECT(J6353),ROW($A$28)))</f>
        <v/>
      </c>
      <c r="E6384" s="36" t="s">
        <v>73</v>
      </c>
      <c r="F6384" s="36">
        <f t="shared" si="4998"/>
        <v>1</v>
      </c>
      <c r="G6384" s="145" t="str">
        <f t="shared" si="4999"/>
        <v>Disciplinary</v>
      </c>
      <c r="H6384" s="36"/>
      <c r="I6384" s="36"/>
      <c r="J6384" s="126"/>
      <c r="K6384" s="1"/>
      <c r="L6384" s="1"/>
      <c r="M6384" s="1"/>
      <c r="N6384" s="1"/>
      <c r="O6384" s="1"/>
    </row>
    <row r="6385" ht="15.75" customHeight="1">
      <c r="A6385" s="36"/>
      <c r="B6385" s="35" t="str">
        <f t="shared" si="4996"/>
        <v>8a</v>
      </c>
      <c r="C6385" s="144" t="str">
        <f t="shared" si="4997"/>
        <v>Measurement</v>
      </c>
      <c r="D6385" s="36" t="str">
        <f t="array" ref="D6385">IF(INDEX(INDIRECT(J6353),ROW($A$29))="","",INDEX(INDIRECT(J6353),ROW($A$29)))</f>
        <v/>
      </c>
      <c r="E6385" s="36" t="s">
        <v>73</v>
      </c>
      <c r="F6385" s="36">
        <f t="shared" si="4998"/>
        <v>1</v>
      </c>
      <c r="G6385" s="145" t="str">
        <f t="shared" si="4999"/>
        <v>Disciplinary</v>
      </c>
      <c r="H6385" s="36"/>
      <c r="I6385" s="36"/>
      <c r="J6385" s="126"/>
      <c r="K6385" s="1"/>
      <c r="L6385" s="1"/>
      <c r="M6385" s="1"/>
      <c r="N6385" s="1"/>
      <c r="O6385" s="1"/>
    </row>
    <row r="6386" ht="15.75" customHeight="1">
      <c r="A6386" s="36"/>
      <c r="B6386" s="35" t="str">
        <f t="shared" si="4996"/>
        <v>8b</v>
      </c>
      <c r="C6386" s="144" t="str">
        <f t="shared" si="4997"/>
        <v>States of matter</v>
      </c>
      <c r="D6386" s="36" t="str">
        <f t="array" ref="D6386">IF(INDEX(INDIRECT(J6353),ROW($A$30))="","",INDEX(INDIRECT(J6353),ROW($A$30)))</f>
        <v/>
      </c>
      <c r="E6386" s="36" t="s">
        <v>73</v>
      </c>
      <c r="F6386" s="36">
        <f t="shared" si="4998"/>
        <v>1</v>
      </c>
      <c r="G6386" s="145" t="str">
        <f t="shared" si="4999"/>
        <v>Substantive</v>
      </c>
      <c r="H6386" s="36"/>
      <c r="I6386" s="36"/>
      <c r="J6386" s="126"/>
      <c r="K6386" s="1"/>
      <c r="L6386" s="1"/>
      <c r="M6386" s="1"/>
      <c r="N6386" s="1"/>
      <c r="O6386" s="1"/>
    </row>
    <row r="6387" ht="15.75" customHeight="1">
      <c r="A6387" s="36"/>
      <c r="B6387" s="35" t="str">
        <f t="shared" si="4996"/>
        <v>8c</v>
      </c>
      <c r="C6387" s="144" t="str">
        <f t="shared" si="4997"/>
        <v>Accuracy and precision</v>
      </c>
      <c r="D6387" s="36" t="str">
        <f t="array" ref="D6387">IF(INDEX(INDIRECT(J6353),ROW($A$31))="","",INDEX(INDIRECT(J6353),ROW($A$31)))</f>
        <v/>
      </c>
      <c r="E6387" s="36" t="s">
        <v>73</v>
      </c>
      <c r="F6387" s="36">
        <f t="shared" si="4998"/>
        <v>1</v>
      </c>
      <c r="G6387" s="145" t="str">
        <f t="shared" si="4999"/>
        <v>Disciplinary</v>
      </c>
      <c r="H6387" s="36"/>
      <c r="I6387" s="36"/>
      <c r="J6387" s="126"/>
      <c r="K6387" s="1"/>
      <c r="L6387" s="1"/>
      <c r="M6387" s="1"/>
      <c r="N6387" s="1"/>
      <c r="O6387" s="1"/>
    </row>
    <row r="6388" ht="15.75" customHeight="1">
      <c r="A6388" s="36"/>
      <c r="B6388" s="35" t="str">
        <f t="shared" si="4996"/>
        <v>9a</v>
      </c>
      <c r="C6388" s="144" t="str">
        <f t="shared" si="4997"/>
        <v>Planning scientific enquiry</v>
      </c>
      <c r="D6388" s="36" t="str">
        <f t="array" ref="D6388">IF(INDEX(INDIRECT(J6353),ROW($A$32))="","",INDEX(INDIRECT(J6353),ROW($A$32)))</f>
        <v/>
      </c>
      <c r="E6388" s="36" t="s">
        <v>73</v>
      </c>
      <c r="F6388" s="36">
        <f t="shared" si="4998"/>
        <v>2</v>
      </c>
      <c r="G6388" s="145" t="str">
        <f t="shared" si="4999"/>
        <v>Disciplinary</v>
      </c>
      <c r="H6388" s="36"/>
      <c r="I6388" s="36"/>
      <c r="J6388" s="126"/>
      <c r="K6388" s="1"/>
      <c r="L6388" s="1"/>
      <c r="M6388" s="1"/>
      <c r="N6388" s="1"/>
      <c r="O6388" s="1"/>
    </row>
    <row r="6389" ht="15.75" customHeight="1">
      <c r="A6389" s="36"/>
      <c r="B6389" s="35" t="str">
        <f t="shared" si="4996"/>
        <v>9b</v>
      </c>
      <c r="C6389" s="144" t="str">
        <f t="shared" si="4997"/>
        <v>Forces</v>
      </c>
      <c r="D6389" s="36" t="str">
        <f t="array" ref="D6389">IF(INDEX(INDIRECT(J6353),ROW($A$33))="","",INDEX(INDIRECT(J6353),ROW($A$33)))</f>
        <v/>
      </c>
      <c r="E6389" s="36" t="s">
        <v>73</v>
      </c>
      <c r="F6389" s="36">
        <f t="shared" si="4998"/>
        <v>2</v>
      </c>
      <c r="G6389" s="148" t="str">
        <f t="shared" si="4999"/>
        <v>Substantive</v>
      </c>
      <c r="H6389" s="36"/>
      <c r="I6389" s="36"/>
      <c r="J6389" s="126"/>
      <c r="K6389" s="1"/>
      <c r="L6389" s="1"/>
      <c r="M6389" s="1"/>
      <c r="N6389" s="1"/>
      <c r="O6389" s="1"/>
    </row>
    <row r="6390" ht="15.75" customHeight="1">
      <c r="A6390" s="36"/>
      <c r="B6390" s="35" t="str">
        <f t="shared" si="4996"/>
        <v>9c</v>
      </c>
      <c r="C6390" s="144" t="str">
        <f t="shared" si="4997"/>
        <v>Repeatability</v>
      </c>
      <c r="D6390" s="36" t="str">
        <f t="array" ref="D6390">IF(INDEX(INDIRECT(J6353),ROW($A$34))="","",INDEX(INDIRECT(J6353),ROW($A$34)))</f>
        <v/>
      </c>
      <c r="E6390" s="36" t="s">
        <v>73</v>
      </c>
      <c r="F6390" s="36">
        <f t="shared" si="4998"/>
        <v>1</v>
      </c>
      <c r="G6390" s="145" t="str">
        <f t="shared" si="4999"/>
        <v>Disciplinary</v>
      </c>
      <c r="H6390" s="36"/>
      <c r="I6390" s="36"/>
      <c r="J6390" s="126"/>
      <c r="K6390" s="1"/>
      <c r="L6390" s="1"/>
      <c r="M6390" s="1"/>
      <c r="N6390" s="1"/>
      <c r="O6390" s="1"/>
    </row>
    <row r="6391" ht="15.75" customHeight="1">
      <c r="A6391" s="36"/>
      <c r="B6391" s="35" t="str">
        <f t="shared" si="4996"/>
        <v>9d</v>
      </c>
      <c r="C6391" s="144" t="str">
        <f t="shared" si="4997"/>
        <v>Graphs</v>
      </c>
      <c r="D6391" s="36" t="str">
        <f t="array" ref="D6391">IF(INDEX(INDIRECT(J6353),ROW($A$35))="","",INDEX(INDIRECT(J6353),ROW($A$35)))</f>
        <v/>
      </c>
      <c r="E6391" s="36" t="s">
        <v>73</v>
      </c>
      <c r="F6391" s="36">
        <f t="shared" si="4998"/>
        <v>1</v>
      </c>
      <c r="G6391" s="145" t="str">
        <f t="shared" si="4999"/>
        <v>Disciplinary</v>
      </c>
      <c r="H6391" s="36"/>
      <c r="I6391" s="36"/>
      <c r="J6391" s="126"/>
      <c r="K6391" s="1"/>
      <c r="L6391" s="1"/>
      <c r="M6391" s="1"/>
      <c r="N6391" s="1"/>
      <c r="O6391" s="1"/>
    </row>
    <row r="6392" ht="15.75" customHeight="1">
      <c r="A6392" s="36"/>
      <c r="B6392" s="35" t="str">
        <f t="shared" si="4996"/>
        <v>10a</v>
      </c>
      <c r="C6392" s="144" t="str">
        <f t="shared" si="4997"/>
        <v>Physical properties of materials</v>
      </c>
      <c r="D6392" s="36" t="str">
        <f t="array" ref="D6392">IF(INDEX(INDIRECT(J6353),ROW($A$36))="","",INDEX(INDIRECT(J6353),ROW($A$36)))</f>
        <v/>
      </c>
      <c r="E6392" s="36" t="s">
        <v>73</v>
      </c>
      <c r="F6392" s="36">
        <f t="shared" si="4998"/>
        <v>1</v>
      </c>
      <c r="G6392" s="145" t="str">
        <f t="shared" si="4999"/>
        <v>Substantive</v>
      </c>
      <c r="H6392" s="36"/>
      <c r="I6392" s="36"/>
      <c r="J6392" s="126"/>
      <c r="K6392" s="1"/>
      <c r="L6392" s="1"/>
      <c r="M6392" s="1"/>
      <c r="N6392" s="1"/>
      <c r="O6392" s="1"/>
    </row>
    <row r="6393" ht="15.75" customHeight="1">
      <c r="A6393" s="36"/>
      <c r="B6393" s="35" t="str">
        <f t="shared" si="4996"/>
        <v>10b</v>
      </c>
      <c r="C6393" s="144" t="str">
        <f t="shared" si="4997"/>
        <v>Physical properties of materials</v>
      </c>
      <c r="D6393" s="36" t="str">
        <f t="array" ref="D6393">IF(INDEX(INDIRECT(J6353),ROW($A$37))="","",INDEX(INDIRECT(J6353),ROW($A$37)))</f>
        <v/>
      </c>
      <c r="E6393" s="36" t="s">
        <v>73</v>
      </c>
      <c r="F6393" s="36">
        <f t="shared" si="4998"/>
        <v>1</v>
      </c>
      <c r="G6393" s="145" t="str">
        <f t="shared" si="4999"/>
        <v>Substantive</v>
      </c>
      <c r="H6393" s="36"/>
      <c r="I6393" s="36"/>
      <c r="J6393" s="126"/>
      <c r="K6393" s="1"/>
      <c r="L6393" s="1"/>
      <c r="M6393" s="1"/>
      <c r="N6393" s="1"/>
      <c r="O6393" s="1"/>
    </row>
    <row r="6394" ht="15.75" customHeight="1">
      <c r="A6394" s="36"/>
      <c r="B6394" s="35" t="str">
        <f t="shared" si="4996"/>
        <v>10c</v>
      </c>
      <c r="C6394" s="144" t="str">
        <f t="shared" si="4997"/>
        <v>Graphs</v>
      </c>
      <c r="D6394" s="36" t="str">
        <f t="array" ref="D6394">IF(INDEX(INDIRECT(J6353),ROW($A$38))="","",INDEX(INDIRECT(J6353),ROW($A$38)))</f>
        <v/>
      </c>
      <c r="E6394" s="36" t="s">
        <v>73</v>
      </c>
      <c r="F6394" s="36">
        <f t="shared" si="4998"/>
        <v>1</v>
      </c>
      <c r="G6394" s="145" t="str">
        <f t="shared" si="4999"/>
        <v>Disciplinary</v>
      </c>
      <c r="H6394" s="36"/>
      <c r="I6394" s="36"/>
      <c r="J6394" s="126"/>
      <c r="K6394" s="1"/>
      <c r="L6394" s="1"/>
      <c r="M6394" s="1"/>
      <c r="N6394" s="1"/>
      <c r="O6394" s="1"/>
    </row>
    <row r="6395" ht="15.75" customHeight="1">
      <c r="A6395" s="36"/>
      <c r="B6395" s="35" t="str">
        <f t="shared" si="4996"/>
        <v>11a</v>
      </c>
      <c r="C6395" s="144" t="str">
        <f t="shared" si="4997"/>
        <v>Repeatability</v>
      </c>
      <c r="D6395" s="36" t="str">
        <f t="array" ref="D6395">IF(INDEX(INDIRECT(J6353),ROW($A$39))="","",INDEX(INDIRECT(J6353),ROW($A$39)))</f>
        <v/>
      </c>
      <c r="E6395" s="36" t="s">
        <v>73</v>
      </c>
      <c r="F6395" s="36">
        <f t="shared" si="4998"/>
        <v>1</v>
      </c>
      <c r="G6395" s="145" t="str">
        <f t="shared" si="4999"/>
        <v>Disciplinary</v>
      </c>
      <c r="H6395" s="36"/>
      <c r="I6395" s="36"/>
      <c r="J6395" s="126"/>
      <c r="K6395" s="1"/>
      <c r="L6395" s="1"/>
      <c r="M6395" s="1"/>
      <c r="N6395" s="1"/>
      <c r="O6395" s="1"/>
    </row>
    <row r="6396" ht="15.75" customHeight="1">
      <c r="A6396" s="36"/>
      <c r="B6396" s="35" t="str">
        <f t="shared" si="4996"/>
        <v>11b</v>
      </c>
      <c r="C6396" s="144" t="str">
        <f t="shared" si="4997"/>
        <v>Plants</v>
      </c>
      <c r="D6396" s="36" t="str">
        <f t="array" ref="D6396">IF(INDEX(INDIRECT(J6353),ROW($A$40))="","",INDEX(INDIRECT(J6353),ROW($A$40)))</f>
        <v/>
      </c>
      <c r="E6396" s="36" t="s">
        <v>73</v>
      </c>
      <c r="F6396" s="36">
        <f t="shared" si="4998"/>
        <v>1</v>
      </c>
      <c r="G6396" s="145" t="str">
        <f t="shared" si="4999"/>
        <v>Substantive</v>
      </c>
      <c r="H6396" s="36"/>
      <c r="I6396" s="36"/>
      <c r="J6396" s="126"/>
      <c r="K6396" s="1"/>
      <c r="L6396" s="1"/>
      <c r="M6396" s="1"/>
      <c r="N6396" s="1"/>
      <c r="O6396" s="1"/>
    </row>
    <row r="6397" ht="15.75" customHeight="1">
      <c r="A6397" s="36"/>
      <c r="B6397" s="123" t="str">
        <f t="shared" ref="B6397:C6397" si="5000">B6347</f>
        <v>11c</v>
      </c>
      <c r="C6397" s="146" t="str">
        <f t="shared" si="5000"/>
        <v>Conclusions</v>
      </c>
      <c r="D6397" s="36" t="str">
        <f t="array" ref="D6397">IF(INDEX(INDIRECT(J6353),ROW($A$41))="","",INDEX(INDIRECT(J6353),ROW($A$41)))</f>
        <v/>
      </c>
      <c r="E6397" s="36" t="s">
        <v>73</v>
      </c>
      <c r="F6397" s="36">
        <f t="shared" si="4998"/>
        <v>2</v>
      </c>
      <c r="G6397" s="147" t="str">
        <f>IF($G6247="","",$G6247)</f>
        <v>Disciplinary</v>
      </c>
      <c r="H6397" s="36"/>
      <c r="I6397" s="36"/>
      <c r="J6397" s="126"/>
      <c r="K6397" s="1"/>
      <c r="L6397" s="1"/>
      <c r="M6397" s="1"/>
      <c r="N6397" s="1"/>
      <c r="O6397" s="1"/>
    </row>
    <row r="6398" ht="15.75" customHeight="1">
      <c r="A6398" s="36"/>
      <c r="B6398" s="36"/>
      <c r="C6398" s="124" t="s">
        <v>67</v>
      </c>
      <c r="D6398" s="116">
        <f>SUM(D6357:D6397)</f>
        <v>0</v>
      </c>
      <c r="E6398" s="70" t="s">
        <v>73</v>
      </c>
      <c r="F6398" s="71">
        <f>SUM(F6357:F6397)</f>
        <v>50</v>
      </c>
      <c r="G6398" s="36"/>
      <c r="H6398" s="36"/>
      <c r="I6398" s="36"/>
      <c r="J6398" s="126"/>
      <c r="K6398" s="1"/>
      <c r="L6398" s="1"/>
      <c r="M6398" s="1"/>
      <c r="N6398" s="1"/>
      <c r="O6398" s="1"/>
    </row>
    <row r="6399" ht="15.75" customHeight="1">
      <c r="A6399" s="36"/>
      <c r="B6399" s="36"/>
      <c r="C6399" s="54"/>
      <c r="D6399" s="36"/>
      <c r="E6399" s="36"/>
      <c r="F6399" s="36"/>
      <c r="G6399" s="36"/>
      <c r="H6399" s="36"/>
      <c r="I6399" s="36"/>
      <c r="J6399" s="126"/>
      <c r="K6399" s="1"/>
      <c r="L6399" s="1"/>
      <c r="M6399" s="1"/>
      <c r="N6399" s="1"/>
      <c r="O6399" s="1"/>
    </row>
    <row r="6400" ht="15.75" customHeight="1">
      <c r="A6400" s="36"/>
      <c r="B6400" s="36"/>
      <c r="C6400" s="54"/>
      <c r="D6400" s="1"/>
      <c r="E6400" s="36"/>
      <c r="F6400" s="36"/>
      <c r="G6400" s="36"/>
      <c r="H6400" s="36"/>
      <c r="I6400" s="36"/>
      <c r="J6400" s="126"/>
      <c r="K6400" s="1"/>
      <c r="L6400" s="1"/>
      <c r="M6400" s="1"/>
      <c r="N6400" s="1"/>
      <c r="O6400" s="1"/>
    </row>
    <row r="6401" ht="15.75" customHeight="1">
      <c r="A6401" s="51" t="str">
        <f>A6351</f>
        <v>Year 7 Baseline Assessment Feedback</v>
      </c>
      <c r="B6401" s="36"/>
      <c r="C6401" s="54"/>
      <c r="D6401" s="1"/>
      <c r="E6401" s="36"/>
      <c r="F6401" s="36"/>
      <c r="G6401" s="36"/>
      <c r="H6401" s="36"/>
      <c r="I6401" s="36"/>
      <c r="J6401" s="150">
        <f>J6351+1</f>
        <v>145</v>
      </c>
      <c r="K6401" s="1"/>
      <c r="L6401" s="1"/>
      <c r="M6401" s="1"/>
      <c r="N6401" s="1"/>
      <c r="O6401" s="1"/>
    </row>
    <row r="6402" ht="15.75" customHeight="1">
      <c r="A6402" s="54" t="s">
        <v>104</v>
      </c>
      <c r="B6402" s="54" t="str">
        <f>$B$2</f>
        <v>Year 7 Baseline Assessment</v>
      </c>
      <c r="C6402" s="54"/>
      <c r="D6402" s="1"/>
      <c r="E6402" s="36"/>
      <c r="F6402" s="36"/>
      <c r="G6402" s="36"/>
      <c r="H6402" s="36"/>
      <c r="I6402" s="36"/>
      <c r="J6402" s="36" t="str">
        <f>CONCATENATE("Marksheet!$B$",J6401)</f>
        <v>Marksheet!$B$145</v>
      </c>
      <c r="K6402" s="1"/>
      <c r="L6402" s="1"/>
      <c r="M6402" s="1"/>
      <c r="N6402" s="1"/>
      <c r="O6402" s="1"/>
    </row>
    <row r="6403" ht="15.75" customHeight="1">
      <c r="A6403" s="54" t="s">
        <v>100</v>
      </c>
      <c r="B6403" s="54" t="str">
        <f>IF(INDIRECT(J6402)="","",INDIRECT(J6402))</f>
        <v/>
      </c>
      <c r="C6403" s="54"/>
      <c r="D6403" s="1"/>
      <c r="E6403" s="36"/>
      <c r="F6403" s="36"/>
      <c r="G6403" s="36"/>
      <c r="H6403" s="36"/>
      <c r="I6403" s="36"/>
      <c r="J6403" s="36" t="str">
        <f>CONCATENATE("Marksheet!$D$",J6401,":$AV$",J6401)</f>
        <v>Marksheet!$D$145:$AV$145</v>
      </c>
      <c r="K6403" s="1"/>
      <c r="L6403" s="1"/>
      <c r="M6403" s="1"/>
      <c r="N6403" s="1"/>
      <c r="O6403" s="1"/>
    </row>
    <row r="6404" ht="15.75" customHeight="1">
      <c r="A6404" s="54" t="s">
        <v>105</v>
      </c>
      <c r="B6404" s="54" t="str">
        <f>INDIRECT(CONCATENATE("Marksheet!$C$",INDIRECT(CONCATENATE("J",ROW()-3))))</f>
        <v/>
      </c>
      <c r="C6404" s="54"/>
      <c r="D6404" s="36"/>
      <c r="E6404" s="36"/>
      <c r="F6404" s="36"/>
      <c r="G6404" s="36"/>
      <c r="H6404" s="36"/>
      <c r="I6404" s="36"/>
      <c r="J6404" s="126"/>
      <c r="K6404" s="1"/>
      <c r="L6404" s="1"/>
      <c r="M6404" s="1"/>
      <c r="N6404" s="1"/>
      <c r="O6404" s="1"/>
    </row>
    <row r="6405" ht="15.75" customHeight="1">
      <c r="A6405" s="54"/>
      <c r="B6405" s="54"/>
      <c r="C6405" s="54"/>
      <c r="D6405" s="36"/>
      <c r="E6405" s="36"/>
      <c r="F6405" s="36"/>
      <c r="G6405" s="36"/>
      <c r="H6405" s="36"/>
      <c r="I6405" s="36"/>
      <c r="J6405" s="126"/>
      <c r="K6405" s="1"/>
      <c r="L6405" s="1"/>
      <c r="M6405" s="1"/>
      <c r="N6405" s="1"/>
      <c r="O6405" s="1"/>
    </row>
    <row r="6406" ht="15.75" customHeight="1">
      <c r="A6406" s="120"/>
      <c r="B6406" s="80" t="s">
        <v>93</v>
      </c>
      <c r="C6406" s="141" t="s">
        <v>94</v>
      </c>
      <c r="D6406" s="128" t="s">
        <v>95</v>
      </c>
      <c r="E6406" s="58"/>
      <c r="F6406" s="59"/>
      <c r="G6406" s="151" t="s">
        <v>106</v>
      </c>
      <c r="H6406" s="130"/>
      <c r="I6406" s="130"/>
      <c r="J6406" s="131"/>
      <c r="K6406" s="1"/>
      <c r="L6406" s="1"/>
      <c r="M6406" s="1"/>
      <c r="N6406" s="1"/>
      <c r="O6406" s="1"/>
    </row>
    <row r="6407" ht="15.75" customHeight="1">
      <c r="A6407" s="36"/>
      <c r="B6407" s="122" t="str">
        <f t="shared" ref="B6407:B6447" si="5001">IF($B6007="","",$B6007)</f>
        <v>1a</v>
      </c>
      <c r="C6407" s="142" t="str">
        <f t="shared" ref="C6407:C6447" si="5002">IF($C6007="","",$C6007)</f>
        <v>Living and non-living things</v>
      </c>
      <c r="D6407" s="36" t="str">
        <f t="array" ref="D6407">IF(INDEX(INDIRECT(J6403),ROW($A$1))="","",INDEX(INDIRECT(J6403),ROW($A$1)))</f>
        <v/>
      </c>
      <c r="E6407" s="36" t="s">
        <v>73</v>
      </c>
      <c r="F6407" s="36">
        <f t="shared" ref="F6407:F6447" si="5003">IF($F6007="","",$F6007)</f>
        <v>2</v>
      </c>
      <c r="G6407" s="143" t="str">
        <f t="shared" ref="G6407:G6446" si="5004">IF($G5757="","",$G5757)</f>
        <v>Substantive</v>
      </c>
      <c r="H6407" s="36"/>
      <c r="I6407" s="36"/>
      <c r="J6407" s="126"/>
      <c r="K6407" s="1"/>
      <c r="L6407" s="1"/>
      <c r="M6407" s="1"/>
      <c r="N6407" s="1"/>
      <c r="O6407" s="1"/>
    </row>
    <row r="6408" ht="15.75" customHeight="1">
      <c r="A6408" s="36"/>
      <c r="B6408" s="35" t="str">
        <f t="shared" si="5001"/>
        <v>1b</v>
      </c>
      <c r="C6408" s="144" t="str">
        <f t="shared" si="5002"/>
        <v>Measurement</v>
      </c>
      <c r="D6408" s="36" t="str">
        <f t="array" ref="D6408">IF(INDEX(INDIRECT(J6403),ROW($A$2))="","",INDEX(INDIRECT(J6403),ROW($A$2)))</f>
        <v/>
      </c>
      <c r="E6408" s="36" t="s">
        <v>73</v>
      </c>
      <c r="F6408" s="36">
        <f t="shared" si="5003"/>
        <v>1</v>
      </c>
      <c r="G6408" s="145" t="str">
        <f t="shared" si="5004"/>
        <v>Disciplinary</v>
      </c>
      <c r="H6408" s="36"/>
      <c r="I6408" s="36"/>
      <c r="J6408" s="126"/>
      <c r="K6408" s="1"/>
      <c r="L6408" s="1"/>
      <c r="M6408" s="1"/>
      <c r="N6408" s="1"/>
      <c r="O6408" s="1"/>
    </row>
    <row r="6409" ht="15.75" customHeight="1">
      <c r="A6409" s="36"/>
      <c r="B6409" s="35" t="str">
        <f t="shared" si="5001"/>
        <v>1c</v>
      </c>
      <c r="C6409" s="144" t="str">
        <f t="shared" si="5002"/>
        <v>Tables</v>
      </c>
      <c r="D6409" s="36" t="str">
        <f t="array" ref="D6409">IF(INDEX(INDIRECT(J6403),ROW($A$3))="","",INDEX(INDIRECT(J6403),ROW($A$3)))</f>
        <v/>
      </c>
      <c r="E6409" s="36" t="s">
        <v>73</v>
      </c>
      <c r="F6409" s="36">
        <f t="shared" si="5003"/>
        <v>1</v>
      </c>
      <c r="G6409" s="145" t="str">
        <f t="shared" si="5004"/>
        <v>Disciplinary</v>
      </c>
      <c r="H6409" s="36"/>
      <c r="I6409" s="36"/>
      <c r="J6409" s="126"/>
      <c r="K6409" s="1"/>
      <c r="L6409" s="1"/>
      <c r="M6409" s="1"/>
      <c r="N6409" s="1"/>
      <c r="O6409" s="1"/>
    </row>
    <row r="6410" ht="15.75" customHeight="1">
      <c r="A6410" s="36"/>
      <c r="B6410" s="35" t="str">
        <f t="shared" si="5001"/>
        <v>1d</v>
      </c>
      <c r="C6410" s="144" t="str">
        <f t="shared" si="5002"/>
        <v>Plants</v>
      </c>
      <c r="D6410" s="36" t="str">
        <f t="array" ref="D6410">IF(INDEX(INDIRECT(J6403),ROW($A$4))="","",INDEX(INDIRECT(J6403),ROW($A$4)))</f>
        <v/>
      </c>
      <c r="E6410" s="36" t="s">
        <v>73</v>
      </c>
      <c r="F6410" s="36">
        <f t="shared" si="5003"/>
        <v>1</v>
      </c>
      <c r="G6410" s="145" t="str">
        <f t="shared" si="5004"/>
        <v>Substantive</v>
      </c>
      <c r="H6410" s="36"/>
      <c r="I6410" s="36"/>
      <c r="J6410" s="126"/>
      <c r="K6410" s="1"/>
      <c r="L6410" s="1"/>
      <c r="M6410" s="1"/>
      <c r="N6410" s="1"/>
      <c r="O6410" s="1"/>
    </row>
    <row r="6411" ht="15.75" customHeight="1">
      <c r="A6411" s="36"/>
      <c r="B6411" s="35" t="str">
        <f t="shared" si="5001"/>
        <v>1e</v>
      </c>
      <c r="C6411" s="144" t="str">
        <f t="shared" si="5002"/>
        <v>Food chains</v>
      </c>
      <c r="D6411" s="36" t="str">
        <f t="array" ref="D6411">IF(INDEX(INDIRECT(J6403),ROW($A$5))="","",INDEX(INDIRECT(J6403),ROW($A$5)))</f>
        <v/>
      </c>
      <c r="E6411" s="36" t="s">
        <v>73</v>
      </c>
      <c r="F6411" s="36">
        <f t="shared" si="5003"/>
        <v>2</v>
      </c>
      <c r="G6411" s="145" t="str">
        <f t="shared" si="5004"/>
        <v>Substantive</v>
      </c>
      <c r="H6411" s="36"/>
      <c r="I6411" s="36"/>
      <c r="J6411" s="126"/>
      <c r="K6411" s="1"/>
      <c r="L6411" s="1"/>
      <c r="M6411" s="1"/>
      <c r="N6411" s="1"/>
      <c r="O6411" s="1"/>
    </row>
    <row r="6412" ht="15.75" customHeight="1">
      <c r="A6412" s="36"/>
      <c r="B6412" s="35" t="str">
        <f t="shared" si="5001"/>
        <v>2a</v>
      </c>
      <c r="C6412" s="144" t="str">
        <f t="shared" si="5002"/>
        <v>States of matter</v>
      </c>
      <c r="D6412" s="36" t="str">
        <f t="array" ref="D6412">IF(INDEX(INDIRECT(J6403),ROW($A$6))="","",INDEX(INDIRECT(J6403),ROW($A$6)))</f>
        <v/>
      </c>
      <c r="E6412" s="36" t="s">
        <v>73</v>
      </c>
      <c r="F6412" s="36">
        <f t="shared" si="5003"/>
        <v>1</v>
      </c>
      <c r="G6412" s="145" t="str">
        <f t="shared" si="5004"/>
        <v>Substantive</v>
      </c>
      <c r="H6412" s="36"/>
      <c r="I6412" s="36"/>
      <c r="J6412" s="126"/>
      <c r="K6412" s="1"/>
      <c r="L6412" s="1"/>
      <c r="M6412" s="1"/>
      <c r="N6412" s="1"/>
      <c r="O6412" s="1"/>
    </row>
    <row r="6413" ht="15.75" customHeight="1">
      <c r="A6413" s="36"/>
      <c r="B6413" s="35" t="str">
        <f t="shared" si="5001"/>
        <v>2b</v>
      </c>
      <c r="C6413" s="144" t="str">
        <f t="shared" si="5002"/>
        <v>Graphs</v>
      </c>
      <c r="D6413" s="36" t="str">
        <f t="array" ref="D6413">IF(INDEX(INDIRECT(J6403),ROW($A$7))="","",INDEX(INDIRECT(J6403),ROW($A$7)))</f>
        <v/>
      </c>
      <c r="E6413" s="36" t="s">
        <v>73</v>
      </c>
      <c r="F6413" s="36">
        <f t="shared" si="5003"/>
        <v>1</v>
      </c>
      <c r="G6413" s="148" t="str">
        <f t="shared" si="5004"/>
        <v>Disciplinary</v>
      </c>
      <c r="H6413" s="36"/>
      <c r="I6413" s="36"/>
      <c r="J6413" s="126"/>
      <c r="K6413" s="1"/>
      <c r="L6413" s="1"/>
      <c r="M6413" s="1"/>
      <c r="N6413" s="1"/>
      <c r="O6413" s="1"/>
    </row>
    <row r="6414" ht="15.75" customHeight="1">
      <c r="A6414" s="36"/>
      <c r="B6414" s="35" t="str">
        <f t="shared" si="5001"/>
        <v>2c</v>
      </c>
      <c r="C6414" s="144" t="str">
        <f t="shared" si="5002"/>
        <v>Plants</v>
      </c>
      <c r="D6414" s="36" t="str">
        <f t="array" ref="D6414">IF(INDEX(INDIRECT(J6403),ROW($A$8))="","",INDEX(INDIRECT(J6403),ROW($A$8)))</f>
        <v/>
      </c>
      <c r="E6414" s="36" t="s">
        <v>73</v>
      </c>
      <c r="F6414" s="36">
        <f t="shared" si="5003"/>
        <v>1</v>
      </c>
      <c r="G6414" s="145" t="str">
        <f t="shared" si="5004"/>
        <v>Substantive</v>
      </c>
      <c r="H6414" s="36"/>
      <c r="I6414" s="36"/>
      <c r="J6414" s="126"/>
      <c r="K6414" s="1"/>
      <c r="L6414" s="1"/>
      <c r="M6414" s="1"/>
      <c r="N6414" s="1"/>
      <c r="O6414" s="1"/>
    </row>
    <row r="6415" ht="15.75" customHeight="1">
      <c r="A6415" s="36"/>
      <c r="B6415" s="35" t="str">
        <f t="shared" si="5001"/>
        <v>3a</v>
      </c>
      <c r="C6415" s="144" t="str">
        <f t="shared" si="5002"/>
        <v>Reversible and non-reversible changes</v>
      </c>
      <c r="D6415" s="36" t="str">
        <f t="array" ref="D6415">IF(INDEX(INDIRECT(J6403),ROW($A$9))="","",INDEX(INDIRECT(J6403),ROW($A$9)))</f>
        <v/>
      </c>
      <c r="E6415" s="36" t="s">
        <v>73</v>
      </c>
      <c r="F6415" s="36">
        <f t="shared" si="5003"/>
        <v>2</v>
      </c>
      <c r="G6415" s="145" t="str">
        <f t="shared" si="5004"/>
        <v>Substantive</v>
      </c>
      <c r="H6415" s="36"/>
      <c r="I6415" s="36"/>
      <c r="J6415" s="126"/>
      <c r="K6415" s="1"/>
      <c r="L6415" s="1"/>
      <c r="M6415" s="1"/>
      <c r="N6415" s="1"/>
      <c r="O6415" s="1"/>
    </row>
    <row r="6416" ht="15.75" customHeight="1">
      <c r="A6416" s="36"/>
      <c r="B6416" s="35" t="str">
        <f t="shared" si="5001"/>
        <v>3b</v>
      </c>
      <c r="C6416" s="144" t="str">
        <f t="shared" si="5002"/>
        <v>Units</v>
      </c>
      <c r="D6416" s="36" t="str">
        <f t="array" ref="D6416">IF(INDEX(INDIRECT(J6403),ROW($A$10))="","",INDEX(INDIRECT(J6403),ROW($A$10)))</f>
        <v/>
      </c>
      <c r="E6416" s="36" t="s">
        <v>73</v>
      </c>
      <c r="F6416" s="36">
        <f t="shared" si="5003"/>
        <v>1</v>
      </c>
      <c r="G6416" s="145" t="str">
        <f t="shared" si="5004"/>
        <v>Disciplinary</v>
      </c>
      <c r="H6416" s="36"/>
      <c r="I6416" s="36"/>
      <c r="J6416" s="126"/>
      <c r="K6416" s="1"/>
      <c r="L6416" s="1"/>
      <c r="M6416" s="1"/>
      <c r="N6416" s="1"/>
      <c r="O6416" s="1"/>
    </row>
    <row r="6417" ht="15.75" customHeight="1">
      <c r="A6417" s="36"/>
      <c r="B6417" s="35" t="str">
        <f t="shared" si="5001"/>
        <v>3c</v>
      </c>
      <c r="C6417" s="144" t="str">
        <f t="shared" si="5002"/>
        <v>Hazards, risks and precautions</v>
      </c>
      <c r="D6417" s="36" t="str">
        <f t="array" ref="D6417">IF(INDEX(INDIRECT(J6403),ROW($A$11))="","",INDEX(INDIRECT(J6403),ROW($A$11)))</f>
        <v/>
      </c>
      <c r="E6417" s="36" t="s">
        <v>73</v>
      </c>
      <c r="F6417" s="36">
        <f t="shared" si="5003"/>
        <v>1</v>
      </c>
      <c r="G6417" s="149" t="str">
        <f t="shared" si="5004"/>
        <v>Disciplinary</v>
      </c>
      <c r="H6417" s="36"/>
      <c r="I6417" s="36"/>
      <c r="J6417" s="126"/>
      <c r="K6417" s="1"/>
      <c r="L6417" s="1"/>
      <c r="M6417" s="1"/>
      <c r="N6417" s="1"/>
      <c r="O6417" s="1"/>
    </row>
    <row r="6418" ht="15.75" customHeight="1">
      <c r="A6418" s="36"/>
      <c r="B6418" s="35" t="str">
        <f t="shared" si="5001"/>
        <v>3d</v>
      </c>
      <c r="C6418" s="144" t="str">
        <f t="shared" si="5002"/>
        <v>States of matter</v>
      </c>
      <c r="D6418" s="36" t="str">
        <f t="array" ref="D6418">IF(INDEX(INDIRECT(J6403),ROW($A$12))="","",INDEX(INDIRECT(J6403),ROW($A$12)))</f>
        <v/>
      </c>
      <c r="E6418" s="36" t="s">
        <v>73</v>
      </c>
      <c r="F6418" s="36">
        <f t="shared" si="5003"/>
        <v>1</v>
      </c>
      <c r="G6418" s="145" t="str">
        <f t="shared" si="5004"/>
        <v>Substantive</v>
      </c>
      <c r="H6418" s="36"/>
      <c r="I6418" s="36"/>
      <c r="J6418" s="126"/>
      <c r="K6418" s="1"/>
      <c r="L6418" s="1"/>
      <c r="M6418" s="1"/>
      <c r="N6418" s="1"/>
      <c r="O6418" s="1"/>
    </row>
    <row r="6419" ht="15.75" customHeight="1">
      <c r="A6419" s="36"/>
      <c r="B6419" s="35" t="str">
        <f t="shared" si="5001"/>
        <v>3e</v>
      </c>
      <c r="C6419" s="144" t="str">
        <f t="shared" si="5002"/>
        <v>Reversible and non-reversible changes</v>
      </c>
      <c r="D6419" s="36" t="str">
        <f t="array" ref="D6419">IF(INDEX(INDIRECT(J6403),ROW($A$13))="","",INDEX(INDIRECT(J6403),ROW($A$13)))</f>
        <v/>
      </c>
      <c r="E6419" s="36" t="s">
        <v>73</v>
      </c>
      <c r="F6419" s="36">
        <f t="shared" si="5003"/>
        <v>1</v>
      </c>
      <c r="G6419" s="145" t="str">
        <f t="shared" si="5004"/>
        <v>Substantive</v>
      </c>
      <c r="H6419" s="36"/>
      <c r="I6419" s="36"/>
      <c r="J6419" s="126"/>
      <c r="K6419" s="1"/>
      <c r="L6419" s="1"/>
      <c r="M6419" s="1"/>
      <c r="N6419" s="1"/>
      <c r="O6419" s="1"/>
    </row>
    <row r="6420" ht="15.75" customHeight="1">
      <c r="A6420" s="36"/>
      <c r="B6420" s="35" t="str">
        <f t="shared" si="5001"/>
        <v>4a</v>
      </c>
      <c r="C6420" s="144" t="str">
        <f t="shared" si="5002"/>
        <v>Equipment</v>
      </c>
      <c r="D6420" s="36" t="str">
        <f t="array" ref="D6420">IF(INDEX(INDIRECT(J6403),ROW($A$14))="","",INDEX(INDIRECT(J6403),ROW($A$14)))</f>
        <v/>
      </c>
      <c r="E6420" s="36" t="s">
        <v>73</v>
      </c>
      <c r="F6420" s="36">
        <f t="shared" si="5003"/>
        <v>2</v>
      </c>
      <c r="G6420" s="145" t="str">
        <f t="shared" si="5004"/>
        <v>Disciplinary</v>
      </c>
      <c r="H6420" s="36"/>
      <c r="I6420" s="36"/>
      <c r="J6420" s="126"/>
      <c r="K6420" s="1"/>
      <c r="L6420" s="1"/>
      <c r="M6420" s="1"/>
      <c r="N6420" s="1"/>
      <c r="O6420" s="1"/>
    </row>
    <row r="6421" ht="15.75" customHeight="1">
      <c r="A6421" s="36"/>
      <c r="B6421" s="35" t="str">
        <f t="shared" si="5001"/>
        <v>4b</v>
      </c>
      <c r="C6421" s="144" t="str">
        <f t="shared" si="5002"/>
        <v>Accuracy and precision</v>
      </c>
      <c r="D6421" s="36" t="str">
        <f t="array" ref="D6421">IF(INDEX(INDIRECT(J6403),ROW($A$15))="","",INDEX(INDIRECT(J6403),ROW($A$15)))</f>
        <v/>
      </c>
      <c r="E6421" s="36" t="s">
        <v>73</v>
      </c>
      <c r="F6421" s="36">
        <f t="shared" si="5003"/>
        <v>1</v>
      </c>
      <c r="G6421" s="145" t="str">
        <f t="shared" si="5004"/>
        <v>Disciplinary</v>
      </c>
      <c r="H6421" s="36"/>
      <c r="I6421" s="36"/>
      <c r="J6421" s="126"/>
      <c r="K6421" s="1"/>
      <c r="L6421" s="1"/>
      <c r="M6421" s="1"/>
      <c r="N6421" s="1"/>
      <c r="O6421" s="1"/>
    </row>
    <row r="6422" ht="15.75" customHeight="1">
      <c r="A6422" s="36"/>
      <c r="B6422" s="35" t="str">
        <f t="shared" si="5001"/>
        <v>4c</v>
      </c>
      <c r="C6422" s="144" t="str">
        <f t="shared" si="5002"/>
        <v>Conclusions</v>
      </c>
      <c r="D6422" s="36" t="str">
        <f t="array" ref="D6422">IF(INDEX(INDIRECT(J6403),ROW($A$16))="","",INDEX(INDIRECT(J6403),ROW($A$16)))</f>
        <v/>
      </c>
      <c r="E6422" s="36" t="s">
        <v>73</v>
      </c>
      <c r="F6422" s="36">
        <f t="shared" si="5003"/>
        <v>1</v>
      </c>
      <c r="G6422" s="145" t="str">
        <f t="shared" si="5004"/>
        <v>Disciplinary</v>
      </c>
      <c r="H6422" s="36"/>
      <c r="I6422" s="36"/>
      <c r="J6422" s="126"/>
      <c r="K6422" s="1"/>
      <c r="L6422" s="1"/>
      <c r="M6422" s="1"/>
      <c r="N6422" s="1"/>
      <c r="O6422" s="1"/>
    </row>
    <row r="6423" ht="15.75" customHeight="1">
      <c r="A6423" s="36"/>
      <c r="B6423" s="35" t="str">
        <f t="shared" si="5001"/>
        <v>5a</v>
      </c>
      <c r="C6423" s="144" t="str">
        <f t="shared" si="5002"/>
        <v>Hazards, risks and precautions</v>
      </c>
      <c r="D6423" s="36" t="str">
        <f t="array" ref="D6423">IF(INDEX(INDIRECT(J6403),ROW($A$17))="","",INDEX(INDIRECT(J6403),ROW($A$17)))</f>
        <v/>
      </c>
      <c r="E6423" s="36" t="s">
        <v>73</v>
      </c>
      <c r="F6423" s="36">
        <f t="shared" si="5003"/>
        <v>1</v>
      </c>
      <c r="G6423" s="145" t="str">
        <f t="shared" si="5004"/>
        <v>Disciplinary</v>
      </c>
      <c r="H6423" s="36"/>
      <c r="I6423" s="36"/>
      <c r="J6423" s="126"/>
      <c r="K6423" s="1"/>
      <c r="L6423" s="1"/>
      <c r="M6423" s="1"/>
      <c r="N6423" s="1"/>
      <c r="O6423" s="1"/>
    </row>
    <row r="6424" ht="15.75" customHeight="1">
      <c r="A6424" s="36"/>
      <c r="B6424" s="35" t="str">
        <f t="shared" si="5001"/>
        <v>5b</v>
      </c>
      <c r="C6424" s="144" t="str">
        <f t="shared" si="5002"/>
        <v>Electricity</v>
      </c>
      <c r="D6424" s="36" t="str">
        <f t="array" ref="D6424">IF(INDEX(INDIRECT(J6403),ROW($A$18))="","",INDEX(INDIRECT(J6403),ROW($A$18)))</f>
        <v/>
      </c>
      <c r="E6424" s="36" t="s">
        <v>73</v>
      </c>
      <c r="F6424" s="36">
        <f t="shared" si="5003"/>
        <v>1</v>
      </c>
      <c r="G6424" s="145" t="str">
        <f t="shared" si="5004"/>
        <v>Substantive</v>
      </c>
      <c r="H6424" s="36"/>
      <c r="I6424" s="36"/>
      <c r="J6424" s="126"/>
      <c r="K6424" s="1"/>
      <c r="L6424" s="1"/>
      <c r="M6424" s="1"/>
      <c r="N6424" s="1"/>
      <c r="O6424" s="1"/>
    </row>
    <row r="6425" ht="15.75" customHeight="1">
      <c r="A6425" s="36"/>
      <c r="B6425" s="35" t="str">
        <f t="shared" si="5001"/>
        <v>5c</v>
      </c>
      <c r="C6425" s="144" t="str">
        <f t="shared" si="5002"/>
        <v>Physical properties of materials</v>
      </c>
      <c r="D6425" s="36" t="str">
        <f t="array" ref="D6425">IF(INDEX(INDIRECT(J6403),ROW($A$19))="","",INDEX(INDIRECT(J6403),ROW($A$19)))</f>
        <v/>
      </c>
      <c r="E6425" s="36" t="s">
        <v>73</v>
      </c>
      <c r="F6425" s="36">
        <f t="shared" si="5003"/>
        <v>1</v>
      </c>
      <c r="G6425" s="145" t="str">
        <f t="shared" si="5004"/>
        <v>Substantive</v>
      </c>
      <c r="H6425" s="36"/>
      <c r="I6425" s="36"/>
      <c r="J6425" s="126"/>
      <c r="K6425" s="1"/>
      <c r="L6425" s="1"/>
      <c r="M6425" s="1"/>
      <c r="N6425" s="1"/>
      <c r="O6425" s="1"/>
    </row>
    <row r="6426" ht="15.75" customHeight="1">
      <c r="A6426" s="36"/>
      <c r="B6426" s="35" t="str">
        <f t="shared" si="5001"/>
        <v>5d</v>
      </c>
      <c r="C6426" s="144" t="str">
        <f t="shared" si="5002"/>
        <v>Electricity</v>
      </c>
      <c r="D6426" s="36" t="str">
        <f t="array" ref="D6426">IF(INDEX(INDIRECT(J6403),ROW($A$20))="","",INDEX(INDIRECT(J6403),ROW($A$20)))</f>
        <v/>
      </c>
      <c r="E6426" s="36" t="s">
        <v>73</v>
      </c>
      <c r="F6426" s="36">
        <f t="shared" si="5003"/>
        <v>1</v>
      </c>
      <c r="G6426" s="145" t="str">
        <f t="shared" si="5004"/>
        <v>Substantive</v>
      </c>
      <c r="H6426" s="36"/>
      <c r="I6426" s="36"/>
      <c r="J6426" s="126"/>
      <c r="K6426" s="1"/>
      <c r="L6426" s="1"/>
      <c r="M6426" s="1"/>
      <c r="N6426" s="1"/>
      <c r="O6426" s="1"/>
    </row>
    <row r="6427" ht="15.75" customHeight="1">
      <c r="A6427" s="36"/>
      <c r="B6427" s="35" t="str">
        <f t="shared" si="5001"/>
        <v>6a</v>
      </c>
      <c r="C6427" s="144" t="str">
        <f t="shared" si="5002"/>
        <v>Planning scientific enquiry</v>
      </c>
      <c r="D6427" s="36" t="str">
        <f t="array" ref="D6427">IF(INDEX(INDIRECT(J6403),ROW($A$21))="","",INDEX(INDIRECT(J6403),ROW($A$21)))</f>
        <v/>
      </c>
      <c r="E6427" s="36" t="s">
        <v>73</v>
      </c>
      <c r="F6427" s="36">
        <f t="shared" si="5003"/>
        <v>2</v>
      </c>
      <c r="G6427" s="145" t="str">
        <f t="shared" si="5004"/>
        <v>Disciplinary</v>
      </c>
      <c r="H6427" s="36"/>
      <c r="I6427" s="36"/>
      <c r="J6427" s="126"/>
      <c r="K6427" s="1"/>
      <c r="L6427" s="1"/>
      <c r="M6427" s="1"/>
      <c r="N6427" s="1"/>
      <c r="O6427" s="1"/>
    </row>
    <row r="6428" ht="15.75" customHeight="1">
      <c r="A6428" s="36"/>
      <c r="B6428" s="35" t="str">
        <f t="shared" si="5001"/>
        <v>6b</v>
      </c>
      <c r="C6428" s="144" t="str">
        <f t="shared" si="5002"/>
        <v>Units</v>
      </c>
      <c r="D6428" s="36" t="str">
        <f t="array" ref="D6428">IF(INDEX(INDIRECT(J6403),ROW($A$22))="","",INDEX(INDIRECT(J6403),ROW($A$22)))</f>
        <v/>
      </c>
      <c r="E6428" s="36" t="s">
        <v>73</v>
      </c>
      <c r="F6428" s="36">
        <f t="shared" si="5003"/>
        <v>1</v>
      </c>
      <c r="G6428" s="145" t="str">
        <f t="shared" si="5004"/>
        <v>Disciplinary</v>
      </c>
      <c r="H6428" s="36"/>
      <c r="I6428" s="36"/>
      <c r="J6428" s="126"/>
      <c r="K6428" s="1"/>
      <c r="L6428" s="1"/>
      <c r="M6428" s="1"/>
      <c r="N6428" s="1"/>
      <c r="O6428" s="1"/>
    </row>
    <row r="6429" ht="15.75" customHeight="1">
      <c r="A6429" s="36"/>
      <c r="B6429" s="35" t="str">
        <f t="shared" si="5001"/>
        <v>6c</v>
      </c>
      <c r="C6429" s="144" t="str">
        <f t="shared" si="5002"/>
        <v>Forces</v>
      </c>
      <c r="D6429" s="36" t="str">
        <f t="array" ref="D6429">IF(INDEX(INDIRECT(J6403),ROW($A$23))="","",INDEX(INDIRECT(J6403),ROW($A$23)))</f>
        <v/>
      </c>
      <c r="E6429" s="36" t="s">
        <v>73</v>
      </c>
      <c r="F6429" s="36">
        <f t="shared" si="5003"/>
        <v>1</v>
      </c>
      <c r="G6429" s="148" t="str">
        <f t="shared" si="5004"/>
        <v>Substantive</v>
      </c>
      <c r="H6429" s="36"/>
      <c r="I6429" s="36"/>
      <c r="J6429" s="126"/>
      <c r="K6429" s="1"/>
      <c r="L6429" s="1"/>
      <c r="M6429" s="1"/>
      <c r="N6429" s="1"/>
      <c r="O6429" s="1"/>
    </row>
    <row r="6430" ht="15.75" customHeight="1">
      <c r="A6430" s="36"/>
      <c r="B6430" s="35" t="str">
        <f t="shared" si="5001"/>
        <v>6d</v>
      </c>
      <c r="C6430" s="144" t="str">
        <f t="shared" si="5002"/>
        <v>Tables</v>
      </c>
      <c r="D6430" s="36" t="str">
        <f t="array" ref="D6430">IF(INDEX(INDIRECT(J6403),ROW($A$24))="","",INDEX(INDIRECT(J6403),ROW($A$24)))</f>
        <v/>
      </c>
      <c r="E6430" s="36" t="s">
        <v>73</v>
      </c>
      <c r="F6430" s="36">
        <f t="shared" si="5003"/>
        <v>1</v>
      </c>
      <c r="G6430" s="145" t="str">
        <f t="shared" si="5004"/>
        <v>Disciplinary</v>
      </c>
      <c r="H6430" s="36"/>
      <c r="I6430" s="36"/>
      <c r="J6430" s="126"/>
      <c r="K6430" s="1"/>
      <c r="L6430" s="1"/>
      <c r="M6430" s="1"/>
      <c r="N6430" s="1"/>
      <c r="O6430" s="1"/>
    </row>
    <row r="6431" ht="15.75" customHeight="1">
      <c r="A6431" s="36"/>
      <c r="B6431" s="35" t="str">
        <f t="shared" si="5001"/>
        <v>7a</v>
      </c>
      <c r="C6431" s="144" t="str">
        <f t="shared" si="5002"/>
        <v>Behaviour of light</v>
      </c>
      <c r="D6431" s="36" t="str">
        <f t="array" ref="D6431">IF(INDEX(INDIRECT(J6403),ROW($A$25))="","",INDEX(INDIRECT(J6403),ROW($A$25)))</f>
        <v/>
      </c>
      <c r="E6431" s="36" t="s">
        <v>73</v>
      </c>
      <c r="F6431" s="36">
        <f t="shared" si="5003"/>
        <v>1</v>
      </c>
      <c r="G6431" s="148" t="str">
        <f t="shared" si="5004"/>
        <v>Substantive</v>
      </c>
      <c r="H6431" s="36"/>
      <c r="I6431" s="36"/>
      <c r="J6431" s="126"/>
      <c r="K6431" s="1"/>
      <c r="L6431" s="1"/>
      <c r="M6431" s="1"/>
      <c r="N6431" s="1"/>
      <c r="O6431" s="1"/>
    </row>
    <row r="6432" ht="15.75" customHeight="1">
      <c r="A6432" s="36"/>
      <c r="B6432" s="35" t="str">
        <f t="shared" si="5001"/>
        <v>7b</v>
      </c>
      <c r="C6432" s="144" t="str">
        <f t="shared" si="5002"/>
        <v>Behaviour of light</v>
      </c>
      <c r="D6432" s="36" t="str">
        <f t="array" ref="D6432">IF(INDEX(INDIRECT(J6403),ROW($A$26))="","",INDEX(INDIRECT(J6403),ROW($A$26)))</f>
        <v/>
      </c>
      <c r="E6432" s="36" t="s">
        <v>73</v>
      </c>
      <c r="F6432" s="36">
        <f t="shared" si="5003"/>
        <v>2</v>
      </c>
      <c r="G6432" s="145" t="str">
        <f t="shared" si="5004"/>
        <v>Substantive</v>
      </c>
      <c r="H6432" s="36"/>
      <c r="I6432" s="36"/>
      <c r="J6432" s="126"/>
      <c r="K6432" s="1"/>
      <c r="L6432" s="1"/>
      <c r="M6432" s="1"/>
      <c r="N6432" s="1"/>
      <c r="O6432" s="1"/>
    </row>
    <row r="6433" ht="15.75" customHeight="1">
      <c r="A6433" s="36"/>
      <c r="B6433" s="35" t="str">
        <f t="shared" si="5001"/>
        <v>7c</v>
      </c>
      <c r="C6433" s="144" t="str">
        <f t="shared" si="5002"/>
        <v>Behaviour of light</v>
      </c>
      <c r="D6433" s="36" t="str">
        <f t="array" ref="D6433">IF(INDEX(INDIRECT(J6403),ROW($A$27))="","",INDEX(INDIRECT(J6403),ROW($A$27)))</f>
        <v/>
      </c>
      <c r="E6433" s="36" t="s">
        <v>73</v>
      </c>
      <c r="F6433" s="36">
        <f t="shared" si="5003"/>
        <v>1</v>
      </c>
      <c r="G6433" s="145" t="str">
        <f t="shared" si="5004"/>
        <v>Substantive</v>
      </c>
      <c r="H6433" s="36"/>
      <c r="I6433" s="36"/>
      <c r="J6433" s="126"/>
      <c r="K6433" s="1"/>
      <c r="L6433" s="1"/>
      <c r="M6433" s="1"/>
      <c r="N6433" s="1"/>
      <c r="O6433" s="1"/>
    </row>
    <row r="6434" ht="15.75" customHeight="1">
      <c r="A6434" s="36"/>
      <c r="B6434" s="35" t="str">
        <f t="shared" si="5001"/>
        <v>7d</v>
      </c>
      <c r="C6434" s="144" t="str">
        <f t="shared" si="5002"/>
        <v>Conclusions</v>
      </c>
      <c r="D6434" s="36" t="str">
        <f t="array" ref="D6434">IF(INDEX(INDIRECT(J6403),ROW($A$28))="","",INDEX(INDIRECT(J6403),ROW($A$28)))</f>
        <v/>
      </c>
      <c r="E6434" s="36" t="s">
        <v>73</v>
      </c>
      <c r="F6434" s="36">
        <f t="shared" si="5003"/>
        <v>1</v>
      </c>
      <c r="G6434" s="145" t="str">
        <f t="shared" si="5004"/>
        <v>Disciplinary</v>
      </c>
      <c r="H6434" s="36"/>
      <c r="I6434" s="36"/>
      <c r="J6434" s="126"/>
      <c r="K6434" s="1"/>
      <c r="L6434" s="1"/>
      <c r="M6434" s="1"/>
      <c r="N6434" s="1"/>
      <c r="O6434" s="1"/>
    </row>
    <row r="6435" ht="15.75" customHeight="1">
      <c r="A6435" s="36"/>
      <c r="B6435" s="35" t="str">
        <f t="shared" si="5001"/>
        <v>8a</v>
      </c>
      <c r="C6435" s="144" t="str">
        <f t="shared" si="5002"/>
        <v>Measurement</v>
      </c>
      <c r="D6435" s="36" t="str">
        <f t="array" ref="D6435">IF(INDEX(INDIRECT(J6403),ROW($A$29))="","",INDEX(INDIRECT(J6403),ROW($A$29)))</f>
        <v/>
      </c>
      <c r="E6435" s="36" t="s">
        <v>73</v>
      </c>
      <c r="F6435" s="36">
        <f t="shared" si="5003"/>
        <v>1</v>
      </c>
      <c r="G6435" s="145" t="str">
        <f t="shared" si="5004"/>
        <v>Disciplinary</v>
      </c>
      <c r="H6435" s="36"/>
      <c r="I6435" s="36"/>
      <c r="J6435" s="126"/>
      <c r="K6435" s="1"/>
      <c r="L6435" s="1"/>
      <c r="M6435" s="1"/>
      <c r="N6435" s="1"/>
      <c r="O6435" s="1"/>
    </row>
    <row r="6436" ht="15.75" customHeight="1">
      <c r="A6436" s="36"/>
      <c r="B6436" s="35" t="str">
        <f t="shared" si="5001"/>
        <v>8b</v>
      </c>
      <c r="C6436" s="144" t="str">
        <f t="shared" si="5002"/>
        <v>States of matter</v>
      </c>
      <c r="D6436" s="36" t="str">
        <f t="array" ref="D6436">IF(INDEX(INDIRECT(J6403),ROW($A$30))="","",INDEX(INDIRECT(J6403),ROW($A$30)))</f>
        <v/>
      </c>
      <c r="E6436" s="36" t="s">
        <v>73</v>
      </c>
      <c r="F6436" s="36">
        <f t="shared" si="5003"/>
        <v>1</v>
      </c>
      <c r="G6436" s="145" t="str">
        <f t="shared" si="5004"/>
        <v>Substantive</v>
      </c>
      <c r="H6436" s="36"/>
      <c r="I6436" s="36"/>
      <c r="J6436" s="126"/>
      <c r="K6436" s="1"/>
      <c r="L6436" s="1"/>
      <c r="M6436" s="1"/>
      <c r="N6436" s="1"/>
      <c r="O6436" s="1"/>
    </row>
    <row r="6437" ht="15.75" customHeight="1">
      <c r="A6437" s="36"/>
      <c r="B6437" s="35" t="str">
        <f t="shared" si="5001"/>
        <v>8c</v>
      </c>
      <c r="C6437" s="144" t="str">
        <f t="shared" si="5002"/>
        <v>Accuracy and precision</v>
      </c>
      <c r="D6437" s="36" t="str">
        <f t="array" ref="D6437">IF(INDEX(INDIRECT(J6403),ROW($A$31))="","",INDEX(INDIRECT(J6403),ROW($A$31)))</f>
        <v/>
      </c>
      <c r="E6437" s="36" t="s">
        <v>73</v>
      </c>
      <c r="F6437" s="36">
        <f t="shared" si="5003"/>
        <v>1</v>
      </c>
      <c r="G6437" s="145" t="str">
        <f t="shared" si="5004"/>
        <v>Disciplinary</v>
      </c>
      <c r="H6437" s="36"/>
      <c r="I6437" s="36"/>
      <c r="J6437" s="126"/>
      <c r="K6437" s="1"/>
      <c r="L6437" s="1"/>
      <c r="M6437" s="1"/>
      <c r="N6437" s="1"/>
      <c r="O6437" s="1"/>
    </row>
    <row r="6438" ht="15.75" customHeight="1">
      <c r="A6438" s="36"/>
      <c r="B6438" s="35" t="str">
        <f t="shared" si="5001"/>
        <v>9a</v>
      </c>
      <c r="C6438" s="144" t="str">
        <f t="shared" si="5002"/>
        <v>Planning scientific enquiry</v>
      </c>
      <c r="D6438" s="36" t="str">
        <f t="array" ref="D6438">IF(INDEX(INDIRECT(J6403),ROW($A$32))="","",INDEX(INDIRECT(J6403),ROW($A$32)))</f>
        <v/>
      </c>
      <c r="E6438" s="36" t="s">
        <v>73</v>
      </c>
      <c r="F6438" s="36">
        <f t="shared" si="5003"/>
        <v>2</v>
      </c>
      <c r="G6438" s="145" t="str">
        <f t="shared" si="5004"/>
        <v>Disciplinary</v>
      </c>
      <c r="H6438" s="36"/>
      <c r="I6438" s="36"/>
      <c r="J6438" s="126"/>
      <c r="K6438" s="1"/>
      <c r="L6438" s="1"/>
      <c r="M6438" s="1"/>
      <c r="N6438" s="1"/>
      <c r="O6438" s="1"/>
    </row>
    <row r="6439" ht="15.75" customHeight="1">
      <c r="A6439" s="36"/>
      <c r="B6439" s="35" t="str">
        <f t="shared" si="5001"/>
        <v>9b</v>
      </c>
      <c r="C6439" s="144" t="str">
        <f t="shared" si="5002"/>
        <v>Forces</v>
      </c>
      <c r="D6439" s="36" t="str">
        <f t="array" ref="D6439">IF(INDEX(INDIRECT(J6403),ROW($A$33))="","",INDEX(INDIRECT(J6403),ROW($A$33)))</f>
        <v/>
      </c>
      <c r="E6439" s="36" t="s">
        <v>73</v>
      </c>
      <c r="F6439" s="36">
        <f t="shared" si="5003"/>
        <v>2</v>
      </c>
      <c r="G6439" s="148" t="str">
        <f t="shared" si="5004"/>
        <v>Substantive</v>
      </c>
      <c r="H6439" s="36"/>
      <c r="I6439" s="36"/>
      <c r="J6439" s="126"/>
      <c r="K6439" s="1"/>
      <c r="L6439" s="1"/>
      <c r="M6439" s="1"/>
      <c r="N6439" s="1"/>
      <c r="O6439" s="1"/>
    </row>
    <row r="6440" ht="15.75" customHeight="1">
      <c r="A6440" s="36"/>
      <c r="B6440" s="35" t="str">
        <f t="shared" si="5001"/>
        <v>9c</v>
      </c>
      <c r="C6440" s="144" t="str">
        <f t="shared" si="5002"/>
        <v>Repeatability</v>
      </c>
      <c r="D6440" s="36" t="str">
        <f t="array" ref="D6440">IF(INDEX(INDIRECT(J6403),ROW($A$34))="","",INDEX(INDIRECT(J6403),ROW($A$34)))</f>
        <v/>
      </c>
      <c r="E6440" s="36" t="s">
        <v>73</v>
      </c>
      <c r="F6440" s="36">
        <f t="shared" si="5003"/>
        <v>1</v>
      </c>
      <c r="G6440" s="145" t="str">
        <f t="shared" si="5004"/>
        <v>Disciplinary</v>
      </c>
      <c r="H6440" s="36"/>
      <c r="I6440" s="36"/>
      <c r="J6440" s="126"/>
      <c r="K6440" s="1"/>
      <c r="L6440" s="1"/>
      <c r="M6440" s="1"/>
      <c r="N6440" s="1"/>
      <c r="O6440" s="1"/>
    </row>
    <row r="6441" ht="15.75" customHeight="1">
      <c r="A6441" s="36"/>
      <c r="B6441" s="35" t="str">
        <f t="shared" si="5001"/>
        <v>9d</v>
      </c>
      <c r="C6441" s="144" t="str">
        <f t="shared" si="5002"/>
        <v>Graphs</v>
      </c>
      <c r="D6441" s="36" t="str">
        <f t="array" ref="D6441">IF(INDEX(INDIRECT(J6403),ROW($A$35))="","",INDEX(INDIRECT(J6403),ROW($A$35)))</f>
        <v/>
      </c>
      <c r="E6441" s="36" t="s">
        <v>73</v>
      </c>
      <c r="F6441" s="36">
        <f t="shared" si="5003"/>
        <v>1</v>
      </c>
      <c r="G6441" s="145" t="str">
        <f t="shared" si="5004"/>
        <v>Disciplinary</v>
      </c>
      <c r="H6441" s="36"/>
      <c r="I6441" s="36"/>
      <c r="J6441" s="126"/>
      <c r="K6441" s="1"/>
      <c r="L6441" s="1"/>
      <c r="M6441" s="1"/>
      <c r="N6441" s="1"/>
      <c r="O6441" s="1"/>
    </row>
    <row r="6442" ht="15.75" customHeight="1">
      <c r="A6442" s="36"/>
      <c r="B6442" s="35" t="str">
        <f t="shared" si="5001"/>
        <v>10a</v>
      </c>
      <c r="C6442" s="144" t="str">
        <f t="shared" si="5002"/>
        <v>Physical properties of materials</v>
      </c>
      <c r="D6442" s="36" t="str">
        <f t="array" ref="D6442">IF(INDEX(INDIRECT(J6403),ROW($A$36))="","",INDEX(INDIRECT(J6403),ROW($A$36)))</f>
        <v/>
      </c>
      <c r="E6442" s="36" t="s">
        <v>73</v>
      </c>
      <c r="F6442" s="36">
        <f t="shared" si="5003"/>
        <v>1</v>
      </c>
      <c r="G6442" s="145" t="str">
        <f t="shared" si="5004"/>
        <v>Substantive</v>
      </c>
      <c r="H6442" s="36"/>
      <c r="I6442" s="36"/>
      <c r="J6442" s="126"/>
      <c r="K6442" s="1"/>
      <c r="L6442" s="1"/>
      <c r="M6442" s="1"/>
      <c r="N6442" s="1"/>
      <c r="O6442" s="1"/>
    </row>
    <row r="6443" ht="15.75" customHeight="1">
      <c r="A6443" s="36"/>
      <c r="B6443" s="35" t="str">
        <f t="shared" si="5001"/>
        <v>10b</v>
      </c>
      <c r="C6443" s="144" t="str">
        <f t="shared" si="5002"/>
        <v>Physical properties of materials</v>
      </c>
      <c r="D6443" s="36" t="str">
        <f t="array" ref="D6443">IF(INDEX(INDIRECT(J6403),ROW($A$37))="","",INDEX(INDIRECT(J6403),ROW($A$37)))</f>
        <v/>
      </c>
      <c r="E6443" s="36" t="s">
        <v>73</v>
      </c>
      <c r="F6443" s="36">
        <f t="shared" si="5003"/>
        <v>1</v>
      </c>
      <c r="G6443" s="145" t="str">
        <f t="shared" si="5004"/>
        <v>Substantive</v>
      </c>
      <c r="H6443" s="36"/>
      <c r="I6443" s="36"/>
      <c r="J6443" s="126"/>
      <c r="K6443" s="1"/>
      <c r="L6443" s="1"/>
      <c r="M6443" s="1"/>
      <c r="N6443" s="1"/>
      <c r="O6443" s="1"/>
    </row>
    <row r="6444" ht="15.75" customHeight="1">
      <c r="A6444" s="36"/>
      <c r="B6444" s="35" t="str">
        <f t="shared" si="5001"/>
        <v>10c</v>
      </c>
      <c r="C6444" s="144" t="str">
        <f t="shared" si="5002"/>
        <v>Graphs</v>
      </c>
      <c r="D6444" s="36" t="str">
        <f t="array" ref="D6444">IF(INDEX(INDIRECT(J6403),ROW($A$38))="","",INDEX(INDIRECT(J6403),ROW($A$38)))</f>
        <v/>
      </c>
      <c r="E6444" s="36" t="s">
        <v>73</v>
      </c>
      <c r="F6444" s="36">
        <f t="shared" si="5003"/>
        <v>1</v>
      </c>
      <c r="G6444" s="145" t="str">
        <f t="shared" si="5004"/>
        <v>Disciplinary</v>
      </c>
      <c r="H6444" s="36"/>
      <c r="I6444" s="36"/>
      <c r="J6444" s="126"/>
      <c r="K6444" s="1"/>
      <c r="L6444" s="1"/>
      <c r="M6444" s="1"/>
      <c r="N6444" s="1"/>
      <c r="O6444" s="1"/>
    </row>
    <row r="6445" ht="15.75" customHeight="1">
      <c r="A6445" s="36"/>
      <c r="B6445" s="35" t="str">
        <f t="shared" si="5001"/>
        <v>11a</v>
      </c>
      <c r="C6445" s="144" t="str">
        <f t="shared" si="5002"/>
        <v>Repeatability</v>
      </c>
      <c r="D6445" s="36" t="str">
        <f t="array" ref="D6445">IF(INDEX(INDIRECT(J6403),ROW($A$39))="","",INDEX(INDIRECT(J6403),ROW($A$39)))</f>
        <v/>
      </c>
      <c r="E6445" s="36" t="s">
        <v>73</v>
      </c>
      <c r="F6445" s="36">
        <f t="shared" si="5003"/>
        <v>1</v>
      </c>
      <c r="G6445" s="145" t="str">
        <f t="shared" si="5004"/>
        <v>Disciplinary</v>
      </c>
      <c r="H6445" s="36"/>
      <c r="I6445" s="36"/>
      <c r="J6445" s="126"/>
      <c r="K6445" s="1"/>
      <c r="L6445" s="1"/>
      <c r="M6445" s="1"/>
      <c r="N6445" s="1"/>
      <c r="O6445" s="1"/>
    </row>
    <row r="6446" ht="15.75" customHeight="1">
      <c r="A6446" s="36"/>
      <c r="B6446" s="35" t="str">
        <f t="shared" si="5001"/>
        <v>11b</v>
      </c>
      <c r="C6446" s="144" t="str">
        <f t="shared" si="5002"/>
        <v>Plants</v>
      </c>
      <c r="D6446" s="36" t="str">
        <f t="array" ref="D6446">IF(INDEX(INDIRECT(J6403),ROW($A$40))="","",INDEX(INDIRECT(J6403),ROW($A$40)))</f>
        <v/>
      </c>
      <c r="E6446" s="36" t="s">
        <v>73</v>
      </c>
      <c r="F6446" s="36">
        <f t="shared" si="5003"/>
        <v>1</v>
      </c>
      <c r="G6446" s="145" t="str">
        <f t="shared" si="5004"/>
        <v>Substantive</v>
      </c>
      <c r="H6446" s="36"/>
      <c r="I6446" s="36"/>
      <c r="J6446" s="126"/>
      <c r="K6446" s="1"/>
      <c r="L6446" s="1"/>
      <c r="M6446" s="1"/>
      <c r="N6446" s="1"/>
      <c r="O6446" s="1"/>
    </row>
    <row r="6447" ht="15.75" customHeight="1">
      <c r="A6447" s="36"/>
      <c r="B6447" s="35" t="str">
        <f t="shared" si="5001"/>
        <v>11c</v>
      </c>
      <c r="C6447" s="144" t="str">
        <f t="shared" si="5002"/>
        <v>Conclusions</v>
      </c>
      <c r="D6447" s="36" t="str">
        <f t="array" ref="D6447">IF(INDEX(INDIRECT(J6403),ROW($A$41))="","",INDEX(INDIRECT(J6403),ROW($A$41)))</f>
        <v/>
      </c>
      <c r="E6447" s="36" t="s">
        <v>73</v>
      </c>
      <c r="F6447" s="36">
        <f t="shared" si="5003"/>
        <v>2</v>
      </c>
      <c r="G6447" s="147" t="str">
        <f>IF($G6297="","",$G6297)</f>
        <v>Disciplinary</v>
      </c>
      <c r="H6447" s="36"/>
      <c r="I6447" s="36"/>
      <c r="J6447" s="126"/>
      <c r="K6447" s="1"/>
      <c r="L6447" s="1"/>
      <c r="M6447" s="1"/>
      <c r="N6447" s="1"/>
      <c r="O6447" s="1"/>
    </row>
    <row r="6448" ht="15.75" customHeight="1">
      <c r="A6448" s="36"/>
      <c r="B6448" s="36"/>
      <c r="C6448" s="124" t="s">
        <v>67</v>
      </c>
      <c r="D6448" s="116">
        <f>SUM(D6407:D6447)</f>
        <v>0</v>
      </c>
      <c r="E6448" s="70" t="s">
        <v>73</v>
      </c>
      <c r="F6448" s="71">
        <f>SUM(F6407:F6447)</f>
        <v>50</v>
      </c>
      <c r="G6448" s="36"/>
      <c r="H6448" s="36"/>
      <c r="I6448" s="36"/>
      <c r="J6448" s="126"/>
      <c r="K6448" s="1"/>
      <c r="L6448" s="1"/>
      <c r="M6448" s="1"/>
      <c r="N6448" s="1"/>
      <c r="O6448" s="1"/>
    </row>
    <row r="6449" ht="15.75" customHeight="1">
      <c r="A6449" s="36"/>
      <c r="B6449" s="36"/>
      <c r="C6449" s="54"/>
      <c r="D6449" s="36"/>
      <c r="E6449" s="36"/>
      <c r="F6449" s="36"/>
      <c r="G6449" s="36"/>
      <c r="H6449" s="36"/>
      <c r="I6449" s="36"/>
      <c r="J6449" s="126"/>
      <c r="K6449" s="1"/>
      <c r="L6449" s="1"/>
      <c r="M6449" s="1"/>
      <c r="N6449" s="1"/>
      <c r="O6449" s="1"/>
    </row>
    <row r="6450" ht="15.75" customHeight="1">
      <c r="A6450" s="36"/>
      <c r="B6450" s="36"/>
      <c r="C6450" s="54"/>
      <c r="D6450" s="1"/>
      <c r="E6450" s="36"/>
      <c r="F6450" s="36"/>
      <c r="G6450" s="36"/>
      <c r="H6450" s="36"/>
      <c r="I6450" s="36"/>
      <c r="J6450" s="126"/>
      <c r="K6450" s="1"/>
      <c r="L6450" s="1"/>
      <c r="M6450" s="1"/>
      <c r="N6450" s="1"/>
      <c r="O6450" s="1"/>
    </row>
    <row r="6451" ht="15.75" customHeight="1">
      <c r="A6451" s="51" t="str">
        <f>A6401</f>
        <v>Year 7 Baseline Assessment Feedback</v>
      </c>
      <c r="B6451" s="36"/>
      <c r="C6451" s="54"/>
      <c r="D6451" s="1"/>
      <c r="E6451" s="36"/>
      <c r="F6451" s="36"/>
      <c r="G6451" s="36"/>
      <c r="H6451" s="36"/>
      <c r="I6451" s="36"/>
      <c r="J6451" s="150">
        <f>J6401+1</f>
        <v>146</v>
      </c>
      <c r="K6451" s="1"/>
      <c r="L6451" s="1"/>
      <c r="M6451" s="1"/>
      <c r="N6451" s="1"/>
      <c r="O6451" s="1"/>
    </row>
    <row r="6452" ht="15.75" customHeight="1">
      <c r="A6452" s="54" t="s">
        <v>104</v>
      </c>
      <c r="B6452" s="54" t="str">
        <f>$B$2</f>
        <v>Year 7 Baseline Assessment</v>
      </c>
      <c r="C6452" s="54"/>
      <c r="D6452" s="1"/>
      <c r="E6452" s="36"/>
      <c r="F6452" s="36"/>
      <c r="G6452" s="36"/>
      <c r="H6452" s="36"/>
      <c r="I6452" s="36"/>
      <c r="J6452" s="36" t="str">
        <f>CONCATENATE("Marksheet!$B$",J6451)</f>
        <v>Marksheet!$B$146</v>
      </c>
      <c r="K6452" s="1"/>
      <c r="L6452" s="1"/>
      <c r="M6452" s="1"/>
      <c r="N6452" s="1"/>
      <c r="O6452" s="1"/>
    </row>
    <row r="6453" ht="15.75" customHeight="1">
      <c r="A6453" s="54" t="s">
        <v>100</v>
      </c>
      <c r="B6453" s="54" t="str">
        <f>IF(INDIRECT(J6452)="","",INDIRECT(J6452))</f>
        <v/>
      </c>
      <c r="C6453" s="54"/>
      <c r="D6453" s="1"/>
      <c r="E6453" s="36"/>
      <c r="F6453" s="36"/>
      <c r="G6453" s="36"/>
      <c r="H6453" s="36"/>
      <c r="I6453" s="36"/>
      <c r="J6453" s="36" t="str">
        <f>CONCATENATE("Marksheet!$D$",J6451,":$AV$",J6451)</f>
        <v>Marksheet!$D$146:$AV$146</v>
      </c>
      <c r="K6453" s="1"/>
      <c r="L6453" s="1"/>
      <c r="M6453" s="1"/>
      <c r="N6453" s="1"/>
      <c r="O6453" s="1"/>
    </row>
    <row r="6454" ht="15.75" customHeight="1">
      <c r="A6454" s="54" t="s">
        <v>105</v>
      </c>
      <c r="B6454" s="54" t="str">
        <f>INDIRECT(CONCATENATE("Marksheet!$C$",INDIRECT(CONCATENATE("J",ROW()-3))))</f>
        <v/>
      </c>
      <c r="C6454" s="54"/>
      <c r="D6454" s="36"/>
      <c r="E6454" s="36"/>
      <c r="F6454" s="36"/>
      <c r="G6454" s="36"/>
      <c r="H6454" s="36"/>
      <c r="I6454" s="36"/>
      <c r="J6454" s="126"/>
      <c r="K6454" s="1"/>
      <c r="L6454" s="1"/>
      <c r="M6454" s="1"/>
      <c r="N6454" s="1"/>
      <c r="O6454" s="1"/>
    </row>
    <row r="6455" ht="15.75" customHeight="1">
      <c r="A6455" s="54"/>
      <c r="B6455" s="54"/>
      <c r="C6455" s="54"/>
      <c r="D6455" s="36"/>
      <c r="E6455" s="36"/>
      <c r="F6455" s="36"/>
      <c r="G6455" s="36"/>
      <c r="H6455" s="36"/>
      <c r="I6455" s="36"/>
      <c r="J6455" s="126"/>
      <c r="K6455" s="1"/>
      <c r="L6455" s="1"/>
      <c r="M6455" s="1"/>
      <c r="N6455" s="1"/>
      <c r="O6455" s="1"/>
    </row>
    <row r="6456" ht="15.75" customHeight="1">
      <c r="A6456" s="120"/>
      <c r="B6456" s="80" t="s">
        <v>93</v>
      </c>
      <c r="C6456" s="141" t="s">
        <v>94</v>
      </c>
      <c r="D6456" s="128" t="s">
        <v>95</v>
      </c>
      <c r="E6456" s="58"/>
      <c r="F6456" s="59"/>
      <c r="G6456" s="151" t="s">
        <v>106</v>
      </c>
      <c r="H6456" s="130"/>
      <c r="I6456" s="130"/>
      <c r="J6456" s="131"/>
      <c r="K6456" s="1"/>
      <c r="L6456" s="1"/>
      <c r="M6456" s="1"/>
      <c r="N6456" s="1"/>
      <c r="O6456" s="1"/>
    </row>
    <row r="6457" ht="15.75" customHeight="1">
      <c r="A6457" s="36"/>
      <c r="B6457" s="122" t="str">
        <f t="shared" ref="B6457:B6496" si="5005">IF($B6007="","",$B6007)</f>
        <v>1a</v>
      </c>
      <c r="C6457" s="142" t="str">
        <f t="shared" ref="C6457:C6496" si="5006">IF($C6007="","",$C6007)</f>
        <v>Living and non-living things</v>
      </c>
      <c r="D6457" s="36" t="str">
        <f t="array" ref="D6457">IF(INDEX(INDIRECT(J6453),ROW($A$1))="","",INDEX(INDIRECT(J6453),ROW($A$1)))</f>
        <v/>
      </c>
      <c r="E6457" s="36" t="s">
        <v>73</v>
      </c>
      <c r="F6457" s="36">
        <f t="shared" ref="F6457:F6497" si="5007">IF($F6007="","",$F6007)</f>
        <v>2</v>
      </c>
      <c r="G6457" s="143" t="str">
        <f t="shared" ref="G6457:G6496" si="5008">IF($G5807="","",$G5807)</f>
        <v>Substantive</v>
      </c>
      <c r="H6457" s="36"/>
      <c r="I6457" s="36"/>
      <c r="J6457" s="126"/>
      <c r="K6457" s="1"/>
      <c r="L6457" s="1"/>
      <c r="M6457" s="1"/>
      <c r="N6457" s="1"/>
      <c r="O6457" s="1"/>
    </row>
    <row r="6458" ht="15.75" customHeight="1">
      <c r="A6458" s="36"/>
      <c r="B6458" s="35" t="str">
        <f t="shared" si="5005"/>
        <v>1b</v>
      </c>
      <c r="C6458" s="144" t="str">
        <f t="shared" si="5006"/>
        <v>Measurement</v>
      </c>
      <c r="D6458" s="36" t="str">
        <f t="array" ref="D6458">IF(INDEX(INDIRECT(J6453),ROW($A$2))="","",INDEX(INDIRECT(J6453),ROW($A$2)))</f>
        <v/>
      </c>
      <c r="E6458" s="36" t="s">
        <v>73</v>
      </c>
      <c r="F6458" s="36">
        <f t="shared" si="5007"/>
        <v>1</v>
      </c>
      <c r="G6458" s="145" t="str">
        <f t="shared" si="5008"/>
        <v>Disciplinary</v>
      </c>
      <c r="H6458" s="36"/>
      <c r="I6458" s="36"/>
      <c r="J6458" s="126"/>
      <c r="K6458" s="1"/>
      <c r="L6458" s="1"/>
      <c r="M6458" s="1"/>
      <c r="N6458" s="1"/>
      <c r="O6458" s="1"/>
    </row>
    <row r="6459" ht="15.75" customHeight="1">
      <c r="A6459" s="36"/>
      <c r="B6459" s="35" t="str">
        <f t="shared" si="5005"/>
        <v>1c</v>
      </c>
      <c r="C6459" s="144" t="str">
        <f t="shared" si="5006"/>
        <v>Tables</v>
      </c>
      <c r="D6459" s="36" t="str">
        <f t="array" ref="D6459">IF(INDEX(INDIRECT(J6453),ROW($A$3))="","",INDEX(INDIRECT(J6453),ROW($A$3)))</f>
        <v/>
      </c>
      <c r="E6459" s="36" t="s">
        <v>73</v>
      </c>
      <c r="F6459" s="36">
        <f t="shared" si="5007"/>
        <v>1</v>
      </c>
      <c r="G6459" s="145" t="str">
        <f t="shared" si="5008"/>
        <v>Disciplinary</v>
      </c>
      <c r="H6459" s="36"/>
      <c r="I6459" s="36"/>
      <c r="J6459" s="126"/>
      <c r="K6459" s="1"/>
      <c r="L6459" s="1"/>
      <c r="M6459" s="1"/>
      <c r="N6459" s="1"/>
      <c r="O6459" s="1"/>
    </row>
    <row r="6460" ht="15.75" customHeight="1">
      <c r="A6460" s="36"/>
      <c r="B6460" s="35" t="str">
        <f t="shared" si="5005"/>
        <v>1d</v>
      </c>
      <c r="C6460" s="144" t="str">
        <f t="shared" si="5006"/>
        <v>Plants</v>
      </c>
      <c r="D6460" s="36" t="str">
        <f t="array" ref="D6460">IF(INDEX(INDIRECT(J6453),ROW($A$4))="","",INDEX(INDIRECT(J6453),ROW($A$4)))</f>
        <v/>
      </c>
      <c r="E6460" s="36" t="s">
        <v>73</v>
      </c>
      <c r="F6460" s="36">
        <f t="shared" si="5007"/>
        <v>1</v>
      </c>
      <c r="G6460" s="145" t="str">
        <f t="shared" si="5008"/>
        <v>Substantive</v>
      </c>
      <c r="H6460" s="36"/>
      <c r="I6460" s="36"/>
      <c r="J6460" s="126"/>
      <c r="K6460" s="1"/>
      <c r="L6460" s="1"/>
      <c r="M6460" s="1"/>
      <c r="N6460" s="1"/>
      <c r="O6460" s="1"/>
    </row>
    <row r="6461" ht="15.75" customHeight="1">
      <c r="A6461" s="36"/>
      <c r="B6461" s="35" t="str">
        <f t="shared" si="5005"/>
        <v>1e</v>
      </c>
      <c r="C6461" s="144" t="str">
        <f t="shared" si="5006"/>
        <v>Food chains</v>
      </c>
      <c r="D6461" s="36" t="str">
        <f t="array" ref="D6461">IF(INDEX(INDIRECT(J6453),ROW($A$5))="","",INDEX(INDIRECT(J6453),ROW($A$5)))</f>
        <v/>
      </c>
      <c r="E6461" s="36" t="s">
        <v>73</v>
      </c>
      <c r="F6461" s="36">
        <f t="shared" si="5007"/>
        <v>2</v>
      </c>
      <c r="G6461" s="145" t="str">
        <f t="shared" si="5008"/>
        <v>Substantive</v>
      </c>
      <c r="H6461" s="36"/>
      <c r="I6461" s="36"/>
      <c r="J6461" s="126"/>
      <c r="K6461" s="1"/>
      <c r="L6461" s="1"/>
      <c r="M6461" s="1"/>
      <c r="N6461" s="1"/>
      <c r="O6461" s="1"/>
    </row>
    <row r="6462" ht="15.75" customHeight="1">
      <c r="A6462" s="36"/>
      <c r="B6462" s="35" t="str">
        <f t="shared" si="5005"/>
        <v>2a</v>
      </c>
      <c r="C6462" s="144" t="str">
        <f t="shared" si="5006"/>
        <v>States of matter</v>
      </c>
      <c r="D6462" s="36" t="str">
        <f t="array" ref="D6462">IF(INDEX(INDIRECT(J6453),ROW($A$6))="","",INDEX(INDIRECT(J6453),ROW($A$6)))</f>
        <v/>
      </c>
      <c r="E6462" s="36" t="s">
        <v>73</v>
      </c>
      <c r="F6462" s="36">
        <f t="shared" si="5007"/>
        <v>1</v>
      </c>
      <c r="G6462" s="145" t="str">
        <f t="shared" si="5008"/>
        <v>Substantive</v>
      </c>
      <c r="H6462" s="36"/>
      <c r="I6462" s="36"/>
      <c r="J6462" s="126"/>
      <c r="K6462" s="1"/>
      <c r="L6462" s="1"/>
      <c r="M6462" s="1"/>
      <c r="N6462" s="1"/>
      <c r="O6462" s="1"/>
    </row>
    <row r="6463" ht="15.75" customHeight="1">
      <c r="A6463" s="36"/>
      <c r="B6463" s="35" t="str">
        <f t="shared" si="5005"/>
        <v>2b</v>
      </c>
      <c r="C6463" s="144" t="str">
        <f t="shared" si="5006"/>
        <v>Graphs</v>
      </c>
      <c r="D6463" s="36" t="str">
        <f t="array" ref="D6463">IF(INDEX(INDIRECT(J6453),ROW($A$7))="","",INDEX(INDIRECT(J6453),ROW($A$7)))</f>
        <v/>
      </c>
      <c r="E6463" s="36" t="s">
        <v>73</v>
      </c>
      <c r="F6463" s="36">
        <f t="shared" si="5007"/>
        <v>1</v>
      </c>
      <c r="G6463" s="148" t="str">
        <f t="shared" si="5008"/>
        <v>Disciplinary</v>
      </c>
      <c r="H6463" s="36"/>
      <c r="I6463" s="36"/>
      <c r="J6463" s="126"/>
      <c r="K6463" s="1"/>
      <c r="L6463" s="1"/>
      <c r="M6463" s="1"/>
      <c r="N6463" s="1"/>
      <c r="O6463" s="1"/>
    </row>
    <row r="6464" ht="15.75" customHeight="1">
      <c r="A6464" s="36"/>
      <c r="B6464" s="35" t="str">
        <f t="shared" si="5005"/>
        <v>2c</v>
      </c>
      <c r="C6464" s="144" t="str">
        <f t="shared" si="5006"/>
        <v>Plants</v>
      </c>
      <c r="D6464" s="36" t="str">
        <f t="array" ref="D6464">IF(INDEX(INDIRECT(J6453),ROW($A$8))="","",INDEX(INDIRECT(J6453),ROW($A$8)))</f>
        <v/>
      </c>
      <c r="E6464" s="36" t="s">
        <v>73</v>
      </c>
      <c r="F6464" s="36">
        <f t="shared" si="5007"/>
        <v>1</v>
      </c>
      <c r="G6464" s="145" t="str">
        <f t="shared" si="5008"/>
        <v>Substantive</v>
      </c>
      <c r="H6464" s="36"/>
      <c r="I6464" s="36"/>
      <c r="J6464" s="126"/>
      <c r="K6464" s="1"/>
      <c r="L6464" s="1"/>
      <c r="M6464" s="1"/>
      <c r="N6464" s="1"/>
      <c r="O6464" s="1"/>
    </row>
    <row r="6465" ht="15.75" customHeight="1">
      <c r="A6465" s="36"/>
      <c r="B6465" s="35" t="str">
        <f t="shared" si="5005"/>
        <v>3a</v>
      </c>
      <c r="C6465" s="144" t="str">
        <f t="shared" si="5006"/>
        <v>Reversible and non-reversible changes</v>
      </c>
      <c r="D6465" s="36" t="str">
        <f t="array" ref="D6465">IF(INDEX(INDIRECT(J6453),ROW($A$9))="","",INDEX(INDIRECT(J6453),ROW($A$9)))</f>
        <v/>
      </c>
      <c r="E6465" s="36" t="s">
        <v>73</v>
      </c>
      <c r="F6465" s="36">
        <f t="shared" si="5007"/>
        <v>2</v>
      </c>
      <c r="G6465" s="145" t="str">
        <f t="shared" si="5008"/>
        <v>Substantive</v>
      </c>
      <c r="H6465" s="36"/>
      <c r="I6465" s="36"/>
      <c r="J6465" s="126"/>
      <c r="K6465" s="1"/>
      <c r="L6465" s="1"/>
      <c r="M6465" s="1"/>
      <c r="N6465" s="1"/>
      <c r="O6465" s="1"/>
    </row>
    <row r="6466" ht="15.75" customHeight="1">
      <c r="A6466" s="36"/>
      <c r="B6466" s="35" t="str">
        <f t="shared" si="5005"/>
        <v>3b</v>
      </c>
      <c r="C6466" s="144" t="str">
        <f t="shared" si="5006"/>
        <v>Units</v>
      </c>
      <c r="D6466" s="36" t="str">
        <f t="array" ref="D6466">IF(INDEX(INDIRECT(J6453),ROW($A$10))="","",INDEX(INDIRECT(J6453),ROW($A$10)))</f>
        <v/>
      </c>
      <c r="E6466" s="36" t="s">
        <v>73</v>
      </c>
      <c r="F6466" s="36">
        <f t="shared" si="5007"/>
        <v>1</v>
      </c>
      <c r="G6466" s="145" t="str">
        <f t="shared" si="5008"/>
        <v>Disciplinary</v>
      </c>
      <c r="H6466" s="36"/>
      <c r="I6466" s="36"/>
      <c r="J6466" s="126"/>
      <c r="K6466" s="1"/>
      <c r="L6466" s="1"/>
      <c r="M6466" s="1"/>
      <c r="N6466" s="1"/>
      <c r="O6466" s="1"/>
    </row>
    <row r="6467" ht="15.75" customHeight="1">
      <c r="A6467" s="36"/>
      <c r="B6467" s="35" t="str">
        <f t="shared" si="5005"/>
        <v>3c</v>
      </c>
      <c r="C6467" s="144" t="str">
        <f t="shared" si="5006"/>
        <v>Hazards, risks and precautions</v>
      </c>
      <c r="D6467" s="36" t="str">
        <f t="array" ref="D6467">IF(INDEX(INDIRECT(J6453),ROW($A$11))="","",INDEX(INDIRECT(J6453),ROW($A$11)))</f>
        <v/>
      </c>
      <c r="E6467" s="36" t="s">
        <v>73</v>
      </c>
      <c r="F6467" s="36">
        <f t="shared" si="5007"/>
        <v>1</v>
      </c>
      <c r="G6467" s="149" t="str">
        <f t="shared" si="5008"/>
        <v>Disciplinary</v>
      </c>
      <c r="H6467" s="36"/>
      <c r="I6467" s="36"/>
      <c r="J6467" s="126"/>
      <c r="K6467" s="1"/>
      <c r="L6467" s="1"/>
      <c r="M6467" s="1"/>
      <c r="N6467" s="1"/>
      <c r="O6467" s="1"/>
    </row>
    <row r="6468" ht="15.75" customHeight="1">
      <c r="A6468" s="36"/>
      <c r="B6468" s="35" t="str">
        <f t="shared" si="5005"/>
        <v>3d</v>
      </c>
      <c r="C6468" s="144" t="str">
        <f t="shared" si="5006"/>
        <v>States of matter</v>
      </c>
      <c r="D6468" s="36" t="str">
        <f t="array" ref="D6468">IF(INDEX(INDIRECT(J6453),ROW($A$12))="","",INDEX(INDIRECT(J6453),ROW($A$12)))</f>
        <v/>
      </c>
      <c r="E6468" s="36" t="s">
        <v>73</v>
      </c>
      <c r="F6468" s="36">
        <f t="shared" si="5007"/>
        <v>1</v>
      </c>
      <c r="G6468" s="145" t="str">
        <f t="shared" si="5008"/>
        <v>Substantive</v>
      </c>
      <c r="H6468" s="36"/>
      <c r="I6468" s="36"/>
      <c r="J6468" s="126"/>
      <c r="K6468" s="1"/>
      <c r="L6468" s="1"/>
      <c r="M6468" s="1"/>
      <c r="N6468" s="1"/>
      <c r="O6468" s="1"/>
    </row>
    <row r="6469" ht="15.75" customHeight="1">
      <c r="A6469" s="36"/>
      <c r="B6469" s="35" t="str">
        <f t="shared" si="5005"/>
        <v>3e</v>
      </c>
      <c r="C6469" s="144" t="str">
        <f t="shared" si="5006"/>
        <v>Reversible and non-reversible changes</v>
      </c>
      <c r="D6469" s="36" t="str">
        <f t="array" ref="D6469">IF(INDEX(INDIRECT(J6453),ROW($A$13))="","",INDEX(INDIRECT(J6453),ROW($A$13)))</f>
        <v/>
      </c>
      <c r="E6469" s="36" t="s">
        <v>73</v>
      </c>
      <c r="F6469" s="36">
        <f t="shared" si="5007"/>
        <v>1</v>
      </c>
      <c r="G6469" s="145" t="str">
        <f t="shared" si="5008"/>
        <v>Substantive</v>
      </c>
      <c r="H6469" s="36"/>
      <c r="I6469" s="36"/>
      <c r="J6469" s="126"/>
      <c r="K6469" s="1"/>
      <c r="L6469" s="1"/>
      <c r="M6469" s="1"/>
      <c r="N6469" s="1"/>
      <c r="O6469" s="1"/>
    </row>
    <row r="6470" ht="15.75" customHeight="1">
      <c r="A6470" s="36"/>
      <c r="B6470" s="35" t="str">
        <f t="shared" si="5005"/>
        <v>4a</v>
      </c>
      <c r="C6470" s="144" t="str">
        <f t="shared" si="5006"/>
        <v>Equipment</v>
      </c>
      <c r="D6470" s="36" t="str">
        <f t="array" ref="D6470">IF(INDEX(INDIRECT(J6453),ROW($A$14))="","",INDEX(INDIRECT(J6453),ROW($A$14)))</f>
        <v/>
      </c>
      <c r="E6470" s="36" t="s">
        <v>73</v>
      </c>
      <c r="F6470" s="36">
        <f t="shared" si="5007"/>
        <v>2</v>
      </c>
      <c r="G6470" s="145" t="str">
        <f t="shared" si="5008"/>
        <v>Disciplinary</v>
      </c>
      <c r="H6470" s="36"/>
      <c r="I6470" s="36"/>
      <c r="J6470" s="126"/>
      <c r="K6470" s="1"/>
      <c r="L6470" s="1"/>
      <c r="M6470" s="1"/>
      <c r="N6470" s="1"/>
      <c r="O6470" s="1"/>
    </row>
    <row r="6471" ht="15.75" customHeight="1">
      <c r="A6471" s="36"/>
      <c r="B6471" s="35" t="str">
        <f t="shared" si="5005"/>
        <v>4b</v>
      </c>
      <c r="C6471" s="144" t="str">
        <f t="shared" si="5006"/>
        <v>Accuracy and precision</v>
      </c>
      <c r="D6471" s="36" t="str">
        <f t="array" ref="D6471">IF(INDEX(INDIRECT(J6453),ROW($A$15))="","",INDEX(INDIRECT(J6453),ROW($A$15)))</f>
        <v/>
      </c>
      <c r="E6471" s="36" t="s">
        <v>73</v>
      </c>
      <c r="F6471" s="36">
        <f t="shared" si="5007"/>
        <v>1</v>
      </c>
      <c r="G6471" s="145" t="str">
        <f t="shared" si="5008"/>
        <v>Disciplinary</v>
      </c>
      <c r="H6471" s="36"/>
      <c r="I6471" s="36"/>
      <c r="J6471" s="126"/>
      <c r="K6471" s="1"/>
      <c r="L6471" s="1"/>
      <c r="M6471" s="1"/>
      <c r="N6471" s="1"/>
      <c r="O6471" s="1"/>
    </row>
    <row r="6472" ht="15.75" customHeight="1">
      <c r="A6472" s="36"/>
      <c r="B6472" s="35" t="str">
        <f t="shared" si="5005"/>
        <v>4c</v>
      </c>
      <c r="C6472" s="144" t="str">
        <f t="shared" si="5006"/>
        <v>Conclusions</v>
      </c>
      <c r="D6472" s="36" t="str">
        <f t="array" ref="D6472">IF(INDEX(INDIRECT(J6453),ROW($A$16))="","",INDEX(INDIRECT(J6453),ROW($A$16)))</f>
        <v/>
      </c>
      <c r="E6472" s="36" t="s">
        <v>73</v>
      </c>
      <c r="F6472" s="36">
        <f t="shared" si="5007"/>
        <v>1</v>
      </c>
      <c r="G6472" s="145" t="str">
        <f t="shared" si="5008"/>
        <v>Disciplinary</v>
      </c>
      <c r="H6472" s="36"/>
      <c r="I6472" s="36"/>
      <c r="J6472" s="126"/>
      <c r="K6472" s="1"/>
      <c r="L6472" s="1"/>
      <c r="M6472" s="1"/>
      <c r="N6472" s="1"/>
      <c r="O6472" s="1"/>
    </row>
    <row r="6473" ht="15.75" customHeight="1">
      <c r="A6473" s="36"/>
      <c r="B6473" s="35" t="str">
        <f t="shared" si="5005"/>
        <v>5a</v>
      </c>
      <c r="C6473" s="144" t="str">
        <f t="shared" si="5006"/>
        <v>Hazards, risks and precautions</v>
      </c>
      <c r="D6473" s="36" t="str">
        <f t="array" ref="D6473">IF(INDEX(INDIRECT(J6453),ROW($A$17))="","",INDEX(INDIRECT(J6453),ROW($A$17)))</f>
        <v/>
      </c>
      <c r="E6473" s="36" t="s">
        <v>73</v>
      </c>
      <c r="F6473" s="36">
        <f t="shared" si="5007"/>
        <v>1</v>
      </c>
      <c r="G6473" s="145" t="str">
        <f t="shared" si="5008"/>
        <v>Disciplinary</v>
      </c>
      <c r="H6473" s="36"/>
      <c r="I6473" s="36"/>
      <c r="J6473" s="126"/>
      <c r="K6473" s="1"/>
      <c r="L6473" s="1"/>
      <c r="M6473" s="1"/>
      <c r="N6473" s="1"/>
      <c r="O6473" s="1"/>
    </row>
    <row r="6474" ht="15.75" customHeight="1">
      <c r="A6474" s="36"/>
      <c r="B6474" s="35" t="str">
        <f t="shared" si="5005"/>
        <v>5b</v>
      </c>
      <c r="C6474" s="144" t="str">
        <f t="shared" si="5006"/>
        <v>Electricity</v>
      </c>
      <c r="D6474" s="36" t="str">
        <f t="array" ref="D6474">IF(INDEX(INDIRECT(J6453),ROW($A$18))="","",INDEX(INDIRECT(J6453),ROW($A$18)))</f>
        <v/>
      </c>
      <c r="E6474" s="36" t="s">
        <v>73</v>
      </c>
      <c r="F6474" s="36">
        <f t="shared" si="5007"/>
        <v>1</v>
      </c>
      <c r="G6474" s="145" t="str">
        <f t="shared" si="5008"/>
        <v>Substantive</v>
      </c>
      <c r="H6474" s="36"/>
      <c r="I6474" s="36"/>
      <c r="J6474" s="126"/>
      <c r="K6474" s="1"/>
      <c r="L6474" s="1"/>
      <c r="M6474" s="1"/>
      <c r="N6474" s="1"/>
      <c r="O6474" s="1"/>
    </row>
    <row r="6475" ht="15.75" customHeight="1">
      <c r="A6475" s="36"/>
      <c r="B6475" s="35" t="str">
        <f t="shared" si="5005"/>
        <v>5c</v>
      </c>
      <c r="C6475" s="144" t="str">
        <f t="shared" si="5006"/>
        <v>Physical properties of materials</v>
      </c>
      <c r="D6475" s="36" t="str">
        <f t="array" ref="D6475">IF(INDEX(INDIRECT(J6453),ROW($A$19))="","",INDEX(INDIRECT(J6453),ROW($A$19)))</f>
        <v/>
      </c>
      <c r="E6475" s="36" t="s">
        <v>73</v>
      </c>
      <c r="F6475" s="36">
        <f t="shared" si="5007"/>
        <v>1</v>
      </c>
      <c r="G6475" s="145" t="str">
        <f t="shared" si="5008"/>
        <v>Substantive</v>
      </c>
      <c r="H6475" s="36"/>
      <c r="I6475" s="36"/>
      <c r="J6475" s="126"/>
      <c r="K6475" s="1"/>
      <c r="L6475" s="1"/>
      <c r="M6475" s="1"/>
      <c r="N6475" s="1"/>
      <c r="O6475" s="1"/>
    </row>
    <row r="6476" ht="15.75" customHeight="1">
      <c r="A6476" s="36"/>
      <c r="B6476" s="35" t="str">
        <f t="shared" si="5005"/>
        <v>5d</v>
      </c>
      <c r="C6476" s="144" t="str">
        <f t="shared" si="5006"/>
        <v>Electricity</v>
      </c>
      <c r="D6476" s="36" t="str">
        <f t="array" ref="D6476">IF(INDEX(INDIRECT(J6453),ROW($A$20))="","",INDEX(INDIRECT(J6453),ROW($A$20)))</f>
        <v/>
      </c>
      <c r="E6476" s="36" t="s">
        <v>73</v>
      </c>
      <c r="F6476" s="36">
        <f t="shared" si="5007"/>
        <v>1</v>
      </c>
      <c r="G6476" s="145" t="str">
        <f t="shared" si="5008"/>
        <v>Substantive</v>
      </c>
      <c r="H6476" s="36"/>
      <c r="I6476" s="36"/>
      <c r="J6476" s="126"/>
      <c r="K6476" s="1"/>
      <c r="L6476" s="1"/>
      <c r="M6476" s="1"/>
      <c r="N6476" s="1"/>
      <c r="O6476" s="1"/>
    </row>
    <row r="6477" ht="15.75" customHeight="1">
      <c r="A6477" s="36"/>
      <c r="B6477" s="35" t="str">
        <f t="shared" si="5005"/>
        <v>6a</v>
      </c>
      <c r="C6477" s="144" t="str">
        <f t="shared" si="5006"/>
        <v>Planning scientific enquiry</v>
      </c>
      <c r="D6477" s="36" t="str">
        <f t="array" ref="D6477">IF(INDEX(INDIRECT(J6453),ROW($A$21))="","",INDEX(INDIRECT(J6453),ROW($A$21)))</f>
        <v/>
      </c>
      <c r="E6477" s="36" t="s">
        <v>73</v>
      </c>
      <c r="F6477" s="36">
        <f t="shared" si="5007"/>
        <v>2</v>
      </c>
      <c r="G6477" s="145" t="str">
        <f t="shared" si="5008"/>
        <v>Disciplinary</v>
      </c>
      <c r="H6477" s="36"/>
      <c r="I6477" s="36"/>
      <c r="J6477" s="126"/>
      <c r="K6477" s="1"/>
      <c r="L6477" s="1"/>
      <c r="M6477" s="1"/>
      <c r="N6477" s="1"/>
      <c r="O6477" s="1"/>
    </row>
    <row r="6478" ht="15.75" customHeight="1">
      <c r="A6478" s="36"/>
      <c r="B6478" s="35" t="str">
        <f t="shared" si="5005"/>
        <v>6b</v>
      </c>
      <c r="C6478" s="144" t="str">
        <f t="shared" si="5006"/>
        <v>Units</v>
      </c>
      <c r="D6478" s="36" t="str">
        <f t="array" ref="D6478">IF(INDEX(INDIRECT(J6453),ROW($A$22))="","",INDEX(INDIRECT(J6453),ROW($A$22)))</f>
        <v/>
      </c>
      <c r="E6478" s="36" t="s">
        <v>73</v>
      </c>
      <c r="F6478" s="36">
        <f t="shared" si="5007"/>
        <v>1</v>
      </c>
      <c r="G6478" s="145" t="str">
        <f t="shared" si="5008"/>
        <v>Disciplinary</v>
      </c>
      <c r="H6478" s="36"/>
      <c r="I6478" s="36"/>
      <c r="J6478" s="126"/>
      <c r="K6478" s="1"/>
      <c r="L6478" s="1"/>
      <c r="M6478" s="1"/>
      <c r="N6478" s="1"/>
      <c r="O6478" s="1"/>
    </row>
    <row r="6479" ht="15.75" customHeight="1">
      <c r="A6479" s="36"/>
      <c r="B6479" s="35" t="str">
        <f t="shared" si="5005"/>
        <v>6c</v>
      </c>
      <c r="C6479" s="144" t="str">
        <f t="shared" si="5006"/>
        <v>Forces</v>
      </c>
      <c r="D6479" s="36" t="str">
        <f t="array" ref="D6479">IF(INDEX(INDIRECT(J6453),ROW($A$23))="","",INDEX(INDIRECT(J6453),ROW($A$23)))</f>
        <v/>
      </c>
      <c r="E6479" s="36" t="s">
        <v>73</v>
      </c>
      <c r="F6479" s="36">
        <f t="shared" si="5007"/>
        <v>1</v>
      </c>
      <c r="G6479" s="148" t="str">
        <f t="shared" si="5008"/>
        <v>Substantive</v>
      </c>
      <c r="H6479" s="36"/>
      <c r="I6479" s="36"/>
      <c r="J6479" s="126"/>
      <c r="K6479" s="1"/>
      <c r="L6479" s="1"/>
      <c r="M6479" s="1"/>
      <c r="N6479" s="1"/>
      <c r="O6479" s="1"/>
    </row>
    <row r="6480" ht="15.75" customHeight="1">
      <c r="A6480" s="36"/>
      <c r="B6480" s="35" t="str">
        <f t="shared" si="5005"/>
        <v>6d</v>
      </c>
      <c r="C6480" s="144" t="str">
        <f t="shared" si="5006"/>
        <v>Tables</v>
      </c>
      <c r="D6480" s="36" t="str">
        <f t="array" ref="D6480">IF(INDEX(INDIRECT(J6453),ROW($A$24))="","",INDEX(INDIRECT(J6453),ROW($A$24)))</f>
        <v/>
      </c>
      <c r="E6480" s="36" t="s">
        <v>73</v>
      </c>
      <c r="F6480" s="36">
        <f t="shared" si="5007"/>
        <v>1</v>
      </c>
      <c r="G6480" s="145" t="str">
        <f t="shared" si="5008"/>
        <v>Disciplinary</v>
      </c>
      <c r="H6480" s="36"/>
      <c r="I6480" s="36"/>
      <c r="J6480" s="126"/>
      <c r="K6480" s="1"/>
      <c r="L6480" s="1"/>
      <c r="M6480" s="1"/>
      <c r="N6480" s="1"/>
      <c r="O6480" s="1"/>
    </row>
    <row r="6481" ht="15.75" customHeight="1">
      <c r="A6481" s="36"/>
      <c r="B6481" s="35" t="str">
        <f t="shared" si="5005"/>
        <v>7a</v>
      </c>
      <c r="C6481" s="144" t="str">
        <f t="shared" si="5006"/>
        <v>Behaviour of light</v>
      </c>
      <c r="D6481" s="36" t="str">
        <f t="array" ref="D6481">IF(INDEX(INDIRECT(J6453),ROW($A$25))="","",INDEX(INDIRECT(J6453),ROW($A$25)))</f>
        <v/>
      </c>
      <c r="E6481" s="36" t="s">
        <v>73</v>
      </c>
      <c r="F6481" s="36">
        <f t="shared" si="5007"/>
        <v>1</v>
      </c>
      <c r="G6481" s="148" t="str">
        <f t="shared" si="5008"/>
        <v>Substantive</v>
      </c>
      <c r="H6481" s="36"/>
      <c r="I6481" s="36"/>
      <c r="J6481" s="126"/>
      <c r="K6481" s="1"/>
      <c r="L6481" s="1"/>
      <c r="M6481" s="1"/>
      <c r="N6481" s="1"/>
      <c r="O6481" s="1"/>
    </row>
    <row r="6482" ht="15.75" customHeight="1">
      <c r="A6482" s="36"/>
      <c r="B6482" s="35" t="str">
        <f t="shared" si="5005"/>
        <v>7b</v>
      </c>
      <c r="C6482" s="144" t="str">
        <f t="shared" si="5006"/>
        <v>Behaviour of light</v>
      </c>
      <c r="D6482" s="36" t="str">
        <f t="array" ref="D6482">IF(INDEX(INDIRECT(J6453),ROW($A$26))="","",INDEX(INDIRECT(J6453),ROW($A$26)))</f>
        <v/>
      </c>
      <c r="E6482" s="36" t="s">
        <v>73</v>
      </c>
      <c r="F6482" s="36">
        <f t="shared" si="5007"/>
        <v>2</v>
      </c>
      <c r="G6482" s="145" t="str">
        <f t="shared" si="5008"/>
        <v>Substantive</v>
      </c>
      <c r="H6482" s="36"/>
      <c r="I6482" s="36"/>
      <c r="J6482" s="126"/>
      <c r="K6482" s="1"/>
      <c r="L6482" s="1"/>
      <c r="M6482" s="1"/>
      <c r="N6482" s="1"/>
      <c r="O6482" s="1"/>
    </row>
    <row r="6483" ht="15.75" customHeight="1">
      <c r="A6483" s="36"/>
      <c r="B6483" s="35" t="str">
        <f t="shared" si="5005"/>
        <v>7c</v>
      </c>
      <c r="C6483" s="144" t="str">
        <f t="shared" si="5006"/>
        <v>Behaviour of light</v>
      </c>
      <c r="D6483" s="36" t="str">
        <f t="array" ref="D6483">IF(INDEX(INDIRECT(J6453),ROW($A$27))="","",INDEX(INDIRECT(J6453),ROW($A$27)))</f>
        <v/>
      </c>
      <c r="E6483" s="36" t="s">
        <v>73</v>
      </c>
      <c r="F6483" s="36">
        <f t="shared" si="5007"/>
        <v>1</v>
      </c>
      <c r="G6483" s="145" t="str">
        <f t="shared" si="5008"/>
        <v>Substantive</v>
      </c>
      <c r="H6483" s="36"/>
      <c r="I6483" s="36"/>
      <c r="J6483" s="126"/>
      <c r="K6483" s="1"/>
      <c r="L6483" s="1"/>
      <c r="M6483" s="1"/>
      <c r="N6483" s="1"/>
      <c r="O6483" s="1"/>
    </row>
    <row r="6484" ht="15.75" customHeight="1">
      <c r="A6484" s="36"/>
      <c r="B6484" s="35" t="str">
        <f t="shared" si="5005"/>
        <v>7d</v>
      </c>
      <c r="C6484" s="144" t="str">
        <f t="shared" si="5006"/>
        <v>Conclusions</v>
      </c>
      <c r="D6484" s="36" t="str">
        <f t="array" ref="D6484">IF(INDEX(INDIRECT(J6453),ROW($A$28))="","",INDEX(INDIRECT(J6453),ROW($A$28)))</f>
        <v/>
      </c>
      <c r="E6484" s="36" t="s">
        <v>73</v>
      </c>
      <c r="F6484" s="36">
        <f t="shared" si="5007"/>
        <v>1</v>
      </c>
      <c r="G6484" s="145" t="str">
        <f t="shared" si="5008"/>
        <v>Disciplinary</v>
      </c>
      <c r="H6484" s="36"/>
      <c r="I6484" s="36"/>
      <c r="J6484" s="126"/>
      <c r="K6484" s="1"/>
      <c r="L6484" s="1"/>
      <c r="M6484" s="1"/>
      <c r="N6484" s="1"/>
      <c r="O6484" s="1"/>
    </row>
    <row r="6485" ht="15.75" customHeight="1">
      <c r="A6485" s="36"/>
      <c r="B6485" s="35" t="str">
        <f t="shared" si="5005"/>
        <v>8a</v>
      </c>
      <c r="C6485" s="144" t="str">
        <f t="shared" si="5006"/>
        <v>Measurement</v>
      </c>
      <c r="D6485" s="36" t="str">
        <f t="array" ref="D6485">IF(INDEX(INDIRECT(J6453),ROW($A$29))="","",INDEX(INDIRECT(J6453),ROW($A$29)))</f>
        <v/>
      </c>
      <c r="E6485" s="36" t="s">
        <v>73</v>
      </c>
      <c r="F6485" s="36">
        <f t="shared" si="5007"/>
        <v>1</v>
      </c>
      <c r="G6485" s="145" t="str">
        <f t="shared" si="5008"/>
        <v>Disciplinary</v>
      </c>
      <c r="H6485" s="36"/>
      <c r="I6485" s="36"/>
      <c r="J6485" s="126"/>
      <c r="K6485" s="1"/>
      <c r="L6485" s="1"/>
      <c r="M6485" s="1"/>
      <c r="N6485" s="1"/>
      <c r="O6485" s="1"/>
    </row>
    <row r="6486" ht="15.75" customHeight="1">
      <c r="A6486" s="36"/>
      <c r="B6486" s="35" t="str">
        <f t="shared" si="5005"/>
        <v>8b</v>
      </c>
      <c r="C6486" s="144" t="str">
        <f t="shared" si="5006"/>
        <v>States of matter</v>
      </c>
      <c r="D6486" s="36" t="str">
        <f t="array" ref="D6486">IF(INDEX(INDIRECT(J6453),ROW($A$30))="","",INDEX(INDIRECT(J6453),ROW($A$30)))</f>
        <v/>
      </c>
      <c r="E6486" s="36" t="s">
        <v>73</v>
      </c>
      <c r="F6486" s="36">
        <f t="shared" si="5007"/>
        <v>1</v>
      </c>
      <c r="G6486" s="145" t="str">
        <f t="shared" si="5008"/>
        <v>Substantive</v>
      </c>
      <c r="H6486" s="36"/>
      <c r="I6486" s="36"/>
      <c r="J6486" s="126"/>
      <c r="K6486" s="1"/>
      <c r="L6486" s="1"/>
      <c r="M6486" s="1"/>
      <c r="N6486" s="1"/>
      <c r="O6486" s="1"/>
    </row>
    <row r="6487" ht="15.75" customHeight="1">
      <c r="A6487" s="36"/>
      <c r="B6487" s="35" t="str">
        <f t="shared" si="5005"/>
        <v>8c</v>
      </c>
      <c r="C6487" s="144" t="str">
        <f t="shared" si="5006"/>
        <v>Accuracy and precision</v>
      </c>
      <c r="D6487" s="36" t="str">
        <f t="array" ref="D6487">IF(INDEX(INDIRECT(J6453),ROW($A$31))="","",INDEX(INDIRECT(J6453),ROW($A$31)))</f>
        <v/>
      </c>
      <c r="E6487" s="36" t="s">
        <v>73</v>
      </c>
      <c r="F6487" s="36">
        <f t="shared" si="5007"/>
        <v>1</v>
      </c>
      <c r="G6487" s="145" t="str">
        <f t="shared" si="5008"/>
        <v>Disciplinary</v>
      </c>
      <c r="H6487" s="36"/>
      <c r="I6487" s="36"/>
      <c r="J6487" s="126"/>
      <c r="K6487" s="1"/>
      <c r="L6487" s="1"/>
      <c r="M6487" s="1"/>
      <c r="N6487" s="1"/>
      <c r="O6487" s="1"/>
    </row>
    <row r="6488" ht="15.75" customHeight="1">
      <c r="A6488" s="36"/>
      <c r="B6488" s="35" t="str">
        <f t="shared" si="5005"/>
        <v>9a</v>
      </c>
      <c r="C6488" s="144" t="str">
        <f t="shared" si="5006"/>
        <v>Planning scientific enquiry</v>
      </c>
      <c r="D6488" s="36" t="str">
        <f t="array" ref="D6488">IF(INDEX(INDIRECT(J6453),ROW($A$32))="","",INDEX(INDIRECT(J6453),ROW($A$32)))</f>
        <v/>
      </c>
      <c r="E6488" s="36" t="s">
        <v>73</v>
      </c>
      <c r="F6488" s="36">
        <f t="shared" si="5007"/>
        <v>2</v>
      </c>
      <c r="G6488" s="145" t="str">
        <f t="shared" si="5008"/>
        <v>Disciplinary</v>
      </c>
      <c r="H6488" s="36"/>
      <c r="I6488" s="36"/>
      <c r="J6488" s="126"/>
      <c r="K6488" s="1"/>
      <c r="L6488" s="1"/>
      <c r="M6488" s="1"/>
      <c r="N6488" s="1"/>
      <c r="O6488" s="1"/>
    </row>
    <row r="6489" ht="15.75" customHeight="1">
      <c r="A6489" s="36"/>
      <c r="B6489" s="35" t="str">
        <f t="shared" si="5005"/>
        <v>9b</v>
      </c>
      <c r="C6489" s="144" t="str">
        <f t="shared" si="5006"/>
        <v>Forces</v>
      </c>
      <c r="D6489" s="36" t="str">
        <f t="array" ref="D6489">IF(INDEX(INDIRECT(J6453),ROW($A$33))="","",INDEX(INDIRECT(J6453),ROW($A$33)))</f>
        <v/>
      </c>
      <c r="E6489" s="36" t="s">
        <v>73</v>
      </c>
      <c r="F6489" s="36">
        <f t="shared" si="5007"/>
        <v>2</v>
      </c>
      <c r="G6489" s="148" t="str">
        <f t="shared" si="5008"/>
        <v>Substantive</v>
      </c>
      <c r="H6489" s="36"/>
      <c r="I6489" s="36"/>
      <c r="J6489" s="126"/>
      <c r="K6489" s="1"/>
      <c r="L6489" s="1"/>
      <c r="M6489" s="1"/>
      <c r="N6489" s="1"/>
      <c r="O6489" s="1"/>
    </row>
    <row r="6490" ht="15.75" customHeight="1">
      <c r="A6490" s="36"/>
      <c r="B6490" s="35" t="str">
        <f t="shared" si="5005"/>
        <v>9c</v>
      </c>
      <c r="C6490" s="144" t="str">
        <f t="shared" si="5006"/>
        <v>Repeatability</v>
      </c>
      <c r="D6490" s="36" t="str">
        <f t="array" ref="D6490">IF(INDEX(INDIRECT(J6453),ROW($A$34))="","",INDEX(INDIRECT(J6453),ROW($A$34)))</f>
        <v/>
      </c>
      <c r="E6490" s="36" t="s">
        <v>73</v>
      </c>
      <c r="F6490" s="36">
        <f t="shared" si="5007"/>
        <v>1</v>
      </c>
      <c r="G6490" s="145" t="str">
        <f t="shared" si="5008"/>
        <v>Disciplinary</v>
      </c>
      <c r="H6490" s="36"/>
      <c r="I6490" s="36"/>
      <c r="J6490" s="126"/>
      <c r="K6490" s="1"/>
      <c r="L6490" s="1"/>
      <c r="M6490" s="1"/>
      <c r="N6490" s="1"/>
      <c r="O6490" s="1"/>
    </row>
    <row r="6491" ht="15.75" customHeight="1">
      <c r="A6491" s="36"/>
      <c r="B6491" s="35" t="str">
        <f t="shared" si="5005"/>
        <v>9d</v>
      </c>
      <c r="C6491" s="144" t="str">
        <f t="shared" si="5006"/>
        <v>Graphs</v>
      </c>
      <c r="D6491" s="36" t="str">
        <f t="array" ref="D6491">IF(INDEX(INDIRECT(J6453),ROW($A$35))="","",INDEX(INDIRECT(J6453),ROW($A$35)))</f>
        <v/>
      </c>
      <c r="E6491" s="36" t="s">
        <v>73</v>
      </c>
      <c r="F6491" s="36">
        <f t="shared" si="5007"/>
        <v>1</v>
      </c>
      <c r="G6491" s="145" t="str">
        <f t="shared" si="5008"/>
        <v>Disciplinary</v>
      </c>
      <c r="H6491" s="36"/>
      <c r="I6491" s="36"/>
      <c r="J6491" s="126"/>
      <c r="K6491" s="1"/>
      <c r="L6491" s="1"/>
      <c r="M6491" s="1"/>
      <c r="N6491" s="1"/>
      <c r="O6491" s="1"/>
    </row>
    <row r="6492" ht="15.75" customHeight="1">
      <c r="A6492" s="36"/>
      <c r="B6492" s="35" t="str">
        <f t="shared" si="5005"/>
        <v>10a</v>
      </c>
      <c r="C6492" s="144" t="str">
        <f t="shared" si="5006"/>
        <v>Physical properties of materials</v>
      </c>
      <c r="D6492" s="36" t="str">
        <f t="array" ref="D6492">IF(INDEX(INDIRECT(J6453),ROW($A$36))="","",INDEX(INDIRECT(J6453),ROW($A$36)))</f>
        <v/>
      </c>
      <c r="E6492" s="36" t="s">
        <v>73</v>
      </c>
      <c r="F6492" s="36">
        <f t="shared" si="5007"/>
        <v>1</v>
      </c>
      <c r="G6492" s="145" t="str">
        <f t="shared" si="5008"/>
        <v>Substantive</v>
      </c>
      <c r="H6492" s="36"/>
      <c r="I6492" s="36"/>
      <c r="J6492" s="126"/>
      <c r="K6492" s="1"/>
      <c r="L6492" s="1"/>
      <c r="M6492" s="1"/>
      <c r="N6492" s="1"/>
      <c r="O6492" s="1"/>
    </row>
    <row r="6493" ht="15.75" customHeight="1">
      <c r="A6493" s="36"/>
      <c r="B6493" s="35" t="str">
        <f t="shared" si="5005"/>
        <v>10b</v>
      </c>
      <c r="C6493" s="144" t="str">
        <f t="shared" si="5006"/>
        <v>Physical properties of materials</v>
      </c>
      <c r="D6493" s="36" t="str">
        <f t="array" ref="D6493">IF(INDEX(INDIRECT(J6453),ROW($A$37))="","",INDEX(INDIRECT(J6453),ROW($A$37)))</f>
        <v/>
      </c>
      <c r="E6493" s="36" t="s">
        <v>73</v>
      </c>
      <c r="F6493" s="36">
        <f t="shared" si="5007"/>
        <v>1</v>
      </c>
      <c r="G6493" s="145" t="str">
        <f t="shared" si="5008"/>
        <v>Substantive</v>
      </c>
      <c r="H6493" s="36"/>
      <c r="I6493" s="36"/>
      <c r="J6493" s="126"/>
      <c r="K6493" s="1"/>
      <c r="L6493" s="1"/>
      <c r="M6493" s="1"/>
      <c r="N6493" s="1"/>
      <c r="O6493" s="1"/>
    </row>
    <row r="6494" ht="15.75" customHeight="1">
      <c r="A6494" s="36"/>
      <c r="B6494" s="35" t="str">
        <f t="shared" si="5005"/>
        <v>10c</v>
      </c>
      <c r="C6494" s="144" t="str">
        <f t="shared" si="5006"/>
        <v>Graphs</v>
      </c>
      <c r="D6494" s="36" t="str">
        <f t="array" ref="D6494">IF(INDEX(INDIRECT(J6453),ROW($A$38))="","",INDEX(INDIRECT(J6453),ROW($A$38)))</f>
        <v/>
      </c>
      <c r="E6494" s="36" t="s">
        <v>73</v>
      </c>
      <c r="F6494" s="36">
        <f t="shared" si="5007"/>
        <v>1</v>
      </c>
      <c r="G6494" s="145" t="str">
        <f t="shared" si="5008"/>
        <v>Disciplinary</v>
      </c>
      <c r="H6494" s="36"/>
      <c r="I6494" s="36"/>
      <c r="J6494" s="126"/>
      <c r="K6494" s="1"/>
      <c r="L6494" s="1"/>
      <c r="M6494" s="1"/>
      <c r="N6494" s="1"/>
      <c r="O6494" s="1"/>
    </row>
    <row r="6495" ht="15.75" customHeight="1">
      <c r="A6495" s="36"/>
      <c r="B6495" s="35" t="str">
        <f t="shared" si="5005"/>
        <v>11a</v>
      </c>
      <c r="C6495" s="144" t="str">
        <f t="shared" si="5006"/>
        <v>Repeatability</v>
      </c>
      <c r="D6495" s="36" t="str">
        <f t="array" ref="D6495">IF(INDEX(INDIRECT(J6453),ROW($A$39))="","",INDEX(INDIRECT(J6453),ROW($A$39)))</f>
        <v/>
      </c>
      <c r="E6495" s="36" t="s">
        <v>73</v>
      </c>
      <c r="F6495" s="36">
        <f t="shared" si="5007"/>
        <v>1</v>
      </c>
      <c r="G6495" s="145" t="str">
        <f t="shared" si="5008"/>
        <v>Disciplinary</v>
      </c>
      <c r="H6495" s="36"/>
      <c r="I6495" s="36"/>
      <c r="J6495" s="126"/>
      <c r="K6495" s="1"/>
      <c r="L6495" s="1"/>
      <c r="M6495" s="1"/>
      <c r="N6495" s="1"/>
      <c r="O6495" s="1"/>
    </row>
    <row r="6496" ht="15.75" customHeight="1">
      <c r="A6496" s="36"/>
      <c r="B6496" s="35" t="str">
        <f t="shared" si="5005"/>
        <v>11b</v>
      </c>
      <c r="C6496" s="144" t="str">
        <f t="shared" si="5006"/>
        <v>Plants</v>
      </c>
      <c r="D6496" s="36" t="str">
        <f t="array" ref="D6496">IF(INDEX(INDIRECT(J6453),ROW($A$40))="","",INDEX(INDIRECT(J6453),ROW($A$40)))</f>
        <v/>
      </c>
      <c r="E6496" s="36" t="s">
        <v>73</v>
      </c>
      <c r="F6496" s="36">
        <f t="shared" si="5007"/>
        <v>1</v>
      </c>
      <c r="G6496" s="145" t="str">
        <f t="shared" si="5008"/>
        <v>Substantive</v>
      </c>
      <c r="H6496" s="36"/>
      <c r="I6496" s="36"/>
      <c r="J6496" s="126"/>
      <c r="K6496" s="1"/>
      <c r="L6496" s="1"/>
      <c r="M6496" s="1"/>
      <c r="N6496" s="1"/>
      <c r="O6496" s="1"/>
    </row>
    <row r="6497" ht="15.75" customHeight="1">
      <c r="A6497" s="36"/>
      <c r="B6497" s="123" t="str">
        <f t="shared" ref="B6497:C6497" si="5009">B6447</f>
        <v>11c</v>
      </c>
      <c r="C6497" s="146" t="str">
        <f t="shared" si="5009"/>
        <v>Conclusions</v>
      </c>
      <c r="D6497" s="36" t="str">
        <f t="array" ref="D6497">IF(INDEX(INDIRECT(J6453),ROW($A$41))="","",INDEX(INDIRECT(J6453),ROW($A$41)))</f>
        <v/>
      </c>
      <c r="E6497" s="36" t="s">
        <v>73</v>
      </c>
      <c r="F6497" s="36">
        <f t="shared" si="5007"/>
        <v>2</v>
      </c>
      <c r="G6497" s="147" t="str">
        <f>IF($G6347="","",$G6347)</f>
        <v>Disciplinary</v>
      </c>
      <c r="H6497" s="36"/>
      <c r="I6497" s="36"/>
      <c r="J6497" s="126"/>
      <c r="K6497" s="1"/>
      <c r="L6497" s="1"/>
      <c r="M6497" s="1"/>
      <c r="N6497" s="1"/>
      <c r="O6497" s="1"/>
    </row>
    <row r="6498" ht="15.75" customHeight="1">
      <c r="A6498" s="36"/>
      <c r="B6498" s="36"/>
      <c r="C6498" s="124" t="s">
        <v>67</v>
      </c>
      <c r="D6498" s="116">
        <f>SUM(D6457:D6497)</f>
        <v>0</v>
      </c>
      <c r="E6498" s="70" t="s">
        <v>73</v>
      </c>
      <c r="F6498" s="71">
        <f>SUM(F6457:F6497)</f>
        <v>50</v>
      </c>
      <c r="G6498" s="36"/>
      <c r="H6498" s="36"/>
      <c r="I6498" s="36"/>
      <c r="J6498" s="126"/>
      <c r="K6498" s="1"/>
      <c r="L6498" s="1"/>
      <c r="M6498" s="1"/>
      <c r="N6498" s="1"/>
      <c r="O6498" s="1"/>
    </row>
    <row r="6499" ht="15.75" customHeight="1">
      <c r="A6499" s="36"/>
      <c r="B6499" s="36"/>
      <c r="C6499" s="54"/>
      <c r="D6499" s="36"/>
      <c r="E6499" s="36"/>
      <c r="F6499" s="36"/>
      <c r="G6499" s="36"/>
      <c r="H6499" s="36"/>
      <c r="I6499" s="36"/>
      <c r="J6499" s="126"/>
      <c r="K6499" s="1"/>
      <c r="L6499" s="1"/>
      <c r="M6499" s="1"/>
      <c r="N6499" s="1"/>
      <c r="O6499" s="1"/>
    </row>
    <row r="6500" ht="15.75" customHeight="1">
      <c r="A6500" s="36"/>
      <c r="B6500" s="36"/>
      <c r="C6500" s="54"/>
      <c r="D6500" s="1"/>
      <c r="E6500" s="36"/>
      <c r="F6500" s="36"/>
      <c r="G6500" s="36"/>
      <c r="H6500" s="36"/>
      <c r="I6500" s="36"/>
      <c r="J6500" s="126"/>
      <c r="K6500" s="1"/>
      <c r="L6500" s="1"/>
      <c r="M6500" s="1"/>
      <c r="N6500" s="1"/>
      <c r="O6500" s="1"/>
    </row>
    <row r="6501" ht="15.75" customHeight="1">
      <c r="A6501" s="51" t="str">
        <f>A6451</f>
        <v>Year 7 Baseline Assessment Feedback</v>
      </c>
      <c r="B6501" s="36"/>
      <c r="C6501" s="54"/>
      <c r="D6501" s="1"/>
      <c r="E6501" s="36"/>
      <c r="F6501" s="36"/>
      <c r="G6501" s="36"/>
      <c r="H6501" s="36"/>
      <c r="I6501" s="36"/>
      <c r="J6501" s="150">
        <f>J6451+1</f>
        <v>147</v>
      </c>
      <c r="K6501" s="1"/>
      <c r="L6501" s="1"/>
      <c r="M6501" s="1"/>
      <c r="N6501" s="1"/>
      <c r="O6501" s="1"/>
    </row>
    <row r="6502" ht="15.75" customHeight="1">
      <c r="A6502" s="54" t="s">
        <v>104</v>
      </c>
      <c r="B6502" s="54" t="str">
        <f>$B$2</f>
        <v>Year 7 Baseline Assessment</v>
      </c>
      <c r="C6502" s="54"/>
      <c r="D6502" s="1"/>
      <c r="E6502" s="36"/>
      <c r="F6502" s="36"/>
      <c r="G6502" s="36"/>
      <c r="H6502" s="36"/>
      <c r="I6502" s="36"/>
      <c r="J6502" s="36" t="str">
        <f>CONCATENATE("Marksheet!$B$",J6501)</f>
        <v>Marksheet!$B$147</v>
      </c>
      <c r="K6502" s="1"/>
      <c r="L6502" s="1"/>
      <c r="M6502" s="1"/>
      <c r="N6502" s="1"/>
      <c r="O6502" s="1"/>
    </row>
    <row r="6503" ht="15.75" customHeight="1">
      <c r="A6503" s="54" t="s">
        <v>100</v>
      </c>
      <c r="B6503" s="54" t="str">
        <f>IF(INDIRECT(J6502)="","",INDIRECT(J6502))</f>
        <v/>
      </c>
      <c r="C6503" s="54"/>
      <c r="D6503" s="1"/>
      <c r="E6503" s="36"/>
      <c r="F6503" s="36"/>
      <c r="G6503" s="36"/>
      <c r="H6503" s="36"/>
      <c r="I6503" s="36"/>
      <c r="J6503" s="36" t="str">
        <f>CONCATENATE("Marksheet!$D$",J6501,":$AV$",J6501)</f>
        <v>Marksheet!$D$147:$AV$147</v>
      </c>
      <c r="K6503" s="1"/>
      <c r="L6503" s="1"/>
      <c r="M6503" s="1"/>
      <c r="N6503" s="1"/>
      <c r="O6503" s="1"/>
    </row>
    <row r="6504" ht="15.75" customHeight="1">
      <c r="A6504" s="54" t="s">
        <v>105</v>
      </c>
      <c r="B6504" s="54" t="str">
        <f>INDIRECT(CONCATENATE("Marksheet!$C$",INDIRECT(CONCATENATE("J",ROW()-3))))</f>
        <v/>
      </c>
      <c r="C6504" s="54"/>
      <c r="D6504" s="36"/>
      <c r="E6504" s="36"/>
      <c r="F6504" s="36"/>
      <c r="G6504" s="36"/>
      <c r="H6504" s="36"/>
      <c r="I6504" s="36"/>
      <c r="J6504" s="126"/>
      <c r="K6504" s="1"/>
      <c r="L6504" s="1"/>
      <c r="M6504" s="1"/>
      <c r="N6504" s="1"/>
      <c r="O6504" s="1"/>
    </row>
    <row r="6505" ht="15.75" customHeight="1">
      <c r="A6505" s="54"/>
      <c r="B6505" s="54"/>
      <c r="C6505" s="54"/>
      <c r="D6505" s="36"/>
      <c r="E6505" s="36"/>
      <c r="F6505" s="36"/>
      <c r="G6505" s="36"/>
      <c r="H6505" s="36"/>
      <c r="I6505" s="36"/>
      <c r="J6505" s="126"/>
      <c r="K6505" s="1"/>
      <c r="L6505" s="1"/>
      <c r="M6505" s="1"/>
      <c r="N6505" s="1"/>
      <c r="O6505" s="1"/>
    </row>
    <row r="6506" ht="15.75" customHeight="1">
      <c r="A6506" s="120"/>
      <c r="B6506" s="80" t="s">
        <v>93</v>
      </c>
      <c r="C6506" s="141" t="s">
        <v>94</v>
      </c>
      <c r="D6506" s="128" t="s">
        <v>95</v>
      </c>
      <c r="E6506" s="58"/>
      <c r="F6506" s="59"/>
      <c r="G6506" s="151" t="s">
        <v>106</v>
      </c>
      <c r="H6506" s="130"/>
      <c r="I6506" s="130"/>
      <c r="J6506" s="131"/>
      <c r="K6506" s="1"/>
      <c r="L6506" s="1"/>
      <c r="M6506" s="1"/>
      <c r="N6506" s="1"/>
      <c r="O6506" s="1"/>
    </row>
    <row r="6507" ht="15.75" customHeight="1">
      <c r="A6507" s="36"/>
      <c r="B6507" s="122" t="str">
        <f t="shared" ref="B6507:B6547" si="5010">IF($B6007="","",$B6007)</f>
        <v>1a</v>
      </c>
      <c r="C6507" s="142" t="str">
        <f t="shared" ref="C6507:C6547" si="5011">IF($C6007="","",$C6007)</f>
        <v>Living and non-living things</v>
      </c>
      <c r="D6507" s="36" t="str">
        <f t="array" ref="D6507">IF(INDEX(INDIRECT(J6503),ROW($A$1))="","",INDEX(INDIRECT(J6503),ROW($A$1)))</f>
        <v/>
      </c>
      <c r="E6507" s="36" t="s">
        <v>73</v>
      </c>
      <c r="F6507" s="36">
        <f t="shared" ref="F6507:F6547" si="5012">IF($F6007="","",$F6007)</f>
        <v>2</v>
      </c>
      <c r="G6507" s="143" t="str">
        <f t="shared" ref="G6507:G6546" si="5013">IF($G5857="","",$G5857)</f>
        <v>Substantive</v>
      </c>
      <c r="H6507" s="36"/>
      <c r="I6507" s="36"/>
      <c r="J6507" s="126"/>
      <c r="K6507" s="1"/>
      <c r="L6507" s="1"/>
      <c r="M6507" s="1"/>
      <c r="N6507" s="1"/>
      <c r="O6507" s="1"/>
    </row>
    <row r="6508" ht="15.75" customHeight="1">
      <c r="A6508" s="36"/>
      <c r="B6508" s="35" t="str">
        <f t="shared" si="5010"/>
        <v>1b</v>
      </c>
      <c r="C6508" s="144" t="str">
        <f t="shared" si="5011"/>
        <v>Measurement</v>
      </c>
      <c r="D6508" s="36" t="str">
        <f t="array" ref="D6508">IF(INDEX(INDIRECT(J6503),ROW($A$2))="","",INDEX(INDIRECT(J6503),ROW($A$2)))</f>
        <v/>
      </c>
      <c r="E6508" s="36" t="s">
        <v>73</v>
      </c>
      <c r="F6508" s="36">
        <f t="shared" si="5012"/>
        <v>1</v>
      </c>
      <c r="G6508" s="145" t="str">
        <f t="shared" si="5013"/>
        <v>Disciplinary</v>
      </c>
      <c r="H6508" s="36"/>
      <c r="I6508" s="36"/>
      <c r="J6508" s="126"/>
      <c r="K6508" s="1"/>
      <c r="L6508" s="1"/>
      <c r="M6508" s="1"/>
      <c r="N6508" s="1"/>
      <c r="O6508" s="1"/>
    </row>
    <row r="6509" ht="15.75" customHeight="1">
      <c r="A6509" s="36"/>
      <c r="B6509" s="35" t="str">
        <f t="shared" si="5010"/>
        <v>1c</v>
      </c>
      <c r="C6509" s="144" t="str">
        <f t="shared" si="5011"/>
        <v>Tables</v>
      </c>
      <c r="D6509" s="36" t="str">
        <f t="array" ref="D6509">IF(INDEX(INDIRECT(J6503),ROW($A$3))="","",INDEX(INDIRECT(J6503),ROW($A$3)))</f>
        <v/>
      </c>
      <c r="E6509" s="36" t="s">
        <v>73</v>
      </c>
      <c r="F6509" s="36">
        <f t="shared" si="5012"/>
        <v>1</v>
      </c>
      <c r="G6509" s="145" t="str">
        <f t="shared" si="5013"/>
        <v>Disciplinary</v>
      </c>
      <c r="H6509" s="36"/>
      <c r="I6509" s="36"/>
      <c r="J6509" s="126"/>
      <c r="K6509" s="1"/>
      <c r="L6509" s="1"/>
      <c r="M6509" s="1"/>
      <c r="N6509" s="1"/>
      <c r="O6509" s="1"/>
    </row>
    <row r="6510" ht="15.75" customHeight="1">
      <c r="A6510" s="36"/>
      <c r="B6510" s="35" t="str">
        <f t="shared" si="5010"/>
        <v>1d</v>
      </c>
      <c r="C6510" s="144" t="str">
        <f t="shared" si="5011"/>
        <v>Plants</v>
      </c>
      <c r="D6510" s="36" t="str">
        <f t="array" ref="D6510">IF(INDEX(INDIRECT(J6503),ROW($A$4))="","",INDEX(INDIRECT(J6503),ROW($A$4)))</f>
        <v/>
      </c>
      <c r="E6510" s="36" t="s">
        <v>73</v>
      </c>
      <c r="F6510" s="36">
        <f t="shared" si="5012"/>
        <v>1</v>
      </c>
      <c r="G6510" s="145" t="str">
        <f t="shared" si="5013"/>
        <v>Substantive</v>
      </c>
      <c r="H6510" s="36"/>
      <c r="I6510" s="36"/>
      <c r="J6510" s="126"/>
      <c r="K6510" s="1"/>
      <c r="L6510" s="1"/>
      <c r="M6510" s="1"/>
      <c r="N6510" s="1"/>
      <c r="O6510" s="1"/>
    </row>
    <row r="6511" ht="15.75" customHeight="1">
      <c r="A6511" s="36"/>
      <c r="B6511" s="35" t="str">
        <f t="shared" si="5010"/>
        <v>1e</v>
      </c>
      <c r="C6511" s="144" t="str">
        <f t="shared" si="5011"/>
        <v>Food chains</v>
      </c>
      <c r="D6511" s="36" t="str">
        <f t="array" ref="D6511">IF(INDEX(INDIRECT(J6503),ROW($A$5))="","",INDEX(INDIRECT(J6503),ROW($A$5)))</f>
        <v/>
      </c>
      <c r="E6511" s="36" t="s">
        <v>73</v>
      </c>
      <c r="F6511" s="36">
        <f t="shared" si="5012"/>
        <v>2</v>
      </c>
      <c r="G6511" s="145" t="str">
        <f t="shared" si="5013"/>
        <v>Substantive</v>
      </c>
      <c r="H6511" s="36"/>
      <c r="I6511" s="36"/>
      <c r="J6511" s="126"/>
      <c r="K6511" s="1"/>
      <c r="L6511" s="1"/>
      <c r="M6511" s="1"/>
      <c r="N6511" s="1"/>
      <c r="O6511" s="1"/>
    </row>
    <row r="6512" ht="15.75" customHeight="1">
      <c r="A6512" s="36"/>
      <c r="B6512" s="35" t="str">
        <f t="shared" si="5010"/>
        <v>2a</v>
      </c>
      <c r="C6512" s="144" t="str">
        <f t="shared" si="5011"/>
        <v>States of matter</v>
      </c>
      <c r="D6512" s="36" t="str">
        <f t="array" ref="D6512">IF(INDEX(INDIRECT(J6503),ROW($A$6))="","",INDEX(INDIRECT(J6503),ROW($A$6)))</f>
        <v/>
      </c>
      <c r="E6512" s="36" t="s">
        <v>73</v>
      </c>
      <c r="F6512" s="36">
        <f t="shared" si="5012"/>
        <v>1</v>
      </c>
      <c r="G6512" s="145" t="str">
        <f t="shared" si="5013"/>
        <v>Substantive</v>
      </c>
      <c r="H6512" s="36"/>
      <c r="I6512" s="36"/>
      <c r="J6512" s="126"/>
      <c r="K6512" s="1"/>
      <c r="L6512" s="1"/>
      <c r="M6512" s="1"/>
      <c r="N6512" s="1"/>
      <c r="O6512" s="1"/>
    </row>
    <row r="6513" ht="15.75" customHeight="1">
      <c r="A6513" s="36"/>
      <c r="B6513" s="35" t="str">
        <f t="shared" si="5010"/>
        <v>2b</v>
      </c>
      <c r="C6513" s="144" t="str">
        <f t="shared" si="5011"/>
        <v>Graphs</v>
      </c>
      <c r="D6513" s="36" t="str">
        <f t="array" ref="D6513">IF(INDEX(INDIRECT(J6503),ROW($A$7))="","",INDEX(INDIRECT(J6503),ROW($A$7)))</f>
        <v/>
      </c>
      <c r="E6513" s="36" t="s">
        <v>73</v>
      </c>
      <c r="F6513" s="36">
        <f t="shared" si="5012"/>
        <v>1</v>
      </c>
      <c r="G6513" s="148" t="str">
        <f t="shared" si="5013"/>
        <v>Disciplinary</v>
      </c>
      <c r="H6513" s="36"/>
      <c r="I6513" s="36"/>
      <c r="J6513" s="126"/>
      <c r="K6513" s="1"/>
      <c r="L6513" s="1"/>
      <c r="M6513" s="1"/>
      <c r="N6513" s="1"/>
      <c r="O6513" s="1"/>
    </row>
    <row r="6514" ht="15.75" customHeight="1">
      <c r="A6514" s="36"/>
      <c r="B6514" s="35" t="str">
        <f t="shared" si="5010"/>
        <v>2c</v>
      </c>
      <c r="C6514" s="144" t="str">
        <f t="shared" si="5011"/>
        <v>Plants</v>
      </c>
      <c r="D6514" s="36" t="str">
        <f t="array" ref="D6514">IF(INDEX(INDIRECT(J6503),ROW($A$8))="","",INDEX(INDIRECT(J6503),ROW($A$8)))</f>
        <v/>
      </c>
      <c r="E6514" s="36" t="s">
        <v>73</v>
      </c>
      <c r="F6514" s="36">
        <f t="shared" si="5012"/>
        <v>1</v>
      </c>
      <c r="G6514" s="145" t="str">
        <f t="shared" si="5013"/>
        <v>Substantive</v>
      </c>
      <c r="H6514" s="36"/>
      <c r="I6514" s="36"/>
      <c r="J6514" s="126"/>
      <c r="K6514" s="1"/>
      <c r="L6514" s="1"/>
      <c r="M6514" s="1"/>
      <c r="N6514" s="1"/>
      <c r="O6514" s="1"/>
    </row>
    <row r="6515" ht="15.75" customHeight="1">
      <c r="A6515" s="36"/>
      <c r="B6515" s="35" t="str">
        <f t="shared" si="5010"/>
        <v>3a</v>
      </c>
      <c r="C6515" s="144" t="str">
        <f t="shared" si="5011"/>
        <v>Reversible and non-reversible changes</v>
      </c>
      <c r="D6515" s="36" t="str">
        <f t="array" ref="D6515">IF(INDEX(INDIRECT(J6503),ROW($A$9))="","",INDEX(INDIRECT(J6503),ROW($A$9)))</f>
        <v/>
      </c>
      <c r="E6515" s="36" t="s">
        <v>73</v>
      </c>
      <c r="F6515" s="36">
        <f t="shared" si="5012"/>
        <v>2</v>
      </c>
      <c r="G6515" s="145" t="str">
        <f t="shared" si="5013"/>
        <v>Substantive</v>
      </c>
      <c r="H6515" s="36"/>
      <c r="I6515" s="36"/>
      <c r="J6515" s="126"/>
      <c r="K6515" s="1"/>
      <c r="L6515" s="1"/>
      <c r="M6515" s="1"/>
      <c r="N6515" s="1"/>
      <c r="O6515" s="1"/>
    </row>
    <row r="6516" ht="15.75" customHeight="1">
      <c r="A6516" s="36"/>
      <c r="B6516" s="35" t="str">
        <f t="shared" si="5010"/>
        <v>3b</v>
      </c>
      <c r="C6516" s="144" t="str">
        <f t="shared" si="5011"/>
        <v>Units</v>
      </c>
      <c r="D6516" s="36" t="str">
        <f t="array" ref="D6516">IF(INDEX(INDIRECT(J6503),ROW($A$10))="","",INDEX(INDIRECT(J6503),ROW($A$10)))</f>
        <v/>
      </c>
      <c r="E6516" s="36" t="s">
        <v>73</v>
      </c>
      <c r="F6516" s="36">
        <f t="shared" si="5012"/>
        <v>1</v>
      </c>
      <c r="G6516" s="145" t="str">
        <f t="shared" si="5013"/>
        <v>Disciplinary</v>
      </c>
      <c r="H6516" s="36"/>
      <c r="I6516" s="36"/>
      <c r="J6516" s="126"/>
      <c r="K6516" s="1"/>
      <c r="L6516" s="1"/>
      <c r="M6516" s="1"/>
      <c r="N6516" s="1"/>
      <c r="O6516" s="1"/>
    </row>
    <row r="6517" ht="15.75" customHeight="1">
      <c r="A6517" s="36"/>
      <c r="B6517" s="35" t="str">
        <f t="shared" si="5010"/>
        <v>3c</v>
      </c>
      <c r="C6517" s="144" t="str">
        <f t="shared" si="5011"/>
        <v>Hazards, risks and precautions</v>
      </c>
      <c r="D6517" s="36" t="str">
        <f t="array" ref="D6517">IF(INDEX(INDIRECT(J6503),ROW($A$11))="","",INDEX(INDIRECT(J6503),ROW($A$11)))</f>
        <v/>
      </c>
      <c r="E6517" s="36" t="s">
        <v>73</v>
      </c>
      <c r="F6517" s="36">
        <f t="shared" si="5012"/>
        <v>1</v>
      </c>
      <c r="G6517" s="149" t="str">
        <f t="shared" si="5013"/>
        <v>Disciplinary</v>
      </c>
      <c r="H6517" s="36"/>
      <c r="I6517" s="36"/>
      <c r="J6517" s="126"/>
      <c r="K6517" s="1"/>
      <c r="L6517" s="1"/>
      <c r="M6517" s="1"/>
      <c r="N6517" s="1"/>
      <c r="O6517" s="1"/>
    </row>
    <row r="6518" ht="15.75" customHeight="1">
      <c r="A6518" s="36"/>
      <c r="B6518" s="35" t="str">
        <f t="shared" si="5010"/>
        <v>3d</v>
      </c>
      <c r="C6518" s="144" t="str">
        <f t="shared" si="5011"/>
        <v>States of matter</v>
      </c>
      <c r="D6518" s="36" t="str">
        <f t="array" ref="D6518">IF(INDEX(INDIRECT(J6503),ROW($A$12))="","",INDEX(INDIRECT(J6503),ROW($A$12)))</f>
        <v/>
      </c>
      <c r="E6518" s="36" t="s">
        <v>73</v>
      </c>
      <c r="F6518" s="36">
        <f t="shared" si="5012"/>
        <v>1</v>
      </c>
      <c r="G6518" s="145" t="str">
        <f t="shared" si="5013"/>
        <v>Substantive</v>
      </c>
      <c r="H6518" s="36"/>
      <c r="I6518" s="36"/>
      <c r="J6518" s="126"/>
      <c r="K6518" s="1"/>
      <c r="L6518" s="1"/>
      <c r="M6518" s="1"/>
      <c r="N6518" s="1"/>
      <c r="O6518" s="1"/>
    </row>
    <row r="6519" ht="15.75" customHeight="1">
      <c r="A6519" s="36"/>
      <c r="B6519" s="35" t="str">
        <f t="shared" si="5010"/>
        <v>3e</v>
      </c>
      <c r="C6519" s="144" t="str">
        <f t="shared" si="5011"/>
        <v>Reversible and non-reversible changes</v>
      </c>
      <c r="D6519" s="36" t="str">
        <f t="array" ref="D6519">IF(INDEX(INDIRECT(J6503),ROW($A$13))="","",INDEX(INDIRECT(J6503),ROW($A$13)))</f>
        <v/>
      </c>
      <c r="E6519" s="36" t="s">
        <v>73</v>
      </c>
      <c r="F6519" s="36">
        <f t="shared" si="5012"/>
        <v>1</v>
      </c>
      <c r="G6519" s="145" t="str">
        <f t="shared" si="5013"/>
        <v>Substantive</v>
      </c>
      <c r="H6519" s="36"/>
      <c r="I6519" s="36"/>
      <c r="J6519" s="126"/>
      <c r="K6519" s="1"/>
      <c r="L6519" s="1"/>
      <c r="M6519" s="1"/>
      <c r="N6519" s="1"/>
      <c r="O6519" s="1"/>
    </row>
    <row r="6520" ht="15.75" customHeight="1">
      <c r="A6520" s="36"/>
      <c r="B6520" s="35" t="str">
        <f t="shared" si="5010"/>
        <v>4a</v>
      </c>
      <c r="C6520" s="144" t="str">
        <f t="shared" si="5011"/>
        <v>Equipment</v>
      </c>
      <c r="D6520" s="36" t="str">
        <f t="array" ref="D6520">IF(INDEX(INDIRECT(J6503),ROW($A$14))="","",INDEX(INDIRECT(J6503),ROW($A$14)))</f>
        <v/>
      </c>
      <c r="E6520" s="36" t="s">
        <v>73</v>
      </c>
      <c r="F6520" s="36">
        <f t="shared" si="5012"/>
        <v>2</v>
      </c>
      <c r="G6520" s="145" t="str">
        <f t="shared" si="5013"/>
        <v>Disciplinary</v>
      </c>
      <c r="H6520" s="36"/>
      <c r="I6520" s="36"/>
      <c r="J6520" s="126"/>
      <c r="K6520" s="1"/>
      <c r="L6520" s="1"/>
      <c r="M6520" s="1"/>
      <c r="N6520" s="1"/>
      <c r="O6520" s="1"/>
    </row>
    <row r="6521" ht="15.75" customHeight="1">
      <c r="A6521" s="36"/>
      <c r="B6521" s="35" t="str">
        <f t="shared" si="5010"/>
        <v>4b</v>
      </c>
      <c r="C6521" s="144" t="str">
        <f t="shared" si="5011"/>
        <v>Accuracy and precision</v>
      </c>
      <c r="D6521" s="36" t="str">
        <f t="array" ref="D6521">IF(INDEX(INDIRECT(J6503),ROW($A$15))="","",INDEX(INDIRECT(J6503),ROW($A$15)))</f>
        <v/>
      </c>
      <c r="E6521" s="36" t="s">
        <v>73</v>
      </c>
      <c r="F6521" s="36">
        <f t="shared" si="5012"/>
        <v>1</v>
      </c>
      <c r="G6521" s="145" t="str">
        <f t="shared" si="5013"/>
        <v>Disciplinary</v>
      </c>
      <c r="H6521" s="36"/>
      <c r="I6521" s="36"/>
      <c r="J6521" s="126"/>
      <c r="K6521" s="1"/>
      <c r="L6521" s="1"/>
      <c r="M6521" s="1"/>
      <c r="N6521" s="1"/>
      <c r="O6521" s="1"/>
    </row>
    <row r="6522" ht="15.75" customHeight="1">
      <c r="A6522" s="36"/>
      <c r="B6522" s="35" t="str">
        <f t="shared" si="5010"/>
        <v>4c</v>
      </c>
      <c r="C6522" s="144" t="str">
        <f t="shared" si="5011"/>
        <v>Conclusions</v>
      </c>
      <c r="D6522" s="36" t="str">
        <f t="array" ref="D6522">IF(INDEX(INDIRECT(J6503),ROW($A$16))="","",INDEX(INDIRECT(J6503),ROW($A$16)))</f>
        <v/>
      </c>
      <c r="E6522" s="36" t="s">
        <v>73</v>
      </c>
      <c r="F6522" s="36">
        <f t="shared" si="5012"/>
        <v>1</v>
      </c>
      <c r="G6522" s="145" t="str">
        <f t="shared" si="5013"/>
        <v>Disciplinary</v>
      </c>
      <c r="H6522" s="36"/>
      <c r="I6522" s="36"/>
      <c r="J6522" s="126"/>
      <c r="K6522" s="1"/>
      <c r="L6522" s="1"/>
      <c r="M6522" s="1"/>
      <c r="N6522" s="1"/>
      <c r="O6522" s="1"/>
    </row>
    <row r="6523" ht="15.75" customHeight="1">
      <c r="A6523" s="36"/>
      <c r="B6523" s="35" t="str">
        <f t="shared" si="5010"/>
        <v>5a</v>
      </c>
      <c r="C6523" s="144" t="str">
        <f t="shared" si="5011"/>
        <v>Hazards, risks and precautions</v>
      </c>
      <c r="D6523" s="36" t="str">
        <f t="array" ref="D6523">IF(INDEX(INDIRECT(J6503),ROW($A$17))="","",INDEX(INDIRECT(J6503),ROW($A$17)))</f>
        <v/>
      </c>
      <c r="E6523" s="36" t="s">
        <v>73</v>
      </c>
      <c r="F6523" s="36">
        <f t="shared" si="5012"/>
        <v>1</v>
      </c>
      <c r="G6523" s="145" t="str">
        <f t="shared" si="5013"/>
        <v>Disciplinary</v>
      </c>
      <c r="H6523" s="36"/>
      <c r="I6523" s="36"/>
      <c r="J6523" s="126"/>
      <c r="K6523" s="1"/>
      <c r="L6523" s="1"/>
      <c r="M6523" s="1"/>
      <c r="N6523" s="1"/>
      <c r="O6523" s="1"/>
    </row>
    <row r="6524" ht="15.75" customHeight="1">
      <c r="A6524" s="36"/>
      <c r="B6524" s="35" t="str">
        <f t="shared" si="5010"/>
        <v>5b</v>
      </c>
      <c r="C6524" s="144" t="str">
        <f t="shared" si="5011"/>
        <v>Electricity</v>
      </c>
      <c r="D6524" s="36" t="str">
        <f t="array" ref="D6524">IF(INDEX(INDIRECT(J6503),ROW($A$18))="","",INDEX(INDIRECT(J6503),ROW($A$18)))</f>
        <v/>
      </c>
      <c r="E6524" s="36" t="s">
        <v>73</v>
      </c>
      <c r="F6524" s="36">
        <f t="shared" si="5012"/>
        <v>1</v>
      </c>
      <c r="G6524" s="145" t="str">
        <f t="shared" si="5013"/>
        <v>Substantive</v>
      </c>
      <c r="H6524" s="36"/>
      <c r="I6524" s="36"/>
      <c r="J6524" s="126"/>
      <c r="K6524" s="1"/>
      <c r="L6524" s="1"/>
      <c r="M6524" s="1"/>
      <c r="N6524" s="1"/>
      <c r="O6524" s="1"/>
    </row>
    <row r="6525" ht="15.75" customHeight="1">
      <c r="A6525" s="36"/>
      <c r="B6525" s="35" t="str">
        <f t="shared" si="5010"/>
        <v>5c</v>
      </c>
      <c r="C6525" s="144" t="str">
        <f t="shared" si="5011"/>
        <v>Physical properties of materials</v>
      </c>
      <c r="D6525" s="36" t="str">
        <f t="array" ref="D6525">IF(INDEX(INDIRECT(J6503),ROW($A$19))="","",INDEX(INDIRECT(J6503),ROW($A$19)))</f>
        <v/>
      </c>
      <c r="E6525" s="36" t="s">
        <v>73</v>
      </c>
      <c r="F6525" s="36">
        <f t="shared" si="5012"/>
        <v>1</v>
      </c>
      <c r="G6525" s="145" t="str">
        <f t="shared" si="5013"/>
        <v>Substantive</v>
      </c>
      <c r="H6525" s="36"/>
      <c r="I6525" s="36"/>
      <c r="J6525" s="126"/>
      <c r="K6525" s="1"/>
      <c r="L6525" s="1"/>
      <c r="M6525" s="1"/>
      <c r="N6525" s="1"/>
      <c r="O6525" s="1"/>
    </row>
    <row r="6526" ht="15.75" customHeight="1">
      <c r="A6526" s="36"/>
      <c r="B6526" s="35" t="str">
        <f t="shared" si="5010"/>
        <v>5d</v>
      </c>
      <c r="C6526" s="144" t="str">
        <f t="shared" si="5011"/>
        <v>Electricity</v>
      </c>
      <c r="D6526" s="36" t="str">
        <f t="array" ref="D6526">IF(INDEX(INDIRECT(J6503),ROW($A$20))="","",INDEX(INDIRECT(J6503),ROW($A$20)))</f>
        <v/>
      </c>
      <c r="E6526" s="36" t="s">
        <v>73</v>
      </c>
      <c r="F6526" s="36">
        <f t="shared" si="5012"/>
        <v>1</v>
      </c>
      <c r="G6526" s="145" t="str">
        <f t="shared" si="5013"/>
        <v>Substantive</v>
      </c>
      <c r="H6526" s="36"/>
      <c r="I6526" s="36"/>
      <c r="J6526" s="126"/>
      <c r="K6526" s="1"/>
      <c r="L6526" s="1"/>
      <c r="M6526" s="1"/>
      <c r="N6526" s="1"/>
      <c r="O6526" s="1"/>
    </row>
    <row r="6527" ht="15.75" customHeight="1">
      <c r="A6527" s="36"/>
      <c r="B6527" s="35" t="str">
        <f t="shared" si="5010"/>
        <v>6a</v>
      </c>
      <c r="C6527" s="144" t="str">
        <f t="shared" si="5011"/>
        <v>Planning scientific enquiry</v>
      </c>
      <c r="D6527" s="36" t="str">
        <f t="array" ref="D6527">IF(INDEX(INDIRECT(J6503),ROW($A$21))="","",INDEX(INDIRECT(J6503),ROW($A$21)))</f>
        <v/>
      </c>
      <c r="E6527" s="36" t="s">
        <v>73</v>
      </c>
      <c r="F6527" s="36">
        <f t="shared" si="5012"/>
        <v>2</v>
      </c>
      <c r="G6527" s="145" t="str">
        <f t="shared" si="5013"/>
        <v>Disciplinary</v>
      </c>
      <c r="H6527" s="36"/>
      <c r="I6527" s="36"/>
      <c r="J6527" s="126"/>
      <c r="K6527" s="1"/>
      <c r="L6527" s="1"/>
      <c r="M6527" s="1"/>
      <c r="N6527" s="1"/>
      <c r="O6527" s="1"/>
    </row>
    <row r="6528" ht="15.75" customHeight="1">
      <c r="A6528" s="36"/>
      <c r="B6528" s="35" t="str">
        <f t="shared" si="5010"/>
        <v>6b</v>
      </c>
      <c r="C6528" s="144" t="str">
        <f t="shared" si="5011"/>
        <v>Units</v>
      </c>
      <c r="D6528" s="36" t="str">
        <f t="array" ref="D6528">IF(INDEX(INDIRECT(J6503),ROW($A$22))="","",INDEX(INDIRECT(J6503),ROW($A$22)))</f>
        <v/>
      </c>
      <c r="E6528" s="36" t="s">
        <v>73</v>
      </c>
      <c r="F6528" s="36">
        <f t="shared" si="5012"/>
        <v>1</v>
      </c>
      <c r="G6528" s="145" t="str">
        <f t="shared" si="5013"/>
        <v>Disciplinary</v>
      </c>
      <c r="H6528" s="36"/>
      <c r="I6528" s="36"/>
      <c r="J6528" s="126"/>
      <c r="K6528" s="1"/>
      <c r="L6528" s="1"/>
      <c r="M6528" s="1"/>
      <c r="N6528" s="1"/>
      <c r="O6528" s="1"/>
    </row>
    <row r="6529" ht="15.75" customHeight="1">
      <c r="A6529" s="36"/>
      <c r="B6529" s="35" t="str">
        <f t="shared" si="5010"/>
        <v>6c</v>
      </c>
      <c r="C6529" s="144" t="str">
        <f t="shared" si="5011"/>
        <v>Forces</v>
      </c>
      <c r="D6529" s="36" t="str">
        <f t="array" ref="D6529">IF(INDEX(INDIRECT(J6503),ROW($A$23))="","",INDEX(INDIRECT(J6503),ROW($A$23)))</f>
        <v/>
      </c>
      <c r="E6529" s="36" t="s">
        <v>73</v>
      </c>
      <c r="F6529" s="36">
        <f t="shared" si="5012"/>
        <v>1</v>
      </c>
      <c r="G6529" s="148" t="str">
        <f t="shared" si="5013"/>
        <v>Substantive</v>
      </c>
      <c r="H6529" s="36"/>
      <c r="I6529" s="36"/>
      <c r="J6529" s="126"/>
      <c r="K6529" s="1"/>
      <c r="L6529" s="1"/>
      <c r="M6529" s="1"/>
      <c r="N6529" s="1"/>
      <c r="O6529" s="1"/>
    </row>
    <row r="6530" ht="15.75" customHeight="1">
      <c r="A6530" s="36"/>
      <c r="B6530" s="35" t="str">
        <f t="shared" si="5010"/>
        <v>6d</v>
      </c>
      <c r="C6530" s="144" t="str">
        <f t="shared" si="5011"/>
        <v>Tables</v>
      </c>
      <c r="D6530" s="36" t="str">
        <f t="array" ref="D6530">IF(INDEX(INDIRECT(J6503),ROW($A$24))="","",INDEX(INDIRECT(J6503),ROW($A$24)))</f>
        <v/>
      </c>
      <c r="E6530" s="36" t="s">
        <v>73</v>
      </c>
      <c r="F6530" s="36">
        <f t="shared" si="5012"/>
        <v>1</v>
      </c>
      <c r="G6530" s="145" t="str">
        <f t="shared" si="5013"/>
        <v>Disciplinary</v>
      </c>
      <c r="H6530" s="36"/>
      <c r="I6530" s="36"/>
      <c r="J6530" s="126"/>
      <c r="K6530" s="1"/>
      <c r="L6530" s="1"/>
      <c r="M6530" s="1"/>
      <c r="N6530" s="1"/>
      <c r="O6530" s="1"/>
    </row>
    <row r="6531" ht="15.75" customHeight="1">
      <c r="A6531" s="36"/>
      <c r="B6531" s="35" t="str">
        <f t="shared" si="5010"/>
        <v>7a</v>
      </c>
      <c r="C6531" s="144" t="str">
        <f t="shared" si="5011"/>
        <v>Behaviour of light</v>
      </c>
      <c r="D6531" s="36" t="str">
        <f t="array" ref="D6531">IF(INDEX(INDIRECT(J6503),ROW($A$25))="","",INDEX(INDIRECT(J6503),ROW($A$25)))</f>
        <v/>
      </c>
      <c r="E6531" s="36" t="s">
        <v>73</v>
      </c>
      <c r="F6531" s="36">
        <f t="shared" si="5012"/>
        <v>1</v>
      </c>
      <c r="G6531" s="148" t="str">
        <f t="shared" si="5013"/>
        <v>Substantive</v>
      </c>
      <c r="H6531" s="36"/>
      <c r="I6531" s="36"/>
      <c r="J6531" s="126"/>
      <c r="K6531" s="1"/>
      <c r="L6531" s="1"/>
      <c r="M6531" s="1"/>
      <c r="N6531" s="1"/>
      <c r="O6531" s="1"/>
    </row>
    <row r="6532" ht="15.75" customHeight="1">
      <c r="A6532" s="36"/>
      <c r="B6532" s="35" t="str">
        <f t="shared" si="5010"/>
        <v>7b</v>
      </c>
      <c r="C6532" s="144" t="str">
        <f t="shared" si="5011"/>
        <v>Behaviour of light</v>
      </c>
      <c r="D6532" s="36" t="str">
        <f t="array" ref="D6532">IF(INDEX(INDIRECT(J6503),ROW($A$26))="","",INDEX(INDIRECT(J6503),ROW($A$26)))</f>
        <v/>
      </c>
      <c r="E6532" s="36" t="s">
        <v>73</v>
      </c>
      <c r="F6532" s="36">
        <f t="shared" si="5012"/>
        <v>2</v>
      </c>
      <c r="G6532" s="145" t="str">
        <f t="shared" si="5013"/>
        <v>Substantive</v>
      </c>
      <c r="H6532" s="36"/>
      <c r="I6532" s="36"/>
      <c r="J6532" s="126"/>
      <c r="K6532" s="1"/>
      <c r="L6532" s="1"/>
      <c r="M6532" s="1"/>
      <c r="N6532" s="1"/>
      <c r="O6532" s="1"/>
    </row>
    <row r="6533" ht="15.75" customHeight="1">
      <c r="A6533" s="36"/>
      <c r="B6533" s="35" t="str">
        <f t="shared" si="5010"/>
        <v>7c</v>
      </c>
      <c r="C6533" s="144" t="str">
        <f t="shared" si="5011"/>
        <v>Behaviour of light</v>
      </c>
      <c r="D6533" s="36" t="str">
        <f t="array" ref="D6533">IF(INDEX(INDIRECT(J6503),ROW($A$27))="","",INDEX(INDIRECT(J6503),ROW($A$27)))</f>
        <v/>
      </c>
      <c r="E6533" s="36" t="s">
        <v>73</v>
      </c>
      <c r="F6533" s="36">
        <f t="shared" si="5012"/>
        <v>1</v>
      </c>
      <c r="G6533" s="145" t="str">
        <f t="shared" si="5013"/>
        <v>Substantive</v>
      </c>
      <c r="H6533" s="36"/>
      <c r="I6533" s="36"/>
      <c r="J6533" s="126"/>
      <c r="K6533" s="1"/>
      <c r="L6533" s="1"/>
      <c r="M6533" s="1"/>
      <c r="N6533" s="1"/>
      <c r="O6533" s="1"/>
    </row>
    <row r="6534" ht="15.75" customHeight="1">
      <c r="A6534" s="36"/>
      <c r="B6534" s="35" t="str">
        <f t="shared" si="5010"/>
        <v>7d</v>
      </c>
      <c r="C6534" s="144" t="str">
        <f t="shared" si="5011"/>
        <v>Conclusions</v>
      </c>
      <c r="D6534" s="36" t="str">
        <f t="array" ref="D6534">IF(INDEX(INDIRECT(J6503),ROW($A$28))="","",INDEX(INDIRECT(J6503),ROW($A$28)))</f>
        <v/>
      </c>
      <c r="E6534" s="36" t="s">
        <v>73</v>
      </c>
      <c r="F6534" s="36">
        <f t="shared" si="5012"/>
        <v>1</v>
      </c>
      <c r="G6534" s="145" t="str">
        <f t="shared" si="5013"/>
        <v>Disciplinary</v>
      </c>
      <c r="H6534" s="36"/>
      <c r="I6534" s="36"/>
      <c r="J6534" s="126"/>
      <c r="K6534" s="1"/>
      <c r="L6534" s="1"/>
      <c r="M6534" s="1"/>
      <c r="N6534" s="1"/>
      <c r="O6534" s="1"/>
    </row>
    <row r="6535" ht="15.75" customHeight="1">
      <c r="A6535" s="36"/>
      <c r="B6535" s="35" t="str">
        <f t="shared" si="5010"/>
        <v>8a</v>
      </c>
      <c r="C6535" s="144" t="str">
        <f t="shared" si="5011"/>
        <v>Measurement</v>
      </c>
      <c r="D6535" s="36" t="str">
        <f t="array" ref="D6535">IF(INDEX(INDIRECT(J6503),ROW($A$29))="","",INDEX(INDIRECT(J6503),ROW($A$29)))</f>
        <v/>
      </c>
      <c r="E6535" s="36" t="s">
        <v>73</v>
      </c>
      <c r="F6535" s="36">
        <f t="shared" si="5012"/>
        <v>1</v>
      </c>
      <c r="G6535" s="145" t="str">
        <f t="shared" si="5013"/>
        <v>Disciplinary</v>
      </c>
      <c r="H6535" s="36"/>
      <c r="I6535" s="36"/>
      <c r="J6535" s="126"/>
      <c r="K6535" s="1"/>
      <c r="L6535" s="1"/>
      <c r="M6535" s="1"/>
      <c r="N6535" s="1"/>
      <c r="O6535" s="1"/>
    </row>
    <row r="6536" ht="15.75" customHeight="1">
      <c r="A6536" s="36"/>
      <c r="B6536" s="35" t="str">
        <f t="shared" si="5010"/>
        <v>8b</v>
      </c>
      <c r="C6536" s="144" t="str">
        <f t="shared" si="5011"/>
        <v>States of matter</v>
      </c>
      <c r="D6536" s="36" t="str">
        <f t="array" ref="D6536">IF(INDEX(INDIRECT(J6503),ROW($A$30))="","",INDEX(INDIRECT(J6503),ROW($A$30)))</f>
        <v/>
      </c>
      <c r="E6536" s="36" t="s">
        <v>73</v>
      </c>
      <c r="F6536" s="36">
        <f t="shared" si="5012"/>
        <v>1</v>
      </c>
      <c r="G6536" s="145" t="str">
        <f t="shared" si="5013"/>
        <v>Substantive</v>
      </c>
      <c r="H6536" s="36"/>
      <c r="I6536" s="36"/>
      <c r="J6536" s="126"/>
      <c r="K6536" s="1"/>
      <c r="L6536" s="1"/>
      <c r="M6536" s="1"/>
      <c r="N6536" s="1"/>
      <c r="O6536" s="1"/>
    </row>
    <row r="6537" ht="15.75" customHeight="1">
      <c r="A6537" s="36"/>
      <c r="B6537" s="35" t="str">
        <f t="shared" si="5010"/>
        <v>8c</v>
      </c>
      <c r="C6537" s="144" t="str">
        <f t="shared" si="5011"/>
        <v>Accuracy and precision</v>
      </c>
      <c r="D6537" s="36" t="str">
        <f t="array" ref="D6537">IF(INDEX(INDIRECT(J6503),ROW($A$31))="","",INDEX(INDIRECT(J6503),ROW($A$31)))</f>
        <v/>
      </c>
      <c r="E6537" s="36" t="s">
        <v>73</v>
      </c>
      <c r="F6537" s="36">
        <f t="shared" si="5012"/>
        <v>1</v>
      </c>
      <c r="G6537" s="145" t="str">
        <f t="shared" si="5013"/>
        <v>Disciplinary</v>
      </c>
      <c r="H6537" s="36"/>
      <c r="I6537" s="36"/>
      <c r="J6537" s="126"/>
      <c r="K6537" s="1"/>
      <c r="L6537" s="1"/>
      <c r="M6537" s="1"/>
      <c r="N6537" s="1"/>
      <c r="O6537" s="1"/>
    </row>
    <row r="6538" ht="15.75" customHeight="1">
      <c r="A6538" s="36"/>
      <c r="B6538" s="35" t="str">
        <f t="shared" si="5010"/>
        <v>9a</v>
      </c>
      <c r="C6538" s="144" t="str">
        <f t="shared" si="5011"/>
        <v>Planning scientific enquiry</v>
      </c>
      <c r="D6538" s="36" t="str">
        <f t="array" ref="D6538">IF(INDEX(INDIRECT(J6503),ROW($A$32))="","",INDEX(INDIRECT(J6503),ROW($A$32)))</f>
        <v/>
      </c>
      <c r="E6538" s="36" t="s">
        <v>73</v>
      </c>
      <c r="F6538" s="36">
        <f t="shared" si="5012"/>
        <v>2</v>
      </c>
      <c r="G6538" s="145" t="str">
        <f t="shared" si="5013"/>
        <v>Disciplinary</v>
      </c>
      <c r="H6538" s="36"/>
      <c r="I6538" s="36"/>
      <c r="J6538" s="126"/>
      <c r="K6538" s="1"/>
      <c r="L6538" s="1"/>
      <c r="M6538" s="1"/>
      <c r="N6538" s="1"/>
      <c r="O6538" s="1"/>
    </row>
    <row r="6539" ht="15.75" customHeight="1">
      <c r="A6539" s="36"/>
      <c r="B6539" s="35" t="str">
        <f t="shared" si="5010"/>
        <v>9b</v>
      </c>
      <c r="C6539" s="144" t="str">
        <f t="shared" si="5011"/>
        <v>Forces</v>
      </c>
      <c r="D6539" s="36" t="str">
        <f t="array" ref="D6539">IF(INDEX(INDIRECT(J6503),ROW($A$33))="","",INDEX(INDIRECT(J6503),ROW($A$33)))</f>
        <v/>
      </c>
      <c r="E6539" s="36" t="s">
        <v>73</v>
      </c>
      <c r="F6539" s="36">
        <f t="shared" si="5012"/>
        <v>2</v>
      </c>
      <c r="G6539" s="148" t="str">
        <f t="shared" si="5013"/>
        <v>Substantive</v>
      </c>
      <c r="H6539" s="36"/>
      <c r="I6539" s="36"/>
      <c r="J6539" s="126"/>
      <c r="K6539" s="1"/>
      <c r="L6539" s="1"/>
      <c r="M6539" s="1"/>
      <c r="N6539" s="1"/>
      <c r="O6539" s="1"/>
    </row>
    <row r="6540" ht="15.75" customHeight="1">
      <c r="A6540" s="36"/>
      <c r="B6540" s="35" t="str">
        <f t="shared" si="5010"/>
        <v>9c</v>
      </c>
      <c r="C6540" s="144" t="str">
        <f t="shared" si="5011"/>
        <v>Repeatability</v>
      </c>
      <c r="D6540" s="36" t="str">
        <f t="array" ref="D6540">IF(INDEX(INDIRECT(J6503),ROW($A$34))="","",INDEX(INDIRECT(J6503),ROW($A$34)))</f>
        <v/>
      </c>
      <c r="E6540" s="36" t="s">
        <v>73</v>
      </c>
      <c r="F6540" s="36">
        <f t="shared" si="5012"/>
        <v>1</v>
      </c>
      <c r="G6540" s="145" t="str">
        <f t="shared" si="5013"/>
        <v>Disciplinary</v>
      </c>
      <c r="H6540" s="36"/>
      <c r="I6540" s="36"/>
      <c r="J6540" s="126"/>
      <c r="K6540" s="1"/>
      <c r="L6540" s="1"/>
      <c r="M6540" s="1"/>
      <c r="N6540" s="1"/>
      <c r="O6540" s="1"/>
    </row>
    <row r="6541" ht="15.75" customHeight="1">
      <c r="A6541" s="36"/>
      <c r="B6541" s="35" t="str">
        <f t="shared" si="5010"/>
        <v>9d</v>
      </c>
      <c r="C6541" s="144" t="str">
        <f t="shared" si="5011"/>
        <v>Graphs</v>
      </c>
      <c r="D6541" s="36" t="str">
        <f t="array" ref="D6541">IF(INDEX(INDIRECT(J6503),ROW($A$35))="","",INDEX(INDIRECT(J6503),ROW($A$35)))</f>
        <v/>
      </c>
      <c r="E6541" s="36" t="s">
        <v>73</v>
      </c>
      <c r="F6541" s="36">
        <f t="shared" si="5012"/>
        <v>1</v>
      </c>
      <c r="G6541" s="145" t="str">
        <f t="shared" si="5013"/>
        <v>Disciplinary</v>
      </c>
      <c r="H6541" s="36"/>
      <c r="I6541" s="36"/>
      <c r="J6541" s="126"/>
      <c r="K6541" s="1"/>
      <c r="L6541" s="1"/>
      <c r="M6541" s="1"/>
      <c r="N6541" s="1"/>
      <c r="O6541" s="1"/>
    </row>
    <row r="6542" ht="15.75" customHeight="1">
      <c r="A6542" s="36"/>
      <c r="B6542" s="35" t="str">
        <f t="shared" si="5010"/>
        <v>10a</v>
      </c>
      <c r="C6542" s="144" t="str">
        <f t="shared" si="5011"/>
        <v>Physical properties of materials</v>
      </c>
      <c r="D6542" s="36" t="str">
        <f t="array" ref="D6542">IF(INDEX(INDIRECT(J6503),ROW($A$36))="","",INDEX(INDIRECT(J6503),ROW($A$36)))</f>
        <v/>
      </c>
      <c r="E6542" s="36" t="s">
        <v>73</v>
      </c>
      <c r="F6542" s="36">
        <f t="shared" si="5012"/>
        <v>1</v>
      </c>
      <c r="G6542" s="145" t="str">
        <f t="shared" si="5013"/>
        <v>Substantive</v>
      </c>
      <c r="H6542" s="36"/>
      <c r="I6542" s="36"/>
      <c r="J6542" s="126"/>
      <c r="K6542" s="1"/>
      <c r="L6542" s="1"/>
      <c r="M6542" s="1"/>
      <c r="N6542" s="1"/>
      <c r="O6542" s="1"/>
    </row>
    <row r="6543" ht="15.75" customHeight="1">
      <c r="A6543" s="36"/>
      <c r="B6543" s="35" t="str">
        <f t="shared" si="5010"/>
        <v>10b</v>
      </c>
      <c r="C6543" s="144" t="str">
        <f t="shared" si="5011"/>
        <v>Physical properties of materials</v>
      </c>
      <c r="D6543" s="36" t="str">
        <f t="array" ref="D6543">IF(INDEX(INDIRECT(J6503),ROW($A$37))="","",INDEX(INDIRECT(J6503),ROW($A$37)))</f>
        <v/>
      </c>
      <c r="E6543" s="36" t="s">
        <v>73</v>
      </c>
      <c r="F6543" s="36">
        <f t="shared" si="5012"/>
        <v>1</v>
      </c>
      <c r="G6543" s="145" t="str">
        <f t="shared" si="5013"/>
        <v>Substantive</v>
      </c>
      <c r="H6543" s="36"/>
      <c r="I6543" s="36"/>
      <c r="J6543" s="126"/>
      <c r="K6543" s="1"/>
      <c r="L6543" s="1"/>
      <c r="M6543" s="1"/>
      <c r="N6543" s="1"/>
      <c r="O6543" s="1"/>
    </row>
    <row r="6544" ht="15.75" customHeight="1">
      <c r="A6544" s="36"/>
      <c r="B6544" s="35" t="str">
        <f t="shared" si="5010"/>
        <v>10c</v>
      </c>
      <c r="C6544" s="144" t="str">
        <f t="shared" si="5011"/>
        <v>Graphs</v>
      </c>
      <c r="D6544" s="36" t="str">
        <f t="array" ref="D6544">IF(INDEX(INDIRECT(J6503),ROW($A$38))="","",INDEX(INDIRECT(J6503),ROW($A$38)))</f>
        <v/>
      </c>
      <c r="E6544" s="36" t="s">
        <v>73</v>
      </c>
      <c r="F6544" s="36">
        <f t="shared" si="5012"/>
        <v>1</v>
      </c>
      <c r="G6544" s="145" t="str">
        <f t="shared" si="5013"/>
        <v>Disciplinary</v>
      </c>
      <c r="H6544" s="36"/>
      <c r="I6544" s="36"/>
      <c r="J6544" s="126"/>
      <c r="K6544" s="1"/>
      <c r="L6544" s="1"/>
      <c r="M6544" s="1"/>
      <c r="N6544" s="1"/>
      <c r="O6544" s="1"/>
    </row>
    <row r="6545" ht="15.75" customHeight="1">
      <c r="A6545" s="36"/>
      <c r="B6545" s="35" t="str">
        <f t="shared" si="5010"/>
        <v>11a</v>
      </c>
      <c r="C6545" s="144" t="str">
        <f t="shared" si="5011"/>
        <v>Repeatability</v>
      </c>
      <c r="D6545" s="36" t="str">
        <f t="array" ref="D6545">IF(INDEX(INDIRECT(J6503),ROW($A$39))="","",INDEX(INDIRECT(J6503),ROW($A$39)))</f>
        <v/>
      </c>
      <c r="E6545" s="36" t="s">
        <v>73</v>
      </c>
      <c r="F6545" s="36">
        <f t="shared" si="5012"/>
        <v>1</v>
      </c>
      <c r="G6545" s="145" t="str">
        <f t="shared" si="5013"/>
        <v>Disciplinary</v>
      </c>
      <c r="H6545" s="36"/>
      <c r="I6545" s="36"/>
      <c r="J6545" s="126"/>
      <c r="K6545" s="1"/>
      <c r="L6545" s="1"/>
      <c r="M6545" s="1"/>
      <c r="N6545" s="1"/>
      <c r="O6545" s="1"/>
    </row>
    <row r="6546" ht="15.75" customHeight="1">
      <c r="A6546" s="36"/>
      <c r="B6546" s="35" t="str">
        <f t="shared" si="5010"/>
        <v>11b</v>
      </c>
      <c r="C6546" s="144" t="str">
        <f t="shared" si="5011"/>
        <v>Plants</v>
      </c>
      <c r="D6546" s="36" t="str">
        <f t="array" ref="D6546">IF(INDEX(INDIRECT(J6503),ROW($A$40))="","",INDEX(INDIRECT(J6503),ROW($A$40)))</f>
        <v/>
      </c>
      <c r="E6546" s="36" t="s">
        <v>73</v>
      </c>
      <c r="F6546" s="36">
        <f t="shared" si="5012"/>
        <v>1</v>
      </c>
      <c r="G6546" s="145" t="str">
        <f t="shared" si="5013"/>
        <v>Substantive</v>
      </c>
      <c r="H6546" s="36"/>
      <c r="I6546" s="36"/>
      <c r="J6546" s="126"/>
      <c r="K6546" s="1"/>
      <c r="L6546" s="1"/>
      <c r="M6546" s="1"/>
      <c r="N6546" s="1"/>
      <c r="O6546" s="1"/>
    </row>
    <row r="6547" ht="15.75" customHeight="1">
      <c r="A6547" s="36"/>
      <c r="B6547" s="35" t="str">
        <f t="shared" si="5010"/>
        <v>11c</v>
      </c>
      <c r="C6547" s="144" t="str">
        <f t="shared" si="5011"/>
        <v>Conclusions</v>
      </c>
      <c r="D6547" s="36" t="str">
        <f t="array" ref="D6547">IF(INDEX(INDIRECT(J6503),ROW($A$41))="","",INDEX(INDIRECT(J6503),ROW($A$41)))</f>
        <v/>
      </c>
      <c r="E6547" s="36" t="s">
        <v>73</v>
      </c>
      <c r="F6547" s="36">
        <f t="shared" si="5012"/>
        <v>2</v>
      </c>
      <c r="G6547" s="147" t="str">
        <f>IF($G6397="","",$G6397)</f>
        <v>Disciplinary</v>
      </c>
      <c r="H6547" s="36"/>
      <c r="I6547" s="36"/>
      <c r="J6547" s="126"/>
      <c r="K6547" s="1"/>
      <c r="L6547" s="1"/>
      <c r="M6547" s="1"/>
      <c r="N6547" s="1"/>
      <c r="O6547" s="1"/>
    </row>
    <row r="6548" ht="15.75" customHeight="1">
      <c r="A6548" s="36"/>
      <c r="B6548" s="36"/>
      <c r="C6548" s="124" t="s">
        <v>67</v>
      </c>
      <c r="D6548" s="116">
        <f>SUM(D6507:D6547)</f>
        <v>0</v>
      </c>
      <c r="E6548" s="70" t="s">
        <v>73</v>
      </c>
      <c r="F6548" s="71">
        <f>SUM(F6507:F6547)</f>
        <v>50</v>
      </c>
      <c r="G6548" s="36"/>
      <c r="H6548" s="36"/>
      <c r="I6548" s="36"/>
      <c r="J6548" s="126"/>
      <c r="K6548" s="1"/>
      <c r="L6548" s="1"/>
      <c r="M6548" s="1"/>
      <c r="N6548" s="1"/>
      <c r="O6548" s="1"/>
    </row>
    <row r="6549" ht="15.75" customHeight="1">
      <c r="A6549" s="36"/>
      <c r="B6549" s="36"/>
      <c r="C6549" s="54"/>
      <c r="D6549" s="36"/>
      <c r="E6549" s="36"/>
      <c r="F6549" s="36"/>
      <c r="G6549" s="36"/>
      <c r="H6549" s="36"/>
      <c r="I6549" s="36"/>
      <c r="J6549" s="126"/>
      <c r="K6549" s="1"/>
      <c r="L6549" s="1"/>
      <c r="M6549" s="1"/>
      <c r="N6549" s="1"/>
      <c r="O6549" s="1"/>
    </row>
    <row r="6550" ht="15.75" customHeight="1">
      <c r="A6550" s="36"/>
      <c r="B6550" s="36"/>
      <c r="C6550" s="54"/>
      <c r="D6550" s="1"/>
      <c r="E6550" s="36"/>
      <c r="F6550" s="36"/>
      <c r="G6550" s="36"/>
      <c r="H6550" s="36"/>
      <c r="I6550" s="36"/>
      <c r="J6550" s="126"/>
      <c r="K6550" s="1"/>
      <c r="L6550" s="1"/>
      <c r="M6550" s="1"/>
      <c r="N6550" s="1"/>
      <c r="O6550" s="1"/>
    </row>
    <row r="6551" ht="15.75" customHeight="1">
      <c r="A6551" s="51" t="str">
        <f>A6501</f>
        <v>Year 7 Baseline Assessment Feedback</v>
      </c>
      <c r="B6551" s="36"/>
      <c r="C6551" s="54"/>
      <c r="D6551" s="1"/>
      <c r="E6551" s="36"/>
      <c r="F6551" s="36"/>
      <c r="G6551" s="36"/>
      <c r="H6551" s="36"/>
      <c r="I6551" s="36"/>
      <c r="J6551" s="150">
        <f>J6501+1</f>
        <v>148</v>
      </c>
      <c r="K6551" s="1"/>
      <c r="L6551" s="1"/>
      <c r="M6551" s="1"/>
      <c r="N6551" s="1"/>
      <c r="O6551" s="1"/>
    </row>
    <row r="6552" ht="15.75" customHeight="1">
      <c r="A6552" s="54" t="s">
        <v>104</v>
      </c>
      <c r="B6552" s="54" t="str">
        <f>$B$2</f>
        <v>Year 7 Baseline Assessment</v>
      </c>
      <c r="C6552" s="54"/>
      <c r="D6552" s="1"/>
      <c r="E6552" s="36"/>
      <c r="F6552" s="36"/>
      <c r="G6552" s="36"/>
      <c r="H6552" s="36"/>
      <c r="I6552" s="36"/>
      <c r="J6552" s="36" t="str">
        <f>CONCATENATE("Marksheet!$B$",J6551)</f>
        <v>Marksheet!$B$148</v>
      </c>
      <c r="K6552" s="1"/>
      <c r="L6552" s="1"/>
      <c r="M6552" s="1"/>
      <c r="N6552" s="1"/>
      <c r="O6552" s="1"/>
    </row>
    <row r="6553" ht="15.75" customHeight="1">
      <c r="A6553" s="54" t="s">
        <v>100</v>
      </c>
      <c r="B6553" s="54" t="str">
        <f>IF(INDIRECT(J6552)="","",INDIRECT(J6552))</f>
        <v/>
      </c>
      <c r="C6553" s="54"/>
      <c r="D6553" s="1"/>
      <c r="E6553" s="36"/>
      <c r="F6553" s="36"/>
      <c r="G6553" s="36"/>
      <c r="H6553" s="36"/>
      <c r="I6553" s="36"/>
      <c r="J6553" s="36" t="str">
        <f>CONCATENATE("Marksheet!$D$",J6551,":$AV$",J6551)</f>
        <v>Marksheet!$D$148:$AV$148</v>
      </c>
      <c r="K6553" s="1"/>
      <c r="L6553" s="1"/>
      <c r="M6553" s="1"/>
      <c r="N6553" s="1"/>
      <c r="O6553" s="1"/>
    </row>
    <row r="6554" ht="15.75" customHeight="1">
      <c r="A6554" s="54" t="s">
        <v>105</v>
      </c>
      <c r="B6554" s="54" t="str">
        <f>INDIRECT(CONCATENATE("Marksheet!$C$",INDIRECT(CONCATENATE("J",ROW()-3))))</f>
        <v/>
      </c>
      <c r="C6554" s="54"/>
      <c r="D6554" s="36"/>
      <c r="E6554" s="36"/>
      <c r="F6554" s="36"/>
      <c r="G6554" s="36"/>
      <c r="H6554" s="36"/>
      <c r="I6554" s="36"/>
      <c r="J6554" s="126"/>
      <c r="K6554" s="1"/>
      <c r="L6554" s="1"/>
      <c r="M6554" s="1"/>
      <c r="N6554" s="1"/>
      <c r="O6554" s="1"/>
    </row>
    <row r="6555" ht="15.75" customHeight="1">
      <c r="A6555" s="54"/>
      <c r="B6555" s="54"/>
      <c r="C6555" s="54"/>
      <c r="D6555" s="36"/>
      <c r="E6555" s="36"/>
      <c r="F6555" s="36"/>
      <c r="G6555" s="36"/>
      <c r="H6555" s="36"/>
      <c r="I6555" s="36"/>
      <c r="J6555" s="126"/>
      <c r="K6555" s="1"/>
      <c r="L6555" s="1"/>
      <c r="M6555" s="1"/>
      <c r="N6555" s="1"/>
      <c r="O6555" s="1"/>
    </row>
    <row r="6556" ht="15.75" customHeight="1">
      <c r="A6556" s="120"/>
      <c r="B6556" s="80" t="s">
        <v>93</v>
      </c>
      <c r="C6556" s="141" t="s">
        <v>94</v>
      </c>
      <c r="D6556" s="128" t="s">
        <v>95</v>
      </c>
      <c r="E6556" s="58"/>
      <c r="F6556" s="59"/>
      <c r="G6556" s="151" t="s">
        <v>106</v>
      </c>
      <c r="H6556" s="130"/>
      <c r="I6556" s="130"/>
      <c r="J6556" s="131"/>
      <c r="K6556" s="1"/>
      <c r="L6556" s="1"/>
      <c r="M6556" s="1"/>
      <c r="N6556" s="1"/>
      <c r="O6556" s="1"/>
    </row>
    <row r="6557" ht="15.75" customHeight="1">
      <c r="A6557" s="36"/>
      <c r="B6557" s="122" t="str">
        <f t="shared" ref="B6557:B6596" si="5014">IF($B6007="","",$B6007)</f>
        <v>1a</v>
      </c>
      <c r="C6557" s="142" t="str">
        <f t="shared" ref="C6557:C6596" si="5015">IF($C6007="","",$C6007)</f>
        <v>Living and non-living things</v>
      </c>
      <c r="D6557" s="36" t="str">
        <f t="array" ref="D6557">IF(INDEX(INDIRECT(J6553),ROW($A$1))="","",INDEX(INDIRECT(J6553),ROW($A$1)))</f>
        <v/>
      </c>
      <c r="E6557" s="36" t="s">
        <v>73</v>
      </c>
      <c r="F6557" s="36">
        <f t="shared" ref="F6557:F6597" si="5016">IF($F6007="","",$F6007)</f>
        <v>2</v>
      </c>
      <c r="G6557" s="143" t="str">
        <f t="shared" ref="G6557:G6596" si="5017">IF($G5907="","",$G5907)</f>
        <v>Substantive</v>
      </c>
      <c r="H6557" s="36"/>
      <c r="I6557" s="36"/>
      <c r="J6557" s="126"/>
      <c r="K6557" s="1"/>
      <c r="L6557" s="1"/>
      <c r="M6557" s="1"/>
      <c r="N6557" s="1"/>
      <c r="O6557" s="1"/>
    </row>
    <row r="6558" ht="15.75" customHeight="1">
      <c r="A6558" s="36"/>
      <c r="B6558" s="35" t="str">
        <f t="shared" si="5014"/>
        <v>1b</v>
      </c>
      <c r="C6558" s="144" t="str">
        <f t="shared" si="5015"/>
        <v>Measurement</v>
      </c>
      <c r="D6558" s="36" t="str">
        <f t="array" ref="D6558">IF(INDEX(INDIRECT(J6553),ROW($A$2))="","",INDEX(INDIRECT(J6553),ROW($A$2)))</f>
        <v/>
      </c>
      <c r="E6558" s="36" t="s">
        <v>73</v>
      </c>
      <c r="F6558" s="36">
        <f t="shared" si="5016"/>
        <v>1</v>
      </c>
      <c r="G6558" s="145" t="str">
        <f t="shared" si="5017"/>
        <v>Disciplinary</v>
      </c>
      <c r="H6558" s="36"/>
      <c r="I6558" s="36"/>
      <c r="J6558" s="126"/>
      <c r="K6558" s="1"/>
      <c r="L6558" s="1"/>
      <c r="M6558" s="1"/>
      <c r="N6558" s="1"/>
      <c r="O6558" s="1"/>
    </row>
    <row r="6559" ht="15.75" customHeight="1">
      <c r="A6559" s="36"/>
      <c r="B6559" s="35" t="str">
        <f t="shared" si="5014"/>
        <v>1c</v>
      </c>
      <c r="C6559" s="144" t="str">
        <f t="shared" si="5015"/>
        <v>Tables</v>
      </c>
      <c r="D6559" s="36" t="str">
        <f t="array" ref="D6559">IF(INDEX(INDIRECT(J6553),ROW($A$3))="","",INDEX(INDIRECT(J6553),ROW($A$3)))</f>
        <v/>
      </c>
      <c r="E6559" s="36" t="s">
        <v>73</v>
      </c>
      <c r="F6559" s="36">
        <f t="shared" si="5016"/>
        <v>1</v>
      </c>
      <c r="G6559" s="145" t="str">
        <f t="shared" si="5017"/>
        <v>Disciplinary</v>
      </c>
      <c r="H6559" s="36"/>
      <c r="I6559" s="36"/>
      <c r="J6559" s="126"/>
      <c r="K6559" s="1"/>
      <c r="L6559" s="1"/>
      <c r="M6559" s="1"/>
      <c r="N6559" s="1"/>
      <c r="O6559" s="1"/>
    </row>
    <row r="6560" ht="15.75" customHeight="1">
      <c r="A6560" s="36"/>
      <c r="B6560" s="35" t="str">
        <f t="shared" si="5014"/>
        <v>1d</v>
      </c>
      <c r="C6560" s="144" t="str">
        <f t="shared" si="5015"/>
        <v>Plants</v>
      </c>
      <c r="D6560" s="36" t="str">
        <f t="array" ref="D6560">IF(INDEX(INDIRECT(J6553),ROW($A$4))="","",INDEX(INDIRECT(J6553),ROW($A$4)))</f>
        <v/>
      </c>
      <c r="E6560" s="36" t="s">
        <v>73</v>
      </c>
      <c r="F6560" s="36">
        <f t="shared" si="5016"/>
        <v>1</v>
      </c>
      <c r="G6560" s="145" t="str">
        <f t="shared" si="5017"/>
        <v>Substantive</v>
      </c>
      <c r="H6560" s="36"/>
      <c r="I6560" s="36"/>
      <c r="J6560" s="126"/>
      <c r="K6560" s="1"/>
      <c r="L6560" s="1"/>
      <c r="M6560" s="1"/>
      <c r="N6560" s="1"/>
      <c r="O6560" s="1"/>
    </row>
    <row r="6561" ht="15.75" customHeight="1">
      <c r="A6561" s="36"/>
      <c r="B6561" s="35" t="str">
        <f t="shared" si="5014"/>
        <v>1e</v>
      </c>
      <c r="C6561" s="144" t="str">
        <f t="shared" si="5015"/>
        <v>Food chains</v>
      </c>
      <c r="D6561" s="36" t="str">
        <f t="array" ref="D6561">IF(INDEX(INDIRECT(J6553),ROW($A$5))="","",INDEX(INDIRECT(J6553),ROW($A$5)))</f>
        <v/>
      </c>
      <c r="E6561" s="36" t="s">
        <v>73</v>
      </c>
      <c r="F6561" s="36">
        <f t="shared" si="5016"/>
        <v>2</v>
      </c>
      <c r="G6561" s="145" t="str">
        <f t="shared" si="5017"/>
        <v>Substantive</v>
      </c>
      <c r="H6561" s="36"/>
      <c r="I6561" s="36"/>
      <c r="J6561" s="126"/>
      <c r="K6561" s="1"/>
      <c r="L6561" s="1"/>
      <c r="M6561" s="1"/>
      <c r="N6561" s="1"/>
      <c r="O6561" s="1"/>
    </row>
    <row r="6562" ht="15.75" customHeight="1">
      <c r="A6562" s="36"/>
      <c r="B6562" s="35" t="str">
        <f t="shared" si="5014"/>
        <v>2a</v>
      </c>
      <c r="C6562" s="144" t="str">
        <f t="shared" si="5015"/>
        <v>States of matter</v>
      </c>
      <c r="D6562" s="36" t="str">
        <f t="array" ref="D6562">IF(INDEX(INDIRECT(J6553),ROW($A$6))="","",INDEX(INDIRECT(J6553),ROW($A$6)))</f>
        <v/>
      </c>
      <c r="E6562" s="36" t="s">
        <v>73</v>
      </c>
      <c r="F6562" s="36">
        <f t="shared" si="5016"/>
        <v>1</v>
      </c>
      <c r="G6562" s="145" t="str">
        <f t="shared" si="5017"/>
        <v>Substantive</v>
      </c>
      <c r="H6562" s="36"/>
      <c r="I6562" s="36"/>
      <c r="J6562" s="126"/>
      <c r="K6562" s="1"/>
      <c r="L6562" s="1"/>
      <c r="M6562" s="1"/>
      <c r="N6562" s="1"/>
      <c r="O6562" s="1"/>
    </row>
    <row r="6563" ht="15.75" customHeight="1">
      <c r="A6563" s="36"/>
      <c r="B6563" s="35" t="str">
        <f t="shared" si="5014"/>
        <v>2b</v>
      </c>
      <c r="C6563" s="144" t="str">
        <f t="shared" si="5015"/>
        <v>Graphs</v>
      </c>
      <c r="D6563" s="36" t="str">
        <f t="array" ref="D6563">IF(INDEX(INDIRECT(J6553),ROW($A$7))="","",INDEX(INDIRECT(J6553),ROW($A$7)))</f>
        <v/>
      </c>
      <c r="E6563" s="36" t="s">
        <v>73</v>
      </c>
      <c r="F6563" s="36">
        <f t="shared" si="5016"/>
        <v>1</v>
      </c>
      <c r="G6563" s="148" t="str">
        <f t="shared" si="5017"/>
        <v>Disciplinary</v>
      </c>
      <c r="H6563" s="36"/>
      <c r="I6563" s="36"/>
      <c r="J6563" s="126"/>
      <c r="K6563" s="1"/>
      <c r="L6563" s="1"/>
      <c r="M6563" s="1"/>
      <c r="N6563" s="1"/>
      <c r="O6563" s="1"/>
    </row>
    <row r="6564" ht="15.75" customHeight="1">
      <c r="A6564" s="36"/>
      <c r="B6564" s="35" t="str">
        <f t="shared" si="5014"/>
        <v>2c</v>
      </c>
      <c r="C6564" s="144" t="str">
        <f t="shared" si="5015"/>
        <v>Plants</v>
      </c>
      <c r="D6564" s="36" t="str">
        <f t="array" ref="D6564">IF(INDEX(INDIRECT(J6553),ROW($A$8))="","",INDEX(INDIRECT(J6553),ROW($A$8)))</f>
        <v/>
      </c>
      <c r="E6564" s="36" t="s">
        <v>73</v>
      </c>
      <c r="F6564" s="36">
        <f t="shared" si="5016"/>
        <v>1</v>
      </c>
      <c r="G6564" s="145" t="str">
        <f t="shared" si="5017"/>
        <v>Substantive</v>
      </c>
      <c r="H6564" s="36"/>
      <c r="I6564" s="36"/>
      <c r="J6564" s="126"/>
      <c r="K6564" s="1"/>
      <c r="L6564" s="1"/>
      <c r="M6564" s="1"/>
      <c r="N6564" s="1"/>
      <c r="O6564" s="1"/>
    </row>
    <row r="6565" ht="15.75" customHeight="1">
      <c r="A6565" s="36"/>
      <c r="B6565" s="35" t="str">
        <f t="shared" si="5014"/>
        <v>3a</v>
      </c>
      <c r="C6565" s="144" t="str">
        <f t="shared" si="5015"/>
        <v>Reversible and non-reversible changes</v>
      </c>
      <c r="D6565" s="36" t="str">
        <f t="array" ref="D6565">IF(INDEX(INDIRECT(J6553),ROW($A$9))="","",INDEX(INDIRECT(J6553),ROW($A$9)))</f>
        <v/>
      </c>
      <c r="E6565" s="36" t="s">
        <v>73</v>
      </c>
      <c r="F6565" s="36">
        <f t="shared" si="5016"/>
        <v>2</v>
      </c>
      <c r="G6565" s="145" t="str">
        <f t="shared" si="5017"/>
        <v>Substantive</v>
      </c>
      <c r="H6565" s="36"/>
      <c r="I6565" s="36"/>
      <c r="J6565" s="126"/>
      <c r="K6565" s="1"/>
      <c r="L6565" s="1"/>
      <c r="M6565" s="1"/>
      <c r="N6565" s="1"/>
      <c r="O6565" s="1"/>
    </row>
    <row r="6566" ht="15.75" customHeight="1">
      <c r="A6566" s="36"/>
      <c r="B6566" s="35" t="str">
        <f t="shared" si="5014"/>
        <v>3b</v>
      </c>
      <c r="C6566" s="144" t="str">
        <f t="shared" si="5015"/>
        <v>Units</v>
      </c>
      <c r="D6566" s="36" t="str">
        <f t="array" ref="D6566">IF(INDEX(INDIRECT(J6553),ROW($A$10))="","",INDEX(INDIRECT(J6553),ROW($A$10)))</f>
        <v/>
      </c>
      <c r="E6566" s="36" t="s">
        <v>73</v>
      </c>
      <c r="F6566" s="36">
        <f t="shared" si="5016"/>
        <v>1</v>
      </c>
      <c r="G6566" s="145" t="str">
        <f t="shared" si="5017"/>
        <v>Disciplinary</v>
      </c>
      <c r="H6566" s="36"/>
      <c r="I6566" s="36"/>
      <c r="J6566" s="126"/>
      <c r="K6566" s="1"/>
      <c r="L6566" s="1"/>
      <c r="M6566" s="1"/>
      <c r="N6566" s="1"/>
      <c r="O6566" s="1"/>
    </row>
    <row r="6567" ht="15.75" customHeight="1">
      <c r="A6567" s="36"/>
      <c r="B6567" s="35" t="str">
        <f t="shared" si="5014"/>
        <v>3c</v>
      </c>
      <c r="C6567" s="144" t="str">
        <f t="shared" si="5015"/>
        <v>Hazards, risks and precautions</v>
      </c>
      <c r="D6567" s="36" t="str">
        <f t="array" ref="D6567">IF(INDEX(INDIRECT(J6553),ROW($A$11))="","",INDEX(INDIRECT(J6553),ROW($A$11)))</f>
        <v/>
      </c>
      <c r="E6567" s="36" t="s">
        <v>73</v>
      </c>
      <c r="F6567" s="36">
        <f t="shared" si="5016"/>
        <v>1</v>
      </c>
      <c r="G6567" s="149" t="str">
        <f t="shared" si="5017"/>
        <v>Disciplinary</v>
      </c>
      <c r="H6567" s="36"/>
      <c r="I6567" s="36"/>
      <c r="J6567" s="126"/>
      <c r="K6567" s="1"/>
      <c r="L6567" s="1"/>
      <c r="M6567" s="1"/>
      <c r="N6567" s="1"/>
      <c r="O6567" s="1"/>
    </row>
    <row r="6568" ht="15.75" customHeight="1">
      <c r="A6568" s="36"/>
      <c r="B6568" s="35" t="str">
        <f t="shared" si="5014"/>
        <v>3d</v>
      </c>
      <c r="C6568" s="144" t="str">
        <f t="shared" si="5015"/>
        <v>States of matter</v>
      </c>
      <c r="D6568" s="36" t="str">
        <f t="array" ref="D6568">IF(INDEX(INDIRECT(J6553),ROW($A$12))="","",INDEX(INDIRECT(J6553),ROW($A$12)))</f>
        <v/>
      </c>
      <c r="E6568" s="36" t="s">
        <v>73</v>
      </c>
      <c r="F6568" s="36">
        <f t="shared" si="5016"/>
        <v>1</v>
      </c>
      <c r="G6568" s="145" t="str">
        <f t="shared" si="5017"/>
        <v>Substantive</v>
      </c>
      <c r="H6568" s="36"/>
      <c r="I6568" s="36"/>
      <c r="J6568" s="126"/>
      <c r="K6568" s="1"/>
      <c r="L6568" s="1"/>
      <c r="M6568" s="1"/>
      <c r="N6568" s="1"/>
      <c r="O6568" s="1"/>
    </row>
    <row r="6569" ht="15.75" customHeight="1">
      <c r="A6569" s="36"/>
      <c r="B6569" s="35" t="str">
        <f t="shared" si="5014"/>
        <v>3e</v>
      </c>
      <c r="C6569" s="144" t="str">
        <f t="shared" si="5015"/>
        <v>Reversible and non-reversible changes</v>
      </c>
      <c r="D6569" s="36" t="str">
        <f t="array" ref="D6569">IF(INDEX(INDIRECT(J6553),ROW($A$13))="","",INDEX(INDIRECT(J6553),ROW($A$13)))</f>
        <v/>
      </c>
      <c r="E6569" s="36" t="s">
        <v>73</v>
      </c>
      <c r="F6569" s="36">
        <f t="shared" si="5016"/>
        <v>1</v>
      </c>
      <c r="G6569" s="145" t="str">
        <f t="shared" si="5017"/>
        <v>Substantive</v>
      </c>
      <c r="H6569" s="36"/>
      <c r="I6569" s="36"/>
      <c r="J6569" s="126"/>
      <c r="K6569" s="1"/>
      <c r="L6569" s="1"/>
      <c r="M6569" s="1"/>
      <c r="N6569" s="1"/>
      <c r="O6569" s="1"/>
    </row>
    <row r="6570" ht="15.75" customHeight="1">
      <c r="A6570" s="36"/>
      <c r="B6570" s="35" t="str">
        <f t="shared" si="5014"/>
        <v>4a</v>
      </c>
      <c r="C6570" s="144" t="str">
        <f t="shared" si="5015"/>
        <v>Equipment</v>
      </c>
      <c r="D6570" s="36" t="str">
        <f t="array" ref="D6570">IF(INDEX(INDIRECT(J6553),ROW($A$14))="","",INDEX(INDIRECT(J6553),ROW($A$14)))</f>
        <v/>
      </c>
      <c r="E6570" s="36" t="s">
        <v>73</v>
      </c>
      <c r="F6570" s="36">
        <f t="shared" si="5016"/>
        <v>2</v>
      </c>
      <c r="G6570" s="145" t="str">
        <f t="shared" si="5017"/>
        <v>Disciplinary</v>
      </c>
      <c r="H6570" s="36"/>
      <c r="I6570" s="36"/>
      <c r="J6570" s="126"/>
      <c r="K6570" s="1"/>
      <c r="L6570" s="1"/>
      <c r="M6570" s="1"/>
      <c r="N6570" s="1"/>
      <c r="O6570" s="1"/>
    </row>
    <row r="6571" ht="15.75" customHeight="1">
      <c r="A6571" s="36"/>
      <c r="B6571" s="35" t="str">
        <f t="shared" si="5014"/>
        <v>4b</v>
      </c>
      <c r="C6571" s="144" t="str">
        <f t="shared" si="5015"/>
        <v>Accuracy and precision</v>
      </c>
      <c r="D6571" s="36" t="str">
        <f t="array" ref="D6571">IF(INDEX(INDIRECT(J6553),ROW($A$15))="","",INDEX(INDIRECT(J6553),ROW($A$15)))</f>
        <v/>
      </c>
      <c r="E6571" s="36" t="s">
        <v>73</v>
      </c>
      <c r="F6571" s="36">
        <f t="shared" si="5016"/>
        <v>1</v>
      </c>
      <c r="G6571" s="145" t="str">
        <f t="shared" si="5017"/>
        <v>Disciplinary</v>
      </c>
      <c r="H6571" s="36"/>
      <c r="I6571" s="36"/>
      <c r="J6571" s="126"/>
      <c r="K6571" s="1"/>
      <c r="L6571" s="1"/>
      <c r="M6571" s="1"/>
      <c r="N6571" s="1"/>
      <c r="O6571" s="1"/>
    </row>
    <row r="6572" ht="15.75" customHeight="1">
      <c r="A6572" s="36"/>
      <c r="B6572" s="35" t="str">
        <f t="shared" si="5014"/>
        <v>4c</v>
      </c>
      <c r="C6572" s="144" t="str">
        <f t="shared" si="5015"/>
        <v>Conclusions</v>
      </c>
      <c r="D6572" s="36" t="str">
        <f t="array" ref="D6572">IF(INDEX(INDIRECT(J6553),ROW($A$16))="","",INDEX(INDIRECT(J6553),ROW($A$16)))</f>
        <v/>
      </c>
      <c r="E6572" s="36" t="s">
        <v>73</v>
      </c>
      <c r="F6572" s="36">
        <f t="shared" si="5016"/>
        <v>1</v>
      </c>
      <c r="G6572" s="145" t="str">
        <f t="shared" si="5017"/>
        <v>Disciplinary</v>
      </c>
      <c r="H6572" s="36"/>
      <c r="I6572" s="36"/>
      <c r="J6572" s="126"/>
      <c r="K6572" s="1"/>
      <c r="L6572" s="1"/>
      <c r="M6572" s="1"/>
      <c r="N6572" s="1"/>
      <c r="O6572" s="1"/>
    </row>
    <row r="6573" ht="15.75" customHeight="1">
      <c r="A6573" s="36"/>
      <c r="B6573" s="35" t="str">
        <f t="shared" si="5014"/>
        <v>5a</v>
      </c>
      <c r="C6573" s="144" t="str">
        <f t="shared" si="5015"/>
        <v>Hazards, risks and precautions</v>
      </c>
      <c r="D6573" s="36" t="str">
        <f t="array" ref="D6573">IF(INDEX(INDIRECT(J6553),ROW($A$17))="","",INDEX(INDIRECT(J6553),ROW($A$17)))</f>
        <v/>
      </c>
      <c r="E6573" s="36" t="s">
        <v>73</v>
      </c>
      <c r="F6573" s="36">
        <f t="shared" si="5016"/>
        <v>1</v>
      </c>
      <c r="G6573" s="145" t="str">
        <f t="shared" si="5017"/>
        <v>Disciplinary</v>
      </c>
      <c r="H6573" s="36"/>
      <c r="I6573" s="36"/>
      <c r="J6573" s="126"/>
      <c r="K6573" s="1"/>
      <c r="L6573" s="1"/>
      <c r="M6573" s="1"/>
      <c r="N6573" s="1"/>
      <c r="O6573" s="1"/>
    </row>
    <row r="6574" ht="15.75" customHeight="1">
      <c r="A6574" s="36"/>
      <c r="B6574" s="35" t="str">
        <f t="shared" si="5014"/>
        <v>5b</v>
      </c>
      <c r="C6574" s="144" t="str">
        <f t="shared" si="5015"/>
        <v>Electricity</v>
      </c>
      <c r="D6574" s="36" t="str">
        <f t="array" ref="D6574">IF(INDEX(INDIRECT(J6553),ROW($A$18))="","",INDEX(INDIRECT(J6553),ROW($A$18)))</f>
        <v/>
      </c>
      <c r="E6574" s="36" t="s">
        <v>73</v>
      </c>
      <c r="F6574" s="36">
        <f t="shared" si="5016"/>
        <v>1</v>
      </c>
      <c r="G6574" s="145" t="str">
        <f t="shared" si="5017"/>
        <v>Substantive</v>
      </c>
      <c r="H6574" s="36"/>
      <c r="I6574" s="36"/>
      <c r="J6574" s="126"/>
      <c r="K6574" s="1"/>
      <c r="L6574" s="1"/>
      <c r="M6574" s="1"/>
      <c r="N6574" s="1"/>
      <c r="O6574" s="1"/>
    </row>
    <row r="6575" ht="15.75" customHeight="1">
      <c r="A6575" s="36"/>
      <c r="B6575" s="35" t="str">
        <f t="shared" si="5014"/>
        <v>5c</v>
      </c>
      <c r="C6575" s="144" t="str">
        <f t="shared" si="5015"/>
        <v>Physical properties of materials</v>
      </c>
      <c r="D6575" s="36" t="str">
        <f t="array" ref="D6575">IF(INDEX(INDIRECT(J6553),ROW($A$19))="","",INDEX(INDIRECT(J6553),ROW($A$19)))</f>
        <v/>
      </c>
      <c r="E6575" s="36" t="s">
        <v>73</v>
      </c>
      <c r="F6575" s="36">
        <f t="shared" si="5016"/>
        <v>1</v>
      </c>
      <c r="G6575" s="145" t="str">
        <f t="shared" si="5017"/>
        <v>Substantive</v>
      </c>
      <c r="H6575" s="36"/>
      <c r="I6575" s="36"/>
      <c r="J6575" s="126"/>
      <c r="K6575" s="1"/>
      <c r="L6575" s="1"/>
      <c r="M6575" s="1"/>
      <c r="N6575" s="1"/>
      <c r="O6575" s="1"/>
    </row>
    <row r="6576" ht="15.75" customHeight="1">
      <c r="A6576" s="36"/>
      <c r="B6576" s="35" t="str">
        <f t="shared" si="5014"/>
        <v>5d</v>
      </c>
      <c r="C6576" s="144" t="str">
        <f t="shared" si="5015"/>
        <v>Electricity</v>
      </c>
      <c r="D6576" s="36" t="str">
        <f t="array" ref="D6576">IF(INDEX(INDIRECT(J6553),ROW($A$20))="","",INDEX(INDIRECT(J6553),ROW($A$20)))</f>
        <v/>
      </c>
      <c r="E6576" s="36" t="s">
        <v>73</v>
      </c>
      <c r="F6576" s="36">
        <f t="shared" si="5016"/>
        <v>1</v>
      </c>
      <c r="G6576" s="145" t="str">
        <f t="shared" si="5017"/>
        <v>Substantive</v>
      </c>
      <c r="H6576" s="36"/>
      <c r="I6576" s="36"/>
      <c r="J6576" s="126"/>
      <c r="K6576" s="1"/>
      <c r="L6576" s="1"/>
      <c r="M6576" s="1"/>
      <c r="N6576" s="1"/>
      <c r="O6576" s="1"/>
    </row>
    <row r="6577" ht="15.75" customHeight="1">
      <c r="A6577" s="36"/>
      <c r="B6577" s="35" t="str">
        <f t="shared" si="5014"/>
        <v>6a</v>
      </c>
      <c r="C6577" s="144" t="str">
        <f t="shared" si="5015"/>
        <v>Planning scientific enquiry</v>
      </c>
      <c r="D6577" s="36" t="str">
        <f t="array" ref="D6577">IF(INDEX(INDIRECT(J6553),ROW($A$21))="","",INDEX(INDIRECT(J6553),ROW($A$21)))</f>
        <v/>
      </c>
      <c r="E6577" s="36" t="s">
        <v>73</v>
      </c>
      <c r="F6577" s="36">
        <f t="shared" si="5016"/>
        <v>2</v>
      </c>
      <c r="G6577" s="145" t="str">
        <f t="shared" si="5017"/>
        <v>Disciplinary</v>
      </c>
      <c r="H6577" s="36"/>
      <c r="I6577" s="36"/>
      <c r="J6577" s="126"/>
      <c r="K6577" s="1"/>
      <c r="L6577" s="1"/>
      <c r="M6577" s="1"/>
      <c r="N6577" s="1"/>
      <c r="O6577" s="1"/>
    </row>
    <row r="6578" ht="15.75" customHeight="1">
      <c r="A6578" s="36"/>
      <c r="B6578" s="35" t="str">
        <f t="shared" si="5014"/>
        <v>6b</v>
      </c>
      <c r="C6578" s="144" t="str">
        <f t="shared" si="5015"/>
        <v>Units</v>
      </c>
      <c r="D6578" s="36" t="str">
        <f t="array" ref="D6578">IF(INDEX(INDIRECT(J6553),ROW($A$22))="","",INDEX(INDIRECT(J6553),ROW($A$22)))</f>
        <v/>
      </c>
      <c r="E6578" s="36" t="s">
        <v>73</v>
      </c>
      <c r="F6578" s="36">
        <f t="shared" si="5016"/>
        <v>1</v>
      </c>
      <c r="G6578" s="145" t="str">
        <f t="shared" si="5017"/>
        <v>Disciplinary</v>
      </c>
      <c r="H6578" s="36"/>
      <c r="I6578" s="36"/>
      <c r="J6578" s="126"/>
      <c r="K6578" s="1"/>
      <c r="L6578" s="1"/>
      <c r="M6578" s="1"/>
      <c r="N6578" s="1"/>
      <c r="O6578" s="1"/>
    </row>
    <row r="6579" ht="15.75" customHeight="1">
      <c r="A6579" s="36"/>
      <c r="B6579" s="35" t="str">
        <f t="shared" si="5014"/>
        <v>6c</v>
      </c>
      <c r="C6579" s="144" t="str">
        <f t="shared" si="5015"/>
        <v>Forces</v>
      </c>
      <c r="D6579" s="36" t="str">
        <f t="array" ref="D6579">IF(INDEX(INDIRECT(J6553),ROW($A$23))="","",INDEX(INDIRECT(J6553),ROW($A$23)))</f>
        <v/>
      </c>
      <c r="E6579" s="36" t="s">
        <v>73</v>
      </c>
      <c r="F6579" s="36">
        <f t="shared" si="5016"/>
        <v>1</v>
      </c>
      <c r="G6579" s="148" t="str">
        <f t="shared" si="5017"/>
        <v>Substantive</v>
      </c>
      <c r="H6579" s="36"/>
      <c r="I6579" s="36"/>
      <c r="J6579" s="126"/>
      <c r="K6579" s="1"/>
      <c r="L6579" s="1"/>
      <c r="M6579" s="1"/>
      <c r="N6579" s="1"/>
      <c r="O6579" s="1"/>
    </row>
    <row r="6580" ht="15.75" customHeight="1">
      <c r="A6580" s="36"/>
      <c r="B6580" s="35" t="str">
        <f t="shared" si="5014"/>
        <v>6d</v>
      </c>
      <c r="C6580" s="144" t="str">
        <f t="shared" si="5015"/>
        <v>Tables</v>
      </c>
      <c r="D6580" s="36" t="str">
        <f t="array" ref="D6580">IF(INDEX(INDIRECT(J6553),ROW($A$24))="","",INDEX(INDIRECT(J6553),ROW($A$24)))</f>
        <v/>
      </c>
      <c r="E6580" s="36" t="s">
        <v>73</v>
      </c>
      <c r="F6580" s="36">
        <f t="shared" si="5016"/>
        <v>1</v>
      </c>
      <c r="G6580" s="145" t="str">
        <f t="shared" si="5017"/>
        <v>Disciplinary</v>
      </c>
      <c r="H6580" s="36"/>
      <c r="I6580" s="36"/>
      <c r="J6580" s="126"/>
      <c r="K6580" s="1"/>
      <c r="L6580" s="1"/>
      <c r="M6580" s="1"/>
      <c r="N6580" s="1"/>
      <c r="O6580" s="1"/>
    </row>
    <row r="6581" ht="15.75" customHeight="1">
      <c r="A6581" s="36"/>
      <c r="B6581" s="35" t="str">
        <f t="shared" si="5014"/>
        <v>7a</v>
      </c>
      <c r="C6581" s="144" t="str">
        <f t="shared" si="5015"/>
        <v>Behaviour of light</v>
      </c>
      <c r="D6581" s="36" t="str">
        <f t="array" ref="D6581">IF(INDEX(INDIRECT(J6553),ROW($A$25))="","",INDEX(INDIRECT(J6553),ROW($A$25)))</f>
        <v/>
      </c>
      <c r="E6581" s="36" t="s">
        <v>73</v>
      </c>
      <c r="F6581" s="36">
        <f t="shared" si="5016"/>
        <v>1</v>
      </c>
      <c r="G6581" s="148" t="str">
        <f t="shared" si="5017"/>
        <v>Substantive</v>
      </c>
      <c r="H6581" s="36"/>
      <c r="I6581" s="36"/>
      <c r="J6581" s="126"/>
      <c r="K6581" s="1"/>
      <c r="L6581" s="1"/>
      <c r="M6581" s="1"/>
      <c r="N6581" s="1"/>
      <c r="O6581" s="1"/>
    </row>
    <row r="6582" ht="15.75" customHeight="1">
      <c r="A6582" s="36"/>
      <c r="B6582" s="35" t="str">
        <f t="shared" si="5014"/>
        <v>7b</v>
      </c>
      <c r="C6582" s="144" t="str">
        <f t="shared" si="5015"/>
        <v>Behaviour of light</v>
      </c>
      <c r="D6582" s="36" t="str">
        <f t="array" ref="D6582">IF(INDEX(INDIRECT(J6553),ROW($A$26))="","",INDEX(INDIRECT(J6553),ROW($A$26)))</f>
        <v/>
      </c>
      <c r="E6582" s="36" t="s">
        <v>73</v>
      </c>
      <c r="F6582" s="36">
        <f t="shared" si="5016"/>
        <v>2</v>
      </c>
      <c r="G6582" s="145" t="str">
        <f t="shared" si="5017"/>
        <v>Substantive</v>
      </c>
      <c r="H6582" s="36"/>
      <c r="I6582" s="36"/>
      <c r="J6582" s="126"/>
      <c r="K6582" s="1"/>
      <c r="L6582" s="1"/>
      <c r="M6582" s="1"/>
      <c r="N6582" s="1"/>
      <c r="O6582" s="1"/>
    </row>
    <row r="6583" ht="15.75" customHeight="1">
      <c r="A6583" s="36"/>
      <c r="B6583" s="35" t="str">
        <f t="shared" si="5014"/>
        <v>7c</v>
      </c>
      <c r="C6583" s="144" t="str">
        <f t="shared" si="5015"/>
        <v>Behaviour of light</v>
      </c>
      <c r="D6583" s="36" t="str">
        <f t="array" ref="D6583">IF(INDEX(INDIRECT(J6553),ROW($A$27))="","",INDEX(INDIRECT(J6553),ROW($A$27)))</f>
        <v/>
      </c>
      <c r="E6583" s="36" t="s">
        <v>73</v>
      </c>
      <c r="F6583" s="36">
        <f t="shared" si="5016"/>
        <v>1</v>
      </c>
      <c r="G6583" s="145" t="str">
        <f t="shared" si="5017"/>
        <v>Substantive</v>
      </c>
      <c r="H6583" s="36"/>
      <c r="I6583" s="36"/>
      <c r="J6583" s="126"/>
      <c r="K6583" s="1"/>
      <c r="L6583" s="1"/>
      <c r="M6583" s="1"/>
      <c r="N6583" s="1"/>
      <c r="O6583" s="1"/>
    </row>
    <row r="6584" ht="15.75" customHeight="1">
      <c r="A6584" s="36"/>
      <c r="B6584" s="35" t="str">
        <f t="shared" si="5014"/>
        <v>7d</v>
      </c>
      <c r="C6584" s="144" t="str">
        <f t="shared" si="5015"/>
        <v>Conclusions</v>
      </c>
      <c r="D6584" s="36" t="str">
        <f t="array" ref="D6584">IF(INDEX(INDIRECT(J6553),ROW($A$28))="","",INDEX(INDIRECT(J6553),ROW($A$28)))</f>
        <v/>
      </c>
      <c r="E6584" s="36" t="s">
        <v>73</v>
      </c>
      <c r="F6584" s="36">
        <f t="shared" si="5016"/>
        <v>1</v>
      </c>
      <c r="G6584" s="145" t="str">
        <f t="shared" si="5017"/>
        <v>Disciplinary</v>
      </c>
      <c r="H6584" s="36"/>
      <c r="I6584" s="36"/>
      <c r="J6584" s="126"/>
      <c r="K6584" s="1"/>
      <c r="L6584" s="1"/>
      <c r="M6584" s="1"/>
      <c r="N6584" s="1"/>
      <c r="O6584" s="1"/>
    </row>
    <row r="6585" ht="15.75" customHeight="1">
      <c r="A6585" s="36"/>
      <c r="B6585" s="35" t="str">
        <f t="shared" si="5014"/>
        <v>8a</v>
      </c>
      <c r="C6585" s="144" t="str">
        <f t="shared" si="5015"/>
        <v>Measurement</v>
      </c>
      <c r="D6585" s="36" t="str">
        <f t="array" ref="D6585">IF(INDEX(INDIRECT(J6553),ROW($A$29))="","",INDEX(INDIRECT(J6553),ROW($A$29)))</f>
        <v/>
      </c>
      <c r="E6585" s="36" t="s">
        <v>73</v>
      </c>
      <c r="F6585" s="36">
        <f t="shared" si="5016"/>
        <v>1</v>
      </c>
      <c r="G6585" s="145" t="str">
        <f t="shared" si="5017"/>
        <v>Disciplinary</v>
      </c>
      <c r="H6585" s="36"/>
      <c r="I6585" s="36"/>
      <c r="J6585" s="126"/>
      <c r="K6585" s="1"/>
      <c r="L6585" s="1"/>
      <c r="M6585" s="1"/>
      <c r="N6585" s="1"/>
      <c r="O6585" s="1"/>
    </row>
    <row r="6586" ht="15.75" customHeight="1">
      <c r="A6586" s="36"/>
      <c r="B6586" s="35" t="str">
        <f t="shared" si="5014"/>
        <v>8b</v>
      </c>
      <c r="C6586" s="144" t="str">
        <f t="shared" si="5015"/>
        <v>States of matter</v>
      </c>
      <c r="D6586" s="36" t="str">
        <f t="array" ref="D6586">IF(INDEX(INDIRECT(J6553),ROW($A$30))="","",INDEX(INDIRECT(J6553),ROW($A$30)))</f>
        <v/>
      </c>
      <c r="E6586" s="36" t="s">
        <v>73</v>
      </c>
      <c r="F6586" s="36">
        <f t="shared" si="5016"/>
        <v>1</v>
      </c>
      <c r="G6586" s="145" t="str">
        <f t="shared" si="5017"/>
        <v>Substantive</v>
      </c>
      <c r="H6586" s="36"/>
      <c r="I6586" s="36"/>
      <c r="J6586" s="126"/>
      <c r="K6586" s="1"/>
      <c r="L6586" s="1"/>
      <c r="M6586" s="1"/>
      <c r="N6586" s="1"/>
      <c r="O6586" s="1"/>
    </row>
    <row r="6587" ht="15.75" customHeight="1">
      <c r="A6587" s="36"/>
      <c r="B6587" s="35" t="str">
        <f t="shared" si="5014"/>
        <v>8c</v>
      </c>
      <c r="C6587" s="144" t="str">
        <f t="shared" si="5015"/>
        <v>Accuracy and precision</v>
      </c>
      <c r="D6587" s="36" t="str">
        <f t="array" ref="D6587">IF(INDEX(INDIRECT(J6553),ROW($A$31))="","",INDEX(INDIRECT(J6553),ROW($A$31)))</f>
        <v/>
      </c>
      <c r="E6587" s="36" t="s">
        <v>73</v>
      </c>
      <c r="F6587" s="36">
        <f t="shared" si="5016"/>
        <v>1</v>
      </c>
      <c r="G6587" s="145" t="str">
        <f t="shared" si="5017"/>
        <v>Disciplinary</v>
      </c>
      <c r="H6587" s="36"/>
      <c r="I6587" s="36"/>
      <c r="J6587" s="126"/>
      <c r="K6587" s="1"/>
      <c r="L6587" s="1"/>
      <c r="M6587" s="1"/>
      <c r="N6587" s="1"/>
      <c r="O6587" s="1"/>
    </row>
    <row r="6588" ht="15.75" customHeight="1">
      <c r="A6588" s="36"/>
      <c r="B6588" s="35" t="str">
        <f t="shared" si="5014"/>
        <v>9a</v>
      </c>
      <c r="C6588" s="144" t="str">
        <f t="shared" si="5015"/>
        <v>Planning scientific enquiry</v>
      </c>
      <c r="D6588" s="36" t="str">
        <f t="array" ref="D6588">IF(INDEX(INDIRECT(J6553),ROW($A$32))="","",INDEX(INDIRECT(J6553),ROW($A$32)))</f>
        <v/>
      </c>
      <c r="E6588" s="36" t="s">
        <v>73</v>
      </c>
      <c r="F6588" s="36">
        <f t="shared" si="5016"/>
        <v>2</v>
      </c>
      <c r="G6588" s="145" t="str">
        <f t="shared" si="5017"/>
        <v>Disciplinary</v>
      </c>
      <c r="H6588" s="36"/>
      <c r="I6588" s="36"/>
      <c r="J6588" s="126"/>
      <c r="K6588" s="1"/>
      <c r="L6588" s="1"/>
      <c r="M6588" s="1"/>
      <c r="N6588" s="1"/>
      <c r="O6588" s="1"/>
    </row>
    <row r="6589" ht="15.75" customHeight="1">
      <c r="A6589" s="36"/>
      <c r="B6589" s="35" t="str">
        <f t="shared" si="5014"/>
        <v>9b</v>
      </c>
      <c r="C6589" s="144" t="str">
        <f t="shared" si="5015"/>
        <v>Forces</v>
      </c>
      <c r="D6589" s="36" t="str">
        <f t="array" ref="D6589">IF(INDEX(INDIRECT(J6553),ROW($A$33))="","",INDEX(INDIRECT(J6553),ROW($A$33)))</f>
        <v/>
      </c>
      <c r="E6589" s="36" t="s">
        <v>73</v>
      </c>
      <c r="F6589" s="36">
        <f t="shared" si="5016"/>
        <v>2</v>
      </c>
      <c r="G6589" s="148" t="str">
        <f t="shared" si="5017"/>
        <v>Substantive</v>
      </c>
      <c r="H6589" s="36"/>
      <c r="I6589" s="36"/>
      <c r="J6589" s="126"/>
      <c r="K6589" s="1"/>
      <c r="L6589" s="1"/>
      <c r="M6589" s="1"/>
      <c r="N6589" s="1"/>
      <c r="O6589" s="1"/>
    </row>
    <row r="6590" ht="15.75" customHeight="1">
      <c r="A6590" s="36"/>
      <c r="B6590" s="35" t="str">
        <f t="shared" si="5014"/>
        <v>9c</v>
      </c>
      <c r="C6590" s="144" t="str">
        <f t="shared" si="5015"/>
        <v>Repeatability</v>
      </c>
      <c r="D6590" s="36" t="str">
        <f t="array" ref="D6590">IF(INDEX(INDIRECT(J6553),ROW($A$34))="","",INDEX(INDIRECT(J6553),ROW($A$34)))</f>
        <v/>
      </c>
      <c r="E6590" s="36" t="s">
        <v>73</v>
      </c>
      <c r="F6590" s="36">
        <f t="shared" si="5016"/>
        <v>1</v>
      </c>
      <c r="G6590" s="145" t="str">
        <f t="shared" si="5017"/>
        <v>Disciplinary</v>
      </c>
      <c r="H6590" s="36"/>
      <c r="I6590" s="36"/>
      <c r="J6590" s="126"/>
      <c r="K6590" s="1"/>
      <c r="L6590" s="1"/>
      <c r="M6590" s="1"/>
      <c r="N6590" s="1"/>
      <c r="O6590" s="1"/>
    </row>
    <row r="6591" ht="15.75" customHeight="1">
      <c r="A6591" s="36"/>
      <c r="B6591" s="35" t="str">
        <f t="shared" si="5014"/>
        <v>9d</v>
      </c>
      <c r="C6591" s="144" t="str">
        <f t="shared" si="5015"/>
        <v>Graphs</v>
      </c>
      <c r="D6591" s="36" t="str">
        <f t="array" ref="D6591">IF(INDEX(INDIRECT(J6553),ROW($A$35))="","",INDEX(INDIRECT(J6553),ROW($A$35)))</f>
        <v/>
      </c>
      <c r="E6591" s="36" t="s">
        <v>73</v>
      </c>
      <c r="F6591" s="36">
        <f t="shared" si="5016"/>
        <v>1</v>
      </c>
      <c r="G6591" s="145" t="str">
        <f t="shared" si="5017"/>
        <v>Disciplinary</v>
      </c>
      <c r="H6591" s="36"/>
      <c r="I6591" s="36"/>
      <c r="J6591" s="126"/>
      <c r="K6591" s="1"/>
      <c r="L6591" s="1"/>
      <c r="M6591" s="1"/>
      <c r="N6591" s="1"/>
      <c r="O6591" s="1"/>
    </row>
    <row r="6592" ht="15.75" customHeight="1">
      <c r="A6592" s="36"/>
      <c r="B6592" s="35" t="str">
        <f t="shared" si="5014"/>
        <v>10a</v>
      </c>
      <c r="C6592" s="144" t="str">
        <f t="shared" si="5015"/>
        <v>Physical properties of materials</v>
      </c>
      <c r="D6592" s="36" t="str">
        <f t="array" ref="D6592">IF(INDEX(INDIRECT(J6553),ROW($A$36))="","",INDEX(INDIRECT(J6553),ROW($A$36)))</f>
        <v/>
      </c>
      <c r="E6592" s="36" t="s">
        <v>73</v>
      </c>
      <c r="F6592" s="36">
        <f t="shared" si="5016"/>
        <v>1</v>
      </c>
      <c r="G6592" s="145" t="str">
        <f t="shared" si="5017"/>
        <v>Substantive</v>
      </c>
      <c r="H6592" s="36"/>
      <c r="I6592" s="36"/>
      <c r="J6592" s="126"/>
      <c r="K6592" s="1"/>
      <c r="L6592" s="1"/>
      <c r="M6592" s="1"/>
      <c r="N6592" s="1"/>
      <c r="O6592" s="1"/>
    </row>
    <row r="6593" ht="15.75" customHeight="1">
      <c r="A6593" s="36"/>
      <c r="B6593" s="35" t="str">
        <f t="shared" si="5014"/>
        <v>10b</v>
      </c>
      <c r="C6593" s="144" t="str">
        <f t="shared" si="5015"/>
        <v>Physical properties of materials</v>
      </c>
      <c r="D6593" s="36" t="str">
        <f t="array" ref="D6593">IF(INDEX(INDIRECT(J6553),ROW($A$37))="","",INDEX(INDIRECT(J6553),ROW($A$37)))</f>
        <v/>
      </c>
      <c r="E6593" s="36" t="s">
        <v>73</v>
      </c>
      <c r="F6593" s="36">
        <f t="shared" si="5016"/>
        <v>1</v>
      </c>
      <c r="G6593" s="145" t="str">
        <f t="shared" si="5017"/>
        <v>Substantive</v>
      </c>
      <c r="H6593" s="36"/>
      <c r="I6593" s="36"/>
      <c r="J6593" s="126"/>
      <c r="K6593" s="1"/>
      <c r="L6593" s="1"/>
      <c r="M6593" s="1"/>
      <c r="N6593" s="1"/>
      <c r="O6593" s="1"/>
    </row>
    <row r="6594" ht="15.75" customHeight="1">
      <c r="A6594" s="36"/>
      <c r="B6594" s="35" t="str">
        <f t="shared" si="5014"/>
        <v>10c</v>
      </c>
      <c r="C6594" s="144" t="str">
        <f t="shared" si="5015"/>
        <v>Graphs</v>
      </c>
      <c r="D6594" s="36" t="str">
        <f t="array" ref="D6594">IF(INDEX(INDIRECT(J6553),ROW($A$38))="","",INDEX(INDIRECT(J6553),ROW($A$38)))</f>
        <v/>
      </c>
      <c r="E6594" s="36" t="s">
        <v>73</v>
      </c>
      <c r="F6594" s="36">
        <f t="shared" si="5016"/>
        <v>1</v>
      </c>
      <c r="G6594" s="145" t="str">
        <f t="shared" si="5017"/>
        <v>Disciplinary</v>
      </c>
      <c r="H6594" s="36"/>
      <c r="I6594" s="36"/>
      <c r="J6594" s="126"/>
      <c r="K6594" s="1"/>
      <c r="L6594" s="1"/>
      <c r="M6594" s="1"/>
      <c r="N6594" s="1"/>
      <c r="O6594" s="1"/>
    </row>
    <row r="6595" ht="15.75" customHeight="1">
      <c r="A6595" s="36"/>
      <c r="B6595" s="35" t="str">
        <f t="shared" si="5014"/>
        <v>11a</v>
      </c>
      <c r="C6595" s="144" t="str">
        <f t="shared" si="5015"/>
        <v>Repeatability</v>
      </c>
      <c r="D6595" s="36" t="str">
        <f t="array" ref="D6595">IF(INDEX(INDIRECT(J6553),ROW($A$39))="","",INDEX(INDIRECT(J6553),ROW($A$39)))</f>
        <v/>
      </c>
      <c r="E6595" s="36" t="s">
        <v>73</v>
      </c>
      <c r="F6595" s="36">
        <f t="shared" si="5016"/>
        <v>1</v>
      </c>
      <c r="G6595" s="145" t="str">
        <f t="shared" si="5017"/>
        <v>Disciplinary</v>
      </c>
      <c r="H6595" s="36"/>
      <c r="I6595" s="36"/>
      <c r="J6595" s="126"/>
      <c r="K6595" s="1"/>
      <c r="L6595" s="1"/>
      <c r="M6595" s="1"/>
      <c r="N6595" s="1"/>
      <c r="O6595" s="1"/>
    </row>
    <row r="6596" ht="15.75" customHeight="1">
      <c r="A6596" s="36"/>
      <c r="B6596" s="35" t="str">
        <f t="shared" si="5014"/>
        <v>11b</v>
      </c>
      <c r="C6596" s="144" t="str">
        <f t="shared" si="5015"/>
        <v>Plants</v>
      </c>
      <c r="D6596" s="36" t="str">
        <f t="array" ref="D6596">IF(INDEX(INDIRECT(J6553),ROW($A$40))="","",INDEX(INDIRECT(J6553),ROW($A$40)))</f>
        <v/>
      </c>
      <c r="E6596" s="36" t="s">
        <v>73</v>
      </c>
      <c r="F6596" s="36">
        <f t="shared" si="5016"/>
        <v>1</v>
      </c>
      <c r="G6596" s="145" t="str">
        <f t="shared" si="5017"/>
        <v>Substantive</v>
      </c>
      <c r="H6596" s="36"/>
      <c r="I6596" s="36"/>
      <c r="J6596" s="126"/>
      <c r="K6596" s="1"/>
      <c r="L6596" s="1"/>
      <c r="M6596" s="1"/>
      <c r="N6596" s="1"/>
      <c r="O6596" s="1"/>
    </row>
    <row r="6597" ht="15.75" customHeight="1">
      <c r="A6597" s="36"/>
      <c r="B6597" s="123" t="str">
        <f t="shared" ref="B6597:C6597" si="5018">B6547</f>
        <v>11c</v>
      </c>
      <c r="C6597" s="146" t="str">
        <f t="shared" si="5018"/>
        <v>Conclusions</v>
      </c>
      <c r="D6597" s="36" t="str">
        <f t="array" ref="D6597">IF(INDEX(INDIRECT(J6553),ROW($A$41))="","",INDEX(INDIRECT(J6553),ROW($A$41)))</f>
        <v/>
      </c>
      <c r="E6597" s="36" t="s">
        <v>73</v>
      </c>
      <c r="F6597" s="36">
        <f t="shared" si="5016"/>
        <v>2</v>
      </c>
      <c r="G6597" s="147" t="str">
        <f>IF($G6447="","",$G6447)</f>
        <v>Disciplinary</v>
      </c>
      <c r="H6597" s="36"/>
      <c r="I6597" s="36"/>
      <c r="J6597" s="126"/>
      <c r="K6597" s="1"/>
      <c r="L6597" s="1"/>
      <c r="M6597" s="1"/>
      <c r="N6597" s="1"/>
      <c r="O6597" s="1"/>
    </row>
    <row r="6598" ht="15.75" customHeight="1">
      <c r="A6598" s="36"/>
      <c r="B6598" s="36"/>
      <c r="C6598" s="124" t="s">
        <v>67</v>
      </c>
      <c r="D6598" s="116">
        <f>SUM(D6557:D6597)</f>
        <v>0</v>
      </c>
      <c r="E6598" s="70" t="s">
        <v>73</v>
      </c>
      <c r="F6598" s="71">
        <f>SUM(F6557:F6597)</f>
        <v>50</v>
      </c>
      <c r="G6598" s="36"/>
      <c r="H6598" s="36"/>
      <c r="I6598" s="36"/>
      <c r="J6598" s="126"/>
      <c r="K6598" s="1"/>
      <c r="L6598" s="1"/>
      <c r="M6598" s="1"/>
      <c r="N6598" s="1"/>
      <c r="O6598" s="1"/>
    </row>
    <row r="6599" ht="15.75" customHeight="1">
      <c r="A6599" s="36"/>
      <c r="B6599" s="36"/>
      <c r="C6599" s="54"/>
      <c r="D6599" s="36"/>
      <c r="E6599" s="36"/>
      <c r="F6599" s="36"/>
      <c r="G6599" s="36"/>
      <c r="H6599" s="36"/>
      <c r="I6599" s="36"/>
      <c r="J6599" s="126"/>
      <c r="K6599" s="1"/>
      <c r="L6599" s="1"/>
      <c r="M6599" s="1"/>
      <c r="N6599" s="1"/>
      <c r="O6599" s="1"/>
    </row>
    <row r="6600" ht="15.75" customHeight="1">
      <c r="A6600" s="36"/>
      <c r="B6600" s="36"/>
      <c r="C6600" s="54"/>
      <c r="D6600" s="1"/>
      <c r="E6600" s="36"/>
      <c r="F6600" s="36"/>
      <c r="G6600" s="36"/>
      <c r="H6600" s="36"/>
      <c r="I6600" s="36"/>
      <c r="J6600" s="126"/>
      <c r="K6600" s="1"/>
      <c r="L6600" s="1"/>
      <c r="M6600" s="1"/>
      <c r="N6600" s="1"/>
      <c r="O6600" s="1"/>
    </row>
    <row r="6601" ht="15.75" customHeight="1">
      <c r="A6601" s="51" t="str">
        <f>A6551</f>
        <v>Year 7 Baseline Assessment Feedback</v>
      </c>
      <c r="B6601" s="36"/>
      <c r="C6601" s="54"/>
      <c r="D6601" s="1"/>
      <c r="E6601" s="36"/>
      <c r="F6601" s="36"/>
      <c r="G6601" s="36"/>
      <c r="H6601" s="36"/>
      <c r="I6601" s="36"/>
      <c r="J6601" s="150">
        <f>J6551+1</f>
        <v>149</v>
      </c>
      <c r="K6601" s="1"/>
      <c r="L6601" s="1"/>
      <c r="M6601" s="1"/>
      <c r="N6601" s="1"/>
      <c r="O6601" s="1"/>
    </row>
    <row r="6602" ht="15.75" customHeight="1">
      <c r="A6602" s="54" t="s">
        <v>104</v>
      </c>
      <c r="B6602" s="54" t="str">
        <f>$B$2</f>
        <v>Year 7 Baseline Assessment</v>
      </c>
      <c r="C6602" s="54"/>
      <c r="D6602" s="1"/>
      <c r="E6602" s="36"/>
      <c r="F6602" s="36"/>
      <c r="G6602" s="36"/>
      <c r="H6602" s="36"/>
      <c r="I6602" s="36"/>
      <c r="J6602" s="36" t="str">
        <f>CONCATENATE("Marksheet!$B$",J6601)</f>
        <v>Marksheet!$B$149</v>
      </c>
      <c r="K6602" s="1"/>
      <c r="L6602" s="1"/>
      <c r="M6602" s="1"/>
      <c r="N6602" s="1"/>
      <c r="O6602" s="1"/>
    </row>
    <row r="6603" ht="15.75" customHeight="1">
      <c r="A6603" s="54" t="s">
        <v>100</v>
      </c>
      <c r="B6603" s="54" t="str">
        <f>IF(INDIRECT(J6602)="","",INDIRECT(J6602))</f>
        <v/>
      </c>
      <c r="C6603" s="54"/>
      <c r="D6603" s="1"/>
      <c r="E6603" s="36"/>
      <c r="F6603" s="36"/>
      <c r="G6603" s="36"/>
      <c r="H6603" s="36"/>
      <c r="I6603" s="36"/>
      <c r="J6603" s="36" t="str">
        <f>CONCATENATE("Marksheet!$D$",J6601,":$AV$",J6601)</f>
        <v>Marksheet!$D$149:$AV$149</v>
      </c>
      <c r="K6603" s="1"/>
      <c r="L6603" s="1"/>
      <c r="M6603" s="1"/>
      <c r="N6603" s="1"/>
      <c r="O6603" s="1"/>
    </row>
    <row r="6604" ht="15.75" customHeight="1">
      <c r="A6604" s="54" t="s">
        <v>105</v>
      </c>
      <c r="B6604" s="54" t="str">
        <f>INDIRECT(CONCATENATE("Marksheet!$C$",INDIRECT(CONCATENATE("J",ROW()-3))))</f>
        <v/>
      </c>
      <c r="C6604" s="54"/>
      <c r="D6604" s="36"/>
      <c r="E6604" s="36"/>
      <c r="F6604" s="36"/>
      <c r="G6604" s="36"/>
      <c r="H6604" s="36"/>
      <c r="I6604" s="36"/>
      <c r="J6604" s="126"/>
      <c r="K6604" s="1"/>
      <c r="L6604" s="1"/>
      <c r="M6604" s="1"/>
      <c r="N6604" s="1"/>
      <c r="O6604" s="1"/>
    </row>
    <row r="6605" ht="15.75" customHeight="1">
      <c r="A6605" s="54"/>
      <c r="B6605" s="54"/>
      <c r="C6605" s="54"/>
      <c r="D6605" s="36"/>
      <c r="E6605" s="36"/>
      <c r="F6605" s="36"/>
      <c r="G6605" s="36"/>
      <c r="H6605" s="36"/>
      <c r="I6605" s="36"/>
      <c r="J6605" s="126"/>
      <c r="K6605" s="1"/>
      <c r="L6605" s="1"/>
      <c r="M6605" s="1"/>
      <c r="N6605" s="1"/>
      <c r="O6605" s="1"/>
    </row>
    <row r="6606" ht="15.75" customHeight="1">
      <c r="A6606" s="120"/>
      <c r="B6606" s="80" t="s">
        <v>93</v>
      </c>
      <c r="C6606" s="141" t="s">
        <v>94</v>
      </c>
      <c r="D6606" s="128" t="s">
        <v>95</v>
      </c>
      <c r="E6606" s="58"/>
      <c r="F6606" s="59"/>
      <c r="G6606" s="151" t="s">
        <v>106</v>
      </c>
      <c r="H6606" s="130"/>
      <c r="I6606" s="130"/>
      <c r="J6606" s="131"/>
      <c r="K6606" s="1"/>
      <c r="L6606" s="1"/>
      <c r="M6606" s="1"/>
      <c r="N6606" s="1"/>
      <c r="O6606" s="1"/>
    </row>
    <row r="6607" ht="15.75" customHeight="1">
      <c r="A6607" s="36"/>
      <c r="B6607" s="122" t="str">
        <f t="shared" ref="B6607:B6647" si="5019">IF($B6007="","",$B6007)</f>
        <v>1a</v>
      </c>
      <c r="C6607" s="142" t="str">
        <f t="shared" ref="C6607:C6647" si="5020">IF($C6007="","",$C6007)</f>
        <v>Living and non-living things</v>
      </c>
      <c r="D6607" s="36" t="str">
        <f t="array" ref="D6607">IF(INDEX(INDIRECT(J6603),ROW($A$1))="","",INDEX(INDIRECT(J6603),ROW($A$1)))</f>
        <v/>
      </c>
      <c r="E6607" s="36" t="s">
        <v>73</v>
      </c>
      <c r="F6607" s="36">
        <f t="shared" ref="F6607:F6647" si="5021">IF($F6007="","",$F6007)</f>
        <v>2</v>
      </c>
      <c r="G6607" s="143" t="str">
        <f t="shared" ref="G6607:G6646" si="5022">IF($G5957="","",$G5957)</f>
        <v>Substantive</v>
      </c>
      <c r="H6607" s="36"/>
      <c r="I6607" s="36"/>
      <c r="J6607" s="126"/>
      <c r="K6607" s="1"/>
      <c r="L6607" s="1"/>
      <c r="M6607" s="1"/>
      <c r="N6607" s="1"/>
      <c r="O6607" s="1"/>
    </row>
    <row r="6608" ht="15.75" customHeight="1">
      <c r="A6608" s="36"/>
      <c r="B6608" s="35" t="str">
        <f t="shared" si="5019"/>
        <v>1b</v>
      </c>
      <c r="C6608" s="144" t="str">
        <f t="shared" si="5020"/>
        <v>Measurement</v>
      </c>
      <c r="D6608" s="36" t="str">
        <f t="array" ref="D6608">IF(INDEX(INDIRECT(J6603),ROW($A$2))="","",INDEX(INDIRECT(J6603),ROW($A$2)))</f>
        <v/>
      </c>
      <c r="E6608" s="36" t="s">
        <v>73</v>
      </c>
      <c r="F6608" s="36">
        <f t="shared" si="5021"/>
        <v>1</v>
      </c>
      <c r="G6608" s="145" t="str">
        <f t="shared" si="5022"/>
        <v>Disciplinary</v>
      </c>
      <c r="H6608" s="36"/>
      <c r="I6608" s="36"/>
      <c r="J6608" s="126"/>
      <c r="K6608" s="1"/>
      <c r="L6608" s="1"/>
      <c r="M6608" s="1"/>
      <c r="N6608" s="1"/>
      <c r="O6608" s="1"/>
    </row>
    <row r="6609" ht="15.75" customHeight="1">
      <c r="A6609" s="36"/>
      <c r="B6609" s="35" t="str">
        <f t="shared" si="5019"/>
        <v>1c</v>
      </c>
      <c r="C6609" s="144" t="str">
        <f t="shared" si="5020"/>
        <v>Tables</v>
      </c>
      <c r="D6609" s="36" t="str">
        <f t="array" ref="D6609">IF(INDEX(INDIRECT(J6603),ROW($A$3))="","",INDEX(INDIRECT(J6603),ROW($A$3)))</f>
        <v/>
      </c>
      <c r="E6609" s="36" t="s">
        <v>73</v>
      </c>
      <c r="F6609" s="36">
        <f t="shared" si="5021"/>
        <v>1</v>
      </c>
      <c r="G6609" s="145" t="str">
        <f t="shared" si="5022"/>
        <v>Disciplinary</v>
      </c>
      <c r="H6609" s="36"/>
      <c r="I6609" s="36"/>
      <c r="J6609" s="126"/>
      <c r="K6609" s="1"/>
      <c r="L6609" s="1"/>
      <c r="M6609" s="1"/>
      <c r="N6609" s="1"/>
      <c r="O6609" s="1"/>
    </row>
    <row r="6610" ht="15.75" customHeight="1">
      <c r="A6610" s="36"/>
      <c r="B6610" s="35" t="str">
        <f t="shared" si="5019"/>
        <v>1d</v>
      </c>
      <c r="C6610" s="144" t="str">
        <f t="shared" si="5020"/>
        <v>Plants</v>
      </c>
      <c r="D6610" s="36" t="str">
        <f t="array" ref="D6610">IF(INDEX(INDIRECT(J6603),ROW($A$4))="","",INDEX(INDIRECT(J6603),ROW($A$4)))</f>
        <v/>
      </c>
      <c r="E6610" s="36" t="s">
        <v>73</v>
      </c>
      <c r="F6610" s="36">
        <f t="shared" si="5021"/>
        <v>1</v>
      </c>
      <c r="G6610" s="145" t="str">
        <f t="shared" si="5022"/>
        <v>Substantive</v>
      </c>
      <c r="H6610" s="36"/>
      <c r="I6610" s="36"/>
      <c r="J6610" s="126"/>
      <c r="K6610" s="1"/>
      <c r="L6610" s="1"/>
      <c r="M6610" s="1"/>
      <c r="N6610" s="1"/>
      <c r="O6610" s="1"/>
    </row>
    <row r="6611" ht="15.75" customHeight="1">
      <c r="A6611" s="36"/>
      <c r="B6611" s="35" t="str">
        <f t="shared" si="5019"/>
        <v>1e</v>
      </c>
      <c r="C6611" s="144" t="str">
        <f t="shared" si="5020"/>
        <v>Food chains</v>
      </c>
      <c r="D6611" s="36" t="str">
        <f t="array" ref="D6611">IF(INDEX(INDIRECT(J6603),ROW($A$5))="","",INDEX(INDIRECT(J6603),ROW($A$5)))</f>
        <v/>
      </c>
      <c r="E6611" s="36" t="s">
        <v>73</v>
      </c>
      <c r="F6611" s="36">
        <f t="shared" si="5021"/>
        <v>2</v>
      </c>
      <c r="G6611" s="145" t="str">
        <f t="shared" si="5022"/>
        <v>Substantive</v>
      </c>
      <c r="H6611" s="36"/>
      <c r="I6611" s="36"/>
      <c r="J6611" s="126"/>
      <c r="K6611" s="1"/>
      <c r="L6611" s="1"/>
      <c r="M6611" s="1"/>
      <c r="N6611" s="1"/>
      <c r="O6611" s="1"/>
    </row>
    <row r="6612" ht="15.75" customHeight="1">
      <c r="A6612" s="36"/>
      <c r="B6612" s="35" t="str">
        <f t="shared" si="5019"/>
        <v>2a</v>
      </c>
      <c r="C6612" s="144" t="str">
        <f t="shared" si="5020"/>
        <v>States of matter</v>
      </c>
      <c r="D6612" s="36" t="str">
        <f t="array" ref="D6612">IF(INDEX(INDIRECT(J6603),ROW($A$6))="","",INDEX(INDIRECT(J6603),ROW($A$6)))</f>
        <v/>
      </c>
      <c r="E6612" s="36" t="s">
        <v>73</v>
      </c>
      <c r="F6612" s="36">
        <f t="shared" si="5021"/>
        <v>1</v>
      </c>
      <c r="G6612" s="145" t="str">
        <f t="shared" si="5022"/>
        <v>Substantive</v>
      </c>
      <c r="H6612" s="36"/>
      <c r="I6612" s="36"/>
      <c r="J6612" s="126"/>
      <c r="K6612" s="1"/>
      <c r="L6612" s="1"/>
      <c r="M6612" s="1"/>
      <c r="N6612" s="1"/>
      <c r="O6612" s="1"/>
    </row>
    <row r="6613" ht="15.75" customHeight="1">
      <c r="A6613" s="36"/>
      <c r="B6613" s="35" t="str">
        <f t="shared" si="5019"/>
        <v>2b</v>
      </c>
      <c r="C6613" s="144" t="str">
        <f t="shared" si="5020"/>
        <v>Graphs</v>
      </c>
      <c r="D6613" s="36" t="str">
        <f t="array" ref="D6613">IF(INDEX(INDIRECT(J6603),ROW($A$7))="","",INDEX(INDIRECT(J6603),ROW($A$7)))</f>
        <v/>
      </c>
      <c r="E6613" s="36" t="s">
        <v>73</v>
      </c>
      <c r="F6613" s="36">
        <f t="shared" si="5021"/>
        <v>1</v>
      </c>
      <c r="G6613" s="148" t="str">
        <f t="shared" si="5022"/>
        <v>Disciplinary</v>
      </c>
      <c r="H6613" s="36"/>
      <c r="I6613" s="36"/>
      <c r="J6613" s="126"/>
      <c r="K6613" s="1"/>
      <c r="L6613" s="1"/>
      <c r="M6613" s="1"/>
      <c r="N6613" s="1"/>
      <c r="O6613" s="1"/>
    </row>
    <row r="6614" ht="15.75" customHeight="1">
      <c r="A6614" s="36"/>
      <c r="B6614" s="35" t="str">
        <f t="shared" si="5019"/>
        <v>2c</v>
      </c>
      <c r="C6614" s="144" t="str">
        <f t="shared" si="5020"/>
        <v>Plants</v>
      </c>
      <c r="D6614" s="36" t="str">
        <f t="array" ref="D6614">IF(INDEX(INDIRECT(J6603),ROW($A$8))="","",INDEX(INDIRECT(J6603),ROW($A$8)))</f>
        <v/>
      </c>
      <c r="E6614" s="36" t="s">
        <v>73</v>
      </c>
      <c r="F6614" s="36">
        <f t="shared" si="5021"/>
        <v>1</v>
      </c>
      <c r="G6614" s="145" t="str">
        <f t="shared" si="5022"/>
        <v>Substantive</v>
      </c>
      <c r="H6614" s="36"/>
      <c r="I6614" s="36"/>
      <c r="J6614" s="126"/>
      <c r="K6614" s="1"/>
      <c r="L6614" s="1"/>
      <c r="M6614" s="1"/>
      <c r="N6614" s="1"/>
      <c r="O6614" s="1"/>
    </row>
    <row r="6615" ht="15.75" customHeight="1">
      <c r="A6615" s="36"/>
      <c r="B6615" s="35" t="str">
        <f t="shared" si="5019"/>
        <v>3a</v>
      </c>
      <c r="C6615" s="144" t="str">
        <f t="shared" si="5020"/>
        <v>Reversible and non-reversible changes</v>
      </c>
      <c r="D6615" s="36" t="str">
        <f t="array" ref="D6615">IF(INDEX(INDIRECT(J6603),ROW($A$9))="","",INDEX(INDIRECT(J6603),ROW($A$9)))</f>
        <v/>
      </c>
      <c r="E6615" s="36" t="s">
        <v>73</v>
      </c>
      <c r="F6615" s="36">
        <f t="shared" si="5021"/>
        <v>2</v>
      </c>
      <c r="G6615" s="145" t="str">
        <f t="shared" si="5022"/>
        <v>Substantive</v>
      </c>
      <c r="H6615" s="36"/>
      <c r="I6615" s="36"/>
      <c r="J6615" s="126"/>
      <c r="K6615" s="1"/>
      <c r="L6615" s="1"/>
      <c r="M6615" s="1"/>
      <c r="N6615" s="1"/>
      <c r="O6615" s="1"/>
    </row>
    <row r="6616" ht="15.75" customHeight="1">
      <c r="A6616" s="36"/>
      <c r="B6616" s="35" t="str">
        <f t="shared" si="5019"/>
        <v>3b</v>
      </c>
      <c r="C6616" s="144" t="str">
        <f t="shared" si="5020"/>
        <v>Units</v>
      </c>
      <c r="D6616" s="36" t="str">
        <f t="array" ref="D6616">IF(INDEX(INDIRECT(J6603),ROW($A$10))="","",INDEX(INDIRECT(J6603),ROW($A$10)))</f>
        <v/>
      </c>
      <c r="E6616" s="36" t="s">
        <v>73</v>
      </c>
      <c r="F6616" s="36">
        <f t="shared" si="5021"/>
        <v>1</v>
      </c>
      <c r="G6616" s="145" t="str">
        <f t="shared" si="5022"/>
        <v>Disciplinary</v>
      </c>
      <c r="H6616" s="36"/>
      <c r="I6616" s="36"/>
      <c r="J6616" s="126"/>
      <c r="K6616" s="1"/>
      <c r="L6616" s="1"/>
      <c r="M6616" s="1"/>
      <c r="N6616" s="1"/>
      <c r="O6616" s="1"/>
    </row>
    <row r="6617" ht="15.75" customHeight="1">
      <c r="A6617" s="36"/>
      <c r="B6617" s="35" t="str">
        <f t="shared" si="5019"/>
        <v>3c</v>
      </c>
      <c r="C6617" s="144" t="str">
        <f t="shared" si="5020"/>
        <v>Hazards, risks and precautions</v>
      </c>
      <c r="D6617" s="36" t="str">
        <f t="array" ref="D6617">IF(INDEX(INDIRECT(J6603),ROW($A$11))="","",INDEX(INDIRECT(J6603),ROW($A$11)))</f>
        <v/>
      </c>
      <c r="E6617" s="36" t="s">
        <v>73</v>
      </c>
      <c r="F6617" s="36">
        <f t="shared" si="5021"/>
        <v>1</v>
      </c>
      <c r="G6617" s="149" t="str">
        <f t="shared" si="5022"/>
        <v>Disciplinary</v>
      </c>
      <c r="H6617" s="36"/>
      <c r="I6617" s="36"/>
      <c r="J6617" s="126"/>
      <c r="K6617" s="1"/>
      <c r="L6617" s="1"/>
      <c r="M6617" s="1"/>
      <c r="N6617" s="1"/>
      <c r="O6617" s="1"/>
    </row>
    <row r="6618" ht="15.75" customHeight="1">
      <c r="A6618" s="36"/>
      <c r="B6618" s="35" t="str">
        <f t="shared" si="5019"/>
        <v>3d</v>
      </c>
      <c r="C6618" s="144" t="str">
        <f t="shared" si="5020"/>
        <v>States of matter</v>
      </c>
      <c r="D6618" s="36" t="str">
        <f t="array" ref="D6618">IF(INDEX(INDIRECT(J6603),ROW($A$12))="","",INDEX(INDIRECT(J6603),ROW($A$12)))</f>
        <v/>
      </c>
      <c r="E6618" s="36" t="s">
        <v>73</v>
      </c>
      <c r="F6618" s="36">
        <f t="shared" si="5021"/>
        <v>1</v>
      </c>
      <c r="G6618" s="145" t="str">
        <f t="shared" si="5022"/>
        <v>Substantive</v>
      </c>
      <c r="H6618" s="36"/>
      <c r="I6618" s="36"/>
      <c r="J6618" s="126"/>
      <c r="K6618" s="1"/>
      <c r="L6618" s="1"/>
      <c r="M6618" s="1"/>
      <c r="N6618" s="1"/>
      <c r="O6618" s="1"/>
    </row>
    <row r="6619" ht="15.75" customHeight="1">
      <c r="A6619" s="36"/>
      <c r="B6619" s="35" t="str">
        <f t="shared" si="5019"/>
        <v>3e</v>
      </c>
      <c r="C6619" s="144" t="str">
        <f t="shared" si="5020"/>
        <v>Reversible and non-reversible changes</v>
      </c>
      <c r="D6619" s="36" t="str">
        <f t="array" ref="D6619">IF(INDEX(INDIRECT(J6603),ROW($A$13))="","",INDEX(INDIRECT(J6603),ROW($A$13)))</f>
        <v/>
      </c>
      <c r="E6619" s="36" t="s">
        <v>73</v>
      </c>
      <c r="F6619" s="36">
        <f t="shared" si="5021"/>
        <v>1</v>
      </c>
      <c r="G6619" s="145" t="str">
        <f t="shared" si="5022"/>
        <v>Substantive</v>
      </c>
      <c r="H6619" s="36"/>
      <c r="I6619" s="36"/>
      <c r="J6619" s="126"/>
      <c r="K6619" s="1"/>
      <c r="L6619" s="1"/>
      <c r="M6619" s="1"/>
      <c r="N6619" s="1"/>
      <c r="O6619" s="1"/>
    </row>
    <row r="6620" ht="15.75" customHeight="1">
      <c r="A6620" s="36"/>
      <c r="B6620" s="35" t="str">
        <f t="shared" si="5019"/>
        <v>4a</v>
      </c>
      <c r="C6620" s="144" t="str">
        <f t="shared" si="5020"/>
        <v>Equipment</v>
      </c>
      <c r="D6620" s="36" t="str">
        <f t="array" ref="D6620">IF(INDEX(INDIRECT(J6603),ROW($A$14))="","",INDEX(INDIRECT(J6603),ROW($A$14)))</f>
        <v/>
      </c>
      <c r="E6620" s="36" t="s">
        <v>73</v>
      </c>
      <c r="F6620" s="36">
        <f t="shared" si="5021"/>
        <v>2</v>
      </c>
      <c r="G6620" s="145" t="str">
        <f t="shared" si="5022"/>
        <v>Disciplinary</v>
      </c>
      <c r="H6620" s="36"/>
      <c r="I6620" s="36"/>
      <c r="J6620" s="126"/>
      <c r="K6620" s="1"/>
      <c r="L6620" s="1"/>
      <c r="M6620" s="1"/>
      <c r="N6620" s="1"/>
      <c r="O6620" s="1"/>
    </row>
    <row r="6621" ht="15.75" customHeight="1">
      <c r="A6621" s="36"/>
      <c r="B6621" s="35" t="str">
        <f t="shared" si="5019"/>
        <v>4b</v>
      </c>
      <c r="C6621" s="144" t="str">
        <f t="shared" si="5020"/>
        <v>Accuracy and precision</v>
      </c>
      <c r="D6621" s="36" t="str">
        <f t="array" ref="D6621">IF(INDEX(INDIRECT(J6603),ROW($A$15))="","",INDEX(INDIRECT(J6603),ROW($A$15)))</f>
        <v/>
      </c>
      <c r="E6621" s="36" t="s">
        <v>73</v>
      </c>
      <c r="F6621" s="36">
        <f t="shared" si="5021"/>
        <v>1</v>
      </c>
      <c r="G6621" s="145" t="str">
        <f t="shared" si="5022"/>
        <v>Disciplinary</v>
      </c>
      <c r="H6621" s="36"/>
      <c r="I6621" s="36"/>
      <c r="J6621" s="126"/>
      <c r="K6621" s="1"/>
      <c r="L6621" s="1"/>
      <c r="M6621" s="1"/>
      <c r="N6621" s="1"/>
      <c r="O6621" s="1"/>
    </row>
    <row r="6622" ht="15.75" customHeight="1">
      <c r="A6622" s="36"/>
      <c r="B6622" s="35" t="str">
        <f t="shared" si="5019"/>
        <v>4c</v>
      </c>
      <c r="C6622" s="144" t="str">
        <f t="shared" si="5020"/>
        <v>Conclusions</v>
      </c>
      <c r="D6622" s="36" t="str">
        <f t="array" ref="D6622">IF(INDEX(INDIRECT(J6603),ROW($A$16))="","",INDEX(INDIRECT(J6603),ROW($A$16)))</f>
        <v/>
      </c>
      <c r="E6622" s="36" t="s">
        <v>73</v>
      </c>
      <c r="F6622" s="36">
        <f t="shared" si="5021"/>
        <v>1</v>
      </c>
      <c r="G6622" s="145" t="str">
        <f t="shared" si="5022"/>
        <v>Disciplinary</v>
      </c>
      <c r="H6622" s="36"/>
      <c r="I6622" s="36"/>
      <c r="J6622" s="126"/>
      <c r="K6622" s="1"/>
      <c r="L6622" s="1"/>
      <c r="M6622" s="1"/>
      <c r="N6622" s="1"/>
      <c r="O6622" s="1"/>
    </row>
    <row r="6623" ht="15.75" customHeight="1">
      <c r="A6623" s="36"/>
      <c r="B6623" s="35" t="str">
        <f t="shared" si="5019"/>
        <v>5a</v>
      </c>
      <c r="C6623" s="144" t="str">
        <f t="shared" si="5020"/>
        <v>Hazards, risks and precautions</v>
      </c>
      <c r="D6623" s="36" t="str">
        <f t="array" ref="D6623">IF(INDEX(INDIRECT(J6603),ROW($A$17))="","",INDEX(INDIRECT(J6603),ROW($A$17)))</f>
        <v/>
      </c>
      <c r="E6623" s="36" t="s">
        <v>73</v>
      </c>
      <c r="F6623" s="36">
        <f t="shared" si="5021"/>
        <v>1</v>
      </c>
      <c r="G6623" s="145" t="str">
        <f t="shared" si="5022"/>
        <v>Disciplinary</v>
      </c>
      <c r="H6623" s="36"/>
      <c r="I6623" s="36"/>
      <c r="J6623" s="126"/>
      <c r="K6623" s="1"/>
      <c r="L6623" s="1"/>
      <c r="M6623" s="1"/>
      <c r="N6623" s="1"/>
      <c r="O6623" s="1"/>
    </row>
    <row r="6624" ht="15.75" customHeight="1">
      <c r="A6624" s="36"/>
      <c r="B6624" s="35" t="str">
        <f t="shared" si="5019"/>
        <v>5b</v>
      </c>
      <c r="C6624" s="144" t="str">
        <f t="shared" si="5020"/>
        <v>Electricity</v>
      </c>
      <c r="D6624" s="36" t="str">
        <f t="array" ref="D6624">IF(INDEX(INDIRECT(J6603),ROW($A$18))="","",INDEX(INDIRECT(J6603),ROW($A$18)))</f>
        <v/>
      </c>
      <c r="E6624" s="36" t="s">
        <v>73</v>
      </c>
      <c r="F6624" s="36">
        <f t="shared" si="5021"/>
        <v>1</v>
      </c>
      <c r="G6624" s="145" t="str">
        <f t="shared" si="5022"/>
        <v>Substantive</v>
      </c>
      <c r="H6624" s="36"/>
      <c r="I6624" s="36"/>
      <c r="J6624" s="126"/>
      <c r="K6624" s="1"/>
      <c r="L6624" s="1"/>
      <c r="M6624" s="1"/>
      <c r="N6624" s="1"/>
      <c r="O6624" s="1"/>
    </row>
    <row r="6625" ht="15.75" customHeight="1">
      <c r="A6625" s="36"/>
      <c r="B6625" s="35" t="str">
        <f t="shared" si="5019"/>
        <v>5c</v>
      </c>
      <c r="C6625" s="144" t="str">
        <f t="shared" si="5020"/>
        <v>Physical properties of materials</v>
      </c>
      <c r="D6625" s="36" t="str">
        <f t="array" ref="D6625">IF(INDEX(INDIRECT(J6603),ROW($A$19))="","",INDEX(INDIRECT(J6603),ROW($A$19)))</f>
        <v/>
      </c>
      <c r="E6625" s="36" t="s">
        <v>73</v>
      </c>
      <c r="F6625" s="36">
        <f t="shared" si="5021"/>
        <v>1</v>
      </c>
      <c r="G6625" s="145" t="str">
        <f t="shared" si="5022"/>
        <v>Substantive</v>
      </c>
      <c r="H6625" s="36"/>
      <c r="I6625" s="36"/>
      <c r="J6625" s="126"/>
      <c r="K6625" s="1"/>
      <c r="L6625" s="1"/>
      <c r="M6625" s="1"/>
      <c r="N6625" s="1"/>
      <c r="O6625" s="1"/>
    </row>
    <row r="6626" ht="15.75" customHeight="1">
      <c r="A6626" s="36"/>
      <c r="B6626" s="35" t="str">
        <f t="shared" si="5019"/>
        <v>5d</v>
      </c>
      <c r="C6626" s="144" t="str">
        <f t="shared" si="5020"/>
        <v>Electricity</v>
      </c>
      <c r="D6626" s="36" t="str">
        <f t="array" ref="D6626">IF(INDEX(INDIRECT(J6603),ROW($A$20))="","",INDEX(INDIRECT(J6603),ROW($A$20)))</f>
        <v/>
      </c>
      <c r="E6626" s="36" t="s">
        <v>73</v>
      </c>
      <c r="F6626" s="36">
        <f t="shared" si="5021"/>
        <v>1</v>
      </c>
      <c r="G6626" s="145" t="str">
        <f t="shared" si="5022"/>
        <v>Substantive</v>
      </c>
      <c r="H6626" s="36"/>
      <c r="I6626" s="36"/>
      <c r="J6626" s="126"/>
      <c r="K6626" s="1"/>
      <c r="L6626" s="1"/>
      <c r="M6626" s="1"/>
      <c r="N6626" s="1"/>
      <c r="O6626" s="1"/>
    </row>
    <row r="6627" ht="15.75" customHeight="1">
      <c r="A6627" s="36"/>
      <c r="B6627" s="35" t="str">
        <f t="shared" si="5019"/>
        <v>6a</v>
      </c>
      <c r="C6627" s="144" t="str">
        <f t="shared" si="5020"/>
        <v>Planning scientific enquiry</v>
      </c>
      <c r="D6627" s="36" t="str">
        <f t="array" ref="D6627">IF(INDEX(INDIRECT(J6603),ROW($A$21))="","",INDEX(INDIRECT(J6603),ROW($A$21)))</f>
        <v/>
      </c>
      <c r="E6627" s="36" t="s">
        <v>73</v>
      </c>
      <c r="F6627" s="36">
        <f t="shared" si="5021"/>
        <v>2</v>
      </c>
      <c r="G6627" s="145" t="str">
        <f t="shared" si="5022"/>
        <v>Disciplinary</v>
      </c>
      <c r="H6627" s="36"/>
      <c r="I6627" s="36"/>
      <c r="J6627" s="126"/>
      <c r="K6627" s="1"/>
      <c r="L6627" s="1"/>
      <c r="M6627" s="1"/>
      <c r="N6627" s="1"/>
      <c r="O6627" s="1"/>
    </row>
    <row r="6628" ht="15.75" customHeight="1">
      <c r="A6628" s="36"/>
      <c r="B6628" s="35" t="str">
        <f t="shared" si="5019"/>
        <v>6b</v>
      </c>
      <c r="C6628" s="144" t="str">
        <f t="shared" si="5020"/>
        <v>Units</v>
      </c>
      <c r="D6628" s="36" t="str">
        <f t="array" ref="D6628">IF(INDEX(INDIRECT(J6603),ROW($A$22))="","",INDEX(INDIRECT(J6603),ROW($A$22)))</f>
        <v/>
      </c>
      <c r="E6628" s="36" t="s">
        <v>73</v>
      </c>
      <c r="F6628" s="36">
        <f t="shared" si="5021"/>
        <v>1</v>
      </c>
      <c r="G6628" s="145" t="str">
        <f t="shared" si="5022"/>
        <v>Disciplinary</v>
      </c>
      <c r="H6628" s="36"/>
      <c r="I6628" s="36"/>
      <c r="J6628" s="126"/>
      <c r="K6628" s="1"/>
      <c r="L6628" s="1"/>
      <c r="M6628" s="1"/>
      <c r="N6628" s="1"/>
      <c r="O6628" s="1"/>
    </row>
    <row r="6629" ht="15.75" customHeight="1">
      <c r="A6629" s="36"/>
      <c r="B6629" s="35" t="str">
        <f t="shared" si="5019"/>
        <v>6c</v>
      </c>
      <c r="C6629" s="144" t="str">
        <f t="shared" si="5020"/>
        <v>Forces</v>
      </c>
      <c r="D6629" s="36" t="str">
        <f t="array" ref="D6629">IF(INDEX(INDIRECT(J6603),ROW($A$23))="","",INDEX(INDIRECT(J6603),ROW($A$23)))</f>
        <v/>
      </c>
      <c r="E6629" s="36" t="s">
        <v>73</v>
      </c>
      <c r="F6629" s="36">
        <f t="shared" si="5021"/>
        <v>1</v>
      </c>
      <c r="G6629" s="148" t="str">
        <f t="shared" si="5022"/>
        <v>Substantive</v>
      </c>
      <c r="H6629" s="36"/>
      <c r="I6629" s="36"/>
      <c r="J6629" s="126"/>
      <c r="K6629" s="1"/>
      <c r="L6629" s="1"/>
      <c r="M6629" s="1"/>
      <c r="N6629" s="1"/>
      <c r="O6629" s="1"/>
    </row>
    <row r="6630" ht="15.75" customHeight="1">
      <c r="A6630" s="36"/>
      <c r="B6630" s="35" t="str">
        <f t="shared" si="5019"/>
        <v>6d</v>
      </c>
      <c r="C6630" s="144" t="str">
        <f t="shared" si="5020"/>
        <v>Tables</v>
      </c>
      <c r="D6630" s="36" t="str">
        <f t="array" ref="D6630">IF(INDEX(INDIRECT(J6603),ROW($A$24))="","",INDEX(INDIRECT(J6603),ROW($A$24)))</f>
        <v/>
      </c>
      <c r="E6630" s="36" t="s">
        <v>73</v>
      </c>
      <c r="F6630" s="36">
        <f t="shared" si="5021"/>
        <v>1</v>
      </c>
      <c r="G6630" s="145" t="str">
        <f t="shared" si="5022"/>
        <v>Disciplinary</v>
      </c>
      <c r="H6630" s="36"/>
      <c r="I6630" s="36"/>
      <c r="J6630" s="126"/>
      <c r="K6630" s="1"/>
      <c r="L6630" s="1"/>
      <c r="M6630" s="1"/>
      <c r="N6630" s="1"/>
      <c r="O6630" s="1"/>
    </row>
    <row r="6631" ht="15.75" customHeight="1">
      <c r="A6631" s="36"/>
      <c r="B6631" s="35" t="str">
        <f t="shared" si="5019"/>
        <v>7a</v>
      </c>
      <c r="C6631" s="144" t="str">
        <f t="shared" si="5020"/>
        <v>Behaviour of light</v>
      </c>
      <c r="D6631" s="36" t="str">
        <f t="array" ref="D6631">IF(INDEX(INDIRECT(J6603),ROW($A$25))="","",INDEX(INDIRECT(J6603),ROW($A$25)))</f>
        <v/>
      </c>
      <c r="E6631" s="36" t="s">
        <v>73</v>
      </c>
      <c r="F6631" s="36">
        <f t="shared" si="5021"/>
        <v>1</v>
      </c>
      <c r="G6631" s="148" t="str">
        <f t="shared" si="5022"/>
        <v>Substantive</v>
      </c>
      <c r="H6631" s="36"/>
      <c r="I6631" s="36"/>
      <c r="J6631" s="126"/>
      <c r="K6631" s="1"/>
      <c r="L6631" s="1"/>
      <c r="M6631" s="1"/>
      <c r="N6631" s="1"/>
      <c r="O6631" s="1"/>
    </row>
    <row r="6632" ht="15.75" customHeight="1">
      <c r="A6632" s="36"/>
      <c r="B6632" s="35" t="str">
        <f t="shared" si="5019"/>
        <v>7b</v>
      </c>
      <c r="C6632" s="144" t="str">
        <f t="shared" si="5020"/>
        <v>Behaviour of light</v>
      </c>
      <c r="D6632" s="36" t="str">
        <f t="array" ref="D6632">IF(INDEX(INDIRECT(J6603),ROW($A$26))="","",INDEX(INDIRECT(J6603),ROW($A$26)))</f>
        <v/>
      </c>
      <c r="E6632" s="36" t="s">
        <v>73</v>
      </c>
      <c r="F6632" s="36">
        <f t="shared" si="5021"/>
        <v>2</v>
      </c>
      <c r="G6632" s="145" t="str">
        <f t="shared" si="5022"/>
        <v>Substantive</v>
      </c>
      <c r="H6632" s="36"/>
      <c r="I6632" s="36"/>
      <c r="J6632" s="126"/>
      <c r="K6632" s="1"/>
      <c r="L6632" s="1"/>
      <c r="M6632" s="1"/>
      <c r="N6632" s="1"/>
      <c r="O6632" s="1"/>
    </row>
    <row r="6633" ht="15.75" customHeight="1">
      <c r="A6633" s="36"/>
      <c r="B6633" s="35" t="str">
        <f t="shared" si="5019"/>
        <v>7c</v>
      </c>
      <c r="C6633" s="144" t="str">
        <f t="shared" si="5020"/>
        <v>Behaviour of light</v>
      </c>
      <c r="D6633" s="36" t="str">
        <f t="array" ref="D6633">IF(INDEX(INDIRECT(J6603),ROW($A$27))="","",INDEX(INDIRECT(J6603),ROW($A$27)))</f>
        <v/>
      </c>
      <c r="E6633" s="36" t="s">
        <v>73</v>
      </c>
      <c r="F6633" s="36">
        <f t="shared" si="5021"/>
        <v>1</v>
      </c>
      <c r="G6633" s="145" t="str">
        <f t="shared" si="5022"/>
        <v>Substantive</v>
      </c>
      <c r="H6633" s="36"/>
      <c r="I6633" s="36"/>
      <c r="J6633" s="126"/>
      <c r="K6633" s="1"/>
      <c r="L6633" s="1"/>
      <c r="M6633" s="1"/>
      <c r="N6633" s="1"/>
      <c r="O6633" s="1"/>
    </row>
    <row r="6634" ht="15.75" customHeight="1">
      <c r="A6634" s="36"/>
      <c r="B6634" s="35" t="str">
        <f t="shared" si="5019"/>
        <v>7d</v>
      </c>
      <c r="C6634" s="144" t="str">
        <f t="shared" si="5020"/>
        <v>Conclusions</v>
      </c>
      <c r="D6634" s="36" t="str">
        <f t="array" ref="D6634">IF(INDEX(INDIRECT(J6603),ROW($A$28))="","",INDEX(INDIRECT(J6603),ROW($A$28)))</f>
        <v/>
      </c>
      <c r="E6634" s="36" t="s">
        <v>73</v>
      </c>
      <c r="F6634" s="36">
        <f t="shared" si="5021"/>
        <v>1</v>
      </c>
      <c r="G6634" s="145" t="str">
        <f t="shared" si="5022"/>
        <v>Disciplinary</v>
      </c>
      <c r="H6634" s="36"/>
      <c r="I6634" s="36"/>
      <c r="J6634" s="126"/>
      <c r="K6634" s="1"/>
      <c r="L6634" s="1"/>
      <c r="M6634" s="1"/>
      <c r="N6634" s="1"/>
      <c r="O6634" s="1"/>
    </row>
    <row r="6635" ht="15.75" customHeight="1">
      <c r="A6635" s="36"/>
      <c r="B6635" s="35" t="str">
        <f t="shared" si="5019"/>
        <v>8a</v>
      </c>
      <c r="C6635" s="144" t="str">
        <f t="shared" si="5020"/>
        <v>Measurement</v>
      </c>
      <c r="D6635" s="36" t="str">
        <f t="array" ref="D6635">IF(INDEX(INDIRECT(J6603),ROW($A$29))="","",INDEX(INDIRECT(J6603),ROW($A$29)))</f>
        <v/>
      </c>
      <c r="E6635" s="36" t="s">
        <v>73</v>
      </c>
      <c r="F6635" s="36">
        <f t="shared" si="5021"/>
        <v>1</v>
      </c>
      <c r="G6635" s="145" t="str">
        <f t="shared" si="5022"/>
        <v>Disciplinary</v>
      </c>
      <c r="H6635" s="36"/>
      <c r="I6635" s="36"/>
      <c r="J6635" s="126"/>
      <c r="K6635" s="1"/>
      <c r="L6635" s="1"/>
      <c r="M6635" s="1"/>
      <c r="N6635" s="1"/>
      <c r="O6635" s="1"/>
    </row>
    <row r="6636" ht="15.75" customHeight="1">
      <c r="A6636" s="36"/>
      <c r="B6636" s="35" t="str">
        <f t="shared" si="5019"/>
        <v>8b</v>
      </c>
      <c r="C6636" s="144" t="str">
        <f t="shared" si="5020"/>
        <v>States of matter</v>
      </c>
      <c r="D6636" s="36" t="str">
        <f t="array" ref="D6636">IF(INDEX(INDIRECT(J6603),ROW($A$30))="","",INDEX(INDIRECT(J6603),ROW($A$30)))</f>
        <v/>
      </c>
      <c r="E6636" s="36" t="s">
        <v>73</v>
      </c>
      <c r="F6636" s="36">
        <f t="shared" si="5021"/>
        <v>1</v>
      </c>
      <c r="G6636" s="145" t="str">
        <f t="shared" si="5022"/>
        <v>Substantive</v>
      </c>
      <c r="H6636" s="36"/>
      <c r="I6636" s="36"/>
      <c r="J6636" s="126"/>
      <c r="K6636" s="1"/>
      <c r="L6636" s="1"/>
      <c r="M6636" s="1"/>
      <c r="N6636" s="1"/>
      <c r="O6636" s="1"/>
    </row>
    <row r="6637" ht="15.75" customHeight="1">
      <c r="A6637" s="36"/>
      <c r="B6637" s="35" t="str">
        <f t="shared" si="5019"/>
        <v>8c</v>
      </c>
      <c r="C6637" s="144" t="str">
        <f t="shared" si="5020"/>
        <v>Accuracy and precision</v>
      </c>
      <c r="D6637" s="36" t="str">
        <f t="array" ref="D6637">IF(INDEX(INDIRECT(J6603),ROW($A$31))="","",INDEX(INDIRECT(J6603),ROW($A$31)))</f>
        <v/>
      </c>
      <c r="E6637" s="36" t="s">
        <v>73</v>
      </c>
      <c r="F6637" s="36">
        <f t="shared" si="5021"/>
        <v>1</v>
      </c>
      <c r="G6637" s="145" t="str">
        <f t="shared" si="5022"/>
        <v>Disciplinary</v>
      </c>
      <c r="H6637" s="36"/>
      <c r="I6637" s="36"/>
      <c r="J6637" s="126"/>
      <c r="K6637" s="1"/>
      <c r="L6637" s="1"/>
      <c r="M6637" s="1"/>
      <c r="N6637" s="1"/>
      <c r="O6637" s="1"/>
    </row>
    <row r="6638" ht="15.75" customHeight="1">
      <c r="A6638" s="36"/>
      <c r="B6638" s="35" t="str">
        <f t="shared" si="5019"/>
        <v>9a</v>
      </c>
      <c r="C6638" s="144" t="str">
        <f t="shared" si="5020"/>
        <v>Planning scientific enquiry</v>
      </c>
      <c r="D6638" s="36" t="str">
        <f t="array" ref="D6638">IF(INDEX(INDIRECT(J6603),ROW($A$32))="","",INDEX(INDIRECT(J6603),ROW($A$32)))</f>
        <v/>
      </c>
      <c r="E6638" s="36" t="s">
        <v>73</v>
      </c>
      <c r="F6638" s="36">
        <f t="shared" si="5021"/>
        <v>2</v>
      </c>
      <c r="G6638" s="145" t="str">
        <f t="shared" si="5022"/>
        <v>Disciplinary</v>
      </c>
      <c r="H6638" s="36"/>
      <c r="I6638" s="36"/>
      <c r="J6638" s="126"/>
      <c r="K6638" s="1"/>
      <c r="L6638" s="1"/>
      <c r="M6638" s="1"/>
      <c r="N6638" s="1"/>
      <c r="O6638" s="1"/>
    </row>
    <row r="6639" ht="15.75" customHeight="1">
      <c r="A6639" s="36"/>
      <c r="B6639" s="35" t="str">
        <f t="shared" si="5019"/>
        <v>9b</v>
      </c>
      <c r="C6639" s="144" t="str">
        <f t="shared" si="5020"/>
        <v>Forces</v>
      </c>
      <c r="D6639" s="36" t="str">
        <f t="array" ref="D6639">IF(INDEX(INDIRECT(J6603),ROW($A$33))="","",INDEX(INDIRECT(J6603),ROW($A$33)))</f>
        <v/>
      </c>
      <c r="E6639" s="36" t="s">
        <v>73</v>
      </c>
      <c r="F6639" s="36">
        <f t="shared" si="5021"/>
        <v>2</v>
      </c>
      <c r="G6639" s="148" t="str">
        <f t="shared" si="5022"/>
        <v>Substantive</v>
      </c>
      <c r="H6639" s="36"/>
      <c r="I6639" s="36"/>
      <c r="J6639" s="126"/>
      <c r="K6639" s="1"/>
      <c r="L6639" s="1"/>
      <c r="M6639" s="1"/>
      <c r="N6639" s="1"/>
      <c r="O6639" s="1"/>
    </row>
    <row r="6640" ht="15.75" customHeight="1">
      <c r="A6640" s="36"/>
      <c r="B6640" s="35" t="str">
        <f t="shared" si="5019"/>
        <v>9c</v>
      </c>
      <c r="C6640" s="144" t="str">
        <f t="shared" si="5020"/>
        <v>Repeatability</v>
      </c>
      <c r="D6640" s="36" t="str">
        <f t="array" ref="D6640">IF(INDEX(INDIRECT(J6603),ROW($A$34))="","",INDEX(INDIRECT(J6603),ROW($A$34)))</f>
        <v/>
      </c>
      <c r="E6640" s="36" t="s">
        <v>73</v>
      </c>
      <c r="F6640" s="36">
        <f t="shared" si="5021"/>
        <v>1</v>
      </c>
      <c r="G6640" s="145" t="str">
        <f t="shared" si="5022"/>
        <v>Disciplinary</v>
      </c>
      <c r="H6640" s="36"/>
      <c r="I6640" s="36"/>
      <c r="J6640" s="126"/>
      <c r="K6640" s="1"/>
      <c r="L6640" s="1"/>
      <c r="M6640" s="1"/>
      <c r="N6640" s="1"/>
      <c r="O6640" s="1"/>
    </row>
    <row r="6641" ht="15.75" customHeight="1">
      <c r="A6641" s="36"/>
      <c r="B6641" s="35" t="str">
        <f t="shared" si="5019"/>
        <v>9d</v>
      </c>
      <c r="C6641" s="144" t="str">
        <f t="shared" si="5020"/>
        <v>Graphs</v>
      </c>
      <c r="D6641" s="36" t="str">
        <f t="array" ref="D6641">IF(INDEX(INDIRECT(J6603),ROW($A$35))="","",INDEX(INDIRECT(J6603),ROW($A$35)))</f>
        <v/>
      </c>
      <c r="E6641" s="36" t="s">
        <v>73</v>
      </c>
      <c r="F6641" s="36">
        <f t="shared" si="5021"/>
        <v>1</v>
      </c>
      <c r="G6641" s="145" t="str">
        <f t="shared" si="5022"/>
        <v>Disciplinary</v>
      </c>
      <c r="H6641" s="36"/>
      <c r="I6641" s="36"/>
      <c r="J6641" s="126"/>
      <c r="K6641" s="1"/>
      <c r="L6641" s="1"/>
      <c r="M6641" s="1"/>
      <c r="N6641" s="1"/>
      <c r="O6641" s="1"/>
    </row>
    <row r="6642" ht="15.75" customHeight="1">
      <c r="A6642" s="36"/>
      <c r="B6642" s="35" t="str">
        <f t="shared" si="5019"/>
        <v>10a</v>
      </c>
      <c r="C6642" s="144" t="str">
        <f t="shared" si="5020"/>
        <v>Physical properties of materials</v>
      </c>
      <c r="D6642" s="36" t="str">
        <f t="array" ref="D6642">IF(INDEX(INDIRECT(J6603),ROW($A$36))="","",INDEX(INDIRECT(J6603),ROW($A$36)))</f>
        <v/>
      </c>
      <c r="E6642" s="36" t="s">
        <v>73</v>
      </c>
      <c r="F6642" s="36">
        <f t="shared" si="5021"/>
        <v>1</v>
      </c>
      <c r="G6642" s="145" t="str">
        <f t="shared" si="5022"/>
        <v>Substantive</v>
      </c>
      <c r="H6642" s="36"/>
      <c r="I6642" s="36"/>
      <c r="J6642" s="126"/>
      <c r="K6642" s="1"/>
      <c r="L6642" s="1"/>
      <c r="M6642" s="1"/>
      <c r="N6642" s="1"/>
      <c r="O6642" s="1"/>
    </row>
    <row r="6643" ht="15.75" customHeight="1">
      <c r="A6643" s="36"/>
      <c r="B6643" s="35" t="str">
        <f t="shared" si="5019"/>
        <v>10b</v>
      </c>
      <c r="C6643" s="144" t="str">
        <f t="shared" si="5020"/>
        <v>Physical properties of materials</v>
      </c>
      <c r="D6643" s="36" t="str">
        <f t="array" ref="D6643">IF(INDEX(INDIRECT(J6603),ROW($A$37))="","",INDEX(INDIRECT(J6603),ROW($A$37)))</f>
        <v/>
      </c>
      <c r="E6643" s="36" t="s">
        <v>73</v>
      </c>
      <c r="F6643" s="36">
        <f t="shared" si="5021"/>
        <v>1</v>
      </c>
      <c r="G6643" s="145" t="str">
        <f t="shared" si="5022"/>
        <v>Substantive</v>
      </c>
      <c r="H6643" s="36"/>
      <c r="I6643" s="36"/>
      <c r="J6643" s="126"/>
      <c r="K6643" s="1"/>
      <c r="L6643" s="1"/>
      <c r="M6643" s="1"/>
      <c r="N6643" s="1"/>
      <c r="O6643" s="1"/>
    </row>
    <row r="6644" ht="15.75" customHeight="1">
      <c r="A6644" s="36"/>
      <c r="B6644" s="35" t="str">
        <f t="shared" si="5019"/>
        <v>10c</v>
      </c>
      <c r="C6644" s="144" t="str">
        <f t="shared" si="5020"/>
        <v>Graphs</v>
      </c>
      <c r="D6644" s="36" t="str">
        <f t="array" ref="D6644">IF(INDEX(INDIRECT(J6603),ROW($A$38))="","",INDEX(INDIRECT(J6603),ROW($A$38)))</f>
        <v/>
      </c>
      <c r="E6644" s="36" t="s">
        <v>73</v>
      </c>
      <c r="F6644" s="36">
        <f t="shared" si="5021"/>
        <v>1</v>
      </c>
      <c r="G6644" s="145" t="str">
        <f t="shared" si="5022"/>
        <v>Disciplinary</v>
      </c>
      <c r="H6644" s="36"/>
      <c r="I6644" s="36"/>
      <c r="J6644" s="126"/>
      <c r="K6644" s="1"/>
      <c r="L6644" s="1"/>
      <c r="M6644" s="1"/>
      <c r="N6644" s="1"/>
      <c r="O6644" s="1"/>
    </row>
    <row r="6645" ht="15.75" customHeight="1">
      <c r="A6645" s="36"/>
      <c r="B6645" s="35" t="str">
        <f t="shared" si="5019"/>
        <v>11a</v>
      </c>
      <c r="C6645" s="144" t="str">
        <f t="shared" si="5020"/>
        <v>Repeatability</v>
      </c>
      <c r="D6645" s="36" t="str">
        <f t="array" ref="D6645">IF(INDEX(INDIRECT(J6603),ROW($A$39))="","",INDEX(INDIRECT(J6603),ROW($A$39)))</f>
        <v/>
      </c>
      <c r="E6645" s="36" t="s">
        <v>73</v>
      </c>
      <c r="F6645" s="36">
        <f t="shared" si="5021"/>
        <v>1</v>
      </c>
      <c r="G6645" s="145" t="str">
        <f t="shared" si="5022"/>
        <v>Disciplinary</v>
      </c>
      <c r="H6645" s="36"/>
      <c r="I6645" s="36"/>
      <c r="J6645" s="126"/>
      <c r="K6645" s="1"/>
      <c r="L6645" s="1"/>
      <c r="M6645" s="1"/>
      <c r="N6645" s="1"/>
      <c r="O6645" s="1"/>
    </row>
    <row r="6646" ht="15.75" customHeight="1">
      <c r="A6646" s="36"/>
      <c r="B6646" s="35" t="str">
        <f t="shared" si="5019"/>
        <v>11b</v>
      </c>
      <c r="C6646" s="144" t="str">
        <f t="shared" si="5020"/>
        <v>Plants</v>
      </c>
      <c r="D6646" s="36" t="str">
        <f t="array" ref="D6646">IF(INDEX(INDIRECT(J6603),ROW($A$40))="","",INDEX(INDIRECT(J6603),ROW($A$40)))</f>
        <v/>
      </c>
      <c r="E6646" s="36" t="s">
        <v>73</v>
      </c>
      <c r="F6646" s="36">
        <f t="shared" si="5021"/>
        <v>1</v>
      </c>
      <c r="G6646" s="145" t="str">
        <f t="shared" si="5022"/>
        <v>Substantive</v>
      </c>
      <c r="H6646" s="36"/>
      <c r="I6646" s="36"/>
      <c r="J6646" s="126"/>
      <c r="K6646" s="1"/>
      <c r="L6646" s="1"/>
      <c r="M6646" s="1"/>
      <c r="N6646" s="1"/>
      <c r="O6646" s="1"/>
    </row>
    <row r="6647" ht="15.75" customHeight="1">
      <c r="A6647" s="36"/>
      <c r="B6647" s="35" t="str">
        <f t="shared" si="5019"/>
        <v>11c</v>
      </c>
      <c r="C6647" s="144" t="str">
        <f t="shared" si="5020"/>
        <v>Conclusions</v>
      </c>
      <c r="D6647" s="36" t="str">
        <f t="array" ref="D6647">IF(INDEX(INDIRECT(J6603),ROW($A$41))="","",INDEX(INDIRECT(J6603),ROW($A$41)))</f>
        <v/>
      </c>
      <c r="E6647" s="36" t="s">
        <v>73</v>
      </c>
      <c r="F6647" s="36">
        <f t="shared" si="5021"/>
        <v>2</v>
      </c>
      <c r="G6647" s="147" t="str">
        <f>IF($G6497="","",$G6497)</f>
        <v>Disciplinary</v>
      </c>
      <c r="H6647" s="36"/>
      <c r="I6647" s="36"/>
      <c r="J6647" s="126"/>
      <c r="K6647" s="1"/>
      <c r="L6647" s="1"/>
      <c r="M6647" s="1"/>
      <c r="N6647" s="1"/>
      <c r="O6647" s="1"/>
    </row>
    <row r="6648" ht="15.75" customHeight="1">
      <c r="A6648" s="36"/>
      <c r="B6648" s="36"/>
      <c r="C6648" s="124" t="s">
        <v>67</v>
      </c>
      <c r="D6648" s="116">
        <f>SUM(D6607:D6647)</f>
        <v>0</v>
      </c>
      <c r="E6648" s="70" t="s">
        <v>73</v>
      </c>
      <c r="F6648" s="71">
        <f>SUM(F6607:F6647)</f>
        <v>50</v>
      </c>
      <c r="G6648" s="36"/>
      <c r="H6648" s="36"/>
      <c r="I6648" s="36"/>
      <c r="J6648" s="126"/>
      <c r="K6648" s="1"/>
      <c r="L6648" s="1"/>
      <c r="M6648" s="1"/>
      <c r="N6648" s="1"/>
      <c r="O6648" s="1"/>
    </row>
    <row r="6649" ht="15.75" customHeight="1">
      <c r="A6649" s="36"/>
      <c r="B6649" s="36"/>
      <c r="C6649" s="54"/>
      <c r="D6649" s="36"/>
      <c r="E6649" s="36"/>
      <c r="F6649" s="36"/>
      <c r="G6649" s="36"/>
      <c r="H6649" s="36"/>
      <c r="I6649" s="36"/>
      <c r="J6649" s="126"/>
      <c r="K6649" s="1"/>
      <c r="L6649" s="1"/>
      <c r="M6649" s="1"/>
      <c r="N6649" s="1"/>
      <c r="O6649" s="1"/>
    </row>
    <row r="6650" ht="15.75" customHeight="1">
      <c r="A6650" s="36"/>
      <c r="B6650" s="36"/>
      <c r="C6650" s="54"/>
      <c r="D6650" s="1"/>
      <c r="E6650" s="36"/>
      <c r="F6650" s="36"/>
      <c r="G6650" s="36"/>
      <c r="H6650" s="36"/>
      <c r="I6650" s="36"/>
      <c r="J6650" s="126"/>
      <c r="K6650" s="1"/>
      <c r="L6650" s="1"/>
      <c r="M6650" s="1"/>
      <c r="N6650" s="1"/>
      <c r="O6650" s="1"/>
    </row>
    <row r="6651" ht="15.75" customHeight="1">
      <c r="A6651" s="51" t="str">
        <f>A6601</f>
        <v>Year 7 Baseline Assessment Feedback</v>
      </c>
      <c r="B6651" s="36"/>
      <c r="C6651" s="54"/>
      <c r="D6651" s="1"/>
      <c r="E6651" s="36"/>
      <c r="F6651" s="36"/>
      <c r="G6651" s="36"/>
      <c r="H6651" s="36"/>
      <c r="I6651" s="36"/>
      <c r="J6651" s="150">
        <f>J6601+1</f>
        <v>150</v>
      </c>
      <c r="K6651" s="1"/>
      <c r="L6651" s="1"/>
      <c r="M6651" s="1"/>
      <c r="N6651" s="1"/>
      <c r="O6651" s="1"/>
    </row>
    <row r="6652" ht="15.75" customHeight="1">
      <c r="A6652" s="54" t="s">
        <v>104</v>
      </c>
      <c r="B6652" s="54" t="str">
        <f>$B$2</f>
        <v>Year 7 Baseline Assessment</v>
      </c>
      <c r="C6652" s="54"/>
      <c r="D6652" s="1"/>
      <c r="E6652" s="36"/>
      <c r="F6652" s="36"/>
      <c r="G6652" s="36"/>
      <c r="H6652" s="36"/>
      <c r="I6652" s="36"/>
      <c r="J6652" s="36" t="str">
        <f>CONCATENATE("Marksheet!$B$",J6651)</f>
        <v>Marksheet!$B$150</v>
      </c>
      <c r="K6652" s="1"/>
      <c r="L6652" s="1"/>
      <c r="M6652" s="1"/>
      <c r="N6652" s="1"/>
      <c r="O6652" s="1"/>
    </row>
    <row r="6653" ht="15.75" customHeight="1">
      <c r="A6653" s="54" t="s">
        <v>100</v>
      </c>
      <c r="B6653" s="54" t="str">
        <f>IF(INDIRECT(J6652)="","",INDIRECT(J6652))</f>
        <v/>
      </c>
      <c r="C6653" s="54"/>
      <c r="D6653" s="1"/>
      <c r="E6653" s="36"/>
      <c r="F6653" s="36"/>
      <c r="G6653" s="36"/>
      <c r="H6653" s="36"/>
      <c r="I6653" s="36"/>
      <c r="J6653" s="36" t="str">
        <f>CONCATENATE("Marksheet!$D$",J6651,":$AV$",J6651)</f>
        <v>Marksheet!$D$150:$AV$150</v>
      </c>
      <c r="K6653" s="1"/>
      <c r="L6653" s="1"/>
      <c r="M6653" s="1"/>
      <c r="N6653" s="1"/>
      <c r="O6653" s="1"/>
    </row>
    <row r="6654" ht="15.75" customHeight="1">
      <c r="A6654" s="54" t="s">
        <v>105</v>
      </c>
      <c r="B6654" s="54" t="str">
        <f>INDIRECT(CONCATENATE("Marksheet!$C$",INDIRECT(CONCATENATE("J",ROW()-3))))</f>
        <v/>
      </c>
      <c r="C6654" s="54"/>
      <c r="D6654" s="36"/>
      <c r="E6654" s="36"/>
      <c r="F6654" s="36"/>
      <c r="G6654" s="36"/>
      <c r="H6654" s="36"/>
      <c r="I6654" s="36"/>
      <c r="J6654" s="126"/>
      <c r="K6654" s="1"/>
      <c r="L6654" s="1"/>
      <c r="M6654" s="1"/>
      <c r="N6654" s="1"/>
      <c r="O6654" s="1"/>
    </row>
    <row r="6655" ht="15.75" customHeight="1">
      <c r="A6655" s="54"/>
      <c r="B6655" s="54"/>
      <c r="C6655" s="54"/>
      <c r="D6655" s="36"/>
      <c r="E6655" s="36"/>
      <c r="F6655" s="36"/>
      <c r="G6655" s="36"/>
      <c r="H6655" s="36"/>
      <c r="I6655" s="36"/>
      <c r="J6655" s="126"/>
      <c r="K6655" s="1"/>
      <c r="L6655" s="1"/>
      <c r="M6655" s="1"/>
      <c r="N6655" s="1"/>
      <c r="O6655" s="1"/>
    </row>
    <row r="6656" ht="15.75" customHeight="1">
      <c r="A6656" s="120"/>
      <c r="B6656" s="80" t="s">
        <v>93</v>
      </c>
      <c r="C6656" s="141" t="s">
        <v>94</v>
      </c>
      <c r="D6656" s="128" t="s">
        <v>95</v>
      </c>
      <c r="E6656" s="58"/>
      <c r="F6656" s="59"/>
      <c r="G6656" s="151" t="s">
        <v>106</v>
      </c>
      <c r="H6656" s="130"/>
      <c r="I6656" s="130"/>
      <c r="J6656" s="131"/>
      <c r="K6656" s="1"/>
      <c r="L6656" s="1"/>
      <c r="M6656" s="1"/>
      <c r="N6656" s="1"/>
      <c r="O6656" s="1"/>
    </row>
    <row r="6657" ht="15.75" customHeight="1">
      <c r="A6657" s="36"/>
      <c r="B6657" s="122" t="str">
        <f t="shared" ref="B6657:B6696" si="5023">IF($B6007="","",$B6007)</f>
        <v>1a</v>
      </c>
      <c r="C6657" s="142" t="str">
        <f t="shared" ref="C6657:C6696" si="5024">IF($C6007="","",$C6007)</f>
        <v>Living and non-living things</v>
      </c>
      <c r="D6657" s="36" t="str">
        <f t="array" ref="D6657">IF(INDEX(INDIRECT(J6653),ROW($A$1))="","",INDEX(INDIRECT(J6653),ROW($A$1)))</f>
        <v/>
      </c>
      <c r="E6657" s="36" t="s">
        <v>73</v>
      </c>
      <c r="F6657" s="36">
        <f t="shared" ref="F6657:F6697" si="5025">IF($F6007="","",$F6007)</f>
        <v>2</v>
      </c>
      <c r="G6657" s="143" t="str">
        <f t="shared" ref="G6657:G6696" si="5026">IF($G6007="","",$G6007)</f>
        <v>Substantive</v>
      </c>
      <c r="H6657" s="36"/>
      <c r="I6657" s="36"/>
      <c r="J6657" s="126"/>
      <c r="K6657" s="1"/>
      <c r="L6657" s="1"/>
      <c r="M6657" s="1"/>
      <c r="N6657" s="1"/>
      <c r="O6657" s="1"/>
    </row>
    <row r="6658" ht="15.75" customHeight="1">
      <c r="A6658" s="36"/>
      <c r="B6658" s="35" t="str">
        <f t="shared" si="5023"/>
        <v>1b</v>
      </c>
      <c r="C6658" s="144" t="str">
        <f t="shared" si="5024"/>
        <v>Measurement</v>
      </c>
      <c r="D6658" s="36" t="str">
        <f t="array" ref="D6658">IF(INDEX(INDIRECT(J6653),ROW($A$2))="","",INDEX(INDIRECT(J6653),ROW($A$2)))</f>
        <v/>
      </c>
      <c r="E6658" s="36" t="s">
        <v>73</v>
      </c>
      <c r="F6658" s="36">
        <f t="shared" si="5025"/>
        <v>1</v>
      </c>
      <c r="G6658" s="145" t="str">
        <f t="shared" si="5026"/>
        <v>Disciplinary</v>
      </c>
      <c r="H6658" s="36"/>
      <c r="I6658" s="36"/>
      <c r="J6658" s="126"/>
      <c r="K6658" s="1"/>
      <c r="L6658" s="1"/>
      <c r="M6658" s="1"/>
      <c r="N6658" s="1"/>
      <c r="O6658" s="1"/>
    </row>
    <row r="6659" ht="15.75" customHeight="1">
      <c r="A6659" s="36"/>
      <c r="B6659" s="35" t="str">
        <f t="shared" si="5023"/>
        <v>1c</v>
      </c>
      <c r="C6659" s="144" t="str">
        <f t="shared" si="5024"/>
        <v>Tables</v>
      </c>
      <c r="D6659" s="36" t="str">
        <f t="array" ref="D6659">IF(INDEX(INDIRECT(J6653),ROW($A$3))="","",INDEX(INDIRECT(J6653),ROW($A$3)))</f>
        <v/>
      </c>
      <c r="E6659" s="36" t="s">
        <v>73</v>
      </c>
      <c r="F6659" s="36">
        <f t="shared" si="5025"/>
        <v>1</v>
      </c>
      <c r="G6659" s="145" t="str">
        <f t="shared" si="5026"/>
        <v>Disciplinary</v>
      </c>
      <c r="H6659" s="36"/>
      <c r="I6659" s="36"/>
      <c r="J6659" s="126"/>
      <c r="K6659" s="1"/>
      <c r="L6659" s="1"/>
      <c r="M6659" s="1"/>
      <c r="N6659" s="1"/>
      <c r="O6659" s="1"/>
    </row>
    <row r="6660" ht="15.75" customHeight="1">
      <c r="A6660" s="36"/>
      <c r="B6660" s="35" t="str">
        <f t="shared" si="5023"/>
        <v>1d</v>
      </c>
      <c r="C6660" s="144" t="str">
        <f t="shared" si="5024"/>
        <v>Plants</v>
      </c>
      <c r="D6660" s="36" t="str">
        <f t="array" ref="D6660">IF(INDEX(INDIRECT(J6653),ROW($A$4))="","",INDEX(INDIRECT(J6653),ROW($A$4)))</f>
        <v/>
      </c>
      <c r="E6660" s="36" t="s">
        <v>73</v>
      </c>
      <c r="F6660" s="36">
        <f t="shared" si="5025"/>
        <v>1</v>
      </c>
      <c r="G6660" s="145" t="str">
        <f t="shared" si="5026"/>
        <v>Substantive</v>
      </c>
      <c r="H6660" s="36"/>
      <c r="I6660" s="36"/>
      <c r="J6660" s="126"/>
      <c r="K6660" s="1"/>
      <c r="L6660" s="1"/>
      <c r="M6660" s="1"/>
      <c r="N6660" s="1"/>
      <c r="O6660" s="1"/>
    </row>
    <row r="6661" ht="15.75" customHeight="1">
      <c r="A6661" s="36"/>
      <c r="B6661" s="35" t="str">
        <f t="shared" si="5023"/>
        <v>1e</v>
      </c>
      <c r="C6661" s="144" t="str">
        <f t="shared" si="5024"/>
        <v>Food chains</v>
      </c>
      <c r="D6661" s="36" t="str">
        <f t="array" ref="D6661">IF(INDEX(INDIRECT(J6653),ROW($A$5))="","",INDEX(INDIRECT(J6653),ROW($A$5)))</f>
        <v/>
      </c>
      <c r="E6661" s="36" t="s">
        <v>73</v>
      </c>
      <c r="F6661" s="36">
        <f t="shared" si="5025"/>
        <v>2</v>
      </c>
      <c r="G6661" s="145" t="str">
        <f t="shared" si="5026"/>
        <v>Substantive</v>
      </c>
      <c r="H6661" s="36"/>
      <c r="I6661" s="36"/>
      <c r="J6661" s="126"/>
      <c r="K6661" s="1"/>
      <c r="L6661" s="1"/>
      <c r="M6661" s="1"/>
      <c r="N6661" s="1"/>
      <c r="O6661" s="1"/>
    </row>
    <row r="6662" ht="15.75" customHeight="1">
      <c r="A6662" s="36"/>
      <c r="B6662" s="35" t="str">
        <f t="shared" si="5023"/>
        <v>2a</v>
      </c>
      <c r="C6662" s="144" t="str">
        <f t="shared" si="5024"/>
        <v>States of matter</v>
      </c>
      <c r="D6662" s="36" t="str">
        <f t="array" ref="D6662">IF(INDEX(INDIRECT(J6653),ROW($A$6))="","",INDEX(INDIRECT(J6653),ROW($A$6)))</f>
        <v/>
      </c>
      <c r="E6662" s="36" t="s">
        <v>73</v>
      </c>
      <c r="F6662" s="36">
        <f t="shared" si="5025"/>
        <v>1</v>
      </c>
      <c r="G6662" s="145" t="str">
        <f t="shared" si="5026"/>
        <v>Substantive</v>
      </c>
      <c r="H6662" s="36"/>
      <c r="I6662" s="36"/>
      <c r="J6662" s="126"/>
      <c r="K6662" s="1"/>
      <c r="L6662" s="1"/>
      <c r="M6662" s="1"/>
      <c r="N6662" s="1"/>
      <c r="O6662" s="1"/>
    </row>
    <row r="6663" ht="15.75" customHeight="1">
      <c r="A6663" s="36"/>
      <c r="B6663" s="35" t="str">
        <f t="shared" si="5023"/>
        <v>2b</v>
      </c>
      <c r="C6663" s="144" t="str">
        <f t="shared" si="5024"/>
        <v>Graphs</v>
      </c>
      <c r="D6663" s="36" t="str">
        <f t="array" ref="D6663">IF(INDEX(INDIRECT(J6653),ROW($A$7))="","",INDEX(INDIRECT(J6653),ROW($A$7)))</f>
        <v/>
      </c>
      <c r="E6663" s="36" t="s">
        <v>73</v>
      </c>
      <c r="F6663" s="36">
        <f t="shared" si="5025"/>
        <v>1</v>
      </c>
      <c r="G6663" s="148" t="str">
        <f t="shared" si="5026"/>
        <v>Disciplinary</v>
      </c>
      <c r="H6663" s="36"/>
      <c r="I6663" s="36"/>
      <c r="J6663" s="126"/>
      <c r="K6663" s="1"/>
      <c r="L6663" s="1"/>
      <c r="M6663" s="1"/>
      <c r="N6663" s="1"/>
      <c r="O6663" s="1"/>
    </row>
    <row r="6664" ht="15.75" customHeight="1">
      <c r="A6664" s="36"/>
      <c r="B6664" s="35" t="str">
        <f t="shared" si="5023"/>
        <v>2c</v>
      </c>
      <c r="C6664" s="144" t="str">
        <f t="shared" si="5024"/>
        <v>Plants</v>
      </c>
      <c r="D6664" s="36" t="str">
        <f t="array" ref="D6664">IF(INDEX(INDIRECT(J6653),ROW($A$8))="","",INDEX(INDIRECT(J6653),ROW($A$8)))</f>
        <v/>
      </c>
      <c r="E6664" s="36" t="s">
        <v>73</v>
      </c>
      <c r="F6664" s="36">
        <f t="shared" si="5025"/>
        <v>1</v>
      </c>
      <c r="G6664" s="145" t="str">
        <f t="shared" si="5026"/>
        <v>Substantive</v>
      </c>
      <c r="H6664" s="36"/>
      <c r="I6664" s="36"/>
      <c r="J6664" s="126"/>
      <c r="K6664" s="1"/>
      <c r="L6664" s="1"/>
      <c r="M6664" s="1"/>
      <c r="N6664" s="1"/>
      <c r="O6664" s="1"/>
    </row>
    <row r="6665" ht="15.75" customHeight="1">
      <c r="A6665" s="36"/>
      <c r="B6665" s="35" t="str">
        <f t="shared" si="5023"/>
        <v>3a</v>
      </c>
      <c r="C6665" s="144" t="str">
        <f t="shared" si="5024"/>
        <v>Reversible and non-reversible changes</v>
      </c>
      <c r="D6665" s="36" t="str">
        <f t="array" ref="D6665">IF(INDEX(INDIRECT(J6653),ROW($A$9))="","",INDEX(INDIRECT(J6653),ROW($A$9)))</f>
        <v/>
      </c>
      <c r="E6665" s="36" t="s">
        <v>73</v>
      </c>
      <c r="F6665" s="36">
        <f t="shared" si="5025"/>
        <v>2</v>
      </c>
      <c r="G6665" s="145" t="str">
        <f t="shared" si="5026"/>
        <v>Substantive</v>
      </c>
      <c r="H6665" s="36"/>
      <c r="I6665" s="36"/>
      <c r="J6665" s="126"/>
      <c r="K6665" s="1"/>
      <c r="L6665" s="1"/>
      <c r="M6665" s="1"/>
      <c r="N6665" s="1"/>
      <c r="O6665" s="1"/>
    </row>
    <row r="6666" ht="15.75" customHeight="1">
      <c r="A6666" s="36"/>
      <c r="B6666" s="35" t="str">
        <f t="shared" si="5023"/>
        <v>3b</v>
      </c>
      <c r="C6666" s="144" t="str">
        <f t="shared" si="5024"/>
        <v>Units</v>
      </c>
      <c r="D6666" s="36" t="str">
        <f t="array" ref="D6666">IF(INDEX(INDIRECT(J6653),ROW($A$10))="","",INDEX(INDIRECT(J6653),ROW($A$10)))</f>
        <v/>
      </c>
      <c r="E6666" s="36" t="s">
        <v>73</v>
      </c>
      <c r="F6666" s="36">
        <f t="shared" si="5025"/>
        <v>1</v>
      </c>
      <c r="G6666" s="145" t="str">
        <f t="shared" si="5026"/>
        <v>Disciplinary</v>
      </c>
      <c r="H6666" s="36"/>
      <c r="I6666" s="36"/>
      <c r="J6666" s="126"/>
      <c r="K6666" s="1"/>
      <c r="L6666" s="1"/>
      <c r="M6666" s="1"/>
      <c r="N6666" s="1"/>
      <c r="O6666" s="1"/>
    </row>
    <row r="6667" ht="15.75" customHeight="1">
      <c r="A6667" s="36"/>
      <c r="B6667" s="35" t="str">
        <f t="shared" si="5023"/>
        <v>3c</v>
      </c>
      <c r="C6667" s="144" t="str">
        <f t="shared" si="5024"/>
        <v>Hazards, risks and precautions</v>
      </c>
      <c r="D6667" s="36" t="str">
        <f t="array" ref="D6667">IF(INDEX(INDIRECT(J6653),ROW($A$11))="","",INDEX(INDIRECT(J6653),ROW($A$11)))</f>
        <v/>
      </c>
      <c r="E6667" s="36" t="s">
        <v>73</v>
      </c>
      <c r="F6667" s="36">
        <f t="shared" si="5025"/>
        <v>1</v>
      </c>
      <c r="G6667" s="149" t="str">
        <f t="shared" si="5026"/>
        <v>Disciplinary</v>
      </c>
      <c r="H6667" s="36"/>
      <c r="I6667" s="36"/>
      <c r="J6667" s="126"/>
      <c r="K6667" s="1"/>
      <c r="L6667" s="1"/>
      <c r="M6667" s="1"/>
      <c r="N6667" s="1"/>
      <c r="O6667" s="1"/>
    </row>
    <row r="6668" ht="15.75" customHeight="1">
      <c r="A6668" s="36"/>
      <c r="B6668" s="35" t="str">
        <f t="shared" si="5023"/>
        <v>3d</v>
      </c>
      <c r="C6668" s="144" t="str">
        <f t="shared" si="5024"/>
        <v>States of matter</v>
      </c>
      <c r="D6668" s="36" t="str">
        <f t="array" ref="D6668">IF(INDEX(INDIRECT(J6653),ROW($A$12))="","",INDEX(INDIRECT(J6653),ROW($A$12)))</f>
        <v/>
      </c>
      <c r="E6668" s="36" t="s">
        <v>73</v>
      </c>
      <c r="F6668" s="36">
        <f t="shared" si="5025"/>
        <v>1</v>
      </c>
      <c r="G6668" s="145" t="str">
        <f t="shared" si="5026"/>
        <v>Substantive</v>
      </c>
      <c r="H6668" s="36"/>
      <c r="I6668" s="36"/>
      <c r="J6668" s="126"/>
      <c r="K6668" s="1"/>
      <c r="L6668" s="1"/>
      <c r="M6668" s="1"/>
      <c r="N6668" s="1"/>
      <c r="O6668" s="1"/>
    </row>
    <row r="6669" ht="15.75" customHeight="1">
      <c r="A6669" s="36"/>
      <c r="B6669" s="35" t="str">
        <f t="shared" si="5023"/>
        <v>3e</v>
      </c>
      <c r="C6669" s="144" t="str">
        <f t="shared" si="5024"/>
        <v>Reversible and non-reversible changes</v>
      </c>
      <c r="D6669" s="36" t="str">
        <f t="array" ref="D6669">IF(INDEX(INDIRECT(J6653),ROW($A$13))="","",INDEX(INDIRECT(J6653),ROW($A$13)))</f>
        <v/>
      </c>
      <c r="E6669" s="36" t="s">
        <v>73</v>
      </c>
      <c r="F6669" s="36">
        <f t="shared" si="5025"/>
        <v>1</v>
      </c>
      <c r="G6669" s="145" t="str">
        <f t="shared" si="5026"/>
        <v>Substantive</v>
      </c>
      <c r="H6669" s="36"/>
      <c r="I6669" s="36"/>
      <c r="J6669" s="126"/>
      <c r="K6669" s="1"/>
      <c r="L6669" s="1"/>
      <c r="M6669" s="1"/>
      <c r="N6669" s="1"/>
      <c r="O6669" s="1"/>
    </row>
    <row r="6670" ht="15.75" customHeight="1">
      <c r="A6670" s="36"/>
      <c r="B6670" s="35" t="str">
        <f t="shared" si="5023"/>
        <v>4a</v>
      </c>
      <c r="C6670" s="144" t="str">
        <f t="shared" si="5024"/>
        <v>Equipment</v>
      </c>
      <c r="D6670" s="36" t="str">
        <f t="array" ref="D6670">IF(INDEX(INDIRECT(J6653),ROW($A$14))="","",INDEX(INDIRECT(J6653),ROW($A$14)))</f>
        <v/>
      </c>
      <c r="E6670" s="36" t="s">
        <v>73</v>
      </c>
      <c r="F6670" s="36">
        <f t="shared" si="5025"/>
        <v>2</v>
      </c>
      <c r="G6670" s="145" t="str">
        <f t="shared" si="5026"/>
        <v>Disciplinary</v>
      </c>
      <c r="H6670" s="36"/>
      <c r="I6670" s="36"/>
      <c r="J6670" s="126"/>
      <c r="K6670" s="1"/>
      <c r="L6670" s="1"/>
      <c r="M6670" s="1"/>
      <c r="N6670" s="1"/>
      <c r="O6670" s="1"/>
    </row>
    <row r="6671" ht="15.75" customHeight="1">
      <c r="A6671" s="36"/>
      <c r="B6671" s="35" t="str">
        <f t="shared" si="5023"/>
        <v>4b</v>
      </c>
      <c r="C6671" s="144" t="str">
        <f t="shared" si="5024"/>
        <v>Accuracy and precision</v>
      </c>
      <c r="D6671" s="36" t="str">
        <f t="array" ref="D6671">IF(INDEX(INDIRECT(J6653),ROW($A$15))="","",INDEX(INDIRECT(J6653),ROW($A$15)))</f>
        <v/>
      </c>
      <c r="E6671" s="36" t="s">
        <v>73</v>
      </c>
      <c r="F6671" s="36">
        <f t="shared" si="5025"/>
        <v>1</v>
      </c>
      <c r="G6671" s="145" t="str">
        <f t="shared" si="5026"/>
        <v>Disciplinary</v>
      </c>
      <c r="H6671" s="36"/>
      <c r="I6671" s="36"/>
      <c r="J6671" s="126"/>
      <c r="K6671" s="1"/>
      <c r="L6671" s="1"/>
      <c r="M6671" s="1"/>
      <c r="N6671" s="1"/>
      <c r="O6671" s="1"/>
    </row>
    <row r="6672" ht="15.75" customHeight="1">
      <c r="A6672" s="36"/>
      <c r="B6672" s="35" t="str">
        <f t="shared" si="5023"/>
        <v>4c</v>
      </c>
      <c r="C6672" s="144" t="str">
        <f t="shared" si="5024"/>
        <v>Conclusions</v>
      </c>
      <c r="D6672" s="36" t="str">
        <f t="array" ref="D6672">IF(INDEX(INDIRECT(J6653),ROW($A$16))="","",INDEX(INDIRECT(J6653),ROW($A$16)))</f>
        <v/>
      </c>
      <c r="E6672" s="36" t="s">
        <v>73</v>
      </c>
      <c r="F6672" s="36">
        <f t="shared" si="5025"/>
        <v>1</v>
      </c>
      <c r="G6672" s="145" t="str">
        <f t="shared" si="5026"/>
        <v>Disciplinary</v>
      </c>
      <c r="H6672" s="36"/>
      <c r="I6672" s="36"/>
      <c r="J6672" s="126"/>
      <c r="K6672" s="1"/>
      <c r="L6672" s="1"/>
      <c r="M6672" s="1"/>
      <c r="N6672" s="1"/>
      <c r="O6672" s="1"/>
    </row>
    <row r="6673" ht="15.75" customHeight="1">
      <c r="A6673" s="36"/>
      <c r="B6673" s="35" t="str">
        <f t="shared" si="5023"/>
        <v>5a</v>
      </c>
      <c r="C6673" s="144" t="str">
        <f t="shared" si="5024"/>
        <v>Hazards, risks and precautions</v>
      </c>
      <c r="D6673" s="36" t="str">
        <f t="array" ref="D6673">IF(INDEX(INDIRECT(J6653),ROW($A$17))="","",INDEX(INDIRECT(J6653),ROW($A$17)))</f>
        <v/>
      </c>
      <c r="E6673" s="36" t="s">
        <v>73</v>
      </c>
      <c r="F6673" s="36">
        <f t="shared" si="5025"/>
        <v>1</v>
      </c>
      <c r="G6673" s="145" t="str">
        <f t="shared" si="5026"/>
        <v>Disciplinary</v>
      </c>
      <c r="H6673" s="36"/>
      <c r="I6673" s="36"/>
      <c r="J6673" s="126"/>
      <c r="K6673" s="1"/>
      <c r="L6673" s="1"/>
      <c r="M6673" s="1"/>
      <c r="N6673" s="1"/>
      <c r="O6673" s="1"/>
    </row>
    <row r="6674" ht="15.75" customHeight="1">
      <c r="A6674" s="36"/>
      <c r="B6674" s="35" t="str">
        <f t="shared" si="5023"/>
        <v>5b</v>
      </c>
      <c r="C6674" s="144" t="str">
        <f t="shared" si="5024"/>
        <v>Electricity</v>
      </c>
      <c r="D6674" s="36" t="str">
        <f t="array" ref="D6674">IF(INDEX(INDIRECT(J6653),ROW($A$18))="","",INDEX(INDIRECT(J6653),ROW($A$18)))</f>
        <v/>
      </c>
      <c r="E6674" s="36" t="s">
        <v>73</v>
      </c>
      <c r="F6674" s="36">
        <f t="shared" si="5025"/>
        <v>1</v>
      </c>
      <c r="G6674" s="145" t="str">
        <f t="shared" si="5026"/>
        <v>Substantive</v>
      </c>
      <c r="H6674" s="36"/>
      <c r="I6674" s="36"/>
      <c r="J6674" s="126"/>
      <c r="K6674" s="1"/>
      <c r="L6674" s="1"/>
      <c r="M6674" s="1"/>
      <c r="N6674" s="1"/>
      <c r="O6674" s="1"/>
    </row>
    <row r="6675" ht="15.75" customHeight="1">
      <c r="A6675" s="36"/>
      <c r="B6675" s="35" t="str">
        <f t="shared" si="5023"/>
        <v>5c</v>
      </c>
      <c r="C6675" s="144" t="str">
        <f t="shared" si="5024"/>
        <v>Physical properties of materials</v>
      </c>
      <c r="D6675" s="36" t="str">
        <f t="array" ref="D6675">IF(INDEX(INDIRECT(J6653),ROW($A$19))="","",INDEX(INDIRECT(J6653),ROW($A$19)))</f>
        <v/>
      </c>
      <c r="E6675" s="36" t="s">
        <v>73</v>
      </c>
      <c r="F6675" s="36">
        <f t="shared" si="5025"/>
        <v>1</v>
      </c>
      <c r="G6675" s="145" t="str">
        <f t="shared" si="5026"/>
        <v>Substantive</v>
      </c>
      <c r="H6675" s="36"/>
      <c r="I6675" s="36"/>
      <c r="J6675" s="126"/>
      <c r="K6675" s="1"/>
      <c r="L6675" s="1"/>
      <c r="M6675" s="1"/>
      <c r="N6675" s="1"/>
      <c r="O6675" s="1"/>
    </row>
    <row r="6676" ht="15.75" customHeight="1">
      <c r="A6676" s="36"/>
      <c r="B6676" s="35" t="str">
        <f t="shared" si="5023"/>
        <v>5d</v>
      </c>
      <c r="C6676" s="144" t="str">
        <f t="shared" si="5024"/>
        <v>Electricity</v>
      </c>
      <c r="D6676" s="36" t="str">
        <f t="array" ref="D6676">IF(INDEX(INDIRECT(J6653),ROW($A$20))="","",INDEX(INDIRECT(J6653),ROW($A$20)))</f>
        <v/>
      </c>
      <c r="E6676" s="36" t="s">
        <v>73</v>
      </c>
      <c r="F6676" s="36">
        <f t="shared" si="5025"/>
        <v>1</v>
      </c>
      <c r="G6676" s="145" t="str">
        <f t="shared" si="5026"/>
        <v>Substantive</v>
      </c>
      <c r="H6676" s="36"/>
      <c r="I6676" s="36"/>
      <c r="J6676" s="126"/>
      <c r="K6676" s="1"/>
      <c r="L6676" s="1"/>
      <c r="M6676" s="1"/>
      <c r="N6676" s="1"/>
      <c r="O6676" s="1"/>
    </row>
    <row r="6677" ht="15.75" customHeight="1">
      <c r="A6677" s="36"/>
      <c r="B6677" s="35" t="str">
        <f t="shared" si="5023"/>
        <v>6a</v>
      </c>
      <c r="C6677" s="144" t="str">
        <f t="shared" si="5024"/>
        <v>Planning scientific enquiry</v>
      </c>
      <c r="D6677" s="36" t="str">
        <f t="array" ref="D6677">IF(INDEX(INDIRECT(J6653),ROW($A$21))="","",INDEX(INDIRECT(J6653),ROW($A$21)))</f>
        <v/>
      </c>
      <c r="E6677" s="36" t="s">
        <v>73</v>
      </c>
      <c r="F6677" s="36">
        <f t="shared" si="5025"/>
        <v>2</v>
      </c>
      <c r="G6677" s="145" t="str">
        <f t="shared" si="5026"/>
        <v>Disciplinary</v>
      </c>
      <c r="H6677" s="36"/>
      <c r="I6677" s="36"/>
      <c r="J6677" s="126"/>
      <c r="K6677" s="1"/>
      <c r="L6677" s="1"/>
      <c r="M6677" s="1"/>
      <c r="N6677" s="1"/>
      <c r="O6677" s="1"/>
    </row>
    <row r="6678" ht="15.75" customHeight="1">
      <c r="A6678" s="36"/>
      <c r="B6678" s="35" t="str">
        <f t="shared" si="5023"/>
        <v>6b</v>
      </c>
      <c r="C6678" s="144" t="str">
        <f t="shared" si="5024"/>
        <v>Units</v>
      </c>
      <c r="D6678" s="36" t="str">
        <f t="array" ref="D6678">IF(INDEX(INDIRECT(J6653),ROW($A$22))="","",INDEX(INDIRECT(J6653),ROW($A$22)))</f>
        <v/>
      </c>
      <c r="E6678" s="36" t="s">
        <v>73</v>
      </c>
      <c r="F6678" s="36">
        <f t="shared" si="5025"/>
        <v>1</v>
      </c>
      <c r="G6678" s="145" t="str">
        <f t="shared" si="5026"/>
        <v>Disciplinary</v>
      </c>
      <c r="H6678" s="36"/>
      <c r="I6678" s="36"/>
      <c r="J6678" s="126"/>
      <c r="K6678" s="1"/>
      <c r="L6678" s="1"/>
      <c r="M6678" s="1"/>
      <c r="N6678" s="1"/>
      <c r="O6678" s="1"/>
    </row>
    <row r="6679" ht="15.75" customHeight="1">
      <c r="A6679" s="36"/>
      <c r="B6679" s="35" t="str">
        <f t="shared" si="5023"/>
        <v>6c</v>
      </c>
      <c r="C6679" s="144" t="str">
        <f t="shared" si="5024"/>
        <v>Forces</v>
      </c>
      <c r="D6679" s="36" t="str">
        <f t="array" ref="D6679">IF(INDEX(INDIRECT(J6653),ROW($A$23))="","",INDEX(INDIRECT(J6653),ROW($A$23)))</f>
        <v/>
      </c>
      <c r="E6679" s="36" t="s">
        <v>73</v>
      </c>
      <c r="F6679" s="36">
        <f t="shared" si="5025"/>
        <v>1</v>
      </c>
      <c r="G6679" s="148" t="str">
        <f t="shared" si="5026"/>
        <v>Substantive</v>
      </c>
      <c r="H6679" s="36"/>
      <c r="I6679" s="36"/>
      <c r="J6679" s="126"/>
      <c r="K6679" s="1"/>
      <c r="L6679" s="1"/>
      <c r="M6679" s="1"/>
      <c r="N6679" s="1"/>
      <c r="O6679" s="1"/>
    </row>
    <row r="6680" ht="15.75" customHeight="1">
      <c r="A6680" s="36"/>
      <c r="B6680" s="35" t="str">
        <f t="shared" si="5023"/>
        <v>6d</v>
      </c>
      <c r="C6680" s="144" t="str">
        <f t="shared" si="5024"/>
        <v>Tables</v>
      </c>
      <c r="D6680" s="36" t="str">
        <f t="array" ref="D6680">IF(INDEX(INDIRECT(J6653),ROW($A$24))="","",INDEX(INDIRECT(J6653),ROW($A$24)))</f>
        <v/>
      </c>
      <c r="E6680" s="36" t="s">
        <v>73</v>
      </c>
      <c r="F6680" s="36">
        <f t="shared" si="5025"/>
        <v>1</v>
      </c>
      <c r="G6680" s="145" t="str">
        <f t="shared" si="5026"/>
        <v>Disciplinary</v>
      </c>
      <c r="H6680" s="36"/>
      <c r="I6680" s="36"/>
      <c r="J6680" s="126"/>
      <c r="K6680" s="1"/>
      <c r="L6680" s="1"/>
      <c r="M6680" s="1"/>
      <c r="N6680" s="1"/>
      <c r="O6680" s="1"/>
    </row>
    <row r="6681" ht="15.75" customHeight="1">
      <c r="A6681" s="36"/>
      <c r="B6681" s="35" t="str">
        <f t="shared" si="5023"/>
        <v>7a</v>
      </c>
      <c r="C6681" s="144" t="str">
        <f t="shared" si="5024"/>
        <v>Behaviour of light</v>
      </c>
      <c r="D6681" s="36" t="str">
        <f t="array" ref="D6681">IF(INDEX(INDIRECT(J6653),ROW($A$25))="","",INDEX(INDIRECT(J6653),ROW($A$25)))</f>
        <v/>
      </c>
      <c r="E6681" s="36" t="s">
        <v>73</v>
      </c>
      <c r="F6681" s="36">
        <f t="shared" si="5025"/>
        <v>1</v>
      </c>
      <c r="G6681" s="148" t="str">
        <f t="shared" si="5026"/>
        <v>Substantive</v>
      </c>
      <c r="H6681" s="36"/>
      <c r="I6681" s="36"/>
      <c r="J6681" s="126"/>
      <c r="K6681" s="1"/>
      <c r="L6681" s="1"/>
      <c r="M6681" s="1"/>
      <c r="N6681" s="1"/>
      <c r="O6681" s="1"/>
    </row>
    <row r="6682" ht="15.75" customHeight="1">
      <c r="A6682" s="36"/>
      <c r="B6682" s="35" t="str">
        <f t="shared" si="5023"/>
        <v>7b</v>
      </c>
      <c r="C6682" s="144" t="str">
        <f t="shared" si="5024"/>
        <v>Behaviour of light</v>
      </c>
      <c r="D6682" s="36" t="str">
        <f t="array" ref="D6682">IF(INDEX(INDIRECT(J6653),ROW($A$26))="","",INDEX(INDIRECT(J6653),ROW($A$26)))</f>
        <v/>
      </c>
      <c r="E6682" s="36" t="s">
        <v>73</v>
      </c>
      <c r="F6682" s="36">
        <f t="shared" si="5025"/>
        <v>2</v>
      </c>
      <c r="G6682" s="145" t="str">
        <f t="shared" si="5026"/>
        <v>Substantive</v>
      </c>
      <c r="H6682" s="36"/>
      <c r="I6682" s="36"/>
      <c r="J6682" s="126"/>
      <c r="K6682" s="1"/>
      <c r="L6682" s="1"/>
      <c r="M6682" s="1"/>
      <c r="N6682" s="1"/>
      <c r="O6682" s="1"/>
    </row>
    <row r="6683" ht="15.75" customHeight="1">
      <c r="A6683" s="36"/>
      <c r="B6683" s="35" t="str">
        <f t="shared" si="5023"/>
        <v>7c</v>
      </c>
      <c r="C6683" s="144" t="str">
        <f t="shared" si="5024"/>
        <v>Behaviour of light</v>
      </c>
      <c r="D6683" s="36" t="str">
        <f t="array" ref="D6683">IF(INDEX(INDIRECT(J6653),ROW($A$27))="","",INDEX(INDIRECT(J6653),ROW($A$27)))</f>
        <v/>
      </c>
      <c r="E6683" s="36" t="s">
        <v>73</v>
      </c>
      <c r="F6683" s="36">
        <f t="shared" si="5025"/>
        <v>1</v>
      </c>
      <c r="G6683" s="145" t="str">
        <f t="shared" si="5026"/>
        <v>Substantive</v>
      </c>
      <c r="H6683" s="36"/>
      <c r="I6683" s="36"/>
      <c r="J6683" s="126"/>
      <c r="K6683" s="1"/>
      <c r="L6683" s="1"/>
      <c r="M6683" s="1"/>
      <c r="N6683" s="1"/>
      <c r="O6683" s="1"/>
    </row>
    <row r="6684" ht="15.75" customHeight="1">
      <c r="A6684" s="36"/>
      <c r="B6684" s="35" t="str">
        <f t="shared" si="5023"/>
        <v>7d</v>
      </c>
      <c r="C6684" s="144" t="str">
        <f t="shared" si="5024"/>
        <v>Conclusions</v>
      </c>
      <c r="D6684" s="36" t="str">
        <f t="array" ref="D6684">IF(INDEX(INDIRECT(J6653),ROW($A$28))="","",INDEX(INDIRECT(J6653),ROW($A$28)))</f>
        <v/>
      </c>
      <c r="E6684" s="36" t="s">
        <v>73</v>
      </c>
      <c r="F6684" s="36">
        <f t="shared" si="5025"/>
        <v>1</v>
      </c>
      <c r="G6684" s="145" t="str">
        <f t="shared" si="5026"/>
        <v>Disciplinary</v>
      </c>
      <c r="H6684" s="36"/>
      <c r="I6684" s="36"/>
      <c r="J6684" s="126"/>
      <c r="K6684" s="1"/>
      <c r="L6684" s="1"/>
      <c r="M6684" s="1"/>
      <c r="N6684" s="1"/>
      <c r="O6684" s="1"/>
    </row>
    <row r="6685" ht="15.75" customHeight="1">
      <c r="A6685" s="36"/>
      <c r="B6685" s="35" t="str">
        <f t="shared" si="5023"/>
        <v>8a</v>
      </c>
      <c r="C6685" s="144" t="str">
        <f t="shared" si="5024"/>
        <v>Measurement</v>
      </c>
      <c r="D6685" s="36" t="str">
        <f t="array" ref="D6685">IF(INDEX(INDIRECT(J6653),ROW($A$29))="","",INDEX(INDIRECT(J6653),ROW($A$29)))</f>
        <v/>
      </c>
      <c r="E6685" s="36" t="s">
        <v>73</v>
      </c>
      <c r="F6685" s="36">
        <f t="shared" si="5025"/>
        <v>1</v>
      </c>
      <c r="G6685" s="145" t="str">
        <f t="shared" si="5026"/>
        <v>Disciplinary</v>
      </c>
      <c r="H6685" s="36"/>
      <c r="I6685" s="36"/>
      <c r="J6685" s="126"/>
      <c r="K6685" s="1"/>
      <c r="L6685" s="1"/>
      <c r="M6685" s="1"/>
      <c r="N6685" s="1"/>
      <c r="O6685" s="1"/>
    </row>
    <row r="6686" ht="15.75" customHeight="1">
      <c r="A6686" s="36"/>
      <c r="B6686" s="35" t="str">
        <f t="shared" si="5023"/>
        <v>8b</v>
      </c>
      <c r="C6686" s="144" t="str">
        <f t="shared" si="5024"/>
        <v>States of matter</v>
      </c>
      <c r="D6686" s="36" t="str">
        <f t="array" ref="D6686">IF(INDEX(INDIRECT(J6653),ROW($A$30))="","",INDEX(INDIRECT(J6653),ROW($A$30)))</f>
        <v/>
      </c>
      <c r="E6686" s="36" t="s">
        <v>73</v>
      </c>
      <c r="F6686" s="36">
        <f t="shared" si="5025"/>
        <v>1</v>
      </c>
      <c r="G6686" s="145" t="str">
        <f t="shared" si="5026"/>
        <v>Substantive</v>
      </c>
      <c r="H6686" s="36"/>
      <c r="I6686" s="36"/>
      <c r="J6686" s="126"/>
      <c r="K6686" s="1"/>
      <c r="L6686" s="1"/>
      <c r="M6686" s="1"/>
      <c r="N6686" s="1"/>
      <c r="O6686" s="1"/>
    </row>
    <row r="6687" ht="15.75" customHeight="1">
      <c r="A6687" s="36"/>
      <c r="B6687" s="35" t="str">
        <f t="shared" si="5023"/>
        <v>8c</v>
      </c>
      <c r="C6687" s="144" t="str">
        <f t="shared" si="5024"/>
        <v>Accuracy and precision</v>
      </c>
      <c r="D6687" s="36" t="str">
        <f t="array" ref="D6687">IF(INDEX(INDIRECT(J6653),ROW($A$31))="","",INDEX(INDIRECT(J6653),ROW($A$31)))</f>
        <v/>
      </c>
      <c r="E6687" s="36" t="s">
        <v>73</v>
      </c>
      <c r="F6687" s="36">
        <f t="shared" si="5025"/>
        <v>1</v>
      </c>
      <c r="G6687" s="145" t="str">
        <f t="shared" si="5026"/>
        <v>Disciplinary</v>
      </c>
      <c r="H6687" s="36"/>
      <c r="I6687" s="36"/>
      <c r="J6687" s="126"/>
      <c r="K6687" s="1"/>
      <c r="L6687" s="1"/>
      <c r="M6687" s="1"/>
      <c r="N6687" s="1"/>
      <c r="O6687" s="1"/>
    </row>
    <row r="6688" ht="15.75" customHeight="1">
      <c r="A6688" s="36"/>
      <c r="B6688" s="35" t="str">
        <f t="shared" si="5023"/>
        <v>9a</v>
      </c>
      <c r="C6688" s="144" t="str">
        <f t="shared" si="5024"/>
        <v>Planning scientific enquiry</v>
      </c>
      <c r="D6688" s="36" t="str">
        <f t="array" ref="D6688">IF(INDEX(INDIRECT(J6653),ROW($A$32))="","",INDEX(INDIRECT(J6653),ROW($A$32)))</f>
        <v/>
      </c>
      <c r="E6688" s="36" t="s">
        <v>73</v>
      </c>
      <c r="F6688" s="36">
        <f t="shared" si="5025"/>
        <v>2</v>
      </c>
      <c r="G6688" s="145" t="str">
        <f t="shared" si="5026"/>
        <v>Disciplinary</v>
      </c>
      <c r="H6688" s="36"/>
      <c r="I6688" s="36"/>
      <c r="J6688" s="126"/>
      <c r="K6688" s="1"/>
      <c r="L6688" s="1"/>
      <c r="M6688" s="1"/>
      <c r="N6688" s="1"/>
      <c r="O6688" s="1"/>
    </row>
    <row r="6689" ht="15.75" customHeight="1">
      <c r="A6689" s="36"/>
      <c r="B6689" s="35" t="str">
        <f t="shared" si="5023"/>
        <v>9b</v>
      </c>
      <c r="C6689" s="144" t="str">
        <f t="shared" si="5024"/>
        <v>Forces</v>
      </c>
      <c r="D6689" s="36" t="str">
        <f t="array" ref="D6689">IF(INDEX(INDIRECT(J6653),ROW($A$33))="","",INDEX(INDIRECT(J6653),ROW($A$33)))</f>
        <v/>
      </c>
      <c r="E6689" s="36" t="s">
        <v>73</v>
      </c>
      <c r="F6689" s="36">
        <f t="shared" si="5025"/>
        <v>2</v>
      </c>
      <c r="G6689" s="148" t="str">
        <f t="shared" si="5026"/>
        <v>Substantive</v>
      </c>
      <c r="H6689" s="36"/>
      <c r="I6689" s="36"/>
      <c r="J6689" s="126"/>
      <c r="K6689" s="1"/>
      <c r="L6689" s="1"/>
      <c r="M6689" s="1"/>
      <c r="N6689" s="1"/>
      <c r="O6689" s="1"/>
    </row>
    <row r="6690" ht="15.75" customHeight="1">
      <c r="A6690" s="36"/>
      <c r="B6690" s="35" t="str">
        <f t="shared" si="5023"/>
        <v>9c</v>
      </c>
      <c r="C6690" s="144" t="str">
        <f t="shared" si="5024"/>
        <v>Repeatability</v>
      </c>
      <c r="D6690" s="36" t="str">
        <f t="array" ref="D6690">IF(INDEX(INDIRECT(J6653),ROW($A$34))="","",INDEX(INDIRECT(J6653),ROW($A$34)))</f>
        <v/>
      </c>
      <c r="E6690" s="36" t="s">
        <v>73</v>
      </c>
      <c r="F6690" s="36">
        <f t="shared" si="5025"/>
        <v>1</v>
      </c>
      <c r="G6690" s="145" t="str">
        <f t="shared" si="5026"/>
        <v>Disciplinary</v>
      </c>
      <c r="H6690" s="36"/>
      <c r="I6690" s="36"/>
      <c r="J6690" s="126"/>
      <c r="K6690" s="1"/>
      <c r="L6690" s="1"/>
      <c r="M6690" s="1"/>
      <c r="N6690" s="1"/>
      <c r="O6690" s="1"/>
    </row>
    <row r="6691" ht="15.75" customHeight="1">
      <c r="A6691" s="36"/>
      <c r="B6691" s="35" t="str">
        <f t="shared" si="5023"/>
        <v>9d</v>
      </c>
      <c r="C6691" s="144" t="str">
        <f t="shared" si="5024"/>
        <v>Graphs</v>
      </c>
      <c r="D6691" s="36" t="str">
        <f t="array" ref="D6691">IF(INDEX(INDIRECT(J6653),ROW($A$35))="","",INDEX(INDIRECT(J6653),ROW($A$35)))</f>
        <v/>
      </c>
      <c r="E6691" s="36" t="s">
        <v>73</v>
      </c>
      <c r="F6691" s="36">
        <f t="shared" si="5025"/>
        <v>1</v>
      </c>
      <c r="G6691" s="145" t="str">
        <f t="shared" si="5026"/>
        <v>Disciplinary</v>
      </c>
      <c r="H6691" s="36"/>
      <c r="I6691" s="36"/>
      <c r="J6691" s="126"/>
      <c r="K6691" s="1"/>
      <c r="L6691" s="1"/>
      <c r="M6691" s="1"/>
      <c r="N6691" s="1"/>
      <c r="O6691" s="1"/>
    </row>
    <row r="6692" ht="15.75" customHeight="1">
      <c r="A6692" s="36"/>
      <c r="B6692" s="35" t="str">
        <f t="shared" si="5023"/>
        <v>10a</v>
      </c>
      <c r="C6692" s="144" t="str">
        <f t="shared" si="5024"/>
        <v>Physical properties of materials</v>
      </c>
      <c r="D6692" s="36" t="str">
        <f t="array" ref="D6692">IF(INDEX(INDIRECT(J6653),ROW($A$36))="","",INDEX(INDIRECT(J6653),ROW($A$36)))</f>
        <v/>
      </c>
      <c r="E6692" s="36" t="s">
        <v>73</v>
      </c>
      <c r="F6692" s="36">
        <f t="shared" si="5025"/>
        <v>1</v>
      </c>
      <c r="G6692" s="145" t="str">
        <f t="shared" si="5026"/>
        <v>Substantive</v>
      </c>
      <c r="H6692" s="36"/>
      <c r="I6692" s="36"/>
      <c r="J6692" s="126"/>
      <c r="K6692" s="1"/>
      <c r="L6692" s="1"/>
      <c r="M6692" s="1"/>
      <c r="N6692" s="1"/>
      <c r="O6692" s="1"/>
    </row>
    <row r="6693" ht="15.75" customHeight="1">
      <c r="A6693" s="36"/>
      <c r="B6693" s="35" t="str">
        <f t="shared" si="5023"/>
        <v>10b</v>
      </c>
      <c r="C6693" s="144" t="str">
        <f t="shared" si="5024"/>
        <v>Physical properties of materials</v>
      </c>
      <c r="D6693" s="36" t="str">
        <f t="array" ref="D6693">IF(INDEX(INDIRECT(J6653),ROW($A$37))="","",INDEX(INDIRECT(J6653),ROW($A$37)))</f>
        <v/>
      </c>
      <c r="E6693" s="36" t="s">
        <v>73</v>
      </c>
      <c r="F6693" s="36">
        <f t="shared" si="5025"/>
        <v>1</v>
      </c>
      <c r="G6693" s="145" t="str">
        <f t="shared" si="5026"/>
        <v>Substantive</v>
      </c>
      <c r="H6693" s="36"/>
      <c r="I6693" s="36"/>
      <c r="J6693" s="126"/>
      <c r="K6693" s="1"/>
      <c r="L6693" s="1"/>
      <c r="M6693" s="1"/>
      <c r="N6693" s="1"/>
      <c r="O6693" s="1"/>
    </row>
    <row r="6694" ht="15.75" customHeight="1">
      <c r="A6694" s="36"/>
      <c r="B6694" s="35" t="str">
        <f t="shared" si="5023"/>
        <v>10c</v>
      </c>
      <c r="C6694" s="144" t="str">
        <f t="shared" si="5024"/>
        <v>Graphs</v>
      </c>
      <c r="D6694" s="36" t="str">
        <f t="array" ref="D6694">IF(INDEX(INDIRECT(J6653),ROW($A$38))="","",INDEX(INDIRECT(J6653),ROW($A$38)))</f>
        <v/>
      </c>
      <c r="E6694" s="36" t="s">
        <v>73</v>
      </c>
      <c r="F6694" s="36">
        <f t="shared" si="5025"/>
        <v>1</v>
      </c>
      <c r="G6694" s="145" t="str">
        <f t="shared" si="5026"/>
        <v>Disciplinary</v>
      </c>
      <c r="H6694" s="36"/>
      <c r="I6694" s="36"/>
      <c r="J6694" s="126"/>
      <c r="K6694" s="1"/>
      <c r="L6694" s="1"/>
      <c r="M6694" s="1"/>
      <c r="N6694" s="1"/>
      <c r="O6694" s="1"/>
    </row>
    <row r="6695" ht="15.75" customHeight="1">
      <c r="A6695" s="36"/>
      <c r="B6695" s="35" t="str">
        <f t="shared" si="5023"/>
        <v>11a</v>
      </c>
      <c r="C6695" s="144" t="str">
        <f t="shared" si="5024"/>
        <v>Repeatability</v>
      </c>
      <c r="D6695" s="36" t="str">
        <f t="array" ref="D6695">IF(INDEX(INDIRECT(J6653),ROW($A$39))="","",INDEX(INDIRECT(J6653),ROW($A$39)))</f>
        <v/>
      </c>
      <c r="E6695" s="36" t="s">
        <v>73</v>
      </c>
      <c r="F6695" s="36">
        <f t="shared" si="5025"/>
        <v>1</v>
      </c>
      <c r="G6695" s="145" t="str">
        <f t="shared" si="5026"/>
        <v>Disciplinary</v>
      </c>
      <c r="H6695" s="36"/>
      <c r="I6695" s="36"/>
      <c r="J6695" s="126"/>
      <c r="K6695" s="1"/>
      <c r="L6695" s="1"/>
      <c r="M6695" s="1"/>
      <c r="N6695" s="1"/>
      <c r="O6695" s="1"/>
    </row>
    <row r="6696" ht="15.75" customHeight="1">
      <c r="A6696" s="36"/>
      <c r="B6696" s="35" t="str">
        <f t="shared" si="5023"/>
        <v>11b</v>
      </c>
      <c r="C6696" s="144" t="str">
        <f t="shared" si="5024"/>
        <v>Plants</v>
      </c>
      <c r="D6696" s="36" t="str">
        <f t="array" ref="D6696">IF(INDEX(INDIRECT(J6653),ROW($A$40))="","",INDEX(INDIRECT(J6653),ROW($A$40)))</f>
        <v/>
      </c>
      <c r="E6696" s="36" t="s">
        <v>73</v>
      </c>
      <c r="F6696" s="36">
        <f t="shared" si="5025"/>
        <v>1</v>
      </c>
      <c r="G6696" s="145" t="str">
        <f t="shared" si="5026"/>
        <v>Substantive</v>
      </c>
      <c r="H6696" s="36"/>
      <c r="I6696" s="36"/>
      <c r="J6696" s="126"/>
      <c r="K6696" s="1"/>
      <c r="L6696" s="1"/>
      <c r="M6696" s="1"/>
      <c r="N6696" s="1"/>
      <c r="O6696" s="1"/>
    </row>
    <row r="6697" ht="15.75" customHeight="1">
      <c r="A6697" s="36"/>
      <c r="B6697" s="123" t="str">
        <f t="shared" ref="B6697:C6697" si="5027">B6647</f>
        <v>11c</v>
      </c>
      <c r="C6697" s="146" t="str">
        <f t="shared" si="5027"/>
        <v>Conclusions</v>
      </c>
      <c r="D6697" s="36" t="str">
        <f t="array" ref="D6697">IF(INDEX(INDIRECT(J6653),ROW($A$41))="","",INDEX(INDIRECT(J6653),ROW($A$41)))</f>
        <v/>
      </c>
      <c r="E6697" s="36" t="s">
        <v>73</v>
      </c>
      <c r="F6697" s="36">
        <f t="shared" si="5025"/>
        <v>2</v>
      </c>
      <c r="G6697" s="147" t="str">
        <f>IF($G6547="","",$G6547)</f>
        <v>Disciplinary</v>
      </c>
      <c r="H6697" s="36"/>
      <c r="I6697" s="36"/>
      <c r="J6697" s="126"/>
      <c r="K6697" s="1"/>
      <c r="L6697" s="1"/>
      <c r="M6697" s="1"/>
      <c r="N6697" s="1"/>
      <c r="O6697" s="1"/>
    </row>
    <row r="6698" ht="15.75" customHeight="1">
      <c r="A6698" s="36"/>
      <c r="B6698" s="36"/>
      <c r="C6698" s="124" t="s">
        <v>67</v>
      </c>
      <c r="D6698" s="116">
        <f>SUM(D6657:D6697)</f>
        <v>0</v>
      </c>
      <c r="E6698" s="70" t="s">
        <v>73</v>
      </c>
      <c r="F6698" s="71">
        <f>SUM(F6657:F6697)</f>
        <v>50</v>
      </c>
      <c r="G6698" s="36"/>
      <c r="H6698" s="36"/>
      <c r="I6698" s="36"/>
      <c r="J6698" s="126"/>
      <c r="K6698" s="1"/>
      <c r="L6698" s="1"/>
      <c r="M6698" s="1"/>
      <c r="N6698" s="1"/>
      <c r="O6698" s="1"/>
    </row>
    <row r="6699" ht="15.75" customHeight="1">
      <c r="A6699" s="36"/>
      <c r="B6699" s="36"/>
      <c r="C6699" s="54"/>
      <c r="D6699" s="36"/>
      <c r="E6699" s="36"/>
      <c r="F6699" s="36"/>
      <c r="G6699" s="1"/>
      <c r="H6699" s="36"/>
      <c r="I6699" s="36"/>
      <c r="J6699" s="126"/>
      <c r="K6699" s="1"/>
      <c r="L6699" s="1"/>
      <c r="M6699" s="1"/>
      <c r="N6699" s="1"/>
      <c r="O6699" s="1"/>
    </row>
    <row r="6700" ht="15.75" customHeight="1">
      <c r="A6700" s="36"/>
      <c r="B6700" s="36"/>
      <c r="C6700" s="54"/>
      <c r="D6700" s="1"/>
      <c r="E6700" s="36"/>
      <c r="F6700" s="36"/>
      <c r="G6700" s="1"/>
      <c r="H6700" s="36"/>
      <c r="I6700" s="36"/>
      <c r="J6700" s="126"/>
      <c r="K6700" s="1"/>
      <c r="L6700" s="1"/>
      <c r="M6700" s="1"/>
      <c r="N6700" s="1"/>
      <c r="O6700" s="1"/>
    </row>
    <row r="6701" ht="15.75" customHeight="1">
      <c r="A6701" s="51" t="str">
        <f>A6651</f>
        <v>Year 7 Baseline Assessment Feedback</v>
      </c>
      <c r="B6701" s="36"/>
      <c r="C6701" s="54"/>
      <c r="D6701" s="1"/>
      <c r="E6701" s="36"/>
      <c r="F6701" s="36"/>
      <c r="G6701" s="36"/>
      <c r="H6701" s="36"/>
      <c r="I6701" s="36"/>
      <c r="J6701" s="150">
        <f>J6651+1</f>
        <v>151</v>
      </c>
      <c r="K6701" s="1"/>
      <c r="L6701" s="1"/>
      <c r="M6701" s="1"/>
      <c r="N6701" s="1"/>
      <c r="O6701" s="1"/>
    </row>
    <row r="6702" ht="15.75" customHeight="1">
      <c r="A6702" s="54" t="s">
        <v>104</v>
      </c>
      <c r="B6702" s="54" t="str">
        <f>$B$2</f>
        <v>Year 7 Baseline Assessment</v>
      </c>
      <c r="C6702" s="54"/>
      <c r="D6702" s="1"/>
      <c r="E6702" s="36"/>
      <c r="F6702" s="36"/>
      <c r="G6702" s="36"/>
      <c r="H6702" s="36"/>
      <c r="I6702" s="36"/>
      <c r="J6702" s="36" t="str">
        <f>CONCATENATE("Marksheet!$B$",J6701)</f>
        <v>Marksheet!$B$151</v>
      </c>
      <c r="K6702" s="1"/>
      <c r="L6702" s="1"/>
      <c r="M6702" s="1"/>
      <c r="N6702" s="1"/>
      <c r="O6702" s="1"/>
    </row>
    <row r="6703" ht="15.75" customHeight="1">
      <c r="A6703" s="54" t="s">
        <v>100</v>
      </c>
      <c r="B6703" s="54" t="str">
        <f>IF(INDIRECT(J6702)="","",INDIRECT(J6702))</f>
        <v/>
      </c>
      <c r="C6703" s="54"/>
      <c r="D6703" s="1"/>
      <c r="E6703" s="36"/>
      <c r="F6703" s="36"/>
      <c r="G6703" s="36"/>
      <c r="H6703" s="36"/>
      <c r="I6703" s="36"/>
      <c r="J6703" s="36" t="str">
        <f>CONCATENATE("Marksheet!$D$",J6701,":$AV$",J6701)</f>
        <v>Marksheet!$D$151:$AV$151</v>
      </c>
      <c r="K6703" s="1"/>
      <c r="L6703" s="1"/>
      <c r="M6703" s="1"/>
      <c r="N6703" s="1"/>
      <c r="O6703" s="1"/>
    </row>
    <row r="6704" ht="15.75" customHeight="1">
      <c r="A6704" s="54" t="s">
        <v>105</v>
      </c>
      <c r="B6704" s="54" t="str">
        <f>INDIRECT(CONCATENATE("Marksheet!$C$",INDIRECT(CONCATENATE("J",ROW()-3))))</f>
        <v/>
      </c>
      <c r="C6704" s="54"/>
      <c r="D6704" s="36"/>
      <c r="E6704" s="36"/>
      <c r="F6704" s="36"/>
      <c r="G6704" s="36"/>
      <c r="H6704" s="36"/>
      <c r="I6704" s="36"/>
      <c r="J6704" s="126"/>
      <c r="K6704" s="1"/>
      <c r="L6704" s="1"/>
      <c r="M6704" s="1"/>
      <c r="N6704" s="1"/>
      <c r="O6704" s="1"/>
    </row>
    <row r="6705" ht="15.75" customHeight="1">
      <c r="A6705" s="54"/>
      <c r="B6705" s="54"/>
      <c r="C6705" s="54"/>
      <c r="D6705" s="36"/>
      <c r="E6705" s="36"/>
      <c r="F6705" s="36"/>
      <c r="G6705" s="36"/>
      <c r="H6705" s="36"/>
      <c r="I6705" s="36"/>
      <c r="J6705" s="126"/>
      <c r="K6705" s="1"/>
      <c r="L6705" s="1"/>
      <c r="M6705" s="1"/>
      <c r="N6705" s="1"/>
      <c r="O6705" s="1"/>
    </row>
    <row r="6706" ht="15.75" customHeight="1">
      <c r="A6706" s="120"/>
      <c r="B6706" s="80" t="s">
        <v>93</v>
      </c>
      <c r="C6706" s="141" t="s">
        <v>94</v>
      </c>
      <c r="D6706" s="128" t="s">
        <v>95</v>
      </c>
      <c r="E6706" s="58"/>
      <c r="F6706" s="59"/>
      <c r="G6706" s="151" t="s">
        <v>106</v>
      </c>
      <c r="H6706" s="130"/>
      <c r="I6706" s="130"/>
      <c r="J6706" s="131"/>
      <c r="K6706" s="1"/>
      <c r="L6706" s="1"/>
      <c r="M6706" s="1"/>
      <c r="N6706" s="1"/>
      <c r="O6706" s="1"/>
    </row>
    <row r="6707" ht="15.75" customHeight="1">
      <c r="A6707" s="36"/>
      <c r="B6707" s="122" t="str">
        <f t="shared" ref="B6707:B6746" si="5028">IF($B6007="","",$B6007)</f>
        <v>1a</v>
      </c>
      <c r="C6707" s="142" t="str">
        <f t="shared" ref="C6707:C6746" si="5029">IF($C6007="","",$C6007)</f>
        <v>Living and non-living things</v>
      </c>
      <c r="D6707" s="36" t="str">
        <f t="array" ref="D6707">IF(INDEX(INDIRECT(J6703),ROW($A$1))="","",INDEX(INDIRECT(J6703),ROW($A$1)))</f>
        <v/>
      </c>
      <c r="E6707" s="36" t="s">
        <v>73</v>
      </c>
      <c r="F6707" s="36">
        <f t="shared" ref="F6707:F6747" si="5030">IF($F6007="","",$F6007)</f>
        <v>2</v>
      </c>
      <c r="G6707" s="143" t="str">
        <f t="shared" ref="G6707:G6746" si="5031">IF($G6057="","",$G6057)</f>
        <v>Substantive</v>
      </c>
      <c r="H6707" s="36"/>
      <c r="I6707" s="36"/>
      <c r="J6707" s="126"/>
      <c r="K6707" s="1"/>
      <c r="L6707" s="1"/>
      <c r="M6707" s="1"/>
      <c r="N6707" s="1"/>
      <c r="O6707" s="1"/>
    </row>
    <row r="6708" ht="15.75" customHeight="1">
      <c r="A6708" s="36"/>
      <c r="B6708" s="35" t="str">
        <f t="shared" si="5028"/>
        <v>1b</v>
      </c>
      <c r="C6708" s="144" t="str">
        <f t="shared" si="5029"/>
        <v>Measurement</v>
      </c>
      <c r="D6708" s="36" t="str">
        <f t="array" ref="D6708">IF(INDEX(INDIRECT(J6703),ROW($A$2))="","",INDEX(INDIRECT(J6703),ROW($A$2)))</f>
        <v/>
      </c>
      <c r="E6708" s="36" t="s">
        <v>73</v>
      </c>
      <c r="F6708" s="36">
        <f t="shared" si="5030"/>
        <v>1</v>
      </c>
      <c r="G6708" s="145" t="str">
        <f t="shared" si="5031"/>
        <v>Disciplinary</v>
      </c>
      <c r="H6708" s="36"/>
      <c r="I6708" s="36"/>
      <c r="J6708" s="126"/>
      <c r="K6708" s="1"/>
      <c r="L6708" s="1"/>
      <c r="M6708" s="1"/>
      <c r="N6708" s="1"/>
      <c r="O6708" s="1"/>
    </row>
    <row r="6709" ht="15.75" customHeight="1">
      <c r="A6709" s="36"/>
      <c r="B6709" s="35" t="str">
        <f t="shared" si="5028"/>
        <v>1c</v>
      </c>
      <c r="C6709" s="144" t="str">
        <f t="shared" si="5029"/>
        <v>Tables</v>
      </c>
      <c r="D6709" s="36" t="str">
        <f t="array" ref="D6709">IF(INDEX(INDIRECT(J6703),ROW($A$3))="","",INDEX(INDIRECT(J6703),ROW($A$3)))</f>
        <v/>
      </c>
      <c r="E6709" s="36" t="s">
        <v>73</v>
      </c>
      <c r="F6709" s="36">
        <f t="shared" si="5030"/>
        <v>1</v>
      </c>
      <c r="G6709" s="145" t="str">
        <f t="shared" si="5031"/>
        <v>Disciplinary</v>
      </c>
      <c r="H6709" s="36"/>
      <c r="I6709" s="36"/>
      <c r="J6709" s="126"/>
      <c r="K6709" s="1"/>
      <c r="L6709" s="1"/>
      <c r="M6709" s="1"/>
      <c r="N6709" s="1"/>
      <c r="O6709" s="1"/>
    </row>
    <row r="6710" ht="15.75" customHeight="1">
      <c r="A6710" s="36"/>
      <c r="B6710" s="35" t="str">
        <f t="shared" si="5028"/>
        <v>1d</v>
      </c>
      <c r="C6710" s="144" t="str">
        <f t="shared" si="5029"/>
        <v>Plants</v>
      </c>
      <c r="D6710" s="36" t="str">
        <f t="array" ref="D6710">IF(INDEX(INDIRECT(J6703),ROW($A$4))="","",INDEX(INDIRECT(J6703),ROW($A$4)))</f>
        <v/>
      </c>
      <c r="E6710" s="36" t="s">
        <v>73</v>
      </c>
      <c r="F6710" s="36">
        <f t="shared" si="5030"/>
        <v>1</v>
      </c>
      <c r="G6710" s="145" t="str">
        <f t="shared" si="5031"/>
        <v>Substantive</v>
      </c>
      <c r="H6710" s="36"/>
      <c r="I6710" s="36"/>
      <c r="J6710" s="126"/>
      <c r="K6710" s="1"/>
      <c r="L6710" s="1"/>
      <c r="M6710" s="1"/>
      <c r="N6710" s="1"/>
      <c r="O6710" s="1"/>
    </row>
    <row r="6711" ht="15.75" customHeight="1">
      <c r="A6711" s="36"/>
      <c r="B6711" s="35" t="str">
        <f t="shared" si="5028"/>
        <v>1e</v>
      </c>
      <c r="C6711" s="144" t="str">
        <f t="shared" si="5029"/>
        <v>Food chains</v>
      </c>
      <c r="D6711" s="36" t="str">
        <f t="array" ref="D6711">IF(INDEX(INDIRECT(J6703),ROW($A$5))="","",INDEX(INDIRECT(J6703),ROW($A$5)))</f>
        <v/>
      </c>
      <c r="E6711" s="36" t="s">
        <v>73</v>
      </c>
      <c r="F6711" s="36">
        <f t="shared" si="5030"/>
        <v>2</v>
      </c>
      <c r="G6711" s="145" t="str">
        <f t="shared" si="5031"/>
        <v>Substantive</v>
      </c>
      <c r="H6711" s="36"/>
      <c r="I6711" s="36"/>
      <c r="J6711" s="126"/>
      <c r="K6711" s="1"/>
      <c r="L6711" s="1"/>
      <c r="M6711" s="1"/>
      <c r="N6711" s="1"/>
      <c r="O6711" s="1"/>
    </row>
    <row r="6712" ht="15.75" customHeight="1">
      <c r="A6712" s="36"/>
      <c r="B6712" s="35" t="str">
        <f t="shared" si="5028"/>
        <v>2a</v>
      </c>
      <c r="C6712" s="144" t="str">
        <f t="shared" si="5029"/>
        <v>States of matter</v>
      </c>
      <c r="D6712" s="36" t="str">
        <f t="array" ref="D6712">IF(INDEX(INDIRECT(J6703),ROW($A$6))="","",INDEX(INDIRECT(J6703),ROW($A$6)))</f>
        <v/>
      </c>
      <c r="E6712" s="36" t="s">
        <v>73</v>
      </c>
      <c r="F6712" s="36">
        <f t="shared" si="5030"/>
        <v>1</v>
      </c>
      <c r="G6712" s="145" t="str">
        <f t="shared" si="5031"/>
        <v>Substantive</v>
      </c>
      <c r="H6712" s="36"/>
      <c r="I6712" s="36"/>
      <c r="J6712" s="126"/>
      <c r="K6712" s="1"/>
      <c r="L6712" s="1"/>
      <c r="M6712" s="1"/>
      <c r="N6712" s="1"/>
      <c r="O6712" s="1"/>
    </row>
    <row r="6713" ht="15.75" customHeight="1">
      <c r="A6713" s="36"/>
      <c r="B6713" s="35" t="str">
        <f t="shared" si="5028"/>
        <v>2b</v>
      </c>
      <c r="C6713" s="144" t="str">
        <f t="shared" si="5029"/>
        <v>Graphs</v>
      </c>
      <c r="D6713" s="36" t="str">
        <f t="array" ref="D6713">IF(INDEX(INDIRECT(J6703),ROW($A$7))="","",INDEX(INDIRECT(J6703),ROW($A$7)))</f>
        <v/>
      </c>
      <c r="E6713" s="36" t="s">
        <v>73</v>
      </c>
      <c r="F6713" s="36">
        <f t="shared" si="5030"/>
        <v>1</v>
      </c>
      <c r="G6713" s="148" t="str">
        <f t="shared" si="5031"/>
        <v>Disciplinary</v>
      </c>
      <c r="H6713" s="36"/>
      <c r="I6713" s="36"/>
      <c r="J6713" s="126"/>
      <c r="K6713" s="1"/>
      <c r="L6713" s="1"/>
      <c r="M6713" s="1"/>
      <c r="N6713" s="1"/>
      <c r="O6713" s="1"/>
    </row>
    <row r="6714" ht="15.75" customHeight="1">
      <c r="A6714" s="36"/>
      <c r="B6714" s="35" t="str">
        <f t="shared" si="5028"/>
        <v>2c</v>
      </c>
      <c r="C6714" s="144" t="str">
        <f t="shared" si="5029"/>
        <v>Plants</v>
      </c>
      <c r="D6714" s="36" t="str">
        <f t="array" ref="D6714">IF(INDEX(INDIRECT(J6703),ROW($A$8))="","",INDEX(INDIRECT(J6703),ROW($A$8)))</f>
        <v/>
      </c>
      <c r="E6714" s="36" t="s">
        <v>73</v>
      </c>
      <c r="F6714" s="36">
        <f t="shared" si="5030"/>
        <v>1</v>
      </c>
      <c r="G6714" s="145" t="str">
        <f t="shared" si="5031"/>
        <v>Substantive</v>
      </c>
      <c r="H6714" s="36"/>
      <c r="I6714" s="36"/>
      <c r="J6714" s="126"/>
      <c r="K6714" s="1"/>
      <c r="L6714" s="1"/>
      <c r="M6714" s="1"/>
      <c r="N6714" s="1"/>
      <c r="O6714" s="1"/>
    </row>
    <row r="6715" ht="15.75" customHeight="1">
      <c r="A6715" s="36"/>
      <c r="B6715" s="35" t="str">
        <f t="shared" si="5028"/>
        <v>3a</v>
      </c>
      <c r="C6715" s="144" t="str">
        <f t="shared" si="5029"/>
        <v>Reversible and non-reversible changes</v>
      </c>
      <c r="D6715" s="36" t="str">
        <f t="array" ref="D6715">IF(INDEX(INDIRECT(J6703),ROW($A$9))="","",INDEX(INDIRECT(J6703),ROW($A$9)))</f>
        <v/>
      </c>
      <c r="E6715" s="36" t="s">
        <v>73</v>
      </c>
      <c r="F6715" s="36">
        <f t="shared" si="5030"/>
        <v>2</v>
      </c>
      <c r="G6715" s="145" t="str">
        <f t="shared" si="5031"/>
        <v>Substantive</v>
      </c>
      <c r="H6715" s="36"/>
      <c r="I6715" s="36"/>
      <c r="J6715" s="126"/>
      <c r="K6715" s="1"/>
      <c r="L6715" s="1"/>
      <c r="M6715" s="1"/>
      <c r="N6715" s="1"/>
      <c r="O6715" s="1"/>
    </row>
    <row r="6716" ht="15.75" customHeight="1">
      <c r="A6716" s="36"/>
      <c r="B6716" s="35" t="str">
        <f t="shared" si="5028"/>
        <v>3b</v>
      </c>
      <c r="C6716" s="144" t="str">
        <f t="shared" si="5029"/>
        <v>Units</v>
      </c>
      <c r="D6716" s="36" t="str">
        <f t="array" ref="D6716">IF(INDEX(INDIRECT(J6703),ROW($A$10))="","",INDEX(INDIRECT(J6703),ROW($A$10)))</f>
        <v/>
      </c>
      <c r="E6716" s="36" t="s">
        <v>73</v>
      </c>
      <c r="F6716" s="36">
        <f t="shared" si="5030"/>
        <v>1</v>
      </c>
      <c r="G6716" s="145" t="str">
        <f t="shared" si="5031"/>
        <v>Disciplinary</v>
      </c>
      <c r="H6716" s="36"/>
      <c r="I6716" s="36"/>
      <c r="J6716" s="126"/>
      <c r="K6716" s="1"/>
      <c r="L6716" s="1"/>
      <c r="M6716" s="1"/>
      <c r="N6716" s="1"/>
      <c r="O6716" s="1"/>
    </row>
    <row r="6717" ht="15.75" customHeight="1">
      <c r="A6717" s="36"/>
      <c r="B6717" s="35" t="str">
        <f t="shared" si="5028"/>
        <v>3c</v>
      </c>
      <c r="C6717" s="144" t="str">
        <f t="shared" si="5029"/>
        <v>Hazards, risks and precautions</v>
      </c>
      <c r="D6717" s="36" t="str">
        <f t="array" ref="D6717">IF(INDEX(INDIRECT(J6703),ROW($A$11))="","",INDEX(INDIRECT(J6703),ROW($A$11)))</f>
        <v/>
      </c>
      <c r="E6717" s="36" t="s">
        <v>73</v>
      </c>
      <c r="F6717" s="36">
        <f t="shared" si="5030"/>
        <v>1</v>
      </c>
      <c r="G6717" s="149" t="str">
        <f t="shared" si="5031"/>
        <v>Disciplinary</v>
      </c>
      <c r="H6717" s="36"/>
      <c r="I6717" s="36"/>
      <c r="J6717" s="126"/>
      <c r="K6717" s="1"/>
      <c r="L6717" s="1"/>
      <c r="M6717" s="1"/>
      <c r="N6717" s="1"/>
      <c r="O6717" s="1"/>
    </row>
    <row r="6718" ht="15.75" customHeight="1">
      <c r="A6718" s="36"/>
      <c r="B6718" s="35" t="str">
        <f t="shared" si="5028"/>
        <v>3d</v>
      </c>
      <c r="C6718" s="144" t="str">
        <f t="shared" si="5029"/>
        <v>States of matter</v>
      </c>
      <c r="D6718" s="36" t="str">
        <f t="array" ref="D6718">IF(INDEX(INDIRECT(J6703),ROW($A$12))="","",INDEX(INDIRECT(J6703),ROW($A$12)))</f>
        <v/>
      </c>
      <c r="E6718" s="36" t="s">
        <v>73</v>
      </c>
      <c r="F6718" s="36">
        <f t="shared" si="5030"/>
        <v>1</v>
      </c>
      <c r="G6718" s="145" t="str">
        <f t="shared" si="5031"/>
        <v>Substantive</v>
      </c>
      <c r="H6718" s="36"/>
      <c r="I6718" s="36"/>
      <c r="J6718" s="126"/>
      <c r="K6718" s="1"/>
      <c r="L6718" s="1"/>
      <c r="M6718" s="1"/>
      <c r="N6718" s="1"/>
      <c r="O6718" s="1"/>
    </row>
    <row r="6719" ht="15.75" customHeight="1">
      <c r="A6719" s="36"/>
      <c r="B6719" s="35" t="str">
        <f t="shared" si="5028"/>
        <v>3e</v>
      </c>
      <c r="C6719" s="144" t="str">
        <f t="shared" si="5029"/>
        <v>Reversible and non-reversible changes</v>
      </c>
      <c r="D6719" s="36" t="str">
        <f t="array" ref="D6719">IF(INDEX(INDIRECT(J6703),ROW($A$13))="","",INDEX(INDIRECT(J6703),ROW($A$13)))</f>
        <v/>
      </c>
      <c r="E6719" s="36" t="s">
        <v>73</v>
      </c>
      <c r="F6719" s="36">
        <f t="shared" si="5030"/>
        <v>1</v>
      </c>
      <c r="G6719" s="145" t="str">
        <f t="shared" si="5031"/>
        <v>Substantive</v>
      </c>
      <c r="H6719" s="36"/>
      <c r="I6719" s="36"/>
      <c r="J6719" s="126"/>
      <c r="K6719" s="1"/>
      <c r="L6719" s="1"/>
      <c r="M6719" s="1"/>
      <c r="N6719" s="1"/>
      <c r="O6719" s="1"/>
    </row>
    <row r="6720" ht="15.75" customHeight="1">
      <c r="A6720" s="36"/>
      <c r="B6720" s="35" t="str">
        <f t="shared" si="5028"/>
        <v>4a</v>
      </c>
      <c r="C6720" s="144" t="str">
        <f t="shared" si="5029"/>
        <v>Equipment</v>
      </c>
      <c r="D6720" s="36" t="str">
        <f t="array" ref="D6720">IF(INDEX(INDIRECT(J6703),ROW($A$14))="","",INDEX(INDIRECT(J6703),ROW($A$14)))</f>
        <v/>
      </c>
      <c r="E6720" s="36" t="s">
        <v>73</v>
      </c>
      <c r="F6720" s="36">
        <f t="shared" si="5030"/>
        <v>2</v>
      </c>
      <c r="G6720" s="145" t="str">
        <f t="shared" si="5031"/>
        <v>Disciplinary</v>
      </c>
      <c r="H6720" s="36"/>
      <c r="I6720" s="36"/>
      <c r="J6720" s="126"/>
      <c r="K6720" s="1"/>
      <c r="L6720" s="1"/>
      <c r="M6720" s="1"/>
      <c r="N6720" s="1"/>
      <c r="O6720" s="1"/>
    </row>
    <row r="6721" ht="15.75" customHeight="1">
      <c r="A6721" s="36"/>
      <c r="B6721" s="35" t="str">
        <f t="shared" si="5028"/>
        <v>4b</v>
      </c>
      <c r="C6721" s="144" t="str">
        <f t="shared" si="5029"/>
        <v>Accuracy and precision</v>
      </c>
      <c r="D6721" s="36" t="str">
        <f t="array" ref="D6721">IF(INDEX(INDIRECT(J6703),ROW($A$15))="","",INDEX(INDIRECT(J6703),ROW($A$15)))</f>
        <v/>
      </c>
      <c r="E6721" s="36" t="s">
        <v>73</v>
      </c>
      <c r="F6721" s="36">
        <f t="shared" si="5030"/>
        <v>1</v>
      </c>
      <c r="G6721" s="145" t="str">
        <f t="shared" si="5031"/>
        <v>Disciplinary</v>
      </c>
      <c r="H6721" s="36"/>
      <c r="I6721" s="36"/>
      <c r="J6721" s="126"/>
      <c r="K6721" s="1"/>
      <c r="L6721" s="1"/>
      <c r="M6721" s="1"/>
      <c r="N6721" s="1"/>
      <c r="O6721" s="1"/>
    </row>
    <row r="6722" ht="15.75" customHeight="1">
      <c r="A6722" s="36"/>
      <c r="B6722" s="35" t="str">
        <f t="shared" si="5028"/>
        <v>4c</v>
      </c>
      <c r="C6722" s="144" t="str">
        <f t="shared" si="5029"/>
        <v>Conclusions</v>
      </c>
      <c r="D6722" s="36" t="str">
        <f t="array" ref="D6722">IF(INDEX(INDIRECT(J6703),ROW($A$16))="","",INDEX(INDIRECT(J6703),ROW($A$16)))</f>
        <v/>
      </c>
      <c r="E6722" s="36" t="s">
        <v>73</v>
      </c>
      <c r="F6722" s="36">
        <f t="shared" si="5030"/>
        <v>1</v>
      </c>
      <c r="G6722" s="145" t="str">
        <f t="shared" si="5031"/>
        <v>Disciplinary</v>
      </c>
      <c r="H6722" s="36"/>
      <c r="I6722" s="36"/>
      <c r="J6722" s="126"/>
      <c r="K6722" s="1"/>
      <c r="L6722" s="1"/>
      <c r="M6722" s="1"/>
      <c r="N6722" s="1"/>
      <c r="O6722" s="1"/>
    </row>
    <row r="6723" ht="15.75" customHeight="1">
      <c r="A6723" s="36"/>
      <c r="B6723" s="35" t="str">
        <f t="shared" si="5028"/>
        <v>5a</v>
      </c>
      <c r="C6723" s="144" t="str">
        <f t="shared" si="5029"/>
        <v>Hazards, risks and precautions</v>
      </c>
      <c r="D6723" s="36" t="str">
        <f t="array" ref="D6723">IF(INDEX(INDIRECT(J6703),ROW($A$17))="","",INDEX(INDIRECT(J6703),ROW($A$17)))</f>
        <v/>
      </c>
      <c r="E6723" s="36" t="s">
        <v>73</v>
      </c>
      <c r="F6723" s="36">
        <f t="shared" si="5030"/>
        <v>1</v>
      </c>
      <c r="G6723" s="145" t="str">
        <f t="shared" si="5031"/>
        <v>Disciplinary</v>
      </c>
      <c r="H6723" s="36"/>
      <c r="I6723" s="36"/>
      <c r="J6723" s="126"/>
      <c r="K6723" s="1"/>
      <c r="L6723" s="1"/>
      <c r="M6723" s="1"/>
      <c r="N6723" s="1"/>
      <c r="O6723" s="1"/>
    </row>
    <row r="6724" ht="15.75" customHeight="1">
      <c r="A6724" s="36"/>
      <c r="B6724" s="35" t="str">
        <f t="shared" si="5028"/>
        <v>5b</v>
      </c>
      <c r="C6724" s="144" t="str">
        <f t="shared" si="5029"/>
        <v>Electricity</v>
      </c>
      <c r="D6724" s="36" t="str">
        <f t="array" ref="D6724">IF(INDEX(INDIRECT(J6703),ROW($A$18))="","",INDEX(INDIRECT(J6703),ROW($A$18)))</f>
        <v/>
      </c>
      <c r="E6724" s="36" t="s">
        <v>73</v>
      </c>
      <c r="F6724" s="36">
        <f t="shared" si="5030"/>
        <v>1</v>
      </c>
      <c r="G6724" s="145" t="str">
        <f t="shared" si="5031"/>
        <v>Substantive</v>
      </c>
      <c r="H6724" s="36"/>
      <c r="I6724" s="36"/>
      <c r="J6724" s="126"/>
      <c r="K6724" s="1"/>
      <c r="L6724" s="1"/>
      <c r="M6724" s="1"/>
      <c r="N6724" s="1"/>
      <c r="O6724" s="1"/>
    </row>
    <row r="6725" ht="15.75" customHeight="1">
      <c r="A6725" s="36"/>
      <c r="B6725" s="35" t="str">
        <f t="shared" si="5028"/>
        <v>5c</v>
      </c>
      <c r="C6725" s="144" t="str">
        <f t="shared" si="5029"/>
        <v>Physical properties of materials</v>
      </c>
      <c r="D6725" s="36" t="str">
        <f t="array" ref="D6725">IF(INDEX(INDIRECT(J6703),ROW($A$19))="","",INDEX(INDIRECT(J6703),ROW($A$19)))</f>
        <v/>
      </c>
      <c r="E6725" s="36" t="s">
        <v>73</v>
      </c>
      <c r="F6725" s="36">
        <f t="shared" si="5030"/>
        <v>1</v>
      </c>
      <c r="G6725" s="145" t="str">
        <f t="shared" si="5031"/>
        <v>Substantive</v>
      </c>
      <c r="H6725" s="36"/>
      <c r="I6725" s="36"/>
      <c r="J6725" s="126"/>
      <c r="K6725" s="1"/>
      <c r="L6725" s="1"/>
      <c r="M6725" s="1"/>
      <c r="N6725" s="1"/>
      <c r="O6725" s="1"/>
    </row>
    <row r="6726" ht="15.75" customHeight="1">
      <c r="A6726" s="36"/>
      <c r="B6726" s="35" t="str">
        <f t="shared" si="5028"/>
        <v>5d</v>
      </c>
      <c r="C6726" s="144" t="str">
        <f t="shared" si="5029"/>
        <v>Electricity</v>
      </c>
      <c r="D6726" s="36" t="str">
        <f t="array" ref="D6726">IF(INDEX(INDIRECT(J6703),ROW($A$20))="","",INDEX(INDIRECT(J6703),ROW($A$20)))</f>
        <v/>
      </c>
      <c r="E6726" s="36" t="s">
        <v>73</v>
      </c>
      <c r="F6726" s="36">
        <f t="shared" si="5030"/>
        <v>1</v>
      </c>
      <c r="G6726" s="145" t="str">
        <f t="shared" si="5031"/>
        <v>Substantive</v>
      </c>
      <c r="H6726" s="36"/>
      <c r="I6726" s="36"/>
      <c r="J6726" s="126"/>
      <c r="K6726" s="1"/>
      <c r="L6726" s="1"/>
      <c r="M6726" s="1"/>
      <c r="N6726" s="1"/>
      <c r="O6726" s="1"/>
    </row>
    <row r="6727" ht="15.75" customHeight="1">
      <c r="A6727" s="36"/>
      <c r="B6727" s="35" t="str">
        <f t="shared" si="5028"/>
        <v>6a</v>
      </c>
      <c r="C6727" s="144" t="str">
        <f t="shared" si="5029"/>
        <v>Planning scientific enquiry</v>
      </c>
      <c r="D6727" s="36" t="str">
        <f t="array" ref="D6727">IF(INDEX(INDIRECT(J6703),ROW($A$21))="","",INDEX(INDIRECT(J6703),ROW($A$21)))</f>
        <v/>
      </c>
      <c r="E6727" s="36" t="s">
        <v>73</v>
      </c>
      <c r="F6727" s="36">
        <f t="shared" si="5030"/>
        <v>2</v>
      </c>
      <c r="G6727" s="145" t="str">
        <f t="shared" si="5031"/>
        <v>Disciplinary</v>
      </c>
      <c r="H6727" s="36"/>
      <c r="I6727" s="36"/>
      <c r="J6727" s="126"/>
      <c r="K6727" s="1"/>
      <c r="L6727" s="1"/>
      <c r="M6727" s="1"/>
      <c r="N6727" s="1"/>
      <c r="O6727" s="1"/>
    </row>
    <row r="6728" ht="15.75" customHeight="1">
      <c r="A6728" s="36"/>
      <c r="B6728" s="35" t="str">
        <f t="shared" si="5028"/>
        <v>6b</v>
      </c>
      <c r="C6728" s="144" t="str">
        <f t="shared" si="5029"/>
        <v>Units</v>
      </c>
      <c r="D6728" s="36" t="str">
        <f t="array" ref="D6728">IF(INDEX(INDIRECT(J6703),ROW($A$22))="","",INDEX(INDIRECT(J6703),ROW($A$22)))</f>
        <v/>
      </c>
      <c r="E6728" s="36" t="s">
        <v>73</v>
      </c>
      <c r="F6728" s="36">
        <f t="shared" si="5030"/>
        <v>1</v>
      </c>
      <c r="G6728" s="145" t="str">
        <f t="shared" si="5031"/>
        <v>Disciplinary</v>
      </c>
      <c r="H6728" s="36"/>
      <c r="I6728" s="36"/>
      <c r="J6728" s="126"/>
      <c r="K6728" s="1"/>
      <c r="L6728" s="1"/>
      <c r="M6728" s="1"/>
      <c r="N6728" s="1"/>
      <c r="O6728" s="1"/>
    </row>
    <row r="6729" ht="15.75" customHeight="1">
      <c r="A6729" s="36"/>
      <c r="B6729" s="35" t="str">
        <f t="shared" si="5028"/>
        <v>6c</v>
      </c>
      <c r="C6729" s="144" t="str">
        <f t="shared" si="5029"/>
        <v>Forces</v>
      </c>
      <c r="D6729" s="36" t="str">
        <f t="array" ref="D6729">IF(INDEX(INDIRECT(J6703),ROW($A$23))="","",INDEX(INDIRECT(J6703),ROW($A$23)))</f>
        <v/>
      </c>
      <c r="E6729" s="36" t="s">
        <v>73</v>
      </c>
      <c r="F6729" s="36">
        <f t="shared" si="5030"/>
        <v>1</v>
      </c>
      <c r="G6729" s="148" t="str">
        <f t="shared" si="5031"/>
        <v>Substantive</v>
      </c>
      <c r="H6729" s="36"/>
      <c r="I6729" s="36"/>
      <c r="J6729" s="126"/>
      <c r="K6729" s="1"/>
      <c r="L6729" s="1"/>
      <c r="M6729" s="1"/>
      <c r="N6729" s="1"/>
      <c r="O6729" s="1"/>
    </row>
    <row r="6730" ht="15.75" customHeight="1">
      <c r="A6730" s="36"/>
      <c r="B6730" s="35" t="str">
        <f t="shared" si="5028"/>
        <v>6d</v>
      </c>
      <c r="C6730" s="144" t="str">
        <f t="shared" si="5029"/>
        <v>Tables</v>
      </c>
      <c r="D6730" s="36" t="str">
        <f t="array" ref="D6730">IF(INDEX(INDIRECT(J6703),ROW($A$24))="","",INDEX(INDIRECT(J6703),ROW($A$24)))</f>
        <v/>
      </c>
      <c r="E6730" s="36" t="s">
        <v>73</v>
      </c>
      <c r="F6730" s="36">
        <f t="shared" si="5030"/>
        <v>1</v>
      </c>
      <c r="G6730" s="145" t="str">
        <f t="shared" si="5031"/>
        <v>Disciplinary</v>
      </c>
      <c r="H6730" s="36"/>
      <c r="I6730" s="36"/>
      <c r="J6730" s="126"/>
      <c r="K6730" s="1"/>
      <c r="L6730" s="1"/>
      <c r="M6730" s="1"/>
      <c r="N6730" s="1"/>
      <c r="O6730" s="1"/>
    </row>
    <row r="6731" ht="15.75" customHeight="1">
      <c r="A6731" s="36"/>
      <c r="B6731" s="35" t="str">
        <f t="shared" si="5028"/>
        <v>7a</v>
      </c>
      <c r="C6731" s="144" t="str">
        <f t="shared" si="5029"/>
        <v>Behaviour of light</v>
      </c>
      <c r="D6731" s="36" t="str">
        <f t="array" ref="D6731">IF(INDEX(INDIRECT(J6703),ROW($A$25))="","",INDEX(INDIRECT(J6703),ROW($A$25)))</f>
        <v/>
      </c>
      <c r="E6731" s="36" t="s">
        <v>73</v>
      </c>
      <c r="F6731" s="36">
        <f t="shared" si="5030"/>
        <v>1</v>
      </c>
      <c r="G6731" s="148" t="str">
        <f t="shared" si="5031"/>
        <v>Substantive</v>
      </c>
      <c r="H6731" s="36"/>
      <c r="I6731" s="36"/>
      <c r="J6731" s="126"/>
      <c r="K6731" s="1"/>
      <c r="L6731" s="1"/>
      <c r="M6731" s="1"/>
      <c r="N6731" s="1"/>
      <c r="O6731" s="1"/>
    </row>
    <row r="6732" ht="15.75" customHeight="1">
      <c r="A6732" s="36"/>
      <c r="B6732" s="35" t="str">
        <f t="shared" si="5028"/>
        <v>7b</v>
      </c>
      <c r="C6732" s="144" t="str">
        <f t="shared" si="5029"/>
        <v>Behaviour of light</v>
      </c>
      <c r="D6732" s="36" t="str">
        <f t="array" ref="D6732">IF(INDEX(INDIRECT(J6703),ROW($A$26))="","",INDEX(INDIRECT(J6703),ROW($A$26)))</f>
        <v/>
      </c>
      <c r="E6732" s="36" t="s">
        <v>73</v>
      </c>
      <c r="F6732" s="36">
        <f t="shared" si="5030"/>
        <v>2</v>
      </c>
      <c r="G6732" s="145" t="str">
        <f t="shared" si="5031"/>
        <v>Substantive</v>
      </c>
      <c r="H6732" s="36"/>
      <c r="I6732" s="36"/>
      <c r="J6732" s="126"/>
      <c r="K6732" s="1"/>
      <c r="L6732" s="1"/>
      <c r="M6732" s="1"/>
      <c r="N6732" s="1"/>
      <c r="O6732" s="1"/>
    </row>
    <row r="6733" ht="15.75" customHeight="1">
      <c r="A6733" s="36"/>
      <c r="B6733" s="35" t="str">
        <f t="shared" si="5028"/>
        <v>7c</v>
      </c>
      <c r="C6733" s="144" t="str">
        <f t="shared" si="5029"/>
        <v>Behaviour of light</v>
      </c>
      <c r="D6733" s="36" t="str">
        <f t="array" ref="D6733">IF(INDEX(INDIRECT(J6703),ROW($A$27))="","",INDEX(INDIRECT(J6703),ROW($A$27)))</f>
        <v/>
      </c>
      <c r="E6733" s="36" t="s">
        <v>73</v>
      </c>
      <c r="F6733" s="36">
        <f t="shared" si="5030"/>
        <v>1</v>
      </c>
      <c r="G6733" s="145" t="str">
        <f t="shared" si="5031"/>
        <v>Substantive</v>
      </c>
      <c r="H6733" s="36"/>
      <c r="I6733" s="36"/>
      <c r="J6733" s="126"/>
      <c r="K6733" s="1"/>
      <c r="L6733" s="1"/>
      <c r="M6733" s="1"/>
      <c r="N6733" s="1"/>
      <c r="O6733" s="1"/>
    </row>
    <row r="6734" ht="15.75" customHeight="1">
      <c r="A6734" s="36"/>
      <c r="B6734" s="35" t="str">
        <f t="shared" si="5028"/>
        <v>7d</v>
      </c>
      <c r="C6734" s="144" t="str">
        <f t="shared" si="5029"/>
        <v>Conclusions</v>
      </c>
      <c r="D6734" s="36" t="str">
        <f t="array" ref="D6734">IF(INDEX(INDIRECT(J6703),ROW($A$28))="","",INDEX(INDIRECT(J6703),ROW($A$28)))</f>
        <v/>
      </c>
      <c r="E6734" s="36" t="s">
        <v>73</v>
      </c>
      <c r="F6734" s="36">
        <f t="shared" si="5030"/>
        <v>1</v>
      </c>
      <c r="G6734" s="145" t="str">
        <f t="shared" si="5031"/>
        <v>Disciplinary</v>
      </c>
      <c r="H6734" s="36"/>
      <c r="I6734" s="36"/>
      <c r="J6734" s="126"/>
      <c r="K6734" s="1"/>
      <c r="L6734" s="1"/>
      <c r="M6734" s="1"/>
      <c r="N6734" s="1"/>
      <c r="O6734" s="1"/>
    </row>
    <row r="6735" ht="15.75" customHeight="1">
      <c r="A6735" s="36"/>
      <c r="B6735" s="35" t="str">
        <f t="shared" si="5028"/>
        <v>8a</v>
      </c>
      <c r="C6735" s="144" t="str">
        <f t="shared" si="5029"/>
        <v>Measurement</v>
      </c>
      <c r="D6735" s="36" t="str">
        <f t="array" ref="D6735">IF(INDEX(INDIRECT(J6703),ROW($A$29))="","",INDEX(INDIRECT(J6703),ROW($A$29)))</f>
        <v/>
      </c>
      <c r="E6735" s="36" t="s">
        <v>73</v>
      </c>
      <c r="F6735" s="36">
        <f t="shared" si="5030"/>
        <v>1</v>
      </c>
      <c r="G6735" s="145" t="str">
        <f t="shared" si="5031"/>
        <v>Disciplinary</v>
      </c>
      <c r="H6735" s="36"/>
      <c r="I6735" s="36"/>
      <c r="J6735" s="126"/>
      <c r="K6735" s="1"/>
      <c r="L6735" s="1"/>
      <c r="M6735" s="1"/>
      <c r="N6735" s="1"/>
      <c r="O6735" s="1"/>
    </row>
    <row r="6736" ht="15.75" customHeight="1">
      <c r="A6736" s="36"/>
      <c r="B6736" s="35" t="str">
        <f t="shared" si="5028"/>
        <v>8b</v>
      </c>
      <c r="C6736" s="144" t="str">
        <f t="shared" si="5029"/>
        <v>States of matter</v>
      </c>
      <c r="D6736" s="36" t="str">
        <f t="array" ref="D6736">IF(INDEX(INDIRECT(J6703),ROW($A$30))="","",INDEX(INDIRECT(J6703),ROW($A$30)))</f>
        <v/>
      </c>
      <c r="E6736" s="36" t="s">
        <v>73</v>
      </c>
      <c r="F6736" s="36">
        <f t="shared" si="5030"/>
        <v>1</v>
      </c>
      <c r="G6736" s="145" t="str">
        <f t="shared" si="5031"/>
        <v>Substantive</v>
      </c>
      <c r="H6736" s="36"/>
      <c r="I6736" s="36"/>
      <c r="J6736" s="126"/>
      <c r="K6736" s="1"/>
      <c r="L6736" s="1"/>
      <c r="M6736" s="1"/>
      <c r="N6736" s="1"/>
      <c r="O6736" s="1"/>
    </row>
    <row r="6737" ht="15.75" customHeight="1">
      <c r="A6737" s="36"/>
      <c r="B6737" s="35" t="str">
        <f t="shared" si="5028"/>
        <v>8c</v>
      </c>
      <c r="C6737" s="144" t="str">
        <f t="shared" si="5029"/>
        <v>Accuracy and precision</v>
      </c>
      <c r="D6737" s="36" t="str">
        <f t="array" ref="D6737">IF(INDEX(INDIRECT(J6703),ROW($A$31))="","",INDEX(INDIRECT(J6703),ROW($A$31)))</f>
        <v/>
      </c>
      <c r="E6737" s="36" t="s">
        <v>73</v>
      </c>
      <c r="F6737" s="36">
        <f t="shared" si="5030"/>
        <v>1</v>
      </c>
      <c r="G6737" s="145" t="str">
        <f t="shared" si="5031"/>
        <v>Disciplinary</v>
      </c>
      <c r="H6737" s="36"/>
      <c r="I6737" s="36"/>
      <c r="J6737" s="126"/>
      <c r="K6737" s="1"/>
      <c r="L6737" s="1"/>
      <c r="M6737" s="1"/>
      <c r="N6737" s="1"/>
      <c r="O6737" s="1"/>
    </row>
    <row r="6738" ht="15.75" customHeight="1">
      <c r="A6738" s="36"/>
      <c r="B6738" s="35" t="str">
        <f t="shared" si="5028"/>
        <v>9a</v>
      </c>
      <c r="C6738" s="144" t="str">
        <f t="shared" si="5029"/>
        <v>Planning scientific enquiry</v>
      </c>
      <c r="D6738" s="36" t="str">
        <f t="array" ref="D6738">IF(INDEX(INDIRECT(J6703),ROW($A$32))="","",INDEX(INDIRECT(J6703),ROW($A$32)))</f>
        <v/>
      </c>
      <c r="E6738" s="36" t="s">
        <v>73</v>
      </c>
      <c r="F6738" s="36">
        <f t="shared" si="5030"/>
        <v>2</v>
      </c>
      <c r="G6738" s="145" t="str">
        <f t="shared" si="5031"/>
        <v>Disciplinary</v>
      </c>
      <c r="H6738" s="36"/>
      <c r="I6738" s="36"/>
      <c r="J6738" s="126"/>
      <c r="K6738" s="1"/>
      <c r="L6738" s="1"/>
      <c r="M6738" s="1"/>
      <c r="N6738" s="1"/>
      <c r="O6738" s="1"/>
    </row>
    <row r="6739" ht="15.75" customHeight="1">
      <c r="A6739" s="36"/>
      <c r="B6739" s="35" t="str">
        <f t="shared" si="5028"/>
        <v>9b</v>
      </c>
      <c r="C6739" s="144" t="str">
        <f t="shared" si="5029"/>
        <v>Forces</v>
      </c>
      <c r="D6739" s="36" t="str">
        <f t="array" ref="D6739">IF(INDEX(INDIRECT(J6703),ROW($A$33))="","",INDEX(INDIRECT(J6703),ROW($A$33)))</f>
        <v/>
      </c>
      <c r="E6739" s="36" t="s">
        <v>73</v>
      </c>
      <c r="F6739" s="36">
        <f t="shared" si="5030"/>
        <v>2</v>
      </c>
      <c r="G6739" s="148" t="str">
        <f t="shared" si="5031"/>
        <v>Substantive</v>
      </c>
      <c r="H6739" s="36"/>
      <c r="I6739" s="36"/>
      <c r="J6739" s="126"/>
      <c r="K6739" s="1"/>
      <c r="L6739" s="1"/>
      <c r="M6739" s="1"/>
      <c r="N6739" s="1"/>
      <c r="O6739" s="1"/>
    </row>
    <row r="6740" ht="15.75" customHeight="1">
      <c r="A6740" s="36"/>
      <c r="B6740" s="35" t="str">
        <f t="shared" si="5028"/>
        <v>9c</v>
      </c>
      <c r="C6740" s="144" t="str">
        <f t="shared" si="5029"/>
        <v>Repeatability</v>
      </c>
      <c r="D6740" s="36" t="str">
        <f t="array" ref="D6740">IF(INDEX(INDIRECT(J6703),ROW($A$34))="","",INDEX(INDIRECT(J6703),ROW($A$34)))</f>
        <v/>
      </c>
      <c r="E6740" s="36" t="s">
        <v>73</v>
      </c>
      <c r="F6740" s="36">
        <f t="shared" si="5030"/>
        <v>1</v>
      </c>
      <c r="G6740" s="145" t="str">
        <f t="shared" si="5031"/>
        <v>Disciplinary</v>
      </c>
      <c r="H6740" s="36"/>
      <c r="I6740" s="36"/>
      <c r="J6740" s="126"/>
      <c r="K6740" s="1"/>
      <c r="L6740" s="1"/>
      <c r="M6740" s="1"/>
      <c r="N6740" s="1"/>
      <c r="O6740" s="1"/>
    </row>
    <row r="6741" ht="15.75" customHeight="1">
      <c r="A6741" s="36"/>
      <c r="B6741" s="35" t="str">
        <f t="shared" si="5028"/>
        <v>9d</v>
      </c>
      <c r="C6741" s="144" t="str">
        <f t="shared" si="5029"/>
        <v>Graphs</v>
      </c>
      <c r="D6741" s="36" t="str">
        <f t="array" ref="D6741">IF(INDEX(INDIRECT(J6703),ROW($A$35))="","",INDEX(INDIRECT(J6703),ROW($A$35)))</f>
        <v/>
      </c>
      <c r="E6741" s="36" t="s">
        <v>73</v>
      </c>
      <c r="F6741" s="36">
        <f t="shared" si="5030"/>
        <v>1</v>
      </c>
      <c r="G6741" s="145" t="str">
        <f t="shared" si="5031"/>
        <v>Disciplinary</v>
      </c>
      <c r="H6741" s="36"/>
      <c r="I6741" s="36"/>
      <c r="J6741" s="126"/>
      <c r="K6741" s="1"/>
      <c r="L6741" s="1"/>
      <c r="M6741" s="1"/>
      <c r="N6741" s="1"/>
      <c r="O6741" s="1"/>
    </row>
    <row r="6742" ht="15.75" customHeight="1">
      <c r="A6742" s="36"/>
      <c r="B6742" s="35" t="str">
        <f t="shared" si="5028"/>
        <v>10a</v>
      </c>
      <c r="C6742" s="144" t="str">
        <f t="shared" si="5029"/>
        <v>Physical properties of materials</v>
      </c>
      <c r="D6742" s="36" t="str">
        <f t="array" ref="D6742">IF(INDEX(INDIRECT(J6703),ROW($A$36))="","",INDEX(INDIRECT(J6703),ROW($A$36)))</f>
        <v/>
      </c>
      <c r="E6742" s="36" t="s">
        <v>73</v>
      </c>
      <c r="F6742" s="36">
        <f t="shared" si="5030"/>
        <v>1</v>
      </c>
      <c r="G6742" s="145" t="str">
        <f t="shared" si="5031"/>
        <v>Substantive</v>
      </c>
      <c r="H6742" s="36"/>
      <c r="I6742" s="36"/>
      <c r="J6742" s="126"/>
      <c r="K6742" s="1"/>
      <c r="L6742" s="1"/>
      <c r="M6742" s="1"/>
      <c r="N6742" s="1"/>
      <c r="O6742" s="1"/>
    </row>
    <row r="6743" ht="15.75" customHeight="1">
      <c r="A6743" s="36"/>
      <c r="B6743" s="35" t="str">
        <f t="shared" si="5028"/>
        <v>10b</v>
      </c>
      <c r="C6743" s="144" t="str">
        <f t="shared" si="5029"/>
        <v>Physical properties of materials</v>
      </c>
      <c r="D6743" s="36" t="str">
        <f t="array" ref="D6743">IF(INDEX(INDIRECT(J6703),ROW($A$37))="","",INDEX(INDIRECT(J6703),ROW($A$37)))</f>
        <v/>
      </c>
      <c r="E6743" s="36" t="s">
        <v>73</v>
      </c>
      <c r="F6743" s="36">
        <f t="shared" si="5030"/>
        <v>1</v>
      </c>
      <c r="G6743" s="145" t="str">
        <f t="shared" si="5031"/>
        <v>Substantive</v>
      </c>
      <c r="H6743" s="36"/>
      <c r="I6743" s="36"/>
      <c r="J6743" s="126"/>
      <c r="K6743" s="1"/>
      <c r="L6743" s="1"/>
      <c r="M6743" s="1"/>
      <c r="N6743" s="1"/>
      <c r="O6743" s="1"/>
    </row>
    <row r="6744" ht="15.75" customHeight="1">
      <c r="A6744" s="36"/>
      <c r="B6744" s="35" t="str">
        <f t="shared" si="5028"/>
        <v>10c</v>
      </c>
      <c r="C6744" s="144" t="str">
        <f t="shared" si="5029"/>
        <v>Graphs</v>
      </c>
      <c r="D6744" s="36" t="str">
        <f t="array" ref="D6744">IF(INDEX(INDIRECT(J6703),ROW($A$38))="","",INDEX(INDIRECT(J6703),ROW($A$38)))</f>
        <v/>
      </c>
      <c r="E6744" s="36" t="s">
        <v>73</v>
      </c>
      <c r="F6744" s="36">
        <f t="shared" si="5030"/>
        <v>1</v>
      </c>
      <c r="G6744" s="145" t="str">
        <f t="shared" si="5031"/>
        <v>Disciplinary</v>
      </c>
      <c r="H6744" s="36"/>
      <c r="I6744" s="36"/>
      <c r="J6744" s="126"/>
      <c r="K6744" s="1"/>
      <c r="L6744" s="1"/>
      <c r="M6744" s="1"/>
      <c r="N6744" s="1"/>
      <c r="O6744" s="1"/>
    </row>
    <row r="6745" ht="15.75" customHeight="1">
      <c r="A6745" s="36"/>
      <c r="B6745" s="35" t="str">
        <f t="shared" si="5028"/>
        <v>11a</v>
      </c>
      <c r="C6745" s="144" t="str">
        <f t="shared" si="5029"/>
        <v>Repeatability</v>
      </c>
      <c r="D6745" s="36" t="str">
        <f t="array" ref="D6745">IF(INDEX(INDIRECT(J6703),ROW($A$39))="","",INDEX(INDIRECT(J6703),ROW($A$39)))</f>
        <v/>
      </c>
      <c r="E6745" s="36" t="s">
        <v>73</v>
      </c>
      <c r="F6745" s="36">
        <f t="shared" si="5030"/>
        <v>1</v>
      </c>
      <c r="G6745" s="145" t="str">
        <f t="shared" si="5031"/>
        <v>Disciplinary</v>
      </c>
      <c r="H6745" s="36"/>
      <c r="I6745" s="36"/>
      <c r="J6745" s="126"/>
      <c r="K6745" s="1"/>
      <c r="L6745" s="1"/>
      <c r="M6745" s="1"/>
      <c r="N6745" s="1"/>
      <c r="O6745" s="1"/>
    </row>
    <row r="6746" ht="15.75" customHeight="1">
      <c r="A6746" s="36"/>
      <c r="B6746" s="35" t="str">
        <f t="shared" si="5028"/>
        <v>11b</v>
      </c>
      <c r="C6746" s="144" t="str">
        <f t="shared" si="5029"/>
        <v>Plants</v>
      </c>
      <c r="D6746" s="36" t="str">
        <f t="array" ref="D6746">IF(INDEX(INDIRECT(J6703),ROW($A$40))="","",INDEX(INDIRECT(J6703),ROW($A$40)))</f>
        <v/>
      </c>
      <c r="E6746" s="36" t="s">
        <v>73</v>
      </c>
      <c r="F6746" s="36">
        <f t="shared" si="5030"/>
        <v>1</v>
      </c>
      <c r="G6746" s="145" t="str">
        <f t="shared" si="5031"/>
        <v>Substantive</v>
      </c>
      <c r="H6746" s="36"/>
      <c r="I6746" s="36"/>
      <c r="J6746" s="126"/>
      <c r="K6746" s="1"/>
      <c r="L6746" s="1"/>
      <c r="M6746" s="1"/>
      <c r="N6746" s="1"/>
      <c r="O6746" s="1"/>
    </row>
    <row r="6747" ht="15.75" customHeight="1">
      <c r="A6747" s="36"/>
      <c r="B6747" s="123" t="str">
        <f t="shared" ref="B6747:C6747" si="5032">B6697</f>
        <v>11c</v>
      </c>
      <c r="C6747" s="146" t="str">
        <f t="shared" si="5032"/>
        <v>Conclusions</v>
      </c>
      <c r="D6747" s="36" t="str">
        <f t="array" ref="D6747">IF(INDEX(INDIRECT(J6703),ROW($A$41))="","",INDEX(INDIRECT(J6703),ROW($A$41)))</f>
        <v/>
      </c>
      <c r="E6747" s="36" t="s">
        <v>73</v>
      </c>
      <c r="F6747" s="36">
        <f t="shared" si="5030"/>
        <v>2</v>
      </c>
      <c r="G6747" s="147" t="str">
        <f>IF($G6597="","",$G6597)</f>
        <v>Disciplinary</v>
      </c>
      <c r="H6747" s="36"/>
      <c r="I6747" s="36"/>
      <c r="J6747" s="126"/>
      <c r="K6747" s="1"/>
      <c r="L6747" s="1"/>
      <c r="M6747" s="1"/>
      <c r="N6747" s="1"/>
      <c r="O6747" s="1"/>
    </row>
    <row r="6748" ht="15.75" customHeight="1">
      <c r="A6748" s="36"/>
      <c r="B6748" s="36"/>
      <c r="C6748" s="124" t="s">
        <v>67</v>
      </c>
      <c r="D6748" s="116">
        <f>SUM(D6707:D6747)</f>
        <v>0</v>
      </c>
      <c r="E6748" s="70" t="s">
        <v>73</v>
      </c>
      <c r="F6748" s="71">
        <f>SUM(F6707:F6747)</f>
        <v>50</v>
      </c>
      <c r="G6748" s="36"/>
      <c r="H6748" s="36"/>
      <c r="I6748" s="36"/>
      <c r="J6748" s="126"/>
      <c r="K6748" s="1"/>
      <c r="L6748" s="1"/>
      <c r="M6748" s="1"/>
      <c r="N6748" s="1"/>
      <c r="O6748" s="1"/>
    </row>
    <row r="6749" ht="15.75" customHeight="1">
      <c r="A6749" s="36"/>
      <c r="B6749" s="36"/>
      <c r="C6749" s="54"/>
      <c r="D6749" s="36"/>
      <c r="E6749" s="36"/>
      <c r="F6749" s="36"/>
      <c r="G6749" s="1"/>
      <c r="H6749" s="36"/>
      <c r="I6749" s="36"/>
      <c r="J6749" s="126"/>
      <c r="K6749" s="1"/>
      <c r="L6749" s="1"/>
      <c r="M6749" s="1"/>
      <c r="N6749" s="1"/>
      <c r="O6749" s="1"/>
    </row>
    <row r="6750" ht="15.75" customHeight="1">
      <c r="A6750" s="36"/>
      <c r="B6750" s="36"/>
      <c r="C6750" s="54"/>
      <c r="D6750" s="1"/>
      <c r="E6750" s="36"/>
      <c r="F6750" s="36"/>
      <c r="G6750" s="1"/>
      <c r="H6750" s="36"/>
      <c r="I6750" s="36"/>
      <c r="J6750" s="126"/>
      <c r="K6750" s="1"/>
      <c r="L6750" s="1"/>
      <c r="M6750" s="1"/>
      <c r="N6750" s="1"/>
      <c r="O6750" s="1"/>
    </row>
    <row r="6751" ht="15.75" customHeight="1">
      <c r="A6751" s="51" t="str">
        <f>A6701</f>
        <v>Year 7 Baseline Assessment Feedback</v>
      </c>
      <c r="B6751" s="36"/>
      <c r="C6751" s="54"/>
      <c r="D6751" s="1"/>
      <c r="E6751" s="36"/>
      <c r="F6751" s="36"/>
      <c r="G6751" s="36"/>
      <c r="H6751" s="36"/>
      <c r="I6751" s="36"/>
      <c r="J6751" s="150">
        <f>J6701+1</f>
        <v>152</v>
      </c>
      <c r="K6751" s="1"/>
      <c r="L6751" s="1"/>
      <c r="M6751" s="1"/>
      <c r="N6751" s="1"/>
      <c r="O6751" s="1"/>
    </row>
    <row r="6752" ht="15.75" customHeight="1">
      <c r="A6752" s="54" t="s">
        <v>104</v>
      </c>
      <c r="B6752" s="54" t="str">
        <f>$B$2</f>
        <v>Year 7 Baseline Assessment</v>
      </c>
      <c r="C6752" s="54"/>
      <c r="D6752" s="1"/>
      <c r="E6752" s="36"/>
      <c r="F6752" s="36"/>
      <c r="G6752" s="36"/>
      <c r="H6752" s="36"/>
      <c r="I6752" s="36"/>
      <c r="J6752" s="36" t="str">
        <f>CONCATENATE("Marksheet!$B$",J6751)</f>
        <v>Marksheet!$B$152</v>
      </c>
      <c r="K6752" s="1"/>
      <c r="L6752" s="1"/>
      <c r="M6752" s="1"/>
      <c r="N6752" s="1"/>
      <c r="O6752" s="1"/>
    </row>
    <row r="6753" ht="15.75" customHeight="1">
      <c r="A6753" s="54" t="s">
        <v>100</v>
      </c>
      <c r="B6753" s="54" t="str">
        <f>IF(INDIRECT(J6752)="","",INDIRECT(J6752))</f>
        <v/>
      </c>
      <c r="C6753" s="54"/>
      <c r="D6753" s="1"/>
      <c r="E6753" s="36"/>
      <c r="F6753" s="36"/>
      <c r="G6753" s="36"/>
      <c r="H6753" s="36"/>
      <c r="I6753" s="36"/>
      <c r="J6753" s="36" t="str">
        <f>CONCATENATE("Marksheet!$D$",J6751,":$AV$",J6751)</f>
        <v>Marksheet!$D$152:$AV$152</v>
      </c>
      <c r="K6753" s="1"/>
      <c r="L6753" s="1"/>
      <c r="M6753" s="1"/>
      <c r="N6753" s="1"/>
      <c r="O6753" s="1"/>
    </row>
    <row r="6754" ht="15.75" customHeight="1">
      <c r="A6754" s="54" t="s">
        <v>105</v>
      </c>
      <c r="B6754" s="54" t="str">
        <f>INDIRECT(CONCATENATE("Marksheet!$C$",INDIRECT(CONCATENATE("J",ROW()-3))))</f>
        <v/>
      </c>
      <c r="C6754" s="54"/>
      <c r="D6754" s="36"/>
      <c r="E6754" s="36"/>
      <c r="F6754" s="36"/>
      <c r="G6754" s="36"/>
      <c r="H6754" s="36"/>
      <c r="I6754" s="36"/>
      <c r="J6754" s="126"/>
      <c r="K6754" s="1"/>
      <c r="L6754" s="1"/>
      <c r="M6754" s="1"/>
      <c r="N6754" s="1"/>
      <c r="O6754" s="1"/>
    </row>
    <row r="6755" ht="15.75" customHeight="1">
      <c r="A6755" s="54"/>
      <c r="B6755" s="54"/>
      <c r="C6755" s="54"/>
      <c r="D6755" s="36"/>
      <c r="E6755" s="36"/>
      <c r="F6755" s="36"/>
      <c r="G6755" s="36"/>
      <c r="H6755" s="36"/>
      <c r="I6755" s="36"/>
      <c r="J6755" s="126"/>
      <c r="K6755" s="1"/>
      <c r="L6755" s="1"/>
      <c r="M6755" s="1"/>
      <c r="N6755" s="1"/>
      <c r="O6755" s="1"/>
    </row>
    <row r="6756" ht="15.75" customHeight="1">
      <c r="A6756" s="120"/>
      <c r="B6756" s="80" t="s">
        <v>93</v>
      </c>
      <c r="C6756" s="141" t="s">
        <v>94</v>
      </c>
      <c r="D6756" s="128" t="s">
        <v>95</v>
      </c>
      <c r="E6756" s="58"/>
      <c r="F6756" s="59"/>
      <c r="G6756" s="151" t="s">
        <v>106</v>
      </c>
      <c r="H6756" s="130"/>
      <c r="I6756" s="130"/>
      <c r="J6756" s="131"/>
      <c r="K6756" s="1"/>
      <c r="L6756" s="1"/>
      <c r="M6756" s="1"/>
      <c r="N6756" s="1"/>
      <c r="O6756" s="1"/>
    </row>
    <row r="6757" ht="15.75" customHeight="1">
      <c r="A6757" s="36"/>
      <c r="B6757" s="122" t="str">
        <f t="shared" ref="B6757:B6797" si="5033">IF($B6007="","",$B6007)</f>
        <v>1a</v>
      </c>
      <c r="C6757" s="142" t="str">
        <f t="shared" ref="C6757:C6797" si="5034">IF($C6007="","",$C6007)</f>
        <v>Living and non-living things</v>
      </c>
      <c r="D6757" s="36" t="str">
        <f t="array" ref="D6757">IF(INDEX(INDIRECT(J6753),ROW($A$1))="","",INDEX(INDIRECT(J6753),ROW($A$1)))</f>
        <v/>
      </c>
      <c r="E6757" s="36" t="s">
        <v>73</v>
      </c>
      <c r="F6757" s="36">
        <f t="shared" ref="F6757:F6797" si="5035">IF($F6007="","",$F6007)</f>
        <v>2</v>
      </c>
      <c r="G6757" s="143" t="str">
        <f t="shared" ref="G6757:G6796" si="5036">IF($G6107="","",$G6107)</f>
        <v>Substantive</v>
      </c>
      <c r="H6757" s="36"/>
      <c r="I6757" s="36"/>
      <c r="J6757" s="126"/>
      <c r="K6757" s="1"/>
      <c r="L6757" s="1"/>
      <c r="M6757" s="1"/>
      <c r="N6757" s="1"/>
      <c r="O6757" s="1"/>
    </row>
    <row r="6758" ht="15.75" customHeight="1">
      <c r="A6758" s="36"/>
      <c r="B6758" s="35" t="str">
        <f t="shared" si="5033"/>
        <v>1b</v>
      </c>
      <c r="C6758" s="144" t="str">
        <f t="shared" si="5034"/>
        <v>Measurement</v>
      </c>
      <c r="D6758" s="36" t="str">
        <f t="array" ref="D6758">IF(INDEX(INDIRECT(J6753),ROW($A$2))="","",INDEX(INDIRECT(J6753),ROW($A$2)))</f>
        <v/>
      </c>
      <c r="E6758" s="36" t="s">
        <v>73</v>
      </c>
      <c r="F6758" s="36">
        <f t="shared" si="5035"/>
        <v>1</v>
      </c>
      <c r="G6758" s="145" t="str">
        <f t="shared" si="5036"/>
        <v>Disciplinary</v>
      </c>
      <c r="H6758" s="36"/>
      <c r="I6758" s="36"/>
      <c r="J6758" s="126"/>
      <c r="K6758" s="1"/>
      <c r="L6758" s="1"/>
      <c r="M6758" s="1"/>
      <c r="N6758" s="1"/>
      <c r="O6758" s="1"/>
    </row>
    <row r="6759" ht="15.75" customHeight="1">
      <c r="A6759" s="36"/>
      <c r="B6759" s="35" t="str">
        <f t="shared" si="5033"/>
        <v>1c</v>
      </c>
      <c r="C6759" s="144" t="str">
        <f t="shared" si="5034"/>
        <v>Tables</v>
      </c>
      <c r="D6759" s="36" t="str">
        <f t="array" ref="D6759">IF(INDEX(INDIRECT(J6753),ROW($A$3))="","",INDEX(INDIRECT(J6753),ROW($A$3)))</f>
        <v/>
      </c>
      <c r="E6759" s="36" t="s">
        <v>73</v>
      </c>
      <c r="F6759" s="36">
        <f t="shared" si="5035"/>
        <v>1</v>
      </c>
      <c r="G6759" s="145" t="str">
        <f t="shared" si="5036"/>
        <v>Disciplinary</v>
      </c>
      <c r="H6759" s="36"/>
      <c r="I6759" s="36"/>
      <c r="J6759" s="126"/>
      <c r="K6759" s="1"/>
      <c r="L6759" s="1"/>
      <c r="M6759" s="1"/>
      <c r="N6759" s="1"/>
      <c r="O6759" s="1"/>
    </row>
    <row r="6760" ht="15.75" customHeight="1">
      <c r="A6760" s="36"/>
      <c r="B6760" s="35" t="str">
        <f t="shared" si="5033"/>
        <v>1d</v>
      </c>
      <c r="C6760" s="144" t="str">
        <f t="shared" si="5034"/>
        <v>Plants</v>
      </c>
      <c r="D6760" s="36" t="str">
        <f t="array" ref="D6760">IF(INDEX(INDIRECT(J6753),ROW($A$4))="","",INDEX(INDIRECT(J6753),ROW($A$4)))</f>
        <v/>
      </c>
      <c r="E6760" s="36" t="s">
        <v>73</v>
      </c>
      <c r="F6760" s="36">
        <f t="shared" si="5035"/>
        <v>1</v>
      </c>
      <c r="G6760" s="145" t="str">
        <f t="shared" si="5036"/>
        <v>Substantive</v>
      </c>
      <c r="H6760" s="36"/>
      <c r="I6760" s="36"/>
      <c r="J6760" s="126"/>
      <c r="K6760" s="1"/>
      <c r="L6760" s="1"/>
      <c r="M6760" s="1"/>
      <c r="N6760" s="1"/>
      <c r="O6760" s="1"/>
    </row>
    <row r="6761" ht="15.75" customHeight="1">
      <c r="A6761" s="36"/>
      <c r="B6761" s="35" t="str">
        <f t="shared" si="5033"/>
        <v>1e</v>
      </c>
      <c r="C6761" s="144" t="str">
        <f t="shared" si="5034"/>
        <v>Food chains</v>
      </c>
      <c r="D6761" s="36" t="str">
        <f t="array" ref="D6761">IF(INDEX(INDIRECT(J6753),ROW($A$5))="","",INDEX(INDIRECT(J6753),ROW($A$5)))</f>
        <v/>
      </c>
      <c r="E6761" s="36" t="s">
        <v>73</v>
      </c>
      <c r="F6761" s="36">
        <f t="shared" si="5035"/>
        <v>2</v>
      </c>
      <c r="G6761" s="145" t="str">
        <f t="shared" si="5036"/>
        <v>Substantive</v>
      </c>
      <c r="H6761" s="36"/>
      <c r="I6761" s="36"/>
      <c r="J6761" s="126"/>
      <c r="K6761" s="1"/>
      <c r="L6761" s="1"/>
      <c r="M6761" s="1"/>
      <c r="N6761" s="1"/>
      <c r="O6761" s="1"/>
    </row>
    <row r="6762" ht="15.75" customHeight="1">
      <c r="A6762" s="36"/>
      <c r="B6762" s="35" t="str">
        <f t="shared" si="5033"/>
        <v>2a</v>
      </c>
      <c r="C6762" s="144" t="str">
        <f t="shared" si="5034"/>
        <v>States of matter</v>
      </c>
      <c r="D6762" s="36" t="str">
        <f t="array" ref="D6762">IF(INDEX(INDIRECT(J6753),ROW($A$6))="","",INDEX(INDIRECT(J6753),ROW($A$6)))</f>
        <v/>
      </c>
      <c r="E6762" s="36" t="s">
        <v>73</v>
      </c>
      <c r="F6762" s="36">
        <f t="shared" si="5035"/>
        <v>1</v>
      </c>
      <c r="G6762" s="145" t="str">
        <f t="shared" si="5036"/>
        <v>Substantive</v>
      </c>
      <c r="H6762" s="36"/>
      <c r="I6762" s="36"/>
      <c r="J6762" s="126"/>
      <c r="K6762" s="1"/>
      <c r="L6762" s="1"/>
      <c r="M6762" s="1"/>
      <c r="N6762" s="1"/>
      <c r="O6762" s="1"/>
    </row>
    <row r="6763" ht="15.75" customHeight="1">
      <c r="A6763" s="36"/>
      <c r="B6763" s="35" t="str">
        <f t="shared" si="5033"/>
        <v>2b</v>
      </c>
      <c r="C6763" s="144" t="str">
        <f t="shared" si="5034"/>
        <v>Graphs</v>
      </c>
      <c r="D6763" s="36" t="str">
        <f t="array" ref="D6763">IF(INDEX(INDIRECT(J6753),ROW($A$7))="","",INDEX(INDIRECT(J6753),ROW($A$7)))</f>
        <v/>
      </c>
      <c r="E6763" s="36" t="s">
        <v>73</v>
      </c>
      <c r="F6763" s="36">
        <f t="shared" si="5035"/>
        <v>1</v>
      </c>
      <c r="G6763" s="148" t="str">
        <f t="shared" si="5036"/>
        <v>Disciplinary</v>
      </c>
      <c r="H6763" s="36"/>
      <c r="I6763" s="36"/>
      <c r="J6763" s="126"/>
      <c r="K6763" s="1"/>
      <c r="L6763" s="1"/>
      <c r="M6763" s="1"/>
      <c r="N6763" s="1"/>
      <c r="O6763" s="1"/>
    </row>
    <row r="6764" ht="15.75" customHeight="1">
      <c r="A6764" s="36"/>
      <c r="B6764" s="35" t="str">
        <f t="shared" si="5033"/>
        <v>2c</v>
      </c>
      <c r="C6764" s="144" t="str">
        <f t="shared" si="5034"/>
        <v>Plants</v>
      </c>
      <c r="D6764" s="36" t="str">
        <f t="array" ref="D6764">IF(INDEX(INDIRECT(J6753),ROW($A$8))="","",INDEX(INDIRECT(J6753),ROW($A$8)))</f>
        <v/>
      </c>
      <c r="E6764" s="36" t="s">
        <v>73</v>
      </c>
      <c r="F6764" s="36">
        <f t="shared" si="5035"/>
        <v>1</v>
      </c>
      <c r="G6764" s="145" t="str">
        <f t="shared" si="5036"/>
        <v>Substantive</v>
      </c>
      <c r="H6764" s="36"/>
      <c r="I6764" s="36"/>
      <c r="J6764" s="126"/>
      <c r="K6764" s="1"/>
      <c r="L6764" s="1"/>
      <c r="M6764" s="1"/>
      <c r="N6764" s="1"/>
      <c r="O6764" s="1"/>
    </row>
    <row r="6765" ht="15.75" customHeight="1">
      <c r="A6765" s="36"/>
      <c r="B6765" s="35" t="str">
        <f t="shared" si="5033"/>
        <v>3a</v>
      </c>
      <c r="C6765" s="144" t="str">
        <f t="shared" si="5034"/>
        <v>Reversible and non-reversible changes</v>
      </c>
      <c r="D6765" s="36" t="str">
        <f t="array" ref="D6765">IF(INDEX(INDIRECT(J6753),ROW($A$9))="","",INDEX(INDIRECT(J6753),ROW($A$9)))</f>
        <v/>
      </c>
      <c r="E6765" s="36" t="s">
        <v>73</v>
      </c>
      <c r="F6765" s="36">
        <f t="shared" si="5035"/>
        <v>2</v>
      </c>
      <c r="G6765" s="145" t="str">
        <f t="shared" si="5036"/>
        <v>Substantive</v>
      </c>
      <c r="H6765" s="36"/>
      <c r="I6765" s="36"/>
      <c r="J6765" s="126"/>
      <c r="K6765" s="1"/>
      <c r="L6765" s="1"/>
      <c r="M6765" s="1"/>
      <c r="N6765" s="1"/>
      <c r="O6765" s="1"/>
    </row>
    <row r="6766" ht="15.75" customHeight="1">
      <c r="A6766" s="36"/>
      <c r="B6766" s="35" t="str">
        <f t="shared" si="5033"/>
        <v>3b</v>
      </c>
      <c r="C6766" s="144" t="str">
        <f t="shared" si="5034"/>
        <v>Units</v>
      </c>
      <c r="D6766" s="36" t="str">
        <f t="array" ref="D6766">IF(INDEX(INDIRECT(J6753),ROW($A$10))="","",INDEX(INDIRECT(J6753),ROW($A$10)))</f>
        <v/>
      </c>
      <c r="E6766" s="36" t="s">
        <v>73</v>
      </c>
      <c r="F6766" s="36">
        <f t="shared" si="5035"/>
        <v>1</v>
      </c>
      <c r="G6766" s="145" t="str">
        <f t="shared" si="5036"/>
        <v>Disciplinary</v>
      </c>
      <c r="H6766" s="36"/>
      <c r="I6766" s="36"/>
      <c r="J6766" s="126"/>
      <c r="K6766" s="1"/>
      <c r="L6766" s="1"/>
      <c r="M6766" s="1"/>
      <c r="N6766" s="1"/>
      <c r="O6766" s="1"/>
    </row>
    <row r="6767" ht="15.75" customHeight="1">
      <c r="A6767" s="36"/>
      <c r="B6767" s="35" t="str">
        <f t="shared" si="5033"/>
        <v>3c</v>
      </c>
      <c r="C6767" s="144" t="str">
        <f t="shared" si="5034"/>
        <v>Hazards, risks and precautions</v>
      </c>
      <c r="D6767" s="36" t="str">
        <f t="array" ref="D6767">IF(INDEX(INDIRECT(J6753),ROW($A$11))="","",INDEX(INDIRECT(J6753),ROW($A$11)))</f>
        <v/>
      </c>
      <c r="E6767" s="36" t="s">
        <v>73</v>
      </c>
      <c r="F6767" s="36">
        <f t="shared" si="5035"/>
        <v>1</v>
      </c>
      <c r="G6767" s="149" t="str">
        <f t="shared" si="5036"/>
        <v>Disciplinary</v>
      </c>
      <c r="H6767" s="36"/>
      <c r="I6767" s="36"/>
      <c r="J6767" s="126"/>
      <c r="K6767" s="1"/>
      <c r="L6767" s="1"/>
      <c r="M6767" s="1"/>
      <c r="N6767" s="1"/>
      <c r="O6767" s="1"/>
    </row>
    <row r="6768" ht="15.75" customHeight="1">
      <c r="A6768" s="36"/>
      <c r="B6768" s="35" t="str">
        <f t="shared" si="5033"/>
        <v>3d</v>
      </c>
      <c r="C6768" s="144" t="str">
        <f t="shared" si="5034"/>
        <v>States of matter</v>
      </c>
      <c r="D6768" s="36" t="str">
        <f t="array" ref="D6768">IF(INDEX(INDIRECT(J6753),ROW($A$12))="","",INDEX(INDIRECT(J6753),ROW($A$12)))</f>
        <v/>
      </c>
      <c r="E6768" s="36" t="s">
        <v>73</v>
      </c>
      <c r="F6768" s="36">
        <f t="shared" si="5035"/>
        <v>1</v>
      </c>
      <c r="G6768" s="145" t="str">
        <f t="shared" si="5036"/>
        <v>Substantive</v>
      </c>
      <c r="H6768" s="36"/>
      <c r="I6768" s="36"/>
      <c r="J6768" s="126"/>
      <c r="K6768" s="1"/>
      <c r="L6768" s="1"/>
      <c r="M6768" s="1"/>
      <c r="N6768" s="1"/>
      <c r="O6768" s="1"/>
    </row>
    <row r="6769" ht="15.75" customHeight="1">
      <c r="A6769" s="36"/>
      <c r="B6769" s="35" t="str">
        <f t="shared" si="5033"/>
        <v>3e</v>
      </c>
      <c r="C6769" s="144" t="str">
        <f t="shared" si="5034"/>
        <v>Reversible and non-reversible changes</v>
      </c>
      <c r="D6769" s="36" t="str">
        <f t="array" ref="D6769">IF(INDEX(INDIRECT(J6753),ROW($A$13))="","",INDEX(INDIRECT(J6753),ROW($A$13)))</f>
        <v/>
      </c>
      <c r="E6769" s="36" t="s">
        <v>73</v>
      </c>
      <c r="F6769" s="36">
        <f t="shared" si="5035"/>
        <v>1</v>
      </c>
      <c r="G6769" s="145" t="str">
        <f t="shared" si="5036"/>
        <v>Substantive</v>
      </c>
      <c r="H6769" s="36"/>
      <c r="I6769" s="36"/>
      <c r="J6769" s="126"/>
      <c r="K6769" s="1"/>
      <c r="L6769" s="1"/>
      <c r="M6769" s="1"/>
      <c r="N6769" s="1"/>
      <c r="O6769" s="1"/>
    </row>
    <row r="6770" ht="15.75" customHeight="1">
      <c r="A6770" s="36"/>
      <c r="B6770" s="35" t="str">
        <f t="shared" si="5033"/>
        <v>4a</v>
      </c>
      <c r="C6770" s="144" t="str">
        <f t="shared" si="5034"/>
        <v>Equipment</v>
      </c>
      <c r="D6770" s="36" t="str">
        <f t="array" ref="D6770">IF(INDEX(INDIRECT(J6753),ROW($A$14))="","",INDEX(INDIRECT(J6753),ROW($A$14)))</f>
        <v/>
      </c>
      <c r="E6770" s="36" t="s">
        <v>73</v>
      </c>
      <c r="F6770" s="36">
        <f t="shared" si="5035"/>
        <v>2</v>
      </c>
      <c r="G6770" s="145" t="str">
        <f t="shared" si="5036"/>
        <v>Disciplinary</v>
      </c>
      <c r="H6770" s="36"/>
      <c r="I6770" s="36"/>
      <c r="J6770" s="126"/>
      <c r="K6770" s="1"/>
      <c r="L6770" s="1"/>
      <c r="M6770" s="1"/>
      <c r="N6770" s="1"/>
      <c r="O6770" s="1"/>
    </row>
    <row r="6771" ht="15.75" customHeight="1">
      <c r="A6771" s="36"/>
      <c r="B6771" s="35" t="str">
        <f t="shared" si="5033"/>
        <v>4b</v>
      </c>
      <c r="C6771" s="144" t="str">
        <f t="shared" si="5034"/>
        <v>Accuracy and precision</v>
      </c>
      <c r="D6771" s="36" t="str">
        <f t="array" ref="D6771">IF(INDEX(INDIRECT(J6753),ROW($A$15))="","",INDEX(INDIRECT(J6753),ROW($A$15)))</f>
        <v/>
      </c>
      <c r="E6771" s="36" t="s">
        <v>73</v>
      </c>
      <c r="F6771" s="36">
        <f t="shared" si="5035"/>
        <v>1</v>
      </c>
      <c r="G6771" s="145" t="str">
        <f t="shared" si="5036"/>
        <v>Disciplinary</v>
      </c>
      <c r="H6771" s="36"/>
      <c r="I6771" s="36"/>
      <c r="J6771" s="126"/>
      <c r="K6771" s="1"/>
      <c r="L6771" s="1"/>
      <c r="M6771" s="1"/>
      <c r="N6771" s="1"/>
      <c r="O6771" s="1"/>
    </row>
    <row r="6772" ht="15.75" customHeight="1">
      <c r="A6772" s="36"/>
      <c r="B6772" s="35" t="str">
        <f t="shared" si="5033"/>
        <v>4c</v>
      </c>
      <c r="C6772" s="144" t="str">
        <f t="shared" si="5034"/>
        <v>Conclusions</v>
      </c>
      <c r="D6772" s="36" t="str">
        <f t="array" ref="D6772">IF(INDEX(INDIRECT(J6753),ROW($A$16))="","",INDEX(INDIRECT(J6753),ROW($A$16)))</f>
        <v/>
      </c>
      <c r="E6772" s="36" t="s">
        <v>73</v>
      </c>
      <c r="F6772" s="36">
        <f t="shared" si="5035"/>
        <v>1</v>
      </c>
      <c r="G6772" s="145" t="str">
        <f t="shared" si="5036"/>
        <v>Disciplinary</v>
      </c>
      <c r="H6772" s="36"/>
      <c r="I6772" s="36"/>
      <c r="J6772" s="126"/>
      <c r="K6772" s="1"/>
      <c r="L6772" s="1"/>
      <c r="M6772" s="1"/>
      <c r="N6772" s="1"/>
      <c r="O6772" s="1"/>
    </row>
    <row r="6773" ht="15.75" customHeight="1">
      <c r="A6773" s="36"/>
      <c r="B6773" s="35" t="str">
        <f t="shared" si="5033"/>
        <v>5a</v>
      </c>
      <c r="C6773" s="144" t="str">
        <f t="shared" si="5034"/>
        <v>Hazards, risks and precautions</v>
      </c>
      <c r="D6773" s="36" t="str">
        <f t="array" ref="D6773">IF(INDEX(INDIRECT(J6753),ROW($A$17))="","",INDEX(INDIRECT(J6753),ROW($A$17)))</f>
        <v/>
      </c>
      <c r="E6773" s="36" t="s">
        <v>73</v>
      </c>
      <c r="F6773" s="36">
        <f t="shared" si="5035"/>
        <v>1</v>
      </c>
      <c r="G6773" s="145" t="str">
        <f t="shared" si="5036"/>
        <v>Disciplinary</v>
      </c>
      <c r="H6773" s="36"/>
      <c r="I6773" s="36"/>
      <c r="J6773" s="126"/>
      <c r="K6773" s="1"/>
      <c r="L6773" s="1"/>
      <c r="M6773" s="1"/>
      <c r="N6773" s="1"/>
      <c r="O6773" s="1"/>
    </row>
    <row r="6774" ht="15.75" customHeight="1">
      <c r="A6774" s="36"/>
      <c r="B6774" s="35" t="str">
        <f t="shared" si="5033"/>
        <v>5b</v>
      </c>
      <c r="C6774" s="144" t="str">
        <f t="shared" si="5034"/>
        <v>Electricity</v>
      </c>
      <c r="D6774" s="36" t="str">
        <f t="array" ref="D6774">IF(INDEX(INDIRECT(J6753),ROW($A$18))="","",INDEX(INDIRECT(J6753),ROW($A$18)))</f>
        <v/>
      </c>
      <c r="E6774" s="36" t="s">
        <v>73</v>
      </c>
      <c r="F6774" s="36">
        <f t="shared" si="5035"/>
        <v>1</v>
      </c>
      <c r="G6774" s="145" t="str">
        <f t="shared" si="5036"/>
        <v>Substantive</v>
      </c>
      <c r="H6774" s="36"/>
      <c r="I6774" s="36"/>
      <c r="J6774" s="126"/>
      <c r="K6774" s="1"/>
      <c r="L6774" s="1"/>
      <c r="M6774" s="1"/>
      <c r="N6774" s="1"/>
      <c r="O6774" s="1"/>
    </row>
    <row r="6775" ht="15.75" customHeight="1">
      <c r="A6775" s="36"/>
      <c r="B6775" s="35" t="str">
        <f t="shared" si="5033"/>
        <v>5c</v>
      </c>
      <c r="C6775" s="144" t="str">
        <f t="shared" si="5034"/>
        <v>Physical properties of materials</v>
      </c>
      <c r="D6775" s="36" t="str">
        <f t="array" ref="D6775">IF(INDEX(INDIRECT(J6753),ROW($A$19))="","",INDEX(INDIRECT(J6753),ROW($A$19)))</f>
        <v/>
      </c>
      <c r="E6775" s="36" t="s">
        <v>73</v>
      </c>
      <c r="F6775" s="36">
        <f t="shared" si="5035"/>
        <v>1</v>
      </c>
      <c r="G6775" s="145" t="str">
        <f t="shared" si="5036"/>
        <v>Substantive</v>
      </c>
      <c r="H6775" s="36"/>
      <c r="I6775" s="36"/>
      <c r="J6775" s="126"/>
      <c r="K6775" s="1"/>
      <c r="L6775" s="1"/>
      <c r="M6775" s="1"/>
      <c r="N6775" s="1"/>
      <c r="O6775" s="1"/>
    </row>
    <row r="6776" ht="15.75" customHeight="1">
      <c r="A6776" s="36"/>
      <c r="B6776" s="35" t="str">
        <f t="shared" si="5033"/>
        <v>5d</v>
      </c>
      <c r="C6776" s="144" t="str">
        <f t="shared" si="5034"/>
        <v>Electricity</v>
      </c>
      <c r="D6776" s="36" t="str">
        <f t="array" ref="D6776">IF(INDEX(INDIRECT(J6753),ROW($A$20))="","",INDEX(INDIRECT(J6753),ROW($A$20)))</f>
        <v/>
      </c>
      <c r="E6776" s="36" t="s">
        <v>73</v>
      </c>
      <c r="F6776" s="36">
        <f t="shared" si="5035"/>
        <v>1</v>
      </c>
      <c r="G6776" s="145" t="str">
        <f t="shared" si="5036"/>
        <v>Substantive</v>
      </c>
      <c r="H6776" s="36"/>
      <c r="I6776" s="36"/>
      <c r="J6776" s="126"/>
      <c r="K6776" s="1"/>
      <c r="L6776" s="1"/>
      <c r="M6776" s="1"/>
      <c r="N6776" s="1"/>
      <c r="O6776" s="1"/>
    </row>
    <row r="6777" ht="15.75" customHeight="1">
      <c r="A6777" s="36"/>
      <c r="B6777" s="35" t="str">
        <f t="shared" si="5033"/>
        <v>6a</v>
      </c>
      <c r="C6777" s="144" t="str">
        <f t="shared" si="5034"/>
        <v>Planning scientific enquiry</v>
      </c>
      <c r="D6777" s="36" t="str">
        <f t="array" ref="D6777">IF(INDEX(INDIRECT(J6753),ROW($A$21))="","",INDEX(INDIRECT(J6753),ROW($A$21)))</f>
        <v/>
      </c>
      <c r="E6777" s="36" t="s">
        <v>73</v>
      </c>
      <c r="F6777" s="36">
        <f t="shared" si="5035"/>
        <v>2</v>
      </c>
      <c r="G6777" s="145" t="str">
        <f t="shared" si="5036"/>
        <v>Disciplinary</v>
      </c>
      <c r="H6777" s="36"/>
      <c r="I6777" s="36"/>
      <c r="J6777" s="126"/>
      <c r="K6777" s="1"/>
      <c r="L6777" s="1"/>
      <c r="M6777" s="1"/>
      <c r="N6777" s="1"/>
      <c r="O6777" s="1"/>
    </row>
    <row r="6778" ht="15.75" customHeight="1">
      <c r="A6778" s="36"/>
      <c r="B6778" s="35" t="str">
        <f t="shared" si="5033"/>
        <v>6b</v>
      </c>
      <c r="C6778" s="144" t="str">
        <f t="shared" si="5034"/>
        <v>Units</v>
      </c>
      <c r="D6778" s="36" t="str">
        <f t="array" ref="D6778">IF(INDEX(INDIRECT(J6753),ROW($A$22))="","",INDEX(INDIRECT(J6753),ROW($A$22)))</f>
        <v/>
      </c>
      <c r="E6778" s="36" t="s">
        <v>73</v>
      </c>
      <c r="F6778" s="36">
        <f t="shared" si="5035"/>
        <v>1</v>
      </c>
      <c r="G6778" s="145" t="str">
        <f t="shared" si="5036"/>
        <v>Disciplinary</v>
      </c>
      <c r="H6778" s="36"/>
      <c r="I6778" s="36"/>
      <c r="J6778" s="126"/>
      <c r="K6778" s="1"/>
      <c r="L6778" s="1"/>
      <c r="M6778" s="1"/>
      <c r="N6778" s="1"/>
      <c r="O6778" s="1"/>
    </row>
    <row r="6779" ht="15.75" customHeight="1">
      <c r="A6779" s="36"/>
      <c r="B6779" s="35" t="str">
        <f t="shared" si="5033"/>
        <v>6c</v>
      </c>
      <c r="C6779" s="144" t="str">
        <f t="shared" si="5034"/>
        <v>Forces</v>
      </c>
      <c r="D6779" s="36" t="str">
        <f t="array" ref="D6779">IF(INDEX(INDIRECT(J6753),ROW($A$23))="","",INDEX(INDIRECT(J6753),ROW($A$23)))</f>
        <v/>
      </c>
      <c r="E6779" s="36" t="s">
        <v>73</v>
      </c>
      <c r="F6779" s="36">
        <f t="shared" si="5035"/>
        <v>1</v>
      </c>
      <c r="G6779" s="148" t="str">
        <f t="shared" si="5036"/>
        <v>Substantive</v>
      </c>
      <c r="H6779" s="36"/>
      <c r="I6779" s="36"/>
      <c r="J6779" s="126"/>
      <c r="K6779" s="1"/>
      <c r="L6779" s="1"/>
      <c r="M6779" s="1"/>
      <c r="N6779" s="1"/>
      <c r="O6779" s="1"/>
    </row>
    <row r="6780" ht="15.75" customHeight="1">
      <c r="A6780" s="36"/>
      <c r="B6780" s="35" t="str">
        <f t="shared" si="5033"/>
        <v>6d</v>
      </c>
      <c r="C6780" s="144" t="str">
        <f t="shared" si="5034"/>
        <v>Tables</v>
      </c>
      <c r="D6780" s="36" t="str">
        <f t="array" ref="D6780">IF(INDEX(INDIRECT(J6753),ROW($A$24))="","",INDEX(INDIRECT(J6753),ROW($A$24)))</f>
        <v/>
      </c>
      <c r="E6780" s="36" t="s">
        <v>73</v>
      </c>
      <c r="F6780" s="36">
        <f t="shared" si="5035"/>
        <v>1</v>
      </c>
      <c r="G6780" s="145" t="str">
        <f t="shared" si="5036"/>
        <v>Disciplinary</v>
      </c>
      <c r="H6780" s="36"/>
      <c r="I6780" s="36"/>
      <c r="J6780" s="126"/>
      <c r="K6780" s="1"/>
      <c r="L6780" s="1"/>
      <c r="M6780" s="1"/>
      <c r="N6780" s="1"/>
      <c r="O6780" s="1"/>
    </row>
    <row r="6781" ht="15.75" customHeight="1">
      <c r="A6781" s="36"/>
      <c r="B6781" s="35" t="str">
        <f t="shared" si="5033"/>
        <v>7a</v>
      </c>
      <c r="C6781" s="144" t="str">
        <f t="shared" si="5034"/>
        <v>Behaviour of light</v>
      </c>
      <c r="D6781" s="36" t="str">
        <f t="array" ref="D6781">IF(INDEX(INDIRECT(J6753),ROW($A$25))="","",INDEX(INDIRECT(J6753),ROW($A$25)))</f>
        <v/>
      </c>
      <c r="E6781" s="36" t="s">
        <v>73</v>
      </c>
      <c r="F6781" s="36">
        <f t="shared" si="5035"/>
        <v>1</v>
      </c>
      <c r="G6781" s="148" t="str">
        <f t="shared" si="5036"/>
        <v>Substantive</v>
      </c>
      <c r="H6781" s="36"/>
      <c r="I6781" s="36"/>
      <c r="J6781" s="126"/>
      <c r="K6781" s="1"/>
      <c r="L6781" s="1"/>
      <c r="M6781" s="1"/>
      <c r="N6781" s="1"/>
      <c r="O6781" s="1"/>
    </row>
    <row r="6782" ht="15.75" customHeight="1">
      <c r="A6782" s="36"/>
      <c r="B6782" s="35" t="str">
        <f t="shared" si="5033"/>
        <v>7b</v>
      </c>
      <c r="C6782" s="144" t="str">
        <f t="shared" si="5034"/>
        <v>Behaviour of light</v>
      </c>
      <c r="D6782" s="36" t="str">
        <f t="array" ref="D6782">IF(INDEX(INDIRECT(J6753),ROW($A$26))="","",INDEX(INDIRECT(J6753),ROW($A$26)))</f>
        <v/>
      </c>
      <c r="E6782" s="36" t="s">
        <v>73</v>
      </c>
      <c r="F6782" s="36">
        <f t="shared" si="5035"/>
        <v>2</v>
      </c>
      <c r="G6782" s="145" t="str">
        <f t="shared" si="5036"/>
        <v>Substantive</v>
      </c>
      <c r="H6782" s="36"/>
      <c r="I6782" s="36"/>
      <c r="J6782" s="126"/>
      <c r="K6782" s="1"/>
      <c r="L6782" s="1"/>
      <c r="M6782" s="1"/>
      <c r="N6782" s="1"/>
      <c r="O6782" s="1"/>
    </row>
    <row r="6783" ht="15.75" customHeight="1">
      <c r="A6783" s="36"/>
      <c r="B6783" s="35" t="str">
        <f t="shared" si="5033"/>
        <v>7c</v>
      </c>
      <c r="C6783" s="144" t="str">
        <f t="shared" si="5034"/>
        <v>Behaviour of light</v>
      </c>
      <c r="D6783" s="36" t="str">
        <f t="array" ref="D6783">IF(INDEX(INDIRECT(J6753),ROW($A$27))="","",INDEX(INDIRECT(J6753),ROW($A$27)))</f>
        <v/>
      </c>
      <c r="E6783" s="36" t="s">
        <v>73</v>
      </c>
      <c r="F6783" s="36">
        <f t="shared" si="5035"/>
        <v>1</v>
      </c>
      <c r="G6783" s="145" t="str">
        <f t="shared" si="5036"/>
        <v>Substantive</v>
      </c>
      <c r="H6783" s="36"/>
      <c r="I6783" s="36"/>
      <c r="J6783" s="126"/>
      <c r="K6783" s="1"/>
      <c r="L6783" s="1"/>
      <c r="M6783" s="1"/>
      <c r="N6783" s="1"/>
      <c r="O6783" s="1"/>
    </row>
    <row r="6784" ht="15.75" customHeight="1">
      <c r="A6784" s="36"/>
      <c r="B6784" s="35" t="str">
        <f t="shared" si="5033"/>
        <v>7d</v>
      </c>
      <c r="C6784" s="144" t="str">
        <f t="shared" si="5034"/>
        <v>Conclusions</v>
      </c>
      <c r="D6784" s="36" t="str">
        <f t="array" ref="D6784">IF(INDEX(INDIRECT(J6753),ROW($A$28))="","",INDEX(INDIRECT(J6753),ROW($A$28)))</f>
        <v/>
      </c>
      <c r="E6784" s="36" t="s">
        <v>73</v>
      </c>
      <c r="F6784" s="36">
        <f t="shared" si="5035"/>
        <v>1</v>
      </c>
      <c r="G6784" s="145" t="str">
        <f t="shared" si="5036"/>
        <v>Disciplinary</v>
      </c>
      <c r="H6784" s="36"/>
      <c r="I6784" s="36"/>
      <c r="J6784" s="126"/>
      <c r="K6784" s="1"/>
      <c r="L6784" s="1"/>
      <c r="M6784" s="1"/>
      <c r="N6784" s="1"/>
      <c r="O6784" s="1"/>
    </row>
    <row r="6785" ht="15.75" customHeight="1">
      <c r="A6785" s="36"/>
      <c r="B6785" s="35" t="str">
        <f t="shared" si="5033"/>
        <v>8a</v>
      </c>
      <c r="C6785" s="144" t="str">
        <f t="shared" si="5034"/>
        <v>Measurement</v>
      </c>
      <c r="D6785" s="36" t="str">
        <f t="array" ref="D6785">IF(INDEX(INDIRECT(J6753),ROW($A$29))="","",INDEX(INDIRECT(J6753),ROW($A$29)))</f>
        <v/>
      </c>
      <c r="E6785" s="36" t="s">
        <v>73</v>
      </c>
      <c r="F6785" s="36">
        <f t="shared" si="5035"/>
        <v>1</v>
      </c>
      <c r="G6785" s="145" t="str">
        <f t="shared" si="5036"/>
        <v>Disciplinary</v>
      </c>
      <c r="H6785" s="36"/>
      <c r="I6785" s="36"/>
      <c r="J6785" s="126"/>
      <c r="K6785" s="1"/>
      <c r="L6785" s="1"/>
      <c r="M6785" s="1"/>
      <c r="N6785" s="1"/>
      <c r="O6785" s="1"/>
    </row>
    <row r="6786" ht="15.75" customHeight="1">
      <c r="A6786" s="36"/>
      <c r="B6786" s="35" t="str">
        <f t="shared" si="5033"/>
        <v>8b</v>
      </c>
      <c r="C6786" s="144" t="str">
        <f t="shared" si="5034"/>
        <v>States of matter</v>
      </c>
      <c r="D6786" s="36" t="str">
        <f t="array" ref="D6786">IF(INDEX(INDIRECT(J6753),ROW($A$30))="","",INDEX(INDIRECT(J6753),ROW($A$30)))</f>
        <v/>
      </c>
      <c r="E6786" s="36" t="s">
        <v>73</v>
      </c>
      <c r="F6786" s="36">
        <f t="shared" si="5035"/>
        <v>1</v>
      </c>
      <c r="G6786" s="145" t="str">
        <f t="shared" si="5036"/>
        <v>Substantive</v>
      </c>
      <c r="H6786" s="36"/>
      <c r="I6786" s="36"/>
      <c r="J6786" s="126"/>
      <c r="K6786" s="1"/>
      <c r="L6786" s="1"/>
      <c r="M6786" s="1"/>
      <c r="N6786" s="1"/>
      <c r="O6786" s="1"/>
    </row>
    <row r="6787" ht="15.75" customHeight="1">
      <c r="A6787" s="36"/>
      <c r="B6787" s="35" t="str">
        <f t="shared" si="5033"/>
        <v>8c</v>
      </c>
      <c r="C6787" s="144" t="str">
        <f t="shared" si="5034"/>
        <v>Accuracy and precision</v>
      </c>
      <c r="D6787" s="36" t="str">
        <f t="array" ref="D6787">IF(INDEX(INDIRECT(J6753),ROW($A$31))="","",INDEX(INDIRECT(J6753),ROW($A$31)))</f>
        <v/>
      </c>
      <c r="E6787" s="36" t="s">
        <v>73</v>
      </c>
      <c r="F6787" s="36">
        <f t="shared" si="5035"/>
        <v>1</v>
      </c>
      <c r="G6787" s="145" t="str">
        <f t="shared" si="5036"/>
        <v>Disciplinary</v>
      </c>
      <c r="H6787" s="36"/>
      <c r="I6787" s="36"/>
      <c r="J6787" s="126"/>
      <c r="K6787" s="1"/>
      <c r="L6787" s="1"/>
      <c r="M6787" s="1"/>
      <c r="N6787" s="1"/>
      <c r="O6787" s="1"/>
    </row>
    <row r="6788" ht="15.75" customHeight="1">
      <c r="A6788" s="36"/>
      <c r="B6788" s="35" t="str">
        <f t="shared" si="5033"/>
        <v>9a</v>
      </c>
      <c r="C6788" s="144" t="str">
        <f t="shared" si="5034"/>
        <v>Planning scientific enquiry</v>
      </c>
      <c r="D6788" s="36" t="str">
        <f t="array" ref="D6788">IF(INDEX(INDIRECT(J6753),ROW($A$32))="","",INDEX(INDIRECT(J6753),ROW($A$32)))</f>
        <v/>
      </c>
      <c r="E6788" s="36" t="s">
        <v>73</v>
      </c>
      <c r="F6788" s="36">
        <f t="shared" si="5035"/>
        <v>2</v>
      </c>
      <c r="G6788" s="145" t="str">
        <f t="shared" si="5036"/>
        <v>Disciplinary</v>
      </c>
      <c r="H6788" s="36"/>
      <c r="I6788" s="36"/>
      <c r="J6788" s="126"/>
      <c r="K6788" s="1"/>
      <c r="L6788" s="1"/>
      <c r="M6788" s="1"/>
      <c r="N6788" s="1"/>
      <c r="O6788" s="1"/>
    </row>
    <row r="6789" ht="15.75" customHeight="1">
      <c r="A6789" s="36"/>
      <c r="B6789" s="35" t="str">
        <f t="shared" si="5033"/>
        <v>9b</v>
      </c>
      <c r="C6789" s="144" t="str">
        <f t="shared" si="5034"/>
        <v>Forces</v>
      </c>
      <c r="D6789" s="36" t="str">
        <f t="array" ref="D6789">IF(INDEX(INDIRECT(J6753),ROW($A$33))="","",INDEX(INDIRECT(J6753),ROW($A$33)))</f>
        <v/>
      </c>
      <c r="E6789" s="36" t="s">
        <v>73</v>
      </c>
      <c r="F6789" s="36">
        <f t="shared" si="5035"/>
        <v>2</v>
      </c>
      <c r="G6789" s="148" t="str">
        <f t="shared" si="5036"/>
        <v>Substantive</v>
      </c>
      <c r="H6789" s="36"/>
      <c r="I6789" s="36"/>
      <c r="J6789" s="126"/>
      <c r="K6789" s="1"/>
      <c r="L6789" s="1"/>
      <c r="M6789" s="1"/>
      <c r="N6789" s="1"/>
      <c r="O6789" s="1"/>
    </row>
    <row r="6790" ht="15.75" customHeight="1">
      <c r="A6790" s="36"/>
      <c r="B6790" s="35" t="str">
        <f t="shared" si="5033"/>
        <v>9c</v>
      </c>
      <c r="C6790" s="144" t="str">
        <f t="shared" si="5034"/>
        <v>Repeatability</v>
      </c>
      <c r="D6790" s="36" t="str">
        <f t="array" ref="D6790">IF(INDEX(INDIRECT(J6753),ROW($A$34))="","",INDEX(INDIRECT(J6753),ROW($A$34)))</f>
        <v/>
      </c>
      <c r="E6790" s="36" t="s">
        <v>73</v>
      </c>
      <c r="F6790" s="36">
        <f t="shared" si="5035"/>
        <v>1</v>
      </c>
      <c r="G6790" s="145" t="str">
        <f t="shared" si="5036"/>
        <v>Disciplinary</v>
      </c>
      <c r="H6790" s="36"/>
      <c r="I6790" s="36"/>
      <c r="J6790" s="126"/>
      <c r="K6790" s="1"/>
      <c r="L6790" s="1"/>
      <c r="M6790" s="1"/>
      <c r="N6790" s="1"/>
      <c r="O6790" s="1"/>
    </row>
    <row r="6791" ht="15.75" customHeight="1">
      <c r="A6791" s="36"/>
      <c r="B6791" s="35" t="str">
        <f t="shared" si="5033"/>
        <v>9d</v>
      </c>
      <c r="C6791" s="144" t="str">
        <f t="shared" si="5034"/>
        <v>Graphs</v>
      </c>
      <c r="D6791" s="36" t="str">
        <f t="array" ref="D6791">IF(INDEX(INDIRECT(J6753),ROW($A$35))="","",INDEX(INDIRECT(J6753),ROW($A$35)))</f>
        <v/>
      </c>
      <c r="E6791" s="36" t="s">
        <v>73</v>
      </c>
      <c r="F6791" s="36">
        <f t="shared" si="5035"/>
        <v>1</v>
      </c>
      <c r="G6791" s="145" t="str">
        <f t="shared" si="5036"/>
        <v>Disciplinary</v>
      </c>
      <c r="H6791" s="36"/>
      <c r="I6791" s="36"/>
      <c r="J6791" s="126"/>
      <c r="K6791" s="1"/>
      <c r="L6791" s="1"/>
      <c r="M6791" s="1"/>
      <c r="N6791" s="1"/>
      <c r="O6791" s="1"/>
    </row>
    <row r="6792" ht="15.75" customHeight="1">
      <c r="A6792" s="36"/>
      <c r="B6792" s="35" t="str">
        <f t="shared" si="5033"/>
        <v>10a</v>
      </c>
      <c r="C6792" s="144" t="str">
        <f t="shared" si="5034"/>
        <v>Physical properties of materials</v>
      </c>
      <c r="D6792" s="36" t="str">
        <f t="array" ref="D6792">IF(INDEX(INDIRECT(J6753),ROW($A$36))="","",INDEX(INDIRECT(J6753),ROW($A$36)))</f>
        <v/>
      </c>
      <c r="E6792" s="36" t="s">
        <v>73</v>
      </c>
      <c r="F6792" s="36">
        <f t="shared" si="5035"/>
        <v>1</v>
      </c>
      <c r="G6792" s="145" t="str">
        <f t="shared" si="5036"/>
        <v>Substantive</v>
      </c>
      <c r="H6792" s="36"/>
      <c r="I6792" s="36"/>
      <c r="J6792" s="126"/>
      <c r="K6792" s="1"/>
      <c r="L6792" s="1"/>
      <c r="M6792" s="1"/>
      <c r="N6792" s="1"/>
      <c r="O6792" s="1"/>
    </row>
    <row r="6793" ht="15.75" customHeight="1">
      <c r="A6793" s="36"/>
      <c r="B6793" s="35" t="str">
        <f t="shared" si="5033"/>
        <v>10b</v>
      </c>
      <c r="C6793" s="144" t="str">
        <f t="shared" si="5034"/>
        <v>Physical properties of materials</v>
      </c>
      <c r="D6793" s="36" t="str">
        <f t="array" ref="D6793">IF(INDEX(INDIRECT(J6753),ROW($A$37))="","",INDEX(INDIRECT(J6753),ROW($A$37)))</f>
        <v/>
      </c>
      <c r="E6793" s="36" t="s">
        <v>73</v>
      </c>
      <c r="F6793" s="36">
        <f t="shared" si="5035"/>
        <v>1</v>
      </c>
      <c r="G6793" s="145" t="str">
        <f t="shared" si="5036"/>
        <v>Substantive</v>
      </c>
      <c r="H6793" s="36"/>
      <c r="I6793" s="36"/>
      <c r="J6793" s="126"/>
      <c r="K6793" s="1"/>
      <c r="L6793" s="1"/>
      <c r="M6793" s="1"/>
      <c r="N6793" s="1"/>
      <c r="O6793" s="1"/>
    </row>
    <row r="6794" ht="15.75" customHeight="1">
      <c r="A6794" s="36"/>
      <c r="B6794" s="35" t="str">
        <f t="shared" si="5033"/>
        <v>10c</v>
      </c>
      <c r="C6794" s="144" t="str">
        <f t="shared" si="5034"/>
        <v>Graphs</v>
      </c>
      <c r="D6794" s="36" t="str">
        <f t="array" ref="D6794">IF(INDEX(INDIRECT(J6753),ROW($A$38))="","",INDEX(INDIRECT(J6753),ROW($A$38)))</f>
        <v/>
      </c>
      <c r="E6794" s="36" t="s">
        <v>73</v>
      </c>
      <c r="F6794" s="36">
        <f t="shared" si="5035"/>
        <v>1</v>
      </c>
      <c r="G6794" s="145" t="str">
        <f t="shared" si="5036"/>
        <v>Disciplinary</v>
      </c>
      <c r="H6794" s="36"/>
      <c r="I6794" s="36"/>
      <c r="J6794" s="126"/>
      <c r="K6794" s="1"/>
      <c r="L6794" s="1"/>
      <c r="M6794" s="1"/>
      <c r="N6794" s="1"/>
      <c r="O6794" s="1"/>
    </row>
    <row r="6795" ht="15.75" customHeight="1">
      <c r="A6795" s="36"/>
      <c r="B6795" s="35" t="str">
        <f t="shared" si="5033"/>
        <v>11a</v>
      </c>
      <c r="C6795" s="144" t="str">
        <f t="shared" si="5034"/>
        <v>Repeatability</v>
      </c>
      <c r="D6795" s="36" t="str">
        <f t="array" ref="D6795">IF(INDEX(INDIRECT(J6753),ROW($A$39))="","",INDEX(INDIRECT(J6753),ROW($A$39)))</f>
        <v/>
      </c>
      <c r="E6795" s="36" t="s">
        <v>73</v>
      </c>
      <c r="F6795" s="36">
        <f t="shared" si="5035"/>
        <v>1</v>
      </c>
      <c r="G6795" s="145" t="str">
        <f t="shared" si="5036"/>
        <v>Disciplinary</v>
      </c>
      <c r="H6795" s="36"/>
      <c r="I6795" s="36"/>
      <c r="J6795" s="126"/>
      <c r="K6795" s="1"/>
      <c r="L6795" s="1"/>
      <c r="M6795" s="1"/>
      <c r="N6795" s="1"/>
      <c r="O6795" s="1"/>
    </row>
    <row r="6796" ht="15.75" customHeight="1">
      <c r="A6796" s="36"/>
      <c r="B6796" s="35" t="str">
        <f t="shared" si="5033"/>
        <v>11b</v>
      </c>
      <c r="C6796" s="144" t="str">
        <f t="shared" si="5034"/>
        <v>Plants</v>
      </c>
      <c r="D6796" s="36" t="str">
        <f t="array" ref="D6796">IF(INDEX(INDIRECT(J6753),ROW($A$40))="","",INDEX(INDIRECT(J6753),ROW($A$40)))</f>
        <v/>
      </c>
      <c r="E6796" s="36" t="s">
        <v>73</v>
      </c>
      <c r="F6796" s="36">
        <f t="shared" si="5035"/>
        <v>1</v>
      </c>
      <c r="G6796" s="145" t="str">
        <f t="shared" si="5036"/>
        <v>Substantive</v>
      </c>
      <c r="H6796" s="36"/>
      <c r="I6796" s="36"/>
      <c r="J6796" s="126"/>
      <c r="K6796" s="1"/>
      <c r="L6796" s="1"/>
      <c r="M6796" s="1"/>
      <c r="N6796" s="1"/>
      <c r="O6796" s="1"/>
    </row>
    <row r="6797" ht="15.75" customHeight="1">
      <c r="A6797" s="36"/>
      <c r="B6797" s="35" t="str">
        <f t="shared" si="5033"/>
        <v>11c</v>
      </c>
      <c r="C6797" s="144" t="str">
        <f t="shared" si="5034"/>
        <v>Conclusions</v>
      </c>
      <c r="D6797" s="36" t="str">
        <f t="array" ref="D6797">IF(INDEX(INDIRECT(J6753),ROW($A$41))="","",INDEX(INDIRECT(J6753),ROW($A$41)))</f>
        <v/>
      </c>
      <c r="E6797" s="36" t="s">
        <v>73</v>
      </c>
      <c r="F6797" s="36">
        <f t="shared" si="5035"/>
        <v>2</v>
      </c>
      <c r="G6797" s="147" t="str">
        <f>IF($G6647="","",$G6647)</f>
        <v>Disciplinary</v>
      </c>
      <c r="H6797" s="36"/>
      <c r="I6797" s="36"/>
      <c r="J6797" s="126"/>
      <c r="K6797" s="1"/>
      <c r="L6797" s="1"/>
      <c r="M6797" s="1"/>
      <c r="N6797" s="1"/>
      <c r="O6797" s="1"/>
    </row>
    <row r="6798" ht="15.75" customHeight="1">
      <c r="A6798" s="36"/>
      <c r="B6798" s="36"/>
      <c r="C6798" s="124" t="s">
        <v>67</v>
      </c>
      <c r="D6798" s="116">
        <f>SUM(D6757:D6797)</f>
        <v>0</v>
      </c>
      <c r="E6798" s="70" t="s">
        <v>73</v>
      </c>
      <c r="F6798" s="71">
        <f>SUM(F6757:F6797)</f>
        <v>50</v>
      </c>
      <c r="G6798" s="36"/>
      <c r="H6798" s="36"/>
      <c r="I6798" s="36"/>
      <c r="J6798" s="126"/>
      <c r="K6798" s="1"/>
      <c r="L6798" s="1"/>
      <c r="M6798" s="1"/>
      <c r="N6798" s="1"/>
      <c r="O6798" s="1"/>
    </row>
    <row r="6799" ht="15.75" customHeight="1">
      <c r="A6799" s="36"/>
      <c r="B6799" s="36"/>
      <c r="C6799" s="54"/>
      <c r="D6799" s="36"/>
      <c r="E6799" s="36"/>
      <c r="F6799" s="36"/>
      <c r="G6799" s="1"/>
      <c r="H6799" s="36"/>
      <c r="I6799" s="36"/>
      <c r="J6799" s="126"/>
      <c r="K6799" s="1"/>
      <c r="L6799" s="1"/>
      <c r="M6799" s="1"/>
      <c r="N6799" s="1"/>
      <c r="O6799" s="1"/>
    </row>
    <row r="6800" ht="15.75" customHeight="1">
      <c r="A6800" s="36"/>
      <c r="B6800" s="36"/>
      <c r="C6800" s="54"/>
      <c r="D6800" s="1"/>
      <c r="E6800" s="36"/>
      <c r="F6800" s="36"/>
      <c r="G6800" s="1"/>
      <c r="H6800" s="36"/>
      <c r="I6800" s="36"/>
      <c r="J6800" s="126"/>
      <c r="K6800" s="1"/>
      <c r="L6800" s="1"/>
      <c r="M6800" s="1"/>
      <c r="N6800" s="1"/>
      <c r="O6800" s="1"/>
    </row>
    <row r="6801" ht="15.75" customHeight="1">
      <c r="A6801" s="51" t="str">
        <f>A6751</f>
        <v>Year 7 Baseline Assessment Feedback</v>
      </c>
      <c r="B6801" s="36"/>
      <c r="C6801" s="54"/>
      <c r="D6801" s="1"/>
      <c r="E6801" s="36"/>
      <c r="F6801" s="36"/>
      <c r="G6801" s="36"/>
      <c r="H6801" s="36"/>
      <c r="I6801" s="36"/>
      <c r="J6801" s="150">
        <f>J6751+1</f>
        <v>153</v>
      </c>
      <c r="K6801" s="1"/>
      <c r="L6801" s="1"/>
      <c r="M6801" s="1"/>
      <c r="N6801" s="1"/>
      <c r="O6801" s="1"/>
    </row>
    <row r="6802" ht="15.75" customHeight="1">
      <c r="A6802" s="54" t="s">
        <v>104</v>
      </c>
      <c r="B6802" s="54" t="str">
        <f>$B$2</f>
        <v>Year 7 Baseline Assessment</v>
      </c>
      <c r="C6802" s="54"/>
      <c r="D6802" s="1"/>
      <c r="E6802" s="36"/>
      <c r="F6802" s="36"/>
      <c r="G6802" s="36"/>
      <c r="H6802" s="36"/>
      <c r="I6802" s="36"/>
      <c r="J6802" s="36" t="str">
        <f>CONCATENATE("Marksheet!$B$",J6801)</f>
        <v>Marksheet!$B$153</v>
      </c>
      <c r="K6802" s="1"/>
      <c r="L6802" s="1"/>
      <c r="M6802" s="1"/>
      <c r="N6802" s="1"/>
      <c r="O6802" s="1"/>
    </row>
    <row r="6803" ht="15.75" customHeight="1">
      <c r="A6803" s="54" t="s">
        <v>100</v>
      </c>
      <c r="B6803" s="54" t="str">
        <f>IF(INDIRECT(J6802)="","",INDIRECT(J6802))</f>
        <v/>
      </c>
      <c r="C6803" s="54"/>
      <c r="D6803" s="1"/>
      <c r="E6803" s="36"/>
      <c r="F6803" s="36"/>
      <c r="G6803" s="36"/>
      <c r="H6803" s="36"/>
      <c r="I6803" s="36"/>
      <c r="J6803" s="36" t="str">
        <f>CONCATENATE("Marksheet!$D$",J6801,":$AV$",J6801)</f>
        <v>Marksheet!$D$153:$AV$153</v>
      </c>
      <c r="K6803" s="1"/>
      <c r="L6803" s="1"/>
      <c r="M6803" s="1"/>
      <c r="N6803" s="1"/>
      <c r="O6803" s="1"/>
    </row>
    <row r="6804" ht="15.75" customHeight="1">
      <c r="A6804" s="54" t="s">
        <v>105</v>
      </c>
      <c r="B6804" s="54" t="str">
        <f>INDIRECT(CONCATENATE("Marksheet!$C$",INDIRECT(CONCATENATE("J",ROW()-3))))</f>
        <v/>
      </c>
      <c r="C6804" s="54"/>
      <c r="D6804" s="36"/>
      <c r="E6804" s="36"/>
      <c r="F6804" s="36"/>
      <c r="G6804" s="36"/>
      <c r="H6804" s="36"/>
      <c r="I6804" s="36"/>
      <c r="J6804" s="126"/>
      <c r="K6804" s="1"/>
      <c r="L6804" s="1"/>
      <c r="M6804" s="1"/>
      <c r="N6804" s="1"/>
      <c r="O6804" s="1"/>
    </row>
    <row r="6805" ht="15.75" customHeight="1">
      <c r="A6805" s="54"/>
      <c r="B6805" s="54"/>
      <c r="C6805" s="54"/>
      <c r="D6805" s="36"/>
      <c r="E6805" s="36"/>
      <c r="F6805" s="36"/>
      <c r="G6805" s="36"/>
      <c r="H6805" s="36"/>
      <c r="I6805" s="36"/>
      <c r="J6805" s="126"/>
      <c r="K6805" s="1"/>
      <c r="L6805" s="1"/>
      <c r="M6805" s="1"/>
      <c r="N6805" s="1"/>
      <c r="O6805" s="1"/>
    </row>
    <row r="6806" ht="15.75" customHeight="1">
      <c r="A6806" s="120"/>
      <c r="B6806" s="80" t="s">
        <v>93</v>
      </c>
      <c r="C6806" s="141" t="s">
        <v>94</v>
      </c>
      <c r="D6806" s="128" t="s">
        <v>95</v>
      </c>
      <c r="E6806" s="58"/>
      <c r="F6806" s="59"/>
      <c r="G6806" s="151" t="s">
        <v>106</v>
      </c>
      <c r="H6806" s="130"/>
      <c r="I6806" s="130"/>
      <c r="J6806" s="131"/>
      <c r="K6806" s="1"/>
      <c r="L6806" s="1"/>
      <c r="M6806" s="1"/>
      <c r="N6806" s="1"/>
      <c r="O6806" s="1"/>
    </row>
    <row r="6807" ht="15.75" customHeight="1">
      <c r="A6807" s="36"/>
      <c r="B6807" s="122" t="str">
        <f t="shared" ref="B6807:B6846" si="5037">IF($B6007="","",$B6007)</f>
        <v>1a</v>
      </c>
      <c r="C6807" s="142" t="str">
        <f t="shared" ref="C6807:C6846" si="5038">IF($C6007="","",$C6007)</f>
        <v>Living and non-living things</v>
      </c>
      <c r="D6807" s="36" t="str">
        <f t="array" ref="D6807">IF(INDEX(INDIRECT(J6803),ROW($A$1))="","",INDEX(INDIRECT(J6803),ROW($A$1)))</f>
        <v/>
      </c>
      <c r="E6807" s="36" t="s">
        <v>73</v>
      </c>
      <c r="F6807" s="36">
        <f t="shared" ref="F6807:F6847" si="5039">IF($F6007="","",$F6007)</f>
        <v>2</v>
      </c>
      <c r="G6807" s="143" t="str">
        <f t="shared" ref="G6807:G6846" si="5040">IF($G6157="","",$G6157)</f>
        <v>Substantive</v>
      </c>
      <c r="H6807" s="36"/>
      <c r="I6807" s="36"/>
      <c r="J6807" s="126"/>
      <c r="K6807" s="1"/>
      <c r="L6807" s="1"/>
      <c r="M6807" s="1"/>
      <c r="N6807" s="1"/>
      <c r="O6807" s="1"/>
    </row>
    <row r="6808" ht="15.75" customHeight="1">
      <c r="A6808" s="36"/>
      <c r="B6808" s="35" t="str">
        <f t="shared" si="5037"/>
        <v>1b</v>
      </c>
      <c r="C6808" s="144" t="str">
        <f t="shared" si="5038"/>
        <v>Measurement</v>
      </c>
      <c r="D6808" s="36" t="str">
        <f t="array" ref="D6808">IF(INDEX(INDIRECT(J6803),ROW($A$2))="","",INDEX(INDIRECT(J6803),ROW($A$2)))</f>
        <v/>
      </c>
      <c r="E6808" s="36" t="s">
        <v>73</v>
      </c>
      <c r="F6808" s="36">
        <f t="shared" si="5039"/>
        <v>1</v>
      </c>
      <c r="G6808" s="145" t="str">
        <f t="shared" si="5040"/>
        <v>Disciplinary</v>
      </c>
      <c r="H6808" s="36"/>
      <c r="I6808" s="36"/>
      <c r="J6808" s="126"/>
      <c r="K6808" s="1"/>
      <c r="L6808" s="1"/>
      <c r="M6808" s="1"/>
      <c r="N6808" s="1"/>
      <c r="O6808" s="1"/>
    </row>
    <row r="6809" ht="15.75" customHeight="1">
      <c r="A6809" s="36"/>
      <c r="B6809" s="35" t="str">
        <f t="shared" si="5037"/>
        <v>1c</v>
      </c>
      <c r="C6809" s="144" t="str">
        <f t="shared" si="5038"/>
        <v>Tables</v>
      </c>
      <c r="D6809" s="36" t="str">
        <f t="array" ref="D6809">IF(INDEX(INDIRECT(J6803),ROW($A$3))="","",INDEX(INDIRECT(J6803),ROW($A$3)))</f>
        <v/>
      </c>
      <c r="E6809" s="36" t="s">
        <v>73</v>
      </c>
      <c r="F6809" s="36">
        <f t="shared" si="5039"/>
        <v>1</v>
      </c>
      <c r="G6809" s="145" t="str">
        <f t="shared" si="5040"/>
        <v>Disciplinary</v>
      </c>
      <c r="H6809" s="36"/>
      <c r="I6809" s="36"/>
      <c r="J6809" s="126"/>
      <c r="K6809" s="1"/>
      <c r="L6809" s="1"/>
      <c r="M6809" s="1"/>
      <c r="N6809" s="1"/>
      <c r="O6809" s="1"/>
    </row>
    <row r="6810" ht="15.75" customHeight="1">
      <c r="A6810" s="36"/>
      <c r="B6810" s="35" t="str">
        <f t="shared" si="5037"/>
        <v>1d</v>
      </c>
      <c r="C6810" s="144" t="str">
        <f t="shared" si="5038"/>
        <v>Plants</v>
      </c>
      <c r="D6810" s="36" t="str">
        <f t="array" ref="D6810">IF(INDEX(INDIRECT(J6803),ROW($A$4))="","",INDEX(INDIRECT(J6803),ROW($A$4)))</f>
        <v/>
      </c>
      <c r="E6810" s="36" t="s">
        <v>73</v>
      </c>
      <c r="F6810" s="36">
        <f t="shared" si="5039"/>
        <v>1</v>
      </c>
      <c r="G6810" s="145" t="str">
        <f t="shared" si="5040"/>
        <v>Substantive</v>
      </c>
      <c r="H6810" s="36"/>
      <c r="I6810" s="36"/>
      <c r="J6810" s="126"/>
      <c r="K6810" s="1"/>
      <c r="L6810" s="1"/>
      <c r="M6810" s="1"/>
      <c r="N6810" s="1"/>
      <c r="O6810" s="1"/>
    </row>
    <row r="6811" ht="15.75" customHeight="1">
      <c r="A6811" s="36"/>
      <c r="B6811" s="35" t="str">
        <f t="shared" si="5037"/>
        <v>1e</v>
      </c>
      <c r="C6811" s="144" t="str">
        <f t="shared" si="5038"/>
        <v>Food chains</v>
      </c>
      <c r="D6811" s="36" t="str">
        <f t="array" ref="D6811">IF(INDEX(INDIRECT(J6803),ROW($A$5))="","",INDEX(INDIRECT(J6803),ROW($A$5)))</f>
        <v/>
      </c>
      <c r="E6811" s="36" t="s">
        <v>73</v>
      </c>
      <c r="F6811" s="36">
        <f t="shared" si="5039"/>
        <v>2</v>
      </c>
      <c r="G6811" s="145" t="str">
        <f t="shared" si="5040"/>
        <v>Substantive</v>
      </c>
      <c r="H6811" s="36"/>
      <c r="I6811" s="36"/>
      <c r="J6811" s="126"/>
      <c r="K6811" s="1"/>
      <c r="L6811" s="1"/>
      <c r="M6811" s="1"/>
      <c r="N6811" s="1"/>
      <c r="O6811" s="1"/>
    </row>
    <row r="6812" ht="15.75" customHeight="1">
      <c r="A6812" s="36"/>
      <c r="B6812" s="35" t="str">
        <f t="shared" si="5037"/>
        <v>2a</v>
      </c>
      <c r="C6812" s="144" t="str">
        <f t="shared" si="5038"/>
        <v>States of matter</v>
      </c>
      <c r="D6812" s="36" t="str">
        <f t="array" ref="D6812">IF(INDEX(INDIRECT(J6803),ROW($A$6))="","",INDEX(INDIRECT(J6803),ROW($A$6)))</f>
        <v/>
      </c>
      <c r="E6812" s="36" t="s">
        <v>73</v>
      </c>
      <c r="F6812" s="36">
        <f t="shared" si="5039"/>
        <v>1</v>
      </c>
      <c r="G6812" s="145" t="str">
        <f t="shared" si="5040"/>
        <v>Substantive</v>
      </c>
      <c r="H6812" s="36"/>
      <c r="I6812" s="36"/>
      <c r="J6812" s="126"/>
      <c r="K6812" s="1"/>
      <c r="L6812" s="1"/>
      <c r="M6812" s="1"/>
      <c r="N6812" s="1"/>
      <c r="O6812" s="1"/>
    </row>
    <row r="6813" ht="15.75" customHeight="1">
      <c r="A6813" s="36"/>
      <c r="B6813" s="35" t="str">
        <f t="shared" si="5037"/>
        <v>2b</v>
      </c>
      <c r="C6813" s="144" t="str">
        <f t="shared" si="5038"/>
        <v>Graphs</v>
      </c>
      <c r="D6813" s="36" t="str">
        <f t="array" ref="D6813">IF(INDEX(INDIRECT(J6803),ROW($A$7))="","",INDEX(INDIRECT(J6803),ROW($A$7)))</f>
        <v/>
      </c>
      <c r="E6813" s="36" t="s">
        <v>73</v>
      </c>
      <c r="F6813" s="36">
        <f t="shared" si="5039"/>
        <v>1</v>
      </c>
      <c r="G6813" s="148" t="str">
        <f t="shared" si="5040"/>
        <v>Disciplinary</v>
      </c>
      <c r="H6813" s="36"/>
      <c r="I6813" s="36"/>
      <c r="J6813" s="126"/>
      <c r="K6813" s="1"/>
      <c r="L6813" s="1"/>
      <c r="M6813" s="1"/>
      <c r="N6813" s="1"/>
      <c r="O6813" s="1"/>
    </row>
    <row r="6814" ht="15.75" customHeight="1">
      <c r="A6814" s="36"/>
      <c r="B6814" s="35" t="str">
        <f t="shared" si="5037"/>
        <v>2c</v>
      </c>
      <c r="C6814" s="144" t="str">
        <f t="shared" si="5038"/>
        <v>Plants</v>
      </c>
      <c r="D6814" s="36" t="str">
        <f t="array" ref="D6814">IF(INDEX(INDIRECT(J6803),ROW($A$8))="","",INDEX(INDIRECT(J6803),ROW($A$8)))</f>
        <v/>
      </c>
      <c r="E6814" s="36" t="s">
        <v>73</v>
      </c>
      <c r="F6814" s="36">
        <f t="shared" si="5039"/>
        <v>1</v>
      </c>
      <c r="G6814" s="145" t="str">
        <f t="shared" si="5040"/>
        <v>Substantive</v>
      </c>
      <c r="H6814" s="36"/>
      <c r="I6814" s="36"/>
      <c r="J6814" s="126"/>
      <c r="K6814" s="1"/>
      <c r="L6814" s="1"/>
      <c r="M6814" s="1"/>
      <c r="N6814" s="1"/>
      <c r="O6814" s="1"/>
    </row>
    <row r="6815" ht="15.75" customHeight="1">
      <c r="A6815" s="36"/>
      <c r="B6815" s="35" t="str">
        <f t="shared" si="5037"/>
        <v>3a</v>
      </c>
      <c r="C6815" s="144" t="str">
        <f t="shared" si="5038"/>
        <v>Reversible and non-reversible changes</v>
      </c>
      <c r="D6815" s="36" t="str">
        <f t="array" ref="D6815">IF(INDEX(INDIRECT(J6803),ROW($A$9))="","",INDEX(INDIRECT(J6803),ROW($A$9)))</f>
        <v/>
      </c>
      <c r="E6815" s="36" t="s">
        <v>73</v>
      </c>
      <c r="F6815" s="36">
        <f t="shared" si="5039"/>
        <v>2</v>
      </c>
      <c r="G6815" s="145" t="str">
        <f t="shared" si="5040"/>
        <v>Substantive</v>
      </c>
      <c r="H6815" s="36"/>
      <c r="I6815" s="36"/>
      <c r="J6815" s="126"/>
      <c r="K6815" s="1"/>
      <c r="L6815" s="1"/>
      <c r="M6815" s="1"/>
      <c r="N6815" s="1"/>
      <c r="O6815" s="1"/>
    </row>
    <row r="6816" ht="15.75" customHeight="1">
      <c r="A6816" s="36"/>
      <c r="B6816" s="35" t="str">
        <f t="shared" si="5037"/>
        <v>3b</v>
      </c>
      <c r="C6816" s="144" t="str">
        <f t="shared" si="5038"/>
        <v>Units</v>
      </c>
      <c r="D6816" s="36" t="str">
        <f t="array" ref="D6816">IF(INDEX(INDIRECT(J6803),ROW($A$10))="","",INDEX(INDIRECT(J6803),ROW($A$10)))</f>
        <v/>
      </c>
      <c r="E6816" s="36" t="s">
        <v>73</v>
      </c>
      <c r="F6816" s="36">
        <f t="shared" si="5039"/>
        <v>1</v>
      </c>
      <c r="G6816" s="145" t="str">
        <f t="shared" si="5040"/>
        <v>Disciplinary</v>
      </c>
      <c r="H6816" s="36"/>
      <c r="I6816" s="36"/>
      <c r="J6816" s="126"/>
      <c r="K6816" s="1"/>
      <c r="L6816" s="1"/>
      <c r="M6816" s="1"/>
      <c r="N6816" s="1"/>
      <c r="O6816" s="1"/>
    </row>
    <row r="6817" ht="15.75" customHeight="1">
      <c r="A6817" s="36"/>
      <c r="B6817" s="35" t="str">
        <f t="shared" si="5037"/>
        <v>3c</v>
      </c>
      <c r="C6817" s="144" t="str">
        <f t="shared" si="5038"/>
        <v>Hazards, risks and precautions</v>
      </c>
      <c r="D6817" s="36" t="str">
        <f t="array" ref="D6817">IF(INDEX(INDIRECT(J6803),ROW($A$11))="","",INDEX(INDIRECT(J6803),ROW($A$11)))</f>
        <v/>
      </c>
      <c r="E6817" s="36" t="s">
        <v>73</v>
      </c>
      <c r="F6817" s="36">
        <f t="shared" si="5039"/>
        <v>1</v>
      </c>
      <c r="G6817" s="149" t="str">
        <f t="shared" si="5040"/>
        <v>Disciplinary</v>
      </c>
      <c r="H6817" s="36"/>
      <c r="I6817" s="36"/>
      <c r="J6817" s="126"/>
      <c r="K6817" s="1"/>
      <c r="L6817" s="1"/>
      <c r="M6817" s="1"/>
      <c r="N6817" s="1"/>
      <c r="O6817" s="1"/>
    </row>
    <row r="6818" ht="15.75" customHeight="1">
      <c r="A6818" s="36"/>
      <c r="B6818" s="35" t="str">
        <f t="shared" si="5037"/>
        <v>3d</v>
      </c>
      <c r="C6818" s="144" t="str">
        <f t="shared" si="5038"/>
        <v>States of matter</v>
      </c>
      <c r="D6818" s="36" t="str">
        <f t="array" ref="D6818">IF(INDEX(INDIRECT(J6803),ROW($A$12))="","",INDEX(INDIRECT(J6803),ROW($A$12)))</f>
        <v/>
      </c>
      <c r="E6818" s="36" t="s">
        <v>73</v>
      </c>
      <c r="F6818" s="36">
        <f t="shared" si="5039"/>
        <v>1</v>
      </c>
      <c r="G6818" s="145" t="str">
        <f t="shared" si="5040"/>
        <v>Substantive</v>
      </c>
      <c r="H6818" s="36"/>
      <c r="I6818" s="36"/>
      <c r="J6818" s="126"/>
      <c r="K6818" s="1"/>
      <c r="L6818" s="1"/>
      <c r="M6818" s="1"/>
      <c r="N6818" s="1"/>
      <c r="O6818" s="1"/>
    </row>
    <row r="6819" ht="15.75" customHeight="1">
      <c r="A6819" s="36"/>
      <c r="B6819" s="35" t="str">
        <f t="shared" si="5037"/>
        <v>3e</v>
      </c>
      <c r="C6819" s="144" t="str">
        <f t="shared" si="5038"/>
        <v>Reversible and non-reversible changes</v>
      </c>
      <c r="D6819" s="36" t="str">
        <f t="array" ref="D6819">IF(INDEX(INDIRECT(J6803),ROW($A$13))="","",INDEX(INDIRECT(J6803),ROW($A$13)))</f>
        <v/>
      </c>
      <c r="E6819" s="36" t="s">
        <v>73</v>
      </c>
      <c r="F6819" s="36">
        <f t="shared" si="5039"/>
        <v>1</v>
      </c>
      <c r="G6819" s="145" t="str">
        <f t="shared" si="5040"/>
        <v>Substantive</v>
      </c>
      <c r="H6819" s="36"/>
      <c r="I6819" s="36"/>
      <c r="J6819" s="126"/>
      <c r="K6819" s="1"/>
      <c r="L6819" s="1"/>
      <c r="M6819" s="1"/>
      <c r="N6819" s="1"/>
      <c r="O6819" s="1"/>
    </row>
    <row r="6820" ht="15.75" customHeight="1">
      <c r="A6820" s="36"/>
      <c r="B6820" s="35" t="str">
        <f t="shared" si="5037"/>
        <v>4a</v>
      </c>
      <c r="C6820" s="144" t="str">
        <f t="shared" si="5038"/>
        <v>Equipment</v>
      </c>
      <c r="D6820" s="36" t="str">
        <f t="array" ref="D6820">IF(INDEX(INDIRECT(J6803),ROW($A$14))="","",INDEX(INDIRECT(J6803),ROW($A$14)))</f>
        <v/>
      </c>
      <c r="E6820" s="36" t="s">
        <v>73</v>
      </c>
      <c r="F6820" s="36">
        <f t="shared" si="5039"/>
        <v>2</v>
      </c>
      <c r="G6820" s="145" t="str">
        <f t="shared" si="5040"/>
        <v>Disciplinary</v>
      </c>
      <c r="H6820" s="36"/>
      <c r="I6820" s="36"/>
      <c r="J6820" s="126"/>
      <c r="K6820" s="1"/>
      <c r="L6820" s="1"/>
      <c r="M6820" s="1"/>
      <c r="N6820" s="1"/>
      <c r="O6820" s="1"/>
    </row>
    <row r="6821" ht="15.75" customHeight="1">
      <c r="A6821" s="36"/>
      <c r="B6821" s="35" t="str">
        <f t="shared" si="5037"/>
        <v>4b</v>
      </c>
      <c r="C6821" s="144" t="str">
        <f t="shared" si="5038"/>
        <v>Accuracy and precision</v>
      </c>
      <c r="D6821" s="36" t="str">
        <f t="array" ref="D6821">IF(INDEX(INDIRECT(J6803),ROW($A$15))="","",INDEX(INDIRECT(J6803),ROW($A$15)))</f>
        <v/>
      </c>
      <c r="E6821" s="36" t="s">
        <v>73</v>
      </c>
      <c r="F6821" s="36">
        <f t="shared" si="5039"/>
        <v>1</v>
      </c>
      <c r="G6821" s="145" t="str">
        <f t="shared" si="5040"/>
        <v>Disciplinary</v>
      </c>
      <c r="H6821" s="36"/>
      <c r="I6821" s="36"/>
      <c r="J6821" s="126"/>
      <c r="K6821" s="1"/>
      <c r="L6821" s="1"/>
      <c r="M6821" s="1"/>
      <c r="N6821" s="1"/>
      <c r="O6821" s="1"/>
    </row>
    <row r="6822" ht="15.75" customHeight="1">
      <c r="A6822" s="36"/>
      <c r="B6822" s="35" t="str">
        <f t="shared" si="5037"/>
        <v>4c</v>
      </c>
      <c r="C6822" s="144" t="str">
        <f t="shared" si="5038"/>
        <v>Conclusions</v>
      </c>
      <c r="D6822" s="36" t="str">
        <f t="array" ref="D6822">IF(INDEX(INDIRECT(J6803),ROW($A$16))="","",INDEX(INDIRECT(J6803),ROW($A$16)))</f>
        <v/>
      </c>
      <c r="E6822" s="36" t="s">
        <v>73</v>
      </c>
      <c r="F6822" s="36">
        <f t="shared" si="5039"/>
        <v>1</v>
      </c>
      <c r="G6822" s="145" t="str">
        <f t="shared" si="5040"/>
        <v>Disciplinary</v>
      </c>
      <c r="H6822" s="36"/>
      <c r="I6822" s="36"/>
      <c r="J6822" s="126"/>
      <c r="K6822" s="1"/>
      <c r="L6822" s="1"/>
      <c r="M6822" s="1"/>
      <c r="N6822" s="1"/>
      <c r="O6822" s="1"/>
    </row>
    <row r="6823" ht="15.75" customHeight="1">
      <c r="A6823" s="36"/>
      <c r="B6823" s="35" t="str">
        <f t="shared" si="5037"/>
        <v>5a</v>
      </c>
      <c r="C6823" s="144" t="str">
        <f t="shared" si="5038"/>
        <v>Hazards, risks and precautions</v>
      </c>
      <c r="D6823" s="36" t="str">
        <f t="array" ref="D6823">IF(INDEX(INDIRECT(J6803),ROW($A$17))="","",INDEX(INDIRECT(J6803),ROW($A$17)))</f>
        <v/>
      </c>
      <c r="E6823" s="36" t="s">
        <v>73</v>
      </c>
      <c r="F6823" s="36">
        <f t="shared" si="5039"/>
        <v>1</v>
      </c>
      <c r="G6823" s="145" t="str">
        <f t="shared" si="5040"/>
        <v>Disciplinary</v>
      </c>
      <c r="H6823" s="36"/>
      <c r="I6823" s="36"/>
      <c r="J6823" s="126"/>
      <c r="K6823" s="1"/>
      <c r="L6823" s="1"/>
      <c r="M6823" s="1"/>
      <c r="N6823" s="1"/>
      <c r="O6823" s="1"/>
    </row>
    <row r="6824" ht="15.75" customHeight="1">
      <c r="A6824" s="36"/>
      <c r="B6824" s="35" t="str">
        <f t="shared" si="5037"/>
        <v>5b</v>
      </c>
      <c r="C6824" s="144" t="str">
        <f t="shared" si="5038"/>
        <v>Electricity</v>
      </c>
      <c r="D6824" s="36" t="str">
        <f t="array" ref="D6824">IF(INDEX(INDIRECT(J6803),ROW($A$18))="","",INDEX(INDIRECT(J6803),ROW($A$18)))</f>
        <v/>
      </c>
      <c r="E6824" s="36" t="s">
        <v>73</v>
      </c>
      <c r="F6824" s="36">
        <f t="shared" si="5039"/>
        <v>1</v>
      </c>
      <c r="G6824" s="145" t="str">
        <f t="shared" si="5040"/>
        <v>Substantive</v>
      </c>
      <c r="H6824" s="36"/>
      <c r="I6824" s="36"/>
      <c r="J6824" s="126"/>
      <c r="K6824" s="1"/>
      <c r="L6824" s="1"/>
      <c r="M6824" s="1"/>
      <c r="N6824" s="1"/>
      <c r="O6824" s="1"/>
    </row>
    <row r="6825" ht="15.75" customHeight="1">
      <c r="A6825" s="36"/>
      <c r="B6825" s="35" t="str">
        <f t="shared" si="5037"/>
        <v>5c</v>
      </c>
      <c r="C6825" s="144" t="str">
        <f t="shared" si="5038"/>
        <v>Physical properties of materials</v>
      </c>
      <c r="D6825" s="36" t="str">
        <f t="array" ref="D6825">IF(INDEX(INDIRECT(J6803),ROW($A$19))="","",INDEX(INDIRECT(J6803),ROW($A$19)))</f>
        <v/>
      </c>
      <c r="E6825" s="36" t="s">
        <v>73</v>
      </c>
      <c r="F6825" s="36">
        <f t="shared" si="5039"/>
        <v>1</v>
      </c>
      <c r="G6825" s="145" t="str">
        <f t="shared" si="5040"/>
        <v>Substantive</v>
      </c>
      <c r="H6825" s="36"/>
      <c r="I6825" s="36"/>
      <c r="J6825" s="126"/>
      <c r="K6825" s="1"/>
      <c r="L6825" s="1"/>
      <c r="M6825" s="1"/>
      <c r="N6825" s="1"/>
      <c r="O6825" s="1"/>
    </row>
    <row r="6826" ht="15.75" customHeight="1">
      <c r="A6826" s="36"/>
      <c r="B6826" s="35" t="str">
        <f t="shared" si="5037"/>
        <v>5d</v>
      </c>
      <c r="C6826" s="144" t="str">
        <f t="shared" si="5038"/>
        <v>Electricity</v>
      </c>
      <c r="D6826" s="36" t="str">
        <f t="array" ref="D6826">IF(INDEX(INDIRECT(J6803),ROW($A$20))="","",INDEX(INDIRECT(J6803),ROW($A$20)))</f>
        <v/>
      </c>
      <c r="E6826" s="36" t="s">
        <v>73</v>
      </c>
      <c r="F6826" s="36">
        <f t="shared" si="5039"/>
        <v>1</v>
      </c>
      <c r="G6826" s="145" t="str">
        <f t="shared" si="5040"/>
        <v>Substantive</v>
      </c>
      <c r="H6826" s="36"/>
      <c r="I6826" s="36"/>
      <c r="J6826" s="126"/>
      <c r="K6826" s="1"/>
      <c r="L6826" s="1"/>
      <c r="M6826" s="1"/>
      <c r="N6826" s="1"/>
      <c r="O6826" s="1"/>
    </row>
    <row r="6827" ht="15.75" customHeight="1">
      <c r="A6827" s="36"/>
      <c r="B6827" s="35" t="str">
        <f t="shared" si="5037"/>
        <v>6a</v>
      </c>
      <c r="C6827" s="144" t="str">
        <f t="shared" si="5038"/>
        <v>Planning scientific enquiry</v>
      </c>
      <c r="D6827" s="36" t="str">
        <f t="array" ref="D6827">IF(INDEX(INDIRECT(J6803),ROW($A$21))="","",INDEX(INDIRECT(J6803),ROW($A$21)))</f>
        <v/>
      </c>
      <c r="E6827" s="36" t="s">
        <v>73</v>
      </c>
      <c r="F6827" s="36">
        <f t="shared" si="5039"/>
        <v>2</v>
      </c>
      <c r="G6827" s="145" t="str">
        <f t="shared" si="5040"/>
        <v>Disciplinary</v>
      </c>
      <c r="H6827" s="36"/>
      <c r="I6827" s="36"/>
      <c r="J6827" s="126"/>
      <c r="K6827" s="1"/>
      <c r="L6827" s="1"/>
      <c r="M6827" s="1"/>
      <c r="N6827" s="1"/>
      <c r="O6827" s="1"/>
    </row>
    <row r="6828" ht="15.75" customHeight="1">
      <c r="A6828" s="36"/>
      <c r="B6828" s="35" t="str">
        <f t="shared" si="5037"/>
        <v>6b</v>
      </c>
      <c r="C6828" s="144" t="str">
        <f t="shared" si="5038"/>
        <v>Units</v>
      </c>
      <c r="D6828" s="36" t="str">
        <f t="array" ref="D6828">IF(INDEX(INDIRECT(J6803),ROW($A$22))="","",INDEX(INDIRECT(J6803),ROW($A$22)))</f>
        <v/>
      </c>
      <c r="E6828" s="36" t="s">
        <v>73</v>
      </c>
      <c r="F6828" s="36">
        <f t="shared" si="5039"/>
        <v>1</v>
      </c>
      <c r="G6828" s="145" t="str">
        <f t="shared" si="5040"/>
        <v>Disciplinary</v>
      </c>
      <c r="H6828" s="36"/>
      <c r="I6828" s="36"/>
      <c r="J6828" s="126"/>
      <c r="K6828" s="1"/>
      <c r="L6828" s="1"/>
      <c r="M6828" s="1"/>
      <c r="N6828" s="1"/>
      <c r="O6828" s="1"/>
    </row>
    <row r="6829" ht="15.75" customHeight="1">
      <c r="A6829" s="36"/>
      <c r="B6829" s="35" t="str">
        <f t="shared" si="5037"/>
        <v>6c</v>
      </c>
      <c r="C6829" s="144" t="str">
        <f t="shared" si="5038"/>
        <v>Forces</v>
      </c>
      <c r="D6829" s="36" t="str">
        <f t="array" ref="D6829">IF(INDEX(INDIRECT(J6803),ROW($A$23))="","",INDEX(INDIRECT(J6803),ROW($A$23)))</f>
        <v/>
      </c>
      <c r="E6829" s="36" t="s">
        <v>73</v>
      </c>
      <c r="F6829" s="36">
        <f t="shared" si="5039"/>
        <v>1</v>
      </c>
      <c r="G6829" s="148" t="str">
        <f t="shared" si="5040"/>
        <v>Substantive</v>
      </c>
      <c r="H6829" s="36"/>
      <c r="I6829" s="36"/>
      <c r="J6829" s="126"/>
      <c r="K6829" s="1"/>
      <c r="L6829" s="1"/>
      <c r="M6829" s="1"/>
      <c r="N6829" s="1"/>
      <c r="O6829" s="1"/>
    </row>
    <row r="6830" ht="15.75" customHeight="1">
      <c r="A6830" s="36"/>
      <c r="B6830" s="35" t="str">
        <f t="shared" si="5037"/>
        <v>6d</v>
      </c>
      <c r="C6830" s="144" t="str">
        <f t="shared" si="5038"/>
        <v>Tables</v>
      </c>
      <c r="D6830" s="36" t="str">
        <f t="array" ref="D6830">IF(INDEX(INDIRECT(J6803),ROW($A$24))="","",INDEX(INDIRECT(J6803),ROW($A$24)))</f>
        <v/>
      </c>
      <c r="E6830" s="36" t="s">
        <v>73</v>
      </c>
      <c r="F6830" s="36">
        <f t="shared" si="5039"/>
        <v>1</v>
      </c>
      <c r="G6830" s="145" t="str">
        <f t="shared" si="5040"/>
        <v>Disciplinary</v>
      </c>
      <c r="H6830" s="36"/>
      <c r="I6830" s="36"/>
      <c r="J6830" s="126"/>
      <c r="K6830" s="1"/>
      <c r="L6830" s="1"/>
      <c r="M6830" s="1"/>
      <c r="N6830" s="1"/>
      <c r="O6830" s="1"/>
    </row>
    <row r="6831" ht="15.75" customHeight="1">
      <c r="A6831" s="36"/>
      <c r="B6831" s="35" t="str">
        <f t="shared" si="5037"/>
        <v>7a</v>
      </c>
      <c r="C6831" s="144" t="str">
        <f t="shared" si="5038"/>
        <v>Behaviour of light</v>
      </c>
      <c r="D6831" s="36" t="str">
        <f t="array" ref="D6831">IF(INDEX(INDIRECT(J6803),ROW($A$25))="","",INDEX(INDIRECT(J6803),ROW($A$25)))</f>
        <v/>
      </c>
      <c r="E6831" s="36" t="s">
        <v>73</v>
      </c>
      <c r="F6831" s="36">
        <f t="shared" si="5039"/>
        <v>1</v>
      </c>
      <c r="G6831" s="148" t="str">
        <f t="shared" si="5040"/>
        <v>Substantive</v>
      </c>
      <c r="H6831" s="36"/>
      <c r="I6831" s="36"/>
      <c r="J6831" s="126"/>
      <c r="K6831" s="1"/>
      <c r="L6831" s="1"/>
      <c r="M6831" s="1"/>
      <c r="N6831" s="1"/>
      <c r="O6831" s="1"/>
    </row>
    <row r="6832" ht="15.75" customHeight="1">
      <c r="A6832" s="36"/>
      <c r="B6832" s="35" t="str">
        <f t="shared" si="5037"/>
        <v>7b</v>
      </c>
      <c r="C6832" s="144" t="str">
        <f t="shared" si="5038"/>
        <v>Behaviour of light</v>
      </c>
      <c r="D6832" s="36" t="str">
        <f t="array" ref="D6832">IF(INDEX(INDIRECT(J6803),ROW($A$26))="","",INDEX(INDIRECT(J6803),ROW($A$26)))</f>
        <v/>
      </c>
      <c r="E6832" s="36" t="s">
        <v>73</v>
      </c>
      <c r="F6832" s="36">
        <f t="shared" si="5039"/>
        <v>2</v>
      </c>
      <c r="G6832" s="145" t="str">
        <f t="shared" si="5040"/>
        <v>Substantive</v>
      </c>
      <c r="H6832" s="36"/>
      <c r="I6832" s="36"/>
      <c r="J6832" s="126"/>
      <c r="K6832" s="1"/>
      <c r="L6832" s="1"/>
      <c r="M6832" s="1"/>
      <c r="N6832" s="1"/>
      <c r="O6832" s="1"/>
    </row>
    <row r="6833" ht="15.75" customHeight="1">
      <c r="A6833" s="36"/>
      <c r="B6833" s="35" t="str">
        <f t="shared" si="5037"/>
        <v>7c</v>
      </c>
      <c r="C6833" s="144" t="str">
        <f t="shared" si="5038"/>
        <v>Behaviour of light</v>
      </c>
      <c r="D6833" s="36" t="str">
        <f t="array" ref="D6833">IF(INDEX(INDIRECT(J6803),ROW($A$27))="","",INDEX(INDIRECT(J6803),ROW($A$27)))</f>
        <v/>
      </c>
      <c r="E6833" s="36" t="s">
        <v>73</v>
      </c>
      <c r="F6833" s="36">
        <f t="shared" si="5039"/>
        <v>1</v>
      </c>
      <c r="G6833" s="145" t="str">
        <f t="shared" si="5040"/>
        <v>Substantive</v>
      </c>
      <c r="H6833" s="36"/>
      <c r="I6833" s="36"/>
      <c r="J6833" s="126"/>
      <c r="K6833" s="1"/>
      <c r="L6833" s="1"/>
      <c r="M6833" s="1"/>
      <c r="N6833" s="1"/>
      <c r="O6833" s="1"/>
    </row>
    <row r="6834" ht="15.75" customHeight="1">
      <c r="A6834" s="36"/>
      <c r="B6834" s="35" t="str">
        <f t="shared" si="5037"/>
        <v>7d</v>
      </c>
      <c r="C6834" s="144" t="str">
        <f t="shared" si="5038"/>
        <v>Conclusions</v>
      </c>
      <c r="D6834" s="36" t="str">
        <f t="array" ref="D6834">IF(INDEX(INDIRECT(J6803),ROW($A$28))="","",INDEX(INDIRECT(J6803),ROW($A$28)))</f>
        <v/>
      </c>
      <c r="E6834" s="36" t="s">
        <v>73</v>
      </c>
      <c r="F6834" s="36">
        <f t="shared" si="5039"/>
        <v>1</v>
      </c>
      <c r="G6834" s="145" t="str">
        <f t="shared" si="5040"/>
        <v>Disciplinary</v>
      </c>
      <c r="H6834" s="36"/>
      <c r="I6834" s="36"/>
      <c r="J6834" s="126"/>
      <c r="K6834" s="1"/>
      <c r="L6834" s="1"/>
      <c r="M6834" s="1"/>
      <c r="N6834" s="1"/>
      <c r="O6834" s="1"/>
    </row>
    <row r="6835" ht="15.75" customHeight="1">
      <c r="A6835" s="36"/>
      <c r="B6835" s="35" t="str">
        <f t="shared" si="5037"/>
        <v>8a</v>
      </c>
      <c r="C6835" s="144" t="str">
        <f t="shared" si="5038"/>
        <v>Measurement</v>
      </c>
      <c r="D6835" s="36" t="str">
        <f t="array" ref="D6835">IF(INDEX(INDIRECT(J6803),ROW($A$29))="","",INDEX(INDIRECT(J6803),ROW($A$29)))</f>
        <v/>
      </c>
      <c r="E6835" s="36" t="s">
        <v>73</v>
      </c>
      <c r="F6835" s="36">
        <f t="shared" si="5039"/>
        <v>1</v>
      </c>
      <c r="G6835" s="145" t="str">
        <f t="shared" si="5040"/>
        <v>Disciplinary</v>
      </c>
      <c r="H6835" s="36"/>
      <c r="I6835" s="36"/>
      <c r="J6835" s="126"/>
      <c r="K6835" s="1"/>
      <c r="L6835" s="1"/>
      <c r="M6835" s="1"/>
      <c r="N6835" s="1"/>
      <c r="O6835" s="1"/>
    </row>
    <row r="6836" ht="15.75" customHeight="1">
      <c r="A6836" s="36"/>
      <c r="B6836" s="35" t="str">
        <f t="shared" si="5037"/>
        <v>8b</v>
      </c>
      <c r="C6836" s="144" t="str">
        <f t="shared" si="5038"/>
        <v>States of matter</v>
      </c>
      <c r="D6836" s="36" t="str">
        <f t="array" ref="D6836">IF(INDEX(INDIRECT(J6803),ROW($A$30))="","",INDEX(INDIRECT(J6803),ROW($A$30)))</f>
        <v/>
      </c>
      <c r="E6836" s="36" t="s">
        <v>73</v>
      </c>
      <c r="F6836" s="36">
        <f t="shared" si="5039"/>
        <v>1</v>
      </c>
      <c r="G6836" s="145" t="str">
        <f t="shared" si="5040"/>
        <v>Substantive</v>
      </c>
      <c r="H6836" s="36"/>
      <c r="I6836" s="36"/>
      <c r="J6836" s="126"/>
      <c r="K6836" s="1"/>
      <c r="L6836" s="1"/>
      <c r="M6836" s="1"/>
      <c r="N6836" s="1"/>
      <c r="O6836" s="1"/>
    </row>
    <row r="6837" ht="15.75" customHeight="1">
      <c r="A6837" s="36"/>
      <c r="B6837" s="35" t="str">
        <f t="shared" si="5037"/>
        <v>8c</v>
      </c>
      <c r="C6837" s="144" t="str">
        <f t="shared" si="5038"/>
        <v>Accuracy and precision</v>
      </c>
      <c r="D6837" s="36" t="str">
        <f t="array" ref="D6837">IF(INDEX(INDIRECT(J6803),ROW($A$31))="","",INDEX(INDIRECT(J6803),ROW($A$31)))</f>
        <v/>
      </c>
      <c r="E6837" s="36" t="s">
        <v>73</v>
      </c>
      <c r="F6837" s="36">
        <f t="shared" si="5039"/>
        <v>1</v>
      </c>
      <c r="G6837" s="145" t="str">
        <f t="shared" si="5040"/>
        <v>Disciplinary</v>
      </c>
      <c r="H6837" s="36"/>
      <c r="I6837" s="36"/>
      <c r="J6837" s="126"/>
      <c r="K6837" s="1"/>
      <c r="L6837" s="1"/>
      <c r="M6837" s="1"/>
      <c r="N6837" s="1"/>
      <c r="O6837" s="1"/>
    </row>
    <row r="6838" ht="15.75" customHeight="1">
      <c r="A6838" s="36"/>
      <c r="B6838" s="35" t="str">
        <f t="shared" si="5037"/>
        <v>9a</v>
      </c>
      <c r="C6838" s="144" t="str">
        <f t="shared" si="5038"/>
        <v>Planning scientific enquiry</v>
      </c>
      <c r="D6838" s="36" t="str">
        <f t="array" ref="D6838">IF(INDEX(INDIRECT(J6803),ROW($A$32))="","",INDEX(INDIRECT(J6803),ROW($A$32)))</f>
        <v/>
      </c>
      <c r="E6838" s="36" t="s">
        <v>73</v>
      </c>
      <c r="F6838" s="36">
        <f t="shared" si="5039"/>
        <v>2</v>
      </c>
      <c r="G6838" s="145" t="str">
        <f t="shared" si="5040"/>
        <v>Disciplinary</v>
      </c>
      <c r="H6838" s="36"/>
      <c r="I6838" s="36"/>
      <c r="J6838" s="126"/>
      <c r="K6838" s="1"/>
      <c r="L6838" s="1"/>
      <c r="M6838" s="1"/>
      <c r="N6838" s="1"/>
      <c r="O6838" s="1"/>
    </row>
    <row r="6839" ht="15.75" customHeight="1">
      <c r="A6839" s="36"/>
      <c r="B6839" s="35" t="str">
        <f t="shared" si="5037"/>
        <v>9b</v>
      </c>
      <c r="C6839" s="144" t="str">
        <f t="shared" si="5038"/>
        <v>Forces</v>
      </c>
      <c r="D6839" s="36" t="str">
        <f t="array" ref="D6839">IF(INDEX(INDIRECT(J6803),ROW($A$33))="","",INDEX(INDIRECT(J6803),ROW($A$33)))</f>
        <v/>
      </c>
      <c r="E6839" s="36" t="s">
        <v>73</v>
      </c>
      <c r="F6839" s="36">
        <f t="shared" si="5039"/>
        <v>2</v>
      </c>
      <c r="G6839" s="148" t="str">
        <f t="shared" si="5040"/>
        <v>Substantive</v>
      </c>
      <c r="H6839" s="36"/>
      <c r="I6839" s="36"/>
      <c r="J6839" s="126"/>
      <c r="K6839" s="1"/>
      <c r="L6839" s="1"/>
      <c r="M6839" s="1"/>
      <c r="N6839" s="1"/>
      <c r="O6839" s="1"/>
    </row>
    <row r="6840" ht="15.75" customHeight="1">
      <c r="A6840" s="36"/>
      <c r="B6840" s="35" t="str">
        <f t="shared" si="5037"/>
        <v>9c</v>
      </c>
      <c r="C6840" s="144" t="str">
        <f t="shared" si="5038"/>
        <v>Repeatability</v>
      </c>
      <c r="D6840" s="36" t="str">
        <f t="array" ref="D6840">IF(INDEX(INDIRECT(J6803),ROW($A$34))="","",INDEX(INDIRECT(J6803),ROW($A$34)))</f>
        <v/>
      </c>
      <c r="E6840" s="36" t="s">
        <v>73</v>
      </c>
      <c r="F6840" s="36">
        <f t="shared" si="5039"/>
        <v>1</v>
      </c>
      <c r="G6840" s="145" t="str">
        <f t="shared" si="5040"/>
        <v>Disciplinary</v>
      </c>
      <c r="H6840" s="36"/>
      <c r="I6840" s="36"/>
      <c r="J6840" s="126"/>
      <c r="K6840" s="1"/>
      <c r="L6840" s="1"/>
      <c r="M6840" s="1"/>
      <c r="N6840" s="1"/>
      <c r="O6840" s="1"/>
    </row>
    <row r="6841" ht="15.75" customHeight="1">
      <c r="A6841" s="36"/>
      <c r="B6841" s="35" t="str">
        <f t="shared" si="5037"/>
        <v>9d</v>
      </c>
      <c r="C6841" s="144" t="str">
        <f t="shared" si="5038"/>
        <v>Graphs</v>
      </c>
      <c r="D6841" s="36" t="str">
        <f t="array" ref="D6841">IF(INDEX(INDIRECT(J6803),ROW($A$35))="","",INDEX(INDIRECT(J6803),ROW($A$35)))</f>
        <v/>
      </c>
      <c r="E6841" s="36" t="s">
        <v>73</v>
      </c>
      <c r="F6841" s="36">
        <f t="shared" si="5039"/>
        <v>1</v>
      </c>
      <c r="G6841" s="145" t="str">
        <f t="shared" si="5040"/>
        <v>Disciplinary</v>
      </c>
      <c r="H6841" s="36"/>
      <c r="I6841" s="36"/>
      <c r="J6841" s="126"/>
      <c r="K6841" s="1"/>
      <c r="L6841" s="1"/>
      <c r="M6841" s="1"/>
      <c r="N6841" s="1"/>
      <c r="O6841" s="1"/>
    </row>
    <row r="6842" ht="15.75" customHeight="1">
      <c r="A6842" s="36"/>
      <c r="B6842" s="35" t="str">
        <f t="shared" si="5037"/>
        <v>10a</v>
      </c>
      <c r="C6842" s="144" t="str">
        <f t="shared" si="5038"/>
        <v>Physical properties of materials</v>
      </c>
      <c r="D6842" s="36" t="str">
        <f t="array" ref="D6842">IF(INDEX(INDIRECT(J6803),ROW($A$36))="","",INDEX(INDIRECT(J6803),ROW($A$36)))</f>
        <v/>
      </c>
      <c r="E6842" s="36" t="s">
        <v>73</v>
      </c>
      <c r="F6842" s="36">
        <f t="shared" si="5039"/>
        <v>1</v>
      </c>
      <c r="G6842" s="145" t="str">
        <f t="shared" si="5040"/>
        <v>Substantive</v>
      </c>
      <c r="H6842" s="36"/>
      <c r="I6842" s="36"/>
      <c r="J6842" s="126"/>
      <c r="K6842" s="1"/>
      <c r="L6842" s="1"/>
      <c r="M6842" s="1"/>
      <c r="N6842" s="1"/>
      <c r="O6842" s="1"/>
    </row>
    <row r="6843" ht="15.75" customHeight="1">
      <c r="A6843" s="36"/>
      <c r="B6843" s="35" t="str">
        <f t="shared" si="5037"/>
        <v>10b</v>
      </c>
      <c r="C6843" s="144" t="str">
        <f t="shared" si="5038"/>
        <v>Physical properties of materials</v>
      </c>
      <c r="D6843" s="36" t="str">
        <f t="array" ref="D6843">IF(INDEX(INDIRECT(J6803),ROW($A$37))="","",INDEX(INDIRECT(J6803),ROW($A$37)))</f>
        <v/>
      </c>
      <c r="E6843" s="36" t="s">
        <v>73</v>
      </c>
      <c r="F6843" s="36">
        <f t="shared" si="5039"/>
        <v>1</v>
      </c>
      <c r="G6843" s="145" t="str">
        <f t="shared" si="5040"/>
        <v>Substantive</v>
      </c>
      <c r="H6843" s="36"/>
      <c r="I6843" s="36"/>
      <c r="J6843" s="126"/>
      <c r="K6843" s="1"/>
      <c r="L6843" s="1"/>
      <c r="M6843" s="1"/>
      <c r="N6843" s="1"/>
      <c r="O6843" s="1"/>
    </row>
    <row r="6844" ht="15.75" customHeight="1">
      <c r="A6844" s="36"/>
      <c r="B6844" s="35" t="str">
        <f t="shared" si="5037"/>
        <v>10c</v>
      </c>
      <c r="C6844" s="144" t="str">
        <f t="shared" si="5038"/>
        <v>Graphs</v>
      </c>
      <c r="D6844" s="36" t="str">
        <f t="array" ref="D6844">IF(INDEX(INDIRECT(J6803),ROW($A$38))="","",INDEX(INDIRECT(J6803),ROW($A$38)))</f>
        <v/>
      </c>
      <c r="E6844" s="36" t="s">
        <v>73</v>
      </c>
      <c r="F6844" s="36">
        <f t="shared" si="5039"/>
        <v>1</v>
      </c>
      <c r="G6844" s="145" t="str">
        <f t="shared" si="5040"/>
        <v>Disciplinary</v>
      </c>
      <c r="H6844" s="36"/>
      <c r="I6844" s="36"/>
      <c r="J6844" s="126"/>
      <c r="K6844" s="1"/>
      <c r="L6844" s="1"/>
      <c r="M6844" s="1"/>
      <c r="N6844" s="1"/>
      <c r="O6844" s="1"/>
    </row>
    <row r="6845" ht="15.75" customHeight="1">
      <c r="A6845" s="36"/>
      <c r="B6845" s="35" t="str">
        <f t="shared" si="5037"/>
        <v>11a</v>
      </c>
      <c r="C6845" s="144" t="str">
        <f t="shared" si="5038"/>
        <v>Repeatability</v>
      </c>
      <c r="D6845" s="36" t="str">
        <f t="array" ref="D6845">IF(INDEX(INDIRECT(J6803),ROW($A$39))="","",INDEX(INDIRECT(J6803),ROW($A$39)))</f>
        <v/>
      </c>
      <c r="E6845" s="36" t="s">
        <v>73</v>
      </c>
      <c r="F6845" s="36">
        <f t="shared" si="5039"/>
        <v>1</v>
      </c>
      <c r="G6845" s="145" t="str">
        <f t="shared" si="5040"/>
        <v>Disciplinary</v>
      </c>
      <c r="H6845" s="36"/>
      <c r="I6845" s="36"/>
      <c r="J6845" s="126"/>
      <c r="K6845" s="1"/>
      <c r="L6845" s="1"/>
      <c r="M6845" s="1"/>
      <c r="N6845" s="1"/>
      <c r="O6845" s="1"/>
    </row>
    <row r="6846" ht="15.75" customHeight="1">
      <c r="A6846" s="36"/>
      <c r="B6846" s="35" t="str">
        <f t="shared" si="5037"/>
        <v>11b</v>
      </c>
      <c r="C6846" s="144" t="str">
        <f t="shared" si="5038"/>
        <v>Plants</v>
      </c>
      <c r="D6846" s="36" t="str">
        <f t="array" ref="D6846">IF(INDEX(INDIRECT(J6803),ROW($A$40))="","",INDEX(INDIRECT(J6803),ROW($A$40)))</f>
        <v/>
      </c>
      <c r="E6846" s="36" t="s">
        <v>73</v>
      </c>
      <c r="F6846" s="36">
        <f t="shared" si="5039"/>
        <v>1</v>
      </c>
      <c r="G6846" s="145" t="str">
        <f t="shared" si="5040"/>
        <v>Substantive</v>
      </c>
      <c r="H6846" s="36"/>
      <c r="I6846" s="36"/>
      <c r="J6846" s="126"/>
      <c r="K6846" s="1"/>
      <c r="L6846" s="1"/>
      <c r="M6846" s="1"/>
      <c r="N6846" s="1"/>
      <c r="O6846" s="1"/>
    </row>
    <row r="6847" ht="15.75" customHeight="1">
      <c r="A6847" s="36"/>
      <c r="B6847" s="123" t="str">
        <f t="shared" ref="B6847:C6847" si="5041">B6797</f>
        <v>11c</v>
      </c>
      <c r="C6847" s="146" t="str">
        <f t="shared" si="5041"/>
        <v>Conclusions</v>
      </c>
      <c r="D6847" s="36" t="str">
        <f t="array" ref="D6847">IF(INDEX(INDIRECT(J6803),ROW($A$41))="","",INDEX(INDIRECT(J6803),ROW($A$41)))</f>
        <v/>
      </c>
      <c r="E6847" s="36" t="s">
        <v>73</v>
      </c>
      <c r="F6847" s="36">
        <f t="shared" si="5039"/>
        <v>2</v>
      </c>
      <c r="G6847" s="147" t="str">
        <f>IF($G6697="","",$G6697)</f>
        <v>Disciplinary</v>
      </c>
      <c r="H6847" s="36"/>
      <c r="I6847" s="36"/>
      <c r="J6847" s="126"/>
      <c r="K6847" s="1"/>
      <c r="L6847" s="1"/>
      <c r="M6847" s="1"/>
      <c r="N6847" s="1"/>
      <c r="O6847" s="1"/>
    </row>
    <row r="6848" ht="15.75" customHeight="1">
      <c r="A6848" s="36"/>
      <c r="B6848" s="36"/>
      <c r="C6848" s="124" t="s">
        <v>67</v>
      </c>
      <c r="D6848" s="116">
        <f>SUM(D6807:D6847)</f>
        <v>0</v>
      </c>
      <c r="E6848" s="70" t="s">
        <v>73</v>
      </c>
      <c r="F6848" s="71">
        <f>SUM(F6807:F6847)</f>
        <v>50</v>
      </c>
      <c r="G6848" s="36"/>
      <c r="H6848" s="36"/>
      <c r="I6848" s="36"/>
      <c r="J6848" s="126"/>
      <c r="K6848" s="1"/>
      <c r="L6848" s="1"/>
      <c r="M6848" s="1"/>
      <c r="N6848" s="1"/>
      <c r="O6848" s="1"/>
    </row>
    <row r="6849" ht="15.75" customHeight="1">
      <c r="A6849" s="36"/>
      <c r="B6849" s="36"/>
      <c r="C6849" s="54"/>
      <c r="D6849" s="36"/>
      <c r="E6849" s="36"/>
      <c r="F6849" s="36"/>
      <c r="G6849" s="1"/>
      <c r="H6849" s="36"/>
      <c r="I6849" s="36"/>
      <c r="J6849" s="126"/>
      <c r="K6849" s="1"/>
      <c r="L6849" s="1"/>
      <c r="M6849" s="1"/>
      <c r="N6849" s="1"/>
      <c r="O6849" s="1"/>
    </row>
    <row r="6850" ht="15.75" customHeight="1">
      <c r="A6850" s="36"/>
      <c r="B6850" s="36"/>
      <c r="C6850" s="54"/>
      <c r="D6850" s="1"/>
      <c r="E6850" s="36"/>
      <c r="F6850" s="36"/>
      <c r="G6850" s="1"/>
      <c r="H6850" s="36"/>
      <c r="I6850" s="36"/>
      <c r="J6850" s="126"/>
      <c r="K6850" s="1"/>
      <c r="L6850" s="1"/>
      <c r="M6850" s="1"/>
      <c r="N6850" s="1"/>
      <c r="O6850" s="1"/>
    </row>
    <row r="6851" ht="15.75" customHeight="1">
      <c r="A6851" s="51" t="str">
        <f>A6801</f>
        <v>Year 7 Baseline Assessment Feedback</v>
      </c>
      <c r="B6851" s="36"/>
      <c r="C6851" s="54"/>
      <c r="D6851" s="1"/>
      <c r="E6851" s="36"/>
      <c r="F6851" s="36"/>
      <c r="G6851" s="36"/>
      <c r="H6851" s="36"/>
      <c r="I6851" s="36"/>
      <c r="J6851" s="150">
        <f>J6801+1</f>
        <v>154</v>
      </c>
      <c r="K6851" s="1"/>
      <c r="L6851" s="1"/>
      <c r="M6851" s="1"/>
      <c r="N6851" s="1"/>
      <c r="O6851" s="1"/>
    </row>
    <row r="6852" ht="15.75" customHeight="1">
      <c r="A6852" s="54" t="s">
        <v>104</v>
      </c>
      <c r="B6852" s="54" t="str">
        <f>$B$2</f>
        <v>Year 7 Baseline Assessment</v>
      </c>
      <c r="C6852" s="54"/>
      <c r="D6852" s="1"/>
      <c r="E6852" s="36"/>
      <c r="F6852" s="36"/>
      <c r="G6852" s="36"/>
      <c r="H6852" s="36"/>
      <c r="I6852" s="36"/>
      <c r="J6852" s="36" t="str">
        <f>CONCATENATE("Marksheet!$B$",J6851)</f>
        <v>Marksheet!$B$154</v>
      </c>
      <c r="K6852" s="1"/>
      <c r="L6852" s="1"/>
      <c r="M6852" s="1"/>
      <c r="N6852" s="1"/>
      <c r="O6852" s="1"/>
    </row>
    <row r="6853" ht="15.75" customHeight="1">
      <c r="A6853" s="54" t="s">
        <v>100</v>
      </c>
      <c r="B6853" s="54" t="str">
        <f>IF(INDIRECT(J6852)="","",INDIRECT(J6852))</f>
        <v/>
      </c>
      <c r="C6853" s="54"/>
      <c r="D6853" s="1"/>
      <c r="E6853" s="36"/>
      <c r="F6853" s="36"/>
      <c r="G6853" s="36"/>
      <c r="H6853" s="36"/>
      <c r="I6853" s="36"/>
      <c r="J6853" s="36" t="str">
        <f>CONCATENATE("Marksheet!$D$",J6851,":$AV$",J6851)</f>
        <v>Marksheet!$D$154:$AV$154</v>
      </c>
      <c r="K6853" s="1"/>
      <c r="L6853" s="1"/>
      <c r="M6853" s="1"/>
      <c r="N6853" s="1"/>
      <c r="O6853" s="1"/>
    </row>
    <row r="6854" ht="15.75" customHeight="1">
      <c r="A6854" s="54" t="s">
        <v>105</v>
      </c>
      <c r="B6854" s="54" t="str">
        <f>INDIRECT(CONCATENATE("Marksheet!$C$",INDIRECT(CONCATENATE("J",ROW()-3))))</f>
        <v/>
      </c>
      <c r="C6854" s="54"/>
      <c r="D6854" s="36"/>
      <c r="E6854" s="36"/>
      <c r="F6854" s="36"/>
      <c r="G6854" s="36"/>
      <c r="H6854" s="36"/>
      <c r="I6854" s="36"/>
      <c r="J6854" s="126"/>
      <c r="K6854" s="1"/>
      <c r="L6854" s="1"/>
      <c r="M6854" s="1"/>
      <c r="N6854" s="1"/>
      <c r="O6854" s="1"/>
    </row>
    <row r="6855" ht="15.75" customHeight="1">
      <c r="A6855" s="54"/>
      <c r="B6855" s="54"/>
      <c r="C6855" s="54"/>
      <c r="D6855" s="36"/>
      <c r="E6855" s="36"/>
      <c r="F6855" s="36"/>
      <c r="G6855" s="36"/>
      <c r="H6855" s="36"/>
      <c r="I6855" s="36"/>
      <c r="J6855" s="126"/>
      <c r="K6855" s="1"/>
      <c r="L6855" s="1"/>
      <c r="M6855" s="1"/>
      <c r="N6855" s="1"/>
      <c r="O6855" s="1"/>
    </row>
    <row r="6856" ht="15.75" customHeight="1">
      <c r="A6856" s="120"/>
      <c r="B6856" s="80" t="s">
        <v>93</v>
      </c>
      <c r="C6856" s="141" t="s">
        <v>94</v>
      </c>
      <c r="D6856" s="128" t="s">
        <v>95</v>
      </c>
      <c r="E6856" s="58"/>
      <c r="F6856" s="59"/>
      <c r="G6856" s="151" t="s">
        <v>106</v>
      </c>
      <c r="H6856" s="130"/>
      <c r="I6856" s="130"/>
      <c r="J6856" s="131"/>
      <c r="K6856" s="1"/>
      <c r="L6856" s="1"/>
      <c r="M6856" s="1"/>
      <c r="N6856" s="1"/>
      <c r="O6856" s="1"/>
    </row>
    <row r="6857" ht="15.75" customHeight="1">
      <c r="A6857" s="36"/>
      <c r="B6857" s="122" t="str">
        <f t="shared" ref="B6857:B6897" si="5042">IF($B6007="","",$B6007)</f>
        <v>1a</v>
      </c>
      <c r="C6857" s="142" t="str">
        <f t="shared" ref="C6857:C6897" si="5043">IF($C6007="","",$C6007)</f>
        <v>Living and non-living things</v>
      </c>
      <c r="D6857" s="36" t="str">
        <f t="array" ref="D6857">IF(INDEX(INDIRECT(J6853),ROW($A$1))="","",INDEX(INDIRECT(J6853),ROW($A$1)))</f>
        <v/>
      </c>
      <c r="E6857" s="36" t="s">
        <v>73</v>
      </c>
      <c r="F6857" s="36">
        <f t="shared" ref="F6857:F6897" si="5044">IF($F6007="","",$F6007)</f>
        <v>2</v>
      </c>
      <c r="G6857" s="143" t="str">
        <f t="shared" ref="G6857:G6896" si="5045">IF($G6207="","",$G6207)</f>
        <v>Substantive</v>
      </c>
      <c r="H6857" s="36"/>
      <c r="I6857" s="36"/>
      <c r="J6857" s="126"/>
      <c r="K6857" s="1"/>
      <c r="L6857" s="1"/>
      <c r="M6857" s="1"/>
      <c r="N6857" s="1"/>
      <c r="O6857" s="1"/>
    </row>
    <row r="6858" ht="15.75" customHeight="1">
      <c r="A6858" s="36"/>
      <c r="B6858" s="35" t="str">
        <f t="shared" si="5042"/>
        <v>1b</v>
      </c>
      <c r="C6858" s="144" t="str">
        <f t="shared" si="5043"/>
        <v>Measurement</v>
      </c>
      <c r="D6858" s="36" t="str">
        <f t="array" ref="D6858">IF(INDEX(INDIRECT(J6853),ROW($A$2))="","",INDEX(INDIRECT(J6853),ROW($A$2)))</f>
        <v/>
      </c>
      <c r="E6858" s="36" t="s">
        <v>73</v>
      </c>
      <c r="F6858" s="36">
        <f t="shared" si="5044"/>
        <v>1</v>
      </c>
      <c r="G6858" s="145" t="str">
        <f t="shared" si="5045"/>
        <v>Disciplinary</v>
      </c>
      <c r="H6858" s="36"/>
      <c r="I6858" s="36"/>
      <c r="J6858" s="126"/>
      <c r="K6858" s="1"/>
      <c r="L6858" s="1"/>
      <c r="M6858" s="1"/>
      <c r="N6858" s="1"/>
      <c r="O6858" s="1"/>
    </row>
    <row r="6859" ht="15.75" customHeight="1">
      <c r="A6859" s="36"/>
      <c r="B6859" s="35" t="str">
        <f t="shared" si="5042"/>
        <v>1c</v>
      </c>
      <c r="C6859" s="144" t="str">
        <f t="shared" si="5043"/>
        <v>Tables</v>
      </c>
      <c r="D6859" s="36" t="str">
        <f t="array" ref="D6859">IF(INDEX(INDIRECT(J6853),ROW($A$3))="","",INDEX(INDIRECT(J6853),ROW($A$3)))</f>
        <v/>
      </c>
      <c r="E6859" s="36" t="s">
        <v>73</v>
      </c>
      <c r="F6859" s="36">
        <f t="shared" si="5044"/>
        <v>1</v>
      </c>
      <c r="G6859" s="145" t="str">
        <f t="shared" si="5045"/>
        <v>Disciplinary</v>
      </c>
      <c r="H6859" s="36"/>
      <c r="I6859" s="36"/>
      <c r="J6859" s="126"/>
      <c r="K6859" s="1"/>
      <c r="L6859" s="1"/>
      <c r="M6859" s="1"/>
      <c r="N6859" s="1"/>
      <c r="O6859" s="1"/>
    </row>
    <row r="6860" ht="15.75" customHeight="1">
      <c r="A6860" s="36"/>
      <c r="B6860" s="35" t="str">
        <f t="shared" si="5042"/>
        <v>1d</v>
      </c>
      <c r="C6860" s="144" t="str">
        <f t="shared" si="5043"/>
        <v>Plants</v>
      </c>
      <c r="D6860" s="36" t="str">
        <f t="array" ref="D6860">IF(INDEX(INDIRECT(J6853),ROW($A$4))="","",INDEX(INDIRECT(J6853),ROW($A$4)))</f>
        <v/>
      </c>
      <c r="E6860" s="36" t="s">
        <v>73</v>
      </c>
      <c r="F6860" s="36">
        <f t="shared" si="5044"/>
        <v>1</v>
      </c>
      <c r="G6860" s="145" t="str">
        <f t="shared" si="5045"/>
        <v>Substantive</v>
      </c>
      <c r="H6860" s="36"/>
      <c r="I6860" s="36"/>
      <c r="J6860" s="126"/>
      <c r="K6860" s="1"/>
      <c r="L6860" s="1"/>
      <c r="M6860" s="1"/>
      <c r="N6860" s="1"/>
      <c r="O6860" s="1"/>
    </row>
    <row r="6861" ht="15.75" customHeight="1">
      <c r="A6861" s="36"/>
      <c r="B6861" s="35" t="str">
        <f t="shared" si="5042"/>
        <v>1e</v>
      </c>
      <c r="C6861" s="144" t="str">
        <f t="shared" si="5043"/>
        <v>Food chains</v>
      </c>
      <c r="D6861" s="36" t="str">
        <f t="array" ref="D6861">IF(INDEX(INDIRECT(J6853),ROW($A$5))="","",INDEX(INDIRECT(J6853),ROW($A$5)))</f>
        <v/>
      </c>
      <c r="E6861" s="36" t="s">
        <v>73</v>
      </c>
      <c r="F6861" s="36">
        <f t="shared" si="5044"/>
        <v>2</v>
      </c>
      <c r="G6861" s="145" t="str">
        <f t="shared" si="5045"/>
        <v>Substantive</v>
      </c>
      <c r="H6861" s="36"/>
      <c r="I6861" s="36"/>
      <c r="J6861" s="126"/>
      <c r="K6861" s="1"/>
      <c r="L6861" s="1"/>
      <c r="M6861" s="1"/>
      <c r="N6861" s="1"/>
      <c r="O6861" s="1"/>
    </row>
    <row r="6862" ht="15.75" customHeight="1">
      <c r="A6862" s="36"/>
      <c r="B6862" s="35" t="str">
        <f t="shared" si="5042"/>
        <v>2a</v>
      </c>
      <c r="C6862" s="144" t="str">
        <f t="shared" si="5043"/>
        <v>States of matter</v>
      </c>
      <c r="D6862" s="36" t="str">
        <f t="array" ref="D6862">IF(INDEX(INDIRECT(J6853),ROW($A$6))="","",INDEX(INDIRECT(J6853),ROW($A$6)))</f>
        <v/>
      </c>
      <c r="E6862" s="36" t="s">
        <v>73</v>
      </c>
      <c r="F6862" s="36">
        <f t="shared" si="5044"/>
        <v>1</v>
      </c>
      <c r="G6862" s="145" t="str">
        <f t="shared" si="5045"/>
        <v>Substantive</v>
      </c>
      <c r="H6862" s="36"/>
      <c r="I6862" s="36"/>
      <c r="J6862" s="126"/>
      <c r="K6862" s="1"/>
      <c r="L6862" s="1"/>
      <c r="M6862" s="1"/>
      <c r="N6862" s="1"/>
      <c r="O6862" s="1"/>
    </row>
    <row r="6863" ht="15.75" customHeight="1">
      <c r="A6863" s="36"/>
      <c r="B6863" s="35" t="str">
        <f t="shared" si="5042"/>
        <v>2b</v>
      </c>
      <c r="C6863" s="144" t="str">
        <f t="shared" si="5043"/>
        <v>Graphs</v>
      </c>
      <c r="D6863" s="36" t="str">
        <f t="array" ref="D6863">IF(INDEX(INDIRECT(J6853),ROW($A$7))="","",INDEX(INDIRECT(J6853),ROW($A$7)))</f>
        <v/>
      </c>
      <c r="E6863" s="36" t="s">
        <v>73</v>
      </c>
      <c r="F6863" s="36">
        <f t="shared" si="5044"/>
        <v>1</v>
      </c>
      <c r="G6863" s="148" t="str">
        <f t="shared" si="5045"/>
        <v>Disciplinary</v>
      </c>
      <c r="H6863" s="36"/>
      <c r="I6863" s="36"/>
      <c r="J6863" s="126"/>
      <c r="K6863" s="1"/>
      <c r="L6863" s="1"/>
      <c r="M6863" s="1"/>
      <c r="N6863" s="1"/>
      <c r="O6863" s="1"/>
    </row>
    <row r="6864" ht="15.75" customHeight="1">
      <c r="A6864" s="36"/>
      <c r="B6864" s="35" t="str">
        <f t="shared" si="5042"/>
        <v>2c</v>
      </c>
      <c r="C6864" s="144" t="str">
        <f t="shared" si="5043"/>
        <v>Plants</v>
      </c>
      <c r="D6864" s="36" t="str">
        <f t="array" ref="D6864">IF(INDEX(INDIRECT(J6853),ROW($A$8))="","",INDEX(INDIRECT(J6853),ROW($A$8)))</f>
        <v/>
      </c>
      <c r="E6864" s="36" t="s">
        <v>73</v>
      </c>
      <c r="F6864" s="36">
        <f t="shared" si="5044"/>
        <v>1</v>
      </c>
      <c r="G6864" s="145" t="str">
        <f t="shared" si="5045"/>
        <v>Substantive</v>
      </c>
      <c r="H6864" s="36"/>
      <c r="I6864" s="36"/>
      <c r="J6864" s="126"/>
      <c r="K6864" s="1"/>
      <c r="L6864" s="1"/>
      <c r="M6864" s="1"/>
      <c r="N6864" s="1"/>
      <c r="O6864" s="1"/>
    </row>
    <row r="6865" ht="15.75" customHeight="1">
      <c r="A6865" s="36"/>
      <c r="B6865" s="35" t="str">
        <f t="shared" si="5042"/>
        <v>3a</v>
      </c>
      <c r="C6865" s="144" t="str">
        <f t="shared" si="5043"/>
        <v>Reversible and non-reversible changes</v>
      </c>
      <c r="D6865" s="36" t="str">
        <f t="array" ref="D6865">IF(INDEX(INDIRECT(J6853),ROW($A$9))="","",INDEX(INDIRECT(J6853),ROW($A$9)))</f>
        <v/>
      </c>
      <c r="E6865" s="36" t="s">
        <v>73</v>
      </c>
      <c r="F6865" s="36">
        <f t="shared" si="5044"/>
        <v>2</v>
      </c>
      <c r="G6865" s="145" t="str">
        <f t="shared" si="5045"/>
        <v>Substantive</v>
      </c>
      <c r="H6865" s="36"/>
      <c r="I6865" s="36"/>
      <c r="J6865" s="126"/>
      <c r="K6865" s="1"/>
      <c r="L6865" s="1"/>
      <c r="M6865" s="1"/>
      <c r="N6865" s="1"/>
      <c r="O6865" s="1"/>
    </row>
    <row r="6866" ht="15.75" customHeight="1">
      <c r="A6866" s="36"/>
      <c r="B6866" s="35" t="str">
        <f t="shared" si="5042"/>
        <v>3b</v>
      </c>
      <c r="C6866" s="144" t="str">
        <f t="shared" si="5043"/>
        <v>Units</v>
      </c>
      <c r="D6866" s="36" t="str">
        <f t="array" ref="D6866">IF(INDEX(INDIRECT(J6853),ROW($A$10))="","",INDEX(INDIRECT(J6853),ROW($A$10)))</f>
        <v/>
      </c>
      <c r="E6866" s="36" t="s">
        <v>73</v>
      </c>
      <c r="F6866" s="36">
        <f t="shared" si="5044"/>
        <v>1</v>
      </c>
      <c r="G6866" s="145" t="str">
        <f t="shared" si="5045"/>
        <v>Disciplinary</v>
      </c>
      <c r="H6866" s="36"/>
      <c r="I6866" s="36"/>
      <c r="J6866" s="126"/>
      <c r="K6866" s="1"/>
      <c r="L6866" s="1"/>
      <c r="M6866" s="1"/>
      <c r="N6866" s="1"/>
      <c r="O6866" s="1"/>
    </row>
    <row r="6867" ht="15.75" customHeight="1">
      <c r="A6867" s="36"/>
      <c r="B6867" s="35" t="str">
        <f t="shared" si="5042"/>
        <v>3c</v>
      </c>
      <c r="C6867" s="144" t="str">
        <f t="shared" si="5043"/>
        <v>Hazards, risks and precautions</v>
      </c>
      <c r="D6867" s="36" t="str">
        <f t="array" ref="D6867">IF(INDEX(INDIRECT(J6853),ROW($A$11))="","",INDEX(INDIRECT(J6853),ROW($A$11)))</f>
        <v/>
      </c>
      <c r="E6867" s="36" t="s">
        <v>73</v>
      </c>
      <c r="F6867" s="36">
        <f t="shared" si="5044"/>
        <v>1</v>
      </c>
      <c r="G6867" s="149" t="str">
        <f t="shared" si="5045"/>
        <v>Disciplinary</v>
      </c>
      <c r="H6867" s="36"/>
      <c r="I6867" s="36"/>
      <c r="J6867" s="126"/>
      <c r="K6867" s="1"/>
      <c r="L6867" s="1"/>
      <c r="M6867" s="1"/>
      <c r="N6867" s="1"/>
      <c r="O6867" s="1"/>
    </row>
    <row r="6868" ht="15.75" customHeight="1">
      <c r="A6868" s="36"/>
      <c r="B6868" s="35" t="str">
        <f t="shared" si="5042"/>
        <v>3d</v>
      </c>
      <c r="C6868" s="144" t="str">
        <f t="shared" si="5043"/>
        <v>States of matter</v>
      </c>
      <c r="D6868" s="36" t="str">
        <f t="array" ref="D6868">IF(INDEX(INDIRECT(J6853),ROW($A$12))="","",INDEX(INDIRECT(J6853),ROW($A$12)))</f>
        <v/>
      </c>
      <c r="E6868" s="36" t="s">
        <v>73</v>
      </c>
      <c r="F6868" s="36">
        <f t="shared" si="5044"/>
        <v>1</v>
      </c>
      <c r="G6868" s="145" t="str">
        <f t="shared" si="5045"/>
        <v>Substantive</v>
      </c>
      <c r="H6868" s="36"/>
      <c r="I6868" s="36"/>
      <c r="J6868" s="126"/>
      <c r="K6868" s="1"/>
      <c r="L6868" s="1"/>
      <c r="M6868" s="1"/>
      <c r="N6868" s="1"/>
      <c r="O6868" s="1"/>
    </row>
    <row r="6869" ht="15.75" customHeight="1">
      <c r="A6869" s="36"/>
      <c r="B6869" s="35" t="str">
        <f t="shared" si="5042"/>
        <v>3e</v>
      </c>
      <c r="C6869" s="144" t="str">
        <f t="shared" si="5043"/>
        <v>Reversible and non-reversible changes</v>
      </c>
      <c r="D6869" s="36" t="str">
        <f t="array" ref="D6869">IF(INDEX(INDIRECT(J6853),ROW($A$13))="","",INDEX(INDIRECT(J6853),ROW($A$13)))</f>
        <v/>
      </c>
      <c r="E6869" s="36" t="s">
        <v>73</v>
      </c>
      <c r="F6869" s="36">
        <f t="shared" si="5044"/>
        <v>1</v>
      </c>
      <c r="G6869" s="145" t="str">
        <f t="shared" si="5045"/>
        <v>Substantive</v>
      </c>
      <c r="H6869" s="36"/>
      <c r="I6869" s="36"/>
      <c r="J6869" s="126"/>
      <c r="K6869" s="1"/>
      <c r="L6869" s="1"/>
      <c r="M6869" s="1"/>
      <c r="N6869" s="1"/>
      <c r="O6869" s="1"/>
    </row>
    <row r="6870" ht="15.75" customHeight="1">
      <c r="A6870" s="36"/>
      <c r="B6870" s="35" t="str">
        <f t="shared" si="5042"/>
        <v>4a</v>
      </c>
      <c r="C6870" s="144" t="str">
        <f t="shared" si="5043"/>
        <v>Equipment</v>
      </c>
      <c r="D6870" s="36" t="str">
        <f t="array" ref="D6870">IF(INDEX(INDIRECT(J6853),ROW($A$14))="","",INDEX(INDIRECT(J6853),ROW($A$14)))</f>
        <v/>
      </c>
      <c r="E6870" s="36" t="s">
        <v>73</v>
      </c>
      <c r="F6870" s="36">
        <f t="shared" si="5044"/>
        <v>2</v>
      </c>
      <c r="G6870" s="145" t="str">
        <f t="shared" si="5045"/>
        <v>Disciplinary</v>
      </c>
      <c r="H6870" s="36"/>
      <c r="I6870" s="36"/>
      <c r="J6870" s="126"/>
      <c r="K6870" s="1"/>
      <c r="L6870" s="1"/>
      <c r="M6870" s="1"/>
      <c r="N6870" s="1"/>
      <c r="O6870" s="1"/>
    </row>
    <row r="6871" ht="15.75" customHeight="1">
      <c r="A6871" s="36"/>
      <c r="B6871" s="35" t="str">
        <f t="shared" si="5042"/>
        <v>4b</v>
      </c>
      <c r="C6871" s="144" t="str">
        <f t="shared" si="5043"/>
        <v>Accuracy and precision</v>
      </c>
      <c r="D6871" s="36" t="str">
        <f t="array" ref="D6871">IF(INDEX(INDIRECT(J6853),ROW($A$15))="","",INDEX(INDIRECT(J6853),ROW($A$15)))</f>
        <v/>
      </c>
      <c r="E6871" s="36" t="s">
        <v>73</v>
      </c>
      <c r="F6871" s="36">
        <f t="shared" si="5044"/>
        <v>1</v>
      </c>
      <c r="G6871" s="145" t="str">
        <f t="shared" si="5045"/>
        <v>Disciplinary</v>
      </c>
      <c r="H6871" s="36"/>
      <c r="I6871" s="36"/>
      <c r="J6871" s="126"/>
      <c r="K6871" s="1"/>
      <c r="L6871" s="1"/>
      <c r="M6871" s="1"/>
      <c r="N6871" s="1"/>
      <c r="O6871" s="1"/>
    </row>
    <row r="6872" ht="15.75" customHeight="1">
      <c r="A6872" s="36"/>
      <c r="B6872" s="35" t="str">
        <f t="shared" si="5042"/>
        <v>4c</v>
      </c>
      <c r="C6872" s="144" t="str">
        <f t="shared" si="5043"/>
        <v>Conclusions</v>
      </c>
      <c r="D6872" s="36" t="str">
        <f t="array" ref="D6872">IF(INDEX(INDIRECT(J6853),ROW($A$16))="","",INDEX(INDIRECT(J6853),ROW($A$16)))</f>
        <v/>
      </c>
      <c r="E6872" s="36" t="s">
        <v>73</v>
      </c>
      <c r="F6872" s="36">
        <f t="shared" si="5044"/>
        <v>1</v>
      </c>
      <c r="G6872" s="145" t="str">
        <f t="shared" si="5045"/>
        <v>Disciplinary</v>
      </c>
      <c r="H6872" s="36"/>
      <c r="I6872" s="36"/>
      <c r="J6872" s="126"/>
      <c r="K6872" s="1"/>
      <c r="L6872" s="1"/>
      <c r="M6872" s="1"/>
      <c r="N6872" s="1"/>
      <c r="O6872" s="1"/>
    </row>
    <row r="6873" ht="15.75" customHeight="1">
      <c r="A6873" s="36"/>
      <c r="B6873" s="35" t="str">
        <f t="shared" si="5042"/>
        <v>5a</v>
      </c>
      <c r="C6873" s="144" t="str">
        <f t="shared" si="5043"/>
        <v>Hazards, risks and precautions</v>
      </c>
      <c r="D6873" s="36" t="str">
        <f t="array" ref="D6873">IF(INDEX(INDIRECT(J6853),ROW($A$17))="","",INDEX(INDIRECT(J6853),ROW($A$17)))</f>
        <v/>
      </c>
      <c r="E6873" s="36" t="s">
        <v>73</v>
      </c>
      <c r="F6873" s="36">
        <f t="shared" si="5044"/>
        <v>1</v>
      </c>
      <c r="G6873" s="145" t="str">
        <f t="shared" si="5045"/>
        <v>Disciplinary</v>
      </c>
      <c r="H6873" s="36"/>
      <c r="I6873" s="36"/>
      <c r="J6873" s="126"/>
      <c r="K6873" s="1"/>
      <c r="L6873" s="1"/>
      <c r="M6873" s="1"/>
      <c r="N6873" s="1"/>
      <c r="O6873" s="1"/>
    </row>
    <row r="6874" ht="15.75" customHeight="1">
      <c r="A6874" s="36"/>
      <c r="B6874" s="35" t="str">
        <f t="shared" si="5042"/>
        <v>5b</v>
      </c>
      <c r="C6874" s="144" t="str">
        <f t="shared" si="5043"/>
        <v>Electricity</v>
      </c>
      <c r="D6874" s="36" t="str">
        <f t="array" ref="D6874">IF(INDEX(INDIRECT(J6853),ROW($A$18))="","",INDEX(INDIRECT(J6853),ROW($A$18)))</f>
        <v/>
      </c>
      <c r="E6874" s="36" t="s">
        <v>73</v>
      </c>
      <c r="F6874" s="36">
        <f t="shared" si="5044"/>
        <v>1</v>
      </c>
      <c r="G6874" s="145" t="str">
        <f t="shared" si="5045"/>
        <v>Substantive</v>
      </c>
      <c r="H6874" s="36"/>
      <c r="I6874" s="36"/>
      <c r="J6874" s="126"/>
      <c r="K6874" s="1"/>
      <c r="L6874" s="1"/>
      <c r="M6874" s="1"/>
      <c r="N6874" s="1"/>
      <c r="O6874" s="1"/>
    </row>
    <row r="6875" ht="15.75" customHeight="1">
      <c r="A6875" s="36"/>
      <c r="B6875" s="35" t="str">
        <f t="shared" si="5042"/>
        <v>5c</v>
      </c>
      <c r="C6875" s="144" t="str">
        <f t="shared" si="5043"/>
        <v>Physical properties of materials</v>
      </c>
      <c r="D6875" s="36" t="str">
        <f t="array" ref="D6875">IF(INDEX(INDIRECT(J6853),ROW($A$19))="","",INDEX(INDIRECT(J6853),ROW($A$19)))</f>
        <v/>
      </c>
      <c r="E6875" s="36" t="s">
        <v>73</v>
      </c>
      <c r="F6875" s="36">
        <f t="shared" si="5044"/>
        <v>1</v>
      </c>
      <c r="G6875" s="145" t="str">
        <f t="shared" si="5045"/>
        <v>Substantive</v>
      </c>
      <c r="H6875" s="36"/>
      <c r="I6875" s="36"/>
      <c r="J6875" s="126"/>
      <c r="K6875" s="1"/>
      <c r="L6875" s="1"/>
      <c r="M6875" s="1"/>
      <c r="N6875" s="1"/>
      <c r="O6875" s="1"/>
    </row>
    <row r="6876" ht="15.75" customHeight="1">
      <c r="A6876" s="36"/>
      <c r="B6876" s="35" t="str">
        <f t="shared" si="5042"/>
        <v>5d</v>
      </c>
      <c r="C6876" s="144" t="str">
        <f t="shared" si="5043"/>
        <v>Electricity</v>
      </c>
      <c r="D6876" s="36" t="str">
        <f t="array" ref="D6876">IF(INDEX(INDIRECT(J6853),ROW($A$20))="","",INDEX(INDIRECT(J6853),ROW($A$20)))</f>
        <v/>
      </c>
      <c r="E6876" s="36" t="s">
        <v>73</v>
      </c>
      <c r="F6876" s="36">
        <f t="shared" si="5044"/>
        <v>1</v>
      </c>
      <c r="G6876" s="145" t="str">
        <f t="shared" si="5045"/>
        <v>Substantive</v>
      </c>
      <c r="H6876" s="36"/>
      <c r="I6876" s="36"/>
      <c r="J6876" s="126"/>
      <c r="K6876" s="1"/>
      <c r="L6876" s="1"/>
      <c r="M6876" s="1"/>
      <c r="N6876" s="1"/>
      <c r="O6876" s="1"/>
    </row>
    <row r="6877" ht="15.75" customHeight="1">
      <c r="A6877" s="36"/>
      <c r="B6877" s="35" t="str">
        <f t="shared" si="5042"/>
        <v>6a</v>
      </c>
      <c r="C6877" s="144" t="str">
        <f t="shared" si="5043"/>
        <v>Planning scientific enquiry</v>
      </c>
      <c r="D6877" s="36" t="str">
        <f t="array" ref="D6877">IF(INDEX(INDIRECT(J6853),ROW($A$21))="","",INDEX(INDIRECT(J6853),ROW($A$21)))</f>
        <v/>
      </c>
      <c r="E6877" s="36" t="s">
        <v>73</v>
      </c>
      <c r="F6877" s="36">
        <f t="shared" si="5044"/>
        <v>2</v>
      </c>
      <c r="G6877" s="145" t="str">
        <f t="shared" si="5045"/>
        <v>Disciplinary</v>
      </c>
      <c r="H6877" s="36"/>
      <c r="I6877" s="36"/>
      <c r="J6877" s="126"/>
      <c r="K6877" s="1"/>
      <c r="L6877" s="1"/>
      <c r="M6877" s="1"/>
      <c r="N6877" s="1"/>
      <c r="O6877" s="1"/>
    </row>
    <row r="6878" ht="15.75" customHeight="1">
      <c r="A6878" s="36"/>
      <c r="B6878" s="35" t="str">
        <f t="shared" si="5042"/>
        <v>6b</v>
      </c>
      <c r="C6878" s="144" t="str">
        <f t="shared" si="5043"/>
        <v>Units</v>
      </c>
      <c r="D6878" s="36" t="str">
        <f t="array" ref="D6878">IF(INDEX(INDIRECT(J6853),ROW($A$22))="","",INDEX(INDIRECT(J6853),ROW($A$22)))</f>
        <v/>
      </c>
      <c r="E6878" s="36" t="s">
        <v>73</v>
      </c>
      <c r="F6878" s="36">
        <f t="shared" si="5044"/>
        <v>1</v>
      </c>
      <c r="G6878" s="145" t="str">
        <f t="shared" si="5045"/>
        <v>Disciplinary</v>
      </c>
      <c r="H6878" s="36"/>
      <c r="I6878" s="36"/>
      <c r="J6878" s="126"/>
      <c r="K6878" s="1"/>
      <c r="L6878" s="1"/>
      <c r="M6878" s="1"/>
      <c r="N6878" s="1"/>
      <c r="O6878" s="1"/>
    </row>
    <row r="6879" ht="15.75" customHeight="1">
      <c r="A6879" s="36"/>
      <c r="B6879" s="35" t="str">
        <f t="shared" si="5042"/>
        <v>6c</v>
      </c>
      <c r="C6879" s="144" t="str">
        <f t="shared" si="5043"/>
        <v>Forces</v>
      </c>
      <c r="D6879" s="36" t="str">
        <f t="array" ref="D6879">IF(INDEX(INDIRECT(J6853),ROW($A$23))="","",INDEX(INDIRECT(J6853),ROW($A$23)))</f>
        <v/>
      </c>
      <c r="E6879" s="36" t="s">
        <v>73</v>
      </c>
      <c r="F6879" s="36">
        <f t="shared" si="5044"/>
        <v>1</v>
      </c>
      <c r="G6879" s="148" t="str">
        <f t="shared" si="5045"/>
        <v>Substantive</v>
      </c>
      <c r="H6879" s="36"/>
      <c r="I6879" s="36"/>
      <c r="J6879" s="126"/>
      <c r="K6879" s="1"/>
      <c r="L6879" s="1"/>
      <c r="M6879" s="1"/>
      <c r="N6879" s="1"/>
      <c r="O6879" s="1"/>
    </row>
    <row r="6880" ht="15.75" customHeight="1">
      <c r="A6880" s="36"/>
      <c r="B6880" s="35" t="str">
        <f t="shared" si="5042"/>
        <v>6d</v>
      </c>
      <c r="C6880" s="144" t="str">
        <f t="shared" si="5043"/>
        <v>Tables</v>
      </c>
      <c r="D6880" s="36" t="str">
        <f t="array" ref="D6880">IF(INDEX(INDIRECT(J6853),ROW($A$24))="","",INDEX(INDIRECT(J6853),ROW($A$24)))</f>
        <v/>
      </c>
      <c r="E6880" s="36" t="s">
        <v>73</v>
      </c>
      <c r="F6880" s="36">
        <f t="shared" si="5044"/>
        <v>1</v>
      </c>
      <c r="G6880" s="145" t="str">
        <f t="shared" si="5045"/>
        <v>Disciplinary</v>
      </c>
      <c r="H6880" s="36"/>
      <c r="I6880" s="36"/>
      <c r="J6880" s="126"/>
      <c r="K6880" s="1"/>
      <c r="L6880" s="1"/>
      <c r="M6880" s="1"/>
      <c r="N6880" s="1"/>
      <c r="O6880" s="1"/>
    </row>
    <row r="6881" ht="15.75" customHeight="1">
      <c r="A6881" s="36"/>
      <c r="B6881" s="35" t="str">
        <f t="shared" si="5042"/>
        <v>7a</v>
      </c>
      <c r="C6881" s="144" t="str">
        <f t="shared" si="5043"/>
        <v>Behaviour of light</v>
      </c>
      <c r="D6881" s="36" t="str">
        <f t="array" ref="D6881">IF(INDEX(INDIRECT(J6853),ROW($A$25))="","",INDEX(INDIRECT(J6853),ROW($A$25)))</f>
        <v/>
      </c>
      <c r="E6881" s="36" t="s">
        <v>73</v>
      </c>
      <c r="F6881" s="36">
        <f t="shared" si="5044"/>
        <v>1</v>
      </c>
      <c r="G6881" s="148" t="str">
        <f t="shared" si="5045"/>
        <v>Substantive</v>
      </c>
      <c r="H6881" s="36"/>
      <c r="I6881" s="36"/>
      <c r="J6881" s="126"/>
      <c r="K6881" s="1"/>
      <c r="L6881" s="1"/>
      <c r="M6881" s="1"/>
      <c r="N6881" s="1"/>
      <c r="O6881" s="1"/>
    </row>
    <row r="6882" ht="15.75" customHeight="1">
      <c r="A6882" s="36"/>
      <c r="B6882" s="35" t="str">
        <f t="shared" si="5042"/>
        <v>7b</v>
      </c>
      <c r="C6882" s="144" t="str">
        <f t="shared" si="5043"/>
        <v>Behaviour of light</v>
      </c>
      <c r="D6882" s="36" t="str">
        <f t="array" ref="D6882">IF(INDEX(INDIRECT(J6853),ROW($A$26))="","",INDEX(INDIRECT(J6853),ROW($A$26)))</f>
        <v/>
      </c>
      <c r="E6882" s="36" t="s">
        <v>73</v>
      </c>
      <c r="F6882" s="36">
        <f t="shared" si="5044"/>
        <v>2</v>
      </c>
      <c r="G6882" s="145" t="str">
        <f t="shared" si="5045"/>
        <v>Substantive</v>
      </c>
      <c r="H6882" s="36"/>
      <c r="I6882" s="36"/>
      <c r="J6882" s="126"/>
      <c r="K6882" s="1"/>
      <c r="L6882" s="1"/>
      <c r="M6882" s="1"/>
      <c r="N6882" s="1"/>
      <c r="O6882" s="1"/>
    </row>
    <row r="6883" ht="15.75" customHeight="1">
      <c r="A6883" s="36"/>
      <c r="B6883" s="35" t="str">
        <f t="shared" si="5042"/>
        <v>7c</v>
      </c>
      <c r="C6883" s="144" t="str">
        <f t="shared" si="5043"/>
        <v>Behaviour of light</v>
      </c>
      <c r="D6883" s="36" t="str">
        <f t="array" ref="D6883">IF(INDEX(INDIRECT(J6853),ROW($A$27))="","",INDEX(INDIRECT(J6853),ROW($A$27)))</f>
        <v/>
      </c>
      <c r="E6883" s="36" t="s">
        <v>73</v>
      </c>
      <c r="F6883" s="36">
        <f t="shared" si="5044"/>
        <v>1</v>
      </c>
      <c r="G6883" s="145" t="str">
        <f t="shared" si="5045"/>
        <v>Substantive</v>
      </c>
      <c r="H6883" s="36"/>
      <c r="I6883" s="36"/>
      <c r="J6883" s="126"/>
      <c r="K6883" s="1"/>
      <c r="L6883" s="1"/>
      <c r="M6883" s="1"/>
      <c r="N6883" s="1"/>
      <c r="O6883" s="1"/>
    </row>
    <row r="6884" ht="15.75" customHeight="1">
      <c r="A6884" s="36"/>
      <c r="B6884" s="35" t="str">
        <f t="shared" si="5042"/>
        <v>7d</v>
      </c>
      <c r="C6884" s="144" t="str">
        <f t="shared" si="5043"/>
        <v>Conclusions</v>
      </c>
      <c r="D6884" s="36" t="str">
        <f t="array" ref="D6884">IF(INDEX(INDIRECT(J6853),ROW($A$28))="","",INDEX(INDIRECT(J6853),ROW($A$28)))</f>
        <v/>
      </c>
      <c r="E6884" s="36" t="s">
        <v>73</v>
      </c>
      <c r="F6884" s="36">
        <f t="shared" si="5044"/>
        <v>1</v>
      </c>
      <c r="G6884" s="145" t="str">
        <f t="shared" si="5045"/>
        <v>Disciplinary</v>
      </c>
      <c r="H6884" s="36"/>
      <c r="I6884" s="36"/>
      <c r="J6884" s="126"/>
      <c r="K6884" s="1"/>
      <c r="L6884" s="1"/>
      <c r="M6884" s="1"/>
      <c r="N6884" s="1"/>
      <c r="O6884" s="1"/>
    </row>
    <row r="6885" ht="15.75" customHeight="1">
      <c r="A6885" s="36"/>
      <c r="B6885" s="35" t="str">
        <f t="shared" si="5042"/>
        <v>8a</v>
      </c>
      <c r="C6885" s="144" t="str">
        <f t="shared" si="5043"/>
        <v>Measurement</v>
      </c>
      <c r="D6885" s="36" t="str">
        <f t="array" ref="D6885">IF(INDEX(INDIRECT(J6853),ROW($A$29))="","",INDEX(INDIRECT(J6853),ROW($A$29)))</f>
        <v/>
      </c>
      <c r="E6885" s="36" t="s">
        <v>73</v>
      </c>
      <c r="F6885" s="36">
        <f t="shared" si="5044"/>
        <v>1</v>
      </c>
      <c r="G6885" s="145" t="str">
        <f t="shared" si="5045"/>
        <v>Disciplinary</v>
      </c>
      <c r="H6885" s="36"/>
      <c r="I6885" s="36"/>
      <c r="J6885" s="126"/>
      <c r="K6885" s="1"/>
      <c r="L6885" s="1"/>
      <c r="M6885" s="1"/>
      <c r="N6885" s="1"/>
      <c r="O6885" s="1"/>
    </row>
    <row r="6886" ht="15.75" customHeight="1">
      <c r="A6886" s="36"/>
      <c r="B6886" s="35" t="str">
        <f t="shared" si="5042"/>
        <v>8b</v>
      </c>
      <c r="C6886" s="144" t="str">
        <f t="shared" si="5043"/>
        <v>States of matter</v>
      </c>
      <c r="D6886" s="36" t="str">
        <f t="array" ref="D6886">IF(INDEX(INDIRECT(J6853),ROW($A$30))="","",INDEX(INDIRECT(J6853),ROW($A$30)))</f>
        <v/>
      </c>
      <c r="E6886" s="36" t="s">
        <v>73</v>
      </c>
      <c r="F6886" s="36">
        <f t="shared" si="5044"/>
        <v>1</v>
      </c>
      <c r="G6886" s="145" t="str">
        <f t="shared" si="5045"/>
        <v>Substantive</v>
      </c>
      <c r="H6886" s="36"/>
      <c r="I6886" s="36"/>
      <c r="J6886" s="126"/>
      <c r="K6886" s="1"/>
      <c r="L6886" s="1"/>
      <c r="M6886" s="1"/>
      <c r="N6886" s="1"/>
      <c r="O6886" s="1"/>
    </row>
    <row r="6887" ht="15.75" customHeight="1">
      <c r="A6887" s="36"/>
      <c r="B6887" s="35" t="str">
        <f t="shared" si="5042"/>
        <v>8c</v>
      </c>
      <c r="C6887" s="144" t="str">
        <f t="shared" si="5043"/>
        <v>Accuracy and precision</v>
      </c>
      <c r="D6887" s="36" t="str">
        <f t="array" ref="D6887">IF(INDEX(INDIRECT(J6853),ROW($A$31))="","",INDEX(INDIRECT(J6853),ROW($A$31)))</f>
        <v/>
      </c>
      <c r="E6887" s="36" t="s">
        <v>73</v>
      </c>
      <c r="F6887" s="36">
        <f t="shared" si="5044"/>
        <v>1</v>
      </c>
      <c r="G6887" s="145" t="str">
        <f t="shared" si="5045"/>
        <v>Disciplinary</v>
      </c>
      <c r="H6887" s="36"/>
      <c r="I6887" s="36"/>
      <c r="J6887" s="126"/>
      <c r="K6887" s="1"/>
      <c r="L6887" s="1"/>
      <c r="M6887" s="1"/>
      <c r="N6887" s="1"/>
      <c r="O6887" s="1"/>
    </row>
    <row r="6888" ht="15.75" customHeight="1">
      <c r="A6888" s="36"/>
      <c r="B6888" s="35" t="str">
        <f t="shared" si="5042"/>
        <v>9a</v>
      </c>
      <c r="C6888" s="144" t="str">
        <f t="shared" si="5043"/>
        <v>Planning scientific enquiry</v>
      </c>
      <c r="D6888" s="36" t="str">
        <f t="array" ref="D6888">IF(INDEX(INDIRECT(J6853),ROW($A$32))="","",INDEX(INDIRECT(J6853),ROW($A$32)))</f>
        <v/>
      </c>
      <c r="E6888" s="36" t="s">
        <v>73</v>
      </c>
      <c r="F6888" s="36">
        <f t="shared" si="5044"/>
        <v>2</v>
      </c>
      <c r="G6888" s="145" t="str">
        <f t="shared" si="5045"/>
        <v>Disciplinary</v>
      </c>
      <c r="H6888" s="36"/>
      <c r="I6888" s="36"/>
      <c r="J6888" s="126"/>
      <c r="K6888" s="1"/>
      <c r="L6888" s="1"/>
      <c r="M6888" s="1"/>
      <c r="N6888" s="1"/>
      <c r="O6888" s="1"/>
    </row>
    <row r="6889" ht="15.75" customHeight="1">
      <c r="A6889" s="36"/>
      <c r="B6889" s="35" t="str">
        <f t="shared" si="5042"/>
        <v>9b</v>
      </c>
      <c r="C6889" s="144" t="str">
        <f t="shared" si="5043"/>
        <v>Forces</v>
      </c>
      <c r="D6889" s="36" t="str">
        <f t="array" ref="D6889">IF(INDEX(INDIRECT(J6853),ROW($A$33))="","",INDEX(INDIRECT(J6853),ROW($A$33)))</f>
        <v/>
      </c>
      <c r="E6889" s="36" t="s">
        <v>73</v>
      </c>
      <c r="F6889" s="36">
        <f t="shared" si="5044"/>
        <v>2</v>
      </c>
      <c r="G6889" s="148" t="str">
        <f t="shared" si="5045"/>
        <v>Substantive</v>
      </c>
      <c r="H6889" s="36"/>
      <c r="I6889" s="36"/>
      <c r="J6889" s="126"/>
      <c r="K6889" s="1"/>
      <c r="L6889" s="1"/>
      <c r="M6889" s="1"/>
      <c r="N6889" s="1"/>
      <c r="O6889" s="1"/>
    </row>
    <row r="6890" ht="15.75" customHeight="1">
      <c r="A6890" s="36"/>
      <c r="B6890" s="35" t="str">
        <f t="shared" si="5042"/>
        <v>9c</v>
      </c>
      <c r="C6890" s="144" t="str">
        <f t="shared" si="5043"/>
        <v>Repeatability</v>
      </c>
      <c r="D6890" s="36" t="str">
        <f t="array" ref="D6890">IF(INDEX(INDIRECT(J6853),ROW($A$34))="","",INDEX(INDIRECT(J6853),ROW($A$34)))</f>
        <v/>
      </c>
      <c r="E6890" s="36" t="s">
        <v>73</v>
      </c>
      <c r="F6890" s="36">
        <f t="shared" si="5044"/>
        <v>1</v>
      </c>
      <c r="G6890" s="145" t="str">
        <f t="shared" si="5045"/>
        <v>Disciplinary</v>
      </c>
      <c r="H6890" s="36"/>
      <c r="I6890" s="36"/>
      <c r="J6890" s="126"/>
      <c r="K6890" s="1"/>
      <c r="L6890" s="1"/>
      <c r="M6890" s="1"/>
      <c r="N6890" s="1"/>
      <c r="O6890" s="1"/>
    </row>
    <row r="6891" ht="15.75" customHeight="1">
      <c r="A6891" s="36"/>
      <c r="B6891" s="35" t="str">
        <f t="shared" si="5042"/>
        <v>9d</v>
      </c>
      <c r="C6891" s="144" t="str">
        <f t="shared" si="5043"/>
        <v>Graphs</v>
      </c>
      <c r="D6891" s="36" t="str">
        <f t="array" ref="D6891">IF(INDEX(INDIRECT(J6853),ROW($A$35))="","",INDEX(INDIRECT(J6853),ROW($A$35)))</f>
        <v/>
      </c>
      <c r="E6891" s="36" t="s">
        <v>73</v>
      </c>
      <c r="F6891" s="36">
        <f t="shared" si="5044"/>
        <v>1</v>
      </c>
      <c r="G6891" s="145" t="str">
        <f t="shared" si="5045"/>
        <v>Disciplinary</v>
      </c>
      <c r="H6891" s="36"/>
      <c r="I6891" s="36"/>
      <c r="J6891" s="126"/>
      <c r="K6891" s="1"/>
      <c r="L6891" s="1"/>
      <c r="M6891" s="1"/>
      <c r="N6891" s="1"/>
      <c r="O6891" s="1"/>
    </row>
    <row r="6892" ht="15.75" customHeight="1">
      <c r="A6892" s="36"/>
      <c r="B6892" s="35" t="str">
        <f t="shared" si="5042"/>
        <v>10a</v>
      </c>
      <c r="C6892" s="144" t="str">
        <f t="shared" si="5043"/>
        <v>Physical properties of materials</v>
      </c>
      <c r="D6892" s="36" t="str">
        <f t="array" ref="D6892">IF(INDEX(INDIRECT(J6853),ROW($A$36))="","",INDEX(INDIRECT(J6853),ROW($A$36)))</f>
        <v/>
      </c>
      <c r="E6892" s="36" t="s">
        <v>73</v>
      </c>
      <c r="F6892" s="36">
        <f t="shared" si="5044"/>
        <v>1</v>
      </c>
      <c r="G6892" s="145" t="str">
        <f t="shared" si="5045"/>
        <v>Substantive</v>
      </c>
      <c r="H6892" s="36"/>
      <c r="I6892" s="36"/>
      <c r="J6892" s="126"/>
      <c r="K6892" s="1"/>
      <c r="L6892" s="1"/>
      <c r="M6892" s="1"/>
      <c r="N6892" s="1"/>
      <c r="O6892" s="1"/>
    </row>
    <row r="6893" ht="15.75" customHeight="1">
      <c r="A6893" s="36"/>
      <c r="B6893" s="35" t="str">
        <f t="shared" si="5042"/>
        <v>10b</v>
      </c>
      <c r="C6893" s="144" t="str">
        <f t="shared" si="5043"/>
        <v>Physical properties of materials</v>
      </c>
      <c r="D6893" s="36" t="str">
        <f t="array" ref="D6893">IF(INDEX(INDIRECT(J6853),ROW($A$37))="","",INDEX(INDIRECT(J6853),ROW($A$37)))</f>
        <v/>
      </c>
      <c r="E6893" s="36" t="s">
        <v>73</v>
      </c>
      <c r="F6893" s="36">
        <f t="shared" si="5044"/>
        <v>1</v>
      </c>
      <c r="G6893" s="145" t="str">
        <f t="shared" si="5045"/>
        <v>Substantive</v>
      </c>
      <c r="H6893" s="36"/>
      <c r="I6893" s="36"/>
      <c r="J6893" s="126"/>
      <c r="K6893" s="1"/>
      <c r="L6893" s="1"/>
      <c r="M6893" s="1"/>
      <c r="N6893" s="1"/>
      <c r="O6893" s="1"/>
    </row>
    <row r="6894" ht="15.75" customHeight="1">
      <c r="A6894" s="36"/>
      <c r="B6894" s="35" t="str">
        <f t="shared" si="5042"/>
        <v>10c</v>
      </c>
      <c r="C6894" s="144" t="str">
        <f t="shared" si="5043"/>
        <v>Graphs</v>
      </c>
      <c r="D6894" s="36" t="str">
        <f t="array" ref="D6894">IF(INDEX(INDIRECT(J6853),ROW($A$38))="","",INDEX(INDIRECT(J6853),ROW($A$38)))</f>
        <v/>
      </c>
      <c r="E6894" s="36" t="s">
        <v>73</v>
      </c>
      <c r="F6894" s="36">
        <f t="shared" si="5044"/>
        <v>1</v>
      </c>
      <c r="G6894" s="145" t="str">
        <f t="shared" si="5045"/>
        <v>Disciplinary</v>
      </c>
      <c r="H6894" s="36"/>
      <c r="I6894" s="36"/>
      <c r="J6894" s="126"/>
      <c r="K6894" s="1"/>
      <c r="L6894" s="1"/>
      <c r="M6894" s="1"/>
      <c r="N6894" s="1"/>
      <c r="O6894" s="1"/>
    </row>
    <row r="6895" ht="15.75" customHeight="1">
      <c r="A6895" s="36"/>
      <c r="B6895" s="35" t="str">
        <f t="shared" si="5042"/>
        <v>11a</v>
      </c>
      <c r="C6895" s="144" t="str">
        <f t="shared" si="5043"/>
        <v>Repeatability</v>
      </c>
      <c r="D6895" s="36" t="str">
        <f t="array" ref="D6895">IF(INDEX(INDIRECT(J6853),ROW($A$39))="","",INDEX(INDIRECT(J6853),ROW($A$39)))</f>
        <v/>
      </c>
      <c r="E6895" s="36" t="s">
        <v>73</v>
      </c>
      <c r="F6895" s="36">
        <f t="shared" si="5044"/>
        <v>1</v>
      </c>
      <c r="G6895" s="145" t="str">
        <f t="shared" si="5045"/>
        <v>Disciplinary</v>
      </c>
      <c r="H6895" s="36"/>
      <c r="I6895" s="36"/>
      <c r="J6895" s="126"/>
      <c r="K6895" s="1"/>
      <c r="L6895" s="1"/>
      <c r="M6895" s="1"/>
      <c r="N6895" s="1"/>
      <c r="O6895" s="1"/>
    </row>
    <row r="6896" ht="15.75" customHeight="1">
      <c r="A6896" s="36"/>
      <c r="B6896" s="35" t="str">
        <f t="shared" si="5042"/>
        <v>11b</v>
      </c>
      <c r="C6896" s="144" t="str">
        <f t="shared" si="5043"/>
        <v>Plants</v>
      </c>
      <c r="D6896" s="36" t="str">
        <f t="array" ref="D6896">IF(INDEX(INDIRECT(J6853),ROW($A$40))="","",INDEX(INDIRECT(J6853),ROW($A$40)))</f>
        <v/>
      </c>
      <c r="E6896" s="36" t="s">
        <v>73</v>
      </c>
      <c r="F6896" s="36">
        <f t="shared" si="5044"/>
        <v>1</v>
      </c>
      <c r="G6896" s="145" t="str">
        <f t="shared" si="5045"/>
        <v>Substantive</v>
      </c>
      <c r="H6896" s="36"/>
      <c r="I6896" s="36"/>
      <c r="J6896" s="126"/>
      <c r="K6896" s="1"/>
      <c r="L6896" s="1"/>
      <c r="M6896" s="1"/>
      <c r="N6896" s="1"/>
      <c r="O6896" s="1"/>
    </row>
    <row r="6897" ht="15.75" customHeight="1">
      <c r="A6897" s="36"/>
      <c r="B6897" s="35" t="str">
        <f t="shared" si="5042"/>
        <v>11c</v>
      </c>
      <c r="C6897" s="144" t="str">
        <f t="shared" si="5043"/>
        <v>Conclusions</v>
      </c>
      <c r="D6897" s="36" t="str">
        <f t="array" ref="D6897">IF(INDEX(INDIRECT(J6853),ROW($A$41))="","",INDEX(INDIRECT(J6853),ROW($A$41)))</f>
        <v/>
      </c>
      <c r="E6897" s="36" t="s">
        <v>73</v>
      </c>
      <c r="F6897" s="36">
        <f t="shared" si="5044"/>
        <v>2</v>
      </c>
      <c r="G6897" s="147" t="str">
        <f>IF($G6747="","",$G6747)</f>
        <v>Disciplinary</v>
      </c>
      <c r="H6897" s="36"/>
      <c r="I6897" s="36"/>
      <c r="J6897" s="126"/>
      <c r="K6897" s="1"/>
      <c r="L6897" s="1"/>
      <c r="M6897" s="1"/>
      <c r="N6897" s="1"/>
      <c r="O6897" s="1"/>
    </row>
    <row r="6898" ht="15.75" customHeight="1">
      <c r="A6898" s="36"/>
      <c r="B6898" s="36"/>
      <c r="C6898" s="124" t="s">
        <v>67</v>
      </c>
      <c r="D6898" s="116">
        <f>SUM(D6857:D6897)</f>
        <v>0</v>
      </c>
      <c r="E6898" s="70" t="s">
        <v>73</v>
      </c>
      <c r="F6898" s="71">
        <f>SUM(F6857:F6897)</f>
        <v>50</v>
      </c>
      <c r="G6898" s="36"/>
      <c r="H6898" s="36"/>
      <c r="I6898" s="36"/>
      <c r="J6898" s="126"/>
      <c r="K6898" s="1"/>
      <c r="L6898" s="1"/>
      <c r="M6898" s="1"/>
      <c r="N6898" s="1"/>
      <c r="O6898" s="1"/>
    </row>
    <row r="6899" ht="15.75" customHeight="1">
      <c r="A6899" s="36"/>
      <c r="B6899" s="36"/>
      <c r="C6899" s="54"/>
      <c r="D6899" s="36"/>
      <c r="E6899" s="36"/>
      <c r="F6899" s="36"/>
      <c r="G6899" s="1"/>
      <c r="H6899" s="36"/>
      <c r="I6899" s="36"/>
      <c r="J6899" s="126"/>
      <c r="K6899" s="1"/>
      <c r="L6899" s="1"/>
      <c r="M6899" s="1"/>
      <c r="N6899" s="1"/>
      <c r="O6899" s="1"/>
    </row>
    <row r="6900" ht="15.75" customHeight="1">
      <c r="A6900" s="36"/>
      <c r="B6900" s="36"/>
      <c r="C6900" s="54"/>
      <c r="D6900" s="1"/>
      <c r="E6900" s="36"/>
      <c r="F6900" s="36"/>
      <c r="G6900" s="1"/>
      <c r="H6900" s="36"/>
      <c r="I6900" s="36"/>
      <c r="J6900" s="126"/>
      <c r="K6900" s="1"/>
      <c r="L6900" s="1"/>
      <c r="M6900" s="1"/>
      <c r="N6900" s="1"/>
      <c r="O6900" s="1"/>
    </row>
    <row r="6901" ht="15.75" customHeight="1">
      <c r="A6901" s="51" t="str">
        <f>A6851</f>
        <v>Year 7 Baseline Assessment Feedback</v>
      </c>
      <c r="B6901" s="36"/>
      <c r="C6901" s="54"/>
      <c r="D6901" s="1"/>
      <c r="E6901" s="36"/>
      <c r="F6901" s="36"/>
      <c r="G6901" s="36"/>
      <c r="H6901" s="36"/>
      <c r="I6901" s="36"/>
      <c r="J6901" s="150">
        <f>J6851+1</f>
        <v>155</v>
      </c>
      <c r="K6901" s="1"/>
      <c r="L6901" s="1"/>
      <c r="M6901" s="1"/>
      <c r="N6901" s="1"/>
      <c r="O6901" s="1"/>
    </row>
    <row r="6902" ht="15.75" customHeight="1">
      <c r="A6902" s="54" t="s">
        <v>104</v>
      </c>
      <c r="B6902" s="54" t="str">
        <f>$B$2</f>
        <v>Year 7 Baseline Assessment</v>
      </c>
      <c r="C6902" s="54"/>
      <c r="D6902" s="1"/>
      <c r="E6902" s="36"/>
      <c r="F6902" s="36"/>
      <c r="G6902" s="36"/>
      <c r="H6902" s="36"/>
      <c r="I6902" s="36"/>
      <c r="J6902" s="36" t="str">
        <f>CONCATENATE("Marksheet!$B$",J6901)</f>
        <v>Marksheet!$B$155</v>
      </c>
      <c r="K6902" s="1"/>
      <c r="L6902" s="1"/>
      <c r="M6902" s="1"/>
      <c r="N6902" s="1"/>
      <c r="O6902" s="1"/>
    </row>
    <row r="6903" ht="15.75" customHeight="1">
      <c r="A6903" s="54" t="s">
        <v>100</v>
      </c>
      <c r="B6903" s="54" t="str">
        <f>IF(INDIRECT(J6902)="","",INDIRECT(J6902))</f>
        <v/>
      </c>
      <c r="C6903" s="54"/>
      <c r="D6903" s="1"/>
      <c r="E6903" s="36"/>
      <c r="F6903" s="36"/>
      <c r="G6903" s="36"/>
      <c r="H6903" s="36"/>
      <c r="I6903" s="36"/>
      <c r="J6903" s="36" t="str">
        <f>CONCATENATE("Marksheet!$D$",J6901,":$AV$",J6901)</f>
        <v>Marksheet!$D$155:$AV$155</v>
      </c>
      <c r="K6903" s="1"/>
      <c r="L6903" s="1"/>
      <c r="M6903" s="1"/>
      <c r="N6903" s="1"/>
      <c r="O6903" s="1"/>
    </row>
    <row r="6904" ht="15.75" customHeight="1">
      <c r="A6904" s="54" t="s">
        <v>105</v>
      </c>
      <c r="B6904" s="54" t="str">
        <f>INDIRECT(CONCATENATE("Marksheet!$C$",INDIRECT(CONCATENATE("J",ROW()-3))))</f>
        <v/>
      </c>
      <c r="C6904" s="54"/>
      <c r="D6904" s="36"/>
      <c r="E6904" s="36"/>
      <c r="F6904" s="36"/>
      <c r="G6904" s="36"/>
      <c r="H6904" s="36"/>
      <c r="I6904" s="36"/>
      <c r="J6904" s="126"/>
      <c r="K6904" s="1"/>
      <c r="L6904" s="1"/>
      <c r="M6904" s="1"/>
      <c r="N6904" s="1"/>
      <c r="O6904" s="1"/>
    </row>
    <row r="6905" ht="15.75" customHeight="1">
      <c r="A6905" s="54"/>
      <c r="B6905" s="54"/>
      <c r="C6905" s="54"/>
      <c r="D6905" s="36"/>
      <c r="E6905" s="36"/>
      <c r="F6905" s="36"/>
      <c r="G6905" s="36"/>
      <c r="H6905" s="36"/>
      <c r="I6905" s="36"/>
      <c r="J6905" s="126"/>
      <c r="K6905" s="1"/>
      <c r="L6905" s="1"/>
      <c r="M6905" s="1"/>
      <c r="N6905" s="1"/>
      <c r="O6905" s="1"/>
    </row>
    <row r="6906" ht="15.75" customHeight="1">
      <c r="A6906" s="120"/>
      <c r="B6906" s="80" t="s">
        <v>93</v>
      </c>
      <c r="C6906" s="141" t="s">
        <v>94</v>
      </c>
      <c r="D6906" s="128" t="s">
        <v>95</v>
      </c>
      <c r="E6906" s="58"/>
      <c r="F6906" s="59"/>
      <c r="G6906" s="151" t="s">
        <v>106</v>
      </c>
      <c r="H6906" s="130"/>
      <c r="I6906" s="130"/>
      <c r="J6906" s="131"/>
      <c r="K6906" s="1"/>
      <c r="L6906" s="1"/>
      <c r="M6906" s="1"/>
      <c r="N6906" s="1"/>
      <c r="O6906" s="1"/>
    </row>
    <row r="6907" ht="15.75" customHeight="1">
      <c r="A6907" s="36"/>
      <c r="B6907" s="122" t="str">
        <f t="shared" ref="B6907:B6946" si="5046">IF($B6007="","",$B6007)</f>
        <v>1a</v>
      </c>
      <c r="C6907" s="142" t="str">
        <f t="shared" ref="C6907:C6946" si="5047">IF($C6007="","",$C6007)</f>
        <v>Living and non-living things</v>
      </c>
      <c r="D6907" s="36" t="str">
        <f t="array" ref="D6907">IF(INDEX(INDIRECT(J6903),ROW($A$1))="","",INDEX(INDIRECT(J6903),ROW($A$1)))</f>
        <v/>
      </c>
      <c r="E6907" s="36" t="s">
        <v>73</v>
      </c>
      <c r="F6907" s="36">
        <f t="shared" ref="F6907:F6947" si="5048">IF($F6007="","",$F6007)</f>
        <v>2</v>
      </c>
      <c r="G6907" s="143" t="str">
        <f t="shared" ref="G6907:G6946" si="5049">IF($G6257="","",$G6257)</f>
        <v>Substantive</v>
      </c>
      <c r="H6907" s="36"/>
      <c r="I6907" s="36"/>
      <c r="J6907" s="126"/>
      <c r="K6907" s="1"/>
      <c r="L6907" s="1"/>
      <c r="M6907" s="1"/>
      <c r="N6907" s="1"/>
      <c r="O6907" s="1"/>
    </row>
    <row r="6908" ht="15.75" customHeight="1">
      <c r="A6908" s="36"/>
      <c r="B6908" s="35" t="str">
        <f t="shared" si="5046"/>
        <v>1b</v>
      </c>
      <c r="C6908" s="144" t="str">
        <f t="shared" si="5047"/>
        <v>Measurement</v>
      </c>
      <c r="D6908" s="36" t="str">
        <f t="array" ref="D6908">IF(INDEX(INDIRECT(J6903),ROW($A$2))="","",INDEX(INDIRECT(J6903),ROW($A$2)))</f>
        <v/>
      </c>
      <c r="E6908" s="36" t="s">
        <v>73</v>
      </c>
      <c r="F6908" s="36">
        <f t="shared" si="5048"/>
        <v>1</v>
      </c>
      <c r="G6908" s="145" t="str">
        <f t="shared" si="5049"/>
        <v>Disciplinary</v>
      </c>
      <c r="H6908" s="36"/>
      <c r="I6908" s="36"/>
      <c r="J6908" s="126"/>
      <c r="K6908" s="1"/>
      <c r="L6908" s="1"/>
      <c r="M6908" s="1"/>
      <c r="N6908" s="1"/>
      <c r="O6908" s="1"/>
    </row>
    <row r="6909" ht="15.75" customHeight="1">
      <c r="A6909" s="36"/>
      <c r="B6909" s="35" t="str">
        <f t="shared" si="5046"/>
        <v>1c</v>
      </c>
      <c r="C6909" s="144" t="str">
        <f t="shared" si="5047"/>
        <v>Tables</v>
      </c>
      <c r="D6909" s="36" t="str">
        <f t="array" ref="D6909">IF(INDEX(INDIRECT(J6903),ROW($A$3))="","",INDEX(INDIRECT(J6903),ROW($A$3)))</f>
        <v/>
      </c>
      <c r="E6909" s="36" t="s">
        <v>73</v>
      </c>
      <c r="F6909" s="36">
        <f t="shared" si="5048"/>
        <v>1</v>
      </c>
      <c r="G6909" s="145" t="str">
        <f t="shared" si="5049"/>
        <v>Disciplinary</v>
      </c>
      <c r="H6909" s="36"/>
      <c r="I6909" s="36"/>
      <c r="J6909" s="126"/>
      <c r="K6909" s="1"/>
      <c r="L6909" s="1"/>
      <c r="M6909" s="1"/>
      <c r="N6909" s="1"/>
      <c r="O6909" s="1"/>
    </row>
    <row r="6910" ht="15.75" customHeight="1">
      <c r="A6910" s="36"/>
      <c r="B6910" s="35" t="str">
        <f t="shared" si="5046"/>
        <v>1d</v>
      </c>
      <c r="C6910" s="144" t="str">
        <f t="shared" si="5047"/>
        <v>Plants</v>
      </c>
      <c r="D6910" s="36" t="str">
        <f t="array" ref="D6910">IF(INDEX(INDIRECT(J6903),ROW($A$4))="","",INDEX(INDIRECT(J6903),ROW($A$4)))</f>
        <v/>
      </c>
      <c r="E6910" s="36" t="s">
        <v>73</v>
      </c>
      <c r="F6910" s="36">
        <f t="shared" si="5048"/>
        <v>1</v>
      </c>
      <c r="G6910" s="145" t="str">
        <f t="shared" si="5049"/>
        <v>Substantive</v>
      </c>
      <c r="H6910" s="36"/>
      <c r="I6910" s="36"/>
      <c r="J6910" s="126"/>
      <c r="K6910" s="1"/>
      <c r="L6910" s="1"/>
      <c r="M6910" s="1"/>
      <c r="N6910" s="1"/>
      <c r="O6910" s="1"/>
    </row>
    <row r="6911" ht="15.75" customHeight="1">
      <c r="A6911" s="36"/>
      <c r="B6911" s="35" t="str">
        <f t="shared" si="5046"/>
        <v>1e</v>
      </c>
      <c r="C6911" s="144" t="str">
        <f t="shared" si="5047"/>
        <v>Food chains</v>
      </c>
      <c r="D6911" s="36" t="str">
        <f t="array" ref="D6911">IF(INDEX(INDIRECT(J6903),ROW($A$5))="","",INDEX(INDIRECT(J6903),ROW($A$5)))</f>
        <v/>
      </c>
      <c r="E6911" s="36" t="s">
        <v>73</v>
      </c>
      <c r="F6911" s="36">
        <f t="shared" si="5048"/>
        <v>2</v>
      </c>
      <c r="G6911" s="145" t="str">
        <f t="shared" si="5049"/>
        <v>Substantive</v>
      </c>
      <c r="H6911" s="36"/>
      <c r="I6911" s="36"/>
      <c r="J6911" s="126"/>
      <c r="K6911" s="1"/>
      <c r="L6911" s="1"/>
      <c r="M6911" s="1"/>
      <c r="N6911" s="1"/>
      <c r="O6911" s="1"/>
    </row>
    <row r="6912" ht="15.75" customHeight="1">
      <c r="A6912" s="36"/>
      <c r="B6912" s="35" t="str">
        <f t="shared" si="5046"/>
        <v>2a</v>
      </c>
      <c r="C6912" s="144" t="str">
        <f t="shared" si="5047"/>
        <v>States of matter</v>
      </c>
      <c r="D6912" s="36" t="str">
        <f t="array" ref="D6912">IF(INDEX(INDIRECT(J6903),ROW($A$6))="","",INDEX(INDIRECT(J6903),ROW($A$6)))</f>
        <v/>
      </c>
      <c r="E6912" s="36" t="s">
        <v>73</v>
      </c>
      <c r="F6912" s="36">
        <f t="shared" si="5048"/>
        <v>1</v>
      </c>
      <c r="G6912" s="145" t="str">
        <f t="shared" si="5049"/>
        <v>Substantive</v>
      </c>
      <c r="H6912" s="36"/>
      <c r="I6912" s="36"/>
      <c r="J6912" s="126"/>
      <c r="K6912" s="1"/>
      <c r="L6912" s="1"/>
      <c r="M6912" s="1"/>
      <c r="N6912" s="1"/>
      <c r="O6912" s="1"/>
    </row>
    <row r="6913" ht="15.75" customHeight="1">
      <c r="A6913" s="36"/>
      <c r="B6913" s="35" t="str">
        <f t="shared" si="5046"/>
        <v>2b</v>
      </c>
      <c r="C6913" s="144" t="str">
        <f t="shared" si="5047"/>
        <v>Graphs</v>
      </c>
      <c r="D6913" s="36" t="str">
        <f t="array" ref="D6913">IF(INDEX(INDIRECT(J6903),ROW($A$7))="","",INDEX(INDIRECT(J6903),ROW($A$7)))</f>
        <v/>
      </c>
      <c r="E6913" s="36" t="s">
        <v>73</v>
      </c>
      <c r="F6913" s="36">
        <f t="shared" si="5048"/>
        <v>1</v>
      </c>
      <c r="G6913" s="148" t="str">
        <f t="shared" si="5049"/>
        <v>Disciplinary</v>
      </c>
      <c r="H6913" s="36"/>
      <c r="I6913" s="36"/>
      <c r="J6913" s="126"/>
      <c r="K6913" s="1"/>
      <c r="L6913" s="1"/>
      <c r="M6913" s="1"/>
      <c r="N6913" s="1"/>
      <c r="O6913" s="1"/>
    </row>
    <row r="6914" ht="15.75" customHeight="1">
      <c r="A6914" s="36"/>
      <c r="B6914" s="35" t="str">
        <f t="shared" si="5046"/>
        <v>2c</v>
      </c>
      <c r="C6914" s="144" t="str">
        <f t="shared" si="5047"/>
        <v>Plants</v>
      </c>
      <c r="D6914" s="36" t="str">
        <f t="array" ref="D6914">IF(INDEX(INDIRECT(J6903),ROW($A$8))="","",INDEX(INDIRECT(J6903),ROW($A$8)))</f>
        <v/>
      </c>
      <c r="E6914" s="36" t="s">
        <v>73</v>
      </c>
      <c r="F6914" s="36">
        <f t="shared" si="5048"/>
        <v>1</v>
      </c>
      <c r="G6914" s="145" t="str">
        <f t="shared" si="5049"/>
        <v>Substantive</v>
      </c>
      <c r="H6914" s="36"/>
      <c r="I6914" s="36"/>
      <c r="J6914" s="126"/>
      <c r="K6914" s="1"/>
      <c r="L6914" s="1"/>
      <c r="M6914" s="1"/>
      <c r="N6914" s="1"/>
      <c r="O6914" s="1"/>
    </row>
    <row r="6915" ht="15.75" customHeight="1">
      <c r="A6915" s="36"/>
      <c r="B6915" s="35" t="str">
        <f t="shared" si="5046"/>
        <v>3a</v>
      </c>
      <c r="C6915" s="144" t="str">
        <f t="shared" si="5047"/>
        <v>Reversible and non-reversible changes</v>
      </c>
      <c r="D6915" s="36" t="str">
        <f t="array" ref="D6915">IF(INDEX(INDIRECT(J6903),ROW($A$9))="","",INDEX(INDIRECT(J6903),ROW($A$9)))</f>
        <v/>
      </c>
      <c r="E6915" s="36" t="s">
        <v>73</v>
      </c>
      <c r="F6915" s="36">
        <f t="shared" si="5048"/>
        <v>2</v>
      </c>
      <c r="G6915" s="145" t="str">
        <f t="shared" si="5049"/>
        <v>Substantive</v>
      </c>
      <c r="H6915" s="36"/>
      <c r="I6915" s="36"/>
      <c r="J6915" s="126"/>
      <c r="K6915" s="1"/>
      <c r="L6915" s="1"/>
      <c r="M6915" s="1"/>
      <c r="N6915" s="1"/>
      <c r="O6915" s="1"/>
    </row>
    <row r="6916" ht="15.75" customHeight="1">
      <c r="A6916" s="36"/>
      <c r="B6916" s="35" t="str">
        <f t="shared" si="5046"/>
        <v>3b</v>
      </c>
      <c r="C6916" s="144" t="str">
        <f t="shared" si="5047"/>
        <v>Units</v>
      </c>
      <c r="D6916" s="36" t="str">
        <f t="array" ref="D6916">IF(INDEX(INDIRECT(J6903),ROW($A$10))="","",INDEX(INDIRECT(J6903),ROW($A$10)))</f>
        <v/>
      </c>
      <c r="E6916" s="36" t="s">
        <v>73</v>
      </c>
      <c r="F6916" s="36">
        <f t="shared" si="5048"/>
        <v>1</v>
      </c>
      <c r="G6916" s="145" t="str">
        <f t="shared" si="5049"/>
        <v>Disciplinary</v>
      </c>
      <c r="H6916" s="36"/>
      <c r="I6916" s="36"/>
      <c r="J6916" s="126"/>
      <c r="K6916" s="1"/>
      <c r="L6916" s="1"/>
      <c r="M6916" s="1"/>
      <c r="N6916" s="1"/>
      <c r="O6916" s="1"/>
    </row>
    <row r="6917" ht="15.75" customHeight="1">
      <c r="A6917" s="36"/>
      <c r="B6917" s="35" t="str">
        <f t="shared" si="5046"/>
        <v>3c</v>
      </c>
      <c r="C6917" s="144" t="str">
        <f t="shared" si="5047"/>
        <v>Hazards, risks and precautions</v>
      </c>
      <c r="D6917" s="36" t="str">
        <f t="array" ref="D6917">IF(INDEX(INDIRECT(J6903),ROW($A$11))="","",INDEX(INDIRECT(J6903),ROW($A$11)))</f>
        <v/>
      </c>
      <c r="E6917" s="36" t="s">
        <v>73</v>
      </c>
      <c r="F6917" s="36">
        <f t="shared" si="5048"/>
        <v>1</v>
      </c>
      <c r="G6917" s="149" t="str">
        <f t="shared" si="5049"/>
        <v>Disciplinary</v>
      </c>
      <c r="H6917" s="36"/>
      <c r="I6917" s="36"/>
      <c r="J6917" s="126"/>
      <c r="K6917" s="1"/>
      <c r="L6917" s="1"/>
      <c r="M6917" s="1"/>
      <c r="N6917" s="1"/>
      <c r="O6917" s="1"/>
    </row>
    <row r="6918" ht="15.75" customHeight="1">
      <c r="A6918" s="36"/>
      <c r="B6918" s="35" t="str">
        <f t="shared" si="5046"/>
        <v>3d</v>
      </c>
      <c r="C6918" s="144" t="str">
        <f t="shared" si="5047"/>
        <v>States of matter</v>
      </c>
      <c r="D6918" s="36" t="str">
        <f t="array" ref="D6918">IF(INDEX(INDIRECT(J6903),ROW($A$12))="","",INDEX(INDIRECT(J6903),ROW($A$12)))</f>
        <v/>
      </c>
      <c r="E6918" s="36" t="s">
        <v>73</v>
      </c>
      <c r="F6918" s="36">
        <f t="shared" si="5048"/>
        <v>1</v>
      </c>
      <c r="G6918" s="145" t="str">
        <f t="shared" si="5049"/>
        <v>Substantive</v>
      </c>
      <c r="H6918" s="36"/>
      <c r="I6918" s="36"/>
      <c r="J6918" s="126"/>
      <c r="K6918" s="1"/>
      <c r="L6918" s="1"/>
      <c r="M6918" s="1"/>
      <c r="N6918" s="1"/>
      <c r="O6918" s="1"/>
    </row>
    <row r="6919" ht="15.75" customHeight="1">
      <c r="A6919" s="36"/>
      <c r="B6919" s="35" t="str">
        <f t="shared" si="5046"/>
        <v>3e</v>
      </c>
      <c r="C6919" s="144" t="str">
        <f t="shared" si="5047"/>
        <v>Reversible and non-reversible changes</v>
      </c>
      <c r="D6919" s="36" t="str">
        <f t="array" ref="D6919">IF(INDEX(INDIRECT(J6903),ROW($A$13))="","",INDEX(INDIRECT(J6903),ROW($A$13)))</f>
        <v/>
      </c>
      <c r="E6919" s="36" t="s">
        <v>73</v>
      </c>
      <c r="F6919" s="36">
        <f t="shared" si="5048"/>
        <v>1</v>
      </c>
      <c r="G6919" s="145" t="str">
        <f t="shared" si="5049"/>
        <v>Substantive</v>
      </c>
      <c r="H6919" s="36"/>
      <c r="I6919" s="36"/>
      <c r="J6919" s="126"/>
      <c r="K6919" s="1"/>
      <c r="L6919" s="1"/>
      <c r="M6919" s="1"/>
      <c r="N6919" s="1"/>
      <c r="O6919" s="1"/>
    </row>
    <row r="6920" ht="15.75" customHeight="1">
      <c r="A6920" s="36"/>
      <c r="B6920" s="35" t="str">
        <f t="shared" si="5046"/>
        <v>4a</v>
      </c>
      <c r="C6920" s="144" t="str">
        <f t="shared" si="5047"/>
        <v>Equipment</v>
      </c>
      <c r="D6920" s="36" t="str">
        <f t="array" ref="D6920">IF(INDEX(INDIRECT(J6903),ROW($A$14))="","",INDEX(INDIRECT(J6903),ROW($A$14)))</f>
        <v/>
      </c>
      <c r="E6920" s="36" t="s">
        <v>73</v>
      </c>
      <c r="F6920" s="36">
        <f t="shared" si="5048"/>
        <v>2</v>
      </c>
      <c r="G6920" s="145" t="str">
        <f t="shared" si="5049"/>
        <v>Disciplinary</v>
      </c>
      <c r="H6920" s="36"/>
      <c r="I6920" s="36"/>
      <c r="J6920" s="126"/>
      <c r="K6920" s="1"/>
      <c r="L6920" s="1"/>
      <c r="M6920" s="1"/>
      <c r="N6920" s="1"/>
      <c r="O6920" s="1"/>
    </row>
    <row r="6921" ht="15.75" customHeight="1">
      <c r="A6921" s="36"/>
      <c r="B6921" s="35" t="str">
        <f t="shared" si="5046"/>
        <v>4b</v>
      </c>
      <c r="C6921" s="144" t="str">
        <f t="shared" si="5047"/>
        <v>Accuracy and precision</v>
      </c>
      <c r="D6921" s="36" t="str">
        <f t="array" ref="D6921">IF(INDEX(INDIRECT(J6903),ROW($A$15))="","",INDEX(INDIRECT(J6903),ROW($A$15)))</f>
        <v/>
      </c>
      <c r="E6921" s="36" t="s">
        <v>73</v>
      </c>
      <c r="F6921" s="36">
        <f t="shared" si="5048"/>
        <v>1</v>
      </c>
      <c r="G6921" s="145" t="str">
        <f t="shared" si="5049"/>
        <v>Disciplinary</v>
      </c>
      <c r="H6921" s="36"/>
      <c r="I6921" s="36"/>
      <c r="J6921" s="126"/>
      <c r="K6921" s="1"/>
      <c r="L6921" s="1"/>
      <c r="M6921" s="1"/>
      <c r="N6921" s="1"/>
      <c r="O6921" s="1"/>
    </row>
    <row r="6922" ht="15.75" customHeight="1">
      <c r="A6922" s="36"/>
      <c r="B6922" s="35" t="str">
        <f t="shared" si="5046"/>
        <v>4c</v>
      </c>
      <c r="C6922" s="144" t="str">
        <f t="shared" si="5047"/>
        <v>Conclusions</v>
      </c>
      <c r="D6922" s="36" t="str">
        <f t="array" ref="D6922">IF(INDEX(INDIRECT(J6903),ROW($A$16))="","",INDEX(INDIRECT(J6903),ROW($A$16)))</f>
        <v/>
      </c>
      <c r="E6922" s="36" t="s">
        <v>73</v>
      </c>
      <c r="F6922" s="36">
        <f t="shared" si="5048"/>
        <v>1</v>
      </c>
      <c r="G6922" s="145" t="str">
        <f t="shared" si="5049"/>
        <v>Disciplinary</v>
      </c>
      <c r="H6922" s="36"/>
      <c r="I6922" s="36"/>
      <c r="J6922" s="126"/>
      <c r="K6922" s="1"/>
      <c r="L6922" s="1"/>
      <c r="M6922" s="1"/>
      <c r="N6922" s="1"/>
      <c r="O6922" s="1"/>
    </row>
    <row r="6923" ht="15.75" customHeight="1">
      <c r="A6923" s="36"/>
      <c r="B6923" s="35" t="str">
        <f t="shared" si="5046"/>
        <v>5a</v>
      </c>
      <c r="C6923" s="144" t="str">
        <f t="shared" si="5047"/>
        <v>Hazards, risks and precautions</v>
      </c>
      <c r="D6923" s="36" t="str">
        <f t="array" ref="D6923">IF(INDEX(INDIRECT(J6903),ROW($A$17))="","",INDEX(INDIRECT(J6903),ROW($A$17)))</f>
        <v/>
      </c>
      <c r="E6923" s="36" t="s">
        <v>73</v>
      </c>
      <c r="F6923" s="36">
        <f t="shared" si="5048"/>
        <v>1</v>
      </c>
      <c r="G6923" s="145" t="str">
        <f t="shared" si="5049"/>
        <v>Disciplinary</v>
      </c>
      <c r="H6923" s="36"/>
      <c r="I6923" s="36"/>
      <c r="J6923" s="126"/>
      <c r="K6923" s="1"/>
      <c r="L6923" s="1"/>
      <c r="M6923" s="1"/>
      <c r="N6923" s="1"/>
      <c r="O6923" s="1"/>
    </row>
    <row r="6924" ht="15.75" customHeight="1">
      <c r="A6924" s="36"/>
      <c r="B6924" s="35" t="str">
        <f t="shared" si="5046"/>
        <v>5b</v>
      </c>
      <c r="C6924" s="144" t="str">
        <f t="shared" si="5047"/>
        <v>Electricity</v>
      </c>
      <c r="D6924" s="36" t="str">
        <f t="array" ref="D6924">IF(INDEX(INDIRECT(J6903),ROW($A$18))="","",INDEX(INDIRECT(J6903),ROW($A$18)))</f>
        <v/>
      </c>
      <c r="E6924" s="36" t="s">
        <v>73</v>
      </c>
      <c r="F6924" s="36">
        <f t="shared" si="5048"/>
        <v>1</v>
      </c>
      <c r="G6924" s="145" t="str">
        <f t="shared" si="5049"/>
        <v>Substantive</v>
      </c>
      <c r="H6924" s="36"/>
      <c r="I6924" s="36"/>
      <c r="J6924" s="126"/>
      <c r="K6924" s="1"/>
      <c r="L6924" s="1"/>
      <c r="M6924" s="1"/>
      <c r="N6924" s="1"/>
      <c r="O6924" s="1"/>
    </row>
    <row r="6925" ht="15.75" customHeight="1">
      <c r="A6925" s="36"/>
      <c r="B6925" s="35" t="str">
        <f t="shared" si="5046"/>
        <v>5c</v>
      </c>
      <c r="C6925" s="144" t="str">
        <f t="shared" si="5047"/>
        <v>Physical properties of materials</v>
      </c>
      <c r="D6925" s="36" t="str">
        <f t="array" ref="D6925">IF(INDEX(INDIRECT(J6903),ROW($A$19))="","",INDEX(INDIRECT(J6903),ROW($A$19)))</f>
        <v/>
      </c>
      <c r="E6925" s="36" t="s">
        <v>73</v>
      </c>
      <c r="F6925" s="36">
        <f t="shared" si="5048"/>
        <v>1</v>
      </c>
      <c r="G6925" s="145" t="str">
        <f t="shared" si="5049"/>
        <v>Substantive</v>
      </c>
      <c r="H6925" s="36"/>
      <c r="I6925" s="36"/>
      <c r="J6925" s="126"/>
      <c r="K6925" s="1"/>
      <c r="L6925" s="1"/>
      <c r="M6925" s="1"/>
      <c r="N6925" s="1"/>
      <c r="O6925" s="1"/>
    </row>
    <row r="6926" ht="15.75" customHeight="1">
      <c r="A6926" s="36"/>
      <c r="B6926" s="35" t="str">
        <f t="shared" si="5046"/>
        <v>5d</v>
      </c>
      <c r="C6926" s="144" t="str">
        <f t="shared" si="5047"/>
        <v>Electricity</v>
      </c>
      <c r="D6926" s="36" t="str">
        <f t="array" ref="D6926">IF(INDEX(INDIRECT(J6903),ROW($A$20))="","",INDEX(INDIRECT(J6903),ROW($A$20)))</f>
        <v/>
      </c>
      <c r="E6926" s="36" t="s">
        <v>73</v>
      </c>
      <c r="F6926" s="36">
        <f t="shared" si="5048"/>
        <v>1</v>
      </c>
      <c r="G6926" s="145" t="str">
        <f t="shared" si="5049"/>
        <v>Substantive</v>
      </c>
      <c r="H6926" s="36"/>
      <c r="I6926" s="36"/>
      <c r="J6926" s="126"/>
      <c r="K6926" s="1"/>
      <c r="L6926" s="1"/>
      <c r="M6926" s="1"/>
      <c r="N6926" s="1"/>
      <c r="O6926" s="1"/>
    </row>
    <row r="6927" ht="15.75" customHeight="1">
      <c r="A6927" s="36"/>
      <c r="B6927" s="35" t="str">
        <f t="shared" si="5046"/>
        <v>6a</v>
      </c>
      <c r="C6927" s="144" t="str">
        <f t="shared" si="5047"/>
        <v>Planning scientific enquiry</v>
      </c>
      <c r="D6927" s="36" t="str">
        <f t="array" ref="D6927">IF(INDEX(INDIRECT(J6903),ROW($A$21))="","",INDEX(INDIRECT(J6903),ROW($A$21)))</f>
        <v/>
      </c>
      <c r="E6927" s="36" t="s">
        <v>73</v>
      </c>
      <c r="F6927" s="36">
        <f t="shared" si="5048"/>
        <v>2</v>
      </c>
      <c r="G6927" s="145" t="str">
        <f t="shared" si="5049"/>
        <v>Disciplinary</v>
      </c>
      <c r="H6927" s="36"/>
      <c r="I6927" s="36"/>
      <c r="J6927" s="126"/>
      <c r="K6927" s="1"/>
      <c r="L6927" s="1"/>
      <c r="M6927" s="1"/>
      <c r="N6927" s="1"/>
      <c r="O6927" s="1"/>
    </row>
    <row r="6928" ht="15.75" customHeight="1">
      <c r="A6928" s="36"/>
      <c r="B6928" s="35" t="str">
        <f t="shared" si="5046"/>
        <v>6b</v>
      </c>
      <c r="C6928" s="144" t="str">
        <f t="shared" si="5047"/>
        <v>Units</v>
      </c>
      <c r="D6928" s="36" t="str">
        <f t="array" ref="D6928">IF(INDEX(INDIRECT(J6903),ROW($A$22))="","",INDEX(INDIRECT(J6903),ROW($A$22)))</f>
        <v/>
      </c>
      <c r="E6928" s="36" t="s">
        <v>73</v>
      </c>
      <c r="F6928" s="36">
        <f t="shared" si="5048"/>
        <v>1</v>
      </c>
      <c r="G6928" s="145" t="str">
        <f t="shared" si="5049"/>
        <v>Disciplinary</v>
      </c>
      <c r="H6928" s="36"/>
      <c r="I6928" s="36"/>
      <c r="J6928" s="126"/>
      <c r="K6928" s="1"/>
      <c r="L6928" s="1"/>
      <c r="M6928" s="1"/>
      <c r="N6928" s="1"/>
      <c r="O6928" s="1"/>
    </row>
    <row r="6929" ht="15.75" customHeight="1">
      <c r="A6929" s="36"/>
      <c r="B6929" s="35" t="str">
        <f t="shared" si="5046"/>
        <v>6c</v>
      </c>
      <c r="C6929" s="144" t="str">
        <f t="shared" si="5047"/>
        <v>Forces</v>
      </c>
      <c r="D6929" s="36" t="str">
        <f t="array" ref="D6929">IF(INDEX(INDIRECT(J6903),ROW($A$23))="","",INDEX(INDIRECT(J6903),ROW($A$23)))</f>
        <v/>
      </c>
      <c r="E6929" s="36" t="s">
        <v>73</v>
      </c>
      <c r="F6929" s="36">
        <f t="shared" si="5048"/>
        <v>1</v>
      </c>
      <c r="G6929" s="148" t="str">
        <f t="shared" si="5049"/>
        <v>Substantive</v>
      </c>
      <c r="H6929" s="36"/>
      <c r="I6929" s="36"/>
      <c r="J6929" s="126"/>
      <c r="K6929" s="1"/>
      <c r="L6929" s="1"/>
      <c r="M6929" s="1"/>
      <c r="N6929" s="1"/>
      <c r="O6929" s="1"/>
    </row>
    <row r="6930" ht="15.75" customHeight="1">
      <c r="A6930" s="36"/>
      <c r="B6930" s="35" t="str">
        <f t="shared" si="5046"/>
        <v>6d</v>
      </c>
      <c r="C6930" s="144" t="str">
        <f t="shared" si="5047"/>
        <v>Tables</v>
      </c>
      <c r="D6930" s="36" t="str">
        <f t="array" ref="D6930">IF(INDEX(INDIRECT(J6903),ROW($A$24))="","",INDEX(INDIRECT(J6903),ROW($A$24)))</f>
        <v/>
      </c>
      <c r="E6930" s="36" t="s">
        <v>73</v>
      </c>
      <c r="F6930" s="36">
        <f t="shared" si="5048"/>
        <v>1</v>
      </c>
      <c r="G6930" s="145" t="str">
        <f t="shared" si="5049"/>
        <v>Disciplinary</v>
      </c>
      <c r="H6930" s="36"/>
      <c r="I6930" s="36"/>
      <c r="J6930" s="126"/>
      <c r="K6930" s="1"/>
      <c r="L6930" s="1"/>
      <c r="M6930" s="1"/>
      <c r="N6930" s="1"/>
      <c r="O6930" s="1"/>
    </row>
    <row r="6931" ht="15.75" customHeight="1">
      <c r="A6931" s="36"/>
      <c r="B6931" s="35" t="str">
        <f t="shared" si="5046"/>
        <v>7a</v>
      </c>
      <c r="C6931" s="144" t="str">
        <f t="shared" si="5047"/>
        <v>Behaviour of light</v>
      </c>
      <c r="D6931" s="36" t="str">
        <f t="array" ref="D6931">IF(INDEX(INDIRECT(J6903),ROW($A$25))="","",INDEX(INDIRECT(J6903),ROW($A$25)))</f>
        <v/>
      </c>
      <c r="E6931" s="36" t="s">
        <v>73</v>
      </c>
      <c r="F6931" s="36">
        <f t="shared" si="5048"/>
        <v>1</v>
      </c>
      <c r="G6931" s="148" t="str">
        <f t="shared" si="5049"/>
        <v>Substantive</v>
      </c>
      <c r="H6931" s="36"/>
      <c r="I6931" s="36"/>
      <c r="J6931" s="126"/>
      <c r="K6931" s="1"/>
      <c r="L6931" s="1"/>
      <c r="M6931" s="1"/>
      <c r="N6931" s="1"/>
      <c r="O6931" s="1"/>
    </row>
    <row r="6932" ht="15.75" customHeight="1">
      <c r="A6932" s="36"/>
      <c r="B6932" s="35" t="str">
        <f t="shared" si="5046"/>
        <v>7b</v>
      </c>
      <c r="C6932" s="144" t="str">
        <f t="shared" si="5047"/>
        <v>Behaviour of light</v>
      </c>
      <c r="D6932" s="36" t="str">
        <f t="array" ref="D6932">IF(INDEX(INDIRECT(J6903),ROW($A$26))="","",INDEX(INDIRECT(J6903),ROW($A$26)))</f>
        <v/>
      </c>
      <c r="E6932" s="36" t="s">
        <v>73</v>
      </c>
      <c r="F6932" s="36">
        <f t="shared" si="5048"/>
        <v>2</v>
      </c>
      <c r="G6932" s="145" t="str">
        <f t="shared" si="5049"/>
        <v>Substantive</v>
      </c>
      <c r="H6932" s="36"/>
      <c r="I6932" s="36"/>
      <c r="J6932" s="126"/>
      <c r="K6932" s="1"/>
      <c r="L6932" s="1"/>
      <c r="M6932" s="1"/>
      <c r="N6932" s="1"/>
      <c r="O6932" s="1"/>
    </row>
    <row r="6933" ht="15.75" customHeight="1">
      <c r="A6933" s="36"/>
      <c r="B6933" s="35" t="str">
        <f t="shared" si="5046"/>
        <v>7c</v>
      </c>
      <c r="C6933" s="144" t="str">
        <f t="shared" si="5047"/>
        <v>Behaviour of light</v>
      </c>
      <c r="D6933" s="36" t="str">
        <f t="array" ref="D6933">IF(INDEX(INDIRECT(J6903),ROW($A$27))="","",INDEX(INDIRECT(J6903),ROW($A$27)))</f>
        <v/>
      </c>
      <c r="E6933" s="36" t="s">
        <v>73</v>
      </c>
      <c r="F6933" s="36">
        <f t="shared" si="5048"/>
        <v>1</v>
      </c>
      <c r="G6933" s="145" t="str">
        <f t="shared" si="5049"/>
        <v>Substantive</v>
      </c>
      <c r="H6933" s="36"/>
      <c r="I6933" s="36"/>
      <c r="J6933" s="126"/>
      <c r="K6933" s="1"/>
      <c r="L6933" s="1"/>
      <c r="M6933" s="1"/>
      <c r="N6933" s="1"/>
      <c r="O6933" s="1"/>
    </row>
    <row r="6934" ht="15.75" customHeight="1">
      <c r="A6934" s="36"/>
      <c r="B6934" s="35" t="str">
        <f t="shared" si="5046"/>
        <v>7d</v>
      </c>
      <c r="C6934" s="144" t="str">
        <f t="shared" si="5047"/>
        <v>Conclusions</v>
      </c>
      <c r="D6934" s="36" t="str">
        <f t="array" ref="D6934">IF(INDEX(INDIRECT(J6903),ROW($A$28))="","",INDEX(INDIRECT(J6903),ROW($A$28)))</f>
        <v/>
      </c>
      <c r="E6934" s="36" t="s">
        <v>73</v>
      </c>
      <c r="F6934" s="36">
        <f t="shared" si="5048"/>
        <v>1</v>
      </c>
      <c r="G6934" s="145" t="str">
        <f t="shared" si="5049"/>
        <v>Disciplinary</v>
      </c>
      <c r="H6934" s="36"/>
      <c r="I6934" s="36"/>
      <c r="J6934" s="126"/>
      <c r="K6934" s="1"/>
      <c r="L6934" s="1"/>
      <c r="M6934" s="1"/>
      <c r="N6934" s="1"/>
      <c r="O6934" s="1"/>
    </row>
    <row r="6935" ht="15.75" customHeight="1">
      <c r="A6935" s="36"/>
      <c r="B6935" s="35" t="str">
        <f t="shared" si="5046"/>
        <v>8a</v>
      </c>
      <c r="C6935" s="144" t="str">
        <f t="shared" si="5047"/>
        <v>Measurement</v>
      </c>
      <c r="D6935" s="36" t="str">
        <f t="array" ref="D6935">IF(INDEX(INDIRECT(J6903),ROW($A$29))="","",INDEX(INDIRECT(J6903),ROW($A$29)))</f>
        <v/>
      </c>
      <c r="E6935" s="36" t="s">
        <v>73</v>
      </c>
      <c r="F6935" s="36">
        <f t="shared" si="5048"/>
        <v>1</v>
      </c>
      <c r="G6935" s="145" t="str">
        <f t="shared" si="5049"/>
        <v>Disciplinary</v>
      </c>
      <c r="H6935" s="36"/>
      <c r="I6935" s="36"/>
      <c r="J6935" s="126"/>
      <c r="K6935" s="1"/>
      <c r="L6935" s="1"/>
      <c r="M6935" s="1"/>
      <c r="N6935" s="1"/>
      <c r="O6935" s="1"/>
    </row>
    <row r="6936" ht="15.75" customHeight="1">
      <c r="A6936" s="36"/>
      <c r="B6936" s="35" t="str">
        <f t="shared" si="5046"/>
        <v>8b</v>
      </c>
      <c r="C6936" s="144" t="str">
        <f t="shared" si="5047"/>
        <v>States of matter</v>
      </c>
      <c r="D6936" s="36" t="str">
        <f t="array" ref="D6936">IF(INDEX(INDIRECT(J6903),ROW($A$30))="","",INDEX(INDIRECT(J6903),ROW($A$30)))</f>
        <v/>
      </c>
      <c r="E6936" s="36" t="s">
        <v>73</v>
      </c>
      <c r="F6936" s="36">
        <f t="shared" si="5048"/>
        <v>1</v>
      </c>
      <c r="G6936" s="145" t="str">
        <f t="shared" si="5049"/>
        <v>Substantive</v>
      </c>
      <c r="H6936" s="36"/>
      <c r="I6936" s="36"/>
      <c r="J6936" s="126"/>
      <c r="K6936" s="1"/>
      <c r="L6936" s="1"/>
      <c r="M6936" s="1"/>
      <c r="N6936" s="1"/>
      <c r="O6936" s="1"/>
    </row>
    <row r="6937" ht="15.75" customHeight="1">
      <c r="A6937" s="36"/>
      <c r="B6937" s="35" t="str">
        <f t="shared" si="5046"/>
        <v>8c</v>
      </c>
      <c r="C6937" s="144" t="str">
        <f t="shared" si="5047"/>
        <v>Accuracy and precision</v>
      </c>
      <c r="D6937" s="36" t="str">
        <f t="array" ref="D6937">IF(INDEX(INDIRECT(J6903),ROW($A$31))="","",INDEX(INDIRECT(J6903),ROW($A$31)))</f>
        <v/>
      </c>
      <c r="E6937" s="36" t="s">
        <v>73</v>
      </c>
      <c r="F6937" s="36">
        <f t="shared" si="5048"/>
        <v>1</v>
      </c>
      <c r="G6937" s="145" t="str">
        <f t="shared" si="5049"/>
        <v>Disciplinary</v>
      </c>
      <c r="H6937" s="36"/>
      <c r="I6937" s="36"/>
      <c r="J6937" s="126"/>
      <c r="K6937" s="1"/>
      <c r="L6937" s="1"/>
      <c r="M6937" s="1"/>
      <c r="N6937" s="1"/>
      <c r="O6937" s="1"/>
    </row>
    <row r="6938" ht="15.75" customHeight="1">
      <c r="A6938" s="36"/>
      <c r="B6938" s="35" t="str">
        <f t="shared" si="5046"/>
        <v>9a</v>
      </c>
      <c r="C6938" s="144" t="str">
        <f t="shared" si="5047"/>
        <v>Planning scientific enquiry</v>
      </c>
      <c r="D6938" s="36" t="str">
        <f t="array" ref="D6938">IF(INDEX(INDIRECT(J6903),ROW($A$32))="","",INDEX(INDIRECT(J6903),ROW($A$32)))</f>
        <v/>
      </c>
      <c r="E6938" s="36" t="s">
        <v>73</v>
      </c>
      <c r="F6938" s="36">
        <f t="shared" si="5048"/>
        <v>2</v>
      </c>
      <c r="G6938" s="145" t="str">
        <f t="shared" si="5049"/>
        <v>Disciplinary</v>
      </c>
      <c r="H6938" s="36"/>
      <c r="I6938" s="36"/>
      <c r="J6938" s="126"/>
      <c r="K6938" s="1"/>
      <c r="L6938" s="1"/>
      <c r="M6938" s="1"/>
      <c r="N6938" s="1"/>
      <c r="O6938" s="1"/>
    </row>
    <row r="6939" ht="15.75" customHeight="1">
      <c r="A6939" s="36"/>
      <c r="B6939" s="35" t="str">
        <f t="shared" si="5046"/>
        <v>9b</v>
      </c>
      <c r="C6939" s="144" t="str">
        <f t="shared" si="5047"/>
        <v>Forces</v>
      </c>
      <c r="D6939" s="36" t="str">
        <f t="array" ref="D6939">IF(INDEX(INDIRECT(J6903),ROW($A$33))="","",INDEX(INDIRECT(J6903),ROW($A$33)))</f>
        <v/>
      </c>
      <c r="E6939" s="36" t="s">
        <v>73</v>
      </c>
      <c r="F6939" s="36">
        <f t="shared" si="5048"/>
        <v>2</v>
      </c>
      <c r="G6939" s="148" t="str">
        <f t="shared" si="5049"/>
        <v>Substantive</v>
      </c>
      <c r="H6939" s="36"/>
      <c r="I6939" s="36"/>
      <c r="J6939" s="126"/>
      <c r="K6939" s="1"/>
      <c r="L6939" s="1"/>
      <c r="M6939" s="1"/>
      <c r="N6939" s="1"/>
      <c r="O6939" s="1"/>
    </row>
    <row r="6940" ht="15.75" customHeight="1">
      <c r="A6940" s="36"/>
      <c r="B6940" s="35" t="str">
        <f t="shared" si="5046"/>
        <v>9c</v>
      </c>
      <c r="C6940" s="144" t="str">
        <f t="shared" si="5047"/>
        <v>Repeatability</v>
      </c>
      <c r="D6940" s="36" t="str">
        <f t="array" ref="D6940">IF(INDEX(INDIRECT(J6903),ROW($A$34))="","",INDEX(INDIRECT(J6903),ROW($A$34)))</f>
        <v/>
      </c>
      <c r="E6940" s="36" t="s">
        <v>73</v>
      </c>
      <c r="F6940" s="36">
        <f t="shared" si="5048"/>
        <v>1</v>
      </c>
      <c r="G6940" s="145" t="str">
        <f t="shared" si="5049"/>
        <v>Disciplinary</v>
      </c>
      <c r="H6940" s="36"/>
      <c r="I6940" s="36"/>
      <c r="J6940" s="126"/>
      <c r="K6940" s="1"/>
      <c r="L6940" s="1"/>
      <c r="M6940" s="1"/>
      <c r="N6940" s="1"/>
      <c r="O6940" s="1"/>
    </row>
    <row r="6941" ht="15.75" customHeight="1">
      <c r="A6941" s="36"/>
      <c r="B6941" s="35" t="str">
        <f t="shared" si="5046"/>
        <v>9d</v>
      </c>
      <c r="C6941" s="144" t="str">
        <f t="shared" si="5047"/>
        <v>Graphs</v>
      </c>
      <c r="D6941" s="36" t="str">
        <f t="array" ref="D6941">IF(INDEX(INDIRECT(J6903),ROW($A$35))="","",INDEX(INDIRECT(J6903),ROW($A$35)))</f>
        <v/>
      </c>
      <c r="E6941" s="36" t="s">
        <v>73</v>
      </c>
      <c r="F6941" s="36">
        <f t="shared" si="5048"/>
        <v>1</v>
      </c>
      <c r="G6941" s="145" t="str">
        <f t="shared" si="5049"/>
        <v>Disciplinary</v>
      </c>
      <c r="H6941" s="36"/>
      <c r="I6941" s="36"/>
      <c r="J6941" s="126"/>
      <c r="K6941" s="1"/>
      <c r="L6941" s="1"/>
      <c r="M6941" s="1"/>
      <c r="N6941" s="1"/>
      <c r="O6941" s="1"/>
    </row>
    <row r="6942" ht="15.75" customHeight="1">
      <c r="A6942" s="36"/>
      <c r="B6942" s="35" t="str">
        <f t="shared" si="5046"/>
        <v>10a</v>
      </c>
      <c r="C6942" s="144" t="str">
        <f t="shared" si="5047"/>
        <v>Physical properties of materials</v>
      </c>
      <c r="D6942" s="36" t="str">
        <f t="array" ref="D6942">IF(INDEX(INDIRECT(J6903),ROW($A$36))="","",INDEX(INDIRECT(J6903),ROW($A$36)))</f>
        <v/>
      </c>
      <c r="E6942" s="36" t="s">
        <v>73</v>
      </c>
      <c r="F6942" s="36">
        <f t="shared" si="5048"/>
        <v>1</v>
      </c>
      <c r="G6942" s="145" t="str">
        <f t="shared" si="5049"/>
        <v>Substantive</v>
      </c>
      <c r="H6942" s="36"/>
      <c r="I6942" s="36"/>
      <c r="J6942" s="126"/>
      <c r="K6942" s="1"/>
      <c r="L6942" s="1"/>
      <c r="M6942" s="1"/>
      <c r="N6942" s="1"/>
      <c r="O6942" s="1"/>
    </row>
    <row r="6943" ht="15.75" customHeight="1">
      <c r="A6943" s="36"/>
      <c r="B6943" s="35" t="str">
        <f t="shared" si="5046"/>
        <v>10b</v>
      </c>
      <c r="C6943" s="144" t="str">
        <f t="shared" si="5047"/>
        <v>Physical properties of materials</v>
      </c>
      <c r="D6943" s="36" t="str">
        <f t="array" ref="D6943">IF(INDEX(INDIRECT(J6903),ROW($A$37))="","",INDEX(INDIRECT(J6903),ROW($A$37)))</f>
        <v/>
      </c>
      <c r="E6943" s="36" t="s">
        <v>73</v>
      </c>
      <c r="F6943" s="36">
        <f t="shared" si="5048"/>
        <v>1</v>
      </c>
      <c r="G6943" s="145" t="str">
        <f t="shared" si="5049"/>
        <v>Substantive</v>
      </c>
      <c r="H6943" s="36"/>
      <c r="I6943" s="36"/>
      <c r="J6943" s="126"/>
      <c r="K6943" s="1"/>
      <c r="L6943" s="1"/>
      <c r="M6943" s="1"/>
      <c r="N6943" s="1"/>
      <c r="O6943" s="1"/>
    </row>
    <row r="6944" ht="15.75" customHeight="1">
      <c r="A6944" s="36"/>
      <c r="B6944" s="35" t="str">
        <f t="shared" si="5046"/>
        <v>10c</v>
      </c>
      <c r="C6944" s="144" t="str">
        <f t="shared" si="5047"/>
        <v>Graphs</v>
      </c>
      <c r="D6944" s="36" t="str">
        <f t="array" ref="D6944">IF(INDEX(INDIRECT(J6903),ROW($A$38))="","",INDEX(INDIRECT(J6903),ROW($A$38)))</f>
        <v/>
      </c>
      <c r="E6944" s="36" t="s">
        <v>73</v>
      </c>
      <c r="F6944" s="36">
        <f t="shared" si="5048"/>
        <v>1</v>
      </c>
      <c r="G6944" s="145" t="str">
        <f t="shared" si="5049"/>
        <v>Disciplinary</v>
      </c>
      <c r="H6944" s="36"/>
      <c r="I6944" s="36"/>
      <c r="J6944" s="126"/>
      <c r="K6944" s="1"/>
      <c r="L6944" s="1"/>
      <c r="M6944" s="1"/>
      <c r="N6944" s="1"/>
      <c r="O6944" s="1"/>
    </row>
    <row r="6945" ht="15.75" customHeight="1">
      <c r="A6945" s="36"/>
      <c r="B6945" s="35" t="str">
        <f t="shared" si="5046"/>
        <v>11a</v>
      </c>
      <c r="C6945" s="144" t="str">
        <f t="shared" si="5047"/>
        <v>Repeatability</v>
      </c>
      <c r="D6945" s="36" t="str">
        <f t="array" ref="D6945">IF(INDEX(INDIRECT(J6903),ROW($A$39))="","",INDEX(INDIRECT(J6903),ROW($A$39)))</f>
        <v/>
      </c>
      <c r="E6945" s="36" t="s">
        <v>73</v>
      </c>
      <c r="F6945" s="36">
        <f t="shared" si="5048"/>
        <v>1</v>
      </c>
      <c r="G6945" s="145" t="str">
        <f t="shared" si="5049"/>
        <v>Disciplinary</v>
      </c>
      <c r="H6945" s="36"/>
      <c r="I6945" s="36"/>
      <c r="J6945" s="126"/>
      <c r="K6945" s="1"/>
      <c r="L6945" s="1"/>
      <c r="M6945" s="1"/>
      <c r="N6945" s="1"/>
      <c r="O6945" s="1"/>
    </row>
    <row r="6946" ht="15.75" customHeight="1">
      <c r="A6946" s="36"/>
      <c r="B6946" s="35" t="str">
        <f t="shared" si="5046"/>
        <v>11b</v>
      </c>
      <c r="C6946" s="144" t="str">
        <f t="shared" si="5047"/>
        <v>Plants</v>
      </c>
      <c r="D6946" s="36" t="str">
        <f t="array" ref="D6946">IF(INDEX(INDIRECT(J6903),ROW($A$40))="","",INDEX(INDIRECT(J6903),ROW($A$40)))</f>
        <v/>
      </c>
      <c r="E6946" s="36" t="s">
        <v>73</v>
      </c>
      <c r="F6946" s="36">
        <f t="shared" si="5048"/>
        <v>1</v>
      </c>
      <c r="G6946" s="145" t="str">
        <f t="shared" si="5049"/>
        <v>Substantive</v>
      </c>
      <c r="H6946" s="36"/>
      <c r="I6946" s="36"/>
      <c r="J6946" s="126"/>
      <c r="K6946" s="1"/>
      <c r="L6946" s="1"/>
      <c r="M6946" s="1"/>
      <c r="N6946" s="1"/>
      <c r="O6946" s="1"/>
    </row>
    <row r="6947" ht="15.75" customHeight="1">
      <c r="A6947" s="36"/>
      <c r="B6947" s="123" t="str">
        <f t="shared" ref="B6947:C6947" si="5050">B6897</f>
        <v>11c</v>
      </c>
      <c r="C6947" s="146" t="str">
        <f t="shared" si="5050"/>
        <v>Conclusions</v>
      </c>
      <c r="D6947" s="36" t="str">
        <f t="array" ref="D6947">IF(INDEX(INDIRECT(J6903),ROW($A$41))="","",INDEX(INDIRECT(J6903),ROW($A$41)))</f>
        <v/>
      </c>
      <c r="E6947" s="36" t="s">
        <v>73</v>
      </c>
      <c r="F6947" s="36">
        <f t="shared" si="5048"/>
        <v>2</v>
      </c>
      <c r="G6947" s="147" t="str">
        <f>IF($G6797="","",$G6797)</f>
        <v>Disciplinary</v>
      </c>
      <c r="H6947" s="36"/>
      <c r="I6947" s="36"/>
      <c r="J6947" s="126"/>
      <c r="K6947" s="1"/>
      <c r="L6947" s="1"/>
      <c r="M6947" s="1"/>
      <c r="N6947" s="1"/>
      <c r="O6947" s="1"/>
    </row>
    <row r="6948" ht="15.75" customHeight="1">
      <c r="A6948" s="36"/>
      <c r="B6948" s="36"/>
      <c r="C6948" s="124" t="s">
        <v>67</v>
      </c>
      <c r="D6948" s="116">
        <f>SUM(D6907:D6947)</f>
        <v>0</v>
      </c>
      <c r="E6948" s="70" t="s">
        <v>73</v>
      </c>
      <c r="F6948" s="71">
        <f>SUM(F6907:F6947)</f>
        <v>50</v>
      </c>
      <c r="G6948" s="36"/>
      <c r="H6948" s="36"/>
      <c r="I6948" s="36"/>
      <c r="J6948" s="126"/>
      <c r="K6948" s="1"/>
      <c r="L6948" s="1"/>
      <c r="M6948" s="1"/>
      <c r="N6948" s="1"/>
      <c r="O6948" s="1"/>
    </row>
    <row r="6949" ht="15.75" customHeight="1">
      <c r="A6949" s="36"/>
      <c r="B6949" s="36"/>
      <c r="C6949" s="54"/>
      <c r="D6949" s="36"/>
      <c r="E6949" s="36"/>
      <c r="F6949" s="36"/>
      <c r="G6949" s="1"/>
      <c r="H6949" s="36"/>
      <c r="I6949" s="36"/>
      <c r="J6949" s="126"/>
      <c r="K6949" s="1"/>
      <c r="L6949" s="1"/>
      <c r="M6949" s="1"/>
      <c r="N6949" s="1"/>
      <c r="O6949" s="1"/>
    </row>
    <row r="6950" ht="15.75" customHeight="1">
      <c r="A6950" s="36"/>
      <c r="B6950" s="36"/>
      <c r="C6950" s="54"/>
      <c r="D6950" s="1"/>
      <c r="E6950" s="36"/>
      <c r="F6950" s="36"/>
      <c r="G6950" s="1"/>
      <c r="H6950" s="36"/>
      <c r="I6950" s="36"/>
      <c r="J6950" s="126"/>
      <c r="K6950" s="1"/>
      <c r="L6950" s="1"/>
      <c r="M6950" s="1"/>
      <c r="N6950" s="1"/>
      <c r="O6950" s="1"/>
    </row>
    <row r="6951" ht="15.75" customHeight="1">
      <c r="A6951" s="51" t="str">
        <f>A6901</f>
        <v>Year 7 Baseline Assessment Feedback</v>
      </c>
      <c r="B6951" s="36"/>
      <c r="C6951" s="54"/>
      <c r="D6951" s="1"/>
      <c r="E6951" s="36"/>
      <c r="F6951" s="36"/>
      <c r="G6951" s="36"/>
      <c r="H6951" s="36"/>
      <c r="I6951" s="36"/>
      <c r="J6951" s="150">
        <f>J6901+1</f>
        <v>156</v>
      </c>
      <c r="K6951" s="1"/>
      <c r="L6951" s="1"/>
      <c r="M6951" s="1"/>
      <c r="N6951" s="1"/>
      <c r="O6951" s="1"/>
    </row>
    <row r="6952" ht="15.75" customHeight="1">
      <c r="A6952" s="54" t="s">
        <v>104</v>
      </c>
      <c r="B6952" s="54" t="str">
        <f>$B$2</f>
        <v>Year 7 Baseline Assessment</v>
      </c>
      <c r="C6952" s="54"/>
      <c r="D6952" s="1"/>
      <c r="E6952" s="36"/>
      <c r="F6952" s="36"/>
      <c r="G6952" s="36"/>
      <c r="H6952" s="36"/>
      <c r="I6952" s="36"/>
      <c r="J6952" s="36" t="str">
        <f>CONCATENATE("Marksheet!$B$",J6951)</f>
        <v>Marksheet!$B$156</v>
      </c>
      <c r="K6952" s="1"/>
      <c r="L6952" s="1"/>
      <c r="M6952" s="1"/>
      <c r="N6952" s="1"/>
      <c r="O6952" s="1"/>
    </row>
    <row r="6953" ht="15.75" customHeight="1">
      <c r="A6953" s="54" t="s">
        <v>100</v>
      </c>
      <c r="B6953" s="54" t="str">
        <f>IF(INDIRECT(J6952)="","",INDIRECT(J6952))</f>
        <v/>
      </c>
      <c r="C6953" s="54"/>
      <c r="D6953" s="1"/>
      <c r="E6953" s="36"/>
      <c r="F6953" s="36"/>
      <c r="G6953" s="36"/>
      <c r="H6953" s="36"/>
      <c r="I6953" s="36"/>
      <c r="J6953" s="36" t="str">
        <f>CONCATENATE("Marksheet!$D$",J6951,":$AV$",J6951)</f>
        <v>Marksheet!$D$156:$AV$156</v>
      </c>
      <c r="K6953" s="1"/>
      <c r="L6953" s="1"/>
      <c r="M6953" s="1"/>
      <c r="N6953" s="1"/>
      <c r="O6953" s="1"/>
    </row>
    <row r="6954" ht="15.75" customHeight="1">
      <c r="A6954" s="54" t="s">
        <v>105</v>
      </c>
      <c r="B6954" s="54" t="str">
        <f>INDIRECT(CONCATENATE("Marksheet!$C$",INDIRECT(CONCATENATE("J",ROW()-3))))</f>
        <v/>
      </c>
      <c r="C6954" s="54"/>
      <c r="D6954" s="36"/>
      <c r="E6954" s="36"/>
      <c r="F6954" s="36"/>
      <c r="G6954" s="36"/>
      <c r="H6954" s="36"/>
      <c r="I6954" s="36"/>
      <c r="J6954" s="126"/>
      <c r="K6954" s="1"/>
      <c r="L6954" s="1"/>
      <c r="M6954" s="1"/>
      <c r="N6954" s="1"/>
      <c r="O6954" s="1"/>
    </row>
    <row r="6955" ht="15.75" customHeight="1">
      <c r="A6955" s="54"/>
      <c r="B6955" s="54"/>
      <c r="C6955" s="54"/>
      <c r="D6955" s="36"/>
      <c r="E6955" s="36"/>
      <c r="F6955" s="36"/>
      <c r="G6955" s="36"/>
      <c r="H6955" s="36"/>
      <c r="I6955" s="36"/>
      <c r="J6955" s="126"/>
      <c r="K6955" s="1"/>
      <c r="L6955" s="1"/>
      <c r="M6955" s="1"/>
      <c r="N6955" s="1"/>
      <c r="O6955" s="1"/>
    </row>
    <row r="6956" ht="15.75" customHeight="1">
      <c r="A6956" s="120"/>
      <c r="B6956" s="80" t="s">
        <v>93</v>
      </c>
      <c r="C6956" s="141" t="s">
        <v>94</v>
      </c>
      <c r="D6956" s="128" t="s">
        <v>95</v>
      </c>
      <c r="E6956" s="58"/>
      <c r="F6956" s="59"/>
      <c r="G6956" s="151" t="s">
        <v>106</v>
      </c>
      <c r="H6956" s="130"/>
      <c r="I6956" s="130"/>
      <c r="J6956" s="131"/>
      <c r="K6956" s="1"/>
      <c r="L6956" s="1"/>
      <c r="M6956" s="1"/>
      <c r="N6956" s="1"/>
      <c r="O6956" s="1"/>
    </row>
    <row r="6957" ht="15.75" customHeight="1">
      <c r="A6957" s="36"/>
      <c r="B6957" s="122" t="str">
        <f t="shared" ref="B6957:B6996" si="5051">IF($B6007="","",$B6007)</f>
        <v>1a</v>
      </c>
      <c r="C6957" s="142" t="str">
        <f t="shared" ref="C6957:C6996" si="5052">IF($C6007="","",$C6007)</f>
        <v>Living and non-living things</v>
      </c>
      <c r="D6957" s="36" t="str">
        <f t="array" ref="D6957">IF(INDEX(INDIRECT(J6953),ROW($A$1))="","",INDEX(INDIRECT(J6953),ROW($A$1)))</f>
        <v/>
      </c>
      <c r="E6957" s="36" t="s">
        <v>73</v>
      </c>
      <c r="F6957" s="36">
        <f t="shared" ref="F6957:F6997" si="5053">IF($F6007="","",$F6007)</f>
        <v>2</v>
      </c>
      <c r="G6957" s="143" t="str">
        <f t="shared" ref="G6957:G6996" si="5054">IF($G6307="","",$G6307)</f>
        <v>Substantive</v>
      </c>
      <c r="H6957" s="36"/>
      <c r="I6957" s="36"/>
      <c r="J6957" s="126"/>
      <c r="K6957" s="1"/>
      <c r="L6957" s="1"/>
      <c r="M6957" s="1"/>
      <c r="N6957" s="1"/>
      <c r="O6957" s="1"/>
    </row>
    <row r="6958" ht="15.75" customHeight="1">
      <c r="A6958" s="36"/>
      <c r="B6958" s="35" t="str">
        <f t="shared" si="5051"/>
        <v>1b</v>
      </c>
      <c r="C6958" s="144" t="str">
        <f t="shared" si="5052"/>
        <v>Measurement</v>
      </c>
      <c r="D6958" s="36" t="str">
        <f t="array" ref="D6958">IF(INDEX(INDIRECT(J6953),ROW($A$2))="","",INDEX(INDIRECT(J6953),ROW($A$2)))</f>
        <v/>
      </c>
      <c r="E6958" s="36" t="s">
        <v>73</v>
      </c>
      <c r="F6958" s="36">
        <f t="shared" si="5053"/>
        <v>1</v>
      </c>
      <c r="G6958" s="145" t="str">
        <f t="shared" si="5054"/>
        <v>Disciplinary</v>
      </c>
      <c r="H6958" s="36"/>
      <c r="I6958" s="36"/>
      <c r="J6958" s="126"/>
      <c r="K6958" s="1"/>
      <c r="L6958" s="1"/>
      <c r="M6958" s="1"/>
      <c r="N6958" s="1"/>
      <c r="O6958" s="1"/>
    </row>
    <row r="6959" ht="15.75" customHeight="1">
      <c r="A6959" s="36"/>
      <c r="B6959" s="35" t="str">
        <f t="shared" si="5051"/>
        <v>1c</v>
      </c>
      <c r="C6959" s="144" t="str">
        <f t="shared" si="5052"/>
        <v>Tables</v>
      </c>
      <c r="D6959" s="36" t="str">
        <f t="array" ref="D6959">IF(INDEX(INDIRECT(J6953),ROW($A$3))="","",INDEX(INDIRECT(J6953),ROW($A$3)))</f>
        <v/>
      </c>
      <c r="E6959" s="36" t="s">
        <v>73</v>
      </c>
      <c r="F6959" s="36">
        <f t="shared" si="5053"/>
        <v>1</v>
      </c>
      <c r="G6959" s="145" t="str">
        <f t="shared" si="5054"/>
        <v>Disciplinary</v>
      </c>
      <c r="H6959" s="36"/>
      <c r="I6959" s="36"/>
      <c r="J6959" s="126"/>
      <c r="K6959" s="1"/>
      <c r="L6959" s="1"/>
      <c r="M6959" s="1"/>
      <c r="N6959" s="1"/>
      <c r="O6959" s="1"/>
    </row>
    <row r="6960" ht="15.75" customHeight="1">
      <c r="A6960" s="36"/>
      <c r="B6960" s="35" t="str">
        <f t="shared" si="5051"/>
        <v>1d</v>
      </c>
      <c r="C6960" s="144" t="str">
        <f t="shared" si="5052"/>
        <v>Plants</v>
      </c>
      <c r="D6960" s="36" t="str">
        <f t="array" ref="D6960">IF(INDEX(INDIRECT(J6953),ROW($A$4))="","",INDEX(INDIRECT(J6953),ROW($A$4)))</f>
        <v/>
      </c>
      <c r="E6960" s="36" t="s">
        <v>73</v>
      </c>
      <c r="F6960" s="36">
        <f t="shared" si="5053"/>
        <v>1</v>
      </c>
      <c r="G6960" s="145" t="str">
        <f t="shared" si="5054"/>
        <v>Substantive</v>
      </c>
      <c r="H6960" s="36"/>
      <c r="I6960" s="36"/>
      <c r="J6960" s="126"/>
      <c r="K6960" s="1"/>
      <c r="L6960" s="1"/>
      <c r="M6960" s="1"/>
      <c r="N6960" s="1"/>
      <c r="O6960" s="1"/>
    </row>
    <row r="6961" ht="15.75" customHeight="1">
      <c r="A6961" s="36"/>
      <c r="B6961" s="35" t="str">
        <f t="shared" si="5051"/>
        <v>1e</v>
      </c>
      <c r="C6961" s="144" t="str">
        <f t="shared" si="5052"/>
        <v>Food chains</v>
      </c>
      <c r="D6961" s="36" t="str">
        <f t="array" ref="D6961">IF(INDEX(INDIRECT(J6953),ROW($A$5))="","",INDEX(INDIRECT(J6953),ROW($A$5)))</f>
        <v/>
      </c>
      <c r="E6961" s="36" t="s">
        <v>73</v>
      </c>
      <c r="F6961" s="36">
        <f t="shared" si="5053"/>
        <v>2</v>
      </c>
      <c r="G6961" s="145" t="str">
        <f t="shared" si="5054"/>
        <v>Substantive</v>
      </c>
      <c r="H6961" s="36"/>
      <c r="I6961" s="36"/>
      <c r="J6961" s="126"/>
      <c r="K6961" s="1"/>
      <c r="L6961" s="1"/>
      <c r="M6961" s="1"/>
      <c r="N6961" s="1"/>
      <c r="O6961" s="1"/>
    </row>
    <row r="6962" ht="15.75" customHeight="1">
      <c r="A6962" s="36"/>
      <c r="B6962" s="35" t="str">
        <f t="shared" si="5051"/>
        <v>2a</v>
      </c>
      <c r="C6962" s="144" t="str">
        <f t="shared" si="5052"/>
        <v>States of matter</v>
      </c>
      <c r="D6962" s="36" t="str">
        <f t="array" ref="D6962">IF(INDEX(INDIRECT(J6953),ROW($A$6))="","",INDEX(INDIRECT(J6953),ROW($A$6)))</f>
        <v/>
      </c>
      <c r="E6962" s="36" t="s">
        <v>73</v>
      </c>
      <c r="F6962" s="36">
        <f t="shared" si="5053"/>
        <v>1</v>
      </c>
      <c r="G6962" s="145" t="str">
        <f t="shared" si="5054"/>
        <v>Substantive</v>
      </c>
      <c r="H6962" s="36"/>
      <c r="I6962" s="36"/>
      <c r="J6962" s="126"/>
      <c r="K6962" s="1"/>
      <c r="L6962" s="1"/>
      <c r="M6962" s="1"/>
      <c r="N6962" s="1"/>
      <c r="O6962" s="1"/>
    </row>
    <row r="6963" ht="15.75" customHeight="1">
      <c r="A6963" s="36"/>
      <c r="B6963" s="35" t="str">
        <f t="shared" si="5051"/>
        <v>2b</v>
      </c>
      <c r="C6963" s="144" t="str">
        <f t="shared" si="5052"/>
        <v>Graphs</v>
      </c>
      <c r="D6963" s="36" t="str">
        <f t="array" ref="D6963">IF(INDEX(INDIRECT(J6953),ROW($A$7))="","",INDEX(INDIRECT(J6953),ROW($A$7)))</f>
        <v/>
      </c>
      <c r="E6963" s="36" t="s">
        <v>73</v>
      </c>
      <c r="F6963" s="36">
        <f t="shared" si="5053"/>
        <v>1</v>
      </c>
      <c r="G6963" s="148" t="str">
        <f t="shared" si="5054"/>
        <v>Disciplinary</v>
      </c>
      <c r="H6963" s="36"/>
      <c r="I6963" s="36"/>
      <c r="J6963" s="126"/>
      <c r="K6963" s="1"/>
      <c r="L6963" s="1"/>
      <c r="M6963" s="1"/>
      <c r="N6963" s="1"/>
      <c r="O6963" s="1"/>
    </row>
    <row r="6964" ht="15.75" customHeight="1">
      <c r="A6964" s="36"/>
      <c r="B6964" s="35" t="str">
        <f t="shared" si="5051"/>
        <v>2c</v>
      </c>
      <c r="C6964" s="144" t="str">
        <f t="shared" si="5052"/>
        <v>Plants</v>
      </c>
      <c r="D6964" s="36" t="str">
        <f t="array" ref="D6964">IF(INDEX(INDIRECT(J6953),ROW($A$8))="","",INDEX(INDIRECT(J6953),ROW($A$8)))</f>
        <v/>
      </c>
      <c r="E6964" s="36" t="s">
        <v>73</v>
      </c>
      <c r="F6964" s="36">
        <f t="shared" si="5053"/>
        <v>1</v>
      </c>
      <c r="G6964" s="145" t="str">
        <f t="shared" si="5054"/>
        <v>Substantive</v>
      </c>
      <c r="H6964" s="36"/>
      <c r="I6964" s="36"/>
      <c r="J6964" s="126"/>
      <c r="K6964" s="1"/>
      <c r="L6964" s="1"/>
      <c r="M6964" s="1"/>
      <c r="N6964" s="1"/>
      <c r="O6964" s="1"/>
    </row>
    <row r="6965" ht="15.75" customHeight="1">
      <c r="A6965" s="36"/>
      <c r="B6965" s="35" t="str">
        <f t="shared" si="5051"/>
        <v>3a</v>
      </c>
      <c r="C6965" s="144" t="str">
        <f t="shared" si="5052"/>
        <v>Reversible and non-reversible changes</v>
      </c>
      <c r="D6965" s="36" t="str">
        <f t="array" ref="D6965">IF(INDEX(INDIRECT(J6953),ROW($A$9))="","",INDEX(INDIRECT(J6953),ROW($A$9)))</f>
        <v/>
      </c>
      <c r="E6965" s="36" t="s">
        <v>73</v>
      </c>
      <c r="F6965" s="36">
        <f t="shared" si="5053"/>
        <v>2</v>
      </c>
      <c r="G6965" s="145" t="str">
        <f t="shared" si="5054"/>
        <v>Substantive</v>
      </c>
      <c r="H6965" s="36"/>
      <c r="I6965" s="36"/>
      <c r="J6965" s="126"/>
      <c r="K6965" s="1"/>
      <c r="L6965" s="1"/>
      <c r="M6965" s="1"/>
      <c r="N6965" s="1"/>
      <c r="O6965" s="1"/>
    </row>
    <row r="6966" ht="15.75" customHeight="1">
      <c r="A6966" s="36"/>
      <c r="B6966" s="35" t="str">
        <f t="shared" si="5051"/>
        <v>3b</v>
      </c>
      <c r="C6966" s="144" t="str">
        <f t="shared" si="5052"/>
        <v>Units</v>
      </c>
      <c r="D6966" s="36" t="str">
        <f t="array" ref="D6966">IF(INDEX(INDIRECT(J6953),ROW($A$10))="","",INDEX(INDIRECT(J6953),ROW($A$10)))</f>
        <v/>
      </c>
      <c r="E6966" s="36" t="s">
        <v>73</v>
      </c>
      <c r="F6966" s="36">
        <f t="shared" si="5053"/>
        <v>1</v>
      </c>
      <c r="G6966" s="145" t="str">
        <f t="shared" si="5054"/>
        <v>Disciplinary</v>
      </c>
      <c r="H6966" s="36"/>
      <c r="I6966" s="36"/>
      <c r="J6966" s="126"/>
      <c r="K6966" s="1"/>
      <c r="L6966" s="1"/>
      <c r="M6966" s="1"/>
      <c r="N6966" s="1"/>
      <c r="O6966" s="1"/>
    </row>
    <row r="6967" ht="15.75" customHeight="1">
      <c r="A6967" s="36"/>
      <c r="B6967" s="35" t="str">
        <f t="shared" si="5051"/>
        <v>3c</v>
      </c>
      <c r="C6967" s="144" t="str">
        <f t="shared" si="5052"/>
        <v>Hazards, risks and precautions</v>
      </c>
      <c r="D6967" s="36" t="str">
        <f t="array" ref="D6967">IF(INDEX(INDIRECT(J6953),ROW($A$11))="","",INDEX(INDIRECT(J6953),ROW($A$11)))</f>
        <v/>
      </c>
      <c r="E6967" s="36" t="s">
        <v>73</v>
      </c>
      <c r="F6967" s="36">
        <f t="shared" si="5053"/>
        <v>1</v>
      </c>
      <c r="G6967" s="149" t="str">
        <f t="shared" si="5054"/>
        <v>Disciplinary</v>
      </c>
      <c r="H6967" s="36"/>
      <c r="I6967" s="36"/>
      <c r="J6967" s="126"/>
      <c r="K6967" s="1"/>
      <c r="L6967" s="1"/>
      <c r="M6967" s="1"/>
      <c r="N6967" s="1"/>
      <c r="O6967" s="1"/>
    </row>
    <row r="6968" ht="15.75" customHeight="1">
      <c r="A6968" s="36"/>
      <c r="B6968" s="35" t="str">
        <f t="shared" si="5051"/>
        <v>3d</v>
      </c>
      <c r="C6968" s="144" t="str">
        <f t="shared" si="5052"/>
        <v>States of matter</v>
      </c>
      <c r="D6968" s="36" t="str">
        <f t="array" ref="D6968">IF(INDEX(INDIRECT(J6953),ROW($A$12))="","",INDEX(INDIRECT(J6953),ROW($A$12)))</f>
        <v/>
      </c>
      <c r="E6968" s="36" t="s">
        <v>73</v>
      </c>
      <c r="F6968" s="36">
        <f t="shared" si="5053"/>
        <v>1</v>
      </c>
      <c r="G6968" s="145" t="str">
        <f t="shared" si="5054"/>
        <v>Substantive</v>
      </c>
      <c r="H6968" s="36"/>
      <c r="I6968" s="36"/>
      <c r="J6968" s="126"/>
      <c r="K6968" s="1"/>
      <c r="L6968" s="1"/>
      <c r="M6968" s="1"/>
      <c r="N6968" s="1"/>
      <c r="O6968" s="1"/>
    </row>
    <row r="6969" ht="15.75" customHeight="1">
      <c r="A6969" s="36"/>
      <c r="B6969" s="35" t="str">
        <f t="shared" si="5051"/>
        <v>3e</v>
      </c>
      <c r="C6969" s="144" t="str">
        <f t="shared" si="5052"/>
        <v>Reversible and non-reversible changes</v>
      </c>
      <c r="D6969" s="36" t="str">
        <f t="array" ref="D6969">IF(INDEX(INDIRECT(J6953),ROW($A$13))="","",INDEX(INDIRECT(J6953),ROW($A$13)))</f>
        <v/>
      </c>
      <c r="E6969" s="36" t="s">
        <v>73</v>
      </c>
      <c r="F6969" s="36">
        <f t="shared" si="5053"/>
        <v>1</v>
      </c>
      <c r="G6969" s="145" t="str">
        <f t="shared" si="5054"/>
        <v>Substantive</v>
      </c>
      <c r="H6969" s="36"/>
      <c r="I6969" s="36"/>
      <c r="J6969" s="126"/>
      <c r="K6969" s="1"/>
      <c r="L6969" s="1"/>
      <c r="M6969" s="1"/>
      <c r="N6969" s="1"/>
      <c r="O6969" s="1"/>
    </row>
    <row r="6970" ht="15.75" customHeight="1">
      <c r="A6970" s="36"/>
      <c r="B6970" s="35" t="str">
        <f t="shared" si="5051"/>
        <v>4a</v>
      </c>
      <c r="C6970" s="144" t="str">
        <f t="shared" si="5052"/>
        <v>Equipment</v>
      </c>
      <c r="D6970" s="36" t="str">
        <f t="array" ref="D6970">IF(INDEX(INDIRECT(J6953),ROW($A$14))="","",INDEX(INDIRECT(J6953),ROW($A$14)))</f>
        <v/>
      </c>
      <c r="E6970" s="36" t="s">
        <v>73</v>
      </c>
      <c r="F6970" s="36">
        <f t="shared" si="5053"/>
        <v>2</v>
      </c>
      <c r="G6970" s="145" t="str">
        <f t="shared" si="5054"/>
        <v>Disciplinary</v>
      </c>
      <c r="H6970" s="36"/>
      <c r="I6970" s="36"/>
      <c r="J6970" s="126"/>
      <c r="K6970" s="1"/>
      <c r="L6970" s="1"/>
      <c r="M6970" s="1"/>
      <c r="N6970" s="1"/>
      <c r="O6970" s="1"/>
    </row>
    <row r="6971" ht="15.75" customHeight="1">
      <c r="A6971" s="36"/>
      <c r="B6971" s="35" t="str">
        <f t="shared" si="5051"/>
        <v>4b</v>
      </c>
      <c r="C6971" s="144" t="str">
        <f t="shared" si="5052"/>
        <v>Accuracy and precision</v>
      </c>
      <c r="D6971" s="36" t="str">
        <f t="array" ref="D6971">IF(INDEX(INDIRECT(J6953),ROW($A$15))="","",INDEX(INDIRECT(J6953),ROW($A$15)))</f>
        <v/>
      </c>
      <c r="E6971" s="36" t="s">
        <v>73</v>
      </c>
      <c r="F6971" s="36">
        <f t="shared" si="5053"/>
        <v>1</v>
      </c>
      <c r="G6971" s="145" t="str">
        <f t="shared" si="5054"/>
        <v>Disciplinary</v>
      </c>
      <c r="H6971" s="36"/>
      <c r="I6971" s="36"/>
      <c r="J6971" s="126"/>
      <c r="K6971" s="1"/>
      <c r="L6971" s="1"/>
      <c r="M6971" s="1"/>
      <c r="N6971" s="1"/>
      <c r="O6971" s="1"/>
    </row>
    <row r="6972" ht="15.75" customHeight="1">
      <c r="A6972" s="36"/>
      <c r="B6972" s="35" t="str">
        <f t="shared" si="5051"/>
        <v>4c</v>
      </c>
      <c r="C6972" s="144" t="str">
        <f t="shared" si="5052"/>
        <v>Conclusions</v>
      </c>
      <c r="D6972" s="36" t="str">
        <f t="array" ref="D6972">IF(INDEX(INDIRECT(J6953),ROW($A$16))="","",INDEX(INDIRECT(J6953),ROW($A$16)))</f>
        <v/>
      </c>
      <c r="E6972" s="36" t="s">
        <v>73</v>
      </c>
      <c r="F6972" s="36">
        <f t="shared" si="5053"/>
        <v>1</v>
      </c>
      <c r="G6972" s="145" t="str">
        <f t="shared" si="5054"/>
        <v>Disciplinary</v>
      </c>
      <c r="H6972" s="36"/>
      <c r="I6972" s="36"/>
      <c r="J6972" s="126"/>
      <c r="K6972" s="1"/>
      <c r="L6972" s="1"/>
      <c r="M6972" s="1"/>
      <c r="N6972" s="1"/>
      <c r="O6972" s="1"/>
    </row>
    <row r="6973" ht="15.75" customHeight="1">
      <c r="A6973" s="36"/>
      <c r="B6973" s="35" t="str">
        <f t="shared" si="5051"/>
        <v>5a</v>
      </c>
      <c r="C6973" s="144" t="str">
        <f t="shared" si="5052"/>
        <v>Hazards, risks and precautions</v>
      </c>
      <c r="D6973" s="36" t="str">
        <f t="array" ref="D6973">IF(INDEX(INDIRECT(J6953),ROW($A$17))="","",INDEX(INDIRECT(J6953),ROW($A$17)))</f>
        <v/>
      </c>
      <c r="E6973" s="36" t="s">
        <v>73</v>
      </c>
      <c r="F6973" s="36">
        <f t="shared" si="5053"/>
        <v>1</v>
      </c>
      <c r="G6973" s="145" t="str">
        <f t="shared" si="5054"/>
        <v>Disciplinary</v>
      </c>
      <c r="H6973" s="36"/>
      <c r="I6973" s="36"/>
      <c r="J6973" s="126"/>
      <c r="K6973" s="1"/>
      <c r="L6973" s="1"/>
      <c r="M6973" s="1"/>
      <c r="N6973" s="1"/>
      <c r="O6973" s="1"/>
    </row>
    <row r="6974" ht="15.75" customHeight="1">
      <c r="A6974" s="36"/>
      <c r="B6974" s="35" t="str">
        <f t="shared" si="5051"/>
        <v>5b</v>
      </c>
      <c r="C6974" s="144" t="str">
        <f t="shared" si="5052"/>
        <v>Electricity</v>
      </c>
      <c r="D6974" s="36" t="str">
        <f t="array" ref="D6974">IF(INDEX(INDIRECT(J6953),ROW($A$18))="","",INDEX(INDIRECT(J6953),ROW($A$18)))</f>
        <v/>
      </c>
      <c r="E6974" s="36" t="s">
        <v>73</v>
      </c>
      <c r="F6974" s="36">
        <f t="shared" si="5053"/>
        <v>1</v>
      </c>
      <c r="G6974" s="145" t="str">
        <f t="shared" si="5054"/>
        <v>Substantive</v>
      </c>
      <c r="H6974" s="36"/>
      <c r="I6974" s="36"/>
      <c r="J6974" s="126"/>
      <c r="K6974" s="1"/>
      <c r="L6974" s="1"/>
      <c r="M6974" s="1"/>
      <c r="N6974" s="1"/>
      <c r="O6974" s="1"/>
    </row>
    <row r="6975" ht="15.75" customHeight="1">
      <c r="A6975" s="36"/>
      <c r="B6975" s="35" t="str">
        <f t="shared" si="5051"/>
        <v>5c</v>
      </c>
      <c r="C6975" s="144" t="str">
        <f t="shared" si="5052"/>
        <v>Physical properties of materials</v>
      </c>
      <c r="D6975" s="36" t="str">
        <f t="array" ref="D6975">IF(INDEX(INDIRECT(J6953),ROW($A$19))="","",INDEX(INDIRECT(J6953),ROW($A$19)))</f>
        <v/>
      </c>
      <c r="E6975" s="36" t="s">
        <v>73</v>
      </c>
      <c r="F6975" s="36">
        <f t="shared" si="5053"/>
        <v>1</v>
      </c>
      <c r="G6975" s="145" t="str">
        <f t="shared" si="5054"/>
        <v>Substantive</v>
      </c>
      <c r="H6975" s="36"/>
      <c r="I6975" s="36"/>
      <c r="J6975" s="126"/>
      <c r="K6975" s="1"/>
      <c r="L6975" s="1"/>
      <c r="M6975" s="1"/>
      <c r="N6975" s="1"/>
      <c r="O6975" s="1"/>
    </row>
    <row r="6976" ht="15.75" customHeight="1">
      <c r="A6976" s="36"/>
      <c r="B6976" s="35" t="str">
        <f t="shared" si="5051"/>
        <v>5d</v>
      </c>
      <c r="C6976" s="144" t="str">
        <f t="shared" si="5052"/>
        <v>Electricity</v>
      </c>
      <c r="D6976" s="36" t="str">
        <f t="array" ref="D6976">IF(INDEX(INDIRECT(J6953),ROW($A$20))="","",INDEX(INDIRECT(J6953),ROW($A$20)))</f>
        <v/>
      </c>
      <c r="E6976" s="36" t="s">
        <v>73</v>
      </c>
      <c r="F6976" s="36">
        <f t="shared" si="5053"/>
        <v>1</v>
      </c>
      <c r="G6976" s="145" t="str">
        <f t="shared" si="5054"/>
        <v>Substantive</v>
      </c>
      <c r="H6976" s="36"/>
      <c r="I6976" s="36"/>
      <c r="J6976" s="126"/>
      <c r="K6976" s="1"/>
      <c r="L6976" s="1"/>
      <c r="M6976" s="1"/>
      <c r="N6976" s="1"/>
      <c r="O6976" s="1"/>
    </row>
    <row r="6977" ht="15.75" customHeight="1">
      <c r="A6977" s="36"/>
      <c r="B6977" s="35" t="str">
        <f t="shared" si="5051"/>
        <v>6a</v>
      </c>
      <c r="C6977" s="144" t="str">
        <f t="shared" si="5052"/>
        <v>Planning scientific enquiry</v>
      </c>
      <c r="D6977" s="36" t="str">
        <f t="array" ref="D6977">IF(INDEX(INDIRECT(J6953),ROW($A$21))="","",INDEX(INDIRECT(J6953),ROW($A$21)))</f>
        <v/>
      </c>
      <c r="E6977" s="36" t="s">
        <v>73</v>
      </c>
      <c r="F6977" s="36">
        <f t="shared" si="5053"/>
        <v>2</v>
      </c>
      <c r="G6977" s="145" t="str">
        <f t="shared" si="5054"/>
        <v>Disciplinary</v>
      </c>
      <c r="H6977" s="36"/>
      <c r="I6977" s="36"/>
      <c r="J6977" s="126"/>
      <c r="K6977" s="1"/>
      <c r="L6977" s="1"/>
      <c r="M6977" s="1"/>
      <c r="N6977" s="1"/>
      <c r="O6977" s="1"/>
    </row>
    <row r="6978" ht="15.75" customHeight="1">
      <c r="A6978" s="36"/>
      <c r="B6978" s="35" t="str">
        <f t="shared" si="5051"/>
        <v>6b</v>
      </c>
      <c r="C6978" s="144" t="str">
        <f t="shared" si="5052"/>
        <v>Units</v>
      </c>
      <c r="D6978" s="36" t="str">
        <f t="array" ref="D6978">IF(INDEX(INDIRECT(J6953),ROW($A$22))="","",INDEX(INDIRECT(J6953),ROW($A$22)))</f>
        <v/>
      </c>
      <c r="E6978" s="36" t="s">
        <v>73</v>
      </c>
      <c r="F6978" s="36">
        <f t="shared" si="5053"/>
        <v>1</v>
      </c>
      <c r="G6978" s="145" t="str">
        <f t="shared" si="5054"/>
        <v>Disciplinary</v>
      </c>
      <c r="H6978" s="36"/>
      <c r="I6978" s="36"/>
      <c r="J6978" s="126"/>
      <c r="K6978" s="1"/>
      <c r="L6978" s="1"/>
      <c r="M6978" s="1"/>
      <c r="N6978" s="1"/>
      <c r="O6978" s="1"/>
    </row>
    <row r="6979" ht="15.75" customHeight="1">
      <c r="A6979" s="36"/>
      <c r="B6979" s="35" t="str">
        <f t="shared" si="5051"/>
        <v>6c</v>
      </c>
      <c r="C6979" s="144" t="str">
        <f t="shared" si="5052"/>
        <v>Forces</v>
      </c>
      <c r="D6979" s="36" t="str">
        <f t="array" ref="D6979">IF(INDEX(INDIRECT(J6953),ROW($A$23))="","",INDEX(INDIRECT(J6953),ROW($A$23)))</f>
        <v/>
      </c>
      <c r="E6979" s="36" t="s">
        <v>73</v>
      </c>
      <c r="F6979" s="36">
        <f t="shared" si="5053"/>
        <v>1</v>
      </c>
      <c r="G6979" s="148" t="str">
        <f t="shared" si="5054"/>
        <v>Substantive</v>
      </c>
      <c r="H6979" s="36"/>
      <c r="I6979" s="36"/>
      <c r="J6979" s="126"/>
      <c r="K6979" s="1"/>
      <c r="L6979" s="1"/>
      <c r="M6979" s="1"/>
      <c r="N6979" s="1"/>
      <c r="O6979" s="1"/>
    </row>
    <row r="6980" ht="15.75" customHeight="1">
      <c r="A6980" s="36"/>
      <c r="B6980" s="35" t="str">
        <f t="shared" si="5051"/>
        <v>6d</v>
      </c>
      <c r="C6980" s="144" t="str">
        <f t="shared" si="5052"/>
        <v>Tables</v>
      </c>
      <c r="D6980" s="36" t="str">
        <f t="array" ref="D6980">IF(INDEX(INDIRECT(J6953),ROW($A$24))="","",INDEX(INDIRECT(J6953),ROW($A$24)))</f>
        <v/>
      </c>
      <c r="E6980" s="36" t="s">
        <v>73</v>
      </c>
      <c r="F6980" s="36">
        <f t="shared" si="5053"/>
        <v>1</v>
      </c>
      <c r="G6980" s="145" t="str">
        <f t="shared" si="5054"/>
        <v>Disciplinary</v>
      </c>
      <c r="H6980" s="36"/>
      <c r="I6980" s="36"/>
      <c r="J6980" s="126"/>
      <c r="K6980" s="1"/>
      <c r="L6980" s="1"/>
      <c r="M6980" s="1"/>
      <c r="N6980" s="1"/>
      <c r="O6980" s="1"/>
    </row>
    <row r="6981" ht="15.75" customHeight="1">
      <c r="A6981" s="36"/>
      <c r="B6981" s="35" t="str">
        <f t="shared" si="5051"/>
        <v>7a</v>
      </c>
      <c r="C6981" s="144" t="str">
        <f t="shared" si="5052"/>
        <v>Behaviour of light</v>
      </c>
      <c r="D6981" s="36" t="str">
        <f t="array" ref="D6981">IF(INDEX(INDIRECT(J6953),ROW($A$25))="","",INDEX(INDIRECT(J6953),ROW($A$25)))</f>
        <v/>
      </c>
      <c r="E6981" s="36" t="s">
        <v>73</v>
      </c>
      <c r="F6981" s="36">
        <f t="shared" si="5053"/>
        <v>1</v>
      </c>
      <c r="G6981" s="148" t="str">
        <f t="shared" si="5054"/>
        <v>Substantive</v>
      </c>
      <c r="H6981" s="36"/>
      <c r="I6981" s="36"/>
      <c r="J6981" s="126"/>
      <c r="K6981" s="1"/>
      <c r="L6981" s="1"/>
      <c r="M6981" s="1"/>
      <c r="N6981" s="1"/>
      <c r="O6981" s="1"/>
    </row>
    <row r="6982" ht="15.75" customHeight="1">
      <c r="A6982" s="36"/>
      <c r="B6982" s="35" t="str">
        <f t="shared" si="5051"/>
        <v>7b</v>
      </c>
      <c r="C6982" s="144" t="str">
        <f t="shared" si="5052"/>
        <v>Behaviour of light</v>
      </c>
      <c r="D6982" s="36" t="str">
        <f t="array" ref="D6982">IF(INDEX(INDIRECT(J6953),ROW($A$26))="","",INDEX(INDIRECT(J6953),ROW($A$26)))</f>
        <v/>
      </c>
      <c r="E6982" s="36" t="s">
        <v>73</v>
      </c>
      <c r="F6982" s="36">
        <f t="shared" si="5053"/>
        <v>2</v>
      </c>
      <c r="G6982" s="145" t="str">
        <f t="shared" si="5054"/>
        <v>Substantive</v>
      </c>
      <c r="H6982" s="36"/>
      <c r="I6982" s="36"/>
      <c r="J6982" s="126"/>
      <c r="K6982" s="1"/>
      <c r="L6982" s="1"/>
      <c r="M6982" s="1"/>
      <c r="N6982" s="1"/>
      <c r="O6982" s="1"/>
    </row>
    <row r="6983" ht="15.75" customHeight="1">
      <c r="A6983" s="36"/>
      <c r="B6983" s="35" t="str">
        <f t="shared" si="5051"/>
        <v>7c</v>
      </c>
      <c r="C6983" s="144" t="str">
        <f t="shared" si="5052"/>
        <v>Behaviour of light</v>
      </c>
      <c r="D6983" s="36" t="str">
        <f t="array" ref="D6983">IF(INDEX(INDIRECT(J6953),ROW($A$27))="","",INDEX(INDIRECT(J6953),ROW($A$27)))</f>
        <v/>
      </c>
      <c r="E6983" s="36" t="s">
        <v>73</v>
      </c>
      <c r="F6983" s="36">
        <f t="shared" si="5053"/>
        <v>1</v>
      </c>
      <c r="G6983" s="145" t="str">
        <f t="shared" si="5054"/>
        <v>Substantive</v>
      </c>
      <c r="H6983" s="36"/>
      <c r="I6983" s="36"/>
      <c r="J6983" s="126"/>
      <c r="K6983" s="1"/>
      <c r="L6983" s="1"/>
      <c r="M6983" s="1"/>
      <c r="N6983" s="1"/>
      <c r="O6983" s="1"/>
    </row>
    <row r="6984" ht="15.75" customHeight="1">
      <c r="A6984" s="36"/>
      <c r="B6984" s="35" t="str">
        <f t="shared" si="5051"/>
        <v>7d</v>
      </c>
      <c r="C6984" s="144" t="str">
        <f t="shared" si="5052"/>
        <v>Conclusions</v>
      </c>
      <c r="D6984" s="36" t="str">
        <f t="array" ref="D6984">IF(INDEX(INDIRECT(J6953),ROW($A$28))="","",INDEX(INDIRECT(J6953),ROW($A$28)))</f>
        <v/>
      </c>
      <c r="E6984" s="36" t="s">
        <v>73</v>
      </c>
      <c r="F6984" s="36">
        <f t="shared" si="5053"/>
        <v>1</v>
      </c>
      <c r="G6984" s="145" t="str">
        <f t="shared" si="5054"/>
        <v>Disciplinary</v>
      </c>
      <c r="H6984" s="36"/>
      <c r="I6984" s="36"/>
      <c r="J6984" s="126"/>
      <c r="K6984" s="1"/>
      <c r="L6984" s="1"/>
      <c r="M6984" s="1"/>
      <c r="N6984" s="1"/>
      <c r="O6984" s="1"/>
    </row>
    <row r="6985" ht="15.75" customHeight="1">
      <c r="A6985" s="36"/>
      <c r="B6985" s="35" t="str">
        <f t="shared" si="5051"/>
        <v>8a</v>
      </c>
      <c r="C6985" s="144" t="str">
        <f t="shared" si="5052"/>
        <v>Measurement</v>
      </c>
      <c r="D6985" s="36" t="str">
        <f t="array" ref="D6985">IF(INDEX(INDIRECT(J6953),ROW($A$29))="","",INDEX(INDIRECT(J6953),ROW($A$29)))</f>
        <v/>
      </c>
      <c r="E6985" s="36" t="s">
        <v>73</v>
      </c>
      <c r="F6985" s="36">
        <f t="shared" si="5053"/>
        <v>1</v>
      </c>
      <c r="G6985" s="145" t="str">
        <f t="shared" si="5054"/>
        <v>Disciplinary</v>
      </c>
      <c r="H6985" s="36"/>
      <c r="I6985" s="36"/>
      <c r="J6985" s="126"/>
      <c r="K6985" s="1"/>
      <c r="L6985" s="1"/>
      <c r="M6985" s="1"/>
      <c r="N6985" s="1"/>
      <c r="O6985" s="1"/>
    </row>
    <row r="6986" ht="15.75" customHeight="1">
      <c r="A6986" s="36"/>
      <c r="B6986" s="35" t="str">
        <f t="shared" si="5051"/>
        <v>8b</v>
      </c>
      <c r="C6986" s="144" t="str">
        <f t="shared" si="5052"/>
        <v>States of matter</v>
      </c>
      <c r="D6986" s="36" t="str">
        <f t="array" ref="D6986">IF(INDEX(INDIRECT(J6953),ROW($A$30))="","",INDEX(INDIRECT(J6953),ROW($A$30)))</f>
        <v/>
      </c>
      <c r="E6986" s="36" t="s">
        <v>73</v>
      </c>
      <c r="F6986" s="36">
        <f t="shared" si="5053"/>
        <v>1</v>
      </c>
      <c r="G6986" s="145" t="str">
        <f t="shared" si="5054"/>
        <v>Substantive</v>
      </c>
      <c r="H6986" s="36"/>
      <c r="I6986" s="36"/>
      <c r="J6986" s="126"/>
      <c r="K6986" s="1"/>
      <c r="L6986" s="1"/>
      <c r="M6986" s="1"/>
      <c r="N6986" s="1"/>
      <c r="O6986" s="1"/>
    </row>
    <row r="6987" ht="15.75" customHeight="1">
      <c r="A6987" s="36"/>
      <c r="B6987" s="35" t="str">
        <f t="shared" si="5051"/>
        <v>8c</v>
      </c>
      <c r="C6987" s="144" t="str">
        <f t="shared" si="5052"/>
        <v>Accuracy and precision</v>
      </c>
      <c r="D6987" s="36" t="str">
        <f t="array" ref="D6987">IF(INDEX(INDIRECT(J6953),ROW($A$31))="","",INDEX(INDIRECT(J6953),ROW($A$31)))</f>
        <v/>
      </c>
      <c r="E6987" s="36" t="s">
        <v>73</v>
      </c>
      <c r="F6987" s="36">
        <f t="shared" si="5053"/>
        <v>1</v>
      </c>
      <c r="G6987" s="145" t="str">
        <f t="shared" si="5054"/>
        <v>Disciplinary</v>
      </c>
      <c r="H6987" s="36"/>
      <c r="I6987" s="36"/>
      <c r="J6987" s="126"/>
      <c r="K6987" s="1"/>
      <c r="L6987" s="1"/>
      <c r="M6987" s="1"/>
      <c r="N6987" s="1"/>
      <c r="O6987" s="1"/>
    </row>
    <row r="6988" ht="15.75" customHeight="1">
      <c r="A6988" s="36"/>
      <c r="B6988" s="35" t="str">
        <f t="shared" si="5051"/>
        <v>9a</v>
      </c>
      <c r="C6988" s="144" t="str">
        <f t="shared" si="5052"/>
        <v>Planning scientific enquiry</v>
      </c>
      <c r="D6988" s="36" t="str">
        <f t="array" ref="D6988">IF(INDEX(INDIRECT(J6953),ROW($A$32))="","",INDEX(INDIRECT(J6953),ROW($A$32)))</f>
        <v/>
      </c>
      <c r="E6988" s="36" t="s">
        <v>73</v>
      </c>
      <c r="F6988" s="36">
        <f t="shared" si="5053"/>
        <v>2</v>
      </c>
      <c r="G6988" s="145" t="str">
        <f t="shared" si="5054"/>
        <v>Disciplinary</v>
      </c>
      <c r="H6988" s="36"/>
      <c r="I6988" s="36"/>
      <c r="J6988" s="126"/>
      <c r="K6988" s="1"/>
      <c r="L6988" s="1"/>
      <c r="M6988" s="1"/>
      <c r="N6988" s="1"/>
      <c r="O6988" s="1"/>
    </row>
    <row r="6989" ht="15.75" customHeight="1">
      <c r="A6989" s="36"/>
      <c r="B6989" s="35" t="str">
        <f t="shared" si="5051"/>
        <v>9b</v>
      </c>
      <c r="C6989" s="144" t="str">
        <f t="shared" si="5052"/>
        <v>Forces</v>
      </c>
      <c r="D6989" s="36" t="str">
        <f t="array" ref="D6989">IF(INDEX(INDIRECT(J6953),ROW($A$33))="","",INDEX(INDIRECT(J6953),ROW($A$33)))</f>
        <v/>
      </c>
      <c r="E6989" s="36" t="s">
        <v>73</v>
      </c>
      <c r="F6989" s="36">
        <f t="shared" si="5053"/>
        <v>2</v>
      </c>
      <c r="G6989" s="148" t="str">
        <f t="shared" si="5054"/>
        <v>Substantive</v>
      </c>
      <c r="H6989" s="36"/>
      <c r="I6989" s="36"/>
      <c r="J6989" s="126"/>
      <c r="K6989" s="1"/>
      <c r="L6989" s="1"/>
      <c r="M6989" s="1"/>
      <c r="N6989" s="1"/>
      <c r="O6989" s="1"/>
    </row>
    <row r="6990" ht="15.75" customHeight="1">
      <c r="A6990" s="36"/>
      <c r="B6990" s="35" t="str">
        <f t="shared" si="5051"/>
        <v>9c</v>
      </c>
      <c r="C6990" s="144" t="str">
        <f t="shared" si="5052"/>
        <v>Repeatability</v>
      </c>
      <c r="D6990" s="36" t="str">
        <f t="array" ref="D6990">IF(INDEX(INDIRECT(J6953),ROW($A$34))="","",INDEX(INDIRECT(J6953),ROW($A$34)))</f>
        <v/>
      </c>
      <c r="E6990" s="36" t="s">
        <v>73</v>
      </c>
      <c r="F6990" s="36">
        <f t="shared" si="5053"/>
        <v>1</v>
      </c>
      <c r="G6990" s="145" t="str">
        <f t="shared" si="5054"/>
        <v>Disciplinary</v>
      </c>
      <c r="H6990" s="36"/>
      <c r="I6990" s="36"/>
      <c r="J6990" s="126"/>
      <c r="K6990" s="1"/>
      <c r="L6990" s="1"/>
      <c r="M6990" s="1"/>
      <c r="N6990" s="1"/>
      <c r="O6990" s="1"/>
    </row>
    <row r="6991" ht="15.75" customHeight="1">
      <c r="A6991" s="36"/>
      <c r="B6991" s="35" t="str">
        <f t="shared" si="5051"/>
        <v>9d</v>
      </c>
      <c r="C6991" s="144" t="str">
        <f t="shared" si="5052"/>
        <v>Graphs</v>
      </c>
      <c r="D6991" s="36" t="str">
        <f t="array" ref="D6991">IF(INDEX(INDIRECT(J6953),ROW($A$35))="","",INDEX(INDIRECT(J6953),ROW($A$35)))</f>
        <v/>
      </c>
      <c r="E6991" s="36" t="s">
        <v>73</v>
      </c>
      <c r="F6991" s="36">
        <f t="shared" si="5053"/>
        <v>1</v>
      </c>
      <c r="G6991" s="145" t="str">
        <f t="shared" si="5054"/>
        <v>Disciplinary</v>
      </c>
      <c r="H6991" s="36"/>
      <c r="I6991" s="36"/>
      <c r="J6991" s="126"/>
      <c r="K6991" s="1"/>
      <c r="L6991" s="1"/>
      <c r="M6991" s="1"/>
      <c r="N6991" s="1"/>
      <c r="O6991" s="1"/>
    </row>
    <row r="6992" ht="15.75" customHeight="1">
      <c r="A6992" s="36"/>
      <c r="B6992" s="35" t="str">
        <f t="shared" si="5051"/>
        <v>10a</v>
      </c>
      <c r="C6992" s="144" t="str">
        <f t="shared" si="5052"/>
        <v>Physical properties of materials</v>
      </c>
      <c r="D6992" s="36" t="str">
        <f t="array" ref="D6992">IF(INDEX(INDIRECT(J6953),ROW($A$36))="","",INDEX(INDIRECT(J6953),ROW($A$36)))</f>
        <v/>
      </c>
      <c r="E6992" s="36" t="s">
        <v>73</v>
      </c>
      <c r="F6992" s="36">
        <f t="shared" si="5053"/>
        <v>1</v>
      </c>
      <c r="G6992" s="145" t="str">
        <f t="shared" si="5054"/>
        <v>Substantive</v>
      </c>
      <c r="H6992" s="36"/>
      <c r="I6992" s="36"/>
      <c r="J6992" s="126"/>
      <c r="K6992" s="1"/>
      <c r="L6992" s="1"/>
      <c r="M6992" s="1"/>
      <c r="N6992" s="1"/>
      <c r="O6992" s="1"/>
    </row>
    <row r="6993" ht="15.75" customHeight="1">
      <c r="A6993" s="36"/>
      <c r="B6993" s="35" t="str">
        <f t="shared" si="5051"/>
        <v>10b</v>
      </c>
      <c r="C6993" s="144" t="str">
        <f t="shared" si="5052"/>
        <v>Physical properties of materials</v>
      </c>
      <c r="D6993" s="36" t="str">
        <f t="array" ref="D6993">IF(INDEX(INDIRECT(J6953),ROW($A$37))="","",INDEX(INDIRECT(J6953),ROW($A$37)))</f>
        <v/>
      </c>
      <c r="E6993" s="36" t="s">
        <v>73</v>
      </c>
      <c r="F6993" s="36">
        <f t="shared" si="5053"/>
        <v>1</v>
      </c>
      <c r="G6993" s="145" t="str">
        <f t="shared" si="5054"/>
        <v>Substantive</v>
      </c>
      <c r="H6993" s="36"/>
      <c r="I6993" s="36"/>
      <c r="J6993" s="126"/>
      <c r="K6993" s="1"/>
      <c r="L6993" s="1"/>
      <c r="M6993" s="1"/>
      <c r="N6993" s="1"/>
      <c r="O6993" s="1"/>
    </row>
    <row r="6994" ht="15.75" customHeight="1">
      <c r="A6994" s="36"/>
      <c r="B6994" s="35" t="str">
        <f t="shared" si="5051"/>
        <v>10c</v>
      </c>
      <c r="C6994" s="144" t="str">
        <f t="shared" si="5052"/>
        <v>Graphs</v>
      </c>
      <c r="D6994" s="36" t="str">
        <f t="array" ref="D6994">IF(INDEX(INDIRECT(J6953),ROW($A$38))="","",INDEX(INDIRECT(J6953),ROW($A$38)))</f>
        <v/>
      </c>
      <c r="E6994" s="36" t="s">
        <v>73</v>
      </c>
      <c r="F6994" s="36">
        <f t="shared" si="5053"/>
        <v>1</v>
      </c>
      <c r="G6994" s="145" t="str">
        <f t="shared" si="5054"/>
        <v>Disciplinary</v>
      </c>
      <c r="H6994" s="36"/>
      <c r="I6994" s="36"/>
      <c r="J6994" s="126"/>
      <c r="K6994" s="1"/>
      <c r="L6994" s="1"/>
      <c r="M6994" s="1"/>
      <c r="N6994" s="1"/>
      <c r="O6994" s="1"/>
    </row>
    <row r="6995" ht="15.75" customHeight="1">
      <c r="A6995" s="36"/>
      <c r="B6995" s="35" t="str">
        <f t="shared" si="5051"/>
        <v>11a</v>
      </c>
      <c r="C6995" s="144" t="str">
        <f t="shared" si="5052"/>
        <v>Repeatability</v>
      </c>
      <c r="D6995" s="36" t="str">
        <f t="array" ref="D6995">IF(INDEX(INDIRECT(J6953),ROW($A$39))="","",INDEX(INDIRECT(J6953),ROW($A$39)))</f>
        <v/>
      </c>
      <c r="E6995" s="36" t="s">
        <v>73</v>
      </c>
      <c r="F6995" s="36">
        <f t="shared" si="5053"/>
        <v>1</v>
      </c>
      <c r="G6995" s="145" t="str">
        <f t="shared" si="5054"/>
        <v>Disciplinary</v>
      </c>
      <c r="H6995" s="36"/>
      <c r="I6995" s="36"/>
      <c r="J6995" s="126"/>
      <c r="K6995" s="1"/>
      <c r="L6995" s="1"/>
      <c r="M6995" s="1"/>
      <c r="N6995" s="1"/>
      <c r="O6995" s="1"/>
    </row>
    <row r="6996" ht="15.75" customHeight="1">
      <c r="A6996" s="36"/>
      <c r="B6996" s="35" t="str">
        <f t="shared" si="5051"/>
        <v>11b</v>
      </c>
      <c r="C6996" s="144" t="str">
        <f t="shared" si="5052"/>
        <v>Plants</v>
      </c>
      <c r="D6996" s="36" t="str">
        <f t="array" ref="D6996">IF(INDEX(INDIRECT(J6953),ROW($A$40))="","",INDEX(INDIRECT(J6953),ROW($A$40)))</f>
        <v/>
      </c>
      <c r="E6996" s="36" t="s">
        <v>73</v>
      </c>
      <c r="F6996" s="36">
        <f t="shared" si="5053"/>
        <v>1</v>
      </c>
      <c r="G6996" s="145" t="str">
        <f t="shared" si="5054"/>
        <v>Substantive</v>
      </c>
      <c r="H6996" s="36"/>
      <c r="I6996" s="36"/>
      <c r="J6996" s="126"/>
      <c r="K6996" s="1"/>
      <c r="L6996" s="1"/>
      <c r="M6996" s="1"/>
      <c r="N6996" s="1"/>
      <c r="O6996" s="1"/>
    </row>
    <row r="6997" ht="15.75" customHeight="1">
      <c r="A6997" s="36"/>
      <c r="B6997" s="123" t="str">
        <f t="shared" ref="B6997:C6997" si="5055">B6947</f>
        <v>11c</v>
      </c>
      <c r="C6997" s="146" t="str">
        <f t="shared" si="5055"/>
        <v>Conclusions</v>
      </c>
      <c r="D6997" s="36" t="str">
        <f t="array" ref="D6997">IF(INDEX(INDIRECT(J6953),ROW($A$41))="","",INDEX(INDIRECT(J6953),ROW($A$41)))</f>
        <v/>
      </c>
      <c r="E6997" s="36" t="s">
        <v>73</v>
      </c>
      <c r="F6997" s="36">
        <f t="shared" si="5053"/>
        <v>2</v>
      </c>
      <c r="G6997" s="147" t="str">
        <f>IF($G6847="","",$G6847)</f>
        <v>Disciplinary</v>
      </c>
      <c r="H6997" s="36"/>
      <c r="I6997" s="36"/>
      <c r="J6997" s="126"/>
      <c r="K6997" s="1"/>
      <c r="L6997" s="1"/>
      <c r="M6997" s="1"/>
      <c r="N6997" s="1"/>
      <c r="O6997" s="1"/>
    </row>
    <row r="6998" ht="15.75" customHeight="1">
      <c r="A6998" s="36"/>
      <c r="B6998" s="36"/>
      <c r="C6998" s="124" t="s">
        <v>67</v>
      </c>
      <c r="D6998" s="116">
        <f>SUM(D6957:D6997)</f>
        <v>0</v>
      </c>
      <c r="E6998" s="70" t="s">
        <v>73</v>
      </c>
      <c r="F6998" s="71">
        <f>SUM(F6957:F6997)</f>
        <v>50</v>
      </c>
      <c r="G6998" s="36"/>
      <c r="H6998" s="36"/>
      <c r="I6998" s="36"/>
      <c r="J6998" s="126"/>
      <c r="K6998" s="1"/>
      <c r="L6998" s="1"/>
      <c r="M6998" s="1"/>
      <c r="N6998" s="1"/>
      <c r="O6998" s="1"/>
    </row>
    <row r="6999" ht="15.75" customHeight="1">
      <c r="A6999" s="36"/>
      <c r="B6999" s="36"/>
      <c r="C6999" s="54"/>
      <c r="D6999" s="36"/>
      <c r="E6999" s="36"/>
      <c r="F6999" s="36"/>
      <c r="G6999" s="1"/>
      <c r="H6999" s="36"/>
      <c r="I6999" s="36"/>
      <c r="J6999" s="126"/>
      <c r="K6999" s="1"/>
      <c r="L6999" s="1"/>
      <c r="M6999" s="1"/>
      <c r="N6999" s="1"/>
      <c r="O6999" s="1"/>
    </row>
    <row r="7000" ht="15.75" customHeight="1">
      <c r="A7000" s="36"/>
      <c r="B7000" s="36"/>
      <c r="C7000" s="54"/>
      <c r="D7000" s="1"/>
      <c r="E7000" s="36"/>
      <c r="F7000" s="36"/>
      <c r="G7000" s="1"/>
      <c r="H7000" s="36"/>
      <c r="I7000" s="36"/>
      <c r="J7000" s="126"/>
      <c r="K7000" s="1"/>
      <c r="L7000" s="1"/>
      <c r="M7000" s="1"/>
      <c r="N7000" s="1"/>
      <c r="O7000" s="1"/>
    </row>
    <row r="7001" ht="15.75" customHeight="1">
      <c r="A7001" s="51" t="str">
        <f>A6951</f>
        <v>Year 7 Baseline Assessment Feedback</v>
      </c>
      <c r="B7001" s="36"/>
      <c r="C7001" s="54"/>
      <c r="D7001" s="1"/>
      <c r="E7001" s="36"/>
      <c r="F7001" s="36"/>
      <c r="G7001" s="36"/>
      <c r="H7001" s="36"/>
      <c r="I7001" s="36"/>
      <c r="J7001" s="150">
        <f>J6951+1</f>
        <v>157</v>
      </c>
      <c r="K7001" s="1"/>
      <c r="L7001" s="1"/>
      <c r="M7001" s="1"/>
      <c r="N7001" s="1"/>
      <c r="O7001" s="1"/>
    </row>
    <row r="7002" ht="15.75" customHeight="1">
      <c r="A7002" s="54" t="s">
        <v>104</v>
      </c>
      <c r="B7002" s="54" t="str">
        <f>$B$2</f>
        <v>Year 7 Baseline Assessment</v>
      </c>
      <c r="C7002" s="54"/>
      <c r="D7002" s="1"/>
      <c r="E7002" s="36"/>
      <c r="F7002" s="36"/>
      <c r="G7002" s="36"/>
      <c r="H7002" s="36"/>
      <c r="I7002" s="36"/>
      <c r="J7002" s="36" t="str">
        <f>CONCATENATE("Marksheet!$B$",J7001)</f>
        <v>Marksheet!$B$157</v>
      </c>
      <c r="K7002" s="1"/>
      <c r="L7002" s="1"/>
      <c r="M7002" s="1"/>
      <c r="N7002" s="1"/>
      <c r="O7002" s="1"/>
    </row>
    <row r="7003" ht="15.75" customHeight="1">
      <c r="A7003" s="54" t="s">
        <v>100</v>
      </c>
      <c r="B7003" s="54" t="str">
        <f>IF(INDIRECT(J7002)="","",INDIRECT(J7002))</f>
        <v/>
      </c>
      <c r="C7003" s="54"/>
      <c r="D7003" s="1"/>
      <c r="E7003" s="36"/>
      <c r="F7003" s="36"/>
      <c r="G7003" s="36"/>
      <c r="H7003" s="36"/>
      <c r="I7003" s="36"/>
      <c r="J7003" s="36" t="str">
        <f>CONCATENATE("Marksheet!$D$",J7001,":$AV$",J7001)</f>
        <v>Marksheet!$D$157:$AV$157</v>
      </c>
      <c r="K7003" s="1"/>
      <c r="L7003" s="1"/>
      <c r="M7003" s="1"/>
      <c r="N7003" s="1"/>
      <c r="O7003" s="1"/>
    </row>
    <row r="7004" ht="15.75" customHeight="1">
      <c r="A7004" s="54" t="s">
        <v>105</v>
      </c>
      <c r="B7004" s="54" t="str">
        <f>INDIRECT(CONCATENATE("Marksheet!$C$",INDIRECT(CONCATENATE("J",ROW()-3))))</f>
        <v/>
      </c>
      <c r="C7004" s="54"/>
      <c r="D7004" s="36"/>
      <c r="E7004" s="36"/>
      <c r="F7004" s="36"/>
      <c r="G7004" s="36"/>
      <c r="H7004" s="36"/>
      <c r="I7004" s="36"/>
      <c r="J7004" s="126"/>
      <c r="K7004" s="1"/>
      <c r="L7004" s="1"/>
      <c r="M7004" s="1"/>
      <c r="N7004" s="1"/>
      <c r="O7004" s="1"/>
    </row>
    <row r="7005" ht="15.75" customHeight="1">
      <c r="A7005" s="54"/>
      <c r="B7005" s="54"/>
      <c r="C7005" s="54"/>
      <c r="D7005" s="36"/>
      <c r="E7005" s="36"/>
      <c r="F7005" s="36"/>
      <c r="G7005" s="36"/>
      <c r="H7005" s="36"/>
      <c r="I7005" s="36"/>
      <c r="J7005" s="126"/>
      <c r="K7005" s="1"/>
      <c r="L7005" s="1"/>
      <c r="M7005" s="1"/>
      <c r="N7005" s="1"/>
      <c r="O7005" s="1"/>
    </row>
    <row r="7006" ht="15.75" customHeight="1">
      <c r="A7006" s="120"/>
      <c r="B7006" s="80" t="s">
        <v>93</v>
      </c>
      <c r="C7006" s="141" t="s">
        <v>94</v>
      </c>
      <c r="D7006" s="128" t="s">
        <v>95</v>
      </c>
      <c r="E7006" s="58"/>
      <c r="F7006" s="59"/>
      <c r="G7006" s="151" t="s">
        <v>106</v>
      </c>
      <c r="H7006" s="130"/>
      <c r="I7006" s="130"/>
      <c r="J7006" s="131"/>
      <c r="K7006" s="1"/>
      <c r="L7006" s="1"/>
      <c r="M7006" s="1"/>
      <c r="N7006" s="1"/>
      <c r="O7006" s="1"/>
    </row>
    <row r="7007" ht="15.75" customHeight="1">
      <c r="A7007" s="36"/>
      <c r="B7007" s="122" t="str">
        <f t="shared" ref="B7007:B7046" si="5056">IF($B6007="","",$B6007)</f>
        <v>1a</v>
      </c>
      <c r="C7007" s="142" t="str">
        <f t="shared" ref="C7007:C7046" si="5057">IF($C6007="","",$C6007)</f>
        <v>Living and non-living things</v>
      </c>
      <c r="D7007" s="36" t="str">
        <f t="array" ref="D7007">IF(INDEX(INDIRECT(J7003),ROW($A$1))="","",INDEX(INDIRECT(J7003),ROW($A$1)))</f>
        <v/>
      </c>
      <c r="E7007" s="36" t="s">
        <v>73</v>
      </c>
      <c r="F7007" s="36">
        <f t="shared" ref="F7007:F7047" si="5058">IF($F6007="","",$F6007)</f>
        <v>2</v>
      </c>
      <c r="G7007" s="143" t="str">
        <f t="shared" ref="G7007:G7046" si="5059">IF($G6357="","",$G6357)</f>
        <v>Substantive</v>
      </c>
      <c r="H7007" s="36"/>
      <c r="I7007" s="36"/>
      <c r="J7007" s="126"/>
      <c r="K7007" s="1"/>
      <c r="L7007" s="1"/>
      <c r="M7007" s="1"/>
      <c r="N7007" s="1"/>
      <c r="O7007" s="1"/>
    </row>
    <row r="7008" ht="15.75" customHeight="1">
      <c r="A7008" s="36"/>
      <c r="B7008" s="35" t="str">
        <f t="shared" si="5056"/>
        <v>1b</v>
      </c>
      <c r="C7008" s="144" t="str">
        <f t="shared" si="5057"/>
        <v>Measurement</v>
      </c>
      <c r="D7008" s="36" t="str">
        <f t="array" ref="D7008">IF(INDEX(INDIRECT(J7003),ROW($A$2))="","",INDEX(INDIRECT(J7003),ROW($A$2)))</f>
        <v/>
      </c>
      <c r="E7008" s="36" t="s">
        <v>73</v>
      </c>
      <c r="F7008" s="36">
        <f t="shared" si="5058"/>
        <v>1</v>
      </c>
      <c r="G7008" s="145" t="str">
        <f t="shared" si="5059"/>
        <v>Disciplinary</v>
      </c>
      <c r="H7008" s="36"/>
      <c r="I7008" s="36"/>
      <c r="J7008" s="126"/>
      <c r="K7008" s="1"/>
      <c r="L7008" s="1"/>
      <c r="M7008" s="1"/>
      <c r="N7008" s="1"/>
      <c r="O7008" s="1"/>
    </row>
    <row r="7009" ht="15.75" customHeight="1">
      <c r="A7009" s="36"/>
      <c r="B7009" s="35" t="str">
        <f t="shared" si="5056"/>
        <v>1c</v>
      </c>
      <c r="C7009" s="144" t="str">
        <f t="shared" si="5057"/>
        <v>Tables</v>
      </c>
      <c r="D7009" s="36" t="str">
        <f t="array" ref="D7009">IF(INDEX(INDIRECT(J7003),ROW($A$3))="","",INDEX(INDIRECT(J7003),ROW($A$3)))</f>
        <v/>
      </c>
      <c r="E7009" s="36" t="s">
        <v>73</v>
      </c>
      <c r="F7009" s="36">
        <f t="shared" si="5058"/>
        <v>1</v>
      </c>
      <c r="G7009" s="145" t="str">
        <f t="shared" si="5059"/>
        <v>Disciplinary</v>
      </c>
      <c r="H7009" s="36"/>
      <c r="I7009" s="36"/>
      <c r="J7009" s="126"/>
      <c r="K7009" s="1"/>
      <c r="L7009" s="1"/>
      <c r="M7009" s="1"/>
      <c r="N7009" s="1"/>
      <c r="O7009" s="1"/>
    </row>
    <row r="7010" ht="15.75" customHeight="1">
      <c r="A7010" s="36"/>
      <c r="B7010" s="35" t="str">
        <f t="shared" si="5056"/>
        <v>1d</v>
      </c>
      <c r="C7010" s="144" t="str">
        <f t="shared" si="5057"/>
        <v>Plants</v>
      </c>
      <c r="D7010" s="36" t="str">
        <f t="array" ref="D7010">IF(INDEX(INDIRECT(J7003),ROW($A$4))="","",INDEX(INDIRECT(J7003),ROW($A$4)))</f>
        <v/>
      </c>
      <c r="E7010" s="36" t="s">
        <v>73</v>
      </c>
      <c r="F7010" s="36">
        <f t="shared" si="5058"/>
        <v>1</v>
      </c>
      <c r="G7010" s="145" t="str">
        <f t="shared" si="5059"/>
        <v>Substantive</v>
      </c>
      <c r="H7010" s="36"/>
      <c r="I7010" s="36"/>
      <c r="J7010" s="126"/>
      <c r="K7010" s="1"/>
      <c r="L7010" s="1"/>
      <c r="M7010" s="1"/>
      <c r="N7010" s="1"/>
      <c r="O7010" s="1"/>
    </row>
    <row r="7011" ht="15.75" customHeight="1">
      <c r="A7011" s="36"/>
      <c r="B7011" s="35" t="str">
        <f t="shared" si="5056"/>
        <v>1e</v>
      </c>
      <c r="C7011" s="144" t="str">
        <f t="shared" si="5057"/>
        <v>Food chains</v>
      </c>
      <c r="D7011" s="36" t="str">
        <f t="array" ref="D7011">IF(INDEX(INDIRECT(J7003),ROW($A$5))="","",INDEX(INDIRECT(J7003),ROW($A$5)))</f>
        <v/>
      </c>
      <c r="E7011" s="36" t="s">
        <v>73</v>
      </c>
      <c r="F7011" s="36">
        <f t="shared" si="5058"/>
        <v>2</v>
      </c>
      <c r="G7011" s="145" t="str">
        <f t="shared" si="5059"/>
        <v>Substantive</v>
      </c>
      <c r="H7011" s="36"/>
      <c r="I7011" s="36"/>
      <c r="J7011" s="126"/>
      <c r="K7011" s="1"/>
      <c r="L7011" s="1"/>
      <c r="M7011" s="1"/>
      <c r="N7011" s="1"/>
      <c r="O7011" s="1"/>
    </row>
    <row r="7012" ht="15.75" customHeight="1">
      <c r="A7012" s="36"/>
      <c r="B7012" s="35" t="str">
        <f t="shared" si="5056"/>
        <v>2a</v>
      </c>
      <c r="C7012" s="144" t="str">
        <f t="shared" si="5057"/>
        <v>States of matter</v>
      </c>
      <c r="D7012" s="36" t="str">
        <f t="array" ref="D7012">IF(INDEX(INDIRECT(J7003),ROW($A$6))="","",INDEX(INDIRECT(J7003),ROW($A$6)))</f>
        <v/>
      </c>
      <c r="E7012" s="36" t="s">
        <v>73</v>
      </c>
      <c r="F7012" s="36">
        <f t="shared" si="5058"/>
        <v>1</v>
      </c>
      <c r="G7012" s="145" t="str">
        <f t="shared" si="5059"/>
        <v>Substantive</v>
      </c>
      <c r="H7012" s="36"/>
      <c r="I7012" s="36"/>
      <c r="J7012" s="126"/>
      <c r="K7012" s="1"/>
      <c r="L7012" s="1"/>
      <c r="M7012" s="1"/>
      <c r="N7012" s="1"/>
      <c r="O7012" s="1"/>
    </row>
    <row r="7013" ht="15.75" customHeight="1">
      <c r="A7013" s="36"/>
      <c r="B7013" s="35" t="str">
        <f t="shared" si="5056"/>
        <v>2b</v>
      </c>
      <c r="C7013" s="144" t="str">
        <f t="shared" si="5057"/>
        <v>Graphs</v>
      </c>
      <c r="D7013" s="36" t="str">
        <f t="array" ref="D7013">IF(INDEX(INDIRECT(J7003),ROW($A$7))="","",INDEX(INDIRECT(J7003),ROW($A$7)))</f>
        <v/>
      </c>
      <c r="E7013" s="36" t="s">
        <v>73</v>
      </c>
      <c r="F7013" s="36">
        <f t="shared" si="5058"/>
        <v>1</v>
      </c>
      <c r="G7013" s="148" t="str">
        <f t="shared" si="5059"/>
        <v>Disciplinary</v>
      </c>
      <c r="H7013" s="36"/>
      <c r="I7013" s="36"/>
      <c r="J7013" s="126"/>
      <c r="K7013" s="1"/>
      <c r="L7013" s="1"/>
      <c r="M7013" s="1"/>
      <c r="N7013" s="1"/>
      <c r="O7013" s="1"/>
    </row>
    <row r="7014" ht="15.75" customHeight="1">
      <c r="A7014" s="36"/>
      <c r="B7014" s="35" t="str">
        <f t="shared" si="5056"/>
        <v>2c</v>
      </c>
      <c r="C7014" s="144" t="str">
        <f t="shared" si="5057"/>
        <v>Plants</v>
      </c>
      <c r="D7014" s="36" t="str">
        <f t="array" ref="D7014">IF(INDEX(INDIRECT(J7003),ROW($A$8))="","",INDEX(INDIRECT(J7003),ROW($A$8)))</f>
        <v/>
      </c>
      <c r="E7014" s="36" t="s">
        <v>73</v>
      </c>
      <c r="F7014" s="36">
        <f t="shared" si="5058"/>
        <v>1</v>
      </c>
      <c r="G7014" s="145" t="str">
        <f t="shared" si="5059"/>
        <v>Substantive</v>
      </c>
      <c r="H7014" s="36"/>
      <c r="I7014" s="36"/>
      <c r="J7014" s="126"/>
      <c r="K7014" s="1"/>
      <c r="L7014" s="1"/>
      <c r="M7014" s="1"/>
      <c r="N7014" s="1"/>
      <c r="O7014" s="1"/>
    </row>
    <row r="7015" ht="15.75" customHeight="1">
      <c r="A7015" s="36"/>
      <c r="B7015" s="35" t="str">
        <f t="shared" si="5056"/>
        <v>3a</v>
      </c>
      <c r="C7015" s="144" t="str">
        <f t="shared" si="5057"/>
        <v>Reversible and non-reversible changes</v>
      </c>
      <c r="D7015" s="36" t="str">
        <f t="array" ref="D7015">IF(INDEX(INDIRECT(J7003),ROW($A$9))="","",INDEX(INDIRECT(J7003),ROW($A$9)))</f>
        <v/>
      </c>
      <c r="E7015" s="36" t="s">
        <v>73</v>
      </c>
      <c r="F7015" s="36">
        <f t="shared" si="5058"/>
        <v>2</v>
      </c>
      <c r="G7015" s="145" t="str">
        <f t="shared" si="5059"/>
        <v>Substantive</v>
      </c>
      <c r="H7015" s="36"/>
      <c r="I7015" s="36"/>
      <c r="J7015" s="126"/>
      <c r="K7015" s="1"/>
      <c r="L7015" s="1"/>
      <c r="M7015" s="1"/>
      <c r="N7015" s="1"/>
      <c r="O7015" s="1"/>
    </row>
    <row r="7016" ht="15.75" customHeight="1">
      <c r="A7016" s="36"/>
      <c r="B7016" s="35" t="str">
        <f t="shared" si="5056"/>
        <v>3b</v>
      </c>
      <c r="C7016" s="144" t="str">
        <f t="shared" si="5057"/>
        <v>Units</v>
      </c>
      <c r="D7016" s="36" t="str">
        <f t="array" ref="D7016">IF(INDEX(INDIRECT(J7003),ROW($A$10))="","",INDEX(INDIRECT(J7003),ROW($A$10)))</f>
        <v/>
      </c>
      <c r="E7016" s="36" t="s">
        <v>73</v>
      </c>
      <c r="F7016" s="36">
        <f t="shared" si="5058"/>
        <v>1</v>
      </c>
      <c r="G7016" s="145" t="str">
        <f t="shared" si="5059"/>
        <v>Disciplinary</v>
      </c>
      <c r="H7016" s="36"/>
      <c r="I7016" s="36"/>
      <c r="J7016" s="126"/>
      <c r="K7016" s="1"/>
      <c r="L7016" s="1"/>
      <c r="M7016" s="1"/>
      <c r="N7016" s="1"/>
      <c r="O7016" s="1"/>
    </row>
    <row r="7017" ht="15.75" customHeight="1">
      <c r="A7017" s="36"/>
      <c r="B7017" s="35" t="str">
        <f t="shared" si="5056"/>
        <v>3c</v>
      </c>
      <c r="C7017" s="144" t="str">
        <f t="shared" si="5057"/>
        <v>Hazards, risks and precautions</v>
      </c>
      <c r="D7017" s="36" t="str">
        <f t="array" ref="D7017">IF(INDEX(INDIRECT(J7003),ROW($A$11))="","",INDEX(INDIRECT(J7003),ROW($A$11)))</f>
        <v/>
      </c>
      <c r="E7017" s="36" t="s">
        <v>73</v>
      </c>
      <c r="F7017" s="36">
        <f t="shared" si="5058"/>
        <v>1</v>
      </c>
      <c r="G7017" s="149" t="str">
        <f t="shared" si="5059"/>
        <v>Disciplinary</v>
      </c>
      <c r="H7017" s="36"/>
      <c r="I7017" s="36"/>
      <c r="J7017" s="126"/>
      <c r="K7017" s="1"/>
      <c r="L7017" s="1"/>
      <c r="M7017" s="1"/>
      <c r="N7017" s="1"/>
      <c r="O7017" s="1"/>
    </row>
    <row r="7018" ht="15.75" customHeight="1">
      <c r="A7018" s="36"/>
      <c r="B7018" s="35" t="str">
        <f t="shared" si="5056"/>
        <v>3d</v>
      </c>
      <c r="C7018" s="144" t="str">
        <f t="shared" si="5057"/>
        <v>States of matter</v>
      </c>
      <c r="D7018" s="36" t="str">
        <f t="array" ref="D7018">IF(INDEX(INDIRECT(J7003),ROW($A$12))="","",INDEX(INDIRECT(J7003),ROW($A$12)))</f>
        <v/>
      </c>
      <c r="E7018" s="36" t="s">
        <v>73</v>
      </c>
      <c r="F7018" s="36">
        <f t="shared" si="5058"/>
        <v>1</v>
      </c>
      <c r="G7018" s="145" t="str">
        <f t="shared" si="5059"/>
        <v>Substantive</v>
      </c>
      <c r="H7018" s="36"/>
      <c r="I7018" s="36"/>
      <c r="J7018" s="126"/>
      <c r="K7018" s="1"/>
      <c r="L7018" s="1"/>
      <c r="M7018" s="1"/>
      <c r="N7018" s="1"/>
      <c r="O7018" s="1"/>
    </row>
    <row r="7019" ht="15.75" customHeight="1">
      <c r="A7019" s="36"/>
      <c r="B7019" s="35" t="str">
        <f t="shared" si="5056"/>
        <v>3e</v>
      </c>
      <c r="C7019" s="144" t="str">
        <f t="shared" si="5057"/>
        <v>Reversible and non-reversible changes</v>
      </c>
      <c r="D7019" s="36" t="str">
        <f t="array" ref="D7019">IF(INDEX(INDIRECT(J7003),ROW($A$13))="","",INDEX(INDIRECT(J7003),ROW($A$13)))</f>
        <v/>
      </c>
      <c r="E7019" s="36" t="s">
        <v>73</v>
      </c>
      <c r="F7019" s="36">
        <f t="shared" si="5058"/>
        <v>1</v>
      </c>
      <c r="G7019" s="145" t="str">
        <f t="shared" si="5059"/>
        <v>Substantive</v>
      </c>
      <c r="H7019" s="36"/>
      <c r="I7019" s="36"/>
      <c r="J7019" s="126"/>
      <c r="K7019" s="1"/>
      <c r="L7019" s="1"/>
      <c r="M7019" s="1"/>
      <c r="N7019" s="1"/>
      <c r="O7019" s="1"/>
    </row>
    <row r="7020" ht="15.75" customHeight="1">
      <c r="A7020" s="36"/>
      <c r="B7020" s="35" t="str">
        <f t="shared" si="5056"/>
        <v>4a</v>
      </c>
      <c r="C7020" s="144" t="str">
        <f t="shared" si="5057"/>
        <v>Equipment</v>
      </c>
      <c r="D7020" s="36" t="str">
        <f t="array" ref="D7020">IF(INDEX(INDIRECT(J7003),ROW($A$14))="","",INDEX(INDIRECT(J7003),ROW($A$14)))</f>
        <v/>
      </c>
      <c r="E7020" s="36" t="s">
        <v>73</v>
      </c>
      <c r="F7020" s="36">
        <f t="shared" si="5058"/>
        <v>2</v>
      </c>
      <c r="G7020" s="145" t="str">
        <f t="shared" si="5059"/>
        <v>Disciplinary</v>
      </c>
      <c r="H7020" s="36"/>
      <c r="I7020" s="36"/>
      <c r="J7020" s="126"/>
      <c r="K7020" s="1"/>
      <c r="L7020" s="1"/>
      <c r="M7020" s="1"/>
      <c r="N7020" s="1"/>
      <c r="O7020" s="1"/>
    </row>
    <row r="7021" ht="15.75" customHeight="1">
      <c r="A7021" s="36"/>
      <c r="B7021" s="35" t="str">
        <f t="shared" si="5056"/>
        <v>4b</v>
      </c>
      <c r="C7021" s="144" t="str">
        <f t="shared" si="5057"/>
        <v>Accuracy and precision</v>
      </c>
      <c r="D7021" s="36" t="str">
        <f t="array" ref="D7021">IF(INDEX(INDIRECT(J7003),ROW($A$15))="","",INDEX(INDIRECT(J7003),ROW($A$15)))</f>
        <v/>
      </c>
      <c r="E7021" s="36" t="s">
        <v>73</v>
      </c>
      <c r="F7021" s="36">
        <f t="shared" si="5058"/>
        <v>1</v>
      </c>
      <c r="G7021" s="145" t="str">
        <f t="shared" si="5059"/>
        <v>Disciplinary</v>
      </c>
      <c r="H7021" s="36"/>
      <c r="I7021" s="36"/>
      <c r="J7021" s="126"/>
      <c r="K7021" s="1"/>
      <c r="L7021" s="1"/>
      <c r="M7021" s="1"/>
      <c r="N7021" s="1"/>
      <c r="O7021" s="1"/>
    </row>
    <row r="7022" ht="15.75" customHeight="1">
      <c r="A7022" s="36"/>
      <c r="B7022" s="35" t="str">
        <f t="shared" si="5056"/>
        <v>4c</v>
      </c>
      <c r="C7022" s="144" t="str">
        <f t="shared" si="5057"/>
        <v>Conclusions</v>
      </c>
      <c r="D7022" s="36" t="str">
        <f t="array" ref="D7022">IF(INDEX(INDIRECT(J7003),ROW($A$16))="","",INDEX(INDIRECT(J7003),ROW($A$16)))</f>
        <v/>
      </c>
      <c r="E7022" s="36" t="s">
        <v>73</v>
      </c>
      <c r="F7022" s="36">
        <f t="shared" si="5058"/>
        <v>1</v>
      </c>
      <c r="G7022" s="145" t="str">
        <f t="shared" si="5059"/>
        <v>Disciplinary</v>
      </c>
      <c r="H7022" s="36"/>
      <c r="I7022" s="36"/>
      <c r="J7022" s="126"/>
      <c r="K7022" s="1"/>
      <c r="L7022" s="1"/>
      <c r="M7022" s="1"/>
      <c r="N7022" s="1"/>
      <c r="O7022" s="1"/>
    </row>
    <row r="7023" ht="15.75" customHeight="1">
      <c r="A7023" s="36"/>
      <c r="B7023" s="35" t="str">
        <f t="shared" si="5056"/>
        <v>5a</v>
      </c>
      <c r="C7023" s="144" t="str">
        <f t="shared" si="5057"/>
        <v>Hazards, risks and precautions</v>
      </c>
      <c r="D7023" s="36" t="str">
        <f t="array" ref="D7023">IF(INDEX(INDIRECT(J7003),ROW($A$17))="","",INDEX(INDIRECT(J7003),ROW($A$17)))</f>
        <v/>
      </c>
      <c r="E7023" s="36" t="s">
        <v>73</v>
      </c>
      <c r="F7023" s="36">
        <f t="shared" si="5058"/>
        <v>1</v>
      </c>
      <c r="G7023" s="145" t="str">
        <f t="shared" si="5059"/>
        <v>Disciplinary</v>
      </c>
      <c r="H7023" s="36"/>
      <c r="I7023" s="36"/>
      <c r="J7023" s="126"/>
      <c r="K7023" s="1"/>
      <c r="L7023" s="1"/>
      <c r="M7023" s="1"/>
      <c r="N7023" s="1"/>
      <c r="O7023" s="1"/>
    </row>
    <row r="7024" ht="15.75" customHeight="1">
      <c r="A7024" s="36"/>
      <c r="B7024" s="35" t="str">
        <f t="shared" si="5056"/>
        <v>5b</v>
      </c>
      <c r="C7024" s="144" t="str">
        <f t="shared" si="5057"/>
        <v>Electricity</v>
      </c>
      <c r="D7024" s="36" t="str">
        <f t="array" ref="D7024">IF(INDEX(INDIRECT(J7003),ROW($A$18))="","",INDEX(INDIRECT(J7003),ROW($A$18)))</f>
        <v/>
      </c>
      <c r="E7024" s="36" t="s">
        <v>73</v>
      </c>
      <c r="F7024" s="36">
        <f t="shared" si="5058"/>
        <v>1</v>
      </c>
      <c r="G7024" s="145" t="str">
        <f t="shared" si="5059"/>
        <v>Substantive</v>
      </c>
      <c r="H7024" s="36"/>
      <c r="I7024" s="36"/>
      <c r="J7024" s="126"/>
      <c r="K7024" s="1"/>
      <c r="L7024" s="1"/>
      <c r="M7024" s="1"/>
      <c r="N7024" s="1"/>
      <c r="O7024" s="1"/>
    </row>
    <row r="7025" ht="15.75" customHeight="1">
      <c r="A7025" s="36"/>
      <c r="B7025" s="35" t="str">
        <f t="shared" si="5056"/>
        <v>5c</v>
      </c>
      <c r="C7025" s="144" t="str">
        <f t="shared" si="5057"/>
        <v>Physical properties of materials</v>
      </c>
      <c r="D7025" s="36" t="str">
        <f t="array" ref="D7025">IF(INDEX(INDIRECT(J7003),ROW($A$19))="","",INDEX(INDIRECT(J7003),ROW($A$19)))</f>
        <v/>
      </c>
      <c r="E7025" s="36" t="s">
        <v>73</v>
      </c>
      <c r="F7025" s="36">
        <f t="shared" si="5058"/>
        <v>1</v>
      </c>
      <c r="G7025" s="145" t="str">
        <f t="shared" si="5059"/>
        <v>Substantive</v>
      </c>
      <c r="H7025" s="36"/>
      <c r="I7025" s="36"/>
      <c r="J7025" s="126"/>
      <c r="K7025" s="1"/>
      <c r="L7025" s="1"/>
      <c r="M7025" s="1"/>
      <c r="N7025" s="1"/>
      <c r="O7025" s="1"/>
    </row>
    <row r="7026" ht="15.75" customHeight="1">
      <c r="A7026" s="36"/>
      <c r="B7026" s="35" t="str">
        <f t="shared" si="5056"/>
        <v>5d</v>
      </c>
      <c r="C7026" s="144" t="str">
        <f t="shared" si="5057"/>
        <v>Electricity</v>
      </c>
      <c r="D7026" s="36" t="str">
        <f t="array" ref="D7026">IF(INDEX(INDIRECT(J7003),ROW($A$20))="","",INDEX(INDIRECT(J7003),ROW($A$20)))</f>
        <v/>
      </c>
      <c r="E7026" s="36" t="s">
        <v>73</v>
      </c>
      <c r="F7026" s="36">
        <f t="shared" si="5058"/>
        <v>1</v>
      </c>
      <c r="G7026" s="145" t="str">
        <f t="shared" si="5059"/>
        <v>Substantive</v>
      </c>
      <c r="H7026" s="36"/>
      <c r="I7026" s="36"/>
      <c r="J7026" s="126"/>
      <c r="K7026" s="1"/>
      <c r="L7026" s="1"/>
      <c r="M7026" s="1"/>
      <c r="N7026" s="1"/>
      <c r="O7026" s="1"/>
    </row>
    <row r="7027" ht="15.75" customHeight="1">
      <c r="A7027" s="36"/>
      <c r="B7027" s="35" t="str">
        <f t="shared" si="5056"/>
        <v>6a</v>
      </c>
      <c r="C7027" s="144" t="str">
        <f t="shared" si="5057"/>
        <v>Planning scientific enquiry</v>
      </c>
      <c r="D7027" s="36" t="str">
        <f t="array" ref="D7027">IF(INDEX(INDIRECT(J7003),ROW($A$21))="","",INDEX(INDIRECT(J7003),ROW($A$21)))</f>
        <v/>
      </c>
      <c r="E7027" s="36" t="s">
        <v>73</v>
      </c>
      <c r="F7027" s="36">
        <f t="shared" si="5058"/>
        <v>2</v>
      </c>
      <c r="G7027" s="145" t="str">
        <f t="shared" si="5059"/>
        <v>Disciplinary</v>
      </c>
      <c r="H7027" s="36"/>
      <c r="I7027" s="36"/>
      <c r="J7027" s="126"/>
      <c r="K7027" s="1"/>
      <c r="L7027" s="1"/>
      <c r="M7027" s="1"/>
      <c r="N7027" s="1"/>
      <c r="O7027" s="1"/>
    </row>
    <row r="7028" ht="15.75" customHeight="1">
      <c r="A7028" s="36"/>
      <c r="B7028" s="35" t="str">
        <f t="shared" si="5056"/>
        <v>6b</v>
      </c>
      <c r="C7028" s="144" t="str">
        <f t="shared" si="5057"/>
        <v>Units</v>
      </c>
      <c r="D7028" s="36" t="str">
        <f t="array" ref="D7028">IF(INDEX(INDIRECT(J7003),ROW($A$22))="","",INDEX(INDIRECT(J7003),ROW($A$22)))</f>
        <v/>
      </c>
      <c r="E7028" s="36" t="s">
        <v>73</v>
      </c>
      <c r="F7028" s="36">
        <f t="shared" si="5058"/>
        <v>1</v>
      </c>
      <c r="G7028" s="145" t="str">
        <f t="shared" si="5059"/>
        <v>Disciplinary</v>
      </c>
      <c r="H7028" s="36"/>
      <c r="I7028" s="36"/>
      <c r="J7028" s="126"/>
      <c r="K7028" s="1"/>
      <c r="L7028" s="1"/>
      <c r="M7028" s="1"/>
      <c r="N7028" s="1"/>
      <c r="O7028" s="1"/>
    </row>
    <row r="7029" ht="15.75" customHeight="1">
      <c r="A7029" s="36"/>
      <c r="B7029" s="35" t="str">
        <f t="shared" si="5056"/>
        <v>6c</v>
      </c>
      <c r="C7029" s="144" t="str">
        <f t="shared" si="5057"/>
        <v>Forces</v>
      </c>
      <c r="D7029" s="36" t="str">
        <f t="array" ref="D7029">IF(INDEX(INDIRECT(J7003),ROW($A$23))="","",INDEX(INDIRECT(J7003),ROW($A$23)))</f>
        <v/>
      </c>
      <c r="E7029" s="36" t="s">
        <v>73</v>
      </c>
      <c r="F7029" s="36">
        <f t="shared" si="5058"/>
        <v>1</v>
      </c>
      <c r="G7029" s="148" t="str">
        <f t="shared" si="5059"/>
        <v>Substantive</v>
      </c>
      <c r="H7029" s="36"/>
      <c r="I7029" s="36"/>
      <c r="J7029" s="126"/>
      <c r="K7029" s="1"/>
      <c r="L7029" s="1"/>
      <c r="M7029" s="1"/>
      <c r="N7029" s="1"/>
      <c r="O7029" s="1"/>
    </row>
    <row r="7030" ht="15.75" customHeight="1">
      <c r="A7030" s="36"/>
      <c r="B7030" s="35" t="str">
        <f t="shared" si="5056"/>
        <v>6d</v>
      </c>
      <c r="C7030" s="144" t="str">
        <f t="shared" si="5057"/>
        <v>Tables</v>
      </c>
      <c r="D7030" s="36" t="str">
        <f t="array" ref="D7030">IF(INDEX(INDIRECT(J7003),ROW($A$24))="","",INDEX(INDIRECT(J7003),ROW($A$24)))</f>
        <v/>
      </c>
      <c r="E7030" s="36" t="s">
        <v>73</v>
      </c>
      <c r="F7030" s="36">
        <f t="shared" si="5058"/>
        <v>1</v>
      </c>
      <c r="G7030" s="145" t="str">
        <f t="shared" si="5059"/>
        <v>Disciplinary</v>
      </c>
      <c r="H7030" s="36"/>
      <c r="I7030" s="36"/>
      <c r="J7030" s="126"/>
      <c r="K7030" s="1"/>
      <c r="L7030" s="1"/>
      <c r="M7030" s="1"/>
      <c r="N7030" s="1"/>
      <c r="O7030" s="1"/>
    </row>
    <row r="7031" ht="15.75" customHeight="1">
      <c r="A7031" s="36"/>
      <c r="B7031" s="35" t="str">
        <f t="shared" si="5056"/>
        <v>7a</v>
      </c>
      <c r="C7031" s="144" t="str">
        <f t="shared" si="5057"/>
        <v>Behaviour of light</v>
      </c>
      <c r="D7031" s="36" t="str">
        <f t="array" ref="D7031">IF(INDEX(INDIRECT(J7003),ROW($A$25))="","",INDEX(INDIRECT(J7003),ROW($A$25)))</f>
        <v/>
      </c>
      <c r="E7031" s="36" t="s">
        <v>73</v>
      </c>
      <c r="F7031" s="36">
        <f t="shared" si="5058"/>
        <v>1</v>
      </c>
      <c r="G7031" s="148" t="str">
        <f t="shared" si="5059"/>
        <v>Substantive</v>
      </c>
      <c r="H7031" s="36"/>
      <c r="I7031" s="36"/>
      <c r="J7031" s="126"/>
      <c r="K7031" s="1"/>
      <c r="L7031" s="1"/>
      <c r="M7031" s="1"/>
      <c r="N7031" s="1"/>
      <c r="O7031" s="1"/>
    </row>
    <row r="7032" ht="15.75" customHeight="1">
      <c r="A7032" s="36"/>
      <c r="B7032" s="35" t="str">
        <f t="shared" si="5056"/>
        <v>7b</v>
      </c>
      <c r="C7032" s="144" t="str">
        <f t="shared" si="5057"/>
        <v>Behaviour of light</v>
      </c>
      <c r="D7032" s="36" t="str">
        <f t="array" ref="D7032">IF(INDEX(INDIRECT(J7003),ROW($A$26))="","",INDEX(INDIRECT(J7003),ROW($A$26)))</f>
        <v/>
      </c>
      <c r="E7032" s="36" t="s">
        <v>73</v>
      </c>
      <c r="F7032" s="36">
        <f t="shared" si="5058"/>
        <v>2</v>
      </c>
      <c r="G7032" s="145" t="str">
        <f t="shared" si="5059"/>
        <v>Substantive</v>
      </c>
      <c r="H7032" s="36"/>
      <c r="I7032" s="36"/>
      <c r="J7032" s="126"/>
      <c r="K7032" s="1"/>
      <c r="L7032" s="1"/>
      <c r="M7032" s="1"/>
      <c r="N7032" s="1"/>
      <c r="O7032" s="1"/>
    </row>
    <row r="7033" ht="15.75" customHeight="1">
      <c r="A7033" s="36"/>
      <c r="B7033" s="35" t="str">
        <f t="shared" si="5056"/>
        <v>7c</v>
      </c>
      <c r="C7033" s="144" t="str">
        <f t="shared" si="5057"/>
        <v>Behaviour of light</v>
      </c>
      <c r="D7033" s="36" t="str">
        <f t="array" ref="D7033">IF(INDEX(INDIRECT(J7003),ROW($A$27))="","",INDEX(INDIRECT(J7003),ROW($A$27)))</f>
        <v/>
      </c>
      <c r="E7033" s="36" t="s">
        <v>73</v>
      </c>
      <c r="F7033" s="36">
        <f t="shared" si="5058"/>
        <v>1</v>
      </c>
      <c r="G7033" s="145" t="str">
        <f t="shared" si="5059"/>
        <v>Substantive</v>
      </c>
      <c r="H7033" s="36"/>
      <c r="I7033" s="36"/>
      <c r="J7033" s="126"/>
      <c r="K7033" s="1"/>
      <c r="L7033" s="1"/>
      <c r="M7033" s="1"/>
      <c r="N7033" s="1"/>
      <c r="O7033" s="1"/>
    </row>
    <row r="7034" ht="15.75" customHeight="1">
      <c r="A7034" s="36"/>
      <c r="B7034" s="35" t="str">
        <f t="shared" si="5056"/>
        <v>7d</v>
      </c>
      <c r="C7034" s="144" t="str">
        <f t="shared" si="5057"/>
        <v>Conclusions</v>
      </c>
      <c r="D7034" s="36" t="str">
        <f t="array" ref="D7034">IF(INDEX(INDIRECT(J7003),ROW($A$28))="","",INDEX(INDIRECT(J7003),ROW($A$28)))</f>
        <v/>
      </c>
      <c r="E7034" s="36" t="s">
        <v>73</v>
      </c>
      <c r="F7034" s="36">
        <f t="shared" si="5058"/>
        <v>1</v>
      </c>
      <c r="G7034" s="145" t="str">
        <f t="shared" si="5059"/>
        <v>Disciplinary</v>
      </c>
      <c r="H7034" s="36"/>
      <c r="I7034" s="36"/>
      <c r="J7034" s="126"/>
      <c r="K7034" s="1"/>
      <c r="L7034" s="1"/>
      <c r="M7034" s="1"/>
      <c r="N7034" s="1"/>
      <c r="O7034" s="1"/>
    </row>
    <row r="7035" ht="15.75" customHeight="1">
      <c r="A7035" s="36"/>
      <c r="B7035" s="35" t="str">
        <f t="shared" si="5056"/>
        <v>8a</v>
      </c>
      <c r="C7035" s="144" t="str">
        <f t="shared" si="5057"/>
        <v>Measurement</v>
      </c>
      <c r="D7035" s="36" t="str">
        <f t="array" ref="D7035">IF(INDEX(INDIRECT(J7003),ROW($A$29))="","",INDEX(INDIRECT(J7003),ROW($A$29)))</f>
        <v/>
      </c>
      <c r="E7035" s="36" t="s">
        <v>73</v>
      </c>
      <c r="F7035" s="36">
        <f t="shared" si="5058"/>
        <v>1</v>
      </c>
      <c r="G7035" s="145" t="str">
        <f t="shared" si="5059"/>
        <v>Disciplinary</v>
      </c>
      <c r="H7035" s="36"/>
      <c r="I7035" s="36"/>
      <c r="J7035" s="126"/>
      <c r="K7035" s="1"/>
      <c r="L7035" s="1"/>
      <c r="M7035" s="1"/>
      <c r="N7035" s="1"/>
      <c r="O7035" s="1"/>
    </row>
    <row r="7036" ht="15.75" customHeight="1">
      <c r="A7036" s="36"/>
      <c r="B7036" s="35" t="str">
        <f t="shared" si="5056"/>
        <v>8b</v>
      </c>
      <c r="C7036" s="144" t="str">
        <f t="shared" si="5057"/>
        <v>States of matter</v>
      </c>
      <c r="D7036" s="36" t="str">
        <f t="array" ref="D7036">IF(INDEX(INDIRECT(J7003),ROW($A$30))="","",INDEX(INDIRECT(J7003),ROW($A$30)))</f>
        <v/>
      </c>
      <c r="E7036" s="36" t="s">
        <v>73</v>
      </c>
      <c r="F7036" s="36">
        <f t="shared" si="5058"/>
        <v>1</v>
      </c>
      <c r="G7036" s="145" t="str">
        <f t="shared" si="5059"/>
        <v>Substantive</v>
      </c>
      <c r="H7036" s="36"/>
      <c r="I7036" s="36"/>
      <c r="J7036" s="126"/>
      <c r="K7036" s="1"/>
      <c r="L7036" s="1"/>
      <c r="M7036" s="1"/>
      <c r="N7036" s="1"/>
      <c r="O7036" s="1"/>
    </row>
    <row r="7037" ht="15.75" customHeight="1">
      <c r="A7037" s="36"/>
      <c r="B7037" s="35" t="str">
        <f t="shared" si="5056"/>
        <v>8c</v>
      </c>
      <c r="C7037" s="144" t="str">
        <f t="shared" si="5057"/>
        <v>Accuracy and precision</v>
      </c>
      <c r="D7037" s="36" t="str">
        <f t="array" ref="D7037">IF(INDEX(INDIRECT(J7003),ROW($A$31))="","",INDEX(INDIRECT(J7003),ROW($A$31)))</f>
        <v/>
      </c>
      <c r="E7037" s="36" t="s">
        <v>73</v>
      </c>
      <c r="F7037" s="36">
        <f t="shared" si="5058"/>
        <v>1</v>
      </c>
      <c r="G7037" s="145" t="str">
        <f t="shared" si="5059"/>
        <v>Disciplinary</v>
      </c>
      <c r="H7037" s="36"/>
      <c r="I7037" s="36"/>
      <c r="J7037" s="126"/>
      <c r="K7037" s="1"/>
      <c r="L7037" s="1"/>
      <c r="M7037" s="1"/>
      <c r="N7037" s="1"/>
      <c r="O7037" s="1"/>
    </row>
    <row r="7038" ht="15.75" customHeight="1">
      <c r="A7038" s="36"/>
      <c r="B7038" s="35" t="str">
        <f t="shared" si="5056"/>
        <v>9a</v>
      </c>
      <c r="C7038" s="144" t="str">
        <f t="shared" si="5057"/>
        <v>Planning scientific enquiry</v>
      </c>
      <c r="D7038" s="36" t="str">
        <f t="array" ref="D7038">IF(INDEX(INDIRECT(J7003),ROW($A$32))="","",INDEX(INDIRECT(J7003),ROW($A$32)))</f>
        <v/>
      </c>
      <c r="E7038" s="36" t="s">
        <v>73</v>
      </c>
      <c r="F7038" s="36">
        <f t="shared" si="5058"/>
        <v>2</v>
      </c>
      <c r="G7038" s="145" t="str">
        <f t="shared" si="5059"/>
        <v>Disciplinary</v>
      </c>
      <c r="H7038" s="36"/>
      <c r="I7038" s="36"/>
      <c r="J7038" s="126"/>
      <c r="K7038" s="1"/>
      <c r="L7038" s="1"/>
      <c r="M7038" s="1"/>
      <c r="N7038" s="1"/>
      <c r="O7038" s="1"/>
    </row>
    <row r="7039" ht="15.75" customHeight="1">
      <c r="A7039" s="36"/>
      <c r="B7039" s="35" t="str">
        <f t="shared" si="5056"/>
        <v>9b</v>
      </c>
      <c r="C7039" s="144" t="str">
        <f t="shared" si="5057"/>
        <v>Forces</v>
      </c>
      <c r="D7039" s="36" t="str">
        <f t="array" ref="D7039">IF(INDEX(INDIRECT(J7003),ROW($A$33))="","",INDEX(INDIRECT(J7003),ROW($A$33)))</f>
        <v/>
      </c>
      <c r="E7039" s="36" t="s">
        <v>73</v>
      </c>
      <c r="F7039" s="36">
        <f t="shared" si="5058"/>
        <v>2</v>
      </c>
      <c r="G7039" s="148" t="str">
        <f t="shared" si="5059"/>
        <v>Substantive</v>
      </c>
      <c r="H7039" s="36"/>
      <c r="I7039" s="36"/>
      <c r="J7039" s="126"/>
      <c r="K7039" s="1"/>
      <c r="L7039" s="1"/>
      <c r="M7039" s="1"/>
      <c r="N7039" s="1"/>
      <c r="O7039" s="1"/>
    </row>
    <row r="7040" ht="15.75" customHeight="1">
      <c r="A7040" s="36"/>
      <c r="B7040" s="35" t="str">
        <f t="shared" si="5056"/>
        <v>9c</v>
      </c>
      <c r="C7040" s="144" t="str">
        <f t="shared" si="5057"/>
        <v>Repeatability</v>
      </c>
      <c r="D7040" s="36" t="str">
        <f t="array" ref="D7040">IF(INDEX(INDIRECT(J7003),ROW($A$34))="","",INDEX(INDIRECT(J7003),ROW($A$34)))</f>
        <v/>
      </c>
      <c r="E7040" s="36" t="s">
        <v>73</v>
      </c>
      <c r="F7040" s="36">
        <f t="shared" si="5058"/>
        <v>1</v>
      </c>
      <c r="G7040" s="145" t="str">
        <f t="shared" si="5059"/>
        <v>Disciplinary</v>
      </c>
      <c r="H7040" s="36"/>
      <c r="I7040" s="36"/>
      <c r="J7040" s="126"/>
      <c r="K7040" s="1"/>
      <c r="L7040" s="1"/>
      <c r="M7040" s="1"/>
      <c r="N7040" s="1"/>
      <c r="O7040" s="1"/>
    </row>
    <row r="7041" ht="15.75" customHeight="1">
      <c r="A7041" s="36"/>
      <c r="B7041" s="35" t="str">
        <f t="shared" si="5056"/>
        <v>9d</v>
      </c>
      <c r="C7041" s="144" t="str">
        <f t="shared" si="5057"/>
        <v>Graphs</v>
      </c>
      <c r="D7041" s="36" t="str">
        <f t="array" ref="D7041">IF(INDEX(INDIRECT(J7003),ROW($A$35))="","",INDEX(INDIRECT(J7003),ROW($A$35)))</f>
        <v/>
      </c>
      <c r="E7041" s="36" t="s">
        <v>73</v>
      </c>
      <c r="F7041" s="36">
        <f t="shared" si="5058"/>
        <v>1</v>
      </c>
      <c r="G7041" s="145" t="str">
        <f t="shared" si="5059"/>
        <v>Disciplinary</v>
      </c>
      <c r="H7041" s="36"/>
      <c r="I7041" s="36"/>
      <c r="J7041" s="126"/>
      <c r="K7041" s="1"/>
      <c r="L7041" s="1"/>
      <c r="M7041" s="1"/>
      <c r="N7041" s="1"/>
      <c r="O7041" s="1"/>
    </row>
    <row r="7042" ht="15.75" customHeight="1">
      <c r="A7042" s="36"/>
      <c r="B7042" s="35" t="str">
        <f t="shared" si="5056"/>
        <v>10a</v>
      </c>
      <c r="C7042" s="144" t="str">
        <f t="shared" si="5057"/>
        <v>Physical properties of materials</v>
      </c>
      <c r="D7042" s="36" t="str">
        <f t="array" ref="D7042">IF(INDEX(INDIRECT(J7003),ROW($A$36))="","",INDEX(INDIRECT(J7003),ROW($A$36)))</f>
        <v/>
      </c>
      <c r="E7042" s="36" t="s">
        <v>73</v>
      </c>
      <c r="F7042" s="36">
        <f t="shared" si="5058"/>
        <v>1</v>
      </c>
      <c r="G7042" s="145" t="str">
        <f t="shared" si="5059"/>
        <v>Substantive</v>
      </c>
      <c r="H7042" s="36"/>
      <c r="I7042" s="36"/>
      <c r="J7042" s="126"/>
      <c r="K7042" s="1"/>
      <c r="L7042" s="1"/>
      <c r="M7042" s="1"/>
      <c r="N7042" s="1"/>
      <c r="O7042" s="1"/>
    </row>
    <row r="7043" ht="15.75" customHeight="1">
      <c r="A7043" s="36"/>
      <c r="B7043" s="35" t="str">
        <f t="shared" si="5056"/>
        <v>10b</v>
      </c>
      <c r="C7043" s="144" t="str">
        <f t="shared" si="5057"/>
        <v>Physical properties of materials</v>
      </c>
      <c r="D7043" s="36" t="str">
        <f t="array" ref="D7043">IF(INDEX(INDIRECT(J7003),ROW($A$37))="","",INDEX(INDIRECT(J7003),ROW($A$37)))</f>
        <v/>
      </c>
      <c r="E7043" s="36" t="s">
        <v>73</v>
      </c>
      <c r="F7043" s="36">
        <f t="shared" si="5058"/>
        <v>1</v>
      </c>
      <c r="G7043" s="145" t="str">
        <f t="shared" si="5059"/>
        <v>Substantive</v>
      </c>
      <c r="H7043" s="36"/>
      <c r="I7043" s="36"/>
      <c r="J7043" s="126"/>
      <c r="K7043" s="1"/>
      <c r="L7043" s="1"/>
      <c r="M7043" s="1"/>
      <c r="N7043" s="1"/>
      <c r="O7043" s="1"/>
    </row>
    <row r="7044" ht="15.75" customHeight="1">
      <c r="A7044" s="36"/>
      <c r="B7044" s="35" t="str">
        <f t="shared" si="5056"/>
        <v>10c</v>
      </c>
      <c r="C7044" s="144" t="str">
        <f t="shared" si="5057"/>
        <v>Graphs</v>
      </c>
      <c r="D7044" s="36" t="str">
        <f t="array" ref="D7044">IF(INDEX(INDIRECT(J7003),ROW($A$38))="","",INDEX(INDIRECT(J7003),ROW($A$38)))</f>
        <v/>
      </c>
      <c r="E7044" s="36" t="s">
        <v>73</v>
      </c>
      <c r="F7044" s="36">
        <f t="shared" si="5058"/>
        <v>1</v>
      </c>
      <c r="G7044" s="145" t="str">
        <f t="shared" si="5059"/>
        <v>Disciplinary</v>
      </c>
      <c r="H7044" s="36"/>
      <c r="I7044" s="36"/>
      <c r="J7044" s="126"/>
      <c r="K7044" s="1"/>
      <c r="L7044" s="1"/>
      <c r="M7044" s="1"/>
      <c r="N7044" s="1"/>
      <c r="O7044" s="1"/>
    </row>
    <row r="7045" ht="15.75" customHeight="1">
      <c r="A7045" s="36"/>
      <c r="B7045" s="35" t="str">
        <f t="shared" si="5056"/>
        <v>11a</v>
      </c>
      <c r="C7045" s="144" t="str">
        <f t="shared" si="5057"/>
        <v>Repeatability</v>
      </c>
      <c r="D7045" s="36" t="str">
        <f t="array" ref="D7045">IF(INDEX(INDIRECT(J7003),ROW($A$39))="","",INDEX(INDIRECT(J7003),ROW($A$39)))</f>
        <v/>
      </c>
      <c r="E7045" s="36" t="s">
        <v>73</v>
      </c>
      <c r="F7045" s="36">
        <f t="shared" si="5058"/>
        <v>1</v>
      </c>
      <c r="G7045" s="145" t="str">
        <f t="shared" si="5059"/>
        <v>Disciplinary</v>
      </c>
      <c r="H7045" s="36"/>
      <c r="I7045" s="36"/>
      <c r="J7045" s="126"/>
      <c r="K7045" s="1"/>
      <c r="L7045" s="1"/>
      <c r="M7045" s="1"/>
      <c r="N7045" s="1"/>
      <c r="O7045" s="1"/>
    </row>
    <row r="7046" ht="15.75" customHeight="1">
      <c r="A7046" s="36"/>
      <c r="B7046" s="35" t="str">
        <f t="shared" si="5056"/>
        <v>11b</v>
      </c>
      <c r="C7046" s="144" t="str">
        <f t="shared" si="5057"/>
        <v>Plants</v>
      </c>
      <c r="D7046" s="36" t="str">
        <f t="array" ref="D7046">IF(INDEX(INDIRECT(J7003),ROW($A$40))="","",INDEX(INDIRECT(J7003),ROW($A$40)))</f>
        <v/>
      </c>
      <c r="E7046" s="36" t="s">
        <v>73</v>
      </c>
      <c r="F7046" s="36">
        <f t="shared" si="5058"/>
        <v>1</v>
      </c>
      <c r="G7046" s="145" t="str">
        <f t="shared" si="5059"/>
        <v>Substantive</v>
      </c>
      <c r="H7046" s="36"/>
      <c r="I7046" s="36"/>
      <c r="J7046" s="126"/>
      <c r="K7046" s="1"/>
      <c r="L7046" s="1"/>
      <c r="M7046" s="1"/>
      <c r="N7046" s="1"/>
      <c r="O7046" s="1"/>
    </row>
    <row r="7047" ht="15.75" customHeight="1">
      <c r="A7047" s="36"/>
      <c r="B7047" s="123" t="str">
        <f t="shared" ref="B7047:C7047" si="5060">B6997</f>
        <v>11c</v>
      </c>
      <c r="C7047" s="146" t="str">
        <f t="shared" si="5060"/>
        <v>Conclusions</v>
      </c>
      <c r="D7047" s="36" t="str">
        <f t="array" ref="D7047">IF(INDEX(INDIRECT(J7003),ROW($A$41))="","",INDEX(INDIRECT(J7003),ROW($A$41)))</f>
        <v/>
      </c>
      <c r="E7047" s="36" t="s">
        <v>73</v>
      </c>
      <c r="F7047" s="36">
        <f t="shared" si="5058"/>
        <v>2</v>
      </c>
      <c r="G7047" s="147" t="str">
        <f>IF($G6897="","",$G6897)</f>
        <v>Disciplinary</v>
      </c>
      <c r="H7047" s="36"/>
      <c r="I7047" s="36"/>
      <c r="J7047" s="126"/>
      <c r="K7047" s="1"/>
      <c r="L7047" s="1"/>
      <c r="M7047" s="1"/>
      <c r="N7047" s="1"/>
      <c r="O7047" s="1"/>
    </row>
    <row r="7048" ht="15.75" customHeight="1">
      <c r="A7048" s="36"/>
      <c r="B7048" s="36"/>
      <c r="C7048" s="124" t="s">
        <v>67</v>
      </c>
      <c r="D7048" s="116">
        <f>SUM(D7007:D7047)</f>
        <v>0</v>
      </c>
      <c r="E7048" s="70" t="s">
        <v>73</v>
      </c>
      <c r="F7048" s="71">
        <f>SUM(F7007:F7047)</f>
        <v>50</v>
      </c>
      <c r="G7048" s="36"/>
      <c r="H7048" s="36"/>
      <c r="I7048" s="36"/>
      <c r="J7048" s="126"/>
      <c r="K7048" s="1"/>
      <c r="L7048" s="1"/>
      <c r="M7048" s="1"/>
      <c r="N7048" s="1"/>
      <c r="O7048" s="1"/>
    </row>
    <row r="7049" ht="15.75" customHeight="1">
      <c r="A7049" s="36"/>
      <c r="B7049" s="36"/>
      <c r="C7049" s="54"/>
      <c r="D7049" s="36"/>
      <c r="E7049" s="36"/>
      <c r="F7049" s="36"/>
      <c r="G7049" s="36"/>
      <c r="H7049" s="36"/>
      <c r="I7049" s="36"/>
      <c r="J7049" s="126"/>
      <c r="K7049" s="1"/>
      <c r="L7049" s="1"/>
      <c r="M7049" s="1"/>
      <c r="N7049" s="1"/>
      <c r="O7049" s="1"/>
    </row>
    <row r="7050" ht="15.75" customHeight="1">
      <c r="A7050" s="36"/>
      <c r="B7050" s="36"/>
      <c r="C7050" s="54"/>
      <c r="D7050" s="1"/>
      <c r="E7050" s="36"/>
      <c r="F7050" s="36"/>
      <c r="G7050" s="36"/>
      <c r="H7050" s="36"/>
      <c r="I7050" s="36"/>
      <c r="J7050" s="126"/>
      <c r="K7050" s="1"/>
      <c r="L7050" s="1"/>
      <c r="M7050" s="1"/>
      <c r="N7050" s="1"/>
      <c r="O7050" s="1"/>
    </row>
    <row r="7051" ht="15.75" customHeight="1">
      <c r="A7051" s="51" t="str">
        <f>A7001</f>
        <v>Year 7 Baseline Assessment Feedback</v>
      </c>
      <c r="B7051" s="36"/>
      <c r="C7051" s="54"/>
      <c r="D7051" s="1"/>
      <c r="E7051" s="36"/>
      <c r="F7051" s="36"/>
      <c r="G7051" s="36"/>
      <c r="H7051" s="36"/>
      <c r="I7051" s="36"/>
      <c r="J7051" s="150">
        <f>J7001+1</f>
        <v>158</v>
      </c>
      <c r="K7051" s="1"/>
      <c r="L7051" s="1"/>
      <c r="M7051" s="1"/>
      <c r="N7051" s="1"/>
      <c r="O7051" s="1"/>
    </row>
    <row r="7052" ht="15.75" customHeight="1">
      <c r="A7052" s="54" t="s">
        <v>104</v>
      </c>
      <c r="B7052" s="54" t="str">
        <f>$B$2</f>
        <v>Year 7 Baseline Assessment</v>
      </c>
      <c r="C7052" s="54"/>
      <c r="D7052" s="1"/>
      <c r="E7052" s="36"/>
      <c r="F7052" s="36"/>
      <c r="G7052" s="36"/>
      <c r="H7052" s="36"/>
      <c r="I7052" s="36"/>
      <c r="J7052" s="36" t="str">
        <f>CONCATENATE("Marksheet!$B$",J7051)</f>
        <v>Marksheet!$B$158</v>
      </c>
      <c r="K7052" s="1"/>
      <c r="L7052" s="1"/>
      <c r="M7052" s="1"/>
      <c r="N7052" s="1"/>
      <c r="O7052" s="1"/>
    </row>
    <row r="7053" ht="15.75" customHeight="1">
      <c r="A7053" s="54" t="s">
        <v>100</v>
      </c>
      <c r="B7053" s="54" t="str">
        <f>IF(INDIRECT(J7052)="","",INDIRECT(J7052))</f>
        <v/>
      </c>
      <c r="C7053" s="54"/>
      <c r="D7053" s="1"/>
      <c r="E7053" s="36"/>
      <c r="F7053" s="36"/>
      <c r="G7053" s="36"/>
      <c r="H7053" s="36"/>
      <c r="I7053" s="36"/>
      <c r="J7053" s="36" t="str">
        <f>CONCATENATE("Marksheet!$D$",J7051,":$AV$",J7051)</f>
        <v>Marksheet!$D$158:$AV$158</v>
      </c>
      <c r="K7053" s="1"/>
      <c r="L7053" s="1"/>
      <c r="M7053" s="1"/>
      <c r="N7053" s="1"/>
      <c r="O7053" s="1"/>
    </row>
    <row r="7054" ht="15.75" customHeight="1">
      <c r="A7054" s="54" t="s">
        <v>105</v>
      </c>
      <c r="B7054" s="54" t="str">
        <f>INDIRECT(CONCATENATE("Marksheet!$C$",INDIRECT(CONCATENATE("J",ROW()-3))))</f>
        <v/>
      </c>
      <c r="C7054" s="54"/>
      <c r="D7054" s="36"/>
      <c r="E7054" s="36"/>
      <c r="F7054" s="36"/>
      <c r="G7054" s="36"/>
      <c r="H7054" s="36"/>
      <c r="I7054" s="36"/>
      <c r="J7054" s="126"/>
      <c r="K7054" s="1"/>
      <c r="L7054" s="1"/>
      <c r="M7054" s="1"/>
      <c r="N7054" s="1"/>
      <c r="O7054" s="1"/>
    </row>
    <row r="7055" ht="15.75" customHeight="1">
      <c r="A7055" s="54"/>
      <c r="B7055" s="54"/>
      <c r="C7055" s="54"/>
      <c r="D7055" s="36"/>
      <c r="E7055" s="36"/>
      <c r="F7055" s="36"/>
      <c r="G7055" s="36"/>
      <c r="H7055" s="36"/>
      <c r="I7055" s="36"/>
      <c r="J7055" s="126"/>
      <c r="K7055" s="1"/>
      <c r="L7055" s="1"/>
      <c r="M7055" s="1"/>
      <c r="N7055" s="1"/>
      <c r="O7055" s="1"/>
    </row>
    <row r="7056" ht="15.75" customHeight="1">
      <c r="A7056" s="120"/>
      <c r="B7056" s="80" t="s">
        <v>93</v>
      </c>
      <c r="C7056" s="141" t="s">
        <v>94</v>
      </c>
      <c r="D7056" s="128" t="s">
        <v>95</v>
      </c>
      <c r="E7056" s="58"/>
      <c r="F7056" s="59"/>
      <c r="G7056" s="151" t="s">
        <v>106</v>
      </c>
      <c r="H7056" s="130"/>
      <c r="I7056" s="130"/>
      <c r="J7056" s="131"/>
      <c r="K7056" s="1"/>
      <c r="L7056" s="1"/>
      <c r="M7056" s="1"/>
      <c r="N7056" s="1"/>
      <c r="O7056" s="1"/>
    </row>
    <row r="7057" ht="15.75" customHeight="1">
      <c r="A7057" s="36"/>
      <c r="B7057" s="122" t="str">
        <f t="shared" ref="B7057:B7097" si="5061">IF($B6007="","",$B6007)</f>
        <v>1a</v>
      </c>
      <c r="C7057" s="142" t="str">
        <f t="shared" ref="C7057:C7097" si="5062">IF($C6007="","",$C6007)</f>
        <v>Living and non-living things</v>
      </c>
      <c r="D7057" s="36" t="str">
        <f t="array" ref="D7057">IF(INDEX(INDIRECT(J7053),ROW($A$1))="","",INDEX(INDIRECT(J7053),ROW($A$1)))</f>
        <v/>
      </c>
      <c r="E7057" s="36" t="s">
        <v>73</v>
      </c>
      <c r="F7057" s="36">
        <f t="shared" ref="F7057:F7097" si="5063">IF($F6007="","",$F6007)</f>
        <v>2</v>
      </c>
      <c r="G7057" s="143" t="str">
        <f t="shared" ref="G7057:G7096" si="5064">IF($G6407="","",$G6407)</f>
        <v>Substantive</v>
      </c>
      <c r="H7057" s="36"/>
      <c r="I7057" s="36"/>
      <c r="J7057" s="126"/>
      <c r="K7057" s="1"/>
      <c r="L7057" s="1"/>
      <c r="M7057" s="1"/>
      <c r="N7057" s="1"/>
      <c r="O7057" s="1"/>
    </row>
    <row r="7058" ht="15.75" customHeight="1">
      <c r="A7058" s="36"/>
      <c r="B7058" s="35" t="str">
        <f t="shared" si="5061"/>
        <v>1b</v>
      </c>
      <c r="C7058" s="144" t="str">
        <f t="shared" si="5062"/>
        <v>Measurement</v>
      </c>
      <c r="D7058" s="36" t="str">
        <f t="array" ref="D7058">IF(INDEX(INDIRECT(J7053),ROW($A$2))="","",INDEX(INDIRECT(J7053),ROW($A$2)))</f>
        <v/>
      </c>
      <c r="E7058" s="36" t="s">
        <v>73</v>
      </c>
      <c r="F7058" s="36">
        <f t="shared" si="5063"/>
        <v>1</v>
      </c>
      <c r="G7058" s="145" t="str">
        <f t="shared" si="5064"/>
        <v>Disciplinary</v>
      </c>
      <c r="H7058" s="36"/>
      <c r="I7058" s="36"/>
      <c r="J7058" s="126"/>
      <c r="K7058" s="1"/>
      <c r="L7058" s="1"/>
      <c r="M7058" s="1"/>
      <c r="N7058" s="1"/>
      <c r="O7058" s="1"/>
    </row>
    <row r="7059" ht="15.75" customHeight="1">
      <c r="A7059" s="36"/>
      <c r="B7059" s="35" t="str">
        <f t="shared" si="5061"/>
        <v>1c</v>
      </c>
      <c r="C7059" s="144" t="str">
        <f t="shared" si="5062"/>
        <v>Tables</v>
      </c>
      <c r="D7059" s="36" t="str">
        <f t="array" ref="D7059">IF(INDEX(INDIRECT(J7053),ROW($A$3))="","",INDEX(INDIRECT(J7053),ROW($A$3)))</f>
        <v/>
      </c>
      <c r="E7059" s="36" t="s">
        <v>73</v>
      </c>
      <c r="F7059" s="36">
        <f t="shared" si="5063"/>
        <v>1</v>
      </c>
      <c r="G7059" s="145" t="str">
        <f t="shared" si="5064"/>
        <v>Disciplinary</v>
      </c>
      <c r="H7059" s="36"/>
      <c r="I7059" s="36"/>
      <c r="J7059" s="126"/>
      <c r="K7059" s="1"/>
      <c r="L7059" s="1"/>
      <c r="M7059" s="1"/>
      <c r="N7059" s="1"/>
      <c r="O7059" s="1"/>
    </row>
    <row r="7060" ht="15.75" customHeight="1">
      <c r="A7060" s="36"/>
      <c r="B7060" s="35" t="str">
        <f t="shared" si="5061"/>
        <v>1d</v>
      </c>
      <c r="C7060" s="144" t="str">
        <f t="shared" si="5062"/>
        <v>Plants</v>
      </c>
      <c r="D7060" s="36" t="str">
        <f t="array" ref="D7060">IF(INDEX(INDIRECT(J7053),ROW($A$4))="","",INDEX(INDIRECT(J7053),ROW($A$4)))</f>
        <v/>
      </c>
      <c r="E7060" s="36" t="s">
        <v>73</v>
      </c>
      <c r="F7060" s="36">
        <f t="shared" si="5063"/>
        <v>1</v>
      </c>
      <c r="G7060" s="145" t="str">
        <f t="shared" si="5064"/>
        <v>Substantive</v>
      </c>
      <c r="H7060" s="36"/>
      <c r="I7060" s="36"/>
      <c r="J7060" s="126"/>
      <c r="K7060" s="1"/>
      <c r="L7060" s="1"/>
      <c r="M7060" s="1"/>
      <c r="N7060" s="1"/>
      <c r="O7060" s="1"/>
    </row>
    <row r="7061" ht="15.75" customHeight="1">
      <c r="A7061" s="36"/>
      <c r="B7061" s="35" t="str">
        <f t="shared" si="5061"/>
        <v>1e</v>
      </c>
      <c r="C7061" s="144" t="str">
        <f t="shared" si="5062"/>
        <v>Food chains</v>
      </c>
      <c r="D7061" s="36" t="str">
        <f t="array" ref="D7061">IF(INDEX(INDIRECT(J7053),ROW($A$5))="","",INDEX(INDIRECT(J7053),ROW($A$5)))</f>
        <v/>
      </c>
      <c r="E7061" s="36" t="s">
        <v>73</v>
      </c>
      <c r="F7061" s="36">
        <f t="shared" si="5063"/>
        <v>2</v>
      </c>
      <c r="G7061" s="145" t="str">
        <f t="shared" si="5064"/>
        <v>Substantive</v>
      </c>
      <c r="H7061" s="36"/>
      <c r="I7061" s="36"/>
      <c r="J7061" s="126"/>
      <c r="K7061" s="1"/>
      <c r="L7061" s="1"/>
      <c r="M7061" s="1"/>
      <c r="N7061" s="1"/>
      <c r="O7061" s="1"/>
    </row>
    <row r="7062" ht="15.75" customHeight="1">
      <c r="A7062" s="36"/>
      <c r="B7062" s="35" t="str">
        <f t="shared" si="5061"/>
        <v>2a</v>
      </c>
      <c r="C7062" s="144" t="str">
        <f t="shared" si="5062"/>
        <v>States of matter</v>
      </c>
      <c r="D7062" s="36" t="str">
        <f t="array" ref="D7062">IF(INDEX(INDIRECT(J7053),ROW($A$6))="","",INDEX(INDIRECT(J7053),ROW($A$6)))</f>
        <v/>
      </c>
      <c r="E7062" s="36" t="s">
        <v>73</v>
      </c>
      <c r="F7062" s="36">
        <f t="shared" si="5063"/>
        <v>1</v>
      </c>
      <c r="G7062" s="145" t="str">
        <f t="shared" si="5064"/>
        <v>Substantive</v>
      </c>
      <c r="H7062" s="36"/>
      <c r="I7062" s="36"/>
      <c r="J7062" s="126"/>
      <c r="K7062" s="1"/>
      <c r="L7062" s="1"/>
      <c r="M7062" s="1"/>
      <c r="N7062" s="1"/>
      <c r="O7062" s="1"/>
    </row>
    <row r="7063" ht="15.75" customHeight="1">
      <c r="A7063" s="36"/>
      <c r="B7063" s="35" t="str">
        <f t="shared" si="5061"/>
        <v>2b</v>
      </c>
      <c r="C7063" s="144" t="str">
        <f t="shared" si="5062"/>
        <v>Graphs</v>
      </c>
      <c r="D7063" s="36" t="str">
        <f t="array" ref="D7063">IF(INDEX(INDIRECT(J7053),ROW($A$7))="","",INDEX(INDIRECT(J7053),ROW($A$7)))</f>
        <v/>
      </c>
      <c r="E7063" s="36" t="s">
        <v>73</v>
      </c>
      <c r="F7063" s="36">
        <f t="shared" si="5063"/>
        <v>1</v>
      </c>
      <c r="G7063" s="148" t="str">
        <f t="shared" si="5064"/>
        <v>Disciplinary</v>
      </c>
      <c r="H7063" s="36"/>
      <c r="I7063" s="36"/>
      <c r="J7063" s="126"/>
      <c r="K7063" s="1"/>
      <c r="L7063" s="1"/>
      <c r="M7063" s="1"/>
      <c r="N7063" s="1"/>
      <c r="O7063" s="1"/>
    </row>
    <row r="7064" ht="15.75" customHeight="1">
      <c r="A7064" s="36"/>
      <c r="B7064" s="35" t="str">
        <f t="shared" si="5061"/>
        <v>2c</v>
      </c>
      <c r="C7064" s="144" t="str">
        <f t="shared" si="5062"/>
        <v>Plants</v>
      </c>
      <c r="D7064" s="36" t="str">
        <f t="array" ref="D7064">IF(INDEX(INDIRECT(J7053),ROW($A$8))="","",INDEX(INDIRECT(J7053),ROW($A$8)))</f>
        <v/>
      </c>
      <c r="E7064" s="36" t="s">
        <v>73</v>
      </c>
      <c r="F7064" s="36">
        <f t="shared" si="5063"/>
        <v>1</v>
      </c>
      <c r="G7064" s="145" t="str">
        <f t="shared" si="5064"/>
        <v>Substantive</v>
      </c>
      <c r="H7064" s="36"/>
      <c r="I7064" s="36"/>
      <c r="J7064" s="126"/>
      <c r="K7064" s="1"/>
      <c r="L7064" s="1"/>
      <c r="M7064" s="1"/>
      <c r="N7064" s="1"/>
      <c r="O7064" s="1"/>
    </row>
    <row r="7065" ht="15.75" customHeight="1">
      <c r="A7065" s="36"/>
      <c r="B7065" s="35" t="str">
        <f t="shared" si="5061"/>
        <v>3a</v>
      </c>
      <c r="C7065" s="144" t="str">
        <f t="shared" si="5062"/>
        <v>Reversible and non-reversible changes</v>
      </c>
      <c r="D7065" s="36" t="str">
        <f t="array" ref="D7065">IF(INDEX(INDIRECT(J7053),ROW($A$9))="","",INDEX(INDIRECT(J7053),ROW($A$9)))</f>
        <v/>
      </c>
      <c r="E7065" s="36" t="s">
        <v>73</v>
      </c>
      <c r="F7065" s="36">
        <f t="shared" si="5063"/>
        <v>2</v>
      </c>
      <c r="G7065" s="145" t="str">
        <f t="shared" si="5064"/>
        <v>Substantive</v>
      </c>
      <c r="H7065" s="36"/>
      <c r="I7065" s="36"/>
      <c r="J7065" s="126"/>
      <c r="K7065" s="1"/>
      <c r="L7065" s="1"/>
      <c r="M7065" s="1"/>
      <c r="N7065" s="1"/>
      <c r="O7065" s="1"/>
    </row>
    <row r="7066" ht="15.75" customHeight="1">
      <c r="A7066" s="36"/>
      <c r="B7066" s="35" t="str">
        <f t="shared" si="5061"/>
        <v>3b</v>
      </c>
      <c r="C7066" s="144" t="str">
        <f t="shared" si="5062"/>
        <v>Units</v>
      </c>
      <c r="D7066" s="36" t="str">
        <f t="array" ref="D7066">IF(INDEX(INDIRECT(J7053),ROW($A$10))="","",INDEX(INDIRECT(J7053),ROW($A$10)))</f>
        <v/>
      </c>
      <c r="E7066" s="36" t="s">
        <v>73</v>
      </c>
      <c r="F7066" s="36">
        <f t="shared" si="5063"/>
        <v>1</v>
      </c>
      <c r="G7066" s="145" t="str">
        <f t="shared" si="5064"/>
        <v>Disciplinary</v>
      </c>
      <c r="H7066" s="36"/>
      <c r="I7066" s="36"/>
      <c r="J7066" s="126"/>
      <c r="K7066" s="1"/>
      <c r="L7066" s="1"/>
      <c r="M7066" s="1"/>
      <c r="N7066" s="1"/>
      <c r="O7066" s="1"/>
    </row>
    <row r="7067" ht="15.75" customHeight="1">
      <c r="A7067" s="36"/>
      <c r="B7067" s="35" t="str">
        <f t="shared" si="5061"/>
        <v>3c</v>
      </c>
      <c r="C7067" s="144" t="str">
        <f t="shared" si="5062"/>
        <v>Hazards, risks and precautions</v>
      </c>
      <c r="D7067" s="36" t="str">
        <f t="array" ref="D7067">IF(INDEX(INDIRECT(J7053),ROW($A$11))="","",INDEX(INDIRECT(J7053),ROW($A$11)))</f>
        <v/>
      </c>
      <c r="E7067" s="36" t="s">
        <v>73</v>
      </c>
      <c r="F7067" s="36">
        <f t="shared" si="5063"/>
        <v>1</v>
      </c>
      <c r="G7067" s="149" t="str">
        <f t="shared" si="5064"/>
        <v>Disciplinary</v>
      </c>
      <c r="H7067" s="36"/>
      <c r="I7067" s="36"/>
      <c r="J7067" s="126"/>
      <c r="K7067" s="1"/>
      <c r="L7067" s="1"/>
      <c r="M7067" s="1"/>
      <c r="N7067" s="1"/>
      <c r="O7067" s="1"/>
    </row>
    <row r="7068" ht="15.75" customHeight="1">
      <c r="A7068" s="36"/>
      <c r="B7068" s="35" t="str">
        <f t="shared" si="5061"/>
        <v>3d</v>
      </c>
      <c r="C7068" s="144" t="str">
        <f t="shared" si="5062"/>
        <v>States of matter</v>
      </c>
      <c r="D7068" s="36" t="str">
        <f t="array" ref="D7068">IF(INDEX(INDIRECT(J7053),ROW($A$12))="","",INDEX(INDIRECT(J7053),ROW($A$12)))</f>
        <v/>
      </c>
      <c r="E7068" s="36" t="s">
        <v>73</v>
      </c>
      <c r="F7068" s="36">
        <f t="shared" si="5063"/>
        <v>1</v>
      </c>
      <c r="G7068" s="145" t="str">
        <f t="shared" si="5064"/>
        <v>Substantive</v>
      </c>
      <c r="H7068" s="36"/>
      <c r="I7068" s="36"/>
      <c r="J7068" s="126"/>
      <c r="K7068" s="1"/>
      <c r="L7068" s="1"/>
      <c r="M7068" s="1"/>
      <c r="N7068" s="1"/>
      <c r="O7068" s="1"/>
    </row>
    <row r="7069" ht="15.75" customHeight="1">
      <c r="A7069" s="36"/>
      <c r="B7069" s="35" t="str">
        <f t="shared" si="5061"/>
        <v>3e</v>
      </c>
      <c r="C7069" s="144" t="str">
        <f t="shared" si="5062"/>
        <v>Reversible and non-reversible changes</v>
      </c>
      <c r="D7069" s="36" t="str">
        <f t="array" ref="D7069">IF(INDEX(INDIRECT(J7053),ROW($A$13))="","",INDEX(INDIRECT(J7053),ROW($A$13)))</f>
        <v/>
      </c>
      <c r="E7069" s="36" t="s">
        <v>73</v>
      </c>
      <c r="F7069" s="36">
        <f t="shared" si="5063"/>
        <v>1</v>
      </c>
      <c r="G7069" s="145" t="str">
        <f t="shared" si="5064"/>
        <v>Substantive</v>
      </c>
      <c r="H7069" s="36"/>
      <c r="I7069" s="36"/>
      <c r="J7069" s="126"/>
      <c r="K7069" s="1"/>
      <c r="L7069" s="1"/>
      <c r="M7069" s="1"/>
      <c r="N7069" s="1"/>
      <c r="O7069" s="1"/>
    </row>
    <row r="7070" ht="15.75" customHeight="1">
      <c r="A7070" s="36"/>
      <c r="B7070" s="35" t="str">
        <f t="shared" si="5061"/>
        <v>4a</v>
      </c>
      <c r="C7070" s="144" t="str">
        <f t="shared" si="5062"/>
        <v>Equipment</v>
      </c>
      <c r="D7070" s="36" t="str">
        <f t="array" ref="D7070">IF(INDEX(INDIRECT(J7053),ROW($A$14))="","",INDEX(INDIRECT(J7053),ROW($A$14)))</f>
        <v/>
      </c>
      <c r="E7070" s="36" t="s">
        <v>73</v>
      </c>
      <c r="F7070" s="36">
        <f t="shared" si="5063"/>
        <v>2</v>
      </c>
      <c r="G7070" s="145" t="str">
        <f t="shared" si="5064"/>
        <v>Disciplinary</v>
      </c>
      <c r="H7070" s="36"/>
      <c r="I7070" s="36"/>
      <c r="J7070" s="126"/>
      <c r="K7070" s="1"/>
      <c r="L7070" s="1"/>
      <c r="M7070" s="1"/>
      <c r="N7070" s="1"/>
      <c r="O7070" s="1"/>
    </row>
    <row r="7071" ht="15.75" customHeight="1">
      <c r="A7071" s="36"/>
      <c r="B7071" s="35" t="str">
        <f t="shared" si="5061"/>
        <v>4b</v>
      </c>
      <c r="C7071" s="144" t="str">
        <f t="shared" si="5062"/>
        <v>Accuracy and precision</v>
      </c>
      <c r="D7071" s="36" t="str">
        <f t="array" ref="D7071">IF(INDEX(INDIRECT(J7053),ROW($A$15))="","",INDEX(INDIRECT(J7053),ROW($A$15)))</f>
        <v/>
      </c>
      <c r="E7071" s="36" t="s">
        <v>73</v>
      </c>
      <c r="F7071" s="36">
        <f t="shared" si="5063"/>
        <v>1</v>
      </c>
      <c r="G7071" s="145" t="str">
        <f t="shared" si="5064"/>
        <v>Disciplinary</v>
      </c>
      <c r="H7071" s="36"/>
      <c r="I7071" s="36"/>
      <c r="J7071" s="126"/>
      <c r="K7071" s="1"/>
      <c r="L7071" s="1"/>
      <c r="M7071" s="1"/>
      <c r="N7071" s="1"/>
      <c r="O7071" s="1"/>
    </row>
    <row r="7072" ht="15.75" customHeight="1">
      <c r="A7072" s="36"/>
      <c r="B7072" s="35" t="str">
        <f t="shared" si="5061"/>
        <v>4c</v>
      </c>
      <c r="C7072" s="144" t="str">
        <f t="shared" si="5062"/>
        <v>Conclusions</v>
      </c>
      <c r="D7072" s="36" t="str">
        <f t="array" ref="D7072">IF(INDEX(INDIRECT(J7053),ROW($A$16))="","",INDEX(INDIRECT(J7053),ROW($A$16)))</f>
        <v/>
      </c>
      <c r="E7072" s="36" t="s">
        <v>73</v>
      </c>
      <c r="F7072" s="36">
        <f t="shared" si="5063"/>
        <v>1</v>
      </c>
      <c r="G7072" s="145" t="str">
        <f t="shared" si="5064"/>
        <v>Disciplinary</v>
      </c>
      <c r="H7072" s="36"/>
      <c r="I7072" s="36"/>
      <c r="J7072" s="126"/>
      <c r="K7072" s="1"/>
      <c r="L7072" s="1"/>
      <c r="M7072" s="1"/>
      <c r="N7072" s="1"/>
      <c r="O7072" s="1"/>
    </row>
    <row r="7073" ht="15.75" customHeight="1">
      <c r="A7073" s="36"/>
      <c r="B7073" s="35" t="str">
        <f t="shared" si="5061"/>
        <v>5a</v>
      </c>
      <c r="C7073" s="144" t="str">
        <f t="shared" si="5062"/>
        <v>Hazards, risks and precautions</v>
      </c>
      <c r="D7073" s="36" t="str">
        <f t="array" ref="D7073">IF(INDEX(INDIRECT(J7053),ROW($A$17))="","",INDEX(INDIRECT(J7053),ROW($A$17)))</f>
        <v/>
      </c>
      <c r="E7073" s="36" t="s">
        <v>73</v>
      </c>
      <c r="F7073" s="36">
        <f t="shared" si="5063"/>
        <v>1</v>
      </c>
      <c r="G7073" s="145" t="str">
        <f t="shared" si="5064"/>
        <v>Disciplinary</v>
      </c>
      <c r="H7073" s="36"/>
      <c r="I7073" s="36"/>
      <c r="J7073" s="126"/>
      <c r="K7073" s="1"/>
      <c r="L7073" s="1"/>
      <c r="M7073" s="1"/>
      <c r="N7073" s="1"/>
      <c r="O7073" s="1"/>
    </row>
    <row r="7074" ht="15.75" customHeight="1">
      <c r="A7074" s="36"/>
      <c r="B7074" s="35" t="str">
        <f t="shared" si="5061"/>
        <v>5b</v>
      </c>
      <c r="C7074" s="144" t="str">
        <f t="shared" si="5062"/>
        <v>Electricity</v>
      </c>
      <c r="D7074" s="36" t="str">
        <f t="array" ref="D7074">IF(INDEX(INDIRECT(J7053),ROW($A$18))="","",INDEX(INDIRECT(J7053),ROW($A$18)))</f>
        <v/>
      </c>
      <c r="E7074" s="36" t="s">
        <v>73</v>
      </c>
      <c r="F7074" s="36">
        <f t="shared" si="5063"/>
        <v>1</v>
      </c>
      <c r="G7074" s="145" t="str">
        <f t="shared" si="5064"/>
        <v>Substantive</v>
      </c>
      <c r="H7074" s="36"/>
      <c r="I7074" s="36"/>
      <c r="J7074" s="126"/>
      <c r="K7074" s="1"/>
      <c r="L7074" s="1"/>
      <c r="M7074" s="1"/>
      <c r="N7074" s="1"/>
      <c r="O7074" s="1"/>
    </row>
    <row r="7075" ht="15.75" customHeight="1">
      <c r="A7075" s="36"/>
      <c r="B7075" s="35" t="str">
        <f t="shared" si="5061"/>
        <v>5c</v>
      </c>
      <c r="C7075" s="144" t="str">
        <f t="shared" si="5062"/>
        <v>Physical properties of materials</v>
      </c>
      <c r="D7075" s="36" t="str">
        <f t="array" ref="D7075">IF(INDEX(INDIRECT(J7053),ROW($A$19))="","",INDEX(INDIRECT(J7053),ROW($A$19)))</f>
        <v/>
      </c>
      <c r="E7075" s="36" t="s">
        <v>73</v>
      </c>
      <c r="F7075" s="36">
        <f t="shared" si="5063"/>
        <v>1</v>
      </c>
      <c r="G7075" s="145" t="str">
        <f t="shared" si="5064"/>
        <v>Substantive</v>
      </c>
      <c r="H7075" s="36"/>
      <c r="I7075" s="36"/>
      <c r="J7075" s="126"/>
      <c r="K7075" s="1"/>
      <c r="L7075" s="1"/>
      <c r="M7075" s="1"/>
      <c r="N7075" s="1"/>
      <c r="O7075" s="1"/>
    </row>
    <row r="7076" ht="15.75" customHeight="1">
      <c r="A7076" s="36"/>
      <c r="B7076" s="35" t="str">
        <f t="shared" si="5061"/>
        <v>5d</v>
      </c>
      <c r="C7076" s="144" t="str">
        <f t="shared" si="5062"/>
        <v>Electricity</v>
      </c>
      <c r="D7076" s="36" t="str">
        <f t="array" ref="D7076">IF(INDEX(INDIRECT(J7053),ROW($A$20))="","",INDEX(INDIRECT(J7053),ROW($A$20)))</f>
        <v/>
      </c>
      <c r="E7076" s="36" t="s">
        <v>73</v>
      </c>
      <c r="F7076" s="36">
        <f t="shared" si="5063"/>
        <v>1</v>
      </c>
      <c r="G7076" s="145" t="str">
        <f t="shared" si="5064"/>
        <v>Substantive</v>
      </c>
      <c r="H7076" s="36"/>
      <c r="I7076" s="36"/>
      <c r="J7076" s="126"/>
      <c r="K7076" s="1"/>
      <c r="L7076" s="1"/>
      <c r="M7076" s="1"/>
      <c r="N7076" s="1"/>
      <c r="O7076" s="1"/>
    </row>
    <row r="7077" ht="15.75" customHeight="1">
      <c r="A7077" s="36"/>
      <c r="B7077" s="35" t="str">
        <f t="shared" si="5061"/>
        <v>6a</v>
      </c>
      <c r="C7077" s="144" t="str">
        <f t="shared" si="5062"/>
        <v>Planning scientific enquiry</v>
      </c>
      <c r="D7077" s="36" t="str">
        <f t="array" ref="D7077">IF(INDEX(INDIRECT(J7053),ROW($A$21))="","",INDEX(INDIRECT(J7053),ROW($A$21)))</f>
        <v/>
      </c>
      <c r="E7077" s="36" t="s">
        <v>73</v>
      </c>
      <c r="F7077" s="36">
        <f t="shared" si="5063"/>
        <v>2</v>
      </c>
      <c r="G7077" s="145" t="str">
        <f t="shared" si="5064"/>
        <v>Disciplinary</v>
      </c>
      <c r="H7077" s="36"/>
      <c r="I7077" s="36"/>
      <c r="J7077" s="126"/>
      <c r="K7077" s="1"/>
      <c r="L7077" s="1"/>
      <c r="M7077" s="1"/>
      <c r="N7077" s="1"/>
      <c r="O7077" s="1"/>
    </row>
    <row r="7078" ht="15.75" customHeight="1">
      <c r="A7078" s="36"/>
      <c r="B7078" s="35" t="str">
        <f t="shared" si="5061"/>
        <v>6b</v>
      </c>
      <c r="C7078" s="144" t="str">
        <f t="shared" si="5062"/>
        <v>Units</v>
      </c>
      <c r="D7078" s="36" t="str">
        <f t="array" ref="D7078">IF(INDEX(INDIRECT(J7053),ROW($A$22))="","",INDEX(INDIRECT(J7053),ROW($A$22)))</f>
        <v/>
      </c>
      <c r="E7078" s="36" t="s">
        <v>73</v>
      </c>
      <c r="F7078" s="36">
        <f t="shared" si="5063"/>
        <v>1</v>
      </c>
      <c r="G7078" s="145" t="str">
        <f t="shared" si="5064"/>
        <v>Disciplinary</v>
      </c>
      <c r="H7078" s="36"/>
      <c r="I7078" s="36"/>
      <c r="J7078" s="126"/>
      <c r="K7078" s="1"/>
      <c r="L7078" s="1"/>
      <c r="M7078" s="1"/>
      <c r="N7078" s="1"/>
      <c r="O7078" s="1"/>
    </row>
    <row r="7079" ht="15.75" customHeight="1">
      <c r="A7079" s="36"/>
      <c r="B7079" s="35" t="str">
        <f t="shared" si="5061"/>
        <v>6c</v>
      </c>
      <c r="C7079" s="144" t="str">
        <f t="shared" si="5062"/>
        <v>Forces</v>
      </c>
      <c r="D7079" s="36" t="str">
        <f t="array" ref="D7079">IF(INDEX(INDIRECT(J7053),ROW($A$23))="","",INDEX(INDIRECT(J7053),ROW($A$23)))</f>
        <v/>
      </c>
      <c r="E7079" s="36" t="s">
        <v>73</v>
      </c>
      <c r="F7079" s="36">
        <f t="shared" si="5063"/>
        <v>1</v>
      </c>
      <c r="G7079" s="148" t="str">
        <f t="shared" si="5064"/>
        <v>Substantive</v>
      </c>
      <c r="H7079" s="36"/>
      <c r="I7079" s="36"/>
      <c r="J7079" s="126"/>
      <c r="K7079" s="1"/>
      <c r="L7079" s="1"/>
      <c r="M7079" s="1"/>
      <c r="N7079" s="1"/>
      <c r="O7079" s="1"/>
    </row>
    <row r="7080" ht="15.75" customHeight="1">
      <c r="A7080" s="36"/>
      <c r="B7080" s="35" t="str">
        <f t="shared" si="5061"/>
        <v>6d</v>
      </c>
      <c r="C7080" s="144" t="str">
        <f t="shared" si="5062"/>
        <v>Tables</v>
      </c>
      <c r="D7080" s="36" t="str">
        <f t="array" ref="D7080">IF(INDEX(INDIRECT(J7053),ROW($A$24))="","",INDEX(INDIRECT(J7053),ROW($A$24)))</f>
        <v/>
      </c>
      <c r="E7080" s="36" t="s">
        <v>73</v>
      </c>
      <c r="F7080" s="36">
        <f t="shared" si="5063"/>
        <v>1</v>
      </c>
      <c r="G7080" s="145" t="str">
        <f t="shared" si="5064"/>
        <v>Disciplinary</v>
      </c>
      <c r="H7080" s="36"/>
      <c r="I7080" s="36"/>
      <c r="J7080" s="126"/>
      <c r="K7080" s="1"/>
      <c r="L7080" s="1"/>
      <c r="M7080" s="1"/>
      <c r="N7080" s="1"/>
      <c r="O7080" s="1"/>
    </row>
    <row r="7081" ht="15.75" customHeight="1">
      <c r="A7081" s="36"/>
      <c r="B7081" s="35" t="str">
        <f t="shared" si="5061"/>
        <v>7a</v>
      </c>
      <c r="C7081" s="144" t="str">
        <f t="shared" si="5062"/>
        <v>Behaviour of light</v>
      </c>
      <c r="D7081" s="36" t="str">
        <f t="array" ref="D7081">IF(INDEX(INDIRECT(J7053),ROW($A$25))="","",INDEX(INDIRECT(J7053),ROW($A$25)))</f>
        <v/>
      </c>
      <c r="E7081" s="36" t="s">
        <v>73</v>
      </c>
      <c r="F7081" s="36">
        <f t="shared" si="5063"/>
        <v>1</v>
      </c>
      <c r="G7081" s="148" t="str">
        <f t="shared" si="5064"/>
        <v>Substantive</v>
      </c>
      <c r="H7081" s="36"/>
      <c r="I7081" s="36"/>
      <c r="J7081" s="126"/>
      <c r="K7081" s="1"/>
      <c r="L7081" s="1"/>
      <c r="M7081" s="1"/>
      <c r="N7081" s="1"/>
      <c r="O7081" s="1"/>
    </row>
    <row r="7082" ht="15.75" customHeight="1">
      <c r="A7082" s="36"/>
      <c r="B7082" s="35" t="str">
        <f t="shared" si="5061"/>
        <v>7b</v>
      </c>
      <c r="C7082" s="144" t="str">
        <f t="shared" si="5062"/>
        <v>Behaviour of light</v>
      </c>
      <c r="D7082" s="36" t="str">
        <f t="array" ref="D7082">IF(INDEX(INDIRECT(J7053),ROW($A$26))="","",INDEX(INDIRECT(J7053),ROW($A$26)))</f>
        <v/>
      </c>
      <c r="E7082" s="36" t="s">
        <v>73</v>
      </c>
      <c r="F7082" s="36">
        <f t="shared" si="5063"/>
        <v>2</v>
      </c>
      <c r="G7082" s="145" t="str">
        <f t="shared" si="5064"/>
        <v>Substantive</v>
      </c>
      <c r="H7082" s="36"/>
      <c r="I7082" s="36"/>
      <c r="J7082" s="126"/>
      <c r="K7082" s="1"/>
      <c r="L7082" s="1"/>
      <c r="M7082" s="1"/>
      <c r="N7082" s="1"/>
      <c r="O7082" s="1"/>
    </row>
    <row r="7083" ht="15.75" customHeight="1">
      <c r="A7083" s="36"/>
      <c r="B7083" s="35" t="str">
        <f t="shared" si="5061"/>
        <v>7c</v>
      </c>
      <c r="C7083" s="144" t="str">
        <f t="shared" si="5062"/>
        <v>Behaviour of light</v>
      </c>
      <c r="D7083" s="36" t="str">
        <f t="array" ref="D7083">IF(INDEX(INDIRECT(J7053),ROW($A$27))="","",INDEX(INDIRECT(J7053),ROW($A$27)))</f>
        <v/>
      </c>
      <c r="E7083" s="36" t="s">
        <v>73</v>
      </c>
      <c r="F7083" s="36">
        <f t="shared" si="5063"/>
        <v>1</v>
      </c>
      <c r="G7083" s="145" t="str">
        <f t="shared" si="5064"/>
        <v>Substantive</v>
      </c>
      <c r="H7083" s="36"/>
      <c r="I7083" s="36"/>
      <c r="J7083" s="126"/>
      <c r="K7083" s="1"/>
      <c r="L7083" s="1"/>
      <c r="M7083" s="1"/>
      <c r="N7083" s="1"/>
      <c r="O7083" s="1"/>
    </row>
    <row r="7084" ht="15.75" customHeight="1">
      <c r="A7084" s="36"/>
      <c r="B7084" s="35" t="str">
        <f t="shared" si="5061"/>
        <v>7d</v>
      </c>
      <c r="C7084" s="144" t="str">
        <f t="shared" si="5062"/>
        <v>Conclusions</v>
      </c>
      <c r="D7084" s="36" t="str">
        <f t="array" ref="D7084">IF(INDEX(INDIRECT(J7053),ROW($A$28))="","",INDEX(INDIRECT(J7053),ROW($A$28)))</f>
        <v/>
      </c>
      <c r="E7084" s="36" t="s">
        <v>73</v>
      </c>
      <c r="F7084" s="36">
        <f t="shared" si="5063"/>
        <v>1</v>
      </c>
      <c r="G7084" s="145" t="str">
        <f t="shared" si="5064"/>
        <v>Disciplinary</v>
      </c>
      <c r="H7084" s="36"/>
      <c r="I7084" s="36"/>
      <c r="J7084" s="126"/>
      <c r="K7084" s="1"/>
      <c r="L7084" s="1"/>
      <c r="M7084" s="1"/>
      <c r="N7084" s="1"/>
      <c r="O7084" s="1"/>
    </row>
    <row r="7085" ht="15.75" customHeight="1">
      <c r="A7085" s="36"/>
      <c r="B7085" s="35" t="str">
        <f t="shared" si="5061"/>
        <v>8a</v>
      </c>
      <c r="C7085" s="144" t="str">
        <f t="shared" si="5062"/>
        <v>Measurement</v>
      </c>
      <c r="D7085" s="36" t="str">
        <f t="array" ref="D7085">IF(INDEX(INDIRECT(J7053),ROW($A$29))="","",INDEX(INDIRECT(J7053),ROW($A$29)))</f>
        <v/>
      </c>
      <c r="E7085" s="36" t="s">
        <v>73</v>
      </c>
      <c r="F7085" s="36">
        <f t="shared" si="5063"/>
        <v>1</v>
      </c>
      <c r="G7085" s="145" t="str">
        <f t="shared" si="5064"/>
        <v>Disciplinary</v>
      </c>
      <c r="H7085" s="36"/>
      <c r="I7085" s="36"/>
      <c r="J7085" s="126"/>
      <c r="K7085" s="1"/>
      <c r="L7085" s="1"/>
      <c r="M7085" s="1"/>
      <c r="N7085" s="1"/>
      <c r="O7085" s="1"/>
    </row>
    <row r="7086" ht="15.75" customHeight="1">
      <c r="A7086" s="36"/>
      <c r="B7086" s="35" t="str">
        <f t="shared" si="5061"/>
        <v>8b</v>
      </c>
      <c r="C7086" s="144" t="str">
        <f t="shared" si="5062"/>
        <v>States of matter</v>
      </c>
      <c r="D7086" s="36" t="str">
        <f t="array" ref="D7086">IF(INDEX(INDIRECT(J7053),ROW($A$30))="","",INDEX(INDIRECT(J7053),ROW($A$30)))</f>
        <v/>
      </c>
      <c r="E7086" s="36" t="s">
        <v>73</v>
      </c>
      <c r="F7086" s="36">
        <f t="shared" si="5063"/>
        <v>1</v>
      </c>
      <c r="G7086" s="145" t="str">
        <f t="shared" si="5064"/>
        <v>Substantive</v>
      </c>
      <c r="H7086" s="36"/>
      <c r="I7086" s="36"/>
      <c r="J7086" s="126"/>
      <c r="K7086" s="1"/>
      <c r="L7086" s="1"/>
      <c r="M7086" s="1"/>
      <c r="N7086" s="1"/>
      <c r="O7086" s="1"/>
    </row>
    <row r="7087" ht="15.75" customHeight="1">
      <c r="A7087" s="36"/>
      <c r="B7087" s="35" t="str">
        <f t="shared" si="5061"/>
        <v>8c</v>
      </c>
      <c r="C7087" s="144" t="str">
        <f t="shared" si="5062"/>
        <v>Accuracy and precision</v>
      </c>
      <c r="D7087" s="36" t="str">
        <f t="array" ref="D7087">IF(INDEX(INDIRECT(J7053),ROW($A$31))="","",INDEX(INDIRECT(J7053),ROW($A$31)))</f>
        <v/>
      </c>
      <c r="E7087" s="36" t="s">
        <v>73</v>
      </c>
      <c r="F7087" s="36">
        <f t="shared" si="5063"/>
        <v>1</v>
      </c>
      <c r="G7087" s="145" t="str">
        <f t="shared" si="5064"/>
        <v>Disciplinary</v>
      </c>
      <c r="H7087" s="36"/>
      <c r="I7087" s="36"/>
      <c r="J7087" s="126"/>
      <c r="K7087" s="1"/>
      <c r="L7087" s="1"/>
      <c r="M7087" s="1"/>
      <c r="N7087" s="1"/>
      <c r="O7087" s="1"/>
    </row>
    <row r="7088" ht="15.75" customHeight="1">
      <c r="A7088" s="36"/>
      <c r="B7088" s="35" t="str">
        <f t="shared" si="5061"/>
        <v>9a</v>
      </c>
      <c r="C7088" s="144" t="str">
        <f t="shared" si="5062"/>
        <v>Planning scientific enquiry</v>
      </c>
      <c r="D7088" s="36" t="str">
        <f t="array" ref="D7088">IF(INDEX(INDIRECT(J7053),ROW($A$32))="","",INDEX(INDIRECT(J7053),ROW($A$32)))</f>
        <v/>
      </c>
      <c r="E7088" s="36" t="s">
        <v>73</v>
      </c>
      <c r="F7088" s="36">
        <f t="shared" si="5063"/>
        <v>2</v>
      </c>
      <c r="G7088" s="145" t="str">
        <f t="shared" si="5064"/>
        <v>Disciplinary</v>
      </c>
      <c r="H7088" s="36"/>
      <c r="I7088" s="36"/>
      <c r="J7088" s="126"/>
      <c r="K7088" s="1"/>
      <c r="L7088" s="1"/>
      <c r="M7088" s="1"/>
      <c r="N7088" s="1"/>
      <c r="O7088" s="1"/>
    </row>
    <row r="7089" ht="15.75" customHeight="1">
      <c r="A7089" s="36"/>
      <c r="B7089" s="35" t="str">
        <f t="shared" si="5061"/>
        <v>9b</v>
      </c>
      <c r="C7089" s="144" t="str">
        <f t="shared" si="5062"/>
        <v>Forces</v>
      </c>
      <c r="D7089" s="36" t="str">
        <f t="array" ref="D7089">IF(INDEX(INDIRECT(J7053),ROW($A$33))="","",INDEX(INDIRECT(J7053),ROW($A$33)))</f>
        <v/>
      </c>
      <c r="E7089" s="36" t="s">
        <v>73</v>
      </c>
      <c r="F7089" s="36">
        <f t="shared" si="5063"/>
        <v>2</v>
      </c>
      <c r="G7089" s="148" t="str">
        <f t="shared" si="5064"/>
        <v>Substantive</v>
      </c>
      <c r="H7089" s="36"/>
      <c r="I7089" s="36"/>
      <c r="J7089" s="126"/>
      <c r="K7089" s="1"/>
      <c r="L7089" s="1"/>
      <c r="M7089" s="1"/>
      <c r="N7089" s="1"/>
      <c r="O7089" s="1"/>
    </row>
    <row r="7090" ht="15.75" customHeight="1">
      <c r="A7090" s="36"/>
      <c r="B7090" s="35" t="str">
        <f t="shared" si="5061"/>
        <v>9c</v>
      </c>
      <c r="C7090" s="144" t="str">
        <f t="shared" si="5062"/>
        <v>Repeatability</v>
      </c>
      <c r="D7090" s="36" t="str">
        <f t="array" ref="D7090">IF(INDEX(INDIRECT(J7053),ROW($A$34))="","",INDEX(INDIRECT(J7053),ROW($A$34)))</f>
        <v/>
      </c>
      <c r="E7090" s="36" t="s">
        <v>73</v>
      </c>
      <c r="F7090" s="36">
        <f t="shared" si="5063"/>
        <v>1</v>
      </c>
      <c r="G7090" s="145" t="str">
        <f t="shared" si="5064"/>
        <v>Disciplinary</v>
      </c>
      <c r="H7090" s="36"/>
      <c r="I7090" s="36"/>
      <c r="J7090" s="126"/>
      <c r="K7090" s="1"/>
      <c r="L7090" s="1"/>
      <c r="M7090" s="1"/>
      <c r="N7090" s="1"/>
      <c r="O7090" s="1"/>
    </row>
    <row r="7091" ht="15.75" customHeight="1">
      <c r="A7091" s="36"/>
      <c r="B7091" s="35" t="str">
        <f t="shared" si="5061"/>
        <v>9d</v>
      </c>
      <c r="C7091" s="144" t="str">
        <f t="shared" si="5062"/>
        <v>Graphs</v>
      </c>
      <c r="D7091" s="36" t="str">
        <f t="array" ref="D7091">IF(INDEX(INDIRECT(J7053),ROW($A$35))="","",INDEX(INDIRECT(J7053),ROW($A$35)))</f>
        <v/>
      </c>
      <c r="E7091" s="36" t="s">
        <v>73</v>
      </c>
      <c r="F7091" s="36">
        <f t="shared" si="5063"/>
        <v>1</v>
      </c>
      <c r="G7091" s="145" t="str">
        <f t="shared" si="5064"/>
        <v>Disciplinary</v>
      </c>
      <c r="H7091" s="36"/>
      <c r="I7091" s="36"/>
      <c r="J7091" s="126"/>
      <c r="K7091" s="1"/>
      <c r="L7091" s="1"/>
      <c r="M7091" s="1"/>
      <c r="N7091" s="1"/>
      <c r="O7091" s="1"/>
    </row>
    <row r="7092" ht="15.75" customHeight="1">
      <c r="A7092" s="36"/>
      <c r="B7092" s="35" t="str">
        <f t="shared" si="5061"/>
        <v>10a</v>
      </c>
      <c r="C7092" s="144" t="str">
        <f t="shared" si="5062"/>
        <v>Physical properties of materials</v>
      </c>
      <c r="D7092" s="36" t="str">
        <f t="array" ref="D7092">IF(INDEX(INDIRECT(J7053),ROW($A$36))="","",INDEX(INDIRECT(J7053),ROW($A$36)))</f>
        <v/>
      </c>
      <c r="E7092" s="36" t="s">
        <v>73</v>
      </c>
      <c r="F7092" s="36">
        <f t="shared" si="5063"/>
        <v>1</v>
      </c>
      <c r="G7092" s="145" t="str">
        <f t="shared" si="5064"/>
        <v>Substantive</v>
      </c>
      <c r="H7092" s="36"/>
      <c r="I7092" s="36"/>
      <c r="J7092" s="126"/>
      <c r="K7092" s="1"/>
      <c r="L7092" s="1"/>
      <c r="M7092" s="1"/>
      <c r="N7092" s="1"/>
      <c r="O7092" s="1"/>
    </row>
    <row r="7093" ht="15.75" customHeight="1">
      <c r="A7093" s="36"/>
      <c r="B7093" s="35" t="str">
        <f t="shared" si="5061"/>
        <v>10b</v>
      </c>
      <c r="C7093" s="144" t="str">
        <f t="shared" si="5062"/>
        <v>Physical properties of materials</v>
      </c>
      <c r="D7093" s="36" t="str">
        <f t="array" ref="D7093">IF(INDEX(INDIRECT(J7053),ROW($A$37))="","",INDEX(INDIRECT(J7053),ROW($A$37)))</f>
        <v/>
      </c>
      <c r="E7093" s="36" t="s">
        <v>73</v>
      </c>
      <c r="F7093" s="36">
        <f t="shared" si="5063"/>
        <v>1</v>
      </c>
      <c r="G7093" s="145" t="str">
        <f t="shared" si="5064"/>
        <v>Substantive</v>
      </c>
      <c r="H7093" s="36"/>
      <c r="I7093" s="36"/>
      <c r="J7093" s="126"/>
      <c r="K7093" s="1"/>
      <c r="L7093" s="1"/>
      <c r="M7093" s="1"/>
      <c r="N7093" s="1"/>
      <c r="O7093" s="1"/>
    </row>
    <row r="7094" ht="15.75" customHeight="1">
      <c r="A7094" s="36"/>
      <c r="B7094" s="35" t="str">
        <f t="shared" si="5061"/>
        <v>10c</v>
      </c>
      <c r="C7094" s="144" t="str">
        <f t="shared" si="5062"/>
        <v>Graphs</v>
      </c>
      <c r="D7094" s="36" t="str">
        <f t="array" ref="D7094">IF(INDEX(INDIRECT(J7053),ROW($A$38))="","",INDEX(INDIRECT(J7053),ROW($A$38)))</f>
        <v/>
      </c>
      <c r="E7094" s="36" t="s">
        <v>73</v>
      </c>
      <c r="F7094" s="36">
        <f t="shared" si="5063"/>
        <v>1</v>
      </c>
      <c r="G7094" s="145" t="str">
        <f t="shared" si="5064"/>
        <v>Disciplinary</v>
      </c>
      <c r="H7094" s="36"/>
      <c r="I7094" s="36"/>
      <c r="J7094" s="126"/>
      <c r="K7094" s="1"/>
      <c r="L7094" s="1"/>
      <c r="M7094" s="1"/>
      <c r="N7094" s="1"/>
      <c r="O7094" s="1"/>
    </row>
    <row r="7095" ht="15.75" customHeight="1">
      <c r="A7095" s="36"/>
      <c r="B7095" s="35" t="str">
        <f t="shared" si="5061"/>
        <v>11a</v>
      </c>
      <c r="C7095" s="144" t="str">
        <f t="shared" si="5062"/>
        <v>Repeatability</v>
      </c>
      <c r="D7095" s="36" t="str">
        <f t="array" ref="D7095">IF(INDEX(INDIRECT(J7053),ROW($A$39))="","",INDEX(INDIRECT(J7053),ROW($A$39)))</f>
        <v/>
      </c>
      <c r="E7095" s="36" t="s">
        <v>73</v>
      </c>
      <c r="F7095" s="36">
        <f t="shared" si="5063"/>
        <v>1</v>
      </c>
      <c r="G7095" s="145" t="str">
        <f t="shared" si="5064"/>
        <v>Disciplinary</v>
      </c>
      <c r="H7095" s="36"/>
      <c r="I7095" s="36"/>
      <c r="J7095" s="126"/>
      <c r="K7095" s="1"/>
      <c r="L7095" s="1"/>
      <c r="M7095" s="1"/>
      <c r="N7095" s="1"/>
      <c r="O7095" s="1"/>
    </row>
    <row r="7096" ht="15.75" customHeight="1">
      <c r="A7096" s="36"/>
      <c r="B7096" s="35" t="str">
        <f t="shared" si="5061"/>
        <v>11b</v>
      </c>
      <c r="C7096" s="144" t="str">
        <f t="shared" si="5062"/>
        <v>Plants</v>
      </c>
      <c r="D7096" s="36" t="str">
        <f t="array" ref="D7096">IF(INDEX(INDIRECT(J7053),ROW($A$40))="","",INDEX(INDIRECT(J7053),ROW($A$40)))</f>
        <v/>
      </c>
      <c r="E7096" s="36" t="s">
        <v>73</v>
      </c>
      <c r="F7096" s="36">
        <f t="shared" si="5063"/>
        <v>1</v>
      </c>
      <c r="G7096" s="145" t="str">
        <f t="shared" si="5064"/>
        <v>Substantive</v>
      </c>
      <c r="H7096" s="36"/>
      <c r="I7096" s="36"/>
      <c r="J7096" s="126"/>
      <c r="K7096" s="1"/>
      <c r="L7096" s="1"/>
      <c r="M7096" s="1"/>
      <c r="N7096" s="1"/>
      <c r="O7096" s="1"/>
    </row>
    <row r="7097" ht="15.75" customHeight="1">
      <c r="A7097" s="36"/>
      <c r="B7097" s="35" t="str">
        <f t="shared" si="5061"/>
        <v>11c</v>
      </c>
      <c r="C7097" s="144" t="str">
        <f t="shared" si="5062"/>
        <v>Conclusions</v>
      </c>
      <c r="D7097" s="36" t="str">
        <f t="array" ref="D7097">IF(INDEX(INDIRECT(J7053),ROW($A$41))="","",INDEX(INDIRECT(J7053),ROW($A$41)))</f>
        <v/>
      </c>
      <c r="E7097" s="36" t="s">
        <v>73</v>
      </c>
      <c r="F7097" s="36">
        <f t="shared" si="5063"/>
        <v>2</v>
      </c>
      <c r="G7097" s="147" t="str">
        <f>IF($G6947="","",$G6947)</f>
        <v>Disciplinary</v>
      </c>
      <c r="H7097" s="36"/>
      <c r="I7097" s="36"/>
      <c r="J7097" s="126"/>
      <c r="K7097" s="1"/>
      <c r="L7097" s="1"/>
      <c r="M7097" s="1"/>
      <c r="N7097" s="1"/>
      <c r="O7097" s="1"/>
    </row>
    <row r="7098" ht="15.75" customHeight="1">
      <c r="A7098" s="36"/>
      <c r="B7098" s="36"/>
      <c r="C7098" s="124" t="s">
        <v>67</v>
      </c>
      <c r="D7098" s="116">
        <f>SUM(D7057:D7097)</f>
        <v>0</v>
      </c>
      <c r="E7098" s="70" t="s">
        <v>73</v>
      </c>
      <c r="F7098" s="71">
        <f>SUM(F7057:F7097)</f>
        <v>50</v>
      </c>
      <c r="G7098" s="36"/>
      <c r="H7098" s="36"/>
      <c r="I7098" s="36"/>
      <c r="J7098" s="126"/>
      <c r="K7098" s="1"/>
      <c r="L7098" s="1"/>
      <c r="M7098" s="1"/>
      <c r="N7098" s="1"/>
      <c r="O7098" s="1"/>
    </row>
    <row r="7099" ht="15.75" customHeight="1">
      <c r="A7099" s="36"/>
      <c r="B7099" s="36"/>
      <c r="C7099" s="54"/>
      <c r="D7099" s="36"/>
      <c r="E7099" s="36"/>
      <c r="F7099" s="36"/>
      <c r="G7099" s="36"/>
      <c r="H7099" s="36"/>
      <c r="I7099" s="36"/>
      <c r="J7099" s="126"/>
      <c r="K7099" s="1"/>
      <c r="L7099" s="1"/>
      <c r="M7099" s="1"/>
      <c r="N7099" s="1"/>
      <c r="O7099" s="1"/>
    </row>
    <row r="7100" ht="15.75" customHeight="1">
      <c r="A7100" s="36"/>
      <c r="B7100" s="36"/>
      <c r="C7100" s="54"/>
      <c r="D7100" s="1"/>
      <c r="E7100" s="36"/>
      <c r="F7100" s="36"/>
      <c r="G7100" s="36"/>
      <c r="H7100" s="36"/>
      <c r="I7100" s="36"/>
      <c r="J7100" s="126"/>
      <c r="K7100" s="1"/>
      <c r="L7100" s="1"/>
      <c r="M7100" s="1"/>
      <c r="N7100" s="1"/>
      <c r="O7100" s="1"/>
    </row>
    <row r="7101" ht="15.75" customHeight="1">
      <c r="A7101" s="51" t="str">
        <f>A7051</f>
        <v>Year 7 Baseline Assessment Feedback</v>
      </c>
      <c r="B7101" s="36"/>
      <c r="C7101" s="54"/>
      <c r="D7101" s="1"/>
      <c r="E7101" s="36"/>
      <c r="F7101" s="36"/>
      <c r="G7101" s="36"/>
      <c r="H7101" s="36"/>
      <c r="I7101" s="36"/>
      <c r="J7101" s="150">
        <f>J7051+1</f>
        <v>159</v>
      </c>
      <c r="K7101" s="1"/>
      <c r="L7101" s="1"/>
      <c r="M7101" s="1"/>
      <c r="N7101" s="1"/>
      <c r="O7101" s="1"/>
    </row>
    <row r="7102" ht="15.75" customHeight="1">
      <c r="A7102" s="54" t="s">
        <v>104</v>
      </c>
      <c r="B7102" s="54" t="str">
        <f>$B$2</f>
        <v>Year 7 Baseline Assessment</v>
      </c>
      <c r="C7102" s="54"/>
      <c r="D7102" s="1"/>
      <c r="E7102" s="36"/>
      <c r="F7102" s="36"/>
      <c r="G7102" s="36"/>
      <c r="H7102" s="36"/>
      <c r="I7102" s="36"/>
      <c r="J7102" s="36" t="str">
        <f>CONCATENATE("Marksheet!$B$",J7101)</f>
        <v>Marksheet!$B$159</v>
      </c>
      <c r="K7102" s="1"/>
      <c r="L7102" s="1"/>
      <c r="M7102" s="1"/>
      <c r="N7102" s="1"/>
      <c r="O7102" s="1"/>
    </row>
    <row r="7103" ht="15.75" customHeight="1">
      <c r="A7103" s="54" t="s">
        <v>100</v>
      </c>
      <c r="B7103" s="54" t="str">
        <f>IF(INDIRECT(J7102)="","",INDIRECT(J7102))</f>
        <v/>
      </c>
      <c r="C7103" s="54"/>
      <c r="D7103" s="1"/>
      <c r="E7103" s="36"/>
      <c r="F7103" s="36"/>
      <c r="G7103" s="36"/>
      <c r="H7103" s="36"/>
      <c r="I7103" s="36"/>
      <c r="J7103" s="36" t="str">
        <f>CONCATENATE("Marksheet!$D$",J7101,":$AV$",J7101)</f>
        <v>Marksheet!$D$159:$AV$159</v>
      </c>
      <c r="K7103" s="1"/>
      <c r="L7103" s="1"/>
      <c r="M7103" s="1"/>
      <c r="N7103" s="1"/>
      <c r="O7103" s="1"/>
    </row>
    <row r="7104" ht="15.75" customHeight="1">
      <c r="A7104" s="54" t="s">
        <v>105</v>
      </c>
      <c r="B7104" s="54" t="str">
        <f>INDIRECT(CONCATENATE("Marksheet!$C$",INDIRECT(CONCATENATE("J",ROW()-3))))</f>
        <v/>
      </c>
      <c r="C7104" s="54"/>
      <c r="D7104" s="36"/>
      <c r="E7104" s="36"/>
      <c r="F7104" s="36"/>
      <c r="G7104" s="36"/>
      <c r="H7104" s="36"/>
      <c r="I7104" s="36"/>
      <c r="J7104" s="126"/>
      <c r="K7104" s="1"/>
      <c r="L7104" s="1"/>
      <c r="M7104" s="1"/>
      <c r="N7104" s="1"/>
      <c r="O7104" s="1"/>
    </row>
    <row r="7105" ht="15.75" customHeight="1">
      <c r="A7105" s="54"/>
      <c r="B7105" s="54"/>
      <c r="C7105" s="54"/>
      <c r="D7105" s="36"/>
      <c r="E7105" s="36"/>
      <c r="F7105" s="36"/>
      <c r="G7105" s="36"/>
      <c r="H7105" s="36"/>
      <c r="I7105" s="36"/>
      <c r="J7105" s="126"/>
      <c r="K7105" s="1"/>
      <c r="L7105" s="1"/>
      <c r="M7105" s="1"/>
      <c r="N7105" s="1"/>
      <c r="O7105" s="1"/>
    </row>
    <row r="7106" ht="15.75" customHeight="1">
      <c r="A7106" s="120"/>
      <c r="B7106" s="80" t="s">
        <v>93</v>
      </c>
      <c r="C7106" s="141" t="s">
        <v>94</v>
      </c>
      <c r="D7106" s="128" t="s">
        <v>95</v>
      </c>
      <c r="E7106" s="58"/>
      <c r="F7106" s="59"/>
      <c r="G7106" s="151" t="s">
        <v>106</v>
      </c>
      <c r="H7106" s="130"/>
      <c r="I7106" s="130"/>
      <c r="J7106" s="131"/>
      <c r="K7106" s="1"/>
      <c r="L7106" s="1"/>
      <c r="M7106" s="1"/>
      <c r="N7106" s="1"/>
      <c r="O7106" s="1"/>
    </row>
    <row r="7107" ht="15.75" customHeight="1">
      <c r="A7107" s="36"/>
      <c r="B7107" s="122" t="str">
        <f t="shared" ref="B7107:B7146" si="5065">IF($B6007="","",$B6007)</f>
        <v>1a</v>
      </c>
      <c r="C7107" s="142" t="str">
        <f t="shared" ref="C7107:C7146" si="5066">IF($C6007="","",$C6007)</f>
        <v>Living and non-living things</v>
      </c>
      <c r="D7107" s="36" t="str">
        <f t="array" ref="D7107">IF(INDEX(INDIRECT(J7103),ROW($A$1))="","",INDEX(INDIRECT(J7103),ROW($A$1)))</f>
        <v/>
      </c>
      <c r="E7107" s="36" t="s">
        <v>73</v>
      </c>
      <c r="F7107" s="36">
        <f t="shared" ref="F7107:F7147" si="5067">IF($F6007="","",$F6007)</f>
        <v>2</v>
      </c>
      <c r="G7107" s="143" t="str">
        <f t="shared" ref="G7107:G7146" si="5068">IF($G6457="","",$G6457)</f>
        <v>Substantive</v>
      </c>
      <c r="H7107" s="36"/>
      <c r="I7107" s="36"/>
      <c r="J7107" s="126"/>
      <c r="K7107" s="1"/>
      <c r="L7107" s="1"/>
      <c r="M7107" s="1"/>
      <c r="N7107" s="1"/>
      <c r="O7107" s="1"/>
    </row>
    <row r="7108" ht="15.75" customHeight="1">
      <c r="A7108" s="36"/>
      <c r="B7108" s="35" t="str">
        <f t="shared" si="5065"/>
        <v>1b</v>
      </c>
      <c r="C7108" s="144" t="str">
        <f t="shared" si="5066"/>
        <v>Measurement</v>
      </c>
      <c r="D7108" s="36" t="str">
        <f t="array" ref="D7108">IF(INDEX(INDIRECT(J7103),ROW($A$2))="","",INDEX(INDIRECT(J7103),ROW($A$2)))</f>
        <v/>
      </c>
      <c r="E7108" s="36" t="s">
        <v>73</v>
      </c>
      <c r="F7108" s="36">
        <f t="shared" si="5067"/>
        <v>1</v>
      </c>
      <c r="G7108" s="145" t="str">
        <f t="shared" si="5068"/>
        <v>Disciplinary</v>
      </c>
      <c r="H7108" s="36"/>
      <c r="I7108" s="36"/>
      <c r="J7108" s="126"/>
      <c r="K7108" s="1"/>
      <c r="L7108" s="1"/>
      <c r="M7108" s="1"/>
      <c r="N7108" s="1"/>
      <c r="O7108" s="1"/>
    </row>
    <row r="7109" ht="15.75" customHeight="1">
      <c r="A7109" s="36"/>
      <c r="B7109" s="35" t="str">
        <f t="shared" si="5065"/>
        <v>1c</v>
      </c>
      <c r="C7109" s="144" t="str">
        <f t="shared" si="5066"/>
        <v>Tables</v>
      </c>
      <c r="D7109" s="36" t="str">
        <f t="array" ref="D7109">IF(INDEX(INDIRECT(J7103),ROW($A$3))="","",INDEX(INDIRECT(J7103),ROW($A$3)))</f>
        <v/>
      </c>
      <c r="E7109" s="36" t="s">
        <v>73</v>
      </c>
      <c r="F7109" s="36">
        <f t="shared" si="5067"/>
        <v>1</v>
      </c>
      <c r="G7109" s="145" t="str">
        <f t="shared" si="5068"/>
        <v>Disciplinary</v>
      </c>
      <c r="H7109" s="36"/>
      <c r="I7109" s="36"/>
      <c r="J7109" s="126"/>
      <c r="K7109" s="1"/>
      <c r="L7109" s="1"/>
      <c r="M7109" s="1"/>
      <c r="N7109" s="1"/>
      <c r="O7109" s="1"/>
    </row>
    <row r="7110" ht="15.75" customHeight="1">
      <c r="A7110" s="36"/>
      <c r="B7110" s="35" t="str">
        <f t="shared" si="5065"/>
        <v>1d</v>
      </c>
      <c r="C7110" s="144" t="str">
        <f t="shared" si="5066"/>
        <v>Plants</v>
      </c>
      <c r="D7110" s="36" t="str">
        <f t="array" ref="D7110">IF(INDEX(INDIRECT(J7103),ROW($A$4))="","",INDEX(INDIRECT(J7103),ROW($A$4)))</f>
        <v/>
      </c>
      <c r="E7110" s="36" t="s">
        <v>73</v>
      </c>
      <c r="F7110" s="36">
        <f t="shared" si="5067"/>
        <v>1</v>
      </c>
      <c r="G7110" s="145" t="str">
        <f t="shared" si="5068"/>
        <v>Substantive</v>
      </c>
      <c r="H7110" s="36"/>
      <c r="I7110" s="36"/>
      <c r="J7110" s="126"/>
      <c r="K7110" s="1"/>
      <c r="L7110" s="1"/>
      <c r="M7110" s="1"/>
      <c r="N7110" s="1"/>
      <c r="O7110" s="1"/>
    </row>
    <row r="7111" ht="15.75" customHeight="1">
      <c r="A7111" s="36"/>
      <c r="B7111" s="35" t="str">
        <f t="shared" si="5065"/>
        <v>1e</v>
      </c>
      <c r="C7111" s="144" t="str">
        <f t="shared" si="5066"/>
        <v>Food chains</v>
      </c>
      <c r="D7111" s="36" t="str">
        <f t="array" ref="D7111">IF(INDEX(INDIRECT(J7103),ROW($A$5))="","",INDEX(INDIRECT(J7103),ROW($A$5)))</f>
        <v/>
      </c>
      <c r="E7111" s="36" t="s">
        <v>73</v>
      </c>
      <c r="F7111" s="36">
        <f t="shared" si="5067"/>
        <v>2</v>
      </c>
      <c r="G7111" s="145" t="str">
        <f t="shared" si="5068"/>
        <v>Substantive</v>
      </c>
      <c r="H7111" s="36"/>
      <c r="I7111" s="36"/>
      <c r="J7111" s="126"/>
      <c r="K7111" s="1"/>
      <c r="L7111" s="1"/>
      <c r="M7111" s="1"/>
      <c r="N7111" s="1"/>
      <c r="O7111" s="1"/>
    </row>
    <row r="7112" ht="15.75" customHeight="1">
      <c r="A7112" s="36"/>
      <c r="B7112" s="35" t="str">
        <f t="shared" si="5065"/>
        <v>2a</v>
      </c>
      <c r="C7112" s="144" t="str">
        <f t="shared" si="5066"/>
        <v>States of matter</v>
      </c>
      <c r="D7112" s="36" t="str">
        <f t="array" ref="D7112">IF(INDEX(INDIRECT(J7103),ROW($A$6))="","",INDEX(INDIRECT(J7103),ROW($A$6)))</f>
        <v/>
      </c>
      <c r="E7112" s="36" t="s">
        <v>73</v>
      </c>
      <c r="F7112" s="36">
        <f t="shared" si="5067"/>
        <v>1</v>
      </c>
      <c r="G7112" s="145" t="str">
        <f t="shared" si="5068"/>
        <v>Substantive</v>
      </c>
      <c r="H7112" s="36"/>
      <c r="I7112" s="36"/>
      <c r="J7112" s="126"/>
      <c r="K7112" s="1"/>
      <c r="L7112" s="1"/>
      <c r="M7112" s="1"/>
      <c r="N7112" s="1"/>
      <c r="O7112" s="1"/>
    </row>
    <row r="7113" ht="15.75" customHeight="1">
      <c r="A7113" s="36"/>
      <c r="B7113" s="35" t="str">
        <f t="shared" si="5065"/>
        <v>2b</v>
      </c>
      <c r="C7113" s="144" t="str">
        <f t="shared" si="5066"/>
        <v>Graphs</v>
      </c>
      <c r="D7113" s="36" t="str">
        <f t="array" ref="D7113">IF(INDEX(INDIRECT(J7103),ROW($A$7))="","",INDEX(INDIRECT(J7103),ROW($A$7)))</f>
        <v/>
      </c>
      <c r="E7113" s="36" t="s">
        <v>73</v>
      </c>
      <c r="F7113" s="36">
        <f t="shared" si="5067"/>
        <v>1</v>
      </c>
      <c r="G7113" s="148" t="str">
        <f t="shared" si="5068"/>
        <v>Disciplinary</v>
      </c>
      <c r="H7113" s="36"/>
      <c r="I7113" s="36"/>
      <c r="J7113" s="126"/>
      <c r="K7113" s="1"/>
      <c r="L7113" s="1"/>
      <c r="M7113" s="1"/>
      <c r="N7113" s="1"/>
      <c r="O7113" s="1"/>
    </row>
    <row r="7114" ht="15.75" customHeight="1">
      <c r="A7114" s="36"/>
      <c r="B7114" s="35" t="str">
        <f t="shared" si="5065"/>
        <v>2c</v>
      </c>
      <c r="C7114" s="144" t="str">
        <f t="shared" si="5066"/>
        <v>Plants</v>
      </c>
      <c r="D7114" s="36" t="str">
        <f t="array" ref="D7114">IF(INDEX(INDIRECT(J7103),ROW($A$8))="","",INDEX(INDIRECT(J7103),ROW($A$8)))</f>
        <v/>
      </c>
      <c r="E7114" s="36" t="s">
        <v>73</v>
      </c>
      <c r="F7114" s="36">
        <f t="shared" si="5067"/>
        <v>1</v>
      </c>
      <c r="G7114" s="145" t="str">
        <f t="shared" si="5068"/>
        <v>Substantive</v>
      </c>
      <c r="H7114" s="36"/>
      <c r="I7114" s="36"/>
      <c r="J7114" s="126"/>
      <c r="K7114" s="1"/>
      <c r="L7114" s="1"/>
      <c r="M7114" s="1"/>
      <c r="N7114" s="1"/>
      <c r="O7114" s="1"/>
    </row>
    <row r="7115" ht="15.75" customHeight="1">
      <c r="A7115" s="36"/>
      <c r="B7115" s="35" t="str">
        <f t="shared" si="5065"/>
        <v>3a</v>
      </c>
      <c r="C7115" s="144" t="str">
        <f t="shared" si="5066"/>
        <v>Reversible and non-reversible changes</v>
      </c>
      <c r="D7115" s="36" t="str">
        <f t="array" ref="D7115">IF(INDEX(INDIRECT(J7103),ROW($A$9))="","",INDEX(INDIRECT(J7103),ROW($A$9)))</f>
        <v/>
      </c>
      <c r="E7115" s="36" t="s">
        <v>73</v>
      </c>
      <c r="F7115" s="36">
        <f t="shared" si="5067"/>
        <v>2</v>
      </c>
      <c r="G7115" s="145" t="str">
        <f t="shared" si="5068"/>
        <v>Substantive</v>
      </c>
      <c r="H7115" s="36"/>
      <c r="I7115" s="36"/>
      <c r="J7115" s="126"/>
      <c r="K7115" s="1"/>
      <c r="L7115" s="1"/>
      <c r="M7115" s="1"/>
      <c r="N7115" s="1"/>
      <c r="O7115" s="1"/>
    </row>
    <row r="7116" ht="15.75" customHeight="1">
      <c r="A7116" s="36"/>
      <c r="B7116" s="35" t="str">
        <f t="shared" si="5065"/>
        <v>3b</v>
      </c>
      <c r="C7116" s="144" t="str">
        <f t="shared" si="5066"/>
        <v>Units</v>
      </c>
      <c r="D7116" s="36" t="str">
        <f t="array" ref="D7116">IF(INDEX(INDIRECT(J7103),ROW($A$10))="","",INDEX(INDIRECT(J7103),ROW($A$10)))</f>
        <v/>
      </c>
      <c r="E7116" s="36" t="s">
        <v>73</v>
      </c>
      <c r="F7116" s="36">
        <f t="shared" si="5067"/>
        <v>1</v>
      </c>
      <c r="G7116" s="145" t="str">
        <f t="shared" si="5068"/>
        <v>Disciplinary</v>
      </c>
      <c r="H7116" s="36"/>
      <c r="I7116" s="36"/>
      <c r="J7116" s="126"/>
      <c r="K7116" s="1"/>
      <c r="L7116" s="1"/>
      <c r="M7116" s="1"/>
      <c r="N7116" s="1"/>
      <c r="O7116" s="1"/>
    </row>
    <row r="7117" ht="15.75" customHeight="1">
      <c r="A7117" s="36"/>
      <c r="B7117" s="35" t="str">
        <f t="shared" si="5065"/>
        <v>3c</v>
      </c>
      <c r="C7117" s="144" t="str">
        <f t="shared" si="5066"/>
        <v>Hazards, risks and precautions</v>
      </c>
      <c r="D7117" s="36" t="str">
        <f t="array" ref="D7117">IF(INDEX(INDIRECT(J7103),ROW($A$11))="","",INDEX(INDIRECT(J7103),ROW($A$11)))</f>
        <v/>
      </c>
      <c r="E7117" s="36" t="s">
        <v>73</v>
      </c>
      <c r="F7117" s="36">
        <f t="shared" si="5067"/>
        <v>1</v>
      </c>
      <c r="G7117" s="149" t="str">
        <f t="shared" si="5068"/>
        <v>Disciplinary</v>
      </c>
      <c r="H7117" s="36"/>
      <c r="I7117" s="36"/>
      <c r="J7117" s="126"/>
      <c r="K7117" s="1"/>
      <c r="L7117" s="1"/>
      <c r="M7117" s="1"/>
      <c r="N7117" s="1"/>
      <c r="O7117" s="1"/>
    </row>
    <row r="7118" ht="15.75" customHeight="1">
      <c r="A7118" s="36"/>
      <c r="B7118" s="35" t="str">
        <f t="shared" si="5065"/>
        <v>3d</v>
      </c>
      <c r="C7118" s="144" t="str">
        <f t="shared" si="5066"/>
        <v>States of matter</v>
      </c>
      <c r="D7118" s="36" t="str">
        <f t="array" ref="D7118">IF(INDEX(INDIRECT(J7103),ROW($A$12))="","",INDEX(INDIRECT(J7103),ROW($A$12)))</f>
        <v/>
      </c>
      <c r="E7118" s="36" t="s">
        <v>73</v>
      </c>
      <c r="F7118" s="36">
        <f t="shared" si="5067"/>
        <v>1</v>
      </c>
      <c r="G7118" s="145" t="str">
        <f t="shared" si="5068"/>
        <v>Substantive</v>
      </c>
      <c r="H7118" s="36"/>
      <c r="I7118" s="36"/>
      <c r="J7118" s="126"/>
      <c r="K7118" s="1"/>
      <c r="L7118" s="1"/>
      <c r="M7118" s="1"/>
      <c r="N7118" s="1"/>
      <c r="O7118" s="1"/>
    </row>
    <row r="7119" ht="15.75" customHeight="1">
      <c r="A7119" s="36"/>
      <c r="B7119" s="35" t="str">
        <f t="shared" si="5065"/>
        <v>3e</v>
      </c>
      <c r="C7119" s="144" t="str">
        <f t="shared" si="5066"/>
        <v>Reversible and non-reversible changes</v>
      </c>
      <c r="D7119" s="36" t="str">
        <f t="array" ref="D7119">IF(INDEX(INDIRECT(J7103),ROW($A$13))="","",INDEX(INDIRECT(J7103),ROW($A$13)))</f>
        <v/>
      </c>
      <c r="E7119" s="36" t="s">
        <v>73</v>
      </c>
      <c r="F7119" s="36">
        <f t="shared" si="5067"/>
        <v>1</v>
      </c>
      <c r="G7119" s="145" t="str">
        <f t="shared" si="5068"/>
        <v>Substantive</v>
      </c>
      <c r="H7119" s="36"/>
      <c r="I7119" s="36"/>
      <c r="J7119" s="126"/>
      <c r="K7119" s="1"/>
      <c r="L7119" s="1"/>
      <c r="M7119" s="1"/>
      <c r="N7119" s="1"/>
      <c r="O7119" s="1"/>
    </row>
    <row r="7120" ht="15.75" customHeight="1">
      <c r="A7120" s="36"/>
      <c r="B7120" s="35" t="str">
        <f t="shared" si="5065"/>
        <v>4a</v>
      </c>
      <c r="C7120" s="144" t="str">
        <f t="shared" si="5066"/>
        <v>Equipment</v>
      </c>
      <c r="D7120" s="36" t="str">
        <f t="array" ref="D7120">IF(INDEX(INDIRECT(J7103),ROW($A$14))="","",INDEX(INDIRECT(J7103),ROW($A$14)))</f>
        <v/>
      </c>
      <c r="E7120" s="36" t="s">
        <v>73</v>
      </c>
      <c r="F7120" s="36">
        <f t="shared" si="5067"/>
        <v>2</v>
      </c>
      <c r="G7120" s="145" t="str">
        <f t="shared" si="5068"/>
        <v>Disciplinary</v>
      </c>
      <c r="H7120" s="36"/>
      <c r="I7120" s="36"/>
      <c r="J7120" s="126"/>
      <c r="K7120" s="1"/>
      <c r="L7120" s="1"/>
      <c r="M7120" s="1"/>
      <c r="N7120" s="1"/>
      <c r="O7120" s="1"/>
    </row>
    <row r="7121" ht="15.75" customHeight="1">
      <c r="A7121" s="36"/>
      <c r="B7121" s="35" t="str">
        <f t="shared" si="5065"/>
        <v>4b</v>
      </c>
      <c r="C7121" s="144" t="str">
        <f t="shared" si="5066"/>
        <v>Accuracy and precision</v>
      </c>
      <c r="D7121" s="36" t="str">
        <f t="array" ref="D7121">IF(INDEX(INDIRECT(J7103),ROW($A$15))="","",INDEX(INDIRECT(J7103),ROW($A$15)))</f>
        <v/>
      </c>
      <c r="E7121" s="36" t="s">
        <v>73</v>
      </c>
      <c r="F7121" s="36">
        <f t="shared" si="5067"/>
        <v>1</v>
      </c>
      <c r="G7121" s="145" t="str">
        <f t="shared" si="5068"/>
        <v>Disciplinary</v>
      </c>
      <c r="H7121" s="36"/>
      <c r="I7121" s="36"/>
      <c r="J7121" s="126"/>
      <c r="K7121" s="1"/>
      <c r="L7121" s="1"/>
      <c r="M7121" s="1"/>
      <c r="N7121" s="1"/>
      <c r="O7121" s="1"/>
    </row>
    <row r="7122" ht="15.75" customHeight="1">
      <c r="A7122" s="36"/>
      <c r="B7122" s="35" t="str">
        <f t="shared" si="5065"/>
        <v>4c</v>
      </c>
      <c r="C7122" s="144" t="str">
        <f t="shared" si="5066"/>
        <v>Conclusions</v>
      </c>
      <c r="D7122" s="36" t="str">
        <f t="array" ref="D7122">IF(INDEX(INDIRECT(J7103),ROW($A$16))="","",INDEX(INDIRECT(J7103),ROW($A$16)))</f>
        <v/>
      </c>
      <c r="E7122" s="36" t="s">
        <v>73</v>
      </c>
      <c r="F7122" s="36">
        <f t="shared" si="5067"/>
        <v>1</v>
      </c>
      <c r="G7122" s="145" t="str">
        <f t="shared" si="5068"/>
        <v>Disciplinary</v>
      </c>
      <c r="H7122" s="36"/>
      <c r="I7122" s="36"/>
      <c r="J7122" s="126"/>
      <c r="K7122" s="1"/>
      <c r="L7122" s="1"/>
      <c r="M7122" s="1"/>
      <c r="N7122" s="1"/>
      <c r="O7122" s="1"/>
    </row>
    <row r="7123" ht="15.75" customHeight="1">
      <c r="A7123" s="36"/>
      <c r="B7123" s="35" t="str">
        <f t="shared" si="5065"/>
        <v>5a</v>
      </c>
      <c r="C7123" s="144" t="str">
        <f t="shared" si="5066"/>
        <v>Hazards, risks and precautions</v>
      </c>
      <c r="D7123" s="36" t="str">
        <f t="array" ref="D7123">IF(INDEX(INDIRECT(J7103),ROW($A$17))="","",INDEX(INDIRECT(J7103),ROW($A$17)))</f>
        <v/>
      </c>
      <c r="E7123" s="36" t="s">
        <v>73</v>
      </c>
      <c r="F7123" s="36">
        <f t="shared" si="5067"/>
        <v>1</v>
      </c>
      <c r="G7123" s="145" t="str">
        <f t="shared" si="5068"/>
        <v>Disciplinary</v>
      </c>
      <c r="H7123" s="36"/>
      <c r="I7123" s="36"/>
      <c r="J7123" s="126"/>
      <c r="K7123" s="1"/>
      <c r="L7123" s="1"/>
      <c r="M7123" s="1"/>
      <c r="N7123" s="1"/>
      <c r="O7123" s="1"/>
    </row>
    <row r="7124" ht="15.75" customHeight="1">
      <c r="A7124" s="36"/>
      <c r="B7124" s="35" t="str">
        <f t="shared" si="5065"/>
        <v>5b</v>
      </c>
      <c r="C7124" s="144" t="str">
        <f t="shared" si="5066"/>
        <v>Electricity</v>
      </c>
      <c r="D7124" s="36" t="str">
        <f t="array" ref="D7124">IF(INDEX(INDIRECT(J7103),ROW($A$18))="","",INDEX(INDIRECT(J7103),ROW($A$18)))</f>
        <v/>
      </c>
      <c r="E7124" s="36" t="s">
        <v>73</v>
      </c>
      <c r="F7124" s="36">
        <f t="shared" si="5067"/>
        <v>1</v>
      </c>
      <c r="G7124" s="145" t="str">
        <f t="shared" si="5068"/>
        <v>Substantive</v>
      </c>
      <c r="H7124" s="36"/>
      <c r="I7124" s="36"/>
      <c r="J7124" s="126"/>
      <c r="K7124" s="1"/>
      <c r="L7124" s="1"/>
      <c r="M7124" s="1"/>
      <c r="N7124" s="1"/>
      <c r="O7124" s="1"/>
    </row>
    <row r="7125" ht="15.75" customHeight="1">
      <c r="A7125" s="36"/>
      <c r="B7125" s="35" t="str">
        <f t="shared" si="5065"/>
        <v>5c</v>
      </c>
      <c r="C7125" s="144" t="str">
        <f t="shared" si="5066"/>
        <v>Physical properties of materials</v>
      </c>
      <c r="D7125" s="36" t="str">
        <f t="array" ref="D7125">IF(INDEX(INDIRECT(J7103),ROW($A$19))="","",INDEX(INDIRECT(J7103),ROW($A$19)))</f>
        <v/>
      </c>
      <c r="E7125" s="36" t="s">
        <v>73</v>
      </c>
      <c r="F7125" s="36">
        <f t="shared" si="5067"/>
        <v>1</v>
      </c>
      <c r="G7125" s="145" t="str">
        <f t="shared" si="5068"/>
        <v>Substantive</v>
      </c>
      <c r="H7125" s="36"/>
      <c r="I7125" s="36"/>
      <c r="J7125" s="126"/>
      <c r="K7125" s="1"/>
      <c r="L7125" s="1"/>
      <c r="M7125" s="1"/>
      <c r="N7125" s="1"/>
      <c r="O7125" s="1"/>
    </row>
    <row r="7126" ht="15.75" customHeight="1">
      <c r="A7126" s="36"/>
      <c r="B7126" s="35" t="str">
        <f t="shared" si="5065"/>
        <v>5d</v>
      </c>
      <c r="C7126" s="144" t="str">
        <f t="shared" si="5066"/>
        <v>Electricity</v>
      </c>
      <c r="D7126" s="36" t="str">
        <f t="array" ref="D7126">IF(INDEX(INDIRECT(J7103),ROW($A$20))="","",INDEX(INDIRECT(J7103),ROW($A$20)))</f>
        <v/>
      </c>
      <c r="E7126" s="36" t="s">
        <v>73</v>
      </c>
      <c r="F7126" s="36">
        <f t="shared" si="5067"/>
        <v>1</v>
      </c>
      <c r="G7126" s="145" t="str">
        <f t="shared" si="5068"/>
        <v>Substantive</v>
      </c>
      <c r="H7126" s="36"/>
      <c r="I7126" s="36"/>
      <c r="J7126" s="126"/>
      <c r="K7126" s="1"/>
      <c r="L7126" s="1"/>
      <c r="M7126" s="1"/>
      <c r="N7126" s="1"/>
      <c r="O7126" s="1"/>
    </row>
    <row r="7127" ht="15.75" customHeight="1">
      <c r="A7127" s="36"/>
      <c r="B7127" s="35" t="str">
        <f t="shared" si="5065"/>
        <v>6a</v>
      </c>
      <c r="C7127" s="144" t="str">
        <f t="shared" si="5066"/>
        <v>Planning scientific enquiry</v>
      </c>
      <c r="D7127" s="36" t="str">
        <f t="array" ref="D7127">IF(INDEX(INDIRECT(J7103),ROW($A$21))="","",INDEX(INDIRECT(J7103),ROW($A$21)))</f>
        <v/>
      </c>
      <c r="E7127" s="36" t="s">
        <v>73</v>
      </c>
      <c r="F7127" s="36">
        <f t="shared" si="5067"/>
        <v>2</v>
      </c>
      <c r="G7127" s="145" t="str">
        <f t="shared" si="5068"/>
        <v>Disciplinary</v>
      </c>
      <c r="H7127" s="36"/>
      <c r="I7127" s="36"/>
      <c r="J7127" s="126"/>
      <c r="K7127" s="1"/>
      <c r="L7127" s="1"/>
      <c r="M7127" s="1"/>
      <c r="N7127" s="1"/>
      <c r="O7127" s="1"/>
    </row>
    <row r="7128" ht="15.75" customHeight="1">
      <c r="A7128" s="36"/>
      <c r="B7128" s="35" t="str">
        <f t="shared" si="5065"/>
        <v>6b</v>
      </c>
      <c r="C7128" s="144" t="str">
        <f t="shared" si="5066"/>
        <v>Units</v>
      </c>
      <c r="D7128" s="36" t="str">
        <f t="array" ref="D7128">IF(INDEX(INDIRECT(J7103),ROW($A$22))="","",INDEX(INDIRECT(J7103),ROW($A$22)))</f>
        <v/>
      </c>
      <c r="E7128" s="36" t="s">
        <v>73</v>
      </c>
      <c r="F7128" s="36">
        <f t="shared" si="5067"/>
        <v>1</v>
      </c>
      <c r="G7128" s="145" t="str">
        <f t="shared" si="5068"/>
        <v>Disciplinary</v>
      </c>
      <c r="H7128" s="36"/>
      <c r="I7128" s="36"/>
      <c r="J7128" s="126"/>
      <c r="K7128" s="1"/>
      <c r="L7128" s="1"/>
      <c r="M7128" s="1"/>
      <c r="N7128" s="1"/>
      <c r="O7128" s="1"/>
    </row>
    <row r="7129" ht="15.75" customHeight="1">
      <c r="A7129" s="36"/>
      <c r="B7129" s="35" t="str">
        <f t="shared" si="5065"/>
        <v>6c</v>
      </c>
      <c r="C7129" s="144" t="str">
        <f t="shared" si="5066"/>
        <v>Forces</v>
      </c>
      <c r="D7129" s="36" t="str">
        <f t="array" ref="D7129">IF(INDEX(INDIRECT(J7103),ROW($A$23))="","",INDEX(INDIRECT(J7103),ROW($A$23)))</f>
        <v/>
      </c>
      <c r="E7129" s="36" t="s">
        <v>73</v>
      </c>
      <c r="F7129" s="36">
        <f t="shared" si="5067"/>
        <v>1</v>
      </c>
      <c r="G7129" s="148" t="str">
        <f t="shared" si="5068"/>
        <v>Substantive</v>
      </c>
      <c r="H7129" s="36"/>
      <c r="I7129" s="36"/>
      <c r="J7129" s="126"/>
      <c r="K7129" s="1"/>
      <c r="L7129" s="1"/>
      <c r="M7129" s="1"/>
      <c r="N7129" s="1"/>
      <c r="O7129" s="1"/>
    </row>
    <row r="7130" ht="15.75" customHeight="1">
      <c r="A7130" s="36"/>
      <c r="B7130" s="35" t="str">
        <f t="shared" si="5065"/>
        <v>6d</v>
      </c>
      <c r="C7130" s="144" t="str">
        <f t="shared" si="5066"/>
        <v>Tables</v>
      </c>
      <c r="D7130" s="36" t="str">
        <f t="array" ref="D7130">IF(INDEX(INDIRECT(J7103),ROW($A$24))="","",INDEX(INDIRECT(J7103),ROW($A$24)))</f>
        <v/>
      </c>
      <c r="E7130" s="36" t="s">
        <v>73</v>
      </c>
      <c r="F7130" s="36">
        <f t="shared" si="5067"/>
        <v>1</v>
      </c>
      <c r="G7130" s="145" t="str">
        <f t="shared" si="5068"/>
        <v>Disciplinary</v>
      </c>
      <c r="H7130" s="36"/>
      <c r="I7130" s="36"/>
      <c r="J7130" s="126"/>
      <c r="K7130" s="1"/>
      <c r="L7130" s="1"/>
      <c r="M7130" s="1"/>
      <c r="N7130" s="1"/>
      <c r="O7130" s="1"/>
    </row>
    <row r="7131" ht="15.75" customHeight="1">
      <c r="A7131" s="36"/>
      <c r="B7131" s="35" t="str">
        <f t="shared" si="5065"/>
        <v>7a</v>
      </c>
      <c r="C7131" s="144" t="str">
        <f t="shared" si="5066"/>
        <v>Behaviour of light</v>
      </c>
      <c r="D7131" s="36" t="str">
        <f t="array" ref="D7131">IF(INDEX(INDIRECT(J7103),ROW($A$25))="","",INDEX(INDIRECT(J7103),ROW($A$25)))</f>
        <v/>
      </c>
      <c r="E7131" s="36" t="s">
        <v>73</v>
      </c>
      <c r="F7131" s="36">
        <f t="shared" si="5067"/>
        <v>1</v>
      </c>
      <c r="G7131" s="148" t="str">
        <f t="shared" si="5068"/>
        <v>Substantive</v>
      </c>
      <c r="H7131" s="36"/>
      <c r="I7131" s="36"/>
      <c r="J7131" s="126"/>
      <c r="K7131" s="1"/>
      <c r="L7131" s="1"/>
      <c r="M7131" s="1"/>
      <c r="N7131" s="1"/>
      <c r="O7131" s="1"/>
    </row>
    <row r="7132" ht="15.75" customHeight="1">
      <c r="A7132" s="36"/>
      <c r="B7132" s="35" t="str">
        <f t="shared" si="5065"/>
        <v>7b</v>
      </c>
      <c r="C7132" s="144" t="str">
        <f t="shared" si="5066"/>
        <v>Behaviour of light</v>
      </c>
      <c r="D7132" s="36" t="str">
        <f t="array" ref="D7132">IF(INDEX(INDIRECT(J7103),ROW($A$26))="","",INDEX(INDIRECT(J7103),ROW($A$26)))</f>
        <v/>
      </c>
      <c r="E7132" s="36" t="s">
        <v>73</v>
      </c>
      <c r="F7132" s="36">
        <f t="shared" si="5067"/>
        <v>2</v>
      </c>
      <c r="G7132" s="145" t="str">
        <f t="shared" si="5068"/>
        <v>Substantive</v>
      </c>
      <c r="H7132" s="36"/>
      <c r="I7132" s="36"/>
      <c r="J7132" s="126"/>
      <c r="K7132" s="1"/>
      <c r="L7132" s="1"/>
      <c r="M7132" s="1"/>
      <c r="N7132" s="1"/>
      <c r="O7132" s="1"/>
    </row>
    <row r="7133" ht="15.75" customHeight="1">
      <c r="A7133" s="36"/>
      <c r="B7133" s="35" t="str">
        <f t="shared" si="5065"/>
        <v>7c</v>
      </c>
      <c r="C7133" s="144" t="str">
        <f t="shared" si="5066"/>
        <v>Behaviour of light</v>
      </c>
      <c r="D7133" s="36" t="str">
        <f t="array" ref="D7133">IF(INDEX(INDIRECT(J7103),ROW($A$27))="","",INDEX(INDIRECT(J7103),ROW($A$27)))</f>
        <v/>
      </c>
      <c r="E7133" s="36" t="s">
        <v>73</v>
      </c>
      <c r="F7133" s="36">
        <f t="shared" si="5067"/>
        <v>1</v>
      </c>
      <c r="G7133" s="145" t="str">
        <f t="shared" si="5068"/>
        <v>Substantive</v>
      </c>
      <c r="H7133" s="36"/>
      <c r="I7133" s="36"/>
      <c r="J7133" s="126"/>
      <c r="K7133" s="1"/>
      <c r="L7133" s="1"/>
      <c r="M7133" s="1"/>
      <c r="N7133" s="1"/>
      <c r="O7133" s="1"/>
    </row>
    <row r="7134" ht="15.75" customHeight="1">
      <c r="A7134" s="36"/>
      <c r="B7134" s="35" t="str">
        <f t="shared" si="5065"/>
        <v>7d</v>
      </c>
      <c r="C7134" s="144" t="str">
        <f t="shared" si="5066"/>
        <v>Conclusions</v>
      </c>
      <c r="D7134" s="36" t="str">
        <f t="array" ref="D7134">IF(INDEX(INDIRECT(J7103),ROW($A$28))="","",INDEX(INDIRECT(J7103),ROW($A$28)))</f>
        <v/>
      </c>
      <c r="E7134" s="36" t="s">
        <v>73</v>
      </c>
      <c r="F7134" s="36">
        <f t="shared" si="5067"/>
        <v>1</v>
      </c>
      <c r="G7134" s="145" t="str">
        <f t="shared" si="5068"/>
        <v>Disciplinary</v>
      </c>
      <c r="H7134" s="36"/>
      <c r="I7134" s="36"/>
      <c r="J7134" s="126"/>
      <c r="K7134" s="1"/>
      <c r="L7134" s="1"/>
      <c r="M7134" s="1"/>
      <c r="N7134" s="1"/>
      <c r="O7134" s="1"/>
    </row>
    <row r="7135" ht="15.75" customHeight="1">
      <c r="A7135" s="36"/>
      <c r="B7135" s="35" t="str">
        <f t="shared" si="5065"/>
        <v>8a</v>
      </c>
      <c r="C7135" s="144" t="str">
        <f t="shared" si="5066"/>
        <v>Measurement</v>
      </c>
      <c r="D7135" s="36" t="str">
        <f t="array" ref="D7135">IF(INDEX(INDIRECT(J7103),ROW($A$29))="","",INDEX(INDIRECT(J7103),ROW($A$29)))</f>
        <v/>
      </c>
      <c r="E7135" s="36" t="s">
        <v>73</v>
      </c>
      <c r="F7135" s="36">
        <f t="shared" si="5067"/>
        <v>1</v>
      </c>
      <c r="G7135" s="145" t="str">
        <f t="shared" si="5068"/>
        <v>Disciplinary</v>
      </c>
      <c r="H7135" s="36"/>
      <c r="I7135" s="36"/>
      <c r="J7135" s="126"/>
      <c r="K7135" s="1"/>
      <c r="L7135" s="1"/>
      <c r="M7135" s="1"/>
      <c r="N7135" s="1"/>
      <c r="O7135" s="1"/>
    </row>
    <row r="7136" ht="15.75" customHeight="1">
      <c r="A7136" s="36"/>
      <c r="B7136" s="35" t="str">
        <f t="shared" si="5065"/>
        <v>8b</v>
      </c>
      <c r="C7136" s="144" t="str">
        <f t="shared" si="5066"/>
        <v>States of matter</v>
      </c>
      <c r="D7136" s="36" t="str">
        <f t="array" ref="D7136">IF(INDEX(INDIRECT(J7103),ROW($A$30))="","",INDEX(INDIRECT(J7103),ROW($A$30)))</f>
        <v/>
      </c>
      <c r="E7136" s="36" t="s">
        <v>73</v>
      </c>
      <c r="F7136" s="36">
        <f t="shared" si="5067"/>
        <v>1</v>
      </c>
      <c r="G7136" s="145" t="str">
        <f t="shared" si="5068"/>
        <v>Substantive</v>
      </c>
      <c r="H7136" s="36"/>
      <c r="I7136" s="36"/>
      <c r="J7136" s="126"/>
      <c r="K7136" s="1"/>
      <c r="L7136" s="1"/>
      <c r="M7136" s="1"/>
      <c r="N7136" s="1"/>
      <c r="O7136" s="1"/>
    </row>
    <row r="7137" ht="15.75" customHeight="1">
      <c r="A7137" s="36"/>
      <c r="B7137" s="35" t="str">
        <f t="shared" si="5065"/>
        <v>8c</v>
      </c>
      <c r="C7137" s="144" t="str">
        <f t="shared" si="5066"/>
        <v>Accuracy and precision</v>
      </c>
      <c r="D7137" s="36" t="str">
        <f t="array" ref="D7137">IF(INDEX(INDIRECT(J7103),ROW($A$31))="","",INDEX(INDIRECT(J7103),ROW($A$31)))</f>
        <v/>
      </c>
      <c r="E7137" s="36" t="s">
        <v>73</v>
      </c>
      <c r="F7137" s="36">
        <f t="shared" si="5067"/>
        <v>1</v>
      </c>
      <c r="G7137" s="145" t="str">
        <f t="shared" si="5068"/>
        <v>Disciplinary</v>
      </c>
      <c r="H7137" s="36"/>
      <c r="I7137" s="36"/>
      <c r="J7137" s="126"/>
      <c r="K7137" s="1"/>
      <c r="L7137" s="1"/>
      <c r="M7137" s="1"/>
      <c r="N7137" s="1"/>
      <c r="O7137" s="1"/>
    </row>
    <row r="7138" ht="15.75" customHeight="1">
      <c r="A7138" s="36"/>
      <c r="B7138" s="35" t="str">
        <f t="shared" si="5065"/>
        <v>9a</v>
      </c>
      <c r="C7138" s="144" t="str">
        <f t="shared" si="5066"/>
        <v>Planning scientific enquiry</v>
      </c>
      <c r="D7138" s="36" t="str">
        <f t="array" ref="D7138">IF(INDEX(INDIRECT(J7103),ROW($A$32))="","",INDEX(INDIRECT(J7103),ROW($A$32)))</f>
        <v/>
      </c>
      <c r="E7138" s="36" t="s">
        <v>73</v>
      </c>
      <c r="F7138" s="36">
        <f t="shared" si="5067"/>
        <v>2</v>
      </c>
      <c r="G7138" s="145" t="str">
        <f t="shared" si="5068"/>
        <v>Disciplinary</v>
      </c>
      <c r="H7138" s="36"/>
      <c r="I7138" s="36"/>
      <c r="J7138" s="126"/>
      <c r="K7138" s="1"/>
      <c r="L7138" s="1"/>
      <c r="M7138" s="1"/>
      <c r="N7138" s="1"/>
      <c r="O7138" s="1"/>
    </row>
    <row r="7139" ht="15.75" customHeight="1">
      <c r="A7139" s="36"/>
      <c r="B7139" s="35" t="str">
        <f t="shared" si="5065"/>
        <v>9b</v>
      </c>
      <c r="C7139" s="144" t="str">
        <f t="shared" si="5066"/>
        <v>Forces</v>
      </c>
      <c r="D7139" s="36" t="str">
        <f t="array" ref="D7139">IF(INDEX(INDIRECT(J7103),ROW($A$33))="","",INDEX(INDIRECT(J7103),ROW($A$33)))</f>
        <v/>
      </c>
      <c r="E7139" s="36" t="s">
        <v>73</v>
      </c>
      <c r="F7139" s="36">
        <f t="shared" si="5067"/>
        <v>2</v>
      </c>
      <c r="G7139" s="148" t="str">
        <f t="shared" si="5068"/>
        <v>Substantive</v>
      </c>
      <c r="H7139" s="36"/>
      <c r="I7139" s="36"/>
      <c r="J7139" s="126"/>
      <c r="K7139" s="1"/>
      <c r="L7139" s="1"/>
      <c r="M7139" s="1"/>
      <c r="N7139" s="1"/>
      <c r="O7139" s="1"/>
    </row>
    <row r="7140" ht="15.75" customHeight="1">
      <c r="A7140" s="36"/>
      <c r="B7140" s="35" t="str">
        <f t="shared" si="5065"/>
        <v>9c</v>
      </c>
      <c r="C7140" s="144" t="str">
        <f t="shared" si="5066"/>
        <v>Repeatability</v>
      </c>
      <c r="D7140" s="36" t="str">
        <f t="array" ref="D7140">IF(INDEX(INDIRECT(J7103),ROW($A$34))="","",INDEX(INDIRECT(J7103),ROW($A$34)))</f>
        <v/>
      </c>
      <c r="E7140" s="36" t="s">
        <v>73</v>
      </c>
      <c r="F7140" s="36">
        <f t="shared" si="5067"/>
        <v>1</v>
      </c>
      <c r="G7140" s="145" t="str">
        <f t="shared" si="5068"/>
        <v>Disciplinary</v>
      </c>
      <c r="H7140" s="36"/>
      <c r="I7140" s="36"/>
      <c r="J7140" s="126"/>
      <c r="K7140" s="1"/>
      <c r="L7140" s="1"/>
      <c r="M7140" s="1"/>
      <c r="N7140" s="1"/>
      <c r="O7140" s="1"/>
    </row>
    <row r="7141" ht="15.75" customHeight="1">
      <c r="A7141" s="36"/>
      <c r="B7141" s="35" t="str">
        <f t="shared" si="5065"/>
        <v>9d</v>
      </c>
      <c r="C7141" s="144" t="str">
        <f t="shared" si="5066"/>
        <v>Graphs</v>
      </c>
      <c r="D7141" s="36" t="str">
        <f t="array" ref="D7141">IF(INDEX(INDIRECT(J7103),ROW($A$35))="","",INDEX(INDIRECT(J7103),ROW($A$35)))</f>
        <v/>
      </c>
      <c r="E7141" s="36" t="s">
        <v>73</v>
      </c>
      <c r="F7141" s="36">
        <f t="shared" si="5067"/>
        <v>1</v>
      </c>
      <c r="G7141" s="145" t="str">
        <f t="shared" si="5068"/>
        <v>Disciplinary</v>
      </c>
      <c r="H7141" s="36"/>
      <c r="I7141" s="36"/>
      <c r="J7141" s="126"/>
      <c r="K7141" s="1"/>
      <c r="L7141" s="1"/>
      <c r="M7141" s="1"/>
      <c r="N7141" s="1"/>
      <c r="O7141" s="1"/>
    </row>
    <row r="7142" ht="15.75" customHeight="1">
      <c r="A7142" s="36"/>
      <c r="B7142" s="35" t="str">
        <f t="shared" si="5065"/>
        <v>10a</v>
      </c>
      <c r="C7142" s="144" t="str">
        <f t="shared" si="5066"/>
        <v>Physical properties of materials</v>
      </c>
      <c r="D7142" s="36" t="str">
        <f t="array" ref="D7142">IF(INDEX(INDIRECT(J7103),ROW($A$36))="","",INDEX(INDIRECT(J7103),ROW($A$36)))</f>
        <v/>
      </c>
      <c r="E7142" s="36" t="s">
        <v>73</v>
      </c>
      <c r="F7142" s="36">
        <f t="shared" si="5067"/>
        <v>1</v>
      </c>
      <c r="G7142" s="145" t="str">
        <f t="shared" si="5068"/>
        <v>Substantive</v>
      </c>
      <c r="H7142" s="36"/>
      <c r="I7142" s="36"/>
      <c r="J7142" s="126"/>
      <c r="K7142" s="1"/>
      <c r="L7142" s="1"/>
      <c r="M7142" s="1"/>
      <c r="N7142" s="1"/>
      <c r="O7142" s="1"/>
    </row>
    <row r="7143" ht="15.75" customHeight="1">
      <c r="A7143" s="36"/>
      <c r="B7143" s="35" t="str">
        <f t="shared" si="5065"/>
        <v>10b</v>
      </c>
      <c r="C7143" s="144" t="str">
        <f t="shared" si="5066"/>
        <v>Physical properties of materials</v>
      </c>
      <c r="D7143" s="36" t="str">
        <f t="array" ref="D7143">IF(INDEX(INDIRECT(J7103),ROW($A$37))="","",INDEX(INDIRECT(J7103),ROW($A$37)))</f>
        <v/>
      </c>
      <c r="E7143" s="36" t="s">
        <v>73</v>
      </c>
      <c r="F7143" s="36">
        <f t="shared" si="5067"/>
        <v>1</v>
      </c>
      <c r="G7143" s="145" t="str">
        <f t="shared" si="5068"/>
        <v>Substantive</v>
      </c>
      <c r="H7143" s="36"/>
      <c r="I7143" s="36"/>
      <c r="J7143" s="126"/>
      <c r="K7143" s="1"/>
      <c r="L7143" s="1"/>
      <c r="M7143" s="1"/>
      <c r="N7143" s="1"/>
      <c r="O7143" s="1"/>
    </row>
    <row r="7144" ht="15.75" customHeight="1">
      <c r="A7144" s="36"/>
      <c r="B7144" s="35" t="str">
        <f t="shared" si="5065"/>
        <v>10c</v>
      </c>
      <c r="C7144" s="144" t="str">
        <f t="shared" si="5066"/>
        <v>Graphs</v>
      </c>
      <c r="D7144" s="36" t="str">
        <f t="array" ref="D7144">IF(INDEX(INDIRECT(J7103),ROW($A$38))="","",INDEX(INDIRECT(J7103),ROW($A$38)))</f>
        <v/>
      </c>
      <c r="E7144" s="36" t="s">
        <v>73</v>
      </c>
      <c r="F7144" s="36">
        <f t="shared" si="5067"/>
        <v>1</v>
      </c>
      <c r="G7144" s="145" t="str">
        <f t="shared" si="5068"/>
        <v>Disciplinary</v>
      </c>
      <c r="H7144" s="36"/>
      <c r="I7144" s="36"/>
      <c r="J7144" s="126"/>
      <c r="K7144" s="1"/>
      <c r="L7144" s="1"/>
      <c r="M7144" s="1"/>
      <c r="N7144" s="1"/>
      <c r="O7144" s="1"/>
    </row>
    <row r="7145" ht="15.75" customHeight="1">
      <c r="A7145" s="36"/>
      <c r="B7145" s="35" t="str">
        <f t="shared" si="5065"/>
        <v>11a</v>
      </c>
      <c r="C7145" s="144" t="str">
        <f t="shared" si="5066"/>
        <v>Repeatability</v>
      </c>
      <c r="D7145" s="36" t="str">
        <f t="array" ref="D7145">IF(INDEX(INDIRECT(J7103),ROW($A$39))="","",INDEX(INDIRECT(J7103),ROW($A$39)))</f>
        <v/>
      </c>
      <c r="E7145" s="36" t="s">
        <v>73</v>
      </c>
      <c r="F7145" s="36">
        <f t="shared" si="5067"/>
        <v>1</v>
      </c>
      <c r="G7145" s="145" t="str">
        <f t="shared" si="5068"/>
        <v>Disciplinary</v>
      </c>
      <c r="H7145" s="36"/>
      <c r="I7145" s="36"/>
      <c r="J7145" s="126"/>
      <c r="K7145" s="1"/>
      <c r="L7145" s="1"/>
      <c r="M7145" s="1"/>
      <c r="N7145" s="1"/>
      <c r="O7145" s="1"/>
    </row>
    <row r="7146" ht="15.75" customHeight="1">
      <c r="A7146" s="36"/>
      <c r="B7146" s="35" t="str">
        <f t="shared" si="5065"/>
        <v>11b</v>
      </c>
      <c r="C7146" s="144" t="str">
        <f t="shared" si="5066"/>
        <v>Plants</v>
      </c>
      <c r="D7146" s="36" t="str">
        <f t="array" ref="D7146">IF(INDEX(INDIRECT(J7103),ROW($A$40))="","",INDEX(INDIRECT(J7103),ROW($A$40)))</f>
        <v/>
      </c>
      <c r="E7146" s="36" t="s">
        <v>73</v>
      </c>
      <c r="F7146" s="36">
        <f t="shared" si="5067"/>
        <v>1</v>
      </c>
      <c r="G7146" s="145" t="str">
        <f t="shared" si="5068"/>
        <v>Substantive</v>
      </c>
      <c r="H7146" s="36"/>
      <c r="I7146" s="36"/>
      <c r="J7146" s="126"/>
      <c r="K7146" s="1"/>
      <c r="L7146" s="1"/>
      <c r="M7146" s="1"/>
      <c r="N7146" s="1"/>
      <c r="O7146" s="1"/>
    </row>
    <row r="7147" ht="15.75" customHeight="1">
      <c r="A7147" s="36"/>
      <c r="B7147" s="123" t="str">
        <f t="shared" ref="B7147:C7147" si="5069">B7097</f>
        <v>11c</v>
      </c>
      <c r="C7147" s="146" t="str">
        <f t="shared" si="5069"/>
        <v>Conclusions</v>
      </c>
      <c r="D7147" s="36" t="str">
        <f t="array" ref="D7147">IF(INDEX(INDIRECT(J7103),ROW($A$41))="","",INDEX(INDIRECT(J7103),ROW($A$41)))</f>
        <v/>
      </c>
      <c r="E7147" s="36" t="s">
        <v>73</v>
      </c>
      <c r="F7147" s="36">
        <f t="shared" si="5067"/>
        <v>2</v>
      </c>
      <c r="G7147" s="147" t="str">
        <f>IF($G6997="","",$G6997)</f>
        <v>Disciplinary</v>
      </c>
      <c r="H7147" s="36"/>
      <c r="I7147" s="36"/>
      <c r="J7147" s="126"/>
      <c r="K7147" s="1"/>
      <c r="L7147" s="1"/>
      <c r="M7147" s="1"/>
      <c r="N7147" s="1"/>
      <c r="O7147" s="1"/>
    </row>
    <row r="7148" ht="15.75" customHeight="1">
      <c r="A7148" s="36"/>
      <c r="B7148" s="36"/>
      <c r="C7148" s="124" t="s">
        <v>67</v>
      </c>
      <c r="D7148" s="116">
        <f>SUM(D7107:D7147)</f>
        <v>0</v>
      </c>
      <c r="E7148" s="70" t="s">
        <v>73</v>
      </c>
      <c r="F7148" s="71">
        <f>SUM(F7107:F7147)</f>
        <v>50</v>
      </c>
      <c r="G7148" s="36"/>
      <c r="H7148" s="36"/>
      <c r="I7148" s="36"/>
      <c r="J7148" s="126"/>
      <c r="K7148" s="1"/>
      <c r="L7148" s="1"/>
      <c r="M7148" s="1"/>
      <c r="N7148" s="1"/>
      <c r="O7148" s="1"/>
    </row>
    <row r="7149" ht="15.75" customHeight="1">
      <c r="A7149" s="36"/>
      <c r="B7149" s="36"/>
      <c r="C7149" s="54"/>
      <c r="D7149" s="36"/>
      <c r="E7149" s="36"/>
      <c r="F7149" s="36"/>
      <c r="G7149" s="36"/>
      <c r="H7149" s="36"/>
      <c r="I7149" s="36"/>
      <c r="J7149" s="126"/>
      <c r="K7149" s="1"/>
      <c r="L7149" s="1"/>
      <c r="M7149" s="1"/>
      <c r="N7149" s="1"/>
      <c r="O7149" s="1"/>
    </row>
    <row r="7150" ht="15.75" customHeight="1">
      <c r="A7150" s="36"/>
      <c r="B7150" s="36"/>
      <c r="C7150" s="54"/>
      <c r="D7150" s="1"/>
      <c r="E7150" s="36"/>
      <c r="F7150" s="36"/>
      <c r="G7150" s="152"/>
      <c r="H7150" s="36"/>
      <c r="I7150" s="36"/>
      <c r="J7150" s="126"/>
      <c r="K7150" s="1"/>
      <c r="L7150" s="1"/>
      <c r="M7150" s="1"/>
      <c r="N7150" s="1"/>
      <c r="O7150" s="1"/>
    </row>
    <row r="7151" ht="15.75" customHeight="1">
      <c r="A7151" s="51" t="str">
        <f>A7101</f>
        <v>Year 7 Baseline Assessment Feedback</v>
      </c>
      <c r="B7151" s="36"/>
      <c r="C7151" s="54"/>
      <c r="D7151" s="1"/>
      <c r="E7151" s="36"/>
      <c r="F7151" s="36"/>
      <c r="G7151" s="36"/>
      <c r="H7151" s="36"/>
      <c r="I7151" s="36"/>
      <c r="J7151" s="150">
        <f>J7101+1</f>
        <v>160</v>
      </c>
      <c r="K7151" s="1"/>
      <c r="L7151" s="1"/>
      <c r="M7151" s="1"/>
      <c r="N7151" s="1"/>
      <c r="O7151" s="1"/>
    </row>
    <row r="7152" ht="15.75" customHeight="1">
      <c r="A7152" s="54" t="s">
        <v>104</v>
      </c>
      <c r="B7152" s="54" t="str">
        <f>$B$2</f>
        <v>Year 7 Baseline Assessment</v>
      </c>
      <c r="C7152" s="54"/>
      <c r="D7152" s="1"/>
      <c r="E7152" s="36"/>
      <c r="F7152" s="36"/>
      <c r="G7152" s="36"/>
      <c r="H7152" s="36"/>
      <c r="I7152" s="36"/>
      <c r="J7152" s="36" t="str">
        <f>CONCATENATE("Marksheet!$B$",J7151)</f>
        <v>Marksheet!$B$160</v>
      </c>
      <c r="K7152" s="1"/>
      <c r="L7152" s="1"/>
      <c r="M7152" s="1"/>
      <c r="N7152" s="1"/>
      <c r="O7152" s="1"/>
    </row>
    <row r="7153" ht="15.75" customHeight="1">
      <c r="A7153" s="54" t="s">
        <v>100</v>
      </c>
      <c r="B7153" s="54" t="str">
        <f>IF(INDIRECT(J7152)="","",INDIRECT(J7152))</f>
        <v/>
      </c>
      <c r="C7153" s="54"/>
      <c r="D7153" s="1"/>
      <c r="E7153" s="36"/>
      <c r="F7153" s="36"/>
      <c r="G7153" s="36"/>
      <c r="H7153" s="36"/>
      <c r="I7153" s="36"/>
      <c r="J7153" s="36" t="str">
        <f>CONCATENATE("Marksheet!$D$",J7151,":$AV$",J7151)</f>
        <v>Marksheet!$D$160:$AV$160</v>
      </c>
      <c r="K7153" s="1"/>
      <c r="L7153" s="1"/>
      <c r="M7153" s="1"/>
      <c r="N7153" s="1"/>
      <c r="O7153" s="1"/>
    </row>
    <row r="7154" ht="15.75" customHeight="1">
      <c r="A7154" s="54" t="s">
        <v>105</v>
      </c>
      <c r="B7154" s="54" t="str">
        <f>INDIRECT(CONCATENATE("Marksheet!$C$",INDIRECT(CONCATENATE("J",ROW()-3))))</f>
        <v/>
      </c>
      <c r="C7154" s="54"/>
      <c r="D7154" s="36"/>
      <c r="E7154" s="36"/>
      <c r="F7154" s="36"/>
      <c r="G7154" s="36"/>
      <c r="H7154" s="36"/>
      <c r="I7154" s="36"/>
      <c r="J7154" s="126"/>
      <c r="K7154" s="1"/>
      <c r="L7154" s="1"/>
      <c r="M7154" s="1"/>
      <c r="N7154" s="1"/>
      <c r="O7154" s="1"/>
    </row>
    <row r="7155" ht="15.75" customHeight="1">
      <c r="A7155" s="54"/>
      <c r="B7155" s="54"/>
      <c r="C7155" s="54"/>
      <c r="D7155" s="36"/>
      <c r="E7155" s="36"/>
      <c r="F7155" s="36"/>
      <c r="G7155" s="36"/>
      <c r="H7155" s="36"/>
      <c r="I7155" s="36"/>
      <c r="J7155" s="126"/>
      <c r="K7155" s="1"/>
      <c r="L7155" s="1"/>
      <c r="M7155" s="1"/>
      <c r="N7155" s="1"/>
      <c r="O7155" s="1"/>
    </row>
    <row r="7156" ht="15.75" customHeight="1">
      <c r="A7156" s="120"/>
      <c r="B7156" s="80" t="s">
        <v>93</v>
      </c>
      <c r="C7156" s="141" t="s">
        <v>94</v>
      </c>
      <c r="D7156" s="128" t="s">
        <v>95</v>
      </c>
      <c r="E7156" s="58"/>
      <c r="F7156" s="59"/>
      <c r="G7156" s="151" t="s">
        <v>106</v>
      </c>
      <c r="H7156" s="130"/>
      <c r="I7156" s="130"/>
      <c r="J7156" s="131"/>
      <c r="K7156" s="1"/>
      <c r="L7156" s="1"/>
      <c r="M7156" s="1"/>
      <c r="N7156" s="1"/>
      <c r="O7156" s="1"/>
    </row>
    <row r="7157" ht="15.75" customHeight="1">
      <c r="A7157" s="36"/>
      <c r="B7157" s="122" t="str">
        <f t="shared" ref="B7157:B7197" si="5070">IF($B6007="","",$B6007)</f>
        <v>1a</v>
      </c>
      <c r="C7157" s="142" t="str">
        <f t="shared" ref="C7157:C7197" si="5071">IF($C6007="","",$C6007)</f>
        <v>Living and non-living things</v>
      </c>
      <c r="D7157" s="36" t="str">
        <f t="array" ref="D7157">IF(INDEX(INDIRECT(J7153),ROW($A$1))="","",INDEX(INDIRECT(J7153),ROW($A$1)))</f>
        <v/>
      </c>
      <c r="E7157" s="36" t="s">
        <v>73</v>
      </c>
      <c r="F7157" s="36">
        <f t="shared" ref="F7157:F7197" si="5072">IF($F6007="","",$F6007)</f>
        <v>2</v>
      </c>
      <c r="G7157" s="143" t="str">
        <f t="shared" ref="G7157:G7196" si="5073">IF($G6507="","",$G6507)</f>
        <v>Substantive</v>
      </c>
      <c r="H7157" s="36"/>
      <c r="I7157" s="36"/>
      <c r="J7157" s="126"/>
      <c r="K7157" s="1"/>
      <c r="L7157" s="1"/>
      <c r="M7157" s="1"/>
      <c r="N7157" s="1"/>
      <c r="O7157" s="1"/>
    </row>
    <row r="7158" ht="15.75" customHeight="1">
      <c r="A7158" s="36"/>
      <c r="B7158" s="35" t="str">
        <f t="shared" si="5070"/>
        <v>1b</v>
      </c>
      <c r="C7158" s="144" t="str">
        <f t="shared" si="5071"/>
        <v>Measurement</v>
      </c>
      <c r="D7158" s="36" t="str">
        <f t="array" ref="D7158">IF(INDEX(INDIRECT(J7153),ROW($A$2))="","",INDEX(INDIRECT(J7153),ROW($A$2)))</f>
        <v/>
      </c>
      <c r="E7158" s="36" t="s">
        <v>73</v>
      </c>
      <c r="F7158" s="36">
        <f t="shared" si="5072"/>
        <v>1</v>
      </c>
      <c r="G7158" s="145" t="str">
        <f t="shared" si="5073"/>
        <v>Disciplinary</v>
      </c>
      <c r="H7158" s="36"/>
      <c r="I7158" s="36"/>
      <c r="J7158" s="126"/>
      <c r="K7158" s="1"/>
      <c r="L7158" s="1"/>
      <c r="M7158" s="1"/>
      <c r="N7158" s="1"/>
      <c r="O7158" s="1"/>
    </row>
    <row r="7159" ht="15.75" customHeight="1">
      <c r="A7159" s="36"/>
      <c r="B7159" s="35" t="str">
        <f t="shared" si="5070"/>
        <v>1c</v>
      </c>
      <c r="C7159" s="144" t="str">
        <f t="shared" si="5071"/>
        <v>Tables</v>
      </c>
      <c r="D7159" s="36" t="str">
        <f t="array" ref="D7159">IF(INDEX(INDIRECT(J7153),ROW($A$3))="","",INDEX(INDIRECT(J7153),ROW($A$3)))</f>
        <v/>
      </c>
      <c r="E7159" s="36" t="s">
        <v>73</v>
      </c>
      <c r="F7159" s="36">
        <f t="shared" si="5072"/>
        <v>1</v>
      </c>
      <c r="G7159" s="145" t="str">
        <f t="shared" si="5073"/>
        <v>Disciplinary</v>
      </c>
      <c r="H7159" s="36"/>
      <c r="I7159" s="36"/>
      <c r="J7159" s="126"/>
      <c r="K7159" s="1"/>
      <c r="L7159" s="1"/>
      <c r="M7159" s="1"/>
      <c r="N7159" s="1"/>
      <c r="O7159" s="1"/>
    </row>
    <row r="7160" ht="15.75" customHeight="1">
      <c r="A7160" s="36"/>
      <c r="B7160" s="35" t="str">
        <f t="shared" si="5070"/>
        <v>1d</v>
      </c>
      <c r="C7160" s="144" t="str">
        <f t="shared" si="5071"/>
        <v>Plants</v>
      </c>
      <c r="D7160" s="36" t="str">
        <f t="array" ref="D7160">IF(INDEX(INDIRECT(J7153),ROW($A$4))="","",INDEX(INDIRECT(J7153),ROW($A$4)))</f>
        <v/>
      </c>
      <c r="E7160" s="36" t="s">
        <v>73</v>
      </c>
      <c r="F7160" s="36">
        <f t="shared" si="5072"/>
        <v>1</v>
      </c>
      <c r="G7160" s="145" t="str">
        <f t="shared" si="5073"/>
        <v>Substantive</v>
      </c>
      <c r="H7160" s="36"/>
      <c r="I7160" s="36"/>
      <c r="J7160" s="126"/>
      <c r="K7160" s="1"/>
      <c r="L7160" s="1"/>
      <c r="M7160" s="1"/>
      <c r="N7160" s="1"/>
      <c r="O7160" s="1"/>
    </row>
    <row r="7161" ht="15.75" customHeight="1">
      <c r="A7161" s="36"/>
      <c r="B7161" s="35" t="str">
        <f t="shared" si="5070"/>
        <v>1e</v>
      </c>
      <c r="C7161" s="144" t="str">
        <f t="shared" si="5071"/>
        <v>Food chains</v>
      </c>
      <c r="D7161" s="36" t="str">
        <f t="array" ref="D7161">IF(INDEX(INDIRECT(J7153),ROW($A$5))="","",INDEX(INDIRECT(J7153),ROW($A$5)))</f>
        <v/>
      </c>
      <c r="E7161" s="36" t="s">
        <v>73</v>
      </c>
      <c r="F7161" s="36">
        <f t="shared" si="5072"/>
        <v>2</v>
      </c>
      <c r="G7161" s="145" t="str">
        <f t="shared" si="5073"/>
        <v>Substantive</v>
      </c>
      <c r="H7161" s="36"/>
      <c r="I7161" s="36"/>
      <c r="J7161" s="126"/>
      <c r="K7161" s="1"/>
      <c r="L7161" s="1"/>
      <c r="M7161" s="1"/>
      <c r="N7161" s="1"/>
      <c r="O7161" s="1"/>
    </row>
    <row r="7162" ht="15.75" customHeight="1">
      <c r="A7162" s="36"/>
      <c r="B7162" s="35" t="str">
        <f t="shared" si="5070"/>
        <v>2a</v>
      </c>
      <c r="C7162" s="144" t="str">
        <f t="shared" si="5071"/>
        <v>States of matter</v>
      </c>
      <c r="D7162" s="36" t="str">
        <f t="array" ref="D7162">IF(INDEX(INDIRECT(J7153),ROW($A$6))="","",INDEX(INDIRECT(J7153),ROW($A$6)))</f>
        <v/>
      </c>
      <c r="E7162" s="36" t="s">
        <v>73</v>
      </c>
      <c r="F7162" s="36">
        <f t="shared" si="5072"/>
        <v>1</v>
      </c>
      <c r="G7162" s="145" t="str">
        <f t="shared" si="5073"/>
        <v>Substantive</v>
      </c>
      <c r="H7162" s="36"/>
      <c r="I7162" s="36"/>
      <c r="J7162" s="126"/>
      <c r="K7162" s="1"/>
      <c r="L7162" s="1"/>
      <c r="M7162" s="1"/>
      <c r="N7162" s="1"/>
      <c r="O7162" s="1"/>
    </row>
    <row r="7163" ht="15.75" customHeight="1">
      <c r="A7163" s="36"/>
      <c r="B7163" s="35" t="str">
        <f t="shared" si="5070"/>
        <v>2b</v>
      </c>
      <c r="C7163" s="144" t="str">
        <f t="shared" si="5071"/>
        <v>Graphs</v>
      </c>
      <c r="D7163" s="36" t="str">
        <f t="array" ref="D7163">IF(INDEX(INDIRECT(J7153),ROW($A$7))="","",INDEX(INDIRECT(J7153),ROW($A$7)))</f>
        <v/>
      </c>
      <c r="E7163" s="36" t="s">
        <v>73</v>
      </c>
      <c r="F7163" s="36">
        <f t="shared" si="5072"/>
        <v>1</v>
      </c>
      <c r="G7163" s="148" t="str">
        <f t="shared" si="5073"/>
        <v>Disciplinary</v>
      </c>
      <c r="H7163" s="36"/>
      <c r="I7163" s="36"/>
      <c r="J7163" s="126"/>
      <c r="K7163" s="1"/>
      <c r="L7163" s="1"/>
      <c r="M7163" s="1"/>
      <c r="N7163" s="1"/>
      <c r="O7163" s="1"/>
    </row>
    <row r="7164" ht="15.75" customHeight="1">
      <c r="A7164" s="36"/>
      <c r="B7164" s="35" t="str">
        <f t="shared" si="5070"/>
        <v>2c</v>
      </c>
      <c r="C7164" s="144" t="str">
        <f t="shared" si="5071"/>
        <v>Plants</v>
      </c>
      <c r="D7164" s="36" t="str">
        <f t="array" ref="D7164">IF(INDEX(INDIRECT(J7153),ROW($A$8))="","",INDEX(INDIRECT(J7153),ROW($A$8)))</f>
        <v/>
      </c>
      <c r="E7164" s="36" t="s">
        <v>73</v>
      </c>
      <c r="F7164" s="36">
        <f t="shared" si="5072"/>
        <v>1</v>
      </c>
      <c r="G7164" s="145" t="str">
        <f t="shared" si="5073"/>
        <v>Substantive</v>
      </c>
      <c r="H7164" s="36"/>
      <c r="I7164" s="36"/>
      <c r="J7164" s="126"/>
      <c r="K7164" s="1"/>
      <c r="L7164" s="1"/>
      <c r="M7164" s="1"/>
      <c r="N7164" s="1"/>
      <c r="O7164" s="1"/>
    </row>
    <row r="7165" ht="15.75" customHeight="1">
      <c r="A7165" s="36"/>
      <c r="B7165" s="35" t="str">
        <f t="shared" si="5070"/>
        <v>3a</v>
      </c>
      <c r="C7165" s="144" t="str">
        <f t="shared" si="5071"/>
        <v>Reversible and non-reversible changes</v>
      </c>
      <c r="D7165" s="36" t="str">
        <f t="array" ref="D7165">IF(INDEX(INDIRECT(J7153),ROW($A$9))="","",INDEX(INDIRECT(J7153),ROW($A$9)))</f>
        <v/>
      </c>
      <c r="E7165" s="36" t="s">
        <v>73</v>
      </c>
      <c r="F7165" s="36">
        <f t="shared" si="5072"/>
        <v>2</v>
      </c>
      <c r="G7165" s="145" t="str">
        <f t="shared" si="5073"/>
        <v>Substantive</v>
      </c>
      <c r="H7165" s="36"/>
      <c r="I7165" s="36"/>
      <c r="J7165" s="126"/>
      <c r="K7165" s="1"/>
      <c r="L7165" s="1"/>
      <c r="M7165" s="1"/>
      <c r="N7165" s="1"/>
      <c r="O7165" s="1"/>
    </row>
    <row r="7166" ht="15.75" customHeight="1">
      <c r="A7166" s="36"/>
      <c r="B7166" s="35" t="str">
        <f t="shared" si="5070"/>
        <v>3b</v>
      </c>
      <c r="C7166" s="144" t="str">
        <f t="shared" si="5071"/>
        <v>Units</v>
      </c>
      <c r="D7166" s="36" t="str">
        <f t="array" ref="D7166">IF(INDEX(INDIRECT(J7153),ROW($A$10))="","",INDEX(INDIRECT(J7153),ROW($A$10)))</f>
        <v/>
      </c>
      <c r="E7166" s="36" t="s">
        <v>73</v>
      </c>
      <c r="F7166" s="36">
        <f t="shared" si="5072"/>
        <v>1</v>
      </c>
      <c r="G7166" s="145" t="str">
        <f t="shared" si="5073"/>
        <v>Disciplinary</v>
      </c>
      <c r="H7166" s="36"/>
      <c r="I7166" s="36"/>
      <c r="J7166" s="126"/>
      <c r="K7166" s="1"/>
      <c r="L7166" s="1"/>
      <c r="M7166" s="1"/>
      <c r="N7166" s="1"/>
      <c r="O7166" s="1"/>
    </row>
    <row r="7167" ht="15.75" customHeight="1">
      <c r="A7167" s="36"/>
      <c r="B7167" s="35" t="str">
        <f t="shared" si="5070"/>
        <v>3c</v>
      </c>
      <c r="C7167" s="144" t="str">
        <f t="shared" si="5071"/>
        <v>Hazards, risks and precautions</v>
      </c>
      <c r="D7167" s="36" t="str">
        <f t="array" ref="D7167">IF(INDEX(INDIRECT(J7153),ROW($A$11))="","",INDEX(INDIRECT(J7153),ROW($A$11)))</f>
        <v/>
      </c>
      <c r="E7167" s="36" t="s">
        <v>73</v>
      </c>
      <c r="F7167" s="36">
        <f t="shared" si="5072"/>
        <v>1</v>
      </c>
      <c r="G7167" s="149" t="str">
        <f t="shared" si="5073"/>
        <v>Disciplinary</v>
      </c>
      <c r="H7167" s="36"/>
      <c r="I7167" s="36"/>
      <c r="J7167" s="126"/>
      <c r="K7167" s="1"/>
      <c r="L7167" s="1"/>
      <c r="M7167" s="1"/>
      <c r="N7167" s="1"/>
      <c r="O7167" s="1"/>
    </row>
    <row r="7168" ht="15.75" customHeight="1">
      <c r="A7168" s="36"/>
      <c r="B7168" s="35" t="str">
        <f t="shared" si="5070"/>
        <v>3d</v>
      </c>
      <c r="C7168" s="144" t="str">
        <f t="shared" si="5071"/>
        <v>States of matter</v>
      </c>
      <c r="D7168" s="36" t="str">
        <f t="array" ref="D7168">IF(INDEX(INDIRECT(J7153),ROW($A$12))="","",INDEX(INDIRECT(J7153),ROW($A$12)))</f>
        <v/>
      </c>
      <c r="E7168" s="36" t="s">
        <v>73</v>
      </c>
      <c r="F7168" s="36">
        <f t="shared" si="5072"/>
        <v>1</v>
      </c>
      <c r="G7168" s="145" t="str">
        <f t="shared" si="5073"/>
        <v>Substantive</v>
      </c>
      <c r="H7168" s="36"/>
      <c r="I7168" s="36"/>
      <c r="J7168" s="126"/>
      <c r="K7168" s="1"/>
      <c r="L7168" s="1"/>
      <c r="M7168" s="1"/>
      <c r="N7168" s="1"/>
      <c r="O7168" s="1"/>
    </row>
    <row r="7169" ht="15.75" customHeight="1">
      <c r="A7169" s="36"/>
      <c r="B7169" s="35" t="str">
        <f t="shared" si="5070"/>
        <v>3e</v>
      </c>
      <c r="C7169" s="144" t="str">
        <f t="shared" si="5071"/>
        <v>Reversible and non-reversible changes</v>
      </c>
      <c r="D7169" s="36" t="str">
        <f t="array" ref="D7169">IF(INDEX(INDIRECT(J7153),ROW($A$13))="","",INDEX(INDIRECT(J7153),ROW($A$13)))</f>
        <v/>
      </c>
      <c r="E7169" s="36" t="s">
        <v>73</v>
      </c>
      <c r="F7169" s="36">
        <f t="shared" si="5072"/>
        <v>1</v>
      </c>
      <c r="G7169" s="145" t="str">
        <f t="shared" si="5073"/>
        <v>Substantive</v>
      </c>
      <c r="H7169" s="36"/>
      <c r="I7169" s="36"/>
      <c r="J7169" s="126"/>
      <c r="K7169" s="1"/>
      <c r="L7169" s="1"/>
      <c r="M7169" s="1"/>
      <c r="N7169" s="1"/>
      <c r="O7169" s="1"/>
    </row>
    <row r="7170" ht="15.75" customHeight="1">
      <c r="A7170" s="36"/>
      <c r="B7170" s="35" t="str">
        <f t="shared" si="5070"/>
        <v>4a</v>
      </c>
      <c r="C7170" s="144" t="str">
        <f t="shared" si="5071"/>
        <v>Equipment</v>
      </c>
      <c r="D7170" s="36" t="str">
        <f t="array" ref="D7170">IF(INDEX(INDIRECT(J7153),ROW($A$14))="","",INDEX(INDIRECT(J7153),ROW($A$14)))</f>
        <v/>
      </c>
      <c r="E7170" s="36" t="s">
        <v>73</v>
      </c>
      <c r="F7170" s="36">
        <f t="shared" si="5072"/>
        <v>2</v>
      </c>
      <c r="G7170" s="145" t="str">
        <f t="shared" si="5073"/>
        <v>Disciplinary</v>
      </c>
      <c r="H7170" s="36"/>
      <c r="I7170" s="36"/>
      <c r="J7170" s="126"/>
      <c r="K7170" s="1"/>
      <c r="L7170" s="1"/>
      <c r="M7170" s="1"/>
      <c r="N7170" s="1"/>
      <c r="O7170" s="1"/>
    </row>
    <row r="7171" ht="15.75" customHeight="1">
      <c r="A7171" s="36"/>
      <c r="B7171" s="35" t="str">
        <f t="shared" si="5070"/>
        <v>4b</v>
      </c>
      <c r="C7171" s="144" t="str">
        <f t="shared" si="5071"/>
        <v>Accuracy and precision</v>
      </c>
      <c r="D7171" s="36" t="str">
        <f t="array" ref="D7171">IF(INDEX(INDIRECT(J7153),ROW($A$15))="","",INDEX(INDIRECT(J7153),ROW($A$15)))</f>
        <v/>
      </c>
      <c r="E7171" s="36" t="s">
        <v>73</v>
      </c>
      <c r="F7171" s="36">
        <f t="shared" si="5072"/>
        <v>1</v>
      </c>
      <c r="G7171" s="145" t="str">
        <f t="shared" si="5073"/>
        <v>Disciplinary</v>
      </c>
      <c r="H7171" s="36"/>
      <c r="I7171" s="36"/>
      <c r="J7171" s="126"/>
      <c r="K7171" s="1"/>
      <c r="L7171" s="1"/>
      <c r="M7171" s="1"/>
      <c r="N7171" s="1"/>
      <c r="O7171" s="1"/>
    </row>
    <row r="7172" ht="15.75" customHeight="1">
      <c r="A7172" s="36"/>
      <c r="B7172" s="35" t="str">
        <f t="shared" si="5070"/>
        <v>4c</v>
      </c>
      <c r="C7172" s="144" t="str">
        <f t="shared" si="5071"/>
        <v>Conclusions</v>
      </c>
      <c r="D7172" s="36" t="str">
        <f t="array" ref="D7172">IF(INDEX(INDIRECT(J7153),ROW($A$16))="","",INDEX(INDIRECT(J7153),ROW($A$16)))</f>
        <v/>
      </c>
      <c r="E7172" s="36" t="s">
        <v>73</v>
      </c>
      <c r="F7172" s="36">
        <f t="shared" si="5072"/>
        <v>1</v>
      </c>
      <c r="G7172" s="145" t="str">
        <f t="shared" si="5073"/>
        <v>Disciplinary</v>
      </c>
      <c r="H7172" s="36"/>
      <c r="I7172" s="36"/>
      <c r="J7172" s="126"/>
      <c r="K7172" s="1"/>
      <c r="L7172" s="1"/>
      <c r="M7172" s="1"/>
      <c r="N7172" s="1"/>
      <c r="O7172" s="1"/>
    </row>
    <row r="7173" ht="15.75" customHeight="1">
      <c r="A7173" s="36"/>
      <c r="B7173" s="35" t="str">
        <f t="shared" si="5070"/>
        <v>5a</v>
      </c>
      <c r="C7173" s="144" t="str">
        <f t="shared" si="5071"/>
        <v>Hazards, risks and precautions</v>
      </c>
      <c r="D7173" s="36" t="str">
        <f t="array" ref="D7173">IF(INDEX(INDIRECT(J7153),ROW($A$17))="","",INDEX(INDIRECT(J7153),ROW($A$17)))</f>
        <v/>
      </c>
      <c r="E7173" s="36" t="s">
        <v>73</v>
      </c>
      <c r="F7173" s="36">
        <f t="shared" si="5072"/>
        <v>1</v>
      </c>
      <c r="G7173" s="145" t="str">
        <f t="shared" si="5073"/>
        <v>Disciplinary</v>
      </c>
      <c r="H7173" s="36"/>
      <c r="I7173" s="36"/>
      <c r="J7173" s="126"/>
      <c r="K7173" s="1"/>
      <c r="L7173" s="1"/>
      <c r="M7173" s="1"/>
      <c r="N7173" s="1"/>
      <c r="O7173" s="1"/>
    </row>
    <row r="7174" ht="15.75" customHeight="1">
      <c r="A7174" s="36"/>
      <c r="B7174" s="35" t="str">
        <f t="shared" si="5070"/>
        <v>5b</v>
      </c>
      <c r="C7174" s="144" t="str">
        <f t="shared" si="5071"/>
        <v>Electricity</v>
      </c>
      <c r="D7174" s="36" t="str">
        <f t="array" ref="D7174">IF(INDEX(INDIRECT(J7153),ROW($A$18))="","",INDEX(INDIRECT(J7153),ROW($A$18)))</f>
        <v/>
      </c>
      <c r="E7174" s="36" t="s">
        <v>73</v>
      </c>
      <c r="F7174" s="36">
        <f t="shared" si="5072"/>
        <v>1</v>
      </c>
      <c r="G7174" s="145" t="str">
        <f t="shared" si="5073"/>
        <v>Substantive</v>
      </c>
      <c r="H7174" s="36"/>
      <c r="I7174" s="36"/>
      <c r="J7174" s="126"/>
      <c r="K7174" s="1"/>
      <c r="L7174" s="1"/>
      <c r="M7174" s="1"/>
      <c r="N7174" s="1"/>
      <c r="O7174" s="1"/>
    </row>
    <row r="7175" ht="15.75" customHeight="1">
      <c r="A7175" s="36"/>
      <c r="B7175" s="35" t="str">
        <f t="shared" si="5070"/>
        <v>5c</v>
      </c>
      <c r="C7175" s="144" t="str">
        <f t="shared" si="5071"/>
        <v>Physical properties of materials</v>
      </c>
      <c r="D7175" s="36" t="str">
        <f t="array" ref="D7175">IF(INDEX(INDIRECT(J7153),ROW($A$19))="","",INDEX(INDIRECT(J7153),ROW($A$19)))</f>
        <v/>
      </c>
      <c r="E7175" s="36" t="s">
        <v>73</v>
      </c>
      <c r="F7175" s="36">
        <f t="shared" si="5072"/>
        <v>1</v>
      </c>
      <c r="G7175" s="145" t="str">
        <f t="shared" si="5073"/>
        <v>Substantive</v>
      </c>
      <c r="H7175" s="36"/>
      <c r="I7175" s="36"/>
      <c r="J7175" s="126"/>
      <c r="K7175" s="1"/>
      <c r="L7175" s="1"/>
      <c r="M7175" s="1"/>
      <c r="N7175" s="1"/>
      <c r="O7175" s="1"/>
    </row>
    <row r="7176" ht="15.75" customHeight="1">
      <c r="A7176" s="36"/>
      <c r="B7176" s="35" t="str">
        <f t="shared" si="5070"/>
        <v>5d</v>
      </c>
      <c r="C7176" s="144" t="str">
        <f t="shared" si="5071"/>
        <v>Electricity</v>
      </c>
      <c r="D7176" s="36" t="str">
        <f t="array" ref="D7176">IF(INDEX(INDIRECT(J7153),ROW($A$20))="","",INDEX(INDIRECT(J7153),ROW($A$20)))</f>
        <v/>
      </c>
      <c r="E7176" s="36" t="s">
        <v>73</v>
      </c>
      <c r="F7176" s="36">
        <f t="shared" si="5072"/>
        <v>1</v>
      </c>
      <c r="G7176" s="145" t="str">
        <f t="shared" si="5073"/>
        <v>Substantive</v>
      </c>
      <c r="H7176" s="36"/>
      <c r="I7176" s="36"/>
      <c r="J7176" s="126"/>
      <c r="K7176" s="1"/>
      <c r="L7176" s="1"/>
      <c r="M7176" s="1"/>
      <c r="N7176" s="1"/>
      <c r="O7176" s="1"/>
    </row>
    <row r="7177" ht="15.75" customHeight="1">
      <c r="A7177" s="36"/>
      <c r="B7177" s="35" t="str">
        <f t="shared" si="5070"/>
        <v>6a</v>
      </c>
      <c r="C7177" s="144" t="str">
        <f t="shared" si="5071"/>
        <v>Planning scientific enquiry</v>
      </c>
      <c r="D7177" s="36" t="str">
        <f t="array" ref="D7177">IF(INDEX(INDIRECT(J7153),ROW($A$21))="","",INDEX(INDIRECT(J7153),ROW($A$21)))</f>
        <v/>
      </c>
      <c r="E7177" s="36" t="s">
        <v>73</v>
      </c>
      <c r="F7177" s="36">
        <f t="shared" si="5072"/>
        <v>2</v>
      </c>
      <c r="G7177" s="145" t="str">
        <f t="shared" si="5073"/>
        <v>Disciplinary</v>
      </c>
      <c r="H7177" s="36"/>
      <c r="I7177" s="36"/>
      <c r="J7177" s="126"/>
      <c r="K7177" s="1"/>
      <c r="L7177" s="1"/>
      <c r="M7177" s="1"/>
      <c r="N7177" s="1"/>
      <c r="O7177" s="1"/>
    </row>
    <row r="7178" ht="15.75" customHeight="1">
      <c r="A7178" s="36"/>
      <c r="B7178" s="35" t="str">
        <f t="shared" si="5070"/>
        <v>6b</v>
      </c>
      <c r="C7178" s="144" t="str">
        <f t="shared" si="5071"/>
        <v>Units</v>
      </c>
      <c r="D7178" s="36" t="str">
        <f t="array" ref="D7178">IF(INDEX(INDIRECT(J7153),ROW($A$22))="","",INDEX(INDIRECT(J7153),ROW($A$22)))</f>
        <v/>
      </c>
      <c r="E7178" s="36" t="s">
        <v>73</v>
      </c>
      <c r="F7178" s="36">
        <f t="shared" si="5072"/>
        <v>1</v>
      </c>
      <c r="G7178" s="145" t="str">
        <f t="shared" si="5073"/>
        <v>Disciplinary</v>
      </c>
      <c r="H7178" s="36"/>
      <c r="I7178" s="36"/>
      <c r="J7178" s="126"/>
      <c r="K7178" s="1"/>
      <c r="L7178" s="1"/>
      <c r="M7178" s="1"/>
      <c r="N7178" s="1"/>
      <c r="O7178" s="1"/>
    </row>
    <row r="7179" ht="15.75" customHeight="1">
      <c r="A7179" s="36"/>
      <c r="B7179" s="35" t="str">
        <f t="shared" si="5070"/>
        <v>6c</v>
      </c>
      <c r="C7179" s="144" t="str">
        <f t="shared" si="5071"/>
        <v>Forces</v>
      </c>
      <c r="D7179" s="36" t="str">
        <f t="array" ref="D7179">IF(INDEX(INDIRECT(J7153),ROW($A$23))="","",INDEX(INDIRECT(J7153),ROW($A$23)))</f>
        <v/>
      </c>
      <c r="E7179" s="36" t="s">
        <v>73</v>
      </c>
      <c r="F7179" s="36">
        <f t="shared" si="5072"/>
        <v>1</v>
      </c>
      <c r="G7179" s="148" t="str">
        <f t="shared" si="5073"/>
        <v>Substantive</v>
      </c>
      <c r="H7179" s="36"/>
      <c r="I7179" s="36"/>
      <c r="J7179" s="126"/>
      <c r="K7179" s="1"/>
      <c r="L7179" s="1"/>
      <c r="M7179" s="1"/>
      <c r="N7179" s="1"/>
      <c r="O7179" s="1"/>
    </row>
    <row r="7180" ht="15.75" customHeight="1">
      <c r="A7180" s="36"/>
      <c r="B7180" s="35" t="str">
        <f t="shared" si="5070"/>
        <v>6d</v>
      </c>
      <c r="C7180" s="144" t="str">
        <f t="shared" si="5071"/>
        <v>Tables</v>
      </c>
      <c r="D7180" s="36" t="str">
        <f t="array" ref="D7180">IF(INDEX(INDIRECT(J7153),ROW($A$24))="","",INDEX(INDIRECT(J7153),ROW($A$24)))</f>
        <v/>
      </c>
      <c r="E7180" s="36" t="s">
        <v>73</v>
      </c>
      <c r="F7180" s="36">
        <f t="shared" si="5072"/>
        <v>1</v>
      </c>
      <c r="G7180" s="145" t="str">
        <f t="shared" si="5073"/>
        <v>Disciplinary</v>
      </c>
      <c r="H7180" s="36"/>
      <c r="I7180" s="36"/>
      <c r="J7180" s="126"/>
      <c r="K7180" s="1"/>
      <c r="L7180" s="1"/>
      <c r="M7180" s="1"/>
      <c r="N7180" s="1"/>
      <c r="O7180" s="1"/>
    </row>
    <row r="7181" ht="15.75" customHeight="1">
      <c r="A7181" s="36"/>
      <c r="B7181" s="35" t="str">
        <f t="shared" si="5070"/>
        <v>7a</v>
      </c>
      <c r="C7181" s="144" t="str">
        <f t="shared" si="5071"/>
        <v>Behaviour of light</v>
      </c>
      <c r="D7181" s="36" t="str">
        <f t="array" ref="D7181">IF(INDEX(INDIRECT(J7153),ROW($A$25))="","",INDEX(INDIRECT(J7153),ROW($A$25)))</f>
        <v/>
      </c>
      <c r="E7181" s="36" t="s">
        <v>73</v>
      </c>
      <c r="F7181" s="36">
        <f t="shared" si="5072"/>
        <v>1</v>
      </c>
      <c r="G7181" s="148" t="str">
        <f t="shared" si="5073"/>
        <v>Substantive</v>
      </c>
      <c r="H7181" s="36"/>
      <c r="I7181" s="36"/>
      <c r="J7181" s="126"/>
      <c r="K7181" s="1"/>
      <c r="L7181" s="1"/>
      <c r="M7181" s="1"/>
      <c r="N7181" s="1"/>
      <c r="O7181" s="1"/>
    </row>
    <row r="7182" ht="15.75" customHeight="1">
      <c r="A7182" s="36"/>
      <c r="B7182" s="35" t="str">
        <f t="shared" si="5070"/>
        <v>7b</v>
      </c>
      <c r="C7182" s="144" t="str">
        <f t="shared" si="5071"/>
        <v>Behaviour of light</v>
      </c>
      <c r="D7182" s="36" t="str">
        <f t="array" ref="D7182">IF(INDEX(INDIRECT(J7153),ROW($A$26))="","",INDEX(INDIRECT(J7153),ROW($A$26)))</f>
        <v/>
      </c>
      <c r="E7182" s="36" t="s">
        <v>73</v>
      </c>
      <c r="F7182" s="36">
        <f t="shared" si="5072"/>
        <v>2</v>
      </c>
      <c r="G7182" s="145" t="str">
        <f t="shared" si="5073"/>
        <v>Substantive</v>
      </c>
      <c r="H7182" s="36"/>
      <c r="I7182" s="36"/>
      <c r="J7182" s="126"/>
      <c r="K7182" s="1"/>
      <c r="L7182" s="1"/>
      <c r="M7182" s="1"/>
      <c r="N7182" s="1"/>
      <c r="O7182" s="1"/>
    </row>
    <row r="7183" ht="15.75" customHeight="1">
      <c r="A7183" s="36"/>
      <c r="B7183" s="35" t="str">
        <f t="shared" si="5070"/>
        <v>7c</v>
      </c>
      <c r="C7183" s="144" t="str">
        <f t="shared" si="5071"/>
        <v>Behaviour of light</v>
      </c>
      <c r="D7183" s="36" t="str">
        <f t="array" ref="D7183">IF(INDEX(INDIRECT(J7153),ROW($A$27))="","",INDEX(INDIRECT(J7153),ROW($A$27)))</f>
        <v/>
      </c>
      <c r="E7183" s="36" t="s">
        <v>73</v>
      </c>
      <c r="F7183" s="36">
        <f t="shared" si="5072"/>
        <v>1</v>
      </c>
      <c r="G7183" s="145" t="str">
        <f t="shared" si="5073"/>
        <v>Substantive</v>
      </c>
      <c r="H7183" s="36"/>
      <c r="I7183" s="36"/>
      <c r="J7183" s="126"/>
      <c r="K7183" s="1"/>
      <c r="L7183" s="1"/>
      <c r="M7183" s="1"/>
      <c r="N7183" s="1"/>
      <c r="O7183" s="1"/>
    </row>
    <row r="7184" ht="15.75" customHeight="1">
      <c r="A7184" s="36"/>
      <c r="B7184" s="35" t="str">
        <f t="shared" si="5070"/>
        <v>7d</v>
      </c>
      <c r="C7184" s="144" t="str">
        <f t="shared" si="5071"/>
        <v>Conclusions</v>
      </c>
      <c r="D7184" s="36" t="str">
        <f t="array" ref="D7184">IF(INDEX(INDIRECT(J7153),ROW($A$28))="","",INDEX(INDIRECT(J7153),ROW($A$28)))</f>
        <v/>
      </c>
      <c r="E7184" s="36" t="s">
        <v>73</v>
      </c>
      <c r="F7184" s="36">
        <f t="shared" si="5072"/>
        <v>1</v>
      </c>
      <c r="G7184" s="145" t="str">
        <f t="shared" si="5073"/>
        <v>Disciplinary</v>
      </c>
      <c r="H7184" s="36"/>
      <c r="I7184" s="36"/>
      <c r="J7184" s="126"/>
      <c r="K7184" s="1"/>
      <c r="L7184" s="1"/>
      <c r="M7184" s="1"/>
      <c r="N7184" s="1"/>
      <c r="O7184" s="1"/>
    </row>
    <row r="7185" ht="15.75" customHeight="1">
      <c r="A7185" s="36"/>
      <c r="B7185" s="35" t="str">
        <f t="shared" si="5070"/>
        <v>8a</v>
      </c>
      <c r="C7185" s="144" t="str">
        <f t="shared" si="5071"/>
        <v>Measurement</v>
      </c>
      <c r="D7185" s="36" t="str">
        <f t="array" ref="D7185">IF(INDEX(INDIRECT(J7153),ROW($A$29))="","",INDEX(INDIRECT(J7153),ROW($A$29)))</f>
        <v/>
      </c>
      <c r="E7185" s="36" t="s">
        <v>73</v>
      </c>
      <c r="F7185" s="36">
        <f t="shared" si="5072"/>
        <v>1</v>
      </c>
      <c r="G7185" s="145" t="str">
        <f t="shared" si="5073"/>
        <v>Disciplinary</v>
      </c>
      <c r="H7185" s="36"/>
      <c r="I7185" s="36"/>
      <c r="J7185" s="126"/>
      <c r="K7185" s="1"/>
      <c r="L7185" s="1"/>
      <c r="M7185" s="1"/>
      <c r="N7185" s="1"/>
      <c r="O7185" s="1"/>
    </row>
    <row r="7186" ht="15.75" customHeight="1">
      <c r="A7186" s="36"/>
      <c r="B7186" s="35" t="str">
        <f t="shared" si="5070"/>
        <v>8b</v>
      </c>
      <c r="C7186" s="144" t="str">
        <f t="shared" si="5071"/>
        <v>States of matter</v>
      </c>
      <c r="D7186" s="36" t="str">
        <f t="array" ref="D7186">IF(INDEX(INDIRECT(J7153),ROW($A$30))="","",INDEX(INDIRECT(J7153),ROW($A$30)))</f>
        <v/>
      </c>
      <c r="E7186" s="36" t="s">
        <v>73</v>
      </c>
      <c r="F7186" s="36">
        <f t="shared" si="5072"/>
        <v>1</v>
      </c>
      <c r="G7186" s="145" t="str">
        <f t="shared" si="5073"/>
        <v>Substantive</v>
      </c>
      <c r="H7186" s="36"/>
      <c r="I7186" s="36"/>
      <c r="J7186" s="126"/>
      <c r="K7186" s="1"/>
      <c r="L7186" s="1"/>
      <c r="M7186" s="1"/>
      <c r="N7186" s="1"/>
      <c r="O7186" s="1"/>
    </row>
    <row r="7187" ht="15.75" customHeight="1">
      <c r="A7187" s="36"/>
      <c r="B7187" s="35" t="str">
        <f t="shared" si="5070"/>
        <v>8c</v>
      </c>
      <c r="C7187" s="144" t="str">
        <f t="shared" si="5071"/>
        <v>Accuracy and precision</v>
      </c>
      <c r="D7187" s="36" t="str">
        <f t="array" ref="D7187">IF(INDEX(INDIRECT(J7153),ROW($A$31))="","",INDEX(INDIRECT(J7153),ROW($A$31)))</f>
        <v/>
      </c>
      <c r="E7187" s="36" t="s">
        <v>73</v>
      </c>
      <c r="F7187" s="36">
        <f t="shared" si="5072"/>
        <v>1</v>
      </c>
      <c r="G7187" s="145" t="str">
        <f t="shared" si="5073"/>
        <v>Disciplinary</v>
      </c>
      <c r="H7187" s="36"/>
      <c r="I7187" s="36"/>
      <c r="J7187" s="126"/>
      <c r="K7187" s="1"/>
      <c r="L7187" s="1"/>
      <c r="M7187" s="1"/>
      <c r="N7187" s="1"/>
      <c r="O7187" s="1"/>
    </row>
    <row r="7188" ht="15.75" customHeight="1">
      <c r="A7188" s="36"/>
      <c r="B7188" s="35" t="str">
        <f t="shared" si="5070"/>
        <v>9a</v>
      </c>
      <c r="C7188" s="144" t="str">
        <f t="shared" si="5071"/>
        <v>Planning scientific enquiry</v>
      </c>
      <c r="D7188" s="36" t="str">
        <f t="array" ref="D7188">IF(INDEX(INDIRECT(J7153),ROW($A$32))="","",INDEX(INDIRECT(J7153),ROW($A$32)))</f>
        <v/>
      </c>
      <c r="E7188" s="36" t="s">
        <v>73</v>
      </c>
      <c r="F7188" s="36">
        <f t="shared" si="5072"/>
        <v>2</v>
      </c>
      <c r="G7188" s="145" t="str">
        <f t="shared" si="5073"/>
        <v>Disciplinary</v>
      </c>
      <c r="H7188" s="36"/>
      <c r="I7188" s="36"/>
      <c r="J7188" s="126"/>
      <c r="K7188" s="1"/>
      <c r="L7188" s="1"/>
      <c r="M7188" s="1"/>
      <c r="N7188" s="1"/>
      <c r="O7188" s="1"/>
    </row>
    <row r="7189" ht="15.75" customHeight="1">
      <c r="A7189" s="36"/>
      <c r="B7189" s="35" t="str">
        <f t="shared" si="5070"/>
        <v>9b</v>
      </c>
      <c r="C7189" s="144" t="str">
        <f t="shared" si="5071"/>
        <v>Forces</v>
      </c>
      <c r="D7189" s="36" t="str">
        <f t="array" ref="D7189">IF(INDEX(INDIRECT(J7153),ROW($A$33))="","",INDEX(INDIRECT(J7153),ROW($A$33)))</f>
        <v/>
      </c>
      <c r="E7189" s="36" t="s">
        <v>73</v>
      </c>
      <c r="F7189" s="36">
        <f t="shared" si="5072"/>
        <v>2</v>
      </c>
      <c r="G7189" s="148" t="str">
        <f t="shared" si="5073"/>
        <v>Substantive</v>
      </c>
      <c r="H7189" s="36"/>
      <c r="I7189" s="36"/>
      <c r="J7189" s="126"/>
      <c r="K7189" s="1"/>
      <c r="L7189" s="1"/>
      <c r="M7189" s="1"/>
      <c r="N7189" s="1"/>
      <c r="O7189" s="1"/>
    </row>
    <row r="7190" ht="15.75" customHeight="1">
      <c r="A7190" s="36"/>
      <c r="B7190" s="35" t="str">
        <f t="shared" si="5070"/>
        <v>9c</v>
      </c>
      <c r="C7190" s="144" t="str">
        <f t="shared" si="5071"/>
        <v>Repeatability</v>
      </c>
      <c r="D7190" s="36" t="str">
        <f t="array" ref="D7190">IF(INDEX(INDIRECT(J7153),ROW($A$34))="","",INDEX(INDIRECT(J7153),ROW($A$34)))</f>
        <v/>
      </c>
      <c r="E7190" s="36" t="s">
        <v>73</v>
      </c>
      <c r="F7190" s="36">
        <f t="shared" si="5072"/>
        <v>1</v>
      </c>
      <c r="G7190" s="145" t="str">
        <f t="shared" si="5073"/>
        <v>Disciplinary</v>
      </c>
      <c r="H7190" s="36"/>
      <c r="I7190" s="36"/>
      <c r="J7190" s="126"/>
      <c r="K7190" s="1"/>
      <c r="L7190" s="1"/>
      <c r="M7190" s="1"/>
      <c r="N7190" s="1"/>
      <c r="O7190" s="1"/>
    </row>
    <row r="7191" ht="15.75" customHeight="1">
      <c r="A7191" s="36"/>
      <c r="B7191" s="35" t="str">
        <f t="shared" si="5070"/>
        <v>9d</v>
      </c>
      <c r="C7191" s="144" t="str">
        <f t="shared" si="5071"/>
        <v>Graphs</v>
      </c>
      <c r="D7191" s="36" t="str">
        <f t="array" ref="D7191">IF(INDEX(INDIRECT(J7153),ROW($A$35))="","",INDEX(INDIRECT(J7153),ROW($A$35)))</f>
        <v/>
      </c>
      <c r="E7191" s="36" t="s">
        <v>73</v>
      </c>
      <c r="F7191" s="36">
        <f t="shared" si="5072"/>
        <v>1</v>
      </c>
      <c r="G7191" s="145" t="str">
        <f t="shared" si="5073"/>
        <v>Disciplinary</v>
      </c>
      <c r="H7191" s="36"/>
      <c r="I7191" s="36"/>
      <c r="J7191" s="126"/>
      <c r="K7191" s="1"/>
      <c r="L7191" s="1"/>
      <c r="M7191" s="1"/>
      <c r="N7191" s="1"/>
      <c r="O7191" s="1"/>
    </row>
    <row r="7192" ht="15.75" customHeight="1">
      <c r="A7192" s="36"/>
      <c r="B7192" s="35" t="str">
        <f t="shared" si="5070"/>
        <v>10a</v>
      </c>
      <c r="C7192" s="144" t="str">
        <f t="shared" si="5071"/>
        <v>Physical properties of materials</v>
      </c>
      <c r="D7192" s="36" t="str">
        <f t="array" ref="D7192">IF(INDEX(INDIRECT(J7153),ROW($A$36))="","",INDEX(INDIRECT(J7153),ROW($A$36)))</f>
        <v/>
      </c>
      <c r="E7192" s="36" t="s">
        <v>73</v>
      </c>
      <c r="F7192" s="36">
        <f t="shared" si="5072"/>
        <v>1</v>
      </c>
      <c r="G7192" s="145" t="str">
        <f t="shared" si="5073"/>
        <v>Substantive</v>
      </c>
      <c r="H7192" s="36"/>
      <c r="I7192" s="36"/>
      <c r="J7192" s="126"/>
      <c r="K7192" s="1"/>
      <c r="L7192" s="1"/>
      <c r="M7192" s="1"/>
      <c r="N7192" s="1"/>
      <c r="O7192" s="1"/>
    </row>
    <row r="7193" ht="15.75" customHeight="1">
      <c r="A7193" s="36"/>
      <c r="B7193" s="35" t="str">
        <f t="shared" si="5070"/>
        <v>10b</v>
      </c>
      <c r="C7193" s="144" t="str">
        <f t="shared" si="5071"/>
        <v>Physical properties of materials</v>
      </c>
      <c r="D7193" s="36" t="str">
        <f t="array" ref="D7193">IF(INDEX(INDIRECT(J7153),ROW($A$37))="","",INDEX(INDIRECT(J7153),ROW($A$37)))</f>
        <v/>
      </c>
      <c r="E7193" s="36" t="s">
        <v>73</v>
      </c>
      <c r="F7193" s="36">
        <f t="shared" si="5072"/>
        <v>1</v>
      </c>
      <c r="G7193" s="145" t="str">
        <f t="shared" si="5073"/>
        <v>Substantive</v>
      </c>
      <c r="H7193" s="36"/>
      <c r="I7193" s="36"/>
      <c r="J7193" s="126"/>
      <c r="K7193" s="1"/>
      <c r="L7193" s="1"/>
      <c r="M7193" s="1"/>
      <c r="N7193" s="1"/>
      <c r="O7193" s="1"/>
    </row>
    <row r="7194" ht="15.75" customHeight="1">
      <c r="A7194" s="36"/>
      <c r="B7194" s="35" t="str">
        <f t="shared" si="5070"/>
        <v>10c</v>
      </c>
      <c r="C7194" s="144" t="str">
        <f t="shared" si="5071"/>
        <v>Graphs</v>
      </c>
      <c r="D7194" s="36" t="str">
        <f t="array" ref="D7194">IF(INDEX(INDIRECT(J7153),ROW($A$38))="","",INDEX(INDIRECT(J7153),ROW($A$38)))</f>
        <v/>
      </c>
      <c r="E7194" s="36" t="s">
        <v>73</v>
      </c>
      <c r="F7194" s="36">
        <f t="shared" si="5072"/>
        <v>1</v>
      </c>
      <c r="G7194" s="145" t="str">
        <f t="shared" si="5073"/>
        <v>Disciplinary</v>
      </c>
      <c r="H7194" s="36"/>
      <c r="I7194" s="36"/>
      <c r="J7194" s="126"/>
      <c r="K7194" s="1"/>
      <c r="L7194" s="1"/>
      <c r="M7194" s="1"/>
      <c r="N7194" s="1"/>
      <c r="O7194" s="1"/>
    </row>
    <row r="7195" ht="15.75" customHeight="1">
      <c r="A7195" s="36"/>
      <c r="B7195" s="35" t="str">
        <f t="shared" si="5070"/>
        <v>11a</v>
      </c>
      <c r="C7195" s="144" t="str">
        <f t="shared" si="5071"/>
        <v>Repeatability</v>
      </c>
      <c r="D7195" s="36" t="str">
        <f t="array" ref="D7195">IF(INDEX(INDIRECT(J7153),ROW($A$39))="","",INDEX(INDIRECT(J7153),ROW($A$39)))</f>
        <v/>
      </c>
      <c r="E7195" s="36" t="s">
        <v>73</v>
      </c>
      <c r="F7195" s="36">
        <f t="shared" si="5072"/>
        <v>1</v>
      </c>
      <c r="G7195" s="145" t="str">
        <f t="shared" si="5073"/>
        <v>Disciplinary</v>
      </c>
      <c r="H7195" s="36"/>
      <c r="I7195" s="36"/>
      <c r="J7195" s="126"/>
      <c r="K7195" s="1"/>
      <c r="L7195" s="1"/>
      <c r="M7195" s="1"/>
      <c r="N7195" s="1"/>
      <c r="O7195" s="1"/>
    </row>
    <row r="7196" ht="15.75" customHeight="1">
      <c r="A7196" s="36"/>
      <c r="B7196" s="35" t="str">
        <f t="shared" si="5070"/>
        <v>11b</v>
      </c>
      <c r="C7196" s="144" t="str">
        <f t="shared" si="5071"/>
        <v>Plants</v>
      </c>
      <c r="D7196" s="36" t="str">
        <f t="array" ref="D7196">IF(INDEX(INDIRECT(J7153),ROW($A$40))="","",INDEX(INDIRECT(J7153),ROW($A$40)))</f>
        <v/>
      </c>
      <c r="E7196" s="36" t="s">
        <v>73</v>
      </c>
      <c r="F7196" s="36">
        <f t="shared" si="5072"/>
        <v>1</v>
      </c>
      <c r="G7196" s="145" t="str">
        <f t="shared" si="5073"/>
        <v>Substantive</v>
      </c>
      <c r="H7196" s="36"/>
      <c r="I7196" s="36"/>
      <c r="J7196" s="126"/>
      <c r="K7196" s="1"/>
      <c r="L7196" s="1"/>
      <c r="M7196" s="1"/>
      <c r="N7196" s="1"/>
      <c r="O7196" s="1"/>
    </row>
    <row r="7197" ht="15.75" customHeight="1">
      <c r="A7197" s="36"/>
      <c r="B7197" s="35" t="str">
        <f t="shared" si="5070"/>
        <v>11c</v>
      </c>
      <c r="C7197" s="144" t="str">
        <f t="shared" si="5071"/>
        <v>Conclusions</v>
      </c>
      <c r="D7197" s="36" t="str">
        <f t="array" ref="D7197">IF(INDEX(INDIRECT(J7153),ROW($A$41))="","",INDEX(INDIRECT(J7153),ROW($A$41)))</f>
        <v/>
      </c>
      <c r="E7197" s="36" t="s">
        <v>73</v>
      </c>
      <c r="F7197" s="36">
        <f t="shared" si="5072"/>
        <v>2</v>
      </c>
      <c r="G7197" s="147" t="str">
        <f>IF($G7047="","",$G7047)</f>
        <v>Disciplinary</v>
      </c>
      <c r="H7197" s="36"/>
      <c r="I7197" s="36"/>
      <c r="J7197" s="126"/>
      <c r="K7197" s="1"/>
      <c r="L7197" s="1"/>
      <c r="M7197" s="1"/>
      <c r="N7197" s="1"/>
      <c r="O7197" s="1"/>
    </row>
    <row r="7198" ht="15.75" customHeight="1">
      <c r="A7198" s="36"/>
      <c r="B7198" s="36"/>
      <c r="C7198" s="124" t="s">
        <v>67</v>
      </c>
      <c r="D7198" s="116">
        <f>SUM(D7157:D7197)</f>
        <v>0</v>
      </c>
      <c r="E7198" s="70" t="s">
        <v>73</v>
      </c>
      <c r="F7198" s="71">
        <f>SUM(F7157:F7197)</f>
        <v>50</v>
      </c>
      <c r="G7198" s="36"/>
      <c r="H7198" s="36"/>
      <c r="I7198" s="36"/>
      <c r="J7198" s="126"/>
      <c r="K7198" s="1"/>
      <c r="L7198" s="1"/>
      <c r="M7198" s="1"/>
      <c r="N7198" s="1"/>
      <c r="O7198" s="1"/>
    </row>
    <row r="7199" ht="15.75" customHeight="1">
      <c r="A7199" s="36"/>
      <c r="B7199" s="36"/>
      <c r="C7199" s="54"/>
      <c r="D7199" s="36"/>
      <c r="E7199" s="36"/>
      <c r="F7199" s="36"/>
      <c r="G7199" s="36"/>
      <c r="H7199" s="36"/>
      <c r="I7199" s="36"/>
      <c r="J7199" s="126"/>
      <c r="K7199" s="1"/>
      <c r="L7199" s="1"/>
      <c r="M7199" s="1"/>
      <c r="N7199" s="1"/>
      <c r="O7199" s="1"/>
    </row>
    <row r="7200" ht="15.75" customHeight="1">
      <c r="A7200" s="36"/>
      <c r="B7200" s="36"/>
      <c r="C7200" s="54"/>
      <c r="D7200" s="1"/>
      <c r="E7200" s="36"/>
      <c r="F7200" s="36"/>
      <c r="G7200" s="36"/>
      <c r="H7200" s="36"/>
      <c r="I7200" s="36"/>
      <c r="J7200" s="126"/>
      <c r="K7200" s="1"/>
      <c r="L7200" s="1"/>
      <c r="M7200" s="1"/>
      <c r="N7200" s="1"/>
      <c r="O7200" s="1"/>
    </row>
    <row r="7201" ht="15.75" customHeight="1">
      <c r="A7201" s="51" t="str">
        <f>A7151</f>
        <v>Year 7 Baseline Assessment Feedback</v>
      </c>
      <c r="B7201" s="36"/>
      <c r="C7201" s="54"/>
      <c r="D7201" s="1"/>
      <c r="E7201" s="36"/>
      <c r="F7201" s="36"/>
      <c r="G7201" s="36"/>
      <c r="H7201" s="36"/>
      <c r="I7201" s="36"/>
      <c r="J7201" s="150">
        <f>J7151+1</f>
        <v>161</v>
      </c>
      <c r="K7201" s="1"/>
      <c r="L7201" s="1"/>
      <c r="M7201" s="1"/>
      <c r="N7201" s="1"/>
      <c r="O7201" s="1"/>
    </row>
    <row r="7202" ht="15.75" customHeight="1">
      <c r="A7202" s="54" t="s">
        <v>104</v>
      </c>
      <c r="B7202" s="54" t="str">
        <f>$B$2</f>
        <v>Year 7 Baseline Assessment</v>
      </c>
      <c r="C7202" s="54"/>
      <c r="D7202" s="1"/>
      <c r="E7202" s="36"/>
      <c r="F7202" s="36"/>
      <c r="G7202" s="36"/>
      <c r="H7202" s="36"/>
      <c r="I7202" s="36"/>
      <c r="J7202" s="36" t="str">
        <f>CONCATENATE("Marksheet!$B$",J7201)</f>
        <v>Marksheet!$B$161</v>
      </c>
      <c r="K7202" s="1"/>
      <c r="L7202" s="1"/>
      <c r="M7202" s="1"/>
      <c r="N7202" s="1"/>
      <c r="O7202" s="1"/>
    </row>
    <row r="7203" ht="15.75" customHeight="1">
      <c r="A7203" s="54" t="s">
        <v>100</v>
      </c>
      <c r="B7203" s="54" t="str">
        <f>IF(INDIRECT(J7202)="","",INDIRECT(J7202))</f>
        <v/>
      </c>
      <c r="C7203" s="54"/>
      <c r="D7203" s="1"/>
      <c r="E7203" s="36"/>
      <c r="F7203" s="36"/>
      <c r="G7203" s="36"/>
      <c r="H7203" s="36"/>
      <c r="I7203" s="36"/>
      <c r="J7203" s="36" t="str">
        <f>CONCATENATE("Marksheet!$D$",J7201,":$AV$",J7201)</f>
        <v>Marksheet!$D$161:$AV$161</v>
      </c>
      <c r="K7203" s="1"/>
      <c r="L7203" s="1"/>
      <c r="M7203" s="1"/>
      <c r="N7203" s="1"/>
      <c r="O7203" s="1"/>
    </row>
    <row r="7204" ht="15.75" customHeight="1">
      <c r="A7204" s="54" t="s">
        <v>105</v>
      </c>
      <c r="B7204" s="54" t="str">
        <f>INDIRECT(CONCATENATE("Marksheet!$C$",INDIRECT(CONCATENATE("J",ROW()-3))))</f>
        <v/>
      </c>
      <c r="C7204" s="54"/>
      <c r="D7204" s="36"/>
      <c r="E7204" s="36"/>
      <c r="F7204" s="36"/>
      <c r="G7204" s="36"/>
      <c r="H7204" s="36"/>
      <c r="I7204" s="36"/>
      <c r="J7204" s="126"/>
      <c r="K7204" s="1"/>
      <c r="L7204" s="1"/>
      <c r="M7204" s="1"/>
      <c r="N7204" s="1"/>
      <c r="O7204" s="1"/>
    </row>
    <row r="7205" ht="15.75" customHeight="1">
      <c r="A7205" s="54"/>
      <c r="B7205" s="54"/>
      <c r="C7205" s="54"/>
      <c r="D7205" s="36"/>
      <c r="E7205" s="36"/>
      <c r="F7205" s="36"/>
      <c r="G7205" s="36"/>
      <c r="H7205" s="36"/>
      <c r="I7205" s="36"/>
      <c r="J7205" s="126"/>
      <c r="K7205" s="1"/>
      <c r="L7205" s="1"/>
      <c r="M7205" s="1"/>
      <c r="N7205" s="1"/>
      <c r="O7205" s="1"/>
    </row>
    <row r="7206" ht="15.75" customHeight="1">
      <c r="A7206" s="120"/>
      <c r="B7206" s="80" t="s">
        <v>93</v>
      </c>
      <c r="C7206" s="141" t="s">
        <v>94</v>
      </c>
      <c r="D7206" s="128" t="s">
        <v>95</v>
      </c>
      <c r="E7206" s="58"/>
      <c r="F7206" s="59"/>
      <c r="G7206" s="151" t="s">
        <v>106</v>
      </c>
      <c r="H7206" s="130"/>
      <c r="I7206" s="130"/>
      <c r="J7206" s="131"/>
      <c r="K7206" s="1"/>
      <c r="L7206" s="1"/>
      <c r="M7206" s="1"/>
      <c r="N7206" s="1"/>
      <c r="O7206" s="1"/>
    </row>
    <row r="7207" ht="15.75" customHeight="1">
      <c r="A7207" s="36"/>
      <c r="B7207" s="122" t="str">
        <f t="shared" ref="B7207:B7247" si="5074">IF($B6007="","",$B6007)</f>
        <v>1a</v>
      </c>
      <c r="C7207" s="142" t="str">
        <f t="shared" ref="C7207:C7247" si="5075">IF($C6007="","",$C6007)</f>
        <v>Living and non-living things</v>
      </c>
      <c r="D7207" s="36" t="str">
        <f t="array" ref="D7207">IF(INDEX(INDIRECT(J7203),ROW($A$1))="","",INDEX(INDIRECT(J7203),ROW($A$1)))</f>
        <v/>
      </c>
      <c r="E7207" s="36" t="s">
        <v>73</v>
      </c>
      <c r="F7207" s="36">
        <f t="shared" ref="F7207:F7247" si="5076">IF($F6007="","",$F6007)</f>
        <v>2</v>
      </c>
      <c r="G7207" s="143" t="str">
        <f t="shared" ref="G7207:G7246" si="5077">IF($G6557="","",$G6557)</f>
        <v>Substantive</v>
      </c>
      <c r="H7207" s="36"/>
      <c r="I7207" s="36"/>
      <c r="J7207" s="126"/>
      <c r="K7207" s="1"/>
      <c r="L7207" s="1"/>
      <c r="M7207" s="1"/>
      <c r="N7207" s="1"/>
      <c r="O7207" s="1"/>
    </row>
    <row r="7208" ht="15.75" customHeight="1">
      <c r="A7208" s="36"/>
      <c r="B7208" s="35" t="str">
        <f t="shared" si="5074"/>
        <v>1b</v>
      </c>
      <c r="C7208" s="144" t="str">
        <f t="shared" si="5075"/>
        <v>Measurement</v>
      </c>
      <c r="D7208" s="36" t="str">
        <f t="array" ref="D7208">IF(INDEX(INDIRECT(J7203),ROW($A$2))="","",INDEX(INDIRECT(J7203),ROW($A$2)))</f>
        <v/>
      </c>
      <c r="E7208" s="36" t="s">
        <v>73</v>
      </c>
      <c r="F7208" s="36">
        <f t="shared" si="5076"/>
        <v>1</v>
      </c>
      <c r="G7208" s="145" t="str">
        <f t="shared" si="5077"/>
        <v>Disciplinary</v>
      </c>
      <c r="H7208" s="36"/>
      <c r="I7208" s="36"/>
      <c r="J7208" s="126"/>
      <c r="K7208" s="1"/>
      <c r="L7208" s="1"/>
      <c r="M7208" s="1"/>
      <c r="N7208" s="1"/>
      <c r="O7208" s="1"/>
    </row>
    <row r="7209" ht="15.75" customHeight="1">
      <c r="A7209" s="36"/>
      <c r="B7209" s="35" t="str">
        <f t="shared" si="5074"/>
        <v>1c</v>
      </c>
      <c r="C7209" s="144" t="str">
        <f t="shared" si="5075"/>
        <v>Tables</v>
      </c>
      <c r="D7209" s="36" t="str">
        <f t="array" ref="D7209">IF(INDEX(INDIRECT(J7203),ROW($A$3))="","",INDEX(INDIRECT(J7203),ROW($A$3)))</f>
        <v/>
      </c>
      <c r="E7209" s="36" t="s">
        <v>73</v>
      </c>
      <c r="F7209" s="36">
        <f t="shared" si="5076"/>
        <v>1</v>
      </c>
      <c r="G7209" s="145" t="str">
        <f t="shared" si="5077"/>
        <v>Disciplinary</v>
      </c>
      <c r="H7209" s="36"/>
      <c r="I7209" s="36"/>
      <c r="J7209" s="126"/>
      <c r="K7209" s="1"/>
      <c r="L7209" s="1"/>
      <c r="M7209" s="1"/>
      <c r="N7209" s="1"/>
      <c r="O7209" s="1"/>
    </row>
    <row r="7210" ht="15.75" customHeight="1">
      <c r="A7210" s="36"/>
      <c r="B7210" s="35" t="str">
        <f t="shared" si="5074"/>
        <v>1d</v>
      </c>
      <c r="C7210" s="144" t="str">
        <f t="shared" si="5075"/>
        <v>Plants</v>
      </c>
      <c r="D7210" s="36" t="str">
        <f t="array" ref="D7210">IF(INDEX(INDIRECT(J7203),ROW($A$4))="","",INDEX(INDIRECT(J7203),ROW($A$4)))</f>
        <v/>
      </c>
      <c r="E7210" s="36" t="s">
        <v>73</v>
      </c>
      <c r="F7210" s="36">
        <f t="shared" si="5076"/>
        <v>1</v>
      </c>
      <c r="G7210" s="145" t="str">
        <f t="shared" si="5077"/>
        <v>Substantive</v>
      </c>
      <c r="H7210" s="36"/>
      <c r="I7210" s="36"/>
      <c r="J7210" s="126"/>
      <c r="K7210" s="1"/>
      <c r="L7210" s="1"/>
      <c r="M7210" s="1"/>
      <c r="N7210" s="1"/>
      <c r="O7210" s="1"/>
    </row>
    <row r="7211" ht="15.75" customHeight="1">
      <c r="A7211" s="36"/>
      <c r="B7211" s="35" t="str">
        <f t="shared" si="5074"/>
        <v>1e</v>
      </c>
      <c r="C7211" s="144" t="str">
        <f t="shared" si="5075"/>
        <v>Food chains</v>
      </c>
      <c r="D7211" s="36" t="str">
        <f t="array" ref="D7211">IF(INDEX(INDIRECT(J7203),ROW($A$5))="","",INDEX(INDIRECT(J7203),ROW($A$5)))</f>
        <v/>
      </c>
      <c r="E7211" s="36" t="s">
        <v>73</v>
      </c>
      <c r="F7211" s="36">
        <f t="shared" si="5076"/>
        <v>2</v>
      </c>
      <c r="G7211" s="145" t="str">
        <f t="shared" si="5077"/>
        <v>Substantive</v>
      </c>
      <c r="H7211" s="36"/>
      <c r="I7211" s="36"/>
      <c r="J7211" s="126"/>
      <c r="K7211" s="1"/>
      <c r="L7211" s="1"/>
      <c r="M7211" s="1"/>
      <c r="N7211" s="1"/>
      <c r="O7211" s="1"/>
    </row>
    <row r="7212" ht="15.75" customHeight="1">
      <c r="A7212" s="36"/>
      <c r="B7212" s="35" t="str">
        <f t="shared" si="5074"/>
        <v>2a</v>
      </c>
      <c r="C7212" s="144" t="str">
        <f t="shared" si="5075"/>
        <v>States of matter</v>
      </c>
      <c r="D7212" s="36" t="str">
        <f t="array" ref="D7212">IF(INDEX(INDIRECT(J7203),ROW($A$6))="","",INDEX(INDIRECT(J7203),ROW($A$6)))</f>
        <v/>
      </c>
      <c r="E7212" s="36" t="s">
        <v>73</v>
      </c>
      <c r="F7212" s="36">
        <f t="shared" si="5076"/>
        <v>1</v>
      </c>
      <c r="G7212" s="145" t="str">
        <f t="shared" si="5077"/>
        <v>Substantive</v>
      </c>
      <c r="H7212" s="36"/>
      <c r="I7212" s="36"/>
      <c r="J7212" s="126"/>
      <c r="K7212" s="1"/>
      <c r="L7212" s="1"/>
      <c r="M7212" s="1"/>
      <c r="N7212" s="1"/>
      <c r="O7212" s="1"/>
    </row>
    <row r="7213" ht="15.75" customHeight="1">
      <c r="A7213" s="36"/>
      <c r="B7213" s="35" t="str">
        <f t="shared" si="5074"/>
        <v>2b</v>
      </c>
      <c r="C7213" s="144" t="str">
        <f t="shared" si="5075"/>
        <v>Graphs</v>
      </c>
      <c r="D7213" s="36" t="str">
        <f t="array" ref="D7213">IF(INDEX(INDIRECT(J7203),ROW($A$7))="","",INDEX(INDIRECT(J7203),ROW($A$7)))</f>
        <v/>
      </c>
      <c r="E7213" s="36" t="s">
        <v>73</v>
      </c>
      <c r="F7213" s="36">
        <f t="shared" si="5076"/>
        <v>1</v>
      </c>
      <c r="G7213" s="148" t="str">
        <f t="shared" si="5077"/>
        <v>Disciplinary</v>
      </c>
      <c r="H7213" s="36"/>
      <c r="I7213" s="36"/>
      <c r="J7213" s="126"/>
      <c r="K7213" s="1"/>
      <c r="L7213" s="1"/>
      <c r="M7213" s="1"/>
      <c r="N7213" s="1"/>
      <c r="O7213" s="1"/>
    </row>
    <row r="7214" ht="15.75" customHeight="1">
      <c r="A7214" s="36"/>
      <c r="B7214" s="35" t="str">
        <f t="shared" si="5074"/>
        <v>2c</v>
      </c>
      <c r="C7214" s="144" t="str">
        <f t="shared" si="5075"/>
        <v>Plants</v>
      </c>
      <c r="D7214" s="36" t="str">
        <f t="array" ref="D7214">IF(INDEX(INDIRECT(J7203),ROW($A$8))="","",INDEX(INDIRECT(J7203),ROW($A$8)))</f>
        <v/>
      </c>
      <c r="E7214" s="36" t="s">
        <v>73</v>
      </c>
      <c r="F7214" s="36">
        <f t="shared" si="5076"/>
        <v>1</v>
      </c>
      <c r="G7214" s="145" t="str">
        <f t="shared" si="5077"/>
        <v>Substantive</v>
      </c>
      <c r="H7214" s="36"/>
      <c r="I7214" s="36"/>
      <c r="J7214" s="126"/>
      <c r="K7214" s="1"/>
      <c r="L7214" s="1"/>
      <c r="M7214" s="1"/>
      <c r="N7214" s="1"/>
      <c r="O7214" s="1"/>
    </row>
    <row r="7215" ht="15.75" customHeight="1">
      <c r="A7215" s="36"/>
      <c r="B7215" s="35" t="str">
        <f t="shared" si="5074"/>
        <v>3a</v>
      </c>
      <c r="C7215" s="144" t="str">
        <f t="shared" si="5075"/>
        <v>Reversible and non-reversible changes</v>
      </c>
      <c r="D7215" s="36" t="str">
        <f t="array" ref="D7215">IF(INDEX(INDIRECT(J7203),ROW($A$9))="","",INDEX(INDIRECT(J7203),ROW($A$9)))</f>
        <v/>
      </c>
      <c r="E7215" s="36" t="s">
        <v>73</v>
      </c>
      <c r="F7215" s="36">
        <f t="shared" si="5076"/>
        <v>2</v>
      </c>
      <c r="G7215" s="145" t="str">
        <f t="shared" si="5077"/>
        <v>Substantive</v>
      </c>
      <c r="H7215" s="36"/>
      <c r="I7215" s="36"/>
      <c r="J7215" s="126"/>
      <c r="K7215" s="1"/>
      <c r="L7215" s="1"/>
      <c r="M7215" s="1"/>
      <c r="N7215" s="1"/>
      <c r="O7215" s="1"/>
    </row>
    <row r="7216" ht="15.75" customHeight="1">
      <c r="A7216" s="36"/>
      <c r="B7216" s="35" t="str">
        <f t="shared" si="5074"/>
        <v>3b</v>
      </c>
      <c r="C7216" s="144" t="str">
        <f t="shared" si="5075"/>
        <v>Units</v>
      </c>
      <c r="D7216" s="36" t="str">
        <f t="array" ref="D7216">IF(INDEX(INDIRECT(J7203),ROW($A$10))="","",INDEX(INDIRECT(J7203),ROW($A$10)))</f>
        <v/>
      </c>
      <c r="E7216" s="36" t="s">
        <v>73</v>
      </c>
      <c r="F7216" s="36">
        <f t="shared" si="5076"/>
        <v>1</v>
      </c>
      <c r="G7216" s="145" t="str">
        <f t="shared" si="5077"/>
        <v>Disciplinary</v>
      </c>
      <c r="H7216" s="36"/>
      <c r="I7216" s="36"/>
      <c r="J7216" s="126"/>
      <c r="K7216" s="1"/>
      <c r="L7216" s="1"/>
      <c r="M7216" s="1"/>
      <c r="N7216" s="1"/>
      <c r="O7216" s="1"/>
    </row>
    <row r="7217" ht="15.75" customHeight="1">
      <c r="A7217" s="36"/>
      <c r="B7217" s="35" t="str">
        <f t="shared" si="5074"/>
        <v>3c</v>
      </c>
      <c r="C7217" s="144" t="str">
        <f t="shared" si="5075"/>
        <v>Hazards, risks and precautions</v>
      </c>
      <c r="D7217" s="36" t="str">
        <f t="array" ref="D7217">IF(INDEX(INDIRECT(J7203),ROW($A$11))="","",INDEX(INDIRECT(J7203),ROW($A$11)))</f>
        <v/>
      </c>
      <c r="E7217" s="36" t="s">
        <v>73</v>
      </c>
      <c r="F7217" s="36">
        <f t="shared" si="5076"/>
        <v>1</v>
      </c>
      <c r="G7217" s="149" t="str">
        <f t="shared" si="5077"/>
        <v>Disciplinary</v>
      </c>
      <c r="H7217" s="36"/>
      <c r="I7217" s="36"/>
      <c r="J7217" s="126"/>
      <c r="K7217" s="1"/>
      <c r="L7217" s="1"/>
      <c r="M7217" s="1"/>
      <c r="N7217" s="1"/>
      <c r="O7217" s="1"/>
    </row>
    <row r="7218" ht="15.75" customHeight="1">
      <c r="A7218" s="36"/>
      <c r="B7218" s="35" t="str">
        <f t="shared" si="5074"/>
        <v>3d</v>
      </c>
      <c r="C7218" s="144" t="str">
        <f t="shared" si="5075"/>
        <v>States of matter</v>
      </c>
      <c r="D7218" s="36" t="str">
        <f t="array" ref="D7218">IF(INDEX(INDIRECT(J7203),ROW($A$12))="","",INDEX(INDIRECT(J7203),ROW($A$12)))</f>
        <v/>
      </c>
      <c r="E7218" s="36" t="s">
        <v>73</v>
      </c>
      <c r="F7218" s="36">
        <f t="shared" si="5076"/>
        <v>1</v>
      </c>
      <c r="G7218" s="145" t="str">
        <f t="shared" si="5077"/>
        <v>Substantive</v>
      </c>
      <c r="H7218" s="36"/>
      <c r="I7218" s="36"/>
      <c r="J7218" s="126"/>
      <c r="K7218" s="1"/>
      <c r="L7218" s="1"/>
      <c r="M7218" s="1"/>
      <c r="N7218" s="1"/>
      <c r="O7218" s="1"/>
    </row>
    <row r="7219" ht="15.75" customHeight="1">
      <c r="A7219" s="36"/>
      <c r="B7219" s="35" t="str">
        <f t="shared" si="5074"/>
        <v>3e</v>
      </c>
      <c r="C7219" s="144" t="str">
        <f t="shared" si="5075"/>
        <v>Reversible and non-reversible changes</v>
      </c>
      <c r="D7219" s="36" t="str">
        <f t="array" ref="D7219">IF(INDEX(INDIRECT(J7203),ROW($A$13))="","",INDEX(INDIRECT(J7203),ROW($A$13)))</f>
        <v/>
      </c>
      <c r="E7219" s="36" t="s">
        <v>73</v>
      </c>
      <c r="F7219" s="36">
        <f t="shared" si="5076"/>
        <v>1</v>
      </c>
      <c r="G7219" s="145" t="str">
        <f t="shared" si="5077"/>
        <v>Substantive</v>
      </c>
      <c r="H7219" s="36"/>
      <c r="I7219" s="36"/>
      <c r="J7219" s="126"/>
      <c r="K7219" s="1"/>
      <c r="L7219" s="1"/>
      <c r="M7219" s="1"/>
      <c r="N7219" s="1"/>
      <c r="O7219" s="1"/>
    </row>
    <row r="7220" ht="15.75" customHeight="1">
      <c r="A7220" s="36"/>
      <c r="B7220" s="35" t="str">
        <f t="shared" si="5074"/>
        <v>4a</v>
      </c>
      <c r="C7220" s="144" t="str">
        <f t="shared" si="5075"/>
        <v>Equipment</v>
      </c>
      <c r="D7220" s="36" t="str">
        <f t="array" ref="D7220">IF(INDEX(INDIRECT(J7203),ROW($A$14))="","",INDEX(INDIRECT(J7203),ROW($A$14)))</f>
        <v/>
      </c>
      <c r="E7220" s="36" t="s">
        <v>73</v>
      </c>
      <c r="F7220" s="36">
        <f t="shared" si="5076"/>
        <v>2</v>
      </c>
      <c r="G7220" s="145" t="str">
        <f t="shared" si="5077"/>
        <v>Disciplinary</v>
      </c>
      <c r="H7220" s="36"/>
      <c r="I7220" s="36"/>
      <c r="J7220" s="126"/>
      <c r="K7220" s="1"/>
      <c r="L7220" s="1"/>
      <c r="M7220" s="1"/>
      <c r="N7220" s="1"/>
      <c r="O7220" s="1"/>
    </row>
    <row r="7221" ht="15.75" customHeight="1">
      <c r="A7221" s="36"/>
      <c r="B7221" s="35" t="str">
        <f t="shared" si="5074"/>
        <v>4b</v>
      </c>
      <c r="C7221" s="144" t="str">
        <f t="shared" si="5075"/>
        <v>Accuracy and precision</v>
      </c>
      <c r="D7221" s="36" t="str">
        <f t="array" ref="D7221">IF(INDEX(INDIRECT(J7203),ROW($A$15))="","",INDEX(INDIRECT(J7203),ROW($A$15)))</f>
        <v/>
      </c>
      <c r="E7221" s="36" t="s">
        <v>73</v>
      </c>
      <c r="F7221" s="36">
        <f t="shared" si="5076"/>
        <v>1</v>
      </c>
      <c r="G7221" s="145" t="str">
        <f t="shared" si="5077"/>
        <v>Disciplinary</v>
      </c>
      <c r="H7221" s="36"/>
      <c r="I7221" s="36"/>
      <c r="J7221" s="126"/>
      <c r="K7221" s="1"/>
      <c r="L7221" s="1"/>
      <c r="M7221" s="1"/>
      <c r="N7221" s="1"/>
      <c r="O7221" s="1"/>
    </row>
    <row r="7222" ht="15.75" customHeight="1">
      <c r="A7222" s="36"/>
      <c r="B7222" s="35" t="str">
        <f t="shared" si="5074"/>
        <v>4c</v>
      </c>
      <c r="C7222" s="144" t="str">
        <f t="shared" si="5075"/>
        <v>Conclusions</v>
      </c>
      <c r="D7222" s="36" t="str">
        <f t="array" ref="D7222">IF(INDEX(INDIRECT(J7203),ROW($A$16))="","",INDEX(INDIRECT(J7203),ROW($A$16)))</f>
        <v/>
      </c>
      <c r="E7222" s="36" t="s">
        <v>73</v>
      </c>
      <c r="F7222" s="36">
        <f t="shared" si="5076"/>
        <v>1</v>
      </c>
      <c r="G7222" s="145" t="str">
        <f t="shared" si="5077"/>
        <v>Disciplinary</v>
      </c>
      <c r="H7222" s="36"/>
      <c r="I7222" s="36"/>
      <c r="J7222" s="126"/>
      <c r="K7222" s="1"/>
      <c r="L7222" s="1"/>
      <c r="M7222" s="1"/>
      <c r="N7222" s="1"/>
      <c r="O7222" s="1"/>
    </row>
    <row r="7223" ht="15.75" customHeight="1">
      <c r="A7223" s="36"/>
      <c r="B7223" s="35" t="str">
        <f t="shared" si="5074"/>
        <v>5a</v>
      </c>
      <c r="C7223" s="144" t="str">
        <f t="shared" si="5075"/>
        <v>Hazards, risks and precautions</v>
      </c>
      <c r="D7223" s="36" t="str">
        <f t="array" ref="D7223">IF(INDEX(INDIRECT(J7203),ROW($A$17))="","",INDEX(INDIRECT(J7203),ROW($A$17)))</f>
        <v/>
      </c>
      <c r="E7223" s="36" t="s">
        <v>73</v>
      </c>
      <c r="F7223" s="36">
        <f t="shared" si="5076"/>
        <v>1</v>
      </c>
      <c r="G7223" s="145" t="str">
        <f t="shared" si="5077"/>
        <v>Disciplinary</v>
      </c>
      <c r="H7223" s="36"/>
      <c r="I7223" s="36"/>
      <c r="J7223" s="126"/>
      <c r="K7223" s="1"/>
      <c r="L7223" s="1"/>
      <c r="M7223" s="1"/>
      <c r="N7223" s="1"/>
      <c r="O7223" s="1"/>
    </row>
    <row r="7224" ht="15.75" customHeight="1">
      <c r="A7224" s="36"/>
      <c r="B7224" s="35" t="str">
        <f t="shared" si="5074"/>
        <v>5b</v>
      </c>
      <c r="C7224" s="144" t="str">
        <f t="shared" si="5075"/>
        <v>Electricity</v>
      </c>
      <c r="D7224" s="36" t="str">
        <f t="array" ref="D7224">IF(INDEX(INDIRECT(J7203),ROW($A$18))="","",INDEX(INDIRECT(J7203),ROW($A$18)))</f>
        <v/>
      </c>
      <c r="E7224" s="36" t="s">
        <v>73</v>
      </c>
      <c r="F7224" s="36">
        <f t="shared" si="5076"/>
        <v>1</v>
      </c>
      <c r="G7224" s="145" t="str">
        <f t="shared" si="5077"/>
        <v>Substantive</v>
      </c>
      <c r="H7224" s="36"/>
      <c r="I7224" s="36"/>
      <c r="J7224" s="126"/>
      <c r="K7224" s="1"/>
      <c r="L7224" s="1"/>
      <c r="M7224" s="1"/>
      <c r="N7224" s="1"/>
      <c r="O7224" s="1"/>
    </row>
    <row r="7225" ht="15.75" customHeight="1">
      <c r="A7225" s="36"/>
      <c r="B7225" s="35" t="str">
        <f t="shared" si="5074"/>
        <v>5c</v>
      </c>
      <c r="C7225" s="144" t="str">
        <f t="shared" si="5075"/>
        <v>Physical properties of materials</v>
      </c>
      <c r="D7225" s="36" t="str">
        <f t="array" ref="D7225">IF(INDEX(INDIRECT(J7203),ROW($A$19))="","",INDEX(INDIRECT(J7203),ROW($A$19)))</f>
        <v/>
      </c>
      <c r="E7225" s="36" t="s">
        <v>73</v>
      </c>
      <c r="F7225" s="36">
        <f t="shared" si="5076"/>
        <v>1</v>
      </c>
      <c r="G7225" s="145" t="str">
        <f t="shared" si="5077"/>
        <v>Substantive</v>
      </c>
      <c r="H7225" s="36"/>
      <c r="I7225" s="36"/>
      <c r="J7225" s="126"/>
      <c r="K7225" s="1"/>
      <c r="L7225" s="1"/>
      <c r="M7225" s="1"/>
      <c r="N7225" s="1"/>
      <c r="O7225" s="1"/>
    </row>
    <row r="7226" ht="15.75" customHeight="1">
      <c r="A7226" s="36"/>
      <c r="B7226" s="35" t="str">
        <f t="shared" si="5074"/>
        <v>5d</v>
      </c>
      <c r="C7226" s="144" t="str">
        <f t="shared" si="5075"/>
        <v>Electricity</v>
      </c>
      <c r="D7226" s="36" t="str">
        <f t="array" ref="D7226">IF(INDEX(INDIRECT(J7203),ROW($A$20))="","",INDEX(INDIRECT(J7203),ROW($A$20)))</f>
        <v/>
      </c>
      <c r="E7226" s="36" t="s">
        <v>73</v>
      </c>
      <c r="F7226" s="36">
        <f t="shared" si="5076"/>
        <v>1</v>
      </c>
      <c r="G7226" s="145" t="str">
        <f t="shared" si="5077"/>
        <v>Substantive</v>
      </c>
      <c r="H7226" s="36"/>
      <c r="I7226" s="36"/>
      <c r="J7226" s="126"/>
      <c r="K7226" s="1"/>
      <c r="L7226" s="1"/>
      <c r="M7226" s="1"/>
      <c r="N7226" s="1"/>
      <c r="O7226" s="1"/>
    </row>
    <row r="7227" ht="15.75" customHeight="1">
      <c r="A7227" s="36"/>
      <c r="B7227" s="35" t="str">
        <f t="shared" si="5074"/>
        <v>6a</v>
      </c>
      <c r="C7227" s="144" t="str">
        <f t="shared" si="5075"/>
        <v>Planning scientific enquiry</v>
      </c>
      <c r="D7227" s="36" t="str">
        <f t="array" ref="D7227">IF(INDEX(INDIRECT(J7203),ROW($A$21))="","",INDEX(INDIRECT(J7203),ROW($A$21)))</f>
        <v/>
      </c>
      <c r="E7227" s="36" t="s">
        <v>73</v>
      </c>
      <c r="F7227" s="36">
        <f t="shared" si="5076"/>
        <v>2</v>
      </c>
      <c r="G7227" s="145" t="str">
        <f t="shared" si="5077"/>
        <v>Disciplinary</v>
      </c>
      <c r="H7227" s="36"/>
      <c r="I7227" s="36"/>
      <c r="J7227" s="126"/>
      <c r="K7227" s="1"/>
      <c r="L7227" s="1"/>
      <c r="M7227" s="1"/>
      <c r="N7227" s="1"/>
      <c r="O7227" s="1"/>
    </row>
    <row r="7228" ht="15.75" customHeight="1">
      <c r="A7228" s="36"/>
      <c r="B7228" s="35" t="str">
        <f t="shared" si="5074"/>
        <v>6b</v>
      </c>
      <c r="C7228" s="144" t="str">
        <f t="shared" si="5075"/>
        <v>Units</v>
      </c>
      <c r="D7228" s="36" t="str">
        <f t="array" ref="D7228">IF(INDEX(INDIRECT(J7203),ROW($A$22))="","",INDEX(INDIRECT(J7203),ROW($A$22)))</f>
        <v/>
      </c>
      <c r="E7228" s="36" t="s">
        <v>73</v>
      </c>
      <c r="F7228" s="36">
        <f t="shared" si="5076"/>
        <v>1</v>
      </c>
      <c r="G7228" s="145" t="str">
        <f t="shared" si="5077"/>
        <v>Disciplinary</v>
      </c>
      <c r="H7228" s="36"/>
      <c r="I7228" s="36"/>
      <c r="J7228" s="126"/>
      <c r="K7228" s="1"/>
      <c r="L7228" s="1"/>
      <c r="M7228" s="1"/>
      <c r="N7228" s="1"/>
      <c r="O7228" s="1"/>
    </row>
    <row r="7229" ht="15.75" customHeight="1">
      <c r="A7229" s="36"/>
      <c r="B7229" s="35" t="str">
        <f t="shared" si="5074"/>
        <v>6c</v>
      </c>
      <c r="C7229" s="144" t="str">
        <f t="shared" si="5075"/>
        <v>Forces</v>
      </c>
      <c r="D7229" s="36" t="str">
        <f t="array" ref="D7229">IF(INDEX(INDIRECT(J7203),ROW($A$23))="","",INDEX(INDIRECT(J7203),ROW($A$23)))</f>
        <v/>
      </c>
      <c r="E7229" s="36" t="s">
        <v>73</v>
      </c>
      <c r="F7229" s="36">
        <f t="shared" si="5076"/>
        <v>1</v>
      </c>
      <c r="G7229" s="148" t="str">
        <f t="shared" si="5077"/>
        <v>Substantive</v>
      </c>
      <c r="H7229" s="36"/>
      <c r="I7229" s="36"/>
      <c r="J7229" s="126"/>
      <c r="K7229" s="1"/>
      <c r="L7229" s="1"/>
      <c r="M7229" s="1"/>
      <c r="N7229" s="1"/>
      <c r="O7229" s="1"/>
    </row>
    <row r="7230" ht="15.75" customHeight="1">
      <c r="A7230" s="36"/>
      <c r="B7230" s="35" t="str">
        <f t="shared" si="5074"/>
        <v>6d</v>
      </c>
      <c r="C7230" s="144" t="str">
        <f t="shared" si="5075"/>
        <v>Tables</v>
      </c>
      <c r="D7230" s="36" t="str">
        <f t="array" ref="D7230">IF(INDEX(INDIRECT(J7203),ROW($A$24))="","",INDEX(INDIRECT(J7203),ROW($A$24)))</f>
        <v/>
      </c>
      <c r="E7230" s="36" t="s">
        <v>73</v>
      </c>
      <c r="F7230" s="36">
        <f t="shared" si="5076"/>
        <v>1</v>
      </c>
      <c r="G7230" s="145" t="str">
        <f t="shared" si="5077"/>
        <v>Disciplinary</v>
      </c>
      <c r="H7230" s="36"/>
      <c r="I7230" s="36"/>
      <c r="J7230" s="126"/>
      <c r="K7230" s="1"/>
      <c r="L7230" s="1"/>
      <c r="M7230" s="1"/>
      <c r="N7230" s="1"/>
      <c r="O7230" s="1"/>
    </row>
    <row r="7231" ht="15.75" customHeight="1">
      <c r="A7231" s="36"/>
      <c r="B7231" s="35" t="str">
        <f t="shared" si="5074"/>
        <v>7a</v>
      </c>
      <c r="C7231" s="144" t="str">
        <f t="shared" si="5075"/>
        <v>Behaviour of light</v>
      </c>
      <c r="D7231" s="36" t="str">
        <f t="array" ref="D7231">IF(INDEX(INDIRECT(J7203),ROW($A$25))="","",INDEX(INDIRECT(J7203),ROW($A$25)))</f>
        <v/>
      </c>
      <c r="E7231" s="36" t="s">
        <v>73</v>
      </c>
      <c r="F7231" s="36">
        <f t="shared" si="5076"/>
        <v>1</v>
      </c>
      <c r="G7231" s="148" t="str">
        <f t="shared" si="5077"/>
        <v>Substantive</v>
      </c>
      <c r="H7231" s="36"/>
      <c r="I7231" s="36"/>
      <c r="J7231" s="126"/>
      <c r="K7231" s="1"/>
      <c r="L7231" s="1"/>
      <c r="M7231" s="1"/>
      <c r="N7231" s="1"/>
      <c r="O7231" s="1"/>
    </row>
    <row r="7232" ht="15.75" customHeight="1">
      <c r="A7232" s="36"/>
      <c r="B7232" s="35" t="str">
        <f t="shared" si="5074"/>
        <v>7b</v>
      </c>
      <c r="C7232" s="144" t="str">
        <f t="shared" si="5075"/>
        <v>Behaviour of light</v>
      </c>
      <c r="D7232" s="36" t="str">
        <f t="array" ref="D7232">IF(INDEX(INDIRECT(J7203),ROW($A$26))="","",INDEX(INDIRECT(J7203),ROW($A$26)))</f>
        <v/>
      </c>
      <c r="E7232" s="36" t="s">
        <v>73</v>
      </c>
      <c r="F7232" s="36">
        <f t="shared" si="5076"/>
        <v>2</v>
      </c>
      <c r="G7232" s="145" t="str">
        <f t="shared" si="5077"/>
        <v>Substantive</v>
      </c>
      <c r="H7232" s="36"/>
      <c r="I7232" s="36"/>
      <c r="J7232" s="126"/>
      <c r="K7232" s="1"/>
      <c r="L7232" s="1"/>
      <c r="M7232" s="1"/>
      <c r="N7232" s="1"/>
      <c r="O7232" s="1"/>
    </row>
    <row r="7233" ht="15.75" customHeight="1">
      <c r="A7233" s="36"/>
      <c r="B7233" s="35" t="str">
        <f t="shared" si="5074"/>
        <v>7c</v>
      </c>
      <c r="C7233" s="144" t="str">
        <f t="shared" si="5075"/>
        <v>Behaviour of light</v>
      </c>
      <c r="D7233" s="36" t="str">
        <f t="array" ref="D7233">IF(INDEX(INDIRECT(J7203),ROW($A$27))="","",INDEX(INDIRECT(J7203),ROW($A$27)))</f>
        <v/>
      </c>
      <c r="E7233" s="36" t="s">
        <v>73</v>
      </c>
      <c r="F7233" s="36">
        <f t="shared" si="5076"/>
        <v>1</v>
      </c>
      <c r="G7233" s="145" t="str">
        <f t="shared" si="5077"/>
        <v>Substantive</v>
      </c>
      <c r="H7233" s="36"/>
      <c r="I7233" s="36"/>
      <c r="J7233" s="126"/>
      <c r="K7233" s="1"/>
      <c r="L7233" s="1"/>
      <c r="M7233" s="1"/>
      <c r="N7233" s="1"/>
      <c r="O7233" s="1"/>
    </row>
    <row r="7234" ht="15.75" customHeight="1">
      <c r="A7234" s="36"/>
      <c r="B7234" s="35" t="str">
        <f t="shared" si="5074"/>
        <v>7d</v>
      </c>
      <c r="C7234" s="144" t="str">
        <f t="shared" si="5075"/>
        <v>Conclusions</v>
      </c>
      <c r="D7234" s="36" t="str">
        <f t="array" ref="D7234">IF(INDEX(INDIRECT(J7203),ROW($A$28))="","",INDEX(INDIRECT(J7203),ROW($A$28)))</f>
        <v/>
      </c>
      <c r="E7234" s="36" t="s">
        <v>73</v>
      </c>
      <c r="F7234" s="36">
        <f t="shared" si="5076"/>
        <v>1</v>
      </c>
      <c r="G7234" s="145" t="str">
        <f t="shared" si="5077"/>
        <v>Disciplinary</v>
      </c>
      <c r="H7234" s="36"/>
      <c r="I7234" s="36"/>
      <c r="J7234" s="126"/>
      <c r="K7234" s="1"/>
      <c r="L7234" s="1"/>
      <c r="M7234" s="1"/>
      <c r="N7234" s="1"/>
      <c r="O7234" s="1"/>
    </row>
    <row r="7235" ht="15.75" customHeight="1">
      <c r="A7235" s="36"/>
      <c r="B7235" s="35" t="str">
        <f t="shared" si="5074"/>
        <v>8a</v>
      </c>
      <c r="C7235" s="144" t="str">
        <f t="shared" si="5075"/>
        <v>Measurement</v>
      </c>
      <c r="D7235" s="36" t="str">
        <f t="array" ref="D7235">IF(INDEX(INDIRECT(J7203),ROW($A$29))="","",INDEX(INDIRECT(J7203),ROW($A$29)))</f>
        <v/>
      </c>
      <c r="E7235" s="36" t="s">
        <v>73</v>
      </c>
      <c r="F7235" s="36">
        <f t="shared" si="5076"/>
        <v>1</v>
      </c>
      <c r="G7235" s="145" t="str">
        <f t="shared" si="5077"/>
        <v>Disciplinary</v>
      </c>
      <c r="H7235" s="36"/>
      <c r="I7235" s="36"/>
      <c r="J7235" s="126"/>
      <c r="K7235" s="1"/>
      <c r="L7235" s="1"/>
      <c r="M7235" s="1"/>
      <c r="N7235" s="1"/>
      <c r="O7235" s="1"/>
    </row>
    <row r="7236" ht="15.75" customHeight="1">
      <c r="A7236" s="36"/>
      <c r="B7236" s="35" t="str">
        <f t="shared" si="5074"/>
        <v>8b</v>
      </c>
      <c r="C7236" s="144" t="str">
        <f t="shared" si="5075"/>
        <v>States of matter</v>
      </c>
      <c r="D7236" s="36" t="str">
        <f t="array" ref="D7236">IF(INDEX(INDIRECT(J7203),ROW($A$30))="","",INDEX(INDIRECT(J7203),ROW($A$30)))</f>
        <v/>
      </c>
      <c r="E7236" s="36" t="s">
        <v>73</v>
      </c>
      <c r="F7236" s="36">
        <f t="shared" si="5076"/>
        <v>1</v>
      </c>
      <c r="G7236" s="145" t="str">
        <f t="shared" si="5077"/>
        <v>Substantive</v>
      </c>
      <c r="H7236" s="36"/>
      <c r="I7236" s="36"/>
      <c r="J7236" s="126"/>
      <c r="K7236" s="1"/>
      <c r="L7236" s="1"/>
      <c r="M7236" s="1"/>
      <c r="N7236" s="1"/>
      <c r="O7236" s="1"/>
    </row>
    <row r="7237" ht="15.75" customHeight="1">
      <c r="A7237" s="36"/>
      <c r="B7237" s="35" t="str">
        <f t="shared" si="5074"/>
        <v>8c</v>
      </c>
      <c r="C7237" s="144" t="str">
        <f t="shared" si="5075"/>
        <v>Accuracy and precision</v>
      </c>
      <c r="D7237" s="36" t="str">
        <f t="array" ref="D7237">IF(INDEX(INDIRECT(J7203),ROW($A$31))="","",INDEX(INDIRECT(J7203),ROW($A$31)))</f>
        <v/>
      </c>
      <c r="E7237" s="36" t="s">
        <v>73</v>
      </c>
      <c r="F7237" s="36">
        <f t="shared" si="5076"/>
        <v>1</v>
      </c>
      <c r="G7237" s="145" t="str">
        <f t="shared" si="5077"/>
        <v>Disciplinary</v>
      </c>
      <c r="H7237" s="36"/>
      <c r="I7237" s="36"/>
      <c r="J7237" s="126"/>
      <c r="K7237" s="1"/>
      <c r="L7237" s="1"/>
      <c r="M7237" s="1"/>
      <c r="N7237" s="1"/>
      <c r="O7237" s="1"/>
    </row>
    <row r="7238" ht="15.75" customHeight="1">
      <c r="A7238" s="36"/>
      <c r="B7238" s="35" t="str">
        <f t="shared" si="5074"/>
        <v>9a</v>
      </c>
      <c r="C7238" s="144" t="str">
        <f t="shared" si="5075"/>
        <v>Planning scientific enquiry</v>
      </c>
      <c r="D7238" s="36" t="str">
        <f t="array" ref="D7238">IF(INDEX(INDIRECT(J7203),ROW($A$32))="","",INDEX(INDIRECT(J7203),ROW($A$32)))</f>
        <v/>
      </c>
      <c r="E7238" s="36" t="s">
        <v>73</v>
      </c>
      <c r="F7238" s="36">
        <f t="shared" si="5076"/>
        <v>2</v>
      </c>
      <c r="G7238" s="145" t="str">
        <f t="shared" si="5077"/>
        <v>Disciplinary</v>
      </c>
      <c r="H7238" s="36"/>
      <c r="I7238" s="36"/>
      <c r="J7238" s="126"/>
      <c r="K7238" s="1"/>
      <c r="L7238" s="1"/>
      <c r="M7238" s="1"/>
      <c r="N7238" s="1"/>
      <c r="O7238" s="1"/>
    </row>
    <row r="7239" ht="15.75" customHeight="1">
      <c r="A7239" s="36"/>
      <c r="B7239" s="35" t="str">
        <f t="shared" si="5074"/>
        <v>9b</v>
      </c>
      <c r="C7239" s="144" t="str">
        <f t="shared" si="5075"/>
        <v>Forces</v>
      </c>
      <c r="D7239" s="36" t="str">
        <f t="array" ref="D7239">IF(INDEX(INDIRECT(J7203),ROW($A$33))="","",INDEX(INDIRECT(J7203),ROW($A$33)))</f>
        <v/>
      </c>
      <c r="E7239" s="36" t="s">
        <v>73</v>
      </c>
      <c r="F7239" s="36">
        <f t="shared" si="5076"/>
        <v>2</v>
      </c>
      <c r="G7239" s="148" t="str">
        <f t="shared" si="5077"/>
        <v>Substantive</v>
      </c>
      <c r="H7239" s="36"/>
      <c r="I7239" s="36"/>
      <c r="J7239" s="126"/>
      <c r="K7239" s="1"/>
      <c r="L7239" s="1"/>
      <c r="M7239" s="1"/>
      <c r="N7239" s="1"/>
      <c r="O7239" s="1"/>
    </row>
    <row r="7240" ht="15.75" customHeight="1">
      <c r="A7240" s="36"/>
      <c r="B7240" s="35" t="str">
        <f t="shared" si="5074"/>
        <v>9c</v>
      </c>
      <c r="C7240" s="144" t="str">
        <f t="shared" si="5075"/>
        <v>Repeatability</v>
      </c>
      <c r="D7240" s="36" t="str">
        <f t="array" ref="D7240">IF(INDEX(INDIRECT(J7203),ROW($A$34))="","",INDEX(INDIRECT(J7203),ROW($A$34)))</f>
        <v/>
      </c>
      <c r="E7240" s="36" t="s">
        <v>73</v>
      </c>
      <c r="F7240" s="36">
        <f t="shared" si="5076"/>
        <v>1</v>
      </c>
      <c r="G7240" s="145" t="str">
        <f t="shared" si="5077"/>
        <v>Disciplinary</v>
      </c>
      <c r="H7240" s="36"/>
      <c r="I7240" s="36"/>
      <c r="J7240" s="126"/>
      <c r="K7240" s="1"/>
      <c r="L7240" s="1"/>
      <c r="M7240" s="1"/>
      <c r="N7240" s="1"/>
      <c r="O7240" s="1"/>
    </row>
    <row r="7241" ht="15.75" customHeight="1">
      <c r="A7241" s="36"/>
      <c r="B7241" s="35" t="str">
        <f t="shared" si="5074"/>
        <v>9d</v>
      </c>
      <c r="C7241" s="144" t="str">
        <f t="shared" si="5075"/>
        <v>Graphs</v>
      </c>
      <c r="D7241" s="36" t="str">
        <f t="array" ref="D7241">IF(INDEX(INDIRECT(J7203),ROW($A$35))="","",INDEX(INDIRECT(J7203),ROW($A$35)))</f>
        <v/>
      </c>
      <c r="E7241" s="36" t="s">
        <v>73</v>
      </c>
      <c r="F7241" s="36">
        <f t="shared" si="5076"/>
        <v>1</v>
      </c>
      <c r="G7241" s="145" t="str">
        <f t="shared" si="5077"/>
        <v>Disciplinary</v>
      </c>
      <c r="H7241" s="36"/>
      <c r="I7241" s="36"/>
      <c r="J7241" s="126"/>
      <c r="K7241" s="1"/>
      <c r="L7241" s="1"/>
      <c r="M7241" s="1"/>
      <c r="N7241" s="1"/>
      <c r="O7241" s="1"/>
    </row>
    <row r="7242" ht="15.75" customHeight="1">
      <c r="A7242" s="36"/>
      <c r="B7242" s="35" t="str">
        <f t="shared" si="5074"/>
        <v>10a</v>
      </c>
      <c r="C7242" s="144" t="str">
        <f t="shared" si="5075"/>
        <v>Physical properties of materials</v>
      </c>
      <c r="D7242" s="36" t="str">
        <f t="array" ref="D7242">IF(INDEX(INDIRECT(J7203),ROW($A$36))="","",INDEX(INDIRECT(J7203),ROW($A$36)))</f>
        <v/>
      </c>
      <c r="E7242" s="36" t="s">
        <v>73</v>
      </c>
      <c r="F7242" s="36">
        <f t="shared" si="5076"/>
        <v>1</v>
      </c>
      <c r="G7242" s="145" t="str">
        <f t="shared" si="5077"/>
        <v>Substantive</v>
      </c>
      <c r="H7242" s="36"/>
      <c r="I7242" s="36"/>
      <c r="J7242" s="126"/>
      <c r="K7242" s="1"/>
      <c r="L7242" s="1"/>
      <c r="M7242" s="1"/>
      <c r="N7242" s="1"/>
      <c r="O7242" s="1"/>
    </row>
    <row r="7243" ht="15.75" customHeight="1">
      <c r="A7243" s="36"/>
      <c r="B7243" s="35" t="str">
        <f t="shared" si="5074"/>
        <v>10b</v>
      </c>
      <c r="C7243" s="144" t="str">
        <f t="shared" si="5075"/>
        <v>Physical properties of materials</v>
      </c>
      <c r="D7243" s="36" t="str">
        <f t="array" ref="D7243">IF(INDEX(INDIRECT(J7203),ROW($A$37))="","",INDEX(INDIRECT(J7203),ROW($A$37)))</f>
        <v/>
      </c>
      <c r="E7243" s="36" t="s">
        <v>73</v>
      </c>
      <c r="F7243" s="36">
        <f t="shared" si="5076"/>
        <v>1</v>
      </c>
      <c r="G7243" s="145" t="str">
        <f t="shared" si="5077"/>
        <v>Substantive</v>
      </c>
      <c r="H7243" s="36"/>
      <c r="I7243" s="36"/>
      <c r="J7243" s="126"/>
      <c r="K7243" s="1"/>
      <c r="L7243" s="1"/>
      <c r="M7243" s="1"/>
      <c r="N7243" s="1"/>
      <c r="O7243" s="1"/>
    </row>
    <row r="7244" ht="15.75" customHeight="1">
      <c r="A7244" s="36"/>
      <c r="B7244" s="35" t="str">
        <f t="shared" si="5074"/>
        <v>10c</v>
      </c>
      <c r="C7244" s="144" t="str">
        <f t="shared" si="5075"/>
        <v>Graphs</v>
      </c>
      <c r="D7244" s="36" t="str">
        <f t="array" ref="D7244">IF(INDEX(INDIRECT(J7203),ROW($A$38))="","",INDEX(INDIRECT(J7203),ROW($A$38)))</f>
        <v/>
      </c>
      <c r="E7244" s="36" t="s">
        <v>73</v>
      </c>
      <c r="F7244" s="36">
        <f t="shared" si="5076"/>
        <v>1</v>
      </c>
      <c r="G7244" s="145" t="str">
        <f t="shared" si="5077"/>
        <v>Disciplinary</v>
      </c>
      <c r="H7244" s="36"/>
      <c r="I7244" s="36"/>
      <c r="J7244" s="126"/>
      <c r="K7244" s="1"/>
      <c r="L7244" s="1"/>
      <c r="M7244" s="1"/>
      <c r="N7244" s="1"/>
      <c r="O7244" s="1"/>
    </row>
    <row r="7245" ht="15.75" customHeight="1">
      <c r="A7245" s="36"/>
      <c r="B7245" s="35" t="str">
        <f t="shared" si="5074"/>
        <v>11a</v>
      </c>
      <c r="C7245" s="144" t="str">
        <f t="shared" si="5075"/>
        <v>Repeatability</v>
      </c>
      <c r="D7245" s="36" t="str">
        <f t="array" ref="D7245">IF(INDEX(INDIRECT(J7203),ROW($A$39))="","",INDEX(INDIRECT(J7203),ROW($A$39)))</f>
        <v/>
      </c>
      <c r="E7245" s="36" t="s">
        <v>73</v>
      </c>
      <c r="F7245" s="36">
        <f t="shared" si="5076"/>
        <v>1</v>
      </c>
      <c r="G7245" s="145" t="str">
        <f t="shared" si="5077"/>
        <v>Disciplinary</v>
      </c>
      <c r="H7245" s="36"/>
      <c r="I7245" s="36"/>
      <c r="J7245" s="126"/>
      <c r="K7245" s="1"/>
      <c r="L7245" s="1"/>
      <c r="M7245" s="1"/>
      <c r="N7245" s="1"/>
      <c r="O7245" s="1"/>
    </row>
    <row r="7246" ht="15.75" customHeight="1">
      <c r="A7246" s="36"/>
      <c r="B7246" s="35" t="str">
        <f t="shared" si="5074"/>
        <v>11b</v>
      </c>
      <c r="C7246" s="144" t="str">
        <f t="shared" si="5075"/>
        <v>Plants</v>
      </c>
      <c r="D7246" s="36" t="str">
        <f t="array" ref="D7246">IF(INDEX(INDIRECT(J7203),ROW($A$40))="","",INDEX(INDIRECT(J7203),ROW($A$40)))</f>
        <v/>
      </c>
      <c r="E7246" s="36" t="s">
        <v>73</v>
      </c>
      <c r="F7246" s="36">
        <f t="shared" si="5076"/>
        <v>1</v>
      </c>
      <c r="G7246" s="145" t="str">
        <f t="shared" si="5077"/>
        <v>Substantive</v>
      </c>
      <c r="H7246" s="36"/>
      <c r="I7246" s="36"/>
      <c r="J7246" s="126"/>
      <c r="K7246" s="1"/>
      <c r="L7246" s="1"/>
      <c r="M7246" s="1"/>
      <c r="N7246" s="1"/>
      <c r="O7246" s="1"/>
    </row>
    <row r="7247" ht="15.75" customHeight="1">
      <c r="A7247" s="36"/>
      <c r="B7247" s="123" t="str">
        <f t="shared" si="5074"/>
        <v>11c</v>
      </c>
      <c r="C7247" s="146" t="str">
        <f t="shared" si="5075"/>
        <v>Conclusions</v>
      </c>
      <c r="D7247" s="36" t="str">
        <f t="array" ref="D7247">IF(INDEX(INDIRECT(J7203),ROW($A$41))="","",INDEX(INDIRECT(J7203),ROW($A$41)))</f>
        <v/>
      </c>
      <c r="E7247" s="36" t="s">
        <v>73</v>
      </c>
      <c r="F7247" s="36">
        <f t="shared" si="5076"/>
        <v>2</v>
      </c>
      <c r="G7247" s="147" t="str">
        <f>IF($G7097="","",$G7097)</f>
        <v>Disciplinary</v>
      </c>
      <c r="H7247" s="36"/>
      <c r="I7247" s="36"/>
      <c r="J7247" s="126"/>
      <c r="K7247" s="1"/>
      <c r="L7247" s="1"/>
      <c r="M7247" s="1"/>
      <c r="N7247" s="1"/>
      <c r="O7247" s="1"/>
    </row>
    <row r="7248" ht="15.75" customHeight="1">
      <c r="A7248" s="36"/>
      <c r="B7248" s="36"/>
      <c r="C7248" s="124" t="s">
        <v>67</v>
      </c>
      <c r="D7248" s="116">
        <f>SUM(D7207:D7247)</f>
        <v>0</v>
      </c>
      <c r="E7248" s="70" t="s">
        <v>73</v>
      </c>
      <c r="F7248" s="71">
        <f>SUM(F7207:F7247)</f>
        <v>50</v>
      </c>
      <c r="G7248" s="36"/>
      <c r="H7248" s="36"/>
      <c r="I7248" s="36"/>
      <c r="J7248" s="126"/>
      <c r="K7248" s="1"/>
      <c r="L7248" s="1"/>
      <c r="M7248" s="1"/>
      <c r="N7248" s="1"/>
      <c r="O7248" s="1"/>
    </row>
    <row r="7249" ht="15.75" customHeight="1">
      <c r="A7249" s="36"/>
      <c r="B7249" s="36"/>
      <c r="C7249" s="54"/>
      <c r="D7249" s="36"/>
      <c r="E7249" s="36"/>
      <c r="F7249" s="36"/>
      <c r="G7249" s="36"/>
      <c r="H7249" s="36"/>
      <c r="I7249" s="36"/>
      <c r="J7249" s="126"/>
      <c r="K7249" s="1"/>
      <c r="L7249" s="1"/>
      <c r="M7249" s="1"/>
      <c r="N7249" s="1"/>
      <c r="O7249" s="1"/>
    </row>
    <row r="7250" ht="15.75" customHeight="1">
      <c r="A7250" s="36"/>
      <c r="B7250" s="36"/>
      <c r="C7250" s="54"/>
      <c r="D7250" s="1"/>
      <c r="E7250" s="36"/>
      <c r="F7250" s="36"/>
      <c r="G7250" s="36"/>
      <c r="H7250" s="36"/>
      <c r="I7250" s="36"/>
      <c r="J7250" s="126"/>
      <c r="K7250" s="1"/>
      <c r="L7250" s="1"/>
      <c r="M7250" s="1"/>
      <c r="N7250" s="1"/>
      <c r="O7250" s="1"/>
    </row>
    <row r="7251" ht="15.75" customHeight="1">
      <c r="A7251" s="51" t="str">
        <f>A7201</f>
        <v>Year 7 Baseline Assessment Feedback</v>
      </c>
      <c r="B7251" s="36"/>
      <c r="C7251" s="54"/>
      <c r="D7251" s="1"/>
      <c r="E7251" s="36"/>
      <c r="F7251" s="36"/>
      <c r="G7251" s="36"/>
      <c r="H7251" s="36"/>
      <c r="I7251" s="36"/>
      <c r="J7251" s="150">
        <f>J7201+1</f>
        <v>162</v>
      </c>
      <c r="K7251" s="1"/>
      <c r="L7251" s="1"/>
      <c r="M7251" s="1"/>
      <c r="N7251" s="1"/>
      <c r="O7251" s="1"/>
    </row>
    <row r="7252" ht="15.75" customHeight="1">
      <c r="A7252" s="54" t="s">
        <v>104</v>
      </c>
      <c r="B7252" s="54" t="str">
        <f>$B$2</f>
        <v>Year 7 Baseline Assessment</v>
      </c>
      <c r="C7252" s="54"/>
      <c r="D7252" s="1"/>
      <c r="E7252" s="36"/>
      <c r="F7252" s="36"/>
      <c r="G7252" s="36"/>
      <c r="H7252" s="36"/>
      <c r="I7252" s="36"/>
      <c r="J7252" s="36" t="str">
        <f>CONCATENATE("Marksheet!$B$",J7251)</f>
        <v>Marksheet!$B$162</v>
      </c>
      <c r="K7252" s="1"/>
      <c r="L7252" s="1"/>
      <c r="M7252" s="1"/>
      <c r="N7252" s="1"/>
      <c r="O7252" s="1"/>
    </row>
    <row r="7253" ht="15.75" customHeight="1">
      <c r="A7253" s="54" t="s">
        <v>100</v>
      </c>
      <c r="B7253" s="54" t="str">
        <f>IF(INDIRECT(J7252)="","",INDIRECT(J7252))</f>
        <v/>
      </c>
      <c r="C7253" s="54"/>
      <c r="D7253" s="1"/>
      <c r="E7253" s="36"/>
      <c r="F7253" s="36"/>
      <c r="G7253" s="36"/>
      <c r="H7253" s="36"/>
      <c r="I7253" s="36"/>
      <c r="J7253" s="36" t="str">
        <f>CONCATENATE("Marksheet!$D$",J7251,":$AV$",J7251)</f>
        <v>Marksheet!$D$162:$AV$162</v>
      </c>
      <c r="K7253" s="1"/>
      <c r="L7253" s="1"/>
      <c r="M7253" s="1"/>
      <c r="N7253" s="1"/>
      <c r="O7253" s="1"/>
    </row>
    <row r="7254" ht="15.75" customHeight="1">
      <c r="A7254" s="54" t="s">
        <v>105</v>
      </c>
      <c r="B7254" s="54" t="str">
        <f>INDIRECT(CONCATENATE("Marksheet!$C$",INDIRECT(CONCATENATE("J",ROW()-3))))</f>
        <v/>
      </c>
      <c r="C7254" s="54"/>
      <c r="D7254" s="36"/>
      <c r="E7254" s="36"/>
      <c r="F7254" s="36"/>
      <c r="G7254" s="36"/>
      <c r="H7254" s="36"/>
      <c r="I7254" s="36"/>
      <c r="J7254" s="126"/>
      <c r="K7254" s="1"/>
      <c r="L7254" s="1"/>
      <c r="M7254" s="1"/>
      <c r="N7254" s="1"/>
      <c r="O7254" s="1"/>
    </row>
    <row r="7255" ht="15.75" customHeight="1">
      <c r="A7255" s="54"/>
      <c r="B7255" s="54"/>
      <c r="C7255" s="54"/>
      <c r="D7255" s="36"/>
      <c r="E7255" s="36"/>
      <c r="F7255" s="36"/>
      <c r="G7255" s="36"/>
      <c r="H7255" s="36"/>
      <c r="I7255" s="36"/>
      <c r="J7255" s="126"/>
      <c r="K7255" s="1"/>
      <c r="L7255" s="1"/>
      <c r="M7255" s="1"/>
      <c r="N7255" s="1"/>
      <c r="O7255" s="1"/>
    </row>
    <row r="7256" ht="15.75" customHeight="1">
      <c r="A7256" s="120"/>
      <c r="B7256" s="80" t="s">
        <v>93</v>
      </c>
      <c r="C7256" s="141" t="s">
        <v>94</v>
      </c>
      <c r="D7256" s="128" t="s">
        <v>95</v>
      </c>
      <c r="E7256" s="58"/>
      <c r="F7256" s="59"/>
      <c r="G7256" s="151" t="s">
        <v>106</v>
      </c>
      <c r="H7256" s="130"/>
      <c r="I7256" s="130"/>
      <c r="J7256" s="131"/>
      <c r="K7256" s="1"/>
      <c r="L7256" s="1"/>
      <c r="M7256" s="1"/>
      <c r="N7256" s="1"/>
      <c r="O7256" s="1"/>
    </row>
    <row r="7257" ht="15.75" customHeight="1">
      <c r="A7257" s="36"/>
      <c r="B7257" s="122" t="str">
        <f t="shared" ref="B7257:B7296" si="5078">IF($B6007="","",$B6007)</f>
        <v>1a</v>
      </c>
      <c r="C7257" s="142" t="str">
        <f t="shared" ref="C7257:C7296" si="5079">IF($C6007="","",$C6007)</f>
        <v>Living and non-living things</v>
      </c>
      <c r="D7257" s="36" t="str">
        <f t="array" ref="D7257">IF(INDEX(INDIRECT(J7253),ROW($A$1))="","",INDEX(INDIRECT(J7253),ROW($A$1)))</f>
        <v/>
      </c>
      <c r="E7257" s="36" t="s">
        <v>73</v>
      </c>
      <c r="F7257" s="36">
        <f t="shared" ref="F7257:F7297" si="5080">IF($F6007="","",$F6007)</f>
        <v>2</v>
      </c>
      <c r="G7257" s="143" t="str">
        <f t="shared" ref="G7257:G7296" si="5081">IF($G6607="","",$G6607)</f>
        <v>Substantive</v>
      </c>
      <c r="H7257" s="36"/>
      <c r="I7257" s="36"/>
      <c r="J7257" s="126"/>
      <c r="K7257" s="1"/>
      <c r="L7257" s="1"/>
      <c r="M7257" s="1"/>
      <c r="N7257" s="1"/>
      <c r="O7257" s="1"/>
    </row>
    <row r="7258" ht="15.75" customHeight="1">
      <c r="A7258" s="36"/>
      <c r="B7258" s="35" t="str">
        <f t="shared" si="5078"/>
        <v>1b</v>
      </c>
      <c r="C7258" s="144" t="str">
        <f t="shared" si="5079"/>
        <v>Measurement</v>
      </c>
      <c r="D7258" s="36" t="str">
        <f t="array" ref="D7258">IF(INDEX(INDIRECT(J7253),ROW($A$2))="","",INDEX(INDIRECT(J7253),ROW($A$2)))</f>
        <v/>
      </c>
      <c r="E7258" s="36" t="s">
        <v>73</v>
      </c>
      <c r="F7258" s="36">
        <f t="shared" si="5080"/>
        <v>1</v>
      </c>
      <c r="G7258" s="145" t="str">
        <f t="shared" si="5081"/>
        <v>Disciplinary</v>
      </c>
      <c r="H7258" s="36"/>
      <c r="I7258" s="36"/>
      <c r="J7258" s="126"/>
      <c r="K7258" s="1"/>
      <c r="L7258" s="1"/>
      <c r="M7258" s="1"/>
      <c r="N7258" s="1"/>
      <c r="O7258" s="1"/>
    </row>
    <row r="7259" ht="15.75" customHeight="1">
      <c r="A7259" s="36"/>
      <c r="B7259" s="35" t="str">
        <f t="shared" si="5078"/>
        <v>1c</v>
      </c>
      <c r="C7259" s="144" t="str">
        <f t="shared" si="5079"/>
        <v>Tables</v>
      </c>
      <c r="D7259" s="36" t="str">
        <f t="array" ref="D7259">IF(INDEX(INDIRECT(J7253),ROW($A$3))="","",INDEX(INDIRECT(J7253),ROW($A$3)))</f>
        <v/>
      </c>
      <c r="E7259" s="36" t="s">
        <v>73</v>
      </c>
      <c r="F7259" s="36">
        <f t="shared" si="5080"/>
        <v>1</v>
      </c>
      <c r="G7259" s="145" t="str">
        <f t="shared" si="5081"/>
        <v>Disciplinary</v>
      </c>
      <c r="H7259" s="36"/>
      <c r="I7259" s="36"/>
      <c r="J7259" s="126"/>
      <c r="K7259" s="1"/>
      <c r="L7259" s="1"/>
      <c r="M7259" s="1"/>
      <c r="N7259" s="1"/>
      <c r="O7259" s="1"/>
    </row>
    <row r="7260" ht="15.75" customHeight="1">
      <c r="A7260" s="36"/>
      <c r="B7260" s="35" t="str">
        <f t="shared" si="5078"/>
        <v>1d</v>
      </c>
      <c r="C7260" s="144" t="str">
        <f t="shared" si="5079"/>
        <v>Plants</v>
      </c>
      <c r="D7260" s="36" t="str">
        <f t="array" ref="D7260">IF(INDEX(INDIRECT(J7253),ROW($A$4))="","",INDEX(INDIRECT(J7253),ROW($A$4)))</f>
        <v/>
      </c>
      <c r="E7260" s="36" t="s">
        <v>73</v>
      </c>
      <c r="F7260" s="36">
        <f t="shared" si="5080"/>
        <v>1</v>
      </c>
      <c r="G7260" s="145" t="str">
        <f t="shared" si="5081"/>
        <v>Substantive</v>
      </c>
      <c r="H7260" s="36"/>
      <c r="I7260" s="36"/>
      <c r="J7260" s="126"/>
      <c r="K7260" s="1"/>
      <c r="L7260" s="1"/>
      <c r="M7260" s="1"/>
      <c r="N7260" s="1"/>
      <c r="O7260" s="1"/>
    </row>
    <row r="7261" ht="15.75" customHeight="1">
      <c r="A7261" s="36"/>
      <c r="B7261" s="35" t="str">
        <f t="shared" si="5078"/>
        <v>1e</v>
      </c>
      <c r="C7261" s="144" t="str">
        <f t="shared" si="5079"/>
        <v>Food chains</v>
      </c>
      <c r="D7261" s="36" t="str">
        <f t="array" ref="D7261">IF(INDEX(INDIRECT(J7253),ROW($A$5))="","",INDEX(INDIRECT(J7253),ROW($A$5)))</f>
        <v/>
      </c>
      <c r="E7261" s="36" t="s">
        <v>73</v>
      </c>
      <c r="F7261" s="36">
        <f t="shared" si="5080"/>
        <v>2</v>
      </c>
      <c r="G7261" s="145" t="str">
        <f t="shared" si="5081"/>
        <v>Substantive</v>
      </c>
      <c r="H7261" s="36"/>
      <c r="I7261" s="36"/>
      <c r="J7261" s="126"/>
      <c r="K7261" s="1"/>
      <c r="L7261" s="1"/>
      <c r="M7261" s="1"/>
      <c r="N7261" s="1"/>
      <c r="O7261" s="1"/>
    </row>
    <row r="7262" ht="15.75" customHeight="1">
      <c r="A7262" s="36"/>
      <c r="B7262" s="35" t="str">
        <f t="shared" si="5078"/>
        <v>2a</v>
      </c>
      <c r="C7262" s="144" t="str">
        <f t="shared" si="5079"/>
        <v>States of matter</v>
      </c>
      <c r="D7262" s="36" t="str">
        <f t="array" ref="D7262">IF(INDEX(INDIRECT(J7253),ROW($A$6))="","",INDEX(INDIRECT(J7253),ROW($A$6)))</f>
        <v/>
      </c>
      <c r="E7262" s="36" t="s">
        <v>73</v>
      </c>
      <c r="F7262" s="36">
        <f t="shared" si="5080"/>
        <v>1</v>
      </c>
      <c r="G7262" s="145" t="str">
        <f t="shared" si="5081"/>
        <v>Substantive</v>
      </c>
      <c r="H7262" s="36"/>
      <c r="I7262" s="36"/>
      <c r="J7262" s="126"/>
      <c r="K7262" s="1"/>
      <c r="L7262" s="1"/>
      <c r="M7262" s="1"/>
      <c r="N7262" s="1"/>
      <c r="O7262" s="1"/>
    </row>
    <row r="7263" ht="15.75" customHeight="1">
      <c r="A7263" s="36"/>
      <c r="B7263" s="35" t="str">
        <f t="shared" si="5078"/>
        <v>2b</v>
      </c>
      <c r="C7263" s="144" t="str">
        <f t="shared" si="5079"/>
        <v>Graphs</v>
      </c>
      <c r="D7263" s="36" t="str">
        <f t="array" ref="D7263">IF(INDEX(INDIRECT(J7253),ROW($A$7))="","",INDEX(INDIRECT(J7253),ROW($A$7)))</f>
        <v/>
      </c>
      <c r="E7263" s="36" t="s">
        <v>73</v>
      </c>
      <c r="F7263" s="36">
        <f t="shared" si="5080"/>
        <v>1</v>
      </c>
      <c r="G7263" s="148" t="str">
        <f t="shared" si="5081"/>
        <v>Disciplinary</v>
      </c>
      <c r="H7263" s="36"/>
      <c r="I7263" s="36"/>
      <c r="J7263" s="126"/>
      <c r="K7263" s="1"/>
      <c r="L7263" s="1"/>
      <c r="M7263" s="1"/>
      <c r="N7263" s="1"/>
      <c r="O7263" s="1"/>
    </row>
    <row r="7264" ht="15.75" customHeight="1">
      <c r="A7264" s="36"/>
      <c r="B7264" s="35" t="str">
        <f t="shared" si="5078"/>
        <v>2c</v>
      </c>
      <c r="C7264" s="144" t="str">
        <f t="shared" si="5079"/>
        <v>Plants</v>
      </c>
      <c r="D7264" s="36" t="str">
        <f t="array" ref="D7264">IF(INDEX(INDIRECT(J7253),ROW($A$8))="","",INDEX(INDIRECT(J7253),ROW($A$8)))</f>
        <v/>
      </c>
      <c r="E7264" s="36" t="s">
        <v>73</v>
      </c>
      <c r="F7264" s="36">
        <f t="shared" si="5080"/>
        <v>1</v>
      </c>
      <c r="G7264" s="145" t="str">
        <f t="shared" si="5081"/>
        <v>Substantive</v>
      </c>
      <c r="H7264" s="36"/>
      <c r="I7264" s="36"/>
      <c r="J7264" s="126"/>
      <c r="K7264" s="1"/>
      <c r="L7264" s="1"/>
      <c r="M7264" s="1"/>
      <c r="N7264" s="1"/>
      <c r="O7264" s="1"/>
    </row>
    <row r="7265" ht="15.75" customHeight="1">
      <c r="A7265" s="36"/>
      <c r="B7265" s="35" t="str">
        <f t="shared" si="5078"/>
        <v>3a</v>
      </c>
      <c r="C7265" s="144" t="str">
        <f t="shared" si="5079"/>
        <v>Reversible and non-reversible changes</v>
      </c>
      <c r="D7265" s="36" t="str">
        <f t="array" ref="D7265">IF(INDEX(INDIRECT(J7253),ROW($A$9))="","",INDEX(INDIRECT(J7253),ROW($A$9)))</f>
        <v/>
      </c>
      <c r="E7265" s="36" t="s">
        <v>73</v>
      </c>
      <c r="F7265" s="36">
        <f t="shared" si="5080"/>
        <v>2</v>
      </c>
      <c r="G7265" s="145" t="str">
        <f t="shared" si="5081"/>
        <v>Substantive</v>
      </c>
      <c r="H7265" s="36"/>
      <c r="I7265" s="36"/>
      <c r="J7265" s="126"/>
      <c r="K7265" s="1"/>
      <c r="L7265" s="1"/>
      <c r="M7265" s="1"/>
      <c r="N7265" s="1"/>
      <c r="O7265" s="1"/>
    </row>
    <row r="7266" ht="15.75" customHeight="1">
      <c r="A7266" s="36"/>
      <c r="B7266" s="35" t="str">
        <f t="shared" si="5078"/>
        <v>3b</v>
      </c>
      <c r="C7266" s="144" t="str">
        <f t="shared" si="5079"/>
        <v>Units</v>
      </c>
      <c r="D7266" s="36" t="str">
        <f t="array" ref="D7266">IF(INDEX(INDIRECT(J7253),ROW($A$10))="","",INDEX(INDIRECT(J7253),ROW($A$10)))</f>
        <v/>
      </c>
      <c r="E7266" s="36" t="s">
        <v>73</v>
      </c>
      <c r="F7266" s="36">
        <f t="shared" si="5080"/>
        <v>1</v>
      </c>
      <c r="G7266" s="145" t="str">
        <f t="shared" si="5081"/>
        <v>Disciplinary</v>
      </c>
      <c r="H7266" s="36"/>
      <c r="I7266" s="36"/>
      <c r="J7266" s="126"/>
      <c r="K7266" s="1"/>
      <c r="L7266" s="1"/>
      <c r="M7266" s="1"/>
      <c r="N7266" s="1"/>
      <c r="O7266" s="1"/>
    </row>
    <row r="7267" ht="15.75" customHeight="1">
      <c r="A7267" s="36"/>
      <c r="B7267" s="35" t="str">
        <f t="shared" si="5078"/>
        <v>3c</v>
      </c>
      <c r="C7267" s="144" t="str">
        <f t="shared" si="5079"/>
        <v>Hazards, risks and precautions</v>
      </c>
      <c r="D7267" s="36" t="str">
        <f t="array" ref="D7267">IF(INDEX(INDIRECT(J7253),ROW($A$11))="","",INDEX(INDIRECT(J7253),ROW($A$11)))</f>
        <v/>
      </c>
      <c r="E7267" s="36" t="s">
        <v>73</v>
      </c>
      <c r="F7267" s="36">
        <f t="shared" si="5080"/>
        <v>1</v>
      </c>
      <c r="G7267" s="149" t="str">
        <f t="shared" si="5081"/>
        <v>Disciplinary</v>
      </c>
      <c r="H7267" s="36"/>
      <c r="I7267" s="36"/>
      <c r="J7267" s="126"/>
      <c r="K7267" s="1"/>
      <c r="L7267" s="1"/>
      <c r="M7267" s="1"/>
      <c r="N7267" s="1"/>
      <c r="O7267" s="1"/>
    </row>
    <row r="7268" ht="15.75" customHeight="1">
      <c r="A7268" s="36"/>
      <c r="B7268" s="35" t="str">
        <f t="shared" si="5078"/>
        <v>3d</v>
      </c>
      <c r="C7268" s="144" t="str">
        <f t="shared" si="5079"/>
        <v>States of matter</v>
      </c>
      <c r="D7268" s="36" t="str">
        <f t="array" ref="D7268">IF(INDEX(INDIRECT(J7253),ROW($A$12))="","",INDEX(INDIRECT(J7253),ROW($A$12)))</f>
        <v/>
      </c>
      <c r="E7268" s="36" t="s">
        <v>73</v>
      </c>
      <c r="F7268" s="36">
        <f t="shared" si="5080"/>
        <v>1</v>
      </c>
      <c r="G7268" s="145" t="str">
        <f t="shared" si="5081"/>
        <v>Substantive</v>
      </c>
      <c r="H7268" s="36"/>
      <c r="I7268" s="36"/>
      <c r="J7268" s="126"/>
      <c r="K7268" s="1"/>
      <c r="L7268" s="1"/>
      <c r="M7268" s="1"/>
      <c r="N7268" s="1"/>
      <c r="O7268" s="1"/>
    </row>
    <row r="7269" ht="15.75" customHeight="1">
      <c r="A7269" s="36"/>
      <c r="B7269" s="35" t="str">
        <f t="shared" si="5078"/>
        <v>3e</v>
      </c>
      <c r="C7269" s="144" t="str">
        <f t="shared" si="5079"/>
        <v>Reversible and non-reversible changes</v>
      </c>
      <c r="D7269" s="36" t="str">
        <f t="array" ref="D7269">IF(INDEX(INDIRECT(J7253),ROW($A$13))="","",INDEX(INDIRECT(J7253),ROW($A$13)))</f>
        <v/>
      </c>
      <c r="E7269" s="36" t="s">
        <v>73</v>
      </c>
      <c r="F7269" s="36">
        <f t="shared" si="5080"/>
        <v>1</v>
      </c>
      <c r="G7269" s="145" t="str">
        <f t="shared" si="5081"/>
        <v>Substantive</v>
      </c>
      <c r="H7269" s="36"/>
      <c r="I7269" s="36"/>
      <c r="J7269" s="126"/>
      <c r="K7269" s="1"/>
      <c r="L7269" s="1"/>
      <c r="M7269" s="1"/>
      <c r="N7269" s="1"/>
      <c r="O7269" s="1"/>
    </row>
    <row r="7270" ht="15.75" customHeight="1">
      <c r="A7270" s="36"/>
      <c r="B7270" s="35" t="str">
        <f t="shared" si="5078"/>
        <v>4a</v>
      </c>
      <c r="C7270" s="144" t="str">
        <f t="shared" si="5079"/>
        <v>Equipment</v>
      </c>
      <c r="D7270" s="36" t="str">
        <f t="array" ref="D7270">IF(INDEX(INDIRECT(J7253),ROW($A$14))="","",INDEX(INDIRECT(J7253),ROW($A$14)))</f>
        <v/>
      </c>
      <c r="E7270" s="36" t="s">
        <v>73</v>
      </c>
      <c r="F7270" s="36">
        <f t="shared" si="5080"/>
        <v>2</v>
      </c>
      <c r="G7270" s="145" t="str">
        <f t="shared" si="5081"/>
        <v>Disciplinary</v>
      </c>
      <c r="H7270" s="36"/>
      <c r="I7270" s="36"/>
      <c r="J7270" s="126"/>
      <c r="K7270" s="1"/>
      <c r="L7270" s="1"/>
      <c r="M7270" s="1"/>
      <c r="N7270" s="1"/>
      <c r="O7270" s="1"/>
    </row>
    <row r="7271" ht="15.75" customHeight="1">
      <c r="A7271" s="36"/>
      <c r="B7271" s="35" t="str">
        <f t="shared" si="5078"/>
        <v>4b</v>
      </c>
      <c r="C7271" s="144" t="str">
        <f t="shared" si="5079"/>
        <v>Accuracy and precision</v>
      </c>
      <c r="D7271" s="36" t="str">
        <f t="array" ref="D7271">IF(INDEX(INDIRECT(J7253),ROW($A$15))="","",INDEX(INDIRECT(J7253),ROW($A$15)))</f>
        <v/>
      </c>
      <c r="E7271" s="36" t="s">
        <v>73</v>
      </c>
      <c r="F7271" s="36">
        <f t="shared" si="5080"/>
        <v>1</v>
      </c>
      <c r="G7271" s="145" t="str">
        <f t="shared" si="5081"/>
        <v>Disciplinary</v>
      </c>
      <c r="H7271" s="36"/>
      <c r="I7271" s="36"/>
      <c r="J7271" s="126"/>
      <c r="K7271" s="1"/>
      <c r="L7271" s="1"/>
      <c r="M7271" s="1"/>
      <c r="N7271" s="1"/>
      <c r="O7271" s="1"/>
    </row>
    <row r="7272" ht="15.75" customHeight="1">
      <c r="A7272" s="36"/>
      <c r="B7272" s="35" t="str">
        <f t="shared" si="5078"/>
        <v>4c</v>
      </c>
      <c r="C7272" s="144" t="str">
        <f t="shared" si="5079"/>
        <v>Conclusions</v>
      </c>
      <c r="D7272" s="36" t="str">
        <f t="array" ref="D7272">IF(INDEX(INDIRECT(J7253),ROW($A$16))="","",INDEX(INDIRECT(J7253),ROW($A$16)))</f>
        <v/>
      </c>
      <c r="E7272" s="36" t="s">
        <v>73</v>
      </c>
      <c r="F7272" s="36">
        <f t="shared" si="5080"/>
        <v>1</v>
      </c>
      <c r="G7272" s="145" t="str">
        <f t="shared" si="5081"/>
        <v>Disciplinary</v>
      </c>
      <c r="H7272" s="36"/>
      <c r="I7272" s="36"/>
      <c r="J7272" s="126"/>
      <c r="K7272" s="1"/>
      <c r="L7272" s="1"/>
      <c r="M7272" s="1"/>
      <c r="N7272" s="1"/>
      <c r="O7272" s="1"/>
    </row>
    <row r="7273" ht="15.75" customHeight="1">
      <c r="A7273" s="36"/>
      <c r="B7273" s="35" t="str">
        <f t="shared" si="5078"/>
        <v>5a</v>
      </c>
      <c r="C7273" s="144" t="str">
        <f t="shared" si="5079"/>
        <v>Hazards, risks and precautions</v>
      </c>
      <c r="D7273" s="36" t="str">
        <f t="array" ref="D7273">IF(INDEX(INDIRECT(J7253),ROW($A$17))="","",INDEX(INDIRECT(J7253),ROW($A$17)))</f>
        <v/>
      </c>
      <c r="E7273" s="36" t="s">
        <v>73</v>
      </c>
      <c r="F7273" s="36">
        <f t="shared" si="5080"/>
        <v>1</v>
      </c>
      <c r="G7273" s="145" t="str">
        <f t="shared" si="5081"/>
        <v>Disciplinary</v>
      </c>
      <c r="H7273" s="36"/>
      <c r="I7273" s="36"/>
      <c r="J7273" s="126"/>
      <c r="K7273" s="1"/>
      <c r="L7273" s="1"/>
      <c r="M7273" s="1"/>
      <c r="N7273" s="1"/>
      <c r="O7273" s="1"/>
    </row>
    <row r="7274" ht="15.75" customHeight="1">
      <c r="A7274" s="36"/>
      <c r="B7274" s="35" t="str">
        <f t="shared" si="5078"/>
        <v>5b</v>
      </c>
      <c r="C7274" s="144" t="str">
        <f t="shared" si="5079"/>
        <v>Electricity</v>
      </c>
      <c r="D7274" s="36" t="str">
        <f t="array" ref="D7274">IF(INDEX(INDIRECT(J7253),ROW($A$18))="","",INDEX(INDIRECT(J7253),ROW($A$18)))</f>
        <v/>
      </c>
      <c r="E7274" s="36" t="s">
        <v>73</v>
      </c>
      <c r="F7274" s="36">
        <f t="shared" si="5080"/>
        <v>1</v>
      </c>
      <c r="G7274" s="145" t="str">
        <f t="shared" si="5081"/>
        <v>Substantive</v>
      </c>
      <c r="H7274" s="36"/>
      <c r="I7274" s="36"/>
      <c r="J7274" s="126"/>
      <c r="K7274" s="1"/>
      <c r="L7274" s="1"/>
      <c r="M7274" s="1"/>
      <c r="N7274" s="1"/>
      <c r="O7274" s="1"/>
    </row>
    <row r="7275" ht="15.75" customHeight="1">
      <c r="A7275" s="36"/>
      <c r="B7275" s="35" t="str">
        <f t="shared" si="5078"/>
        <v>5c</v>
      </c>
      <c r="C7275" s="144" t="str">
        <f t="shared" si="5079"/>
        <v>Physical properties of materials</v>
      </c>
      <c r="D7275" s="36" t="str">
        <f t="array" ref="D7275">IF(INDEX(INDIRECT(J7253),ROW($A$19))="","",INDEX(INDIRECT(J7253),ROW($A$19)))</f>
        <v/>
      </c>
      <c r="E7275" s="36" t="s">
        <v>73</v>
      </c>
      <c r="F7275" s="36">
        <f t="shared" si="5080"/>
        <v>1</v>
      </c>
      <c r="G7275" s="145" t="str">
        <f t="shared" si="5081"/>
        <v>Substantive</v>
      </c>
      <c r="H7275" s="36"/>
      <c r="I7275" s="36"/>
      <c r="J7275" s="126"/>
      <c r="K7275" s="1"/>
      <c r="L7275" s="1"/>
      <c r="M7275" s="1"/>
      <c r="N7275" s="1"/>
      <c r="O7275" s="1"/>
    </row>
    <row r="7276" ht="15.75" customHeight="1">
      <c r="A7276" s="36"/>
      <c r="B7276" s="35" t="str">
        <f t="shared" si="5078"/>
        <v>5d</v>
      </c>
      <c r="C7276" s="144" t="str">
        <f t="shared" si="5079"/>
        <v>Electricity</v>
      </c>
      <c r="D7276" s="36" t="str">
        <f t="array" ref="D7276">IF(INDEX(INDIRECT(J7253),ROW($A$20))="","",INDEX(INDIRECT(J7253),ROW($A$20)))</f>
        <v/>
      </c>
      <c r="E7276" s="36" t="s">
        <v>73</v>
      </c>
      <c r="F7276" s="36">
        <f t="shared" si="5080"/>
        <v>1</v>
      </c>
      <c r="G7276" s="145" t="str">
        <f t="shared" si="5081"/>
        <v>Substantive</v>
      </c>
      <c r="H7276" s="36"/>
      <c r="I7276" s="36"/>
      <c r="J7276" s="126"/>
      <c r="K7276" s="1"/>
      <c r="L7276" s="1"/>
      <c r="M7276" s="1"/>
      <c r="N7276" s="1"/>
      <c r="O7276" s="1"/>
    </row>
    <row r="7277" ht="15.75" customHeight="1">
      <c r="A7277" s="36"/>
      <c r="B7277" s="35" t="str">
        <f t="shared" si="5078"/>
        <v>6a</v>
      </c>
      <c r="C7277" s="144" t="str">
        <f t="shared" si="5079"/>
        <v>Planning scientific enquiry</v>
      </c>
      <c r="D7277" s="36" t="str">
        <f t="array" ref="D7277">IF(INDEX(INDIRECT(J7253),ROW($A$21))="","",INDEX(INDIRECT(J7253),ROW($A$21)))</f>
        <v/>
      </c>
      <c r="E7277" s="36" t="s">
        <v>73</v>
      </c>
      <c r="F7277" s="36">
        <f t="shared" si="5080"/>
        <v>2</v>
      </c>
      <c r="G7277" s="145" t="str">
        <f t="shared" si="5081"/>
        <v>Disciplinary</v>
      </c>
      <c r="H7277" s="36"/>
      <c r="I7277" s="36"/>
      <c r="J7277" s="126"/>
      <c r="K7277" s="1"/>
      <c r="L7277" s="1"/>
      <c r="M7277" s="1"/>
      <c r="N7277" s="1"/>
      <c r="O7277" s="1"/>
    </row>
    <row r="7278" ht="15.75" customHeight="1">
      <c r="A7278" s="36"/>
      <c r="B7278" s="35" t="str">
        <f t="shared" si="5078"/>
        <v>6b</v>
      </c>
      <c r="C7278" s="144" t="str">
        <f t="shared" si="5079"/>
        <v>Units</v>
      </c>
      <c r="D7278" s="36" t="str">
        <f t="array" ref="D7278">IF(INDEX(INDIRECT(J7253),ROW($A$22))="","",INDEX(INDIRECT(J7253),ROW($A$22)))</f>
        <v/>
      </c>
      <c r="E7278" s="36" t="s">
        <v>73</v>
      </c>
      <c r="F7278" s="36">
        <f t="shared" si="5080"/>
        <v>1</v>
      </c>
      <c r="G7278" s="145" t="str">
        <f t="shared" si="5081"/>
        <v>Disciplinary</v>
      </c>
      <c r="H7278" s="36"/>
      <c r="I7278" s="36"/>
      <c r="J7278" s="126"/>
      <c r="K7278" s="1"/>
      <c r="L7278" s="1"/>
      <c r="M7278" s="1"/>
      <c r="N7278" s="1"/>
      <c r="O7278" s="1"/>
    </row>
    <row r="7279" ht="15.75" customHeight="1">
      <c r="A7279" s="36"/>
      <c r="B7279" s="35" t="str">
        <f t="shared" si="5078"/>
        <v>6c</v>
      </c>
      <c r="C7279" s="144" t="str">
        <f t="shared" si="5079"/>
        <v>Forces</v>
      </c>
      <c r="D7279" s="36" t="str">
        <f t="array" ref="D7279">IF(INDEX(INDIRECT(J7253),ROW($A$23))="","",INDEX(INDIRECT(J7253),ROW($A$23)))</f>
        <v/>
      </c>
      <c r="E7279" s="36" t="s">
        <v>73</v>
      </c>
      <c r="F7279" s="36">
        <f t="shared" si="5080"/>
        <v>1</v>
      </c>
      <c r="G7279" s="148" t="str">
        <f t="shared" si="5081"/>
        <v>Substantive</v>
      </c>
      <c r="H7279" s="36"/>
      <c r="I7279" s="36"/>
      <c r="J7279" s="126"/>
      <c r="K7279" s="1"/>
      <c r="L7279" s="1"/>
      <c r="M7279" s="1"/>
      <c r="N7279" s="1"/>
      <c r="O7279" s="1"/>
    </row>
    <row r="7280" ht="15.75" customHeight="1">
      <c r="A7280" s="36"/>
      <c r="B7280" s="35" t="str">
        <f t="shared" si="5078"/>
        <v>6d</v>
      </c>
      <c r="C7280" s="144" t="str">
        <f t="shared" si="5079"/>
        <v>Tables</v>
      </c>
      <c r="D7280" s="36" t="str">
        <f t="array" ref="D7280">IF(INDEX(INDIRECT(J7253),ROW($A$24))="","",INDEX(INDIRECT(J7253),ROW($A$24)))</f>
        <v/>
      </c>
      <c r="E7280" s="36" t="s">
        <v>73</v>
      </c>
      <c r="F7280" s="36">
        <f t="shared" si="5080"/>
        <v>1</v>
      </c>
      <c r="G7280" s="145" t="str">
        <f t="shared" si="5081"/>
        <v>Disciplinary</v>
      </c>
      <c r="H7280" s="36"/>
      <c r="I7280" s="36"/>
      <c r="J7280" s="126"/>
      <c r="K7280" s="1"/>
      <c r="L7280" s="1"/>
      <c r="M7280" s="1"/>
      <c r="N7280" s="1"/>
      <c r="O7280" s="1"/>
    </row>
    <row r="7281" ht="15.75" customHeight="1">
      <c r="A7281" s="36"/>
      <c r="B7281" s="35" t="str">
        <f t="shared" si="5078"/>
        <v>7a</v>
      </c>
      <c r="C7281" s="144" t="str">
        <f t="shared" si="5079"/>
        <v>Behaviour of light</v>
      </c>
      <c r="D7281" s="36" t="str">
        <f t="array" ref="D7281">IF(INDEX(INDIRECT(J7253),ROW($A$25))="","",INDEX(INDIRECT(J7253),ROW($A$25)))</f>
        <v/>
      </c>
      <c r="E7281" s="36" t="s">
        <v>73</v>
      </c>
      <c r="F7281" s="36">
        <f t="shared" si="5080"/>
        <v>1</v>
      </c>
      <c r="G7281" s="148" t="str">
        <f t="shared" si="5081"/>
        <v>Substantive</v>
      </c>
      <c r="H7281" s="36"/>
      <c r="I7281" s="36"/>
      <c r="J7281" s="126"/>
      <c r="K7281" s="1"/>
      <c r="L7281" s="1"/>
      <c r="M7281" s="1"/>
      <c r="N7281" s="1"/>
      <c r="O7281" s="1"/>
    </row>
    <row r="7282" ht="15.75" customHeight="1">
      <c r="A7282" s="36"/>
      <c r="B7282" s="35" t="str">
        <f t="shared" si="5078"/>
        <v>7b</v>
      </c>
      <c r="C7282" s="144" t="str">
        <f t="shared" si="5079"/>
        <v>Behaviour of light</v>
      </c>
      <c r="D7282" s="36" t="str">
        <f t="array" ref="D7282">IF(INDEX(INDIRECT(J7253),ROW($A$26))="","",INDEX(INDIRECT(J7253),ROW($A$26)))</f>
        <v/>
      </c>
      <c r="E7282" s="36" t="s">
        <v>73</v>
      </c>
      <c r="F7282" s="36">
        <f t="shared" si="5080"/>
        <v>2</v>
      </c>
      <c r="G7282" s="145" t="str">
        <f t="shared" si="5081"/>
        <v>Substantive</v>
      </c>
      <c r="H7282" s="36"/>
      <c r="I7282" s="36"/>
      <c r="J7282" s="126"/>
      <c r="K7282" s="1"/>
      <c r="L7282" s="1"/>
      <c r="M7282" s="1"/>
      <c r="N7282" s="1"/>
      <c r="O7282" s="1"/>
    </row>
    <row r="7283" ht="15.75" customHeight="1">
      <c r="A7283" s="36"/>
      <c r="B7283" s="35" t="str">
        <f t="shared" si="5078"/>
        <v>7c</v>
      </c>
      <c r="C7283" s="144" t="str">
        <f t="shared" si="5079"/>
        <v>Behaviour of light</v>
      </c>
      <c r="D7283" s="36" t="str">
        <f t="array" ref="D7283">IF(INDEX(INDIRECT(J7253),ROW($A$27))="","",INDEX(INDIRECT(J7253),ROW($A$27)))</f>
        <v/>
      </c>
      <c r="E7283" s="36" t="s">
        <v>73</v>
      </c>
      <c r="F7283" s="36">
        <f t="shared" si="5080"/>
        <v>1</v>
      </c>
      <c r="G7283" s="145" t="str">
        <f t="shared" si="5081"/>
        <v>Substantive</v>
      </c>
      <c r="H7283" s="36"/>
      <c r="I7283" s="36"/>
      <c r="J7283" s="126"/>
      <c r="K7283" s="1"/>
      <c r="L7283" s="1"/>
      <c r="M7283" s="1"/>
      <c r="N7283" s="1"/>
      <c r="O7283" s="1"/>
    </row>
    <row r="7284" ht="15.75" customHeight="1">
      <c r="A7284" s="36"/>
      <c r="B7284" s="35" t="str">
        <f t="shared" si="5078"/>
        <v>7d</v>
      </c>
      <c r="C7284" s="144" t="str">
        <f t="shared" si="5079"/>
        <v>Conclusions</v>
      </c>
      <c r="D7284" s="36" t="str">
        <f t="array" ref="D7284">IF(INDEX(INDIRECT(J7253),ROW($A$28))="","",INDEX(INDIRECT(J7253),ROW($A$28)))</f>
        <v/>
      </c>
      <c r="E7284" s="36" t="s">
        <v>73</v>
      </c>
      <c r="F7284" s="36">
        <f t="shared" si="5080"/>
        <v>1</v>
      </c>
      <c r="G7284" s="145" t="str">
        <f t="shared" si="5081"/>
        <v>Disciplinary</v>
      </c>
      <c r="H7284" s="36"/>
      <c r="I7284" s="36"/>
      <c r="J7284" s="126"/>
      <c r="K7284" s="1"/>
      <c r="L7284" s="1"/>
      <c r="M7284" s="1"/>
      <c r="N7284" s="1"/>
      <c r="O7284" s="1"/>
    </row>
    <row r="7285" ht="15.75" customHeight="1">
      <c r="A7285" s="36"/>
      <c r="B7285" s="35" t="str">
        <f t="shared" si="5078"/>
        <v>8a</v>
      </c>
      <c r="C7285" s="144" t="str">
        <f t="shared" si="5079"/>
        <v>Measurement</v>
      </c>
      <c r="D7285" s="36" t="str">
        <f t="array" ref="D7285">IF(INDEX(INDIRECT(J7253),ROW($A$29))="","",INDEX(INDIRECT(J7253),ROW($A$29)))</f>
        <v/>
      </c>
      <c r="E7285" s="36" t="s">
        <v>73</v>
      </c>
      <c r="F7285" s="36">
        <f t="shared" si="5080"/>
        <v>1</v>
      </c>
      <c r="G7285" s="145" t="str">
        <f t="shared" si="5081"/>
        <v>Disciplinary</v>
      </c>
      <c r="H7285" s="36"/>
      <c r="I7285" s="36"/>
      <c r="J7285" s="126"/>
      <c r="K7285" s="1"/>
      <c r="L7285" s="1"/>
      <c r="M7285" s="1"/>
      <c r="N7285" s="1"/>
      <c r="O7285" s="1"/>
    </row>
    <row r="7286" ht="15.75" customHeight="1">
      <c r="A7286" s="36"/>
      <c r="B7286" s="35" t="str">
        <f t="shared" si="5078"/>
        <v>8b</v>
      </c>
      <c r="C7286" s="144" t="str">
        <f t="shared" si="5079"/>
        <v>States of matter</v>
      </c>
      <c r="D7286" s="36" t="str">
        <f t="array" ref="D7286">IF(INDEX(INDIRECT(J7253),ROW($A$30))="","",INDEX(INDIRECT(J7253),ROW($A$30)))</f>
        <v/>
      </c>
      <c r="E7286" s="36" t="s">
        <v>73</v>
      </c>
      <c r="F7286" s="36">
        <f t="shared" si="5080"/>
        <v>1</v>
      </c>
      <c r="G7286" s="145" t="str">
        <f t="shared" si="5081"/>
        <v>Substantive</v>
      </c>
      <c r="H7286" s="36"/>
      <c r="I7286" s="36"/>
      <c r="J7286" s="126"/>
      <c r="K7286" s="1"/>
      <c r="L7286" s="1"/>
      <c r="M7286" s="1"/>
      <c r="N7286" s="1"/>
      <c r="O7286" s="1"/>
    </row>
    <row r="7287" ht="15.75" customHeight="1">
      <c r="A7287" s="36"/>
      <c r="B7287" s="35" t="str">
        <f t="shared" si="5078"/>
        <v>8c</v>
      </c>
      <c r="C7287" s="144" t="str">
        <f t="shared" si="5079"/>
        <v>Accuracy and precision</v>
      </c>
      <c r="D7287" s="36" t="str">
        <f t="array" ref="D7287">IF(INDEX(INDIRECT(J7253),ROW($A$31))="","",INDEX(INDIRECT(J7253),ROW($A$31)))</f>
        <v/>
      </c>
      <c r="E7287" s="36" t="s">
        <v>73</v>
      </c>
      <c r="F7287" s="36">
        <f t="shared" si="5080"/>
        <v>1</v>
      </c>
      <c r="G7287" s="145" t="str">
        <f t="shared" si="5081"/>
        <v>Disciplinary</v>
      </c>
      <c r="H7287" s="36"/>
      <c r="I7287" s="36"/>
      <c r="J7287" s="126"/>
      <c r="K7287" s="1"/>
      <c r="L7287" s="1"/>
      <c r="M7287" s="1"/>
      <c r="N7287" s="1"/>
      <c r="O7287" s="1"/>
    </row>
    <row r="7288" ht="15.75" customHeight="1">
      <c r="A7288" s="36"/>
      <c r="B7288" s="35" t="str">
        <f t="shared" si="5078"/>
        <v>9a</v>
      </c>
      <c r="C7288" s="144" t="str">
        <f t="shared" si="5079"/>
        <v>Planning scientific enquiry</v>
      </c>
      <c r="D7288" s="36" t="str">
        <f t="array" ref="D7288">IF(INDEX(INDIRECT(J7253),ROW($A$32))="","",INDEX(INDIRECT(J7253),ROW($A$32)))</f>
        <v/>
      </c>
      <c r="E7288" s="36" t="s">
        <v>73</v>
      </c>
      <c r="F7288" s="36">
        <f t="shared" si="5080"/>
        <v>2</v>
      </c>
      <c r="G7288" s="145" t="str">
        <f t="shared" si="5081"/>
        <v>Disciplinary</v>
      </c>
      <c r="H7288" s="36"/>
      <c r="I7288" s="36"/>
      <c r="J7288" s="126"/>
      <c r="K7288" s="1"/>
      <c r="L7288" s="1"/>
      <c r="M7288" s="1"/>
      <c r="N7288" s="1"/>
      <c r="O7288" s="1"/>
    </row>
    <row r="7289" ht="15.75" customHeight="1">
      <c r="A7289" s="36"/>
      <c r="B7289" s="35" t="str">
        <f t="shared" si="5078"/>
        <v>9b</v>
      </c>
      <c r="C7289" s="144" t="str">
        <f t="shared" si="5079"/>
        <v>Forces</v>
      </c>
      <c r="D7289" s="36" t="str">
        <f t="array" ref="D7289">IF(INDEX(INDIRECT(J7253),ROW($A$33))="","",INDEX(INDIRECT(J7253),ROW($A$33)))</f>
        <v/>
      </c>
      <c r="E7289" s="36" t="s">
        <v>73</v>
      </c>
      <c r="F7289" s="36">
        <f t="shared" si="5080"/>
        <v>2</v>
      </c>
      <c r="G7289" s="148" t="str">
        <f t="shared" si="5081"/>
        <v>Substantive</v>
      </c>
      <c r="H7289" s="36"/>
      <c r="I7289" s="36"/>
      <c r="J7289" s="126"/>
      <c r="K7289" s="1"/>
      <c r="L7289" s="1"/>
      <c r="M7289" s="1"/>
      <c r="N7289" s="1"/>
      <c r="O7289" s="1"/>
    </row>
    <row r="7290" ht="15.75" customHeight="1">
      <c r="A7290" s="36"/>
      <c r="B7290" s="35" t="str">
        <f t="shared" si="5078"/>
        <v>9c</v>
      </c>
      <c r="C7290" s="144" t="str">
        <f t="shared" si="5079"/>
        <v>Repeatability</v>
      </c>
      <c r="D7290" s="36" t="str">
        <f t="array" ref="D7290">IF(INDEX(INDIRECT(J7253),ROW($A$34))="","",INDEX(INDIRECT(J7253),ROW($A$34)))</f>
        <v/>
      </c>
      <c r="E7290" s="36" t="s">
        <v>73</v>
      </c>
      <c r="F7290" s="36">
        <f t="shared" si="5080"/>
        <v>1</v>
      </c>
      <c r="G7290" s="145" t="str">
        <f t="shared" si="5081"/>
        <v>Disciplinary</v>
      </c>
      <c r="H7290" s="36"/>
      <c r="I7290" s="36"/>
      <c r="J7290" s="126"/>
      <c r="K7290" s="1"/>
      <c r="L7290" s="1"/>
      <c r="M7290" s="1"/>
      <c r="N7290" s="1"/>
      <c r="O7290" s="1"/>
    </row>
    <row r="7291" ht="15.75" customHeight="1">
      <c r="A7291" s="36"/>
      <c r="B7291" s="35" t="str">
        <f t="shared" si="5078"/>
        <v>9d</v>
      </c>
      <c r="C7291" s="144" t="str">
        <f t="shared" si="5079"/>
        <v>Graphs</v>
      </c>
      <c r="D7291" s="36" t="str">
        <f t="array" ref="D7291">IF(INDEX(INDIRECT(J7253),ROW($A$35))="","",INDEX(INDIRECT(J7253),ROW($A$35)))</f>
        <v/>
      </c>
      <c r="E7291" s="36" t="s">
        <v>73</v>
      </c>
      <c r="F7291" s="36">
        <f t="shared" si="5080"/>
        <v>1</v>
      </c>
      <c r="G7291" s="145" t="str">
        <f t="shared" si="5081"/>
        <v>Disciplinary</v>
      </c>
      <c r="H7291" s="36"/>
      <c r="I7291" s="36"/>
      <c r="J7291" s="126"/>
      <c r="K7291" s="1"/>
      <c r="L7291" s="1"/>
      <c r="M7291" s="1"/>
      <c r="N7291" s="1"/>
      <c r="O7291" s="1"/>
    </row>
    <row r="7292" ht="15.75" customHeight="1">
      <c r="A7292" s="36"/>
      <c r="B7292" s="35" t="str">
        <f t="shared" si="5078"/>
        <v>10a</v>
      </c>
      <c r="C7292" s="144" t="str">
        <f t="shared" si="5079"/>
        <v>Physical properties of materials</v>
      </c>
      <c r="D7292" s="36" t="str">
        <f t="array" ref="D7292">IF(INDEX(INDIRECT(J7253),ROW($A$36))="","",INDEX(INDIRECT(J7253),ROW($A$36)))</f>
        <v/>
      </c>
      <c r="E7292" s="36" t="s">
        <v>73</v>
      </c>
      <c r="F7292" s="36">
        <f t="shared" si="5080"/>
        <v>1</v>
      </c>
      <c r="G7292" s="145" t="str">
        <f t="shared" si="5081"/>
        <v>Substantive</v>
      </c>
      <c r="H7292" s="36"/>
      <c r="I7292" s="36"/>
      <c r="J7292" s="126"/>
      <c r="K7292" s="1"/>
      <c r="L7292" s="1"/>
      <c r="M7292" s="1"/>
      <c r="N7292" s="1"/>
      <c r="O7292" s="1"/>
    </row>
    <row r="7293" ht="15.75" customHeight="1">
      <c r="A7293" s="36"/>
      <c r="B7293" s="35" t="str">
        <f t="shared" si="5078"/>
        <v>10b</v>
      </c>
      <c r="C7293" s="144" t="str">
        <f t="shared" si="5079"/>
        <v>Physical properties of materials</v>
      </c>
      <c r="D7293" s="36" t="str">
        <f t="array" ref="D7293">IF(INDEX(INDIRECT(J7253),ROW($A$37))="","",INDEX(INDIRECT(J7253),ROW($A$37)))</f>
        <v/>
      </c>
      <c r="E7293" s="36" t="s">
        <v>73</v>
      </c>
      <c r="F7293" s="36">
        <f t="shared" si="5080"/>
        <v>1</v>
      </c>
      <c r="G7293" s="145" t="str">
        <f t="shared" si="5081"/>
        <v>Substantive</v>
      </c>
      <c r="H7293" s="36"/>
      <c r="I7293" s="36"/>
      <c r="J7293" s="126"/>
      <c r="K7293" s="1"/>
      <c r="L7293" s="1"/>
      <c r="M7293" s="1"/>
      <c r="N7293" s="1"/>
      <c r="O7293" s="1"/>
    </row>
    <row r="7294" ht="15.75" customHeight="1">
      <c r="A7294" s="36"/>
      <c r="B7294" s="35" t="str">
        <f t="shared" si="5078"/>
        <v>10c</v>
      </c>
      <c r="C7294" s="144" t="str">
        <f t="shared" si="5079"/>
        <v>Graphs</v>
      </c>
      <c r="D7294" s="36" t="str">
        <f t="array" ref="D7294">IF(INDEX(INDIRECT(J7253),ROW($A$38))="","",INDEX(INDIRECT(J7253),ROW($A$38)))</f>
        <v/>
      </c>
      <c r="E7294" s="36" t="s">
        <v>73</v>
      </c>
      <c r="F7294" s="36">
        <f t="shared" si="5080"/>
        <v>1</v>
      </c>
      <c r="G7294" s="145" t="str">
        <f t="shared" si="5081"/>
        <v>Disciplinary</v>
      </c>
      <c r="H7294" s="36"/>
      <c r="I7294" s="36"/>
      <c r="J7294" s="126"/>
      <c r="K7294" s="1"/>
      <c r="L7294" s="1"/>
      <c r="M7294" s="1"/>
      <c r="N7294" s="1"/>
      <c r="O7294" s="1"/>
    </row>
    <row r="7295" ht="15.75" customHeight="1">
      <c r="A7295" s="36"/>
      <c r="B7295" s="35" t="str">
        <f t="shared" si="5078"/>
        <v>11a</v>
      </c>
      <c r="C7295" s="144" t="str">
        <f t="shared" si="5079"/>
        <v>Repeatability</v>
      </c>
      <c r="D7295" s="36" t="str">
        <f t="array" ref="D7295">IF(INDEX(INDIRECT(J7253),ROW($A$39))="","",INDEX(INDIRECT(J7253),ROW($A$39)))</f>
        <v/>
      </c>
      <c r="E7295" s="36" t="s">
        <v>73</v>
      </c>
      <c r="F7295" s="36">
        <f t="shared" si="5080"/>
        <v>1</v>
      </c>
      <c r="G7295" s="145" t="str">
        <f t="shared" si="5081"/>
        <v>Disciplinary</v>
      </c>
      <c r="H7295" s="36"/>
      <c r="I7295" s="36"/>
      <c r="J7295" s="126"/>
      <c r="K7295" s="1"/>
      <c r="L7295" s="1"/>
      <c r="M7295" s="1"/>
      <c r="N7295" s="1"/>
      <c r="O7295" s="1"/>
    </row>
    <row r="7296" ht="15.75" customHeight="1">
      <c r="A7296" s="36"/>
      <c r="B7296" s="35" t="str">
        <f t="shared" si="5078"/>
        <v>11b</v>
      </c>
      <c r="C7296" s="144" t="str">
        <f t="shared" si="5079"/>
        <v>Plants</v>
      </c>
      <c r="D7296" s="36" t="str">
        <f t="array" ref="D7296">IF(INDEX(INDIRECT(J7253),ROW($A$40))="","",INDEX(INDIRECT(J7253),ROW($A$40)))</f>
        <v/>
      </c>
      <c r="E7296" s="36" t="s">
        <v>73</v>
      </c>
      <c r="F7296" s="36">
        <f t="shared" si="5080"/>
        <v>1</v>
      </c>
      <c r="G7296" s="145" t="str">
        <f t="shared" si="5081"/>
        <v>Substantive</v>
      </c>
      <c r="H7296" s="36"/>
      <c r="I7296" s="36"/>
      <c r="J7296" s="126"/>
      <c r="K7296" s="1"/>
      <c r="L7296" s="1"/>
      <c r="M7296" s="1"/>
      <c r="N7296" s="1"/>
      <c r="O7296" s="1"/>
    </row>
    <row r="7297" ht="15.75" customHeight="1">
      <c r="A7297" s="36"/>
      <c r="B7297" s="123" t="str">
        <f t="shared" ref="B7297:C7297" si="5082">B7247</f>
        <v>11c</v>
      </c>
      <c r="C7297" s="146" t="str">
        <f t="shared" si="5082"/>
        <v>Conclusions</v>
      </c>
      <c r="D7297" s="36" t="str">
        <f t="array" ref="D7297">IF(INDEX(INDIRECT(J7253),ROW($A$41))="","",INDEX(INDIRECT(J7253),ROW($A$41)))</f>
        <v/>
      </c>
      <c r="E7297" s="36" t="s">
        <v>73</v>
      </c>
      <c r="F7297" s="36">
        <f t="shared" si="5080"/>
        <v>2</v>
      </c>
      <c r="G7297" s="147" t="str">
        <f>IF($G7147="","",$G7147)</f>
        <v>Disciplinary</v>
      </c>
      <c r="H7297" s="36"/>
      <c r="I7297" s="36"/>
      <c r="J7297" s="126"/>
      <c r="K7297" s="1"/>
      <c r="L7297" s="1"/>
      <c r="M7297" s="1"/>
      <c r="N7297" s="1"/>
      <c r="O7297" s="1"/>
    </row>
    <row r="7298" ht="15.75" customHeight="1">
      <c r="A7298" s="36"/>
      <c r="B7298" s="36"/>
      <c r="C7298" s="124" t="s">
        <v>67</v>
      </c>
      <c r="D7298" s="116">
        <f>SUM(D7257:D7297)</f>
        <v>0</v>
      </c>
      <c r="E7298" s="70" t="s">
        <v>73</v>
      </c>
      <c r="F7298" s="71">
        <f>SUM(F7257:F7297)</f>
        <v>50</v>
      </c>
      <c r="G7298" s="36"/>
      <c r="H7298" s="36"/>
      <c r="I7298" s="36"/>
      <c r="J7298" s="126"/>
      <c r="K7298" s="1"/>
      <c r="L7298" s="1"/>
      <c r="M7298" s="1"/>
      <c r="N7298" s="1"/>
      <c r="O7298" s="1"/>
    </row>
    <row r="7299" ht="15.75" customHeight="1">
      <c r="A7299" s="36"/>
      <c r="B7299" s="36"/>
      <c r="C7299" s="54"/>
      <c r="D7299" s="36"/>
      <c r="E7299" s="36"/>
      <c r="F7299" s="36"/>
      <c r="G7299" s="36"/>
      <c r="H7299" s="36"/>
      <c r="I7299" s="36"/>
      <c r="J7299" s="126"/>
      <c r="K7299" s="1"/>
      <c r="L7299" s="1"/>
      <c r="M7299" s="1"/>
      <c r="N7299" s="1"/>
      <c r="O7299" s="1"/>
    </row>
    <row r="7300" ht="15.75" customHeight="1">
      <c r="A7300" s="36"/>
      <c r="B7300" s="36"/>
      <c r="C7300" s="54"/>
      <c r="D7300" s="1"/>
      <c r="E7300" s="36"/>
      <c r="F7300" s="36"/>
      <c r="G7300" s="36"/>
      <c r="H7300" s="36"/>
      <c r="I7300" s="36"/>
      <c r="J7300" s="126"/>
      <c r="K7300" s="1"/>
      <c r="L7300" s="1"/>
      <c r="M7300" s="1"/>
      <c r="N7300" s="1"/>
      <c r="O7300" s="1"/>
    </row>
    <row r="7301" ht="15.75" customHeight="1">
      <c r="A7301" s="51" t="str">
        <f>A7251</f>
        <v>Year 7 Baseline Assessment Feedback</v>
      </c>
      <c r="B7301" s="36"/>
      <c r="C7301" s="54"/>
      <c r="D7301" s="1"/>
      <c r="E7301" s="36"/>
      <c r="F7301" s="36"/>
      <c r="G7301" s="36"/>
      <c r="H7301" s="36"/>
      <c r="I7301" s="36"/>
      <c r="J7301" s="150">
        <f>J7251+1</f>
        <v>163</v>
      </c>
      <c r="K7301" s="1"/>
      <c r="L7301" s="1"/>
      <c r="M7301" s="1"/>
      <c r="N7301" s="1"/>
      <c r="O7301" s="1"/>
    </row>
    <row r="7302" ht="15.75" customHeight="1">
      <c r="A7302" s="54" t="s">
        <v>104</v>
      </c>
      <c r="B7302" s="54" t="str">
        <f>$B$2</f>
        <v>Year 7 Baseline Assessment</v>
      </c>
      <c r="C7302" s="54"/>
      <c r="D7302" s="1"/>
      <c r="E7302" s="36"/>
      <c r="F7302" s="36"/>
      <c r="G7302" s="36"/>
      <c r="H7302" s="36"/>
      <c r="I7302" s="36"/>
      <c r="J7302" s="36" t="str">
        <f>CONCATENATE("Marksheet!$B$",J7301)</f>
        <v>Marksheet!$B$163</v>
      </c>
      <c r="K7302" s="1"/>
      <c r="L7302" s="1"/>
      <c r="M7302" s="1"/>
      <c r="N7302" s="1"/>
      <c r="O7302" s="1"/>
    </row>
    <row r="7303" ht="15.75" customHeight="1">
      <c r="A7303" s="54" t="s">
        <v>100</v>
      </c>
      <c r="B7303" s="54" t="str">
        <f>IF(INDIRECT(J7302)="","",INDIRECT(J7302))</f>
        <v/>
      </c>
      <c r="C7303" s="54"/>
      <c r="D7303" s="1"/>
      <c r="E7303" s="36"/>
      <c r="F7303" s="36"/>
      <c r="G7303" s="36"/>
      <c r="H7303" s="36"/>
      <c r="I7303" s="36"/>
      <c r="J7303" s="36" t="str">
        <f>CONCATENATE("Marksheet!$D$",J7301,":$AV$",J7301)</f>
        <v>Marksheet!$D$163:$AV$163</v>
      </c>
      <c r="K7303" s="1"/>
      <c r="L7303" s="1"/>
      <c r="M7303" s="1"/>
      <c r="N7303" s="1"/>
      <c r="O7303" s="1"/>
    </row>
    <row r="7304" ht="15.75" customHeight="1">
      <c r="A7304" s="54" t="s">
        <v>105</v>
      </c>
      <c r="B7304" s="54" t="str">
        <f>INDIRECT(CONCATENATE("Marksheet!$C$",INDIRECT(CONCATENATE("J",ROW()-3))))</f>
        <v/>
      </c>
      <c r="C7304" s="54"/>
      <c r="D7304" s="36"/>
      <c r="E7304" s="36"/>
      <c r="F7304" s="36"/>
      <c r="G7304" s="36"/>
      <c r="H7304" s="36"/>
      <c r="I7304" s="36"/>
      <c r="J7304" s="126"/>
      <c r="K7304" s="1"/>
      <c r="L7304" s="1"/>
      <c r="M7304" s="1"/>
      <c r="N7304" s="1"/>
      <c r="O7304" s="1"/>
    </row>
    <row r="7305" ht="15.75" customHeight="1">
      <c r="A7305" s="54"/>
      <c r="B7305" s="54"/>
      <c r="C7305" s="54"/>
      <c r="D7305" s="36"/>
      <c r="E7305" s="36"/>
      <c r="F7305" s="36"/>
      <c r="G7305" s="36"/>
      <c r="H7305" s="36"/>
      <c r="I7305" s="36"/>
      <c r="J7305" s="126"/>
      <c r="K7305" s="1"/>
      <c r="L7305" s="1"/>
      <c r="M7305" s="1"/>
      <c r="N7305" s="1"/>
      <c r="O7305" s="1"/>
    </row>
    <row r="7306" ht="15.75" customHeight="1">
      <c r="A7306" s="120"/>
      <c r="B7306" s="80" t="s">
        <v>93</v>
      </c>
      <c r="C7306" s="141" t="s">
        <v>94</v>
      </c>
      <c r="D7306" s="128" t="s">
        <v>95</v>
      </c>
      <c r="E7306" s="58"/>
      <c r="F7306" s="59"/>
      <c r="G7306" s="151" t="s">
        <v>106</v>
      </c>
      <c r="H7306" s="130"/>
      <c r="I7306" s="130"/>
      <c r="J7306" s="131"/>
      <c r="K7306" s="1"/>
      <c r="L7306" s="1"/>
      <c r="M7306" s="1"/>
      <c r="N7306" s="1"/>
      <c r="O7306" s="1"/>
    </row>
    <row r="7307" ht="15.75" customHeight="1">
      <c r="A7307" s="36"/>
      <c r="B7307" s="122" t="str">
        <f t="shared" ref="B7307:B7346" si="5083">IF($B6007="","",$B6007)</f>
        <v>1a</v>
      </c>
      <c r="C7307" s="142" t="str">
        <f t="shared" ref="C7307:C7346" si="5084">IF($C6007="","",$C6007)</f>
        <v>Living and non-living things</v>
      </c>
      <c r="D7307" s="36" t="str">
        <f t="array" ref="D7307">IF(INDEX(INDIRECT(J7303),ROW($A$1))="","",INDEX(INDIRECT(J7303),ROW($A$1)))</f>
        <v/>
      </c>
      <c r="E7307" s="36" t="s">
        <v>73</v>
      </c>
      <c r="F7307" s="36">
        <f t="shared" ref="F7307:F7347" si="5085">IF($F6007="","",$F6007)</f>
        <v>2</v>
      </c>
      <c r="G7307" s="143" t="str">
        <f t="shared" ref="G7307:G7346" si="5086">IF($G6657="","",$G6657)</f>
        <v>Substantive</v>
      </c>
      <c r="H7307" s="36"/>
      <c r="I7307" s="36"/>
      <c r="J7307" s="126"/>
      <c r="K7307" s="1"/>
      <c r="L7307" s="1"/>
      <c r="M7307" s="1"/>
      <c r="N7307" s="1"/>
      <c r="O7307" s="1"/>
    </row>
    <row r="7308" ht="15.75" customHeight="1">
      <c r="A7308" s="36"/>
      <c r="B7308" s="35" t="str">
        <f t="shared" si="5083"/>
        <v>1b</v>
      </c>
      <c r="C7308" s="144" t="str">
        <f t="shared" si="5084"/>
        <v>Measurement</v>
      </c>
      <c r="D7308" s="36" t="str">
        <f t="array" ref="D7308">IF(INDEX(INDIRECT(J7303),ROW($A$2))="","",INDEX(INDIRECT(J7303),ROW($A$2)))</f>
        <v/>
      </c>
      <c r="E7308" s="36" t="s">
        <v>73</v>
      </c>
      <c r="F7308" s="36">
        <f t="shared" si="5085"/>
        <v>1</v>
      </c>
      <c r="G7308" s="145" t="str">
        <f t="shared" si="5086"/>
        <v>Disciplinary</v>
      </c>
      <c r="H7308" s="36"/>
      <c r="I7308" s="36"/>
      <c r="J7308" s="126"/>
      <c r="K7308" s="1"/>
      <c r="L7308" s="1"/>
      <c r="M7308" s="1"/>
      <c r="N7308" s="1"/>
      <c r="O7308" s="1"/>
    </row>
    <row r="7309" ht="15.75" customHeight="1">
      <c r="A7309" s="36"/>
      <c r="B7309" s="35" t="str">
        <f t="shared" si="5083"/>
        <v>1c</v>
      </c>
      <c r="C7309" s="144" t="str">
        <f t="shared" si="5084"/>
        <v>Tables</v>
      </c>
      <c r="D7309" s="36" t="str">
        <f t="array" ref="D7309">IF(INDEX(INDIRECT(J7303),ROW($A$3))="","",INDEX(INDIRECT(J7303),ROW($A$3)))</f>
        <v/>
      </c>
      <c r="E7309" s="36" t="s">
        <v>73</v>
      </c>
      <c r="F7309" s="36">
        <f t="shared" si="5085"/>
        <v>1</v>
      </c>
      <c r="G7309" s="145" t="str">
        <f t="shared" si="5086"/>
        <v>Disciplinary</v>
      </c>
      <c r="H7309" s="36"/>
      <c r="I7309" s="36"/>
      <c r="J7309" s="126"/>
      <c r="K7309" s="1"/>
      <c r="L7309" s="1"/>
      <c r="M7309" s="1"/>
      <c r="N7309" s="1"/>
      <c r="O7309" s="1"/>
    </row>
    <row r="7310" ht="15.75" customHeight="1">
      <c r="A7310" s="36"/>
      <c r="B7310" s="35" t="str">
        <f t="shared" si="5083"/>
        <v>1d</v>
      </c>
      <c r="C7310" s="144" t="str">
        <f t="shared" si="5084"/>
        <v>Plants</v>
      </c>
      <c r="D7310" s="36" t="str">
        <f t="array" ref="D7310">IF(INDEX(INDIRECT(J7303),ROW($A$4))="","",INDEX(INDIRECT(J7303),ROW($A$4)))</f>
        <v/>
      </c>
      <c r="E7310" s="36" t="s">
        <v>73</v>
      </c>
      <c r="F7310" s="36">
        <f t="shared" si="5085"/>
        <v>1</v>
      </c>
      <c r="G7310" s="145" t="str">
        <f t="shared" si="5086"/>
        <v>Substantive</v>
      </c>
      <c r="H7310" s="36"/>
      <c r="I7310" s="36"/>
      <c r="J7310" s="126"/>
      <c r="K7310" s="1"/>
      <c r="L7310" s="1"/>
      <c r="M7310" s="1"/>
      <c r="N7310" s="1"/>
      <c r="O7310" s="1"/>
    </row>
    <row r="7311" ht="15.75" customHeight="1">
      <c r="A7311" s="36"/>
      <c r="B7311" s="35" t="str">
        <f t="shared" si="5083"/>
        <v>1e</v>
      </c>
      <c r="C7311" s="144" t="str">
        <f t="shared" si="5084"/>
        <v>Food chains</v>
      </c>
      <c r="D7311" s="36" t="str">
        <f t="array" ref="D7311">IF(INDEX(INDIRECT(J7303),ROW($A$5))="","",INDEX(INDIRECT(J7303),ROW($A$5)))</f>
        <v/>
      </c>
      <c r="E7311" s="36" t="s">
        <v>73</v>
      </c>
      <c r="F7311" s="36">
        <f t="shared" si="5085"/>
        <v>2</v>
      </c>
      <c r="G7311" s="145" t="str">
        <f t="shared" si="5086"/>
        <v>Substantive</v>
      </c>
      <c r="H7311" s="36"/>
      <c r="I7311" s="36"/>
      <c r="J7311" s="126"/>
      <c r="K7311" s="1"/>
      <c r="L7311" s="1"/>
      <c r="M7311" s="1"/>
      <c r="N7311" s="1"/>
      <c r="O7311" s="1"/>
    </row>
    <row r="7312" ht="15.75" customHeight="1">
      <c r="A7312" s="36"/>
      <c r="B7312" s="35" t="str">
        <f t="shared" si="5083"/>
        <v>2a</v>
      </c>
      <c r="C7312" s="144" t="str">
        <f t="shared" si="5084"/>
        <v>States of matter</v>
      </c>
      <c r="D7312" s="36" t="str">
        <f t="array" ref="D7312">IF(INDEX(INDIRECT(J7303),ROW($A$6))="","",INDEX(INDIRECT(J7303),ROW($A$6)))</f>
        <v/>
      </c>
      <c r="E7312" s="36" t="s">
        <v>73</v>
      </c>
      <c r="F7312" s="36">
        <f t="shared" si="5085"/>
        <v>1</v>
      </c>
      <c r="G7312" s="145" t="str">
        <f t="shared" si="5086"/>
        <v>Substantive</v>
      </c>
      <c r="H7312" s="36"/>
      <c r="I7312" s="36"/>
      <c r="J7312" s="126"/>
      <c r="K7312" s="1"/>
      <c r="L7312" s="1"/>
      <c r="M7312" s="1"/>
      <c r="N7312" s="1"/>
      <c r="O7312" s="1"/>
    </row>
    <row r="7313" ht="15.75" customHeight="1">
      <c r="A7313" s="36"/>
      <c r="B7313" s="35" t="str">
        <f t="shared" si="5083"/>
        <v>2b</v>
      </c>
      <c r="C7313" s="144" t="str">
        <f t="shared" si="5084"/>
        <v>Graphs</v>
      </c>
      <c r="D7313" s="36" t="str">
        <f t="array" ref="D7313">IF(INDEX(INDIRECT(J7303),ROW($A$7))="","",INDEX(INDIRECT(J7303),ROW($A$7)))</f>
        <v/>
      </c>
      <c r="E7313" s="36" t="s">
        <v>73</v>
      </c>
      <c r="F7313" s="36">
        <f t="shared" si="5085"/>
        <v>1</v>
      </c>
      <c r="G7313" s="148" t="str">
        <f t="shared" si="5086"/>
        <v>Disciplinary</v>
      </c>
      <c r="H7313" s="36"/>
      <c r="I7313" s="36"/>
      <c r="J7313" s="126"/>
      <c r="K7313" s="1"/>
      <c r="L7313" s="1"/>
      <c r="M7313" s="1"/>
      <c r="N7313" s="1"/>
      <c r="O7313" s="1"/>
    </row>
    <row r="7314" ht="15.75" customHeight="1">
      <c r="A7314" s="36"/>
      <c r="B7314" s="35" t="str">
        <f t="shared" si="5083"/>
        <v>2c</v>
      </c>
      <c r="C7314" s="144" t="str">
        <f t="shared" si="5084"/>
        <v>Plants</v>
      </c>
      <c r="D7314" s="36" t="str">
        <f t="array" ref="D7314">IF(INDEX(INDIRECT(J7303),ROW($A$8))="","",INDEX(INDIRECT(J7303),ROW($A$8)))</f>
        <v/>
      </c>
      <c r="E7314" s="36" t="s">
        <v>73</v>
      </c>
      <c r="F7314" s="36">
        <f t="shared" si="5085"/>
        <v>1</v>
      </c>
      <c r="G7314" s="145" t="str">
        <f t="shared" si="5086"/>
        <v>Substantive</v>
      </c>
      <c r="H7314" s="36"/>
      <c r="I7314" s="36"/>
      <c r="J7314" s="126"/>
      <c r="K7314" s="1"/>
      <c r="L7314" s="1"/>
      <c r="M7314" s="1"/>
      <c r="N7314" s="1"/>
      <c r="O7314" s="1"/>
    </row>
    <row r="7315" ht="15.75" customHeight="1">
      <c r="A7315" s="36"/>
      <c r="B7315" s="35" t="str">
        <f t="shared" si="5083"/>
        <v>3a</v>
      </c>
      <c r="C7315" s="144" t="str">
        <f t="shared" si="5084"/>
        <v>Reversible and non-reversible changes</v>
      </c>
      <c r="D7315" s="36" t="str">
        <f t="array" ref="D7315">IF(INDEX(INDIRECT(J7303),ROW($A$9))="","",INDEX(INDIRECT(J7303),ROW($A$9)))</f>
        <v/>
      </c>
      <c r="E7315" s="36" t="s">
        <v>73</v>
      </c>
      <c r="F7315" s="36">
        <f t="shared" si="5085"/>
        <v>2</v>
      </c>
      <c r="G7315" s="145" t="str">
        <f t="shared" si="5086"/>
        <v>Substantive</v>
      </c>
      <c r="H7315" s="36"/>
      <c r="I7315" s="36"/>
      <c r="J7315" s="126"/>
      <c r="K7315" s="1"/>
      <c r="L7315" s="1"/>
      <c r="M7315" s="1"/>
      <c r="N7315" s="1"/>
      <c r="O7315" s="1"/>
    </row>
    <row r="7316" ht="15.75" customHeight="1">
      <c r="A7316" s="36"/>
      <c r="B7316" s="35" t="str">
        <f t="shared" si="5083"/>
        <v>3b</v>
      </c>
      <c r="C7316" s="144" t="str">
        <f t="shared" si="5084"/>
        <v>Units</v>
      </c>
      <c r="D7316" s="36" t="str">
        <f t="array" ref="D7316">IF(INDEX(INDIRECT(J7303),ROW($A$10))="","",INDEX(INDIRECT(J7303),ROW($A$10)))</f>
        <v/>
      </c>
      <c r="E7316" s="36" t="s">
        <v>73</v>
      </c>
      <c r="F7316" s="36">
        <f t="shared" si="5085"/>
        <v>1</v>
      </c>
      <c r="G7316" s="145" t="str">
        <f t="shared" si="5086"/>
        <v>Disciplinary</v>
      </c>
      <c r="H7316" s="36"/>
      <c r="I7316" s="36"/>
      <c r="J7316" s="126"/>
      <c r="K7316" s="1"/>
      <c r="L7316" s="1"/>
      <c r="M7316" s="1"/>
      <c r="N7316" s="1"/>
      <c r="O7316" s="1"/>
    </row>
    <row r="7317" ht="15.75" customHeight="1">
      <c r="A7317" s="36"/>
      <c r="B7317" s="35" t="str">
        <f t="shared" si="5083"/>
        <v>3c</v>
      </c>
      <c r="C7317" s="144" t="str">
        <f t="shared" si="5084"/>
        <v>Hazards, risks and precautions</v>
      </c>
      <c r="D7317" s="36" t="str">
        <f t="array" ref="D7317">IF(INDEX(INDIRECT(J7303),ROW($A$11))="","",INDEX(INDIRECT(J7303),ROW($A$11)))</f>
        <v/>
      </c>
      <c r="E7317" s="36" t="s">
        <v>73</v>
      </c>
      <c r="F7317" s="36">
        <f t="shared" si="5085"/>
        <v>1</v>
      </c>
      <c r="G7317" s="149" t="str">
        <f t="shared" si="5086"/>
        <v>Disciplinary</v>
      </c>
      <c r="H7317" s="36"/>
      <c r="I7317" s="36"/>
      <c r="J7317" s="126"/>
      <c r="K7317" s="1"/>
      <c r="L7317" s="1"/>
      <c r="M7317" s="1"/>
      <c r="N7317" s="1"/>
      <c r="O7317" s="1"/>
    </row>
    <row r="7318" ht="15.75" customHeight="1">
      <c r="A7318" s="36"/>
      <c r="B7318" s="35" t="str">
        <f t="shared" si="5083"/>
        <v>3d</v>
      </c>
      <c r="C7318" s="144" t="str">
        <f t="shared" si="5084"/>
        <v>States of matter</v>
      </c>
      <c r="D7318" s="36" t="str">
        <f t="array" ref="D7318">IF(INDEX(INDIRECT(J7303),ROW($A$12))="","",INDEX(INDIRECT(J7303),ROW($A$12)))</f>
        <v/>
      </c>
      <c r="E7318" s="36" t="s">
        <v>73</v>
      </c>
      <c r="F7318" s="36">
        <f t="shared" si="5085"/>
        <v>1</v>
      </c>
      <c r="G7318" s="145" t="str">
        <f t="shared" si="5086"/>
        <v>Substantive</v>
      </c>
      <c r="H7318" s="36"/>
      <c r="I7318" s="36"/>
      <c r="J7318" s="126"/>
      <c r="K7318" s="1"/>
      <c r="L7318" s="1"/>
      <c r="M7318" s="1"/>
      <c r="N7318" s="1"/>
      <c r="O7318" s="1"/>
    </row>
    <row r="7319" ht="15.75" customHeight="1">
      <c r="A7319" s="36"/>
      <c r="B7319" s="35" t="str">
        <f t="shared" si="5083"/>
        <v>3e</v>
      </c>
      <c r="C7319" s="144" t="str">
        <f t="shared" si="5084"/>
        <v>Reversible and non-reversible changes</v>
      </c>
      <c r="D7319" s="36" t="str">
        <f t="array" ref="D7319">IF(INDEX(INDIRECT(J7303),ROW($A$13))="","",INDEX(INDIRECT(J7303),ROW($A$13)))</f>
        <v/>
      </c>
      <c r="E7319" s="36" t="s">
        <v>73</v>
      </c>
      <c r="F7319" s="36">
        <f t="shared" si="5085"/>
        <v>1</v>
      </c>
      <c r="G7319" s="145" t="str">
        <f t="shared" si="5086"/>
        <v>Substantive</v>
      </c>
      <c r="H7319" s="36"/>
      <c r="I7319" s="36"/>
      <c r="J7319" s="126"/>
      <c r="K7319" s="1"/>
      <c r="L7319" s="1"/>
      <c r="M7319" s="1"/>
      <c r="N7319" s="1"/>
      <c r="O7319" s="1"/>
    </row>
    <row r="7320" ht="15.75" customHeight="1">
      <c r="A7320" s="36"/>
      <c r="B7320" s="35" t="str">
        <f t="shared" si="5083"/>
        <v>4a</v>
      </c>
      <c r="C7320" s="144" t="str">
        <f t="shared" si="5084"/>
        <v>Equipment</v>
      </c>
      <c r="D7320" s="36" t="str">
        <f t="array" ref="D7320">IF(INDEX(INDIRECT(J7303),ROW($A$14))="","",INDEX(INDIRECT(J7303),ROW($A$14)))</f>
        <v/>
      </c>
      <c r="E7320" s="36" t="s">
        <v>73</v>
      </c>
      <c r="F7320" s="36">
        <f t="shared" si="5085"/>
        <v>2</v>
      </c>
      <c r="G7320" s="145" t="str">
        <f t="shared" si="5086"/>
        <v>Disciplinary</v>
      </c>
      <c r="H7320" s="36"/>
      <c r="I7320" s="36"/>
      <c r="J7320" s="126"/>
      <c r="K7320" s="1"/>
      <c r="L7320" s="1"/>
      <c r="M7320" s="1"/>
      <c r="N7320" s="1"/>
      <c r="O7320" s="1"/>
    </row>
    <row r="7321" ht="15.75" customHeight="1">
      <c r="A7321" s="36"/>
      <c r="B7321" s="35" t="str">
        <f t="shared" si="5083"/>
        <v>4b</v>
      </c>
      <c r="C7321" s="144" t="str">
        <f t="shared" si="5084"/>
        <v>Accuracy and precision</v>
      </c>
      <c r="D7321" s="36" t="str">
        <f t="array" ref="D7321">IF(INDEX(INDIRECT(J7303),ROW($A$15))="","",INDEX(INDIRECT(J7303),ROW($A$15)))</f>
        <v/>
      </c>
      <c r="E7321" s="36" t="s">
        <v>73</v>
      </c>
      <c r="F7321" s="36">
        <f t="shared" si="5085"/>
        <v>1</v>
      </c>
      <c r="G7321" s="145" t="str">
        <f t="shared" si="5086"/>
        <v>Disciplinary</v>
      </c>
      <c r="H7321" s="36"/>
      <c r="I7321" s="36"/>
      <c r="J7321" s="126"/>
      <c r="K7321" s="1"/>
      <c r="L7321" s="1"/>
      <c r="M7321" s="1"/>
      <c r="N7321" s="1"/>
      <c r="O7321" s="1"/>
    </row>
    <row r="7322" ht="15.75" customHeight="1">
      <c r="A7322" s="36"/>
      <c r="B7322" s="35" t="str">
        <f t="shared" si="5083"/>
        <v>4c</v>
      </c>
      <c r="C7322" s="144" t="str">
        <f t="shared" si="5084"/>
        <v>Conclusions</v>
      </c>
      <c r="D7322" s="36" t="str">
        <f t="array" ref="D7322">IF(INDEX(INDIRECT(J7303),ROW($A$16))="","",INDEX(INDIRECT(J7303),ROW($A$16)))</f>
        <v/>
      </c>
      <c r="E7322" s="36" t="s">
        <v>73</v>
      </c>
      <c r="F7322" s="36">
        <f t="shared" si="5085"/>
        <v>1</v>
      </c>
      <c r="G7322" s="145" t="str">
        <f t="shared" si="5086"/>
        <v>Disciplinary</v>
      </c>
      <c r="H7322" s="36"/>
      <c r="I7322" s="36"/>
      <c r="J7322" s="126"/>
      <c r="K7322" s="1"/>
      <c r="L7322" s="1"/>
      <c r="M7322" s="1"/>
      <c r="N7322" s="1"/>
      <c r="O7322" s="1"/>
    </row>
    <row r="7323" ht="15.75" customHeight="1">
      <c r="A7323" s="36"/>
      <c r="B7323" s="35" t="str">
        <f t="shared" si="5083"/>
        <v>5a</v>
      </c>
      <c r="C7323" s="144" t="str">
        <f t="shared" si="5084"/>
        <v>Hazards, risks and precautions</v>
      </c>
      <c r="D7323" s="36" t="str">
        <f t="array" ref="D7323">IF(INDEX(INDIRECT(J7303),ROW($A$17))="","",INDEX(INDIRECT(J7303),ROW($A$17)))</f>
        <v/>
      </c>
      <c r="E7323" s="36" t="s">
        <v>73</v>
      </c>
      <c r="F7323" s="36">
        <f t="shared" si="5085"/>
        <v>1</v>
      </c>
      <c r="G7323" s="145" t="str">
        <f t="shared" si="5086"/>
        <v>Disciplinary</v>
      </c>
      <c r="H7323" s="36"/>
      <c r="I7323" s="36"/>
      <c r="J7323" s="126"/>
      <c r="K7323" s="1"/>
      <c r="L7323" s="1"/>
      <c r="M7323" s="1"/>
      <c r="N7323" s="1"/>
      <c r="O7323" s="1"/>
    </row>
    <row r="7324" ht="15.75" customHeight="1">
      <c r="A7324" s="36"/>
      <c r="B7324" s="35" t="str">
        <f t="shared" si="5083"/>
        <v>5b</v>
      </c>
      <c r="C7324" s="144" t="str">
        <f t="shared" si="5084"/>
        <v>Electricity</v>
      </c>
      <c r="D7324" s="36" t="str">
        <f t="array" ref="D7324">IF(INDEX(INDIRECT(J7303),ROW($A$18))="","",INDEX(INDIRECT(J7303),ROW($A$18)))</f>
        <v/>
      </c>
      <c r="E7324" s="36" t="s">
        <v>73</v>
      </c>
      <c r="F7324" s="36">
        <f t="shared" si="5085"/>
        <v>1</v>
      </c>
      <c r="G7324" s="145" t="str">
        <f t="shared" si="5086"/>
        <v>Substantive</v>
      </c>
      <c r="H7324" s="36"/>
      <c r="I7324" s="36"/>
      <c r="J7324" s="126"/>
      <c r="K7324" s="1"/>
      <c r="L7324" s="1"/>
      <c r="M7324" s="1"/>
      <c r="N7324" s="1"/>
      <c r="O7324" s="1"/>
    </row>
    <row r="7325" ht="15.75" customHeight="1">
      <c r="A7325" s="36"/>
      <c r="B7325" s="35" t="str">
        <f t="shared" si="5083"/>
        <v>5c</v>
      </c>
      <c r="C7325" s="144" t="str">
        <f t="shared" si="5084"/>
        <v>Physical properties of materials</v>
      </c>
      <c r="D7325" s="36" t="str">
        <f t="array" ref="D7325">IF(INDEX(INDIRECT(J7303),ROW($A$19))="","",INDEX(INDIRECT(J7303),ROW($A$19)))</f>
        <v/>
      </c>
      <c r="E7325" s="36" t="s">
        <v>73</v>
      </c>
      <c r="F7325" s="36">
        <f t="shared" si="5085"/>
        <v>1</v>
      </c>
      <c r="G7325" s="145" t="str">
        <f t="shared" si="5086"/>
        <v>Substantive</v>
      </c>
      <c r="H7325" s="36"/>
      <c r="I7325" s="36"/>
      <c r="J7325" s="126"/>
      <c r="K7325" s="1"/>
      <c r="L7325" s="1"/>
      <c r="M7325" s="1"/>
      <c r="N7325" s="1"/>
      <c r="O7325" s="1"/>
    </row>
    <row r="7326" ht="15.75" customHeight="1">
      <c r="A7326" s="36"/>
      <c r="B7326" s="35" t="str">
        <f t="shared" si="5083"/>
        <v>5d</v>
      </c>
      <c r="C7326" s="144" t="str">
        <f t="shared" si="5084"/>
        <v>Electricity</v>
      </c>
      <c r="D7326" s="36" t="str">
        <f t="array" ref="D7326">IF(INDEX(INDIRECT(J7303),ROW($A$20))="","",INDEX(INDIRECT(J7303),ROW($A$20)))</f>
        <v/>
      </c>
      <c r="E7326" s="36" t="s">
        <v>73</v>
      </c>
      <c r="F7326" s="36">
        <f t="shared" si="5085"/>
        <v>1</v>
      </c>
      <c r="G7326" s="145" t="str">
        <f t="shared" si="5086"/>
        <v>Substantive</v>
      </c>
      <c r="H7326" s="36"/>
      <c r="I7326" s="36"/>
      <c r="J7326" s="126"/>
      <c r="K7326" s="1"/>
      <c r="L7326" s="1"/>
      <c r="M7326" s="1"/>
      <c r="N7326" s="1"/>
      <c r="O7326" s="1"/>
    </row>
    <row r="7327" ht="15.75" customHeight="1">
      <c r="A7327" s="36"/>
      <c r="B7327" s="35" t="str">
        <f t="shared" si="5083"/>
        <v>6a</v>
      </c>
      <c r="C7327" s="144" t="str">
        <f t="shared" si="5084"/>
        <v>Planning scientific enquiry</v>
      </c>
      <c r="D7327" s="36" t="str">
        <f t="array" ref="D7327">IF(INDEX(INDIRECT(J7303),ROW($A$21))="","",INDEX(INDIRECT(J7303),ROW($A$21)))</f>
        <v/>
      </c>
      <c r="E7327" s="36" t="s">
        <v>73</v>
      </c>
      <c r="F7327" s="36">
        <f t="shared" si="5085"/>
        <v>2</v>
      </c>
      <c r="G7327" s="145" t="str">
        <f t="shared" si="5086"/>
        <v>Disciplinary</v>
      </c>
      <c r="H7327" s="36"/>
      <c r="I7327" s="36"/>
      <c r="J7327" s="126"/>
      <c r="K7327" s="1"/>
      <c r="L7327" s="1"/>
      <c r="M7327" s="1"/>
      <c r="N7327" s="1"/>
      <c r="O7327" s="1"/>
    </row>
    <row r="7328" ht="15.75" customHeight="1">
      <c r="A7328" s="36"/>
      <c r="B7328" s="35" t="str">
        <f t="shared" si="5083"/>
        <v>6b</v>
      </c>
      <c r="C7328" s="144" t="str">
        <f t="shared" si="5084"/>
        <v>Units</v>
      </c>
      <c r="D7328" s="36" t="str">
        <f t="array" ref="D7328">IF(INDEX(INDIRECT(J7303),ROW($A$22))="","",INDEX(INDIRECT(J7303),ROW($A$22)))</f>
        <v/>
      </c>
      <c r="E7328" s="36" t="s">
        <v>73</v>
      </c>
      <c r="F7328" s="36">
        <f t="shared" si="5085"/>
        <v>1</v>
      </c>
      <c r="G7328" s="145" t="str">
        <f t="shared" si="5086"/>
        <v>Disciplinary</v>
      </c>
      <c r="H7328" s="36"/>
      <c r="I7328" s="36"/>
      <c r="J7328" s="126"/>
      <c r="K7328" s="1"/>
      <c r="L7328" s="1"/>
      <c r="M7328" s="1"/>
      <c r="N7328" s="1"/>
      <c r="O7328" s="1"/>
    </row>
    <row r="7329" ht="15.75" customHeight="1">
      <c r="A7329" s="36"/>
      <c r="B7329" s="35" t="str">
        <f t="shared" si="5083"/>
        <v>6c</v>
      </c>
      <c r="C7329" s="144" t="str">
        <f t="shared" si="5084"/>
        <v>Forces</v>
      </c>
      <c r="D7329" s="36" t="str">
        <f t="array" ref="D7329">IF(INDEX(INDIRECT(J7303),ROW($A$23))="","",INDEX(INDIRECT(J7303),ROW($A$23)))</f>
        <v/>
      </c>
      <c r="E7329" s="36" t="s">
        <v>73</v>
      </c>
      <c r="F7329" s="36">
        <f t="shared" si="5085"/>
        <v>1</v>
      </c>
      <c r="G7329" s="148" t="str">
        <f t="shared" si="5086"/>
        <v>Substantive</v>
      </c>
      <c r="H7329" s="36"/>
      <c r="I7329" s="36"/>
      <c r="J7329" s="126"/>
      <c r="K7329" s="1"/>
      <c r="L7329" s="1"/>
      <c r="M7329" s="1"/>
      <c r="N7329" s="1"/>
      <c r="O7329" s="1"/>
    </row>
    <row r="7330" ht="15.75" customHeight="1">
      <c r="A7330" s="36"/>
      <c r="B7330" s="35" t="str">
        <f t="shared" si="5083"/>
        <v>6d</v>
      </c>
      <c r="C7330" s="144" t="str">
        <f t="shared" si="5084"/>
        <v>Tables</v>
      </c>
      <c r="D7330" s="36" t="str">
        <f t="array" ref="D7330">IF(INDEX(INDIRECT(J7303),ROW($A$24))="","",INDEX(INDIRECT(J7303),ROW($A$24)))</f>
        <v/>
      </c>
      <c r="E7330" s="36" t="s">
        <v>73</v>
      </c>
      <c r="F7330" s="36">
        <f t="shared" si="5085"/>
        <v>1</v>
      </c>
      <c r="G7330" s="145" t="str">
        <f t="shared" si="5086"/>
        <v>Disciplinary</v>
      </c>
      <c r="H7330" s="36"/>
      <c r="I7330" s="36"/>
      <c r="J7330" s="126"/>
      <c r="K7330" s="1"/>
      <c r="L7330" s="1"/>
      <c r="M7330" s="1"/>
      <c r="N7330" s="1"/>
      <c r="O7330" s="1"/>
    </row>
    <row r="7331" ht="15.75" customHeight="1">
      <c r="A7331" s="36"/>
      <c r="B7331" s="35" t="str">
        <f t="shared" si="5083"/>
        <v>7a</v>
      </c>
      <c r="C7331" s="144" t="str">
        <f t="shared" si="5084"/>
        <v>Behaviour of light</v>
      </c>
      <c r="D7331" s="36" t="str">
        <f t="array" ref="D7331">IF(INDEX(INDIRECT(J7303),ROW($A$25))="","",INDEX(INDIRECT(J7303),ROW($A$25)))</f>
        <v/>
      </c>
      <c r="E7331" s="36" t="s">
        <v>73</v>
      </c>
      <c r="F7331" s="36">
        <f t="shared" si="5085"/>
        <v>1</v>
      </c>
      <c r="G7331" s="148" t="str">
        <f t="shared" si="5086"/>
        <v>Substantive</v>
      </c>
      <c r="H7331" s="36"/>
      <c r="I7331" s="36"/>
      <c r="J7331" s="126"/>
      <c r="K7331" s="1"/>
      <c r="L7331" s="1"/>
      <c r="M7331" s="1"/>
      <c r="N7331" s="1"/>
      <c r="O7331" s="1"/>
    </row>
    <row r="7332" ht="15.75" customHeight="1">
      <c r="A7332" s="36"/>
      <c r="B7332" s="35" t="str">
        <f t="shared" si="5083"/>
        <v>7b</v>
      </c>
      <c r="C7332" s="144" t="str">
        <f t="shared" si="5084"/>
        <v>Behaviour of light</v>
      </c>
      <c r="D7332" s="36" t="str">
        <f t="array" ref="D7332">IF(INDEX(INDIRECT(J7303),ROW($A$26))="","",INDEX(INDIRECT(J7303),ROW($A$26)))</f>
        <v/>
      </c>
      <c r="E7332" s="36" t="s">
        <v>73</v>
      </c>
      <c r="F7332" s="36">
        <f t="shared" si="5085"/>
        <v>2</v>
      </c>
      <c r="G7332" s="145" t="str">
        <f t="shared" si="5086"/>
        <v>Substantive</v>
      </c>
      <c r="H7332" s="36"/>
      <c r="I7332" s="36"/>
      <c r="J7332" s="126"/>
      <c r="K7332" s="1"/>
      <c r="L7332" s="1"/>
      <c r="M7332" s="1"/>
      <c r="N7332" s="1"/>
      <c r="O7332" s="1"/>
    </row>
    <row r="7333" ht="15.75" customHeight="1">
      <c r="A7333" s="36"/>
      <c r="B7333" s="35" t="str">
        <f t="shared" si="5083"/>
        <v>7c</v>
      </c>
      <c r="C7333" s="144" t="str">
        <f t="shared" si="5084"/>
        <v>Behaviour of light</v>
      </c>
      <c r="D7333" s="36" t="str">
        <f t="array" ref="D7333">IF(INDEX(INDIRECT(J7303),ROW($A$27))="","",INDEX(INDIRECT(J7303),ROW($A$27)))</f>
        <v/>
      </c>
      <c r="E7333" s="36" t="s">
        <v>73</v>
      </c>
      <c r="F7333" s="36">
        <f t="shared" si="5085"/>
        <v>1</v>
      </c>
      <c r="G7333" s="145" t="str">
        <f t="shared" si="5086"/>
        <v>Substantive</v>
      </c>
      <c r="H7333" s="36"/>
      <c r="I7333" s="36"/>
      <c r="J7333" s="126"/>
      <c r="K7333" s="1"/>
      <c r="L7333" s="1"/>
      <c r="M7333" s="1"/>
      <c r="N7333" s="1"/>
      <c r="O7333" s="1"/>
    </row>
    <row r="7334" ht="15.75" customHeight="1">
      <c r="A7334" s="36"/>
      <c r="B7334" s="35" t="str">
        <f t="shared" si="5083"/>
        <v>7d</v>
      </c>
      <c r="C7334" s="144" t="str">
        <f t="shared" si="5084"/>
        <v>Conclusions</v>
      </c>
      <c r="D7334" s="36" t="str">
        <f t="array" ref="D7334">IF(INDEX(INDIRECT(J7303),ROW($A$28))="","",INDEX(INDIRECT(J7303),ROW($A$28)))</f>
        <v/>
      </c>
      <c r="E7334" s="36" t="s">
        <v>73</v>
      </c>
      <c r="F7334" s="36">
        <f t="shared" si="5085"/>
        <v>1</v>
      </c>
      <c r="G7334" s="145" t="str">
        <f t="shared" si="5086"/>
        <v>Disciplinary</v>
      </c>
      <c r="H7334" s="36"/>
      <c r="I7334" s="36"/>
      <c r="J7334" s="126"/>
      <c r="K7334" s="1"/>
      <c r="L7334" s="1"/>
      <c r="M7334" s="1"/>
      <c r="N7334" s="1"/>
      <c r="O7334" s="1"/>
    </row>
    <row r="7335" ht="15.75" customHeight="1">
      <c r="A7335" s="36"/>
      <c r="B7335" s="35" t="str">
        <f t="shared" si="5083"/>
        <v>8a</v>
      </c>
      <c r="C7335" s="144" t="str">
        <f t="shared" si="5084"/>
        <v>Measurement</v>
      </c>
      <c r="D7335" s="36" t="str">
        <f t="array" ref="D7335">IF(INDEX(INDIRECT(J7303),ROW($A$29))="","",INDEX(INDIRECT(J7303),ROW($A$29)))</f>
        <v/>
      </c>
      <c r="E7335" s="36" t="s">
        <v>73</v>
      </c>
      <c r="F7335" s="36">
        <f t="shared" si="5085"/>
        <v>1</v>
      </c>
      <c r="G7335" s="145" t="str">
        <f t="shared" si="5086"/>
        <v>Disciplinary</v>
      </c>
      <c r="H7335" s="36"/>
      <c r="I7335" s="36"/>
      <c r="J7335" s="126"/>
      <c r="K7335" s="1"/>
      <c r="L7335" s="1"/>
      <c r="M7335" s="1"/>
      <c r="N7335" s="1"/>
      <c r="O7335" s="1"/>
    </row>
    <row r="7336" ht="15.75" customHeight="1">
      <c r="A7336" s="36"/>
      <c r="B7336" s="35" t="str">
        <f t="shared" si="5083"/>
        <v>8b</v>
      </c>
      <c r="C7336" s="144" t="str">
        <f t="shared" si="5084"/>
        <v>States of matter</v>
      </c>
      <c r="D7336" s="36" t="str">
        <f t="array" ref="D7336">IF(INDEX(INDIRECT(J7303),ROW($A$30))="","",INDEX(INDIRECT(J7303),ROW($A$30)))</f>
        <v/>
      </c>
      <c r="E7336" s="36" t="s">
        <v>73</v>
      </c>
      <c r="F7336" s="36">
        <f t="shared" si="5085"/>
        <v>1</v>
      </c>
      <c r="G7336" s="145" t="str">
        <f t="shared" si="5086"/>
        <v>Substantive</v>
      </c>
      <c r="H7336" s="36"/>
      <c r="I7336" s="36"/>
      <c r="J7336" s="126"/>
      <c r="K7336" s="1"/>
      <c r="L7336" s="1"/>
      <c r="M7336" s="1"/>
      <c r="N7336" s="1"/>
      <c r="O7336" s="1"/>
    </row>
    <row r="7337" ht="15.75" customHeight="1">
      <c r="A7337" s="36"/>
      <c r="B7337" s="35" t="str">
        <f t="shared" si="5083"/>
        <v>8c</v>
      </c>
      <c r="C7337" s="144" t="str">
        <f t="shared" si="5084"/>
        <v>Accuracy and precision</v>
      </c>
      <c r="D7337" s="36" t="str">
        <f t="array" ref="D7337">IF(INDEX(INDIRECT(J7303),ROW($A$31))="","",INDEX(INDIRECT(J7303),ROW($A$31)))</f>
        <v/>
      </c>
      <c r="E7337" s="36" t="s">
        <v>73</v>
      </c>
      <c r="F7337" s="36">
        <f t="shared" si="5085"/>
        <v>1</v>
      </c>
      <c r="G7337" s="145" t="str">
        <f t="shared" si="5086"/>
        <v>Disciplinary</v>
      </c>
      <c r="H7337" s="36"/>
      <c r="I7337" s="36"/>
      <c r="J7337" s="126"/>
      <c r="K7337" s="1"/>
      <c r="L7337" s="1"/>
      <c r="M7337" s="1"/>
      <c r="N7337" s="1"/>
      <c r="O7337" s="1"/>
    </row>
    <row r="7338" ht="15.75" customHeight="1">
      <c r="A7338" s="36"/>
      <c r="B7338" s="35" t="str">
        <f t="shared" si="5083"/>
        <v>9a</v>
      </c>
      <c r="C7338" s="144" t="str">
        <f t="shared" si="5084"/>
        <v>Planning scientific enquiry</v>
      </c>
      <c r="D7338" s="36" t="str">
        <f t="array" ref="D7338">IF(INDEX(INDIRECT(J7303),ROW($A$32))="","",INDEX(INDIRECT(J7303),ROW($A$32)))</f>
        <v/>
      </c>
      <c r="E7338" s="36" t="s">
        <v>73</v>
      </c>
      <c r="F7338" s="36">
        <f t="shared" si="5085"/>
        <v>2</v>
      </c>
      <c r="G7338" s="145" t="str">
        <f t="shared" si="5086"/>
        <v>Disciplinary</v>
      </c>
      <c r="H7338" s="36"/>
      <c r="I7338" s="36"/>
      <c r="J7338" s="126"/>
      <c r="K7338" s="1"/>
      <c r="L7338" s="1"/>
      <c r="M7338" s="1"/>
      <c r="N7338" s="1"/>
      <c r="O7338" s="1"/>
    </row>
    <row r="7339" ht="15.75" customHeight="1">
      <c r="A7339" s="36"/>
      <c r="B7339" s="35" t="str">
        <f t="shared" si="5083"/>
        <v>9b</v>
      </c>
      <c r="C7339" s="144" t="str">
        <f t="shared" si="5084"/>
        <v>Forces</v>
      </c>
      <c r="D7339" s="36" t="str">
        <f t="array" ref="D7339">IF(INDEX(INDIRECT(J7303),ROW($A$33))="","",INDEX(INDIRECT(J7303),ROW($A$33)))</f>
        <v/>
      </c>
      <c r="E7339" s="36" t="s">
        <v>73</v>
      </c>
      <c r="F7339" s="36">
        <f t="shared" si="5085"/>
        <v>2</v>
      </c>
      <c r="G7339" s="148" t="str">
        <f t="shared" si="5086"/>
        <v>Substantive</v>
      </c>
      <c r="H7339" s="36"/>
      <c r="I7339" s="36"/>
      <c r="J7339" s="126"/>
      <c r="K7339" s="1"/>
      <c r="L7339" s="1"/>
      <c r="M7339" s="1"/>
      <c r="N7339" s="1"/>
      <c r="O7339" s="1"/>
    </row>
    <row r="7340" ht="15.75" customHeight="1">
      <c r="A7340" s="36"/>
      <c r="B7340" s="35" t="str">
        <f t="shared" si="5083"/>
        <v>9c</v>
      </c>
      <c r="C7340" s="144" t="str">
        <f t="shared" si="5084"/>
        <v>Repeatability</v>
      </c>
      <c r="D7340" s="36" t="str">
        <f t="array" ref="D7340">IF(INDEX(INDIRECT(J7303),ROW($A$34))="","",INDEX(INDIRECT(J7303),ROW($A$34)))</f>
        <v/>
      </c>
      <c r="E7340" s="36" t="s">
        <v>73</v>
      </c>
      <c r="F7340" s="36">
        <f t="shared" si="5085"/>
        <v>1</v>
      </c>
      <c r="G7340" s="145" t="str">
        <f t="shared" si="5086"/>
        <v>Disciplinary</v>
      </c>
      <c r="H7340" s="36"/>
      <c r="I7340" s="36"/>
      <c r="J7340" s="126"/>
      <c r="K7340" s="1"/>
      <c r="L7340" s="1"/>
      <c r="M7340" s="1"/>
      <c r="N7340" s="1"/>
      <c r="O7340" s="1"/>
    </row>
    <row r="7341" ht="15.75" customHeight="1">
      <c r="A7341" s="36"/>
      <c r="B7341" s="35" t="str">
        <f t="shared" si="5083"/>
        <v>9d</v>
      </c>
      <c r="C7341" s="144" t="str">
        <f t="shared" si="5084"/>
        <v>Graphs</v>
      </c>
      <c r="D7341" s="36" t="str">
        <f t="array" ref="D7341">IF(INDEX(INDIRECT(J7303),ROW($A$35))="","",INDEX(INDIRECT(J7303),ROW($A$35)))</f>
        <v/>
      </c>
      <c r="E7341" s="36" t="s">
        <v>73</v>
      </c>
      <c r="F7341" s="36">
        <f t="shared" si="5085"/>
        <v>1</v>
      </c>
      <c r="G7341" s="145" t="str">
        <f t="shared" si="5086"/>
        <v>Disciplinary</v>
      </c>
      <c r="H7341" s="36"/>
      <c r="I7341" s="36"/>
      <c r="J7341" s="126"/>
      <c r="K7341" s="1"/>
      <c r="L7341" s="1"/>
      <c r="M7341" s="1"/>
      <c r="N7341" s="1"/>
      <c r="O7341" s="1"/>
    </row>
    <row r="7342" ht="15.75" customHeight="1">
      <c r="A7342" s="36"/>
      <c r="B7342" s="35" t="str">
        <f t="shared" si="5083"/>
        <v>10a</v>
      </c>
      <c r="C7342" s="144" t="str">
        <f t="shared" si="5084"/>
        <v>Physical properties of materials</v>
      </c>
      <c r="D7342" s="36" t="str">
        <f t="array" ref="D7342">IF(INDEX(INDIRECT(J7303),ROW($A$36))="","",INDEX(INDIRECT(J7303),ROW($A$36)))</f>
        <v/>
      </c>
      <c r="E7342" s="36" t="s">
        <v>73</v>
      </c>
      <c r="F7342" s="36">
        <f t="shared" si="5085"/>
        <v>1</v>
      </c>
      <c r="G7342" s="145" t="str">
        <f t="shared" si="5086"/>
        <v>Substantive</v>
      </c>
      <c r="H7342" s="36"/>
      <c r="I7342" s="36"/>
      <c r="J7342" s="126"/>
      <c r="K7342" s="1"/>
      <c r="L7342" s="1"/>
      <c r="M7342" s="1"/>
      <c r="N7342" s="1"/>
      <c r="O7342" s="1"/>
    </row>
    <row r="7343" ht="15.75" customHeight="1">
      <c r="A7343" s="36"/>
      <c r="B7343" s="35" t="str">
        <f t="shared" si="5083"/>
        <v>10b</v>
      </c>
      <c r="C7343" s="144" t="str">
        <f t="shared" si="5084"/>
        <v>Physical properties of materials</v>
      </c>
      <c r="D7343" s="36" t="str">
        <f t="array" ref="D7343">IF(INDEX(INDIRECT(J7303),ROW($A$37))="","",INDEX(INDIRECT(J7303),ROW($A$37)))</f>
        <v/>
      </c>
      <c r="E7343" s="36" t="s">
        <v>73</v>
      </c>
      <c r="F7343" s="36">
        <f t="shared" si="5085"/>
        <v>1</v>
      </c>
      <c r="G7343" s="145" t="str">
        <f t="shared" si="5086"/>
        <v>Substantive</v>
      </c>
      <c r="H7343" s="36"/>
      <c r="I7343" s="36"/>
      <c r="J7343" s="126"/>
      <c r="K7343" s="1"/>
      <c r="L7343" s="1"/>
      <c r="M7343" s="1"/>
      <c r="N7343" s="1"/>
      <c r="O7343" s="1"/>
    </row>
    <row r="7344" ht="15.75" customHeight="1">
      <c r="A7344" s="36"/>
      <c r="B7344" s="35" t="str">
        <f t="shared" si="5083"/>
        <v>10c</v>
      </c>
      <c r="C7344" s="144" t="str">
        <f t="shared" si="5084"/>
        <v>Graphs</v>
      </c>
      <c r="D7344" s="36" t="str">
        <f t="array" ref="D7344">IF(INDEX(INDIRECT(J7303),ROW($A$38))="","",INDEX(INDIRECT(J7303),ROW($A$38)))</f>
        <v/>
      </c>
      <c r="E7344" s="36" t="s">
        <v>73</v>
      </c>
      <c r="F7344" s="36">
        <f t="shared" si="5085"/>
        <v>1</v>
      </c>
      <c r="G7344" s="145" t="str">
        <f t="shared" si="5086"/>
        <v>Disciplinary</v>
      </c>
      <c r="H7344" s="36"/>
      <c r="I7344" s="36"/>
      <c r="J7344" s="126"/>
      <c r="K7344" s="1"/>
      <c r="L7344" s="1"/>
      <c r="M7344" s="1"/>
      <c r="N7344" s="1"/>
      <c r="O7344" s="1"/>
    </row>
    <row r="7345" ht="15.75" customHeight="1">
      <c r="A7345" s="36"/>
      <c r="B7345" s="35" t="str">
        <f t="shared" si="5083"/>
        <v>11a</v>
      </c>
      <c r="C7345" s="144" t="str">
        <f t="shared" si="5084"/>
        <v>Repeatability</v>
      </c>
      <c r="D7345" s="36" t="str">
        <f t="array" ref="D7345">IF(INDEX(INDIRECT(J7303),ROW($A$39))="","",INDEX(INDIRECT(J7303),ROW($A$39)))</f>
        <v/>
      </c>
      <c r="E7345" s="36" t="s">
        <v>73</v>
      </c>
      <c r="F7345" s="36">
        <f t="shared" si="5085"/>
        <v>1</v>
      </c>
      <c r="G7345" s="145" t="str">
        <f t="shared" si="5086"/>
        <v>Disciplinary</v>
      </c>
      <c r="H7345" s="36"/>
      <c r="I7345" s="36"/>
      <c r="J7345" s="126"/>
      <c r="K7345" s="1"/>
      <c r="L7345" s="1"/>
      <c r="M7345" s="1"/>
      <c r="N7345" s="1"/>
      <c r="O7345" s="1"/>
    </row>
    <row r="7346" ht="15.75" customHeight="1">
      <c r="A7346" s="36"/>
      <c r="B7346" s="35" t="str">
        <f t="shared" si="5083"/>
        <v>11b</v>
      </c>
      <c r="C7346" s="144" t="str">
        <f t="shared" si="5084"/>
        <v>Plants</v>
      </c>
      <c r="D7346" s="36" t="str">
        <f t="array" ref="D7346">IF(INDEX(INDIRECT(J7303),ROW($A$40))="","",INDEX(INDIRECT(J7303),ROW($A$40)))</f>
        <v/>
      </c>
      <c r="E7346" s="36" t="s">
        <v>73</v>
      </c>
      <c r="F7346" s="36">
        <f t="shared" si="5085"/>
        <v>1</v>
      </c>
      <c r="G7346" s="145" t="str">
        <f t="shared" si="5086"/>
        <v>Substantive</v>
      </c>
      <c r="H7346" s="36"/>
      <c r="I7346" s="36"/>
      <c r="J7346" s="126"/>
      <c r="K7346" s="1"/>
      <c r="L7346" s="1"/>
      <c r="M7346" s="1"/>
      <c r="N7346" s="1"/>
      <c r="O7346" s="1"/>
    </row>
    <row r="7347" ht="15.75" customHeight="1">
      <c r="A7347" s="36"/>
      <c r="B7347" s="123" t="str">
        <f t="shared" ref="B7347:C7347" si="5087">B7297</f>
        <v>11c</v>
      </c>
      <c r="C7347" s="146" t="str">
        <f t="shared" si="5087"/>
        <v>Conclusions</v>
      </c>
      <c r="D7347" s="36" t="str">
        <f t="array" ref="D7347">IF(INDEX(INDIRECT(J7303),ROW($A$41))="","",INDEX(INDIRECT(J7303),ROW($A$41)))</f>
        <v/>
      </c>
      <c r="E7347" s="36" t="s">
        <v>73</v>
      </c>
      <c r="F7347" s="36">
        <f t="shared" si="5085"/>
        <v>2</v>
      </c>
      <c r="G7347" s="147" t="str">
        <f>IF($G7197="","",$G7197)</f>
        <v>Disciplinary</v>
      </c>
      <c r="H7347" s="36"/>
      <c r="I7347" s="36"/>
      <c r="J7347" s="126"/>
      <c r="K7347" s="1"/>
      <c r="L7347" s="1"/>
      <c r="M7347" s="1"/>
      <c r="N7347" s="1"/>
      <c r="O7347" s="1"/>
    </row>
    <row r="7348" ht="15.75" customHeight="1">
      <c r="A7348" s="36"/>
      <c r="B7348" s="36"/>
      <c r="C7348" s="124" t="s">
        <v>67</v>
      </c>
      <c r="D7348" s="116">
        <f>SUM(D7307:D7347)</f>
        <v>0</v>
      </c>
      <c r="E7348" s="70" t="s">
        <v>73</v>
      </c>
      <c r="F7348" s="71">
        <f>SUM(F7307:F7347)</f>
        <v>50</v>
      </c>
      <c r="G7348" s="36"/>
      <c r="H7348" s="36"/>
      <c r="I7348" s="36"/>
      <c r="J7348" s="126"/>
      <c r="K7348" s="1"/>
      <c r="L7348" s="1"/>
      <c r="M7348" s="1"/>
      <c r="N7348" s="1"/>
      <c r="O7348" s="1"/>
    </row>
    <row r="7349" ht="15.75" customHeight="1">
      <c r="A7349" s="36"/>
      <c r="B7349" s="36"/>
      <c r="C7349" s="54"/>
      <c r="D7349" s="36"/>
      <c r="E7349" s="36"/>
      <c r="F7349" s="36"/>
      <c r="G7349" s="36"/>
      <c r="H7349" s="36"/>
      <c r="I7349" s="36"/>
      <c r="J7349" s="126"/>
      <c r="K7349" s="1"/>
      <c r="L7349" s="1"/>
      <c r="M7349" s="1"/>
      <c r="N7349" s="1"/>
      <c r="O7349" s="1"/>
    </row>
    <row r="7350" ht="15.75" customHeight="1">
      <c r="A7350" s="36"/>
      <c r="B7350" s="36"/>
      <c r="C7350" s="54"/>
      <c r="D7350" s="1"/>
      <c r="E7350" s="36"/>
      <c r="F7350" s="36"/>
      <c r="G7350" s="36"/>
      <c r="H7350" s="36"/>
      <c r="I7350" s="36"/>
      <c r="J7350" s="126"/>
      <c r="K7350" s="1"/>
      <c r="L7350" s="1"/>
      <c r="M7350" s="1"/>
      <c r="N7350" s="1"/>
      <c r="O7350" s="1"/>
    </row>
    <row r="7351" ht="15.75" customHeight="1">
      <c r="A7351" s="51" t="str">
        <f>A7301</f>
        <v>Year 7 Baseline Assessment Feedback</v>
      </c>
      <c r="B7351" s="36"/>
      <c r="C7351" s="54"/>
      <c r="D7351" s="1"/>
      <c r="E7351" s="36"/>
      <c r="F7351" s="36"/>
      <c r="G7351" s="36"/>
      <c r="H7351" s="36"/>
      <c r="I7351" s="36"/>
      <c r="J7351" s="150">
        <f>J7301+1</f>
        <v>164</v>
      </c>
      <c r="K7351" s="1"/>
      <c r="L7351" s="1"/>
      <c r="M7351" s="1"/>
      <c r="N7351" s="1"/>
      <c r="O7351" s="1"/>
    </row>
    <row r="7352" ht="15.75" customHeight="1">
      <c r="A7352" s="54" t="s">
        <v>104</v>
      </c>
      <c r="B7352" s="54" t="str">
        <f>$B$2</f>
        <v>Year 7 Baseline Assessment</v>
      </c>
      <c r="C7352" s="54"/>
      <c r="D7352" s="1"/>
      <c r="E7352" s="36"/>
      <c r="F7352" s="36"/>
      <c r="G7352" s="36"/>
      <c r="H7352" s="36"/>
      <c r="I7352" s="36"/>
      <c r="J7352" s="36" t="str">
        <f>CONCATENATE("Marksheet!$B$",J7351)</f>
        <v>Marksheet!$B$164</v>
      </c>
      <c r="K7352" s="1"/>
      <c r="L7352" s="1"/>
      <c r="M7352" s="1"/>
      <c r="N7352" s="1"/>
      <c r="O7352" s="1"/>
    </row>
    <row r="7353" ht="15.75" customHeight="1">
      <c r="A7353" s="54" t="s">
        <v>100</v>
      </c>
      <c r="B7353" s="54" t="str">
        <f>IF(INDIRECT(J7352)="","",INDIRECT(J7352))</f>
        <v/>
      </c>
      <c r="C7353" s="54"/>
      <c r="D7353" s="1"/>
      <c r="E7353" s="36"/>
      <c r="F7353" s="36"/>
      <c r="G7353" s="36"/>
      <c r="H7353" s="36"/>
      <c r="I7353" s="36"/>
      <c r="J7353" s="36" t="str">
        <f>CONCATENATE("Marksheet!$D$",J7351,":$AV$",J7351)</f>
        <v>Marksheet!$D$164:$AV$164</v>
      </c>
      <c r="K7353" s="1"/>
      <c r="L7353" s="1"/>
      <c r="M7353" s="1"/>
      <c r="N7353" s="1"/>
      <c r="O7353" s="1"/>
    </row>
    <row r="7354" ht="15.75" customHeight="1">
      <c r="A7354" s="54" t="s">
        <v>105</v>
      </c>
      <c r="B7354" s="54" t="str">
        <f>INDIRECT(CONCATENATE("Marksheet!$C$",INDIRECT(CONCATENATE("J",ROW()-3))))</f>
        <v/>
      </c>
      <c r="C7354" s="54"/>
      <c r="D7354" s="36"/>
      <c r="E7354" s="36"/>
      <c r="F7354" s="36"/>
      <c r="G7354" s="36"/>
      <c r="H7354" s="36"/>
      <c r="I7354" s="36"/>
      <c r="J7354" s="126"/>
      <c r="K7354" s="1"/>
      <c r="L7354" s="1"/>
      <c r="M7354" s="1"/>
      <c r="N7354" s="1"/>
      <c r="O7354" s="1"/>
    </row>
    <row r="7355" ht="15.75" customHeight="1">
      <c r="A7355" s="54"/>
      <c r="B7355" s="54"/>
      <c r="C7355" s="54"/>
      <c r="D7355" s="36"/>
      <c r="E7355" s="36"/>
      <c r="F7355" s="36"/>
      <c r="G7355" s="36"/>
      <c r="H7355" s="36"/>
      <c r="I7355" s="36"/>
      <c r="J7355" s="126"/>
      <c r="K7355" s="1"/>
      <c r="L7355" s="1"/>
      <c r="M7355" s="1"/>
      <c r="N7355" s="1"/>
      <c r="O7355" s="1"/>
    </row>
    <row r="7356" ht="15.75" customHeight="1">
      <c r="A7356" s="120"/>
      <c r="B7356" s="80" t="s">
        <v>93</v>
      </c>
      <c r="C7356" s="141" t="s">
        <v>94</v>
      </c>
      <c r="D7356" s="128" t="s">
        <v>95</v>
      </c>
      <c r="E7356" s="58"/>
      <c r="F7356" s="59"/>
      <c r="G7356" s="151" t="s">
        <v>106</v>
      </c>
      <c r="H7356" s="130"/>
      <c r="I7356" s="130"/>
      <c r="J7356" s="131"/>
      <c r="K7356" s="1"/>
      <c r="L7356" s="1"/>
      <c r="M7356" s="1"/>
      <c r="N7356" s="1"/>
      <c r="O7356" s="1"/>
    </row>
    <row r="7357" ht="15.75" customHeight="1">
      <c r="A7357" s="36"/>
      <c r="B7357" s="122" t="str">
        <f t="shared" ref="B7357:B7396" si="5088">IF($B6007="","",$B6007)</f>
        <v>1a</v>
      </c>
      <c r="C7357" s="142" t="str">
        <f t="shared" ref="C7357:C7396" si="5089">IF($C6007="","",$C6007)</f>
        <v>Living and non-living things</v>
      </c>
      <c r="D7357" s="36" t="str">
        <f t="array" ref="D7357">IF(INDEX(INDIRECT(J7353),ROW($A$1))="","",INDEX(INDIRECT(J7353),ROW($A$1)))</f>
        <v/>
      </c>
      <c r="E7357" s="36" t="s">
        <v>73</v>
      </c>
      <c r="F7357" s="36">
        <f t="shared" ref="F7357:F7397" si="5090">IF($F6007="","",$F6007)</f>
        <v>2</v>
      </c>
      <c r="G7357" s="143" t="str">
        <f t="shared" ref="G7357:G7396" si="5091">IF($G6707="","",$G6707)</f>
        <v>Substantive</v>
      </c>
      <c r="H7357" s="36"/>
      <c r="I7357" s="36"/>
      <c r="J7357" s="126"/>
      <c r="K7357" s="1"/>
      <c r="L7357" s="1"/>
      <c r="M7357" s="1"/>
      <c r="N7357" s="1"/>
      <c r="O7357" s="1"/>
    </row>
    <row r="7358" ht="15.75" customHeight="1">
      <c r="A7358" s="36"/>
      <c r="B7358" s="35" t="str">
        <f t="shared" si="5088"/>
        <v>1b</v>
      </c>
      <c r="C7358" s="144" t="str">
        <f t="shared" si="5089"/>
        <v>Measurement</v>
      </c>
      <c r="D7358" s="36" t="str">
        <f t="array" ref="D7358">IF(INDEX(INDIRECT(J7353),ROW($A$2))="","",INDEX(INDIRECT(J7353),ROW($A$2)))</f>
        <v/>
      </c>
      <c r="E7358" s="36" t="s">
        <v>73</v>
      </c>
      <c r="F7358" s="36">
        <f t="shared" si="5090"/>
        <v>1</v>
      </c>
      <c r="G7358" s="145" t="str">
        <f t="shared" si="5091"/>
        <v>Disciplinary</v>
      </c>
      <c r="H7358" s="36"/>
      <c r="I7358" s="36"/>
      <c r="J7358" s="126"/>
      <c r="K7358" s="1"/>
      <c r="L7358" s="1"/>
      <c r="M7358" s="1"/>
      <c r="N7358" s="1"/>
      <c r="O7358" s="1"/>
    </row>
    <row r="7359" ht="15.75" customHeight="1">
      <c r="A7359" s="36"/>
      <c r="B7359" s="35" t="str">
        <f t="shared" si="5088"/>
        <v>1c</v>
      </c>
      <c r="C7359" s="144" t="str">
        <f t="shared" si="5089"/>
        <v>Tables</v>
      </c>
      <c r="D7359" s="36" t="str">
        <f t="array" ref="D7359">IF(INDEX(INDIRECT(J7353),ROW($A$3))="","",INDEX(INDIRECT(J7353),ROW($A$3)))</f>
        <v/>
      </c>
      <c r="E7359" s="36" t="s">
        <v>73</v>
      </c>
      <c r="F7359" s="36">
        <f t="shared" si="5090"/>
        <v>1</v>
      </c>
      <c r="G7359" s="145" t="str">
        <f t="shared" si="5091"/>
        <v>Disciplinary</v>
      </c>
      <c r="H7359" s="36"/>
      <c r="I7359" s="36"/>
      <c r="J7359" s="126"/>
      <c r="K7359" s="1"/>
      <c r="L7359" s="1"/>
      <c r="M7359" s="1"/>
      <c r="N7359" s="1"/>
      <c r="O7359" s="1"/>
    </row>
    <row r="7360" ht="15.75" customHeight="1">
      <c r="A7360" s="36"/>
      <c r="B7360" s="35" t="str">
        <f t="shared" si="5088"/>
        <v>1d</v>
      </c>
      <c r="C7360" s="144" t="str">
        <f t="shared" si="5089"/>
        <v>Plants</v>
      </c>
      <c r="D7360" s="36" t="str">
        <f t="array" ref="D7360">IF(INDEX(INDIRECT(J7353),ROW($A$4))="","",INDEX(INDIRECT(J7353),ROW($A$4)))</f>
        <v/>
      </c>
      <c r="E7360" s="36" t="s">
        <v>73</v>
      </c>
      <c r="F7360" s="36">
        <f t="shared" si="5090"/>
        <v>1</v>
      </c>
      <c r="G7360" s="145" t="str">
        <f t="shared" si="5091"/>
        <v>Substantive</v>
      </c>
      <c r="H7360" s="36"/>
      <c r="I7360" s="36"/>
      <c r="J7360" s="126"/>
      <c r="K7360" s="1"/>
      <c r="L7360" s="1"/>
      <c r="M7360" s="1"/>
      <c r="N7360" s="1"/>
      <c r="O7360" s="1"/>
    </row>
    <row r="7361" ht="15.75" customHeight="1">
      <c r="A7361" s="36"/>
      <c r="B7361" s="35" t="str">
        <f t="shared" si="5088"/>
        <v>1e</v>
      </c>
      <c r="C7361" s="144" t="str">
        <f t="shared" si="5089"/>
        <v>Food chains</v>
      </c>
      <c r="D7361" s="36" t="str">
        <f t="array" ref="D7361">IF(INDEX(INDIRECT(J7353),ROW($A$5))="","",INDEX(INDIRECT(J7353),ROW($A$5)))</f>
        <v/>
      </c>
      <c r="E7361" s="36" t="s">
        <v>73</v>
      </c>
      <c r="F7361" s="36">
        <f t="shared" si="5090"/>
        <v>2</v>
      </c>
      <c r="G7361" s="145" t="str">
        <f t="shared" si="5091"/>
        <v>Substantive</v>
      </c>
      <c r="H7361" s="36"/>
      <c r="I7361" s="36"/>
      <c r="J7361" s="126"/>
      <c r="K7361" s="1"/>
      <c r="L7361" s="1"/>
      <c r="M7361" s="1"/>
      <c r="N7361" s="1"/>
      <c r="O7361" s="1"/>
    </row>
    <row r="7362" ht="15.75" customHeight="1">
      <c r="A7362" s="36"/>
      <c r="B7362" s="35" t="str">
        <f t="shared" si="5088"/>
        <v>2a</v>
      </c>
      <c r="C7362" s="144" t="str">
        <f t="shared" si="5089"/>
        <v>States of matter</v>
      </c>
      <c r="D7362" s="36" t="str">
        <f t="array" ref="D7362">IF(INDEX(INDIRECT(J7353),ROW($A$6))="","",INDEX(INDIRECT(J7353),ROW($A$6)))</f>
        <v/>
      </c>
      <c r="E7362" s="36" t="s">
        <v>73</v>
      </c>
      <c r="F7362" s="36">
        <f t="shared" si="5090"/>
        <v>1</v>
      </c>
      <c r="G7362" s="145" t="str">
        <f t="shared" si="5091"/>
        <v>Substantive</v>
      </c>
      <c r="H7362" s="36"/>
      <c r="I7362" s="36"/>
      <c r="J7362" s="126"/>
      <c r="K7362" s="1"/>
      <c r="L7362" s="1"/>
      <c r="M7362" s="1"/>
      <c r="N7362" s="1"/>
      <c r="O7362" s="1"/>
    </row>
    <row r="7363" ht="15.75" customHeight="1">
      <c r="A7363" s="36"/>
      <c r="B7363" s="35" t="str">
        <f t="shared" si="5088"/>
        <v>2b</v>
      </c>
      <c r="C7363" s="144" t="str">
        <f t="shared" si="5089"/>
        <v>Graphs</v>
      </c>
      <c r="D7363" s="36" t="str">
        <f t="array" ref="D7363">IF(INDEX(INDIRECT(J7353),ROW($A$7))="","",INDEX(INDIRECT(J7353),ROW($A$7)))</f>
        <v/>
      </c>
      <c r="E7363" s="36" t="s">
        <v>73</v>
      </c>
      <c r="F7363" s="36">
        <f t="shared" si="5090"/>
        <v>1</v>
      </c>
      <c r="G7363" s="148" t="str">
        <f t="shared" si="5091"/>
        <v>Disciplinary</v>
      </c>
      <c r="H7363" s="36"/>
      <c r="I7363" s="36"/>
      <c r="J7363" s="126"/>
      <c r="K7363" s="1"/>
      <c r="L7363" s="1"/>
      <c r="M7363" s="1"/>
      <c r="N7363" s="1"/>
      <c r="O7363" s="1"/>
    </row>
    <row r="7364" ht="15.75" customHeight="1">
      <c r="A7364" s="36"/>
      <c r="B7364" s="35" t="str">
        <f t="shared" si="5088"/>
        <v>2c</v>
      </c>
      <c r="C7364" s="144" t="str">
        <f t="shared" si="5089"/>
        <v>Plants</v>
      </c>
      <c r="D7364" s="36" t="str">
        <f t="array" ref="D7364">IF(INDEX(INDIRECT(J7353),ROW($A$8))="","",INDEX(INDIRECT(J7353),ROW($A$8)))</f>
        <v/>
      </c>
      <c r="E7364" s="36" t="s">
        <v>73</v>
      </c>
      <c r="F7364" s="36">
        <f t="shared" si="5090"/>
        <v>1</v>
      </c>
      <c r="G7364" s="145" t="str">
        <f t="shared" si="5091"/>
        <v>Substantive</v>
      </c>
      <c r="H7364" s="36"/>
      <c r="I7364" s="36"/>
      <c r="J7364" s="126"/>
      <c r="K7364" s="1"/>
      <c r="L7364" s="1"/>
      <c r="M7364" s="1"/>
      <c r="N7364" s="1"/>
      <c r="O7364" s="1"/>
    </row>
    <row r="7365" ht="15.75" customHeight="1">
      <c r="A7365" s="36"/>
      <c r="B7365" s="35" t="str">
        <f t="shared" si="5088"/>
        <v>3a</v>
      </c>
      <c r="C7365" s="144" t="str">
        <f t="shared" si="5089"/>
        <v>Reversible and non-reversible changes</v>
      </c>
      <c r="D7365" s="36" t="str">
        <f t="array" ref="D7365">IF(INDEX(INDIRECT(J7353),ROW($A$9))="","",INDEX(INDIRECT(J7353),ROW($A$9)))</f>
        <v/>
      </c>
      <c r="E7365" s="36" t="s">
        <v>73</v>
      </c>
      <c r="F7365" s="36">
        <f t="shared" si="5090"/>
        <v>2</v>
      </c>
      <c r="G7365" s="145" t="str">
        <f t="shared" si="5091"/>
        <v>Substantive</v>
      </c>
      <c r="H7365" s="36"/>
      <c r="I7365" s="36"/>
      <c r="J7365" s="126"/>
      <c r="K7365" s="1"/>
      <c r="L7365" s="1"/>
      <c r="M7365" s="1"/>
      <c r="N7365" s="1"/>
      <c r="O7365" s="1"/>
    </row>
    <row r="7366" ht="15.75" customHeight="1">
      <c r="A7366" s="36"/>
      <c r="B7366" s="35" t="str">
        <f t="shared" si="5088"/>
        <v>3b</v>
      </c>
      <c r="C7366" s="144" t="str">
        <f t="shared" si="5089"/>
        <v>Units</v>
      </c>
      <c r="D7366" s="36" t="str">
        <f t="array" ref="D7366">IF(INDEX(INDIRECT(J7353),ROW($A$10))="","",INDEX(INDIRECT(J7353),ROW($A$10)))</f>
        <v/>
      </c>
      <c r="E7366" s="36" t="s">
        <v>73</v>
      </c>
      <c r="F7366" s="36">
        <f t="shared" si="5090"/>
        <v>1</v>
      </c>
      <c r="G7366" s="145" t="str">
        <f t="shared" si="5091"/>
        <v>Disciplinary</v>
      </c>
      <c r="H7366" s="36"/>
      <c r="I7366" s="36"/>
      <c r="J7366" s="126"/>
      <c r="K7366" s="1"/>
      <c r="L7366" s="1"/>
      <c r="M7366" s="1"/>
      <c r="N7366" s="1"/>
      <c r="O7366" s="1"/>
    </row>
    <row r="7367" ht="15.75" customHeight="1">
      <c r="A7367" s="36"/>
      <c r="B7367" s="35" t="str">
        <f t="shared" si="5088"/>
        <v>3c</v>
      </c>
      <c r="C7367" s="144" t="str">
        <f t="shared" si="5089"/>
        <v>Hazards, risks and precautions</v>
      </c>
      <c r="D7367" s="36" t="str">
        <f t="array" ref="D7367">IF(INDEX(INDIRECT(J7353),ROW($A$11))="","",INDEX(INDIRECT(J7353),ROW($A$11)))</f>
        <v/>
      </c>
      <c r="E7367" s="36" t="s">
        <v>73</v>
      </c>
      <c r="F7367" s="36">
        <f t="shared" si="5090"/>
        <v>1</v>
      </c>
      <c r="G7367" s="149" t="str">
        <f t="shared" si="5091"/>
        <v>Disciplinary</v>
      </c>
      <c r="H7367" s="36"/>
      <c r="I7367" s="36"/>
      <c r="J7367" s="126"/>
      <c r="K7367" s="1"/>
      <c r="L7367" s="1"/>
      <c r="M7367" s="1"/>
      <c r="N7367" s="1"/>
      <c r="O7367" s="1"/>
    </row>
    <row r="7368" ht="15.75" customHeight="1">
      <c r="A7368" s="36"/>
      <c r="B7368" s="35" t="str">
        <f t="shared" si="5088"/>
        <v>3d</v>
      </c>
      <c r="C7368" s="144" t="str">
        <f t="shared" si="5089"/>
        <v>States of matter</v>
      </c>
      <c r="D7368" s="36" t="str">
        <f t="array" ref="D7368">IF(INDEX(INDIRECT(J7353),ROW($A$12))="","",INDEX(INDIRECT(J7353),ROW($A$12)))</f>
        <v/>
      </c>
      <c r="E7368" s="36" t="s">
        <v>73</v>
      </c>
      <c r="F7368" s="36">
        <f t="shared" si="5090"/>
        <v>1</v>
      </c>
      <c r="G7368" s="145" t="str">
        <f t="shared" si="5091"/>
        <v>Substantive</v>
      </c>
      <c r="H7368" s="36"/>
      <c r="I7368" s="36"/>
      <c r="J7368" s="126"/>
      <c r="K7368" s="1"/>
      <c r="L7368" s="1"/>
      <c r="M7368" s="1"/>
      <c r="N7368" s="1"/>
      <c r="O7368" s="1"/>
    </row>
    <row r="7369" ht="15.75" customHeight="1">
      <c r="A7369" s="36"/>
      <c r="B7369" s="35" t="str">
        <f t="shared" si="5088"/>
        <v>3e</v>
      </c>
      <c r="C7369" s="144" t="str">
        <f t="shared" si="5089"/>
        <v>Reversible and non-reversible changes</v>
      </c>
      <c r="D7369" s="36" t="str">
        <f t="array" ref="D7369">IF(INDEX(INDIRECT(J7353),ROW($A$13))="","",INDEX(INDIRECT(J7353),ROW($A$13)))</f>
        <v/>
      </c>
      <c r="E7369" s="36" t="s">
        <v>73</v>
      </c>
      <c r="F7369" s="36">
        <f t="shared" si="5090"/>
        <v>1</v>
      </c>
      <c r="G7369" s="145" t="str">
        <f t="shared" si="5091"/>
        <v>Substantive</v>
      </c>
      <c r="H7369" s="36"/>
      <c r="I7369" s="36"/>
      <c r="J7369" s="126"/>
      <c r="K7369" s="1"/>
      <c r="L7369" s="1"/>
      <c r="M7369" s="1"/>
      <c r="N7369" s="1"/>
      <c r="O7369" s="1"/>
    </row>
    <row r="7370" ht="15.75" customHeight="1">
      <c r="A7370" s="36"/>
      <c r="B7370" s="35" t="str">
        <f t="shared" si="5088"/>
        <v>4a</v>
      </c>
      <c r="C7370" s="144" t="str">
        <f t="shared" si="5089"/>
        <v>Equipment</v>
      </c>
      <c r="D7370" s="36" t="str">
        <f t="array" ref="D7370">IF(INDEX(INDIRECT(J7353),ROW($A$14))="","",INDEX(INDIRECT(J7353),ROW($A$14)))</f>
        <v/>
      </c>
      <c r="E7370" s="36" t="s">
        <v>73</v>
      </c>
      <c r="F7370" s="36">
        <f t="shared" si="5090"/>
        <v>2</v>
      </c>
      <c r="G7370" s="145" t="str">
        <f t="shared" si="5091"/>
        <v>Disciplinary</v>
      </c>
      <c r="H7370" s="36"/>
      <c r="I7370" s="36"/>
      <c r="J7370" s="126"/>
      <c r="K7370" s="1"/>
      <c r="L7370" s="1"/>
      <c r="M7370" s="1"/>
      <c r="N7370" s="1"/>
      <c r="O7370" s="1"/>
    </row>
    <row r="7371" ht="15.75" customHeight="1">
      <c r="A7371" s="36"/>
      <c r="B7371" s="35" t="str">
        <f t="shared" si="5088"/>
        <v>4b</v>
      </c>
      <c r="C7371" s="144" t="str">
        <f t="shared" si="5089"/>
        <v>Accuracy and precision</v>
      </c>
      <c r="D7371" s="36" t="str">
        <f t="array" ref="D7371">IF(INDEX(INDIRECT(J7353),ROW($A$15))="","",INDEX(INDIRECT(J7353),ROW($A$15)))</f>
        <v/>
      </c>
      <c r="E7371" s="36" t="s">
        <v>73</v>
      </c>
      <c r="F7371" s="36">
        <f t="shared" si="5090"/>
        <v>1</v>
      </c>
      <c r="G7371" s="145" t="str">
        <f t="shared" si="5091"/>
        <v>Disciplinary</v>
      </c>
      <c r="H7371" s="36"/>
      <c r="I7371" s="36"/>
      <c r="J7371" s="126"/>
      <c r="K7371" s="1"/>
      <c r="L7371" s="1"/>
      <c r="M7371" s="1"/>
      <c r="N7371" s="1"/>
      <c r="O7371" s="1"/>
    </row>
    <row r="7372" ht="15.75" customHeight="1">
      <c r="A7372" s="36"/>
      <c r="B7372" s="35" t="str">
        <f t="shared" si="5088"/>
        <v>4c</v>
      </c>
      <c r="C7372" s="144" t="str">
        <f t="shared" si="5089"/>
        <v>Conclusions</v>
      </c>
      <c r="D7372" s="36" t="str">
        <f t="array" ref="D7372">IF(INDEX(INDIRECT(J7353),ROW($A$16))="","",INDEX(INDIRECT(J7353),ROW($A$16)))</f>
        <v/>
      </c>
      <c r="E7372" s="36" t="s">
        <v>73</v>
      </c>
      <c r="F7372" s="36">
        <f t="shared" si="5090"/>
        <v>1</v>
      </c>
      <c r="G7372" s="145" t="str">
        <f t="shared" si="5091"/>
        <v>Disciplinary</v>
      </c>
      <c r="H7372" s="36"/>
      <c r="I7372" s="36"/>
      <c r="J7372" s="126"/>
      <c r="K7372" s="1"/>
      <c r="L7372" s="1"/>
      <c r="M7372" s="1"/>
      <c r="N7372" s="1"/>
      <c r="O7372" s="1"/>
    </row>
    <row r="7373" ht="15.75" customHeight="1">
      <c r="A7373" s="36"/>
      <c r="B7373" s="35" t="str">
        <f t="shared" si="5088"/>
        <v>5a</v>
      </c>
      <c r="C7373" s="144" t="str">
        <f t="shared" si="5089"/>
        <v>Hazards, risks and precautions</v>
      </c>
      <c r="D7373" s="36" t="str">
        <f t="array" ref="D7373">IF(INDEX(INDIRECT(J7353),ROW($A$17))="","",INDEX(INDIRECT(J7353),ROW($A$17)))</f>
        <v/>
      </c>
      <c r="E7373" s="36" t="s">
        <v>73</v>
      </c>
      <c r="F7373" s="36">
        <f t="shared" si="5090"/>
        <v>1</v>
      </c>
      <c r="G7373" s="145" t="str">
        <f t="shared" si="5091"/>
        <v>Disciplinary</v>
      </c>
      <c r="H7373" s="36"/>
      <c r="I7373" s="36"/>
      <c r="J7373" s="126"/>
      <c r="K7373" s="1"/>
      <c r="L7373" s="1"/>
      <c r="M7373" s="1"/>
      <c r="N7373" s="1"/>
      <c r="O7373" s="1"/>
    </row>
    <row r="7374" ht="15.75" customHeight="1">
      <c r="A7374" s="36"/>
      <c r="B7374" s="35" t="str">
        <f t="shared" si="5088"/>
        <v>5b</v>
      </c>
      <c r="C7374" s="144" t="str">
        <f t="shared" si="5089"/>
        <v>Electricity</v>
      </c>
      <c r="D7374" s="36" t="str">
        <f t="array" ref="D7374">IF(INDEX(INDIRECT(J7353),ROW($A$18))="","",INDEX(INDIRECT(J7353),ROW($A$18)))</f>
        <v/>
      </c>
      <c r="E7374" s="36" t="s">
        <v>73</v>
      </c>
      <c r="F7374" s="36">
        <f t="shared" si="5090"/>
        <v>1</v>
      </c>
      <c r="G7374" s="145" t="str">
        <f t="shared" si="5091"/>
        <v>Substantive</v>
      </c>
      <c r="H7374" s="36"/>
      <c r="I7374" s="36"/>
      <c r="J7374" s="126"/>
      <c r="K7374" s="1"/>
      <c r="L7374" s="1"/>
      <c r="M7374" s="1"/>
      <c r="N7374" s="1"/>
      <c r="O7374" s="1"/>
    </row>
    <row r="7375" ht="15.75" customHeight="1">
      <c r="A7375" s="36"/>
      <c r="B7375" s="35" t="str">
        <f t="shared" si="5088"/>
        <v>5c</v>
      </c>
      <c r="C7375" s="144" t="str">
        <f t="shared" si="5089"/>
        <v>Physical properties of materials</v>
      </c>
      <c r="D7375" s="36" t="str">
        <f t="array" ref="D7375">IF(INDEX(INDIRECT(J7353),ROW($A$19))="","",INDEX(INDIRECT(J7353),ROW($A$19)))</f>
        <v/>
      </c>
      <c r="E7375" s="36" t="s">
        <v>73</v>
      </c>
      <c r="F7375" s="36">
        <f t="shared" si="5090"/>
        <v>1</v>
      </c>
      <c r="G7375" s="145" t="str">
        <f t="shared" si="5091"/>
        <v>Substantive</v>
      </c>
      <c r="H7375" s="36"/>
      <c r="I7375" s="36"/>
      <c r="J7375" s="126"/>
      <c r="K7375" s="1"/>
      <c r="L7375" s="1"/>
      <c r="M7375" s="1"/>
      <c r="N7375" s="1"/>
      <c r="O7375" s="1"/>
    </row>
    <row r="7376" ht="15.75" customHeight="1">
      <c r="A7376" s="36"/>
      <c r="B7376" s="35" t="str">
        <f t="shared" si="5088"/>
        <v>5d</v>
      </c>
      <c r="C7376" s="144" t="str">
        <f t="shared" si="5089"/>
        <v>Electricity</v>
      </c>
      <c r="D7376" s="36" t="str">
        <f t="array" ref="D7376">IF(INDEX(INDIRECT(J7353),ROW($A$20))="","",INDEX(INDIRECT(J7353),ROW($A$20)))</f>
        <v/>
      </c>
      <c r="E7376" s="36" t="s">
        <v>73</v>
      </c>
      <c r="F7376" s="36">
        <f t="shared" si="5090"/>
        <v>1</v>
      </c>
      <c r="G7376" s="145" t="str">
        <f t="shared" si="5091"/>
        <v>Substantive</v>
      </c>
      <c r="H7376" s="36"/>
      <c r="I7376" s="36"/>
      <c r="J7376" s="126"/>
      <c r="K7376" s="1"/>
      <c r="L7376" s="1"/>
      <c r="M7376" s="1"/>
      <c r="N7376" s="1"/>
      <c r="O7376" s="1"/>
    </row>
    <row r="7377" ht="15.75" customHeight="1">
      <c r="A7377" s="36"/>
      <c r="B7377" s="35" t="str">
        <f t="shared" si="5088"/>
        <v>6a</v>
      </c>
      <c r="C7377" s="144" t="str">
        <f t="shared" si="5089"/>
        <v>Planning scientific enquiry</v>
      </c>
      <c r="D7377" s="36" t="str">
        <f t="array" ref="D7377">IF(INDEX(INDIRECT(J7353),ROW($A$21))="","",INDEX(INDIRECT(J7353),ROW($A$21)))</f>
        <v/>
      </c>
      <c r="E7377" s="36" t="s">
        <v>73</v>
      </c>
      <c r="F7377" s="36">
        <f t="shared" si="5090"/>
        <v>2</v>
      </c>
      <c r="G7377" s="145" t="str">
        <f t="shared" si="5091"/>
        <v>Disciplinary</v>
      </c>
      <c r="H7377" s="36"/>
      <c r="I7377" s="36"/>
      <c r="J7377" s="126"/>
      <c r="K7377" s="1"/>
      <c r="L7377" s="1"/>
      <c r="M7377" s="1"/>
      <c r="N7377" s="1"/>
      <c r="O7377" s="1"/>
    </row>
    <row r="7378" ht="15.75" customHeight="1">
      <c r="A7378" s="36"/>
      <c r="B7378" s="35" t="str">
        <f t="shared" si="5088"/>
        <v>6b</v>
      </c>
      <c r="C7378" s="144" t="str">
        <f t="shared" si="5089"/>
        <v>Units</v>
      </c>
      <c r="D7378" s="36" t="str">
        <f t="array" ref="D7378">IF(INDEX(INDIRECT(J7353),ROW($A$22))="","",INDEX(INDIRECT(J7353),ROW($A$22)))</f>
        <v/>
      </c>
      <c r="E7378" s="36" t="s">
        <v>73</v>
      </c>
      <c r="F7378" s="36">
        <f t="shared" si="5090"/>
        <v>1</v>
      </c>
      <c r="G7378" s="145" t="str">
        <f t="shared" si="5091"/>
        <v>Disciplinary</v>
      </c>
      <c r="H7378" s="36"/>
      <c r="I7378" s="36"/>
      <c r="J7378" s="126"/>
      <c r="K7378" s="1"/>
      <c r="L7378" s="1"/>
      <c r="M7378" s="1"/>
      <c r="N7378" s="1"/>
      <c r="O7378" s="1"/>
    </row>
    <row r="7379" ht="15.75" customHeight="1">
      <c r="A7379" s="36"/>
      <c r="B7379" s="35" t="str">
        <f t="shared" si="5088"/>
        <v>6c</v>
      </c>
      <c r="C7379" s="144" t="str">
        <f t="shared" si="5089"/>
        <v>Forces</v>
      </c>
      <c r="D7379" s="36" t="str">
        <f t="array" ref="D7379">IF(INDEX(INDIRECT(J7353),ROW($A$23))="","",INDEX(INDIRECT(J7353),ROW($A$23)))</f>
        <v/>
      </c>
      <c r="E7379" s="36" t="s">
        <v>73</v>
      </c>
      <c r="F7379" s="36">
        <f t="shared" si="5090"/>
        <v>1</v>
      </c>
      <c r="G7379" s="148" t="str">
        <f t="shared" si="5091"/>
        <v>Substantive</v>
      </c>
      <c r="H7379" s="36"/>
      <c r="I7379" s="36"/>
      <c r="J7379" s="126"/>
      <c r="K7379" s="1"/>
      <c r="L7379" s="1"/>
      <c r="M7379" s="1"/>
      <c r="N7379" s="1"/>
      <c r="O7379" s="1"/>
    </row>
    <row r="7380" ht="15.75" customHeight="1">
      <c r="A7380" s="36"/>
      <c r="B7380" s="35" t="str">
        <f t="shared" si="5088"/>
        <v>6d</v>
      </c>
      <c r="C7380" s="144" t="str">
        <f t="shared" si="5089"/>
        <v>Tables</v>
      </c>
      <c r="D7380" s="36" t="str">
        <f t="array" ref="D7380">IF(INDEX(INDIRECT(J7353),ROW($A$24))="","",INDEX(INDIRECT(J7353),ROW($A$24)))</f>
        <v/>
      </c>
      <c r="E7380" s="36" t="s">
        <v>73</v>
      </c>
      <c r="F7380" s="36">
        <f t="shared" si="5090"/>
        <v>1</v>
      </c>
      <c r="G7380" s="145" t="str">
        <f t="shared" si="5091"/>
        <v>Disciplinary</v>
      </c>
      <c r="H7380" s="36"/>
      <c r="I7380" s="36"/>
      <c r="J7380" s="126"/>
      <c r="K7380" s="1"/>
      <c r="L7380" s="1"/>
      <c r="M7380" s="1"/>
      <c r="N7380" s="1"/>
      <c r="O7380" s="1"/>
    </row>
    <row r="7381" ht="15.75" customHeight="1">
      <c r="A7381" s="36"/>
      <c r="B7381" s="35" t="str">
        <f t="shared" si="5088"/>
        <v>7a</v>
      </c>
      <c r="C7381" s="144" t="str">
        <f t="shared" si="5089"/>
        <v>Behaviour of light</v>
      </c>
      <c r="D7381" s="36" t="str">
        <f t="array" ref="D7381">IF(INDEX(INDIRECT(J7353),ROW($A$25))="","",INDEX(INDIRECT(J7353),ROW($A$25)))</f>
        <v/>
      </c>
      <c r="E7381" s="36" t="s">
        <v>73</v>
      </c>
      <c r="F7381" s="36">
        <f t="shared" si="5090"/>
        <v>1</v>
      </c>
      <c r="G7381" s="148" t="str">
        <f t="shared" si="5091"/>
        <v>Substantive</v>
      </c>
      <c r="H7381" s="36"/>
      <c r="I7381" s="36"/>
      <c r="J7381" s="126"/>
      <c r="K7381" s="1"/>
      <c r="L7381" s="1"/>
      <c r="M7381" s="1"/>
      <c r="N7381" s="1"/>
      <c r="O7381" s="1"/>
    </row>
    <row r="7382" ht="15.75" customHeight="1">
      <c r="A7382" s="36"/>
      <c r="B7382" s="35" t="str">
        <f t="shared" si="5088"/>
        <v>7b</v>
      </c>
      <c r="C7382" s="144" t="str">
        <f t="shared" si="5089"/>
        <v>Behaviour of light</v>
      </c>
      <c r="D7382" s="36" t="str">
        <f t="array" ref="D7382">IF(INDEX(INDIRECT(J7353),ROW($A$26))="","",INDEX(INDIRECT(J7353),ROW($A$26)))</f>
        <v/>
      </c>
      <c r="E7382" s="36" t="s">
        <v>73</v>
      </c>
      <c r="F7382" s="36">
        <f t="shared" si="5090"/>
        <v>2</v>
      </c>
      <c r="G7382" s="145" t="str">
        <f t="shared" si="5091"/>
        <v>Substantive</v>
      </c>
      <c r="H7382" s="36"/>
      <c r="I7382" s="36"/>
      <c r="J7382" s="126"/>
      <c r="K7382" s="1"/>
      <c r="L7382" s="1"/>
      <c r="M7382" s="1"/>
      <c r="N7382" s="1"/>
      <c r="O7382" s="1"/>
    </row>
    <row r="7383" ht="15.75" customHeight="1">
      <c r="A7383" s="36"/>
      <c r="B7383" s="35" t="str">
        <f t="shared" si="5088"/>
        <v>7c</v>
      </c>
      <c r="C7383" s="144" t="str">
        <f t="shared" si="5089"/>
        <v>Behaviour of light</v>
      </c>
      <c r="D7383" s="36" t="str">
        <f t="array" ref="D7383">IF(INDEX(INDIRECT(J7353),ROW($A$27))="","",INDEX(INDIRECT(J7353),ROW($A$27)))</f>
        <v/>
      </c>
      <c r="E7383" s="36" t="s">
        <v>73</v>
      </c>
      <c r="F7383" s="36">
        <f t="shared" si="5090"/>
        <v>1</v>
      </c>
      <c r="G7383" s="145" t="str">
        <f t="shared" si="5091"/>
        <v>Substantive</v>
      </c>
      <c r="H7383" s="36"/>
      <c r="I7383" s="36"/>
      <c r="J7383" s="126"/>
      <c r="K7383" s="1"/>
      <c r="L7383" s="1"/>
      <c r="M7383" s="1"/>
      <c r="N7383" s="1"/>
      <c r="O7383" s="1"/>
    </row>
    <row r="7384" ht="15.75" customHeight="1">
      <c r="A7384" s="36"/>
      <c r="B7384" s="35" t="str">
        <f t="shared" si="5088"/>
        <v>7d</v>
      </c>
      <c r="C7384" s="144" t="str">
        <f t="shared" si="5089"/>
        <v>Conclusions</v>
      </c>
      <c r="D7384" s="36" t="str">
        <f t="array" ref="D7384">IF(INDEX(INDIRECT(J7353),ROW($A$28))="","",INDEX(INDIRECT(J7353),ROW($A$28)))</f>
        <v/>
      </c>
      <c r="E7384" s="36" t="s">
        <v>73</v>
      </c>
      <c r="F7384" s="36">
        <f t="shared" si="5090"/>
        <v>1</v>
      </c>
      <c r="G7384" s="145" t="str">
        <f t="shared" si="5091"/>
        <v>Disciplinary</v>
      </c>
      <c r="H7384" s="36"/>
      <c r="I7384" s="36"/>
      <c r="J7384" s="126"/>
      <c r="K7384" s="1"/>
      <c r="L7384" s="1"/>
      <c r="M7384" s="1"/>
      <c r="N7384" s="1"/>
      <c r="O7384" s="1"/>
    </row>
    <row r="7385" ht="15.75" customHeight="1">
      <c r="A7385" s="36"/>
      <c r="B7385" s="35" t="str">
        <f t="shared" si="5088"/>
        <v>8a</v>
      </c>
      <c r="C7385" s="144" t="str">
        <f t="shared" si="5089"/>
        <v>Measurement</v>
      </c>
      <c r="D7385" s="36" t="str">
        <f t="array" ref="D7385">IF(INDEX(INDIRECT(J7353),ROW($A$29))="","",INDEX(INDIRECT(J7353),ROW($A$29)))</f>
        <v/>
      </c>
      <c r="E7385" s="36" t="s">
        <v>73</v>
      </c>
      <c r="F7385" s="36">
        <f t="shared" si="5090"/>
        <v>1</v>
      </c>
      <c r="G7385" s="145" t="str">
        <f t="shared" si="5091"/>
        <v>Disciplinary</v>
      </c>
      <c r="H7385" s="36"/>
      <c r="I7385" s="36"/>
      <c r="J7385" s="126"/>
      <c r="K7385" s="1"/>
      <c r="L7385" s="1"/>
      <c r="M7385" s="1"/>
      <c r="N7385" s="1"/>
      <c r="O7385" s="1"/>
    </row>
    <row r="7386" ht="15.75" customHeight="1">
      <c r="A7386" s="36"/>
      <c r="B7386" s="35" t="str">
        <f t="shared" si="5088"/>
        <v>8b</v>
      </c>
      <c r="C7386" s="144" t="str">
        <f t="shared" si="5089"/>
        <v>States of matter</v>
      </c>
      <c r="D7386" s="36" t="str">
        <f t="array" ref="D7386">IF(INDEX(INDIRECT(J7353),ROW($A$30))="","",INDEX(INDIRECT(J7353),ROW($A$30)))</f>
        <v/>
      </c>
      <c r="E7386" s="36" t="s">
        <v>73</v>
      </c>
      <c r="F7386" s="36">
        <f t="shared" si="5090"/>
        <v>1</v>
      </c>
      <c r="G7386" s="145" t="str">
        <f t="shared" si="5091"/>
        <v>Substantive</v>
      </c>
      <c r="H7386" s="36"/>
      <c r="I7386" s="36"/>
      <c r="J7386" s="126"/>
      <c r="K7386" s="1"/>
      <c r="L7386" s="1"/>
      <c r="M7386" s="1"/>
      <c r="N7386" s="1"/>
      <c r="O7386" s="1"/>
    </row>
    <row r="7387" ht="15.75" customHeight="1">
      <c r="A7387" s="36"/>
      <c r="B7387" s="35" t="str">
        <f t="shared" si="5088"/>
        <v>8c</v>
      </c>
      <c r="C7387" s="144" t="str">
        <f t="shared" si="5089"/>
        <v>Accuracy and precision</v>
      </c>
      <c r="D7387" s="36" t="str">
        <f t="array" ref="D7387">IF(INDEX(INDIRECT(J7353),ROW($A$31))="","",INDEX(INDIRECT(J7353),ROW($A$31)))</f>
        <v/>
      </c>
      <c r="E7387" s="36" t="s">
        <v>73</v>
      </c>
      <c r="F7387" s="36">
        <f t="shared" si="5090"/>
        <v>1</v>
      </c>
      <c r="G7387" s="145" t="str">
        <f t="shared" si="5091"/>
        <v>Disciplinary</v>
      </c>
      <c r="H7387" s="36"/>
      <c r="I7387" s="36"/>
      <c r="J7387" s="126"/>
      <c r="K7387" s="1"/>
      <c r="L7387" s="1"/>
      <c r="M7387" s="1"/>
      <c r="N7387" s="1"/>
      <c r="O7387" s="1"/>
    </row>
    <row r="7388" ht="15.75" customHeight="1">
      <c r="A7388" s="36"/>
      <c r="B7388" s="35" t="str">
        <f t="shared" si="5088"/>
        <v>9a</v>
      </c>
      <c r="C7388" s="144" t="str">
        <f t="shared" si="5089"/>
        <v>Planning scientific enquiry</v>
      </c>
      <c r="D7388" s="36" t="str">
        <f t="array" ref="D7388">IF(INDEX(INDIRECT(J7353),ROW($A$32))="","",INDEX(INDIRECT(J7353),ROW($A$32)))</f>
        <v/>
      </c>
      <c r="E7388" s="36" t="s">
        <v>73</v>
      </c>
      <c r="F7388" s="36">
        <f t="shared" si="5090"/>
        <v>2</v>
      </c>
      <c r="G7388" s="145" t="str">
        <f t="shared" si="5091"/>
        <v>Disciplinary</v>
      </c>
      <c r="H7388" s="36"/>
      <c r="I7388" s="36"/>
      <c r="J7388" s="126"/>
      <c r="K7388" s="1"/>
      <c r="L7388" s="1"/>
      <c r="M7388" s="1"/>
      <c r="N7388" s="1"/>
      <c r="O7388" s="1"/>
    </row>
    <row r="7389" ht="15.75" customHeight="1">
      <c r="A7389" s="36"/>
      <c r="B7389" s="35" t="str">
        <f t="shared" si="5088"/>
        <v>9b</v>
      </c>
      <c r="C7389" s="144" t="str">
        <f t="shared" si="5089"/>
        <v>Forces</v>
      </c>
      <c r="D7389" s="36" t="str">
        <f t="array" ref="D7389">IF(INDEX(INDIRECT(J7353),ROW($A$33))="","",INDEX(INDIRECT(J7353),ROW($A$33)))</f>
        <v/>
      </c>
      <c r="E7389" s="36" t="s">
        <v>73</v>
      </c>
      <c r="F7389" s="36">
        <f t="shared" si="5090"/>
        <v>2</v>
      </c>
      <c r="G7389" s="148" t="str">
        <f t="shared" si="5091"/>
        <v>Substantive</v>
      </c>
      <c r="H7389" s="36"/>
      <c r="I7389" s="36"/>
      <c r="J7389" s="126"/>
      <c r="K7389" s="1"/>
      <c r="L7389" s="1"/>
      <c r="M7389" s="1"/>
      <c r="N7389" s="1"/>
      <c r="O7389" s="1"/>
    </row>
    <row r="7390" ht="15.75" customHeight="1">
      <c r="A7390" s="36"/>
      <c r="B7390" s="35" t="str">
        <f t="shared" si="5088"/>
        <v>9c</v>
      </c>
      <c r="C7390" s="144" t="str">
        <f t="shared" si="5089"/>
        <v>Repeatability</v>
      </c>
      <c r="D7390" s="36" t="str">
        <f t="array" ref="D7390">IF(INDEX(INDIRECT(J7353),ROW($A$34))="","",INDEX(INDIRECT(J7353),ROW($A$34)))</f>
        <v/>
      </c>
      <c r="E7390" s="36" t="s">
        <v>73</v>
      </c>
      <c r="F7390" s="36">
        <f t="shared" si="5090"/>
        <v>1</v>
      </c>
      <c r="G7390" s="145" t="str">
        <f t="shared" si="5091"/>
        <v>Disciplinary</v>
      </c>
      <c r="H7390" s="36"/>
      <c r="I7390" s="36"/>
      <c r="J7390" s="126"/>
      <c r="K7390" s="1"/>
      <c r="L7390" s="1"/>
      <c r="M7390" s="1"/>
      <c r="N7390" s="1"/>
      <c r="O7390" s="1"/>
    </row>
    <row r="7391" ht="15.75" customHeight="1">
      <c r="A7391" s="36"/>
      <c r="B7391" s="35" t="str">
        <f t="shared" si="5088"/>
        <v>9d</v>
      </c>
      <c r="C7391" s="144" t="str">
        <f t="shared" si="5089"/>
        <v>Graphs</v>
      </c>
      <c r="D7391" s="36" t="str">
        <f t="array" ref="D7391">IF(INDEX(INDIRECT(J7353),ROW($A$35))="","",INDEX(INDIRECT(J7353),ROW($A$35)))</f>
        <v/>
      </c>
      <c r="E7391" s="36" t="s">
        <v>73</v>
      </c>
      <c r="F7391" s="36">
        <f t="shared" si="5090"/>
        <v>1</v>
      </c>
      <c r="G7391" s="145" t="str">
        <f t="shared" si="5091"/>
        <v>Disciplinary</v>
      </c>
      <c r="H7391" s="36"/>
      <c r="I7391" s="36"/>
      <c r="J7391" s="126"/>
      <c r="K7391" s="1"/>
      <c r="L7391" s="1"/>
      <c r="M7391" s="1"/>
      <c r="N7391" s="1"/>
      <c r="O7391" s="1"/>
    </row>
    <row r="7392" ht="15.75" customHeight="1">
      <c r="A7392" s="36"/>
      <c r="B7392" s="35" t="str">
        <f t="shared" si="5088"/>
        <v>10a</v>
      </c>
      <c r="C7392" s="144" t="str">
        <f t="shared" si="5089"/>
        <v>Physical properties of materials</v>
      </c>
      <c r="D7392" s="36" t="str">
        <f t="array" ref="D7392">IF(INDEX(INDIRECT(J7353),ROW($A$36))="","",INDEX(INDIRECT(J7353),ROW($A$36)))</f>
        <v/>
      </c>
      <c r="E7392" s="36" t="s">
        <v>73</v>
      </c>
      <c r="F7392" s="36">
        <f t="shared" si="5090"/>
        <v>1</v>
      </c>
      <c r="G7392" s="145" t="str">
        <f t="shared" si="5091"/>
        <v>Substantive</v>
      </c>
      <c r="H7392" s="36"/>
      <c r="I7392" s="36"/>
      <c r="J7392" s="126"/>
      <c r="K7392" s="1"/>
      <c r="L7392" s="1"/>
      <c r="M7392" s="1"/>
      <c r="N7392" s="1"/>
      <c r="O7392" s="1"/>
    </row>
    <row r="7393" ht="15.75" customHeight="1">
      <c r="A7393" s="36"/>
      <c r="B7393" s="35" t="str">
        <f t="shared" si="5088"/>
        <v>10b</v>
      </c>
      <c r="C7393" s="144" t="str">
        <f t="shared" si="5089"/>
        <v>Physical properties of materials</v>
      </c>
      <c r="D7393" s="36" t="str">
        <f t="array" ref="D7393">IF(INDEX(INDIRECT(J7353),ROW($A$37))="","",INDEX(INDIRECT(J7353),ROW($A$37)))</f>
        <v/>
      </c>
      <c r="E7393" s="36" t="s">
        <v>73</v>
      </c>
      <c r="F7393" s="36">
        <f t="shared" si="5090"/>
        <v>1</v>
      </c>
      <c r="G7393" s="145" t="str">
        <f t="shared" si="5091"/>
        <v>Substantive</v>
      </c>
      <c r="H7393" s="36"/>
      <c r="I7393" s="36"/>
      <c r="J7393" s="126"/>
      <c r="K7393" s="1"/>
      <c r="L7393" s="1"/>
      <c r="M7393" s="1"/>
      <c r="N7393" s="1"/>
      <c r="O7393" s="1"/>
    </row>
    <row r="7394" ht="15.75" customHeight="1">
      <c r="A7394" s="36"/>
      <c r="B7394" s="35" t="str">
        <f t="shared" si="5088"/>
        <v>10c</v>
      </c>
      <c r="C7394" s="144" t="str">
        <f t="shared" si="5089"/>
        <v>Graphs</v>
      </c>
      <c r="D7394" s="36" t="str">
        <f t="array" ref="D7394">IF(INDEX(INDIRECT(J7353),ROW($A$38))="","",INDEX(INDIRECT(J7353),ROW($A$38)))</f>
        <v/>
      </c>
      <c r="E7394" s="36" t="s">
        <v>73</v>
      </c>
      <c r="F7394" s="36">
        <f t="shared" si="5090"/>
        <v>1</v>
      </c>
      <c r="G7394" s="145" t="str">
        <f t="shared" si="5091"/>
        <v>Disciplinary</v>
      </c>
      <c r="H7394" s="36"/>
      <c r="I7394" s="36"/>
      <c r="J7394" s="126"/>
      <c r="K7394" s="1"/>
      <c r="L7394" s="1"/>
      <c r="M7394" s="1"/>
      <c r="N7394" s="1"/>
      <c r="O7394" s="1"/>
    </row>
    <row r="7395" ht="15.75" customHeight="1">
      <c r="A7395" s="36"/>
      <c r="B7395" s="35" t="str">
        <f t="shared" si="5088"/>
        <v>11a</v>
      </c>
      <c r="C7395" s="144" t="str">
        <f t="shared" si="5089"/>
        <v>Repeatability</v>
      </c>
      <c r="D7395" s="36" t="str">
        <f t="array" ref="D7395">IF(INDEX(INDIRECT(J7353),ROW($A$39))="","",INDEX(INDIRECT(J7353),ROW($A$39)))</f>
        <v/>
      </c>
      <c r="E7395" s="36" t="s">
        <v>73</v>
      </c>
      <c r="F7395" s="36">
        <f t="shared" si="5090"/>
        <v>1</v>
      </c>
      <c r="G7395" s="145" t="str">
        <f t="shared" si="5091"/>
        <v>Disciplinary</v>
      </c>
      <c r="H7395" s="36"/>
      <c r="I7395" s="36"/>
      <c r="J7395" s="126"/>
      <c r="K7395" s="1"/>
      <c r="L7395" s="1"/>
      <c r="M7395" s="1"/>
      <c r="N7395" s="1"/>
      <c r="O7395" s="1"/>
    </row>
    <row r="7396" ht="15.75" customHeight="1">
      <c r="A7396" s="36"/>
      <c r="B7396" s="35" t="str">
        <f t="shared" si="5088"/>
        <v>11b</v>
      </c>
      <c r="C7396" s="144" t="str">
        <f t="shared" si="5089"/>
        <v>Plants</v>
      </c>
      <c r="D7396" s="36" t="str">
        <f t="array" ref="D7396">IF(INDEX(INDIRECT(J7353),ROW($A$40))="","",INDEX(INDIRECT(J7353),ROW($A$40)))</f>
        <v/>
      </c>
      <c r="E7396" s="36" t="s">
        <v>73</v>
      </c>
      <c r="F7396" s="36">
        <f t="shared" si="5090"/>
        <v>1</v>
      </c>
      <c r="G7396" s="145" t="str">
        <f t="shared" si="5091"/>
        <v>Substantive</v>
      </c>
      <c r="H7396" s="36"/>
      <c r="I7396" s="36"/>
      <c r="J7396" s="126"/>
      <c r="K7396" s="1"/>
      <c r="L7396" s="1"/>
      <c r="M7396" s="1"/>
      <c r="N7396" s="1"/>
      <c r="O7396" s="1"/>
    </row>
    <row r="7397" ht="15.75" customHeight="1">
      <c r="A7397" s="36"/>
      <c r="B7397" s="123" t="str">
        <f t="shared" ref="B7397:C7397" si="5092">B7347</f>
        <v>11c</v>
      </c>
      <c r="C7397" s="146" t="str">
        <f t="shared" si="5092"/>
        <v>Conclusions</v>
      </c>
      <c r="D7397" s="36" t="str">
        <f t="array" ref="D7397">IF(INDEX(INDIRECT(J7353),ROW($A$41))="","",INDEX(INDIRECT(J7353),ROW($A$41)))</f>
        <v/>
      </c>
      <c r="E7397" s="36" t="s">
        <v>73</v>
      </c>
      <c r="F7397" s="36">
        <f t="shared" si="5090"/>
        <v>2</v>
      </c>
      <c r="G7397" s="147" t="str">
        <f>IF($G7247="","",$G7247)</f>
        <v>Disciplinary</v>
      </c>
      <c r="H7397" s="36"/>
      <c r="I7397" s="36"/>
      <c r="J7397" s="126"/>
      <c r="K7397" s="1"/>
      <c r="L7397" s="1"/>
      <c r="M7397" s="1"/>
      <c r="N7397" s="1"/>
      <c r="O7397" s="1"/>
    </row>
    <row r="7398" ht="15.75" customHeight="1">
      <c r="A7398" s="36"/>
      <c r="B7398" s="36"/>
      <c r="C7398" s="124" t="s">
        <v>67</v>
      </c>
      <c r="D7398" s="116">
        <f>SUM(D7357:D7397)</f>
        <v>0</v>
      </c>
      <c r="E7398" s="70" t="s">
        <v>73</v>
      </c>
      <c r="F7398" s="71">
        <f>SUM(F7357:F7397)</f>
        <v>50</v>
      </c>
      <c r="G7398" s="36"/>
      <c r="H7398" s="36"/>
      <c r="I7398" s="36"/>
      <c r="J7398" s="126"/>
      <c r="K7398" s="1"/>
      <c r="L7398" s="1"/>
      <c r="M7398" s="1"/>
      <c r="N7398" s="1"/>
      <c r="O7398" s="1"/>
    </row>
    <row r="7399" ht="15.75" customHeight="1">
      <c r="A7399" s="36"/>
      <c r="B7399" s="36"/>
      <c r="C7399" s="54"/>
      <c r="D7399" s="36"/>
      <c r="E7399" s="36"/>
      <c r="F7399" s="36"/>
      <c r="G7399" s="36"/>
      <c r="H7399" s="36"/>
      <c r="I7399" s="36"/>
      <c r="J7399" s="126"/>
      <c r="K7399" s="1"/>
      <c r="L7399" s="1"/>
      <c r="M7399" s="1"/>
      <c r="N7399" s="1"/>
      <c r="O7399" s="1"/>
    </row>
    <row r="7400" ht="15.75" customHeight="1">
      <c r="A7400" s="36"/>
      <c r="B7400" s="36"/>
      <c r="C7400" s="54"/>
      <c r="D7400" s="1"/>
      <c r="E7400" s="36"/>
      <c r="F7400" s="36"/>
      <c r="G7400" s="36"/>
      <c r="H7400" s="36"/>
      <c r="I7400" s="36"/>
      <c r="J7400" s="126"/>
      <c r="K7400" s="1"/>
      <c r="L7400" s="1"/>
      <c r="M7400" s="1"/>
      <c r="N7400" s="1"/>
      <c r="O7400" s="1"/>
    </row>
    <row r="7401" ht="15.75" customHeight="1">
      <c r="A7401" s="51" t="str">
        <f>A7351</f>
        <v>Year 7 Baseline Assessment Feedback</v>
      </c>
      <c r="B7401" s="36"/>
      <c r="C7401" s="54"/>
      <c r="D7401" s="1"/>
      <c r="E7401" s="36"/>
      <c r="F7401" s="36"/>
      <c r="G7401" s="36"/>
      <c r="H7401" s="36"/>
      <c r="I7401" s="36"/>
      <c r="J7401" s="150">
        <f>J7351+1</f>
        <v>165</v>
      </c>
      <c r="K7401" s="1"/>
      <c r="L7401" s="1"/>
      <c r="M7401" s="1"/>
      <c r="N7401" s="1"/>
      <c r="O7401" s="1"/>
    </row>
    <row r="7402" ht="15.75" customHeight="1">
      <c r="A7402" s="54" t="s">
        <v>104</v>
      </c>
      <c r="B7402" s="54" t="str">
        <f>$B$2</f>
        <v>Year 7 Baseline Assessment</v>
      </c>
      <c r="C7402" s="54"/>
      <c r="D7402" s="1"/>
      <c r="E7402" s="36"/>
      <c r="F7402" s="36"/>
      <c r="G7402" s="36"/>
      <c r="H7402" s="36"/>
      <c r="I7402" s="36"/>
      <c r="J7402" s="36" t="str">
        <f>CONCATENATE("Marksheet!$B$",J7401)</f>
        <v>Marksheet!$B$165</v>
      </c>
      <c r="K7402" s="1"/>
      <c r="L7402" s="1"/>
      <c r="M7402" s="1"/>
      <c r="N7402" s="1"/>
      <c r="O7402" s="1"/>
    </row>
    <row r="7403" ht="15.75" customHeight="1">
      <c r="A7403" s="54" t="s">
        <v>100</v>
      </c>
      <c r="B7403" s="54" t="str">
        <f>IF(INDIRECT(J7402)="","",INDIRECT(J7402))</f>
        <v/>
      </c>
      <c r="C7403" s="54"/>
      <c r="D7403" s="1"/>
      <c r="E7403" s="36"/>
      <c r="F7403" s="36"/>
      <c r="G7403" s="36"/>
      <c r="H7403" s="36"/>
      <c r="I7403" s="36"/>
      <c r="J7403" s="36" t="str">
        <f>CONCATENATE("Marksheet!$D$",J7401,":$AV$",J7401)</f>
        <v>Marksheet!$D$165:$AV$165</v>
      </c>
      <c r="K7403" s="1"/>
      <c r="L7403" s="1"/>
      <c r="M7403" s="1"/>
      <c r="N7403" s="1"/>
      <c r="O7403" s="1"/>
    </row>
    <row r="7404" ht="15.75" customHeight="1">
      <c r="A7404" s="54" t="s">
        <v>105</v>
      </c>
      <c r="B7404" s="54" t="str">
        <f>INDIRECT(CONCATENATE("Marksheet!$C$",INDIRECT(CONCATENATE("J",ROW()-3))))</f>
        <v/>
      </c>
      <c r="C7404" s="54"/>
      <c r="D7404" s="36"/>
      <c r="E7404" s="36"/>
      <c r="F7404" s="36"/>
      <c r="G7404" s="36"/>
      <c r="H7404" s="36"/>
      <c r="I7404" s="36"/>
      <c r="J7404" s="126"/>
      <c r="K7404" s="1"/>
      <c r="L7404" s="1"/>
      <c r="M7404" s="1"/>
      <c r="N7404" s="1"/>
      <c r="O7404" s="1"/>
    </row>
    <row r="7405" ht="15.75" customHeight="1">
      <c r="A7405" s="54"/>
      <c r="B7405" s="54"/>
      <c r="C7405" s="54"/>
      <c r="D7405" s="36"/>
      <c r="E7405" s="36"/>
      <c r="F7405" s="36"/>
      <c r="G7405" s="36"/>
      <c r="H7405" s="36"/>
      <c r="I7405" s="36"/>
      <c r="J7405" s="126"/>
      <c r="K7405" s="1"/>
      <c r="L7405" s="1"/>
      <c r="M7405" s="1"/>
      <c r="N7405" s="1"/>
      <c r="O7405" s="1"/>
    </row>
    <row r="7406" ht="15.75" customHeight="1">
      <c r="A7406" s="120"/>
      <c r="B7406" s="80" t="s">
        <v>93</v>
      </c>
      <c r="C7406" s="141" t="s">
        <v>94</v>
      </c>
      <c r="D7406" s="128" t="s">
        <v>95</v>
      </c>
      <c r="E7406" s="58"/>
      <c r="F7406" s="59"/>
      <c r="G7406" s="151" t="s">
        <v>106</v>
      </c>
      <c r="H7406" s="130"/>
      <c r="I7406" s="130"/>
      <c r="J7406" s="131"/>
      <c r="K7406" s="1"/>
      <c r="L7406" s="1"/>
      <c r="M7406" s="1"/>
      <c r="N7406" s="1"/>
      <c r="O7406" s="1"/>
    </row>
    <row r="7407" ht="15.75" customHeight="1">
      <c r="A7407" s="36"/>
      <c r="B7407" s="122" t="str">
        <f t="shared" ref="B7407:B7446" si="5093">IF($B6007="","",$B6007)</f>
        <v>1a</v>
      </c>
      <c r="C7407" s="142" t="str">
        <f t="shared" ref="C7407:C7446" si="5094">IF($C6007="","",$C6007)</f>
        <v>Living and non-living things</v>
      </c>
      <c r="D7407" s="36" t="str">
        <f t="array" ref="D7407">IF(INDEX(INDIRECT(J7403),ROW($A$1))="","",INDEX(INDIRECT(J7403),ROW($A$1)))</f>
        <v/>
      </c>
      <c r="E7407" s="36" t="s">
        <v>73</v>
      </c>
      <c r="F7407" s="36">
        <f t="shared" ref="F7407:F7447" si="5095">IF($F6007="","",$F6007)</f>
        <v>2</v>
      </c>
      <c r="G7407" s="143" t="str">
        <f t="shared" ref="G7407:G7446" si="5096">IF($G6757="","",$G6757)</f>
        <v>Substantive</v>
      </c>
      <c r="H7407" s="36"/>
      <c r="I7407" s="36"/>
      <c r="J7407" s="126"/>
      <c r="K7407" s="1"/>
      <c r="L7407" s="1"/>
      <c r="M7407" s="1"/>
      <c r="N7407" s="1"/>
      <c r="O7407" s="1"/>
    </row>
    <row r="7408" ht="15.75" customHeight="1">
      <c r="A7408" s="36"/>
      <c r="B7408" s="35" t="str">
        <f t="shared" si="5093"/>
        <v>1b</v>
      </c>
      <c r="C7408" s="144" t="str">
        <f t="shared" si="5094"/>
        <v>Measurement</v>
      </c>
      <c r="D7408" s="36" t="str">
        <f t="array" ref="D7408">IF(INDEX(INDIRECT(J7403),ROW($A$2))="","",INDEX(INDIRECT(J7403),ROW($A$2)))</f>
        <v/>
      </c>
      <c r="E7408" s="36" t="s">
        <v>73</v>
      </c>
      <c r="F7408" s="36">
        <f t="shared" si="5095"/>
        <v>1</v>
      </c>
      <c r="G7408" s="145" t="str">
        <f t="shared" si="5096"/>
        <v>Disciplinary</v>
      </c>
      <c r="H7408" s="36"/>
      <c r="I7408" s="36"/>
      <c r="J7408" s="126"/>
      <c r="K7408" s="1"/>
      <c r="L7408" s="1"/>
      <c r="M7408" s="1"/>
      <c r="N7408" s="1"/>
      <c r="O7408" s="1"/>
    </row>
    <row r="7409" ht="15.75" customHeight="1">
      <c r="A7409" s="36"/>
      <c r="B7409" s="35" t="str">
        <f t="shared" si="5093"/>
        <v>1c</v>
      </c>
      <c r="C7409" s="144" t="str">
        <f t="shared" si="5094"/>
        <v>Tables</v>
      </c>
      <c r="D7409" s="36" t="str">
        <f t="array" ref="D7409">IF(INDEX(INDIRECT(J7403),ROW($A$3))="","",INDEX(INDIRECT(J7403),ROW($A$3)))</f>
        <v/>
      </c>
      <c r="E7409" s="36" t="s">
        <v>73</v>
      </c>
      <c r="F7409" s="36">
        <f t="shared" si="5095"/>
        <v>1</v>
      </c>
      <c r="G7409" s="145" t="str">
        <f t="shared" si="5096"/>
        <v>Disciplinary</v>
      </c>
      <c r="H7409" s="36"/>
      <c r="I7409" s="36"/>
      <c r="J7409" s="126"/>
      <c r="K7409" s="1"/>
      <c r="L7409" s="1"/>
      <c r="M7409" s="1"/>
      <c r="N7409" s="1"/>
      <c r="O7409" s="1"/>
    </row>
    <row r="7410" ht="15.75" customHeight="1">
      <c r="A7410" s="36"/>
      <c r="B7410" s="35" t="str">
        <f t="shared" si="5093"/>
        <v>1d</v>
      </c>
      <c r="C7410" s="144" t="str">
        <f t="shared" si="5094"/>
        <v>Plants</v>
      </c>
      <c r="D7410" s="36" t="str">
        <f t="array" ref="D7410">IF(INDEX(INDIRECT(J7403),ROW($A$4))="","",INDEX(INDIRECT(J7403),ROW($A$4)))</f>
        <v/>
      </c>
      <c r="E7410" s="36" t="s">
        <v>73</v>
      </c>
      <c r="F7410" s="36">
        <f t="shared" si="5095"/>
        <v>1</v>
      </c>
      <c r="G7410" s="145" t="str">
        <f t="shared" si="5096"/>
        <v>Substantive</v>
      </c>
      <c r="H7410" s="36"/>
      <c r="I7410" s="36"/>
      <c r="J7410" s="126"/>
      <c r="K7410" s="1"/>
      <c r="L7410" s="1"/>
      <c r="M7410" s="1"/>
      <c r="N7410" s="1"/>
      <c r="O7410" s="1"/>
    </row>
    <row r="7411" ht="15.75" customHeight="1">
      <c r="A7411" s="36"/>
      <c r="B7411" s="35" t="str">
        <f t="shared" si="5093"/>
        <v>1e</v>
      </c>
      <c r="C7411" s="144" t="str">
        <f t="shared" si="5094"/>
        <v>Food chains</v>
      </c>
      <c r="D7411" s="36" t="str">
        <f t="array" ref="D7411">IF(INDEX(INDIRECT(J7403),ROW($A$5))="","",INDEX(INDIRECT(J7403),ROW($A$5)))</f>
        <v/>
      </c>
      <c r="E7411" s="36" t="s">
        <v>73</v>
      </c>
      <c r="F7411" s="36">
        <f t="shared" si="5095"/>
        <v>2</v>
      </c>
      <c r="G7411" s="145" t="str">
        <f t="shared" si="5096"/>
        <v>Substantive</v>
      </c>
      <c r="H7411" s="36"/>
      <c r="I7411" s="36"/>
      <c r="J7411" s="126"/>
      <c r="K7411" s="1"/>
      <c r="L7411" s="1"/>
      <c r="M7411" s="1"/>
      <c r="N7411" s="1"/>
      <c r="O7411" s="1"/>
    </row>
    <row r="7412" ht="15.75" customHeight="1">
      <c r="A7412" s="36"/>
      <c r="B7412" s="35" t="str">
        <f t="shared" si="5093"/>
        <v>2a</v>
      </c>
      <c r="C7412" s="144" t="str">
        <f t="shared" si="5094"/>
        <v>States of matter</v>
      </c>
      <c r="D7412" s="36" t="str">
        <f t="array" ref="D7412">IF(INDEX(INDIRECT(J7403),ROW($A$6))="","",INDEX(INDIRECT(J7403),ROW($A$6)))</f>
        <v/>
      </c>
      <c r="E7412" s="36" t="s">
        <v>73</v>
      </c>
      <c r="F7412" s="36">
        <f t="shared" si="5095"/>
        <v>1</v>
      </c>
      <c r="G7412" s="145" t="str">
        <f t="shared" si="5096"/>
        <v>Substantive</v>
      </c>
      <c r="H7412" s="36"/>
      <c r="I7412" s="36"/>
      <c r="J7412" s="126"/>
      <c r="K7412" s="1"/>
      <c r="L7412" s="1"/>
      <c r="M7412" s="1"/>
      <c r="N7412" s="1"/>
      <c r="O7412" s="1"/>
    </row>
    <row r="7413" ht="15.75" customHeight="1">
      <c r="A7413" s="36"/>
      <c r="B7413" s="35" t="str">
        <f t="shared" si="5093"/>
        <v>2b</v>
      </c>
      <c r="C7413" s="144" t="str">
        <f t="shared" si="5094"/>
        <v>Graphs</v>
      </c>
      <c r="D7413" s="36" t="str">
        <f t="array" ref="D7413">IF(INDEX(INDIRECT(J7403),ROW($A$7))="","",INDEX(INDIRECT(J7403),ROW($A$7)))</f>
        <v/>
      </c>
      <c r="E7413" s="36" t="s">
        <v>73</v>
      </c>
      <c r="F7413" s="36">
        <f t="shared" si="5095"/>
        <v>1</v>
      </c>
      <c r="G7413" s="148" t="str">
        <f t="shared" si="5096"/>
        <v>Disciplinary</v>
      </c>
      <c r="H7413" s="36"/>
      <c r="I7413" s="36"/>
      <c r="J7413" s="126"/>
      <c r="K7413" s="1"/>
      <c r="L7413" s="1"/>
      <c r="M7413" s="1"/>
      <c r="N7413" s="1"/>
      <c r="O7413" s="1"/>
    </row>
    <row r="7414" ht="15.75" customHeight="1">
      <c r="A7414" s="36"/>
      <c r="B7414" s="35" t="str">
        <f t="shared" si="5093"/>
        <v>2c</v>
      </c>
      <c r="C7414" s="144" t="str">
        <f t="shared" si="5094"/>
        <v>Plants</v>
      </c>
      <c r="D7414" s="36" t="str">
        <f t="array" ref="D7414">IF(INDEX(INDIRECT(J7403),ROW($A$8))="","",INDEX(INDIRECT(J7403),ROW($A$8)))</f>
        <v/>
      </c>
      <c r="E7414" s="36" t="s">
        <v>73</v>
      </c>
      <c r="F7414" s="36">
        <f t="shared" si="5095"/>
        <v>1</v>
      </c>
      <c r="G7414" s="145" t="str">
        <f t="shared" si="5096"/>
        <v>Substantive</v>
      </c>
      <c r="H7414" s="36"/>
      <c r="I7414" s="36"/>
      <c r="J7414" s="126"/>
      <c r="K7414" s="1"/>
      <c r="L7414" s="1"/>
      <c r="M7414" s="1"/>
      <c r="N7414" s="1"/>
      <c r="O7414" s="1"/>
    </row>
    <row r="7415" ht="15.75" customHeight="1">
      <c r="A7415" s="36"/>
      <c r="B7415" s="35" t="str">
        <f t="shared" si="5093"/>
        <v>3a</v>
      </c>
      <c r="C7415" s="144" t="str">
        <f t="shared" si="5094"/>
        <v>Reversible and non-reversible changes</v>
      </c>
      <c r="D7415" s="36" t="str">
        <f t="array" ref="D7415">IF(INDEX(INDIRECT(J7403),ROW($A$9))="","",INDEX(INDIRECT(J7403),ROW($A$9)))</f>
        <v/>
      </c>
      <c r="E7415" s="36" t="s">
        <v>73</v>
      </c>
      <c r="F7415" s="36">
        <f t="shared" si="5095"/>
        <v>2</v>
      </c>
      <c r="G7415" s="145" t="str">
        <f t="shared" si="5096"/>
        <v>Substantive</v>
      </c>
      <c r="H7415" s="36"/>
      <c r="I7415" s="36"/>
      <c r="J7415" s="126"/>
      <c r="K7415" s="1"/>
      <c r="L7415" s="1"/>
      <c r="M7415" s="1"/>
      <c r="N7415" s="1"/>
      <c r="O7415" s="1"/>
    </row>
    <row r="7416" ht="15.75" customHeight="1">
      <c r="A7416" s="36"/>
      <c r="B7416" s="35" t="str">
        <f t="shared" si="5093"/>
        <v>3b</v>
      </c>
      <c r="C7416" s="144" t="str">
        <f t="shared" si="5094"/>
        <v>Units</v>
      </c>
      <c r="D7416" s="36" t="str">
        <f t="array" ref="D7416">IF(INDEX(INDIRECT(J7403),ROW($A$10))="","",INDEX(INDIRECT(J7403),ROW($A$10)))</f>
        <v/>
      </c>
      <c r="E7416" s="36" t="s">
        <v>73</v>
      </c>
      <c r="F7416" s="36">
        <f t="shared" si="5095"/>
        <v>1</v>
      </c>
      <c r="G7416" s="145" t="str">
        <f t="shared" si="5096"/>
        <v>Disciplinary</v>
      </c>
      <c r="H7416" s="36"/>
      <c r="I7416" s="36"/>
      <c r="J7416" s="126"/>
      <c r="K7416" s="1"/>
      <c r="L7416" s="1"/>
      <c r="M7416" s="1"/>
      <c r="N7416" s="1"/>
      <c r="O7416" s="1"/>
    </row>
    <row r="7417" ht="15.75" customHeight="1">
      <c r="A7417" s="36"/>
      <c r="B7417" s="35" t="str">
        <f t="shared" si="5093"/>
        <v>3c</v>
      </c>
      <c r="C7417" s="144" t="str">
        <f t="shared" si="5094"/>
        <v>Hazards, risks and precautions</v>
      </c>
      <c r="D7417" s="36" t="str">
        <f t="array" ref="D7417">IF(INDEX(INDIRECT(J7403),ROW($A$11))="","",INDEX(INDIRECT(J7403),ROW($A$11)))</f>
        <v/>
      </c>
      <c r="E7417" s="36" t="s">
        <v>73</v>
      </c>
      <c r="F7417" s="36">
        <f t="shared" si="5095"/>
        <v>1</v>
      </c>
      <c r="G7417" s="149" t="str">
        <f t="shared" si="5096"/>
        <v>Disciplinary</v>
      </c>
      <c r="H7417" s="36"/>
      <c r="I7417" s="36"/>
      <c r="J7417" s="126"/>
      <c r="K7417" s="1"/>
      <c r="L7417" s="1"/>
      <c r="M7417" s="1"/>
      <c r="N7417" s="1"/>
      <c r="O7417" s="1"/>
    </row>
    <row r="7418" ht="15.75" customHeight="1">
      <c r="A7418" s="36"/>
      <c r="B7418" s="35" t="str">
        <f t="shared" si="5093"/>
        <v>3d</v>
      </c>
      <c r="C7418" s="144" t="str">
        <f t="shared" si="5094"/>
        <v>States of matter</v>
      </c>
      <c r="D7418" s="36" t="str">
        <f t="array" ref="D7418">IF(INDEX(INDIRECT(J7403),ROW($A$12))="","",INDEX(INDIRECT(J7403),ROW($A$12)))</f>
        <v/>
      </c>
      <c r="E7418" s="36" t="s">
        <v>73</v>
      </c>
      <c r="F7418" s="36">
        <f t="shared" si="5095"/>
        <v>1</v>
      </c>
      <c r="G7418" s="145" t="str">
        <f t="shared" si="5096"/>
        <v>Substantive</v>
      </c>
      <c r="H7418" s="36"/>
      <c r="I7418" s="36"/>
      <c r="J7418" s="126"/>
      <c r="K7418" s="1"/>
      <c r="L7418" s="1"/>
      <c r="M7418" s="1"/>
      <c r="N7418" s="1"/>
      <c r="O7418" s="1"/>
    </row>
    <row r="7419" ht="15.75" customHeight="1">
      <c r="A7419" s="36"/>
      <c r="B7419" s="35" t="str">
        <f t="shared" si="5093"/>
        <v>3e</v>
      </c>
      <c r="C7419" s="144" t="str">
        <f t="shared" si="5094"/>
        <v>Reversible and non-reversible changes</v>
      </c>
      <c r="D7419" s="36" t="str">
        <f t="array" ref="D7419">IF(INDEX(INDIRECT(J7403),ROW($A$13))="","",INDEX(INDIRECT(J7403),ROW($A$13)))</f>
        <v/>
      </c>
      <c r="E7419" s="36" t="s">
        <v>73</v>
      </c>
      <c r="F7419" s="36">
        <f t="shared" si="5095"/>
        <v>1</v>
      </c>
      <c r="G7419" s="145" t="str">
        <f t="shared" si="5096"/>
        <v>Substantive</v>
      </c>
      <c r="H7419" s="36"/>
      <c r="I7419" s="36"/>
      <c r="J7419" s="126"/>
      <c r="K7419" s="1"/>
      <c r="L7419" s="1"/>
      <c r="M7419" s="1"/>
      <c r="N7419" s="1"/>
      <c r="O7419" s="1"/>
    </row>
    <row r="7420" ht="15.75" customHeight="1">
      <c r="A7420" s="36"/>
      <c r="B7420" s="35" t="str">
        <f t="shared" si="5093"/>
        <v>4a</v>
      </c>
      <c r="C7420" s="144" t="str">
        <f t="shared" si="5094"/>
        <v>Equipment</v>
      </c>
      <c r="D7420" s="36" t="str">
        <f t="array" ref="D7420">IF(INDEX(INDIRECT(J7403),ROW($A$14))="","",INDEX(INDIRECT(J7403),ROW($A$14)))</f>
        <v/>
      </c>
      <c r="E7420" s="36" t="s">
        <v>73</v>
      </c>
      <c r="F7420" s="36">
        <f t="shared" si="5095"/>
        <v>2</v>
      </c>
      <c r="G7420" s="145" t="str">
        <f t="shared" si="5096"/>
        <v>Disciplinary</v>
      </c>
      <c r="H7420" s="36"/>
      <c r="I7420" s="36"/>
      <c r="J7420" s="126"/>
      <c r="K7420" s="1"/>
      <c r="L7420" s="1"/>
      <c r="M7420" s="1"/>
      <c r="N7420" s="1"/>
      <c r="O7420" s="1"/>
    </row>
    <row r="7421" ht="15.75" customHeight="1">
      <c r="A7421" s="36"/>
      <c r="B7421" s="35" t="str">
        <f t="shared" si="5093"/>
        <v>4b</v>
      </c>
      <c r="C7421" s="144" t="str">
        <f t="shared" si="5094"/>
        <v>Accuracy and precision</v>
      </c>
      <c r="D7421" s="36" t="str">
        <f t="array" ref="D7421">IF(INDEX(INDIRECT(J7403),ROW($A$15))="","",INDEX(INDIRECT(J7403),ROW($A$15)))</f>
        <v/>
      </c>
      <c r="E7421" s="36" t="s">
        <v>73</v>
      </c>
      <c r="F7421" s="36">
        <f t="shared" si="5095"/>
        <v>1</v>
      </c>
      <c r="G7421" s="145" t="str">
        <f t="shared" si="5096"/>
        <v>Disciplinary</v>
      </c>
      <c r="H7421" s="36"/>
      <c r="I7421" s="36"/>
      <c r="J7421" s="126"/>
      <c r="K7421" s="1"/>
      <c r="L7421" s="1"/>
      <c r="M7421" s="1"/>
      <c r="N7421" s="1"/>
      <c r="O7421" s="1"/>
    </row>
    <row r="7422" ht="15.75" customHeight="1">
      <c r="A7422" s="36"/>
      <c r="B7422" s="35" t="str">
        <f t="shared" si="5093"/>
        <v>4c</v>
      </c>
      <c r="C7422" s="144" t="str">
        <f t="shared" si="5094"/>
        <v>Conclusions</v>
      </c>
      <c r="D7422" s="36" t="str">
        <f t="array" ref="D7422">IF(INDEX(INDIRECT(J7403),ROW($A$16))="","",INDEX(INDIRECT(J7403),ROW($A$16)))</f>
        <v/>
      </c>
      <c r="E7422" s="36" t="s">
        <v>73</v>
      </c>
      <c r="F7422" s="36">
        <f t="shared" si="5095"/>
        <v>1</v>
      </c>
      <c r="G7422" s="145" t="str">
        <f t="shared" si="5096"/>
        <v>Disciplinary</v>
      </c>
      <c r="H7422" s="36"/>
      <c r="I7422" s="36"/>
      <c r="J7422" s="126"/>
      <c r="K7422" s="1"/>
      <c r="L7422" s="1"/>
      <c r="M7422" s="1"/>
      <c r="N7422" s="1"/>
      <c r="O7422" s="1"/>
    </row>
    <row r="7423" ht="15.75" customHeight="1">
      <c r="A7423" s="36"/>
      <c r="B7423" s="35" t="str">
        <f t="shared" si="5093"/>
        <v>5a</v>
      </c>
      <c r="C7423" s="144" t="str">
        <f t="shared" si="5094"/>
        <v>Hazards, risks and precautions</v>
      </c>
      <c r="D7423" s="36" t="str">
        <f t="array" ref="D7423">IF(INDEX(INDIRECT(J7403),ROW($A$17))="","",INDEX(INDIRECT(J7403),ROW($A$17)))</f>
        <v/>
      </c>
      <c r="E7423" s="36" t="s">
        <v>73</v>
      </c>
      <c r="F7423" s="36">
        <f t="shared" si="5095"/>
        <v>1</v>
      </c>
      <c r="G7423" s="145" t="str">
        <f t="shared" si="5096"/>
        <v>Disciplinary</v>
      </c>
      <c r="H7423" s="36"/>
      <c r="I7423" s="36"/>
      <c r="J7423" s="126"/>
      <c r="K7423" s="1"/>
      <c r="L7423" s="1"/>
      <c r="M7423" s="1"/>
      <c r="N7423" s="1"/>
      <c r="O7423" s="1"/>
    </row>
    <row r="7424" ht="15.75" customHeight="1">
      <c r="A7424" s="36"/>
      <c r="B7424" s="35" t="str">
        <f t="shared" si="5093"/>
        <v>5b</v>
      </c>
      <c r="C7424" s="144" t="str">
        <f t="shared" si="5094"/>
        <v>Electricity</v>
      </c>
      <c r="D7424" s="36" t="str">
        <f t="array" ref="D7424">IF(INDEX(INDIRECT(J7403),ROW($A$18))="","",INDEX(INDIRECT(J7403),ROW($A$18)))</f>
        <v/>
      </c>
      <c r="E7424" s="36" t="s">
        <v>73</v>
      </c>
      <c r="F7424" s="36">
        <f t="shared" si="5095"/>
        <v>1</v>
      </c>
      <c r="G7424" s="145" t="str">
        <f t="shared" si="5096"/>
        <v>Substantive</v>
      </c>
      <c r="H7424" s="36"/>
      <c r="I7424" s="36"/>
      <c r="J7424" s="126"/>
      <c r="K7424" s="1"/>
      <c r="L7424" s="1"/>
      <c r="M7424" s="1"/>
      <c r="N7424" s="1"/>
      <c r="O7424" s="1"/>
    </row>
    <row r="7425" ht="15.75" customHeight="1">
      <c r="A7425" s="36"/>
      <c r="B7425" s="35" t="str">
        <f t="shared" si="5093"/>
        <v>5c</v>
      </c>
      <c r="C7425" s="144" t="str">
        <f t="shared" si="5094"/>
        <v>Physical properties of materials</v>
      </c>
      <c r="D7425" s="36" t="str">
        <f t="array" ref="D7425">IF(INDEX(INDIRECT(J7403),ROW($A$19))="","",INDEX(INDIRECT(J7403),ROW($A$19)))</f>
        <v/>
      </c>
      <c r="E7425" s="36" t="s">
        <v>73</v>
      </c>
      <c r="F7425" s="36">
        <f t="shared" si="5095"/>
        <v>1</v>
      </c>
      <c r="G7425" s="145" t="str">
        <f t="shared" si="5096"/>
        <v>Substantive</v>
      </c>
      <c r="H7425" s="36"/>
      <c r="I7425" s="36"/>
      <c r="J7425" s="126"/>
      <c r="K7425" s="1"/>
      <c r="L7425" s="1"/>
      <c r="M7425" s="1"/>
      <c r="N7425" s="1"/>
      <c r="O7425" s="1"/>
    </row>
    <row r="7426" ht="15.75" customHeight="1">
      <c r="A7426" s="36"/>
      <c r="B7426" s="35" t="str">
        <f t="shared" si="5093"/>
        <v>5d</v>
      </c>
      <c r="C7426" s="144" t="str">
        <f t="shared" si="5094"/>
        <v>Electricity</v>
      </c>
      <c r="D7426" s="36" t="str">
        <f t="array" ref="D7426">IF(INDEX(INDIRECT(J7403),ROW($A$20))="","",INDEX(INDIRECT(J7403),ROW($A$20)))</f>
        <v/>
      </c>
      <c r="E7426" s="36" t="s">
        <v>73</v>
      </c>
      <c r="F7426" s="36">
        <f t="shared" si="5095"/>
        <v>1</v>
      </c>
      <c r="G7426" s="145" t="str">
        <f t="shared" si="5096"/>
        <v>Substantive</v>
      </c>
      <c r="H7426" s="36"/>
      <c r="I7426" s="36"/>
      <c r="J7426" s="126"/>
      <c r="K7426" s="1"/>
      <c r="L7426" s="1"/>
      <c r="M7426" s="1"/>
      <c r="N7426" s="1"/>
      <c r="O7426" s="1"/>
    </row>
    <row r="7427" ht="15.75" customHeight="1">
      <c r="A7427" s="36"/>
      <c r="B7427" s="35" t="str">
        <f t="shared" si="5093"/>
        <v>6a</v>
      </c>
      <c r="C7427" s="144" t="str">
        <f t="shared" si="5094"/>
        <v>Planning scientific enquiry</v>
      </c>
      <c r="D7427" s="36" t="str">
        <f t="array" ref="D7427">IF(INDEX(INDIRECT(J7403),ROW($A$21))="","",INDEX(INDIRECT(J7403),ROW($A$21)))</f>
        <v/>
      </c>
      <c r="E7427" s="36" t="s">
        <v>73</v>
      </c>
      <c r="F7427" s="36">
        <f t="shared" si="5095"/>
        <v>2</v>
      </c>
      <c r="G7427" s="145" t="str">
        <f t="shared" si="5096"/>
        <v>Disciplinary</v>
      </c>
      <c r="H7427" s="36"/>
      <c r="I7427" s="36"/>
      <c r="J7427" s="126"/>
      <c r="K7427" s="1"/>
      <c r="L7427" s="1"/>
      <c r="M7427" s="1"/>
      <c r="N7427" s="1"/>
      <c r="O7427" s="1"/>
    </row>
    <row r="7428" ht="15.75" customHeight="1">
      <c r="A7428" s="36"/>
      <c r="B7428" s="35" t="str">
        <f t="shared" si="5093"/>
        <v>6b</v>
      </c>
      <c r="C7428" s="144" t="str">
        <f t="shared" si="5094"/>
        <v>Units</v>
      </c>
      <c r="D7428" s="36" t="str">
        <f t="array" ref="D7428">IF(INDEX(INDIRECT(J7403),ROW($A$22))="","",INDEX(INDIRECT(J7403),ROW($A$22)))</f>
        <v/>
      </c>
      <c r="E7428" s="36" t="s">
        <v>73</v>
      </c>
      <c r="F7428" s="36">
        <f t="shared" si="5095"/>
        <v>1</v>
      </c>
      <c r="G7428" s="145" t="str">
        <f t="shared" si="5096"/>
        <v>Disciplinary</v>
      </c>
      <c r="H7428" s="36"/>
      <c r="I7428" s="36"/>
      <c r="J7428" s="126"/>
      <c r="K7428" s="1"/>
      <c r="L7428" s="1"/>
      <c r="M7428" s="1"/>
      <c r="N7428" s="1"/>
      <c r="O7428" s="1"/>
    </row>
    <row r="7429" ht="15.75" customHeight="1">
      <c r="A7429" s="36"/>
      <c r="B7429" s="35" t="str">
        <f t="shared" si="5093"/>
        <v>6c</v>
      </c>
      <c r="C7429" s="144" t="str">
        <f t="shared" si="5094"/>
        <v>Forces</v>
      </c>
      <c r="D7429" s="36" t="str">
        <f t="array" ref="D7429">IF(INDEX(INDIRECT(J7403),ROW($A$23))="","",INDEX(INDIRECT(J7403),ROW($A$23)))</f>
        <v/>
      </c>
      <c r="E7429" s="36" t="s">
        <v>73</v>
      </c>
      <c r="F7429" s="36">
        <f t="shared" si="5095"/>
        <v>1</v>
      </c>
      <c r="G7429" s="148" t="str">
        <f t="shared" si="5096"/>
        <v>Substantive</v>
      </c>
      <c r="H7429" s="36"/>
      <c r="I7429" s="36"/>
      <c r="J7429" s="126"/>
      <c r="K7429" s="1"/>
      <c r="L7429" s="1"/>
      <c r="M7429" s="1"/>
      <c r="N7429" s="1"/>
      <c r="O7429" s="1"/>
    </row>
    <row r="7430" ht="15.75" customHeight="1">
      <c r="A7430" s="36"/>
      <c r="B7430" s="35" t="str">
        <f t="shared" si="5093"/>
        <v>6d</v>
      </c>
      <c r="C7430" s="144" t="str">
        <f t="shared" si="5094"/>
        <v>Tables</v>
      </c>
      <c r="D7430" s="36" t="str">
        <f t="array" ref="D7430">IF(INDEX(INDIRECT(J7403),ROW($A$24))="","",INDEX(INDIRECT(J7403),ROW($A$24)))</f>
        <v/>
      </c>
      <c r="E7430" s="36" t="s">
        <v>73</v>
      </c>
      <c r="F7430" s="36">
        <f t="shared" si="5095"/>
        <v>1</v>
      </c>
      <c r="G7430" s="145" t="str">
        <f t="shared" si="5096"/>
        <v>Disciplinary</v>
      </c>
      <c r="H7430" s="36"/>
      <c r="I7430" s="36"/>
      <c r="J7430" s="126"/>
      <c r="K7430" s="1"/>
      <c r="L7430" s="1"/>
      <c r="M7430" s="1"/>
      <c r="N7430" s="1"/>
      <c r="O7430" s="1"/>
    </row>
    <row r="7431" ht="15.75" customHeight="1">
      <c r="A7431" s="36"/>
      <c r="B7431" s="35" t="str">
        <f t="shared" si="5093"/>
        <v>7a</v>
      </c>
      <c r="C7431" s="144" t="str">
        <f t="shared" si="5094"/>
        <v>Behaviour of light</v>
      </c>
      <c r="D7431" s="36" t="str">
        <f t="array" ref="D7431">IF(INDEX(INDIRECT(J7403),ROW($A$25))="","",INDEX(INDIRECT(J7403),ROW($A$25)))</f>
        <v/>
      </c>
      <c r="E7431" s="36" t="s">
        <v>73</v>
      </c>
      <c r="F7431" s="36">
        <f t="shared" si="5095"/>
        <v>1</v>
      </c>
      <c r="G7431" s="148" t="str">
        <f t="shared" si="5096"/>
        <v>Substantive</v>
      </c>
      <c r="H7431" s="36"/>
      <c r="I7431" s="36"/>
      <c r="J7431" s="126"/>
      <c r="K7431" s="1"/>
      <c r="L7431" s="1"/>
      <c r="M7431" s="1"/>
      <c r="N7431" s="1"/>
      <c r="O7431" s="1"/>
    </row>
    <row r="7432" ht="15.75" customHeight="1">
      <c r="A7432" s="36"/>
      <c r="B7432" s="35" t="str">
        <f t="shared" si="5093"/>
        <v>7b</v>
      </c>
      <c r="C7432" s="144" t="str">
        <f t="shared" si="5094"/>
        <v>Behaviour of light</v>
      </c>
      <c r="D7432" s="36" t="str">
        <f t="array" ref="D7432">IF(INDEX(INDIRECT(J7403),ROW($A$26))="","",INDEX(INDIRECT(J7403),ROW($A$26)))</f>
        <v/>
      </c>
      <c r="E7432" s="36" t="s">
        <v>73</v>
      </c>
      <c r="F7432" s="36">
        <f t="shared" si="5095"/>
        <v>2</v>
      </c>
      <c r="G7432" s="145" t="str">
        <f t="shared" si="5096"/>
        <v>Substantive</v>
      </c>
      <c r="H7432" s="36"/>
      <c r="I7432" s="36"/>
      <c r="J7432" s="126"/>
      <c r="K7432" s="1"/>
      <c r="L7432" s="1"/>
      <c r="M7432" s="1"/>
      <c r="N7432" s="1"/>
      <c r="O7432" s="1"/>
    </row>
    <row r="7433" ht="15.75" customHeight="1">
      <c r="A7433" s="36"/>
      <c r="B7433" s="35" t="str">
        <f t="shared" si="5093"/>
        <v>7c</v>
      </c>
      <c r="C7433" s="144" t="str">
        <f t="shared" si="5094"/>
        <v>Behaviour of light</v>
      </c>
      <c r="D7433" s="36" t="str">
        <f t="array" ref="D7433">IF(INDEX(INDIRECT(J7403),ROW($A$27))="","",INDEX(INDIRECT(J7403),ROW($A$27)))</f>
        <v/>
      </c>
      <c r="E7433" s="36" t="s">
        <v>73</v>
      </c>
      <c r="F7433" s="36">
        <f t="shared" si="5095"/>
        <v>1</v>
      </c>
      <c r="G7433" s="145" t="str">
        <f t="shared" si="5096"/>
        <v>Substantive</v>
      </c>
      <c r="H7433" s="36"/>
      <c r="I7433" s="36"/>
      <c r="J7433" s="126"/>
      <c r="K7433" s="1"/>
      <c r="L7433" s="1"/>
      <c r="M7433" s="1"/>
      <c r="N7433" s="1"/>
      <c r="O7433" s="1"/>
    </row>
    <row r="7434" ht="15.75" customHeight="1">
      <c r="A7434" s="36"/>
      <c r="B7434" s="35" t="str">
        <f t="shared" si="5093"/>
        <v>7d</v>
      </c>
      <c r="C7434" s="144" t="str">
        <f t="shared" si="5094"/>
        <v>Conclusions</v>
      </c>
      <c r="D7434" s="36" t="str">
        <f t="array" ref="D7434">IF(INDEX(INDIRECT(J7403),ROW($A$28))="","",INDEX(INDIRECT(J7403),ROW($A$28)))</f>
        <v/>
      </c>
      <c r="E7434" s="36" t="s">
        <v>73</v>
      </c>
      <c r="F7434" s="36">
        <f t="shared" si="5095"/>
        <v>1</v>
      </c>
      <c r="G7434" s="145" t="str">
        <f t="shared" si="5096"/>
        <v>Disciplinary</v>
      </c>
      <c r="H7434" s="36"/>
      <c r="I7434" s="36"/>
      <c r="J7434" s="126"/>
      <c r="K7434" s="1"/>
      <c r="L7434" s="1"/>
      <c r="M7434" s="1"/>
      <c r="N7434" s="1"/>
      <c r="O7434" s="1"/>
    </row>
    <row r="7435" ht="15.75" customHeight="1">
      <c r="A7435" s="36"/>
      <c r="B7435" s="35" t="str">
        <f t="shared" si="5093"/>
        <v>8a</v>
      </c>
      <c r="C7435" s="144" t="str">
        <f t="shared" si="5094"/>
        <v>Measurement</v>
      </c>
      <c r="D7435" s="36" t="str">
        <f t="array" ref="D7435">IF(INDEX(INDIRECT(J7403),ROW($A$29))="","",INDEX(INDIRECT(J7403),ROW($A$29)))</f>
        <v/>
      </c>
      <c r="E7435" s="36" t="s">
        <v>73</v>
      </c>
      <c r="F7435" s="36">
        <f t="shared" si="5095"/>
        <v>1</v>
      </c>
      <c r="G7435" s="145" t="str">
        <f t="shared" si="5096"/>
        <v>Disciplinary</v>
      </c>
      <c r="H7435" s="36"/>
      <c r="I7435" s="36"/>
      <c r="J7435" s="126"/>
      <c r="K7435" s="1"/>
      <c r="L7435" s="1"/>
      <c r="M7435" s="1"/>
      <c r="N7435" s="1"/>
      <c r="O7435" s="1"/>
    </row>
    <row r="7436" ht="15.75" customHeight="1">
      <c r="A7436" s="36"/>
      <c r="B7436" s="35" t="str">
        <f t="shared" si="5093"/>
        <v>8b</v>
      </c>
      <c r="C7436" s="144" t="str">
        <f t="shared" si="5094"/>
        <v>States of matter</v>
      </c>
      <c r="D7436" s="36" t="str">
        <f t="array" ref="D7436">IF(INDEX(INDIRECT(J7403),ROW($A$30))="","",INDEX(INDIRECT(J7403),ROW($A$30)))</f>
        <v/>
      </c>
      <c r="E7436" s="36" t="s">
        <v>73</v>
      </c>
      <c r="F7436" s="36">
        <f t="shared" si="5095"/>
        <v>1</v>
      </c>
      <c r="G7436" s="145" t="str">
        <f t="shared" si="5096"/>
        <v>Substantive</v>
      </c>
      <c r="H7436" s="36"/>
      <c r="I7436" s="36"/>
      <c r="J7436" s="126"/>
      <c r="K7436" s="1"/>
      <c r="L7436" s="1"/>
      <c r="M7436" s="1"/>
      <c r="N7436" s="1"/>
      <c r="O7436" s="1"/>
    </row>
    <row r="7437" ht="15.75" customHeight="1">
      <c r="A7437" s="36"/>
      <c r="B7437" s="35" t="str">
        <f t="shared" si="5093"/>
        <v>8c</v>
      </c>
      <c r="C7437" s="144" t="str">
        <f t="shared" si="5094"/>
        <v>Accuracy and precision</v>
      </c>
      <c r="D7437" s="36" t="str">
        <f t="array" ref="D7437">IF(INDEX(INDIRECT(J7403),ROW($A$31))="","",INDEX(INDIRECT(J7403),ROW($A$31)))</f>
        <v/>
      </c>
      <c r="E7437" s="36" t="s">
        <v>73</v>
      </c>
      <c r="F7437" s="36">
        <f t="shared" si="5095"/>
        <v>1</v>
      </c>
      <c r="G7437" s="145" t="str">
        <f t="shared" si="5096"/>
        <v>Disciplinary</v>
      </c>
      <c r="H7437" s="36"/>
      <c r="I7437" s="36"/>
      <c r="J7437" s="126"/>
      <c r="K7437" s="1"/>
      <c r="L7437" s="1"/>
      <c r="M7437" s="1"/>
      <c r="N7437" s="1"/>
      <c r="O7437" s="1"/>
    </row>
    <row r="7438" ht="15.75" customHeight="1">
      <c r="A7438" s="36"/>
      <c r="B7438" s="35" t="str">
        <f t="shared" si="5093"/>
        <v>9a</v>
      </c>
      <c r="C7438" s="144" t="str">
        <f t="shared" si="5094"/>
        <v>Planning scientific enquiry</v>
      </c>
      <c r="D7438" s="36" t="str">
        <f t="array" ref="D7438">IF(INDEX(INDIRECT(J7403),ROW($A$32))="","",INDEX(INDIRECT(J7403),ROW($A$32)))</f>
        <v/>
      </c>
      <c r="E7438" s="36" t="s">
        <v>73</v>
      </c>
      <c r="F7438" s="36">
        <f t="shared" si="5095"/>
        <v>2</v>
      </c>
      <c r="G7438" s="145" t="str">
        <f t="shared" si="5096"/>
        <v>Disciplinary</v>
      </c>
      <c r="H7438" s="36"/>
      <c r="I7438" s="36"/>
      <c r="J7438" s="126"/>
      <c r="K7438" s="1"/>
      <c r="L7438" s="1"/>
      <c r="M7438" s="1"/>
      <c r="N7438" s="1"/>
      <c r="O7438" s="1"/>
    </row>
    <row r="7439" ht="15.75" customHeight="1">
      <c r="A7439" s="36"/>
      <c r="B7439" s="35" t="str">
        <f t="shared" si="5093"/>
        <v>9b</v>
      </c>
      <c r="C7439" s="144" t="str">
        <f t="shared" si="5094"/>
        <v>Forces</v>
      </c>
      <c r="D7439" s="36" t="str">
        <f t="array" ref="D7439">IF(INDEX(INDIRECT(J7403),ROW($A$33))="","",INDEX(INDIRECT(J7403),ROW($A$33)))</f>
        <v/>
      </c>
      <c r="E7439" s="36" t="s">
        <v>73</v>
      </c>
      <c r="F7439" s="36">
        <f t="shared" si="5095"/>
        <v>2</v>
      </c>
      <c r="G7439" s="148" t="str">
        <f t="shared" si="5096"/>
        <v>Substantive</v>
      </c>
      <c r="H7439" s="36"/>
      <c r="I7439" s="36"/>
      <c r="J7439" s="126"/>
      <c r="K7439" s="1"/>
      <c r="L7439" s="1"/>
      <c r="M7439" s="1"/>
      <c r="N7439" s="1"/>
      <c r="O7439" s="1"/>
    </row>
    <row r="7440" ht="15.75" customHeight="1">
      <c r="A7440" s="36"/>
      <c r="B7440" s="35" t="str">
        <f t="shared" si="5093"/>
        <v>9c</v>
      </c>
      <c r="C7440" s="144" t="str">
        <f t="shared" si="5094"/>
        <v>Repeatability</v>
      </c>
      <c r="D7440" s="36" t="str">
        <f t="array" ref="D7440">IF(INDEX(INDIRECT(J7403),ROW($A$34))="","",INDEX(INDIRECT(J7403),ROW($A$34)))</f>
        <v/>
      </c>
      <c r="E7440" s="36" t="s">
        <v>73</v>
      </c>
      <c r="F7440" s="36">
        <f t="shared" si="5095"/>
        <v>1</v>
      </c>
      <c r="G7440" s="145" t="str">
        <f t="shared" si="5096"/>
        <v>Disciplinary</v>
      </c>
      <c r="H7440" s="36"/>
      <c r="I7440" s="36"/>
      <c r="J7440" s="126"/>
      <c r="K7440" s="1"/>
      <c r="L7440" s="1"/>
      <c r="M7440" s="1"/>
      <c r="N7440" s="1"/>
      <c r="O7440" s="1"/>
    </row>
    <row r="7441" ht="15.75" customHeight="1">
      <c r="A7441" s="36"/>
      <c r="B7441" s="35" t="str">
        <f t="shared" si="5093"/>
        <v>9d</v>
      </c>
      <c r="C7441" s="144" t="str">
        <f t="shared" si="5094"/>
        <v>Graphs</v>
      </c>
      <c r="D7441" s="36" t="str">
        <f t="array" ref="D7441">IF(INDEX(INDIRECT(J7403),ROW($A$35))="","",INDEX(INDIRECT(J7403),ROW($A$35)))</f>
        <v/>
      </c>
      <c r="E7441" s="36" t="s">
        <v>73</v>
      </c>
      <c r="F7441" s="36">
        <f t="shared" si="5095"/>
        <v>1</v>
      </c>
      <c r="G7441" s="145" t="str">
        <f t="shared" si="5096"/>
        <v>Disciplinary</v>
      </c>
      <c r="H7441" s="36"/>
      <c r="I7441" s="36"/>
      <c r="J7441" s="126"/>
      <c r="K7441" s="1"/>
      <c r="L7441" s="1"/>
      <c r="M7441" s="1"/>
      <c r="N7441" s="1"/>
      <c r="O7441" s="1"/>
    </row>
    <row r="7442" ht="15.75" customHeight="1">
      <c r="A7442" s="36"/>
      <c r="B7442" s="35" t="str">
        <f t="shared" si="5093"/>
        <v>10a</v>
      </c>
      <c r="C7442" s="144" t="str">
        <f t="shared" si="5094"/>
        <v>Physical properties of materials</v>
      </c>
      <c r="D7442" s="36" t="str">
        <f t="array" ref="D7442">IF(INDEX(INDIRECT(J7403),ROW($A$36))="","",INDEX(INDIRECT(J7403),ROW($A$36)))</f>
        <v/>
      </c>
      <c r="E7442" s="36" t="s">
        <v>73</v>
      </c>
      <c r="F7442" s="36">
        <f t="shared" si="5095"/>
        <v>1</v>
      </c>
      <c r="G7442" s="145" t="str">
        <f t="shared" si="5096"/>
        <v>Substantive</v>
      </c>
      <c r="H7442" s="36"/>
      <c r="I7442" s="36"/>
      <c r="J7442" s="126"/>
      <c r="K7442" s="1"/>
      <c r="L7442" s="1"/>
      <c r="M7442" s="1"/>
      <c r="N7442" s="1"/>
      <c r="O7442" s="1"/>
    </row>
    <row r="7443" ht="15.75" customHeight="1">
      <c r="A7443" s="36"/>
      <c r="B7443" s="35" t="str">
        <f t="shared" si="5093"/>
        <v>10b</v>
      </c>
      <c r="C7443" s="144" t="str">
        <f t="shared" si="5094"/>
        <v>Physical properties of materials</v>
      </c>
      <c r="D7443" s="36" t="str">
        <f t="array" ref="D7443">IF(INDEX(INDIRECT(J7403),ROW($A$37))="","",INDEX(INDIRECT(J7403),ROW($A$37)))</f>
        <v/>
      </c>
      <c r="E7443" s="36" t="s">
        <v>73</v>
      </c>
      <c r="F7443" s="36">
        <f t="shared" si="5095"/>
        <v>1</v>
      </c>
      <c r="G7443" s="145" t="str">
        <f t="shared" si="5096"/>
        <v>Substantive</v>
      </c>
      <c r="H7443" s="36"/>
      <c r="I7443" s="36"/>
      <c r="J7443" s="126"/>
      <c r="K7443" s="1"/>
      <c r="L7443" s="1"/>
      <c r="M7443" s="1"/>
      <c r="N7443" s="1"/>
      <c r="O7443" s="1"/>
    </row>
    <row r="7444" ht="15.75" customHeight="1">
      <c r="A7444" s="36"/>
      <c r="B7444" s="35" t="str">
        <f t="shared" si="5093"/>
        <v>10c</v>
      </c>
      <c r="C7444" s="144" t="str">
        <f t="shared" si="5094"/>
        <v>Graphs</v>
      </c>
      <c r="D7444" s="36" t="str">
        <f t="array" ref="D7444">IF(INDEX(INDIRECT(J7403),ROW($A$38))="","",INDEX(INDIRECT(J7403),ROW($A$38)))</f>
        <v/>
      </c>
      <c r="E7444" s="36" t="s">
        <v>73</v>
      </c>
      <c r="F7444" s="36">
        <f t="shared" si="5095"/>
        <v>1</v>
      </c>
      <c r="G7444" s="145" t="str">
        <f t="shared" si="5096"/>
        <v>Disciplinary</v>
      </c>
      <c r="H7444" s="36"/>
      <c r="I7444" s="36"/>
      <c r="J7444" s="126"/>
      <c r="K7444" s="1"/>
      <c r="L7444" s="1"/>
      <c r="M7444" s="1"/>
      <c r="N7444" s="1"/>
      <c r="O7444" s="1"/>
    </row>
    <row r="7445" ht="15.75" customHeight="1">
      <c r="A7445" s="36"/>
      <c r="B7445" s="35" t="str">
        <f t="shared" si="5093"/>
        <v>11a</v>
      </c>
      <c r="C7445" s="144" t="str">
        <f t="shared" si="5094"/>
        <v>Repeatability</v>
      </c>
      <c r="D7445" s="36" t="str">
        <f t="array" ref="D7445">IF(INDEX(INDIRECT(J7403),ROW($A$39))="","",INDEX(INDIRECT(J7403),ROW($A$39)))</f>
        <v/>
      </c>
      <c r="E7445" s="36" t="s">
        <v>73</v>
      </c>
      <c r="F7445" s="36">
        <f t="shared" si="5095"/>
        <v>1</v>
      </c>
      <c r="G7445" s="145" t="str">
        <f t="shared" si="5096"/>
        <v>Disciplinary</v>
      </c>
      <c r="H7445" s="36"/>
      <c r="I7445" s="36"/>
      <c r="J7445" s="126"/>
      <c r="K7445" s="1"/>
      <c r="L7445" s="1"/>
      <c r="M7445" s="1"/>
      <c r="N7445" s="1"/>
      <c r="O7445" s="1"/>
    </row>
    <row r="7446" ht="15.75" customHeight="1">
      <c r="A7446" s="36"/>
      <c r="B7446" s="35" t="str">
        <f t="shared" si="5093"/>
        <v>11b</v>
      </c>
      <c r="C7446" s="144" t="str">
        <f t="shared" si="5094"/>
        <v>Plants</v>
      </c>
      <c r="D7446" s="36" t="str">
        <f t="array" ref="D7446">IF(INDEX(INDIRECT(J7403),ROW($A$40))="","",INDEX(INDIRECT(J7403),ROW($A$40)))</f>
        <v/>
      </c>
      <c r="E7446" s="36" t="s">
        <v>73</v>
      </c>
      <c r="F7446" s="36">
        <f t="shared" si="5095"/>
        <v>1</v>
      </c>
      <c r="G7446" s="145" t="str">
        <f t="shared" si="5096"/>
        <v>Substantive</v>
      </c>
      <c r="H7446" s="36"/>
      <c r="I7446" s="36"/>
      <c r="J7446" s="126"/>
      <c r="K7446" s="1"/>
      <c r="L7446" s="1"/>
      <c r="M7446" s="1"/>
      <c r="N7446" s="1"/>
      <c r="O7446" s="1"/>
    </row>
    <row r="7447" ht="15.75" customHeight="1">
      <c r="A7447" s="36"/>
      <c r="B7447" s="123" t="str">
        <f t="shared" ref="B7447:C7447" si="5097">B7397</f>
        <v>11c</v>
      </c>
      <c r="C7447" s="146" t="str">
        <f t="shared" si="5097"/>
        <v>Conclusions</v>
      </c>
      <c r="D7447" s="36" t="str">
        <f t="array" ref="D7447">IF(INDEX(INDIRECT(J7403),ROW($A$41))="","",INDEX(INDIRECT(J7403),ROW($A$41)))</f>
        <v/>
      </c>
      <c r="E7447" s="36" t="s">
        <v>73</v>
      </c>
      <c r="F7447" s="36">
        <f t="shared" si="5095"/>
        <v>2</v>
      </c>
      <c r="G7447" s="147" t="str">
        <f>IF($G7297="","",$G7297)</f>
        <v>Disciplinary</v>
      </c>
      <c r="H7447" s="36"/>
      <c r="I7447" s="36"/>
      <c r="J7447" s="126"/>
      <c r="K7447" s="1"/>
      <c r="L7447" s="1"/>
      <c r="M7447" s="1"/>
      <c r="N7447" s="1"/>
      <c r="O7447" s="1"/>
    </row>
    <row r="7448" ht="15.75" customHeight="1">
      <c r="A7448" s="36"/>
      <c r="B7448" s="36"/>
      <c r="C7448" s="124" t="s">
        <v>67</v>
      </c>
      <c r="D7448" s="116">
        <f>SUM(D7407:D7447)</f>
        <v>0</v>
      </c>
      <c r="E7448" s="70" t="s">
        <v>73</v>
      </c>
      <c r="F7448" s="71">
        <f>SUM(F7407:F7447)</f>
        <v>50</v>
      </c>
      <c r="G7448" s="36"/>
      <c r="H7448" s="36"/>
      <c r="I7448" s="36"/>
      <c r="J7448" s="126"/>
      <c r="K7448" s="1"/>
      <c r="L7448" s="1"/>
      <c r="M7448" s="1"/>
      <c r="N7448" s="1"/>
      <c r="O7448" s="1"/>
    </row>
    <row r="7449" ht="15.75" customHeight="1">
      <c r="A7449" s="36"/>
      <c r="B7449" s="36"/>
      <c r="C7449" s="54"/>
      <c r="D7449" s="36"/>
      <c r="E7449" s="36"/>
      <c r="F7449" s="36"/>
      <c r="G7449" s="36"/>
      <c r="H7449" s="36"/>
      <c r="I7449" s="36"/>
      <c r="J7449" s="126"/>
      <c r="K7449" s="1"/>
      <c r="L7449" s="1"/>
      <c r="M7449" s="1"/>
      <c r="N7449" s="1"/>
      <c r="O7449" s="1"/>
    </row>
    <row r="7450" ht="15.75" customHeight="1">
      <c r="A7450" s="36"/>
      <c r="B7450" s="36"/>
      <c r="C7450" s="54"/>
      <c r="D7450" s="1"/>
      <c r="E7450" s="36"/>
      <c r="F7450" s="36"/>
      <c r="G7450" s="36"/>
      <c r="H7450" s="36"/>
      <c r="I7450" s="36"/>
      <c r="J7450" s="126"/>
      <c r="K7450" s="1"/>
      <c r="L7450" s="1"/>
      <c r="M7450" s="1"/>
      <c r="N7450" s="1"/>
      <c r="O7450" s="1"/>
    </row>
    <row r="7451" ht="15.75" customHeight="1">
      <c r="A7451" s="51" t="str">
        <f>A7401</f>
        <v>Year 7 Baseline Assessment Feedback</v>
      </c>
      <c r="B7451" s="36"/>
      <c r="C7451" s="54"/>
      <c r="D7451" s="1"/>
      <c r="E7451" s="36"/>
      <c r="F7451" s="36"/>
      <c r="G7451" s="36"/>
      <c r="H7451" s="36"/>
      <c r="I7451" s="36"/>
      <c r="J7451" s="150">
        <f>J7401+1</f>
        <v>166</v>
      </c>
      <c r="K7451" s="1"/>
      <c r="L7451" s="1"/>
      <c r="M7451" s="1"/>
      <c r="N7451" s="1"/>
      <c r="O7451" s="1"/>
    </row>
    <row r="7452" ht="15.75" customHeight="1">
      <c r="A7452" s="54" t="s">
        <v>104</v>
      </c>
      <c r="B7452" s="54" t="str">
        <f>$B$2</f>
        <v>Year 7 Baseline Assessment</v>
      </c>
      <c r="C7452" s="54"/>
      <c r="D7452" s="1"/>
      <c r="E7452" s="36"/>
      <c r="F7452" s="36"/>
      <c r="G7452" s="36"/>
      <c r="H7452" s="36"/>
      <c r="I7452" s="36"/>
      <c r="J7452" s="36" t="str">
        <f>CONCATENATE("Marksheet!$B$",J7451)</f>
        <v>Marksheet!$B$166</v>
      </c>
      <c r="K7452" s="1"/>
      <c r="L7452" s="1"/>
      <c r="M7452" s="1"/>
      <c r="N7452" s="1"/>
      <c r="O7452" s="1"/>
    </row>
    <row r="7453" ht="15.75" customHeight="1">
      <c r="A7453" s="54" t="s">
        <v>100</v>
      </c>
      <c r="B7453" s="54" t="str">
        <f>IF(INDIRECT(J7452)="","",INDIRECT(J7452))</f>
        <v/>
      </c>
      <c r="C7453" s="54"/>
      <c r="D7453" s="1"/>
      <c r="E7453" s="36"/>
      <c r="F7453" s="36"/>
      <c r="G7453" s="36"/>
      <c r="H7453" s="36"/>
      <c r="I7453" s="36"/>
      <c r="J7453" s="36" t="str">
        <f>CONCATENATE("Marksheet!$D$",J7451,":$AV$",J7451)</f>
        <v>Marksheet!$D$166:$AV$166</v>
      </c>
      <c r="K7453" s="1"/>
      <c r="L7453" s="1"/>
      <c r="M7453" s="1"/>
      <c r="N7453" s="1"/>
      <c r="O7453" s="1"/>
    </row>
    <row r="7454" ht="15.75" customHeight="1">
      <c r="A7454" s="54" t="s">
        <v>105</v>
      </c>
      <c r="B7454" s="54" t="str">
        <f>INDIRECT(CONCATENATE("Marksheet!$C$",INDIRECT(CONCATENATE("J",ROW()-3))))</f>
        <v/>
      </c>
      <c r="C7454" s="54"/>
      <c r="D7454" s="36"/>
      <c r="E7454" s="36"/>
      <c r="F7454" s="36"/>
      <c r="G7454" s="36"/>
      <c r="H7454" s="36"/>
      <c r="I7454" s="36"/>
      <c r="J7454" s="126"/>
      <c r="K7454" s="1"/>
      <c r="L7454" s="1"/>
      <c r="M7454" s="1"/>
      <c r="N7454" s="1"/>
      <c r="O7454" s="1"/>
    </row>
    <row r="7455" ht="15.75" customHeight="1">
      <c r="A7455" s="54"/>
      <c r="B7455" s="54"/>
      <c r="C7455" s="54"/>
      <c r="D7455" s="36"/>
      <c r="E7455" s="36"/>
      <c r="F7455" s="36"/>
      <c r="G7455" s="36"/>
      <c r="H7455" s="36"/>
      <c r="I7455" s="36"/>
      <c r="J7455" s="126"/>
      <c r="K7455" s="1"/>
      <c r="L7455" s="1"/>
      <c r="M7455" s="1"/>
      <c r="N7455" s="1"/>
      <c r="O7455" s="1"/>
    </row>
    <row r="7456" ht="15.75" customHeight="1">
      <c r="A7456" s="120"/>
      <c r="B7456" s="80" t="s">
        <v>93</v>
      </c>
      <c r="C7456" s="141" t="s">
        <v>94</v>
      </c>
      <c r="D7456" s="128" t="s">
        <v>95</v>
      </c>
      <c r="E7456" s="58"/>
      <c r="F7456" s="59"/>
      <c r="G7456" s="151" t="s">
        <v>106</v>
      </c>
      <c r="H7456" s="130"/>
      <c r="I7456" s="130"/>
      <c r="J7456" s="131"/>
      <c r="K7456" s="1"/>
      <c r="L7456" s="1"/>
      <c r="M7456" s="1"/>
      <c r="N7456" s="1"/>
      <c r="O7456" s="1"/>
    </row>
    <row r="7457" ht="15.75" customHeight="1">
      <c r="A7457" s="36"/>
      <c r="B7457" s="122" t="str">
        <f t="shared" ref="B7457:B7496" si="5098">IF($B6007="","",$B6007)</f>
        <v>1a</v>
      </c>
      <c r="C7457" s="142" t="str">
        <f t="shared" ref="C7457:C7496" si="5099">IF($C6007="","",$C6007)</f>
        <v>Living and non-living things</v>
      </c>
      <c r="D7457" s="36" t="str">
        <f t="array" ref="D7457">IF(INDEX(INDIRECT(J7453),ROW($A$1))="","",INDEX(INDIRECT(J7453),ROW($A$1)))</f>
        <v/>
      </c>
      <c r="E7457" s="36" t="s">
        <v>73</v>
      </c>
      <c r="F7457" s="36">
        <f t="shared" ref="F7457:F7497" si="5100">IF($F6007="","",$F6007)</f>
        <v>2</v>
      </c>
      <c r="G7457" s="143" t="str">
        <f t="shared" ref="G7457:G7496" si="5101">IF($G6807="","",$G6807)</f>
        <v>Substantive</v>
      </c>
      <c r="H7457" s="36"/>
      <c r="I7457" s="36"/>
      <c r="J7457" s="126"/>
      <c r="K7457" s="1"/>
      <c r="L7457" s="1"/>
      <c r="M7457" s="1"/>
      <c r="N7457" s="1"/>
      <c r="O7457" s="1"/>
    </row>
    <row r="7458" ht="15.75" customHeight="1">
      <c r="A7458" s="36"/>
      <c r="B7458" s="35" t="str">
        <f t="shared" si="5098"/>
        <v>1b</v>
      </c>
      <c r="C7458" s="144" t="str">
        <f t="shared" si="5099"/>
        <v>Measurement</v>
      </c>
      <c r="D7458" s="36" t="str">
        <f t="array" ref="D7458">IF(INDEX(INDIRECT(J7453),ROW($A$2))="","",INDEX(INDIRECT(J7453),ROW($A$2)))</f>
        <v/>
      </c>
      <c r="E7458" s="36" t="s">
        <v>73</v>
      </c>
      <c r="F7458" s="36">
        <f t="shared" si="5100"/>
        <v>1</v>
      </c>
      <c r="G7458" s="145" t="str">
        <f t="shared" si="5101"/>
        <v>Disciplinary</v>
      </c>
      <c r="H7458" s="36"/>
      <c r="I7458" s="36"/>
      <c r="J7458" s="126"/>
      <c r="K7458" s="1"/>
      <c r="L7458" s="1"/>
      <c r="M7458" s="1"/>
      <c r="N7458" s="1"/>
      <c r="O7458" s="1"/>
    </row>
    <row r="7459" ht="15.75" customHeight="1">
      <c r="A7459" s="36"/>
      <c r="B7459" s="35" t="str">
        <f t="shared" si="5098"/>
        <v>1c</v>
      </c>
      <c r="C7459" s="144" t="str">
        <f t="shared" si="5099"/>
        <v>Tables</v>
      </c>
      <c r="D7459" s="36" t="str">
        <f t="array" ref="D7459">IF(INDEX(INDIRECT(J7453),ROW($A$3))="","",INDEX(INDIRECT(J7453),ROW($A$3)))</f>
        <v/>
      </c>
      <c r="E7459" s="36" t="s">
        <v>73</v>
      </c>
      <c r="F7459" s="36">
        <f t="shared" si="5100"/>
        <v>1</v>
      </c>
      <c r="G7459" s="145" t="str">
        <f t="shared" si="5101"/>
        <v>Disciplinary</v>
      </c>
      <c r="H7459" s="36"/>
      <c r="I7459" s="36"/>
      <c r="J7459" s="126"/>
      <c r="K7459" s="1"/>
      <c r="L7459" s="1"/>
      <c r="M7459" s="1"/>
      <c r="N7459" s="1"/>
      <c r="O7459" s="1"/>
    </row>
    <row r="7460" ht="15.75" customHeight="1">
      <c r="A7460" s="36"/>
      <c r="B7460" s="35" t="str">
        <f t="shared" si="5098"/>
        <v>1d</v>
      </c>
      <c r="C7460" s="144" t="str">
        <f t="shared" si="5099"/>
        <v>Plants</v>
      </c>
      <c r="D7460" s="36" t="str">
        <f t="array" ref="D7460">IF(INDEX(INDIRECT(J7453),ROW($A$4))="","",INDEX(INDIRECT(J7453),ROW($A$4)))</f>
        <v/>
      </c>
      <c r="E7460" s="36" t="s">
        <v>73</v>
      </c>
      <c r="F7460" s="36">
        <f t="shared" si="5100"/>
        <v>1</v>
      </c>
      <c r="G7460" s="145" t="str">
        <f t="shared" si="5101"/>
        <v>Substantive</v>
      </c>
      <c r="H7460" s="36"/>
      <c r="I7460" s="36"/>
      <c r="J7460" s="126"/>
      <c r="K7460" s="1"/>
      <c r="L7460" s="1"/>
      <c r="M7460" s="1"/>
      <c r="N7460" s="1"/>
      <c r="O7460" s="1"/>
    </row>
    <row r="7461" ht="15.75" customHeight="1">
      <c r="A7461" s="36"/>
      <c r="B7461" s="35" t="str">
        <f t="shared" si="5098"/>
        <v>1e</v>
      </c>
      <c r="C7461" s="144" t="str">
        <f t="shared" si="5099"/>
        <v>Food chains</v>
      </c>
      <c r="D7461" s="36" t="str">
        <f t="array" ref="D7461">IF(INDEX(INDIRECT(J7453),ROW($A$5))="","",INDEX(INDIRECT(J7453),ROW($A$5)))</f>
        <v/>
      </c>
      <c r="E7461" s="36" t="s">
        <v>73</v>
      </c>
      <c r="F7461" s="36">
        <f t="shared" si="5100"/>
        <v>2</v>
      </c>
      <c r="G7461" s="145" t="str">
        <f t="shared" si="5101"/>
        <v>Substantive</v>
      </c>
      <c r="H7461" s="36"/>
      <c r="I7461" s="36"/>
      <c r="J7461" s="126"/>
      <c r="K7461" s="1"/>
      <c r="L7461" s="1"/>
      <c r="M7461" s="1"/>
      <c r="N7461" s="1"/>
      <c r="O7461" s="1"/>
    </row>
    <row r="7462" ht="15.75" customHeight="1">
      <c r="A7462" s="36"/>
      <c r="B7462" s="35" t="str">
        <f t="shared" si="5098"/>
        <v>2a</v>
      </c>
      <c r="C7462" s="144" t="str">
        <f t="shared" si="5099"/>
        <v>States of matter</v>
      </c>
      <c r="D7462" s="36" t="str">
        <f t="array" ref="D7462">IF(INDEX(INDIRECT(J7453),ROW($A$6))="","",INDEX(INDIRECT(J7453),ROW($A$6)))</f>
        <v/>
      </c>
      <c r="E7462" s="36" t="s">
        <v>73</v>
      </c>
      <c r="F7462" s="36">
        <f t="shared" si="5100"/>
        <v>1</v>
      </c>
      <c r="G7462" s="145" t="str">
        <f t="shared" si="5101"/>
        <v>Substantive</v>
      </c>
      <c r="H7462" s="36"/>
      <c r="I7462" s="36"/>
      <c r="J7462" s="126"/>
      <c r="K7462" s="1"/>
      <c r="L7462" s="1"/>
      <c r="M7462" s="1"/>
      <c r="N7462" s="1"/>
      <c r="O7462" s="1"/>
    </row>
    <row r="7463" ht="15.75" customHeight="1">
      <c r="A7463" s="36"/>
      <c r="B7463" s="35" t="str">
        <f t="shared" si="5098"/>
        <v>2b</v>
      </c>
      <c r="C7463" s="144" t="str">
        <f t="shared" si="5099"/>
        <v>Graphs</v>
      </c>
      <c r="D7463" s="36" t="str">
        <f t="array" ref="D7463">IF(INDEX(INDIRECT(J7453),ROW($A$7))="","",INDEX(INDIRECT(J7453),ROW($A$7)))</f>
        <v/>
      </c>
      <c r="E7463" s="36" t="s">
        <v>73</v>
      </c>
      <c r="F7463" s="36">
        <f t="shared" si="5100"/>
        <v>1</v>
      </c>
      <c r="G7463" s="148" t="str">
        <f t="shared" si="5101"/>
        <v>Disciplinary</v>
      </c>
      <c r="H7463" s="36"/>
      <c r="I7463" s="36"/>
      <c r="J7463" s="126"/>
      <c r="K7463" s="1"/>
      <c r="L7463" s="1"/>
      <c r="M7463" s="1"/>
      <c r="N7463" s="1"/>
      <c r="O7463" s="1"/>
    </row>
    <row r="7464" ht="15.75" customHeight="1">
      <c r="A7464" s="36"/>
      <c r="B7464" s="35" t="str">
        <f t="shared" si="5098"/>
        <v>2c</v>
      </c>
      <c r="C7464" s="144" t="str">
        <f t="shared" si="5099"/>
        <v>Plants</v>
      </c>
      <c r="D7464" s="36" t="str">
        <f t="array" ref="D7464">IF(INDEX(INDIRECT(J7453),ROW($A$8))="","",INDEX(INDIRECT(J7453),ROW($A$8)))</f>
        <v/>
      </c>
      <c r="E7464" s="36" t="s">
        <v>73</v>
      </c>
      <c r="F7464" s="36">
        <f t="shared" si="5100"/>
        <v>1</v>
      </c>
      <c r="G7464" s="145" t="str">
        <f t="shared" si="5101"/>
        <v>Substantive</v>
      </c>
      <c r="H7464" s="36"/>
      <c r="I7464" s="36"/>
      <c r="J7464" s="126"/>
      <c r="K7464" s="1"/>
      <c r="L7464" s="1"/>
      <c r="M7464" s="1"/>
      <c r="N7464" s="1"/>
      <c r="O7464" s="1"/>
    </row>
    <row r="7465" ht="15.75" customHeight="1">
      <c r="A7465" s="36"/>
      <c r="B7465" s="35" t="str">
        <f t="shared" si="5098"/>
        <v>3a</v>
      </c>
      <c r="C7465" s="144" t="str">
        <f t="shared" si="5099"/>
        <v>Reversible and non-reversible changes</v>
      </c>
      <c r="D7465" s="36" t="str">
        <f t="array" ref="D7465">IF(INDEX(INDIRECT(J7453),ROW($A$9))="","",INDEX(INDIRECT(J7453),ROW($A$9)))</f>
        <v/>
      </c>
      <c r="E7465" s="36" t="s">
        <v>73</v>
      </c>
      <c r="F7465" s="36">
        <f t="shared" si="5100"/>
        <v>2</v>
      </c>
      <c r="G7465" s="145" t="str">
        <f t="shared" si="5101"/>
        <v>Substantive</v>
      </c>
      <c r="H7465" s="36"/>
      <c r="I7465" s="36"/>
      <c r="J7465" s="126"/>
      <c r="K7465" s="1"/>
      <c r="L7465" s="1"/>
      <c r="M7465" s="1"/>
      <c r="N7465" s="1"/>
      <c r="O7465" s="1"/>
    </row>
    <row r="7466" ht="15.75" customHeight="1">
      <c r="A7466" s="36"/>
      <c r="B7466" s="35" t="str">
        <f t="shared" si="5098"/>
        <v>3b</v>
      </c>
      <c r="C7466" s="144" t="str">
        <f t="shared" si="5099"/>
        <v>Units</v>
      </c>
      <c r="D7466" s="36" t="str">
        <f t="array" ref="D7466">IF(INDEX(INDIRECT(J7453),ROW($A$10))="","",INDEX(INDIRECT(J7453),ROW($A$10)))</f>
        <v/>
      </c>
      <c r="E7466" s="36" t="s">
        <v>73</v>
      </c>
      <c r="F7466" s="36">
        <f t="shared" si="5100"/>
        <v>1</v>
      </c>
      <c r="G7466" s="145" t="str">
        <f t="shared" si="5101"/>
        <v>Disciplinary</v>
      </c>
      <c r="H7466" s="36"/>
      <c r="I7466" s="36"/>
      <c r="J7466" s="126"/>
      <c r="K7466" s="1"/>
      <c r="L7466" s="1"/>
      <c r="M7466" s="1"/>
      <c r="N7466" s="1"/>
      <c r="O7466" s="1"/>
    </row>
    <row r="7467" ht="15.75" customHeight="1">
      <c r="A7467" s="36"/>
      <c r="B7467" s="35" t="str">
        <f t="shared" si="5098"/>
        <v>3c</v>
      </c>
      <c r="C7467" s="144" t="str">
        <f t="shared" si="5099"/>
        <v>Hazards, risks and precautions</v>
      </c>
      <c r="D7467" s="36" t="str">
        <f t="array" ref="D7467">IF(INDEX(INDIRECT(J7453),ROW($A$11))="","",INDEX(INDIRECT(J7453),ROW($A$11)))</f>
        <v/>
      </c>
      <c r="E7467" s="36" t="s">
        <v>73</v>
      </c>
      <c r="F7467" s="36">
        <f t="shared" si="5100"/>
        <v>1</v>
      </c>
      <c r="G7467" s="149" t="str">
        <f t="shared" si="5101"/>
        <v>Disciplinary</v>
      </c>
      <c r="H7467" s="36"/>
      <c r="I7467" s="36"/>
      <c r="J7467" s="126"/>
      <c r="K7467" s="1"/>
      <c r="L7467" s="1"/>
      <c r="M7467" s="1"/>
      <c r="N7467" s="1"/>
      <c r="O7467" s="1"/>
    </row>
    <row r="7468" ht="15.75" customHeight="1">
      <c r="A7468" s="36"/>
      <c r="B7468" s="35" t="str">
        <f t="shared" si="5098"/>
        <v>3d</v>
      </c>
      <c r="C7468" s="144" t="str">
        <f t="shared" si="5099"/>
        <v>States of matter</v>
      </c>
      <c r="D7468" s="36" t="str">
        <f t="array" ref="D7468">IF(INDEX(INDIRECT(J7453),ROW($A$12))="","",INDEX(INDIRECT(J7453),ROW($A$12)))</f>
        <v/>
      </c>
      <c r="E7468" s="36" t="s">
        <v>73</v>
      </c>
      <c r="F7468" s="36">
        <f t="shared" si="5100"/>
        <v>1</v>
      </c>
      <c r="G7468" s="145" t="str">
        <f t="shared" si="5101"/>
        <v>Substantive</v>
      </c>
      <c r="H7468" s="36"/>
      <c r="I7468" s="36"/>
      <c r="J7468" s="126"/>
      <c r="K7468" s="1"/>
      <c r="L7468" s="1"/>
      <c r="M7468" s="1"/>
      <c r="N7468" s="1"/>
      <c r="O7468" s="1"/>
    </row>
    <row r="7469" ht="15.75" customHeight="1">
      <c r="A7469" s="36"/>
      <c r="B7469" s="35" t="str">
        <f t="shared" si="5098"/>
        <v>3e</v>
      </c>
      <c r="C7469" s="144" t="str">
        <f t="shared" si="5099"/>
        <v>Reversible and non-reversible changes</v>
      </c>
      <c r="D7469" s="36" t="str">
        <f t="array" ref="D7469">IF(INDEX(INDIRECT(J7453),ROW($A$13))="","",INDEX(INDIRECT(J7453),ROW($A$13)))</f>
        <v/>
      </c>
      <c r="E7469" s="36" t="s">
        <v>73</v>
      </c>
      <c r="F7469" s="36">
        <f t="shared" si="5100"/>
        <v>1</v>
      </c>
      <c r="G7469" s="145" t="str">
        <f t="shared" si="5101"/>
        <v>Substantive</v>
      </c>
      <c r="H7469" s="36"/>
      <c r="I7469" s="36"/>
      <c r="J7469" s="126"/>
      <c r="K7469" s="1"/>
      <c r="L7469" s="1"/>
      <c r="M7469" s="1"/>
      <c r="N7469" s="1"/>
      <c r="O7469" s="1"/>
    </row>
    <row r="7470" ht="15.75" customHeight="1">
      <c r="A7470" s="36"/>
      <c r="B7470" s="35" t="str">
        <f t="shared" si="5098"/>
        <v>4a</v>
      </c>
      <c r="C7470" s="144" t="str">
        <f t="shared" si="5099"/>
        <v>Equipment</v>
      </c>
      <c r="D7470" s="36" t="str">
        <f t="array" ref="D7470">IF(INDEX(INDIRECT(J7453),ROW($A$14))="","",INDEX(INDIRECT(J7453),ROW($A$14)))</f>
        <v/>
      </c>
      <c r="E7470" s="36" t="s">
        <v>73</v>
      </c>
      <c r="F7470" s="36">
        <f t="shared" si="5100"/>
        <v>2</v>
      </c>
      <c r="G7470" s="145" t="str">
        <f t="shared" si="5101"/>
        <v>Disciplinary</v>
      </c>
      <c r="H7470" s="36"/>
      <c r="I7470" s="36"/>
      <c r="J7470" s="126"/>
      <c r="K7470" s="1"/>
      <c r="L7470" s="1"/>
      <c r="M7470" s="1"/>
      <c r="N7470" s="1"/>
      <c r="O7470" s="1"/>
    </row>
    <row r="7471" ht="15.75" customHeight="1">
      <c r="A7471" s="36"/>
      <c r="B7471" s="35" t="str">
        <f t="shared" si="5098"/>
        <v>4b</v>
      </c>
      <c r="C7471" s="144" t="str">
        <f t="shared" si="5099"/>
        <v>Accuracy and precision</v>
      </c>
      <c r="D7471" s="36" t="str">
        <f t="array" ref="D7471">IF(INDEX(INDIRECT(J7453),ROW($A$15))="","",INDEX(INDIRECT(J7453),ROW($A$15)))</f>
        <v/>
      </c>
      <c r="E7471" s="36" t="s">
        <v>73</v>
      </c>
      <c r="F7471" s="36">
        <f t="shared" si="5100"/>
        <v>1</v>
      </c>
      <c r="G7471" s="145" t="str">
        <f t="shared" si="5101"/>
        <v>Disciplinary</v>
      </c>
      <c r="H7471" s="36"/>
      <c r="I7471" s="36"/>
      <c r="J7471" s="126"/>
      <c r="K7471" s="1"/>
      <c r="L7471" s="1"/>
      <c r="M7471" s="1"/>
      <c r="N7471" s="1"/>
      <c r="O7471" s="1"/>
    </row>
    <row r="7472" ht="15.75" customHeight="1">
      <c r="A7472" s="36"/>
      <c r="B7472" s="35" t="str">
        <f t="shared" si="5098"/>
        <v>4c</v>
      </c>
      <c r="C7472" s="144" t="str">
        <f t="shared" si="5099"/>
        <v>Conclusions</v>
      </c>
      <c r="D7472" s="36" t="str">
        <f t="array" ref="D7472">IF(INDEX(INDIRECT(J7453),ROW($A$16))="","",INDEX(INDIRECT(J7453),ROW($A$16)))</f>
        <v/>
      </c>
      <c r="E7472" s="36" t="s">
        <v>73</v>
      </c>
      <c r="F7472" s="36">
        <f t="shared" si="5100"/>
        <v>1</v>
      </c>
      <c r="G7472" s="145" t="str">
        <f t="shared" si="5101"/>
        <v>Disciplinary</v>
      </c>
      <c r="H7472" s="36"/>
      <c r="I7472" s="36"/>
      <c r="J7472" s="126"/>
      <c r="K7472" s="1"/>
      <c r="L7472" s="1"/>
      <c r="M7472" s="1"/>
      <c r="N7472" s="1"/>
      <c r="O7472" s="1"/>
    </row>
    <row r="7473" ht="15.75" customHeight="1">
      <c r="A7473" s="36"/>
      <c r="B7473" s="35" t="str">
        <f t="shared" si="5098"/>
        <v>5a</v>
      </c>
      <c r="C7473" s="144" t="str">
        <f t="shared" si="5099"/>
        <v>Hazards, risks and precautions</v>
      </c>
      <c r="D7473" s="36" t="str">
        <f t="array" ref="D7473">IF(INDEX(INDIRECT(J7453),ROW($A$17))="","",INDEX(INDIRECT(J7453),ROW($A$17)))</f>
        <v/>
      </c>
      <c r="E7473" s="36" t="s">
        <v>73</v>
      </c>
      <c r="F7473" s="36">
        <f t="shared" si="5100"/>
        <v>1</v>
      </c>
      <c r="G7473" s="145" t="str">
        <f t="shared" si="5101"/>
        <v>Disciplinary</v>
      </c>
      <c r="H7473" s="36"/>
      <c r="I7473" s="36"/>
      <c r="J7473" s="126"/>
      <c r="K7473" s="1"/>
      <c r="L7473" s="1"/>
      <c r="M7473" s="1"/>
      <c r="N7473" s="1"/>
      <c r="O7473" s="1"/>
    </row>
    <row r="7474" ht="15.75" customHeight="1">
      <c r="A7474" s="36"/>
      <c r="B7474" s="35" t="str">
        <f t="shared" si="5098"/>
        <v>5b</v>
      </c>
      <c r="C7474" s="144" t="str">
        <f t="shared" si="5099"/>
        <v>Electricity</v>
      </c>
      <c r="D7474" s="36" t="str">
        <f t="array" ref="D7474">IF(INDEX(INDIRECT(J7453),ROW($A$18))="","",INDEX(INDIRECT(J7453),ROW($A$18)))</f>
        <v/>
      </c>
      <c r="E7474" s="36" t="s">
        <v>73</v>
      </c>
      <c r="F7474" s="36">
        <f t="shared" si="5100"/>
        <v>1</v>
      </c>
      <c r="G7474" s="145" t="str">
        <f t="shared" si="5101"/>
        <v>Substantive</v>
      </c>
      <c r="H7474" s="36"/>
      <c r="I7474" s="36"/>
      <c r="J7474" s="126"/>
      <c r="K7474" s="1"/>
      <c r="L7474" s="1"/>
      <c r="M7474" s="1"/>
      <c r="N7474" s="1"/>
      <c r="O7474" s="1"/>
    </row>
    <row r="7475" ht="15.75" customHeight="1">
      <c r="A7475" s="36"/>
      <c r="B7475" s="35" t="str">
        <f t="shared" si="5098"/>
        <v>5c</v>
      </c>
      <c r="C7475" s="144" t="str">
        <f t="shared" si="5099"/>
        <v>Physical properties of materials</v>
      </c>
      <c r="D7475" s="36" t="str">
        <f t="array" ref="D7475">IF(INDEX(INDIRECT(J7453),ROW($A$19))="","",INDEX(INDIRECT(J7453),ROW($A$19)))</f>
        <v/>
      </c>
      <c r="E7475" s="36" t="s">
        <v>73</v>
      </c>
      <c r="F7475" s="36">
        <f t="shared" si="5100"/>
        <v>1</v>
      </c>
      <c r="G7475" s="145" t="str">
        <f t="shared" si="5101"/>
        <v>Substantive</v>
      </c>
      <c r="H7475" s="36"/>
      <c r="I7475" s="36"/>
      <c r="J7475" s="126"/>
      <c r="K7475" s="1"/>
      <c r="L7475" s="1"/>
      <c r="M7475" s="1"/>
      <c r="N7475" s="1"/>
      <c r="O7475" s="1"/>
    </row>
    <row r="7476" ht="15.75" customHeight="1">
      <c r="A7476" s="36"/>
      <c r="B7476" s="35" t="str">
        <f t="shared" si="5098"/>
        <v>5d</v>
      </c>
      <c r="C7476" s="144" t="str">
        <f t="shared" si="5099"/>
        <v>Electricity</v>
      </c>
      <c r="D7476" s="36" t="str">
        <f t="array" ref="D7476">IF(INDEX(INDIRECT(J7453),ROW($A$20))="","",INDEX(INDIRECT(J7453),ROW($A$20)))</f>
        <v/>
      </c>
      <c r="E7476" s="36" t="s">
        <v>73</v>
      </c>
      <c r="F7476" s="36">
        <f t="shared" si="5100"/>
        <v>1</v>
      </c>
      <c r="G7476" s="145" t="str">
        <f t="shared" si="5101"/>
        <v>Substantive</v>
      </c>
      <c r="H7476" s="36"/>
      <c r="I7476" s="36"/>
      <c r="J7476" s="126"/>
      <c r="K7476" s="1"/>
      <c r="L7476" s="1"/>
      <c r="M7476" s="1"/>
      <c r="N7476" s="1"/>
      <c r="O7476" s="1"/>
    </row>
    <row r="7477" ht="15.75" customHeight="1">
      <c r="A7477" s="36"/>
      <c r="B7477" s="35" t="str">
        <f t="shared" si="5098"/>
        <v>6a</v>
      </c>
      <c r="C7477" s="144" t="str">
        <f t="shared" si="5099"/>
        <v>Planning scientific enquiry</v>
      </c>
      <c r="D7477" s="36" t="str">
        <f t="array" ref="D7477">IF(INDEX(INDIRECT(J7453),ROW($A$21))="","",INDEX(INDIRECT(J7453),ROW($A$21)))</f>
        <v/>
      </c>
      <c r="E7477" s="36" t="s">
        <v>73</v>
      </c>
      <c r="F7477" s="36">
        <f t="shared" si="5100"/>
        <v>2</v>
      </c>
      <c r="G7477" s="145" t="str">
        <f t="shared" si="5101"/>
        <v>Disciplinary</v>
      </c>
      <c r="H7477" s="36"/>
      <c r="I7477" s="36"/>
      <c r="J7477" s="126"/>
      <c r="K7477" s="1"/>
      <c r="L7477" s="1"/>
      <c r="M7477" s="1"/>
      <c r="N7477" s="1"/>
      <c r="O7477" s="1"/>
    </row>
    <row r="7478" ht="15.75" customHeight="1">
      <c r="A7478" s="36"/>
      <c r="B7478" s="35" t="str">
        <f t="shared" si="5098"/>
        <v>6b</v>
      </c>
      <c r="C7478" s="144" t="str">
        <f t="shared" si="5099"/>
        <v>Units</v>
      </c>
      <c r="D7478" s="36" t="str">
        <f t="array" ref="D7478">IF(INDEX(INDIRECT(J7453),ROW($A$22))="","",INDEX(INDIRECT(J7453),ROW($A$22)))</f>
        <v/>
      </c>
      <c r="E7478" s="36" t="s">
        <v>73</v>
      </c>
      <c r="F7478" s="36">
        <f t="shared" si="5100"/>
        <v>1</v>
      </c>
      <c r="G7478" s="145" t="str">
        <f t="shared" si="5101"/>
        <v>Disciplinary</v>
      </c>
      <c r="H7478" s="36"/>
      <c r="I7478" s="36"/>
      <c r="J7478" s="126"/>
      <c r="K7478" s="1"/>
      <c r="L7478" s="1"/>
      <c r="M7478" s="1"/>
      <c r="N7478" s="1"/>
      <c r="O7478" s="1"/>
    </row>
    <row r="7479" ht="15.75" customHeight="1">
      <c r="A7479" s="36"/>
      <c r="B7479" s="35" t="str">
        <f t="shared" si="5098"/>
        <v>6c</v>
      </c>
      <c r="C7479" s="144" t="str">
        <f t="shared" si="5099"/>
        <v>Forces</v>
      </c>
      <c r="D7479" s="36" t="str">
        <f t="array" ref="D7479">IF(INDEX(INDIRECT(J7453),ROW($A$23))="","",INDEX(INDIRECT(J7453),ROW($A$23)))</f>
        <v/>
      </c>
      <c r="E7479" s="36" t="s">
        <v>73</v>
      </c>
      <c r="F7479" s="36">
        <f t="shared" si="5100"/>
        <v>1</v>
      </c>
      <c r="G7479" s="148" t="str">
        <f t="shared" si="5101"/>
        <v>Substantive</v>
      </c>
      <c r="H7479" s="36"/>
      <c r="I7479" s="36"/>
      <c r="J7479" s="126"/>
      <c r="K7479" s="1"/>
      <c r="L7479" s="1"/>
      <c r="M7479" s="1"/>
      <c r="N7479" s="1"/>
      <c r="O7479" s="1"/>
    </row>
    <row r="7480" ht="15.75" customHeight="1">
      <c r="A7480" s="36"/>
      <c r="B7480" s="35" t="str">
        <f t="shared" si="5098"/>
        <v>6d</v>
      </c>
      <c r="C7480" s="144" t="str">
        <f t="shared" si="5099"/>
        <v>Tables</v>
      </c>
      <c r="D7480" s="36" t="str">
        <f t="array" ref="D7480">IF(INDEX(INDIRECT(J7453),ROW($A$24))="","",INDEX(INDIRECT(J7453),ROW($A$24)))</f>
        <v/>
      </c>
      <c r="E7480" s="36" t="s">
        <v>73</v>
      </c>
      <c r="F7480" s="36">
        <f t="shared" si="5100"/>
        <v>1</v>
      </c>
      <c r="G7480" s="145" t="str">
        <f t="shared" si="5101"/>
        <v>Disciplinary</v>
      </c>
      <c r="H7480" s="36"/>
      <c r="I7480" s="36"/>
      <c r="J7480" s="126"/>
      <c r="K7480" s="1"/>
      <c r="L7480" s="1"/>
      <c r="M7480" s="1"/>
      <c r="N7480" s="1"/>
      <c r="O7480" s="1"/>
    </row>
    <row r="7481" ht="15.75" customHeight="1">
      <c r="A7481" s="36"/>
      <c r="B7481" s="35" t="str">
        <f t="shared" si="5098"/>
        <v>7a</v>
      </c>
      <c r="C7481" s="144" t="str">
        <f t="shared" si="5099"/>
        <v>Behaviour of light</v>
      </c>
      <c r="D7481" s="36" t="str">
        <f t="array" ref="D7481">IF(INDEX(INDIRECT(J7453),ROW($A$25))="","",INDEX(INDIRECT(J7453),ROW($A$25)))</f>
        <v/>
      </c>
      <c r="E7481" s="36" t="s">
        <v>73</v>
      </c>
      <c r="F7481" s="36">
        <f t="shared" si="5100"/>
        <v>1</v>
      </c>
      <c r="G7481" s="148" t="str">
        <f t="shared" si="5101"/>
        <v>Substantive</v>
      </c>
      <c r="H7481" s="36"/>
      <c r="I7481" s="36"/>
      <c r="J7481" s="126"/>
      <c r="K7481" s="1"/>
      <c r="L7481" s="1"/>
      <c r="M7481" s="1"/>
      <c r="N7481" s="1"/>
      <c r="O7481" s="1"/>
    </row>
    <row r="7482" ht="15.75" customHeight="1">
      <c r="A7482" s="36"/>
      <c r="B7482" s="35" t="str">
        <f t="shared" si="5098"/>
        <v>7b</v>
      </c>
      <c r="C7482" s="144" t="str">
        <f t="shared" si="5099"/>
        <v>Behaviour of light</v>
      </c>
      <c r="D7482" s="36" t="str">
        <f t="array" ref="D7482">IF(INDEX(INDIRECT(J7453),ROW($A$26))="","",INDEX(INDIRECT(J7453),ROW($A$26)))</f>
        <v/>
      </c>
      <c r="E7482" s="36" t="s">
        <v>73</v>
      </c>
      <c r="F7482" s="36">
        <f t="shared" si="5100"/>
        <v>2</v>
      </c>
      <c r="G7482" s="145" t="str">
        <f t="shared" si="5101"/>
        <v>Substantive</v>
      </c>
      <c r="H7482" s="36"/>
      <c r="I7482" s="36"/>
      <c r="J7482" s="126"/>
      <c r="K7482" s="1"/>
      <c r="L7482" s="1"/>
      <c r="M7482" s="1"/>
      <c r="N7482" s="1"/>
      <c r="O7482" s="1"/>
    </row>
    <row r="7483" ht="15.75" customHeight="1">
      <c r="A7483" s="36"/>
      <c r="B7483" s="35" t="str">
        <f t="shared" si="5098"/>
        <v>7c</v>
      </c>
      <c r="C7483" s="144" t="str">
        <f t="shared" si="5099"/>
        <v>Behaviour of light</v>
      </c>
      <c r="D7483" s="36" t="str">
        <f t="array" ref="D7483">IF(INDEX(INDIRECT(J7453),ROW($A$27))="","",INDEX(INDIRECT(J7453),ROW($A$27)))</f>
        <v/>
      </c>
      <c r="E7483" s="36" t="s">
        <v>73</v>
      </c>
      <c r="F7483" s="36">
        <f t="shared" si="5100"/>
        <v>1</v>
      </c>
      <c r="G7483" s="145" t="str">
        <f t="shared" si="5101"/>
        <v>Substantive</v>
      </c>
      <c r="H7483" s="36"/>
      <c r="I7483" s="36"/>
      <c r="J7483" s="126"/>
      <c r="K7483" s="1"/>
      <c r="L7483" s="1"/>
      <c r="M7483" s="1"/>
      <c r="N7483" s="1"/>
      <c r="O7483" s="1"/>
    </row>
    <row r="7484" ht="15.75" customHeight="1">
      <c r="A7484" s="36"/>
      <c r="B7484" s="35" t="str">
        <f t="shared" si="5098"/>
        <v>7d</v>
      </c>
      <c r="C7484" s="144" t="str">
        <f t="shared" si="5099"/>
        <v>Conclusions</v>
      </c>
      <c r="D7484" s="36" t="str">
        <f t="array" ref="D7484">IF(INDEX(INDIRECT(J7453),ROW($A$28))="","",INDEX(INDIRECT(J7453),ROW($A$28)))</f>
        <v/>
      </c>
      <c r="E7484" s="36" t="s">
        <v>73</v>
      </c>
      <c r="F7484" s="36">
        <f t="shared" si="5100"/>
        <v>1</v>
      </c>
      <c r="G7484" s="145" t="str">
        <f t="shared" si="5101"/>
        <v>Disciplinary</v>
      </c>
      <c r="H7484" s="36"/>
      <c r="I7484" s="36"/>
      <c r="J7484" s="126"/>
      <c r="K7484" s="1"/>
      <c r="L7484" s="1"/>
      <c r="M7484" s="1"/>
      <c r="N7484" s="1"/>
      <c r="O7484" s="1"/>
    </row>
    <row r="7485" ht="15.75" customHeight="1">
      <c r="A7485" s="36"/>
      <c r="B7485" s="35" t="str">
        <f t="shared" si="5098"/>
        <v>8a</v>
      </c>
      <c r="C7485" s="144" t="str">
        <f t="shared" si="5099"/>
        <v>Measurement</v>
      </c>
      <c r="D7485" s="36" t="str">
        <f t="array" ref="D7485">IF(INDEX(INDIRECT(J7453),ROW($A$29))="","",INDEX(INDIRECT(J7453),ROW($A$29)))</f>
        <v/>
      </c>
      <c r="E7485" s="36" t="s">
        <v>73</v>
      </c>
      <c r="F7485" s="36">
        <f t="shared" si="5100"/>
        <v>1</v>
      </c>
      <c r="G7485" s="145" t="str">
        <f t="shared" si="5101"/>
        <v>Disciplinary</v>
      </c>
      <c r="H7485" s="36"/>
      <c r="I7485" s="36"/>
      <c r="J7485" s="126"/>
      <c r="K7485" s="1"/>
      <c r="L7485" s="1"/>
      <c r="M7485" s="1"/>
      <c r="N7485" s="1"/>
      <c r="O7485" s="1"/>
    </row>
    <row r="7486" ht="15.75" customHeight="1">
      <c r="A7486" s="36"/>
      <c r="B7486" s="35" t="str">
        <f t="shared" si="5098"/>
        <v>8b</v>
      </c>
      <c r="C7486" s="144" t="str">
        <f t="shared" si="5099"/>
        <v>States of matter</v>
      </c>
      <c r="D7486" s="36" t="str">
        <f t="array" ref="D7486">IF(INDEX(INDIRECT(J7453),ROW($A$30))="","",INDEX(INDIRECT(J7453),ROW($A$30)))</f>
        <v/>
      </c>
      <c r="E7486" s="36" t="s">
        <v>73</v>
      </c>
      <c r="F7486" s="36">
        <f t="shared" si="5100"/>
        <v>1</v>
      </c>
      <c r="G7486" s="145" t="str">
        <f t="shared" si="5101"/>
        <v>Substantive</v>
      </c>
      <c r="H7486" s="36"/>
      <c r="I7486" s="36"/>
      <c r="J7486" s="126"/>
      <c r="K7486" s="1"/>
      <c r="L7486" s="1"/>
      <c r="M7486" s="1"/>
      <c r="N7486" s="1"/>
      <c r="O7486" s="1"/>
    </row>
    <row r="7487" ht="15.75" customHeight="1">
      <c r="A7487" s="36"/>
      <c r="B7487" s="35" t="str">
        <f t="shared" si="5098"/>
        <v>8c</v>
      </c>
      <c r="C7487" s="144" t="str">
        <f t="shared" si="5099"/>
        <v>Accuracy and precision</v>
      </c>
      <c r="D7487" s="36" t="str">
        <f t="array" ref="D7487">IF(INDEX(INDIRECT(J7453),ROW($A$31))="","",INDEX(INDIRECT(J7453),ROW($A$31)))</f>
        <v/>
      </c>
      <c r="E7487" s="36" t="s">
        <v>73</v>
      </c>
      <c r="F7487" s="36">
        <f t="shared" si="5100"/>
        <v>1</v>
      </c>
      <c r="G7487" s="145" t="str">
        <f t="shared" si="5101"/>
        <v>Disciplinary</v>
      </c>
      <c r="H7487" s="36"/>
      <c r="I7487" s="36"/>
      <c r="J7487" s="126"/>
      <c r="K7487" s="1"/>
      <c r="L7487" s="1"/>
      <c r="M7487" s="1"/>
      <c r="N7487" s="1"/>
      <c r="O7487" s="1"/>
    </row>
    <row r="7488" ht="15.75" customHeight="1">
      <c r="A7488" s="36"/>
      <c r="B7488" s="35" t="str">
        <f t="shared" si="5098"/>
        <v>9a</v>
      </c>
      <c r="C7488" s="144" t="str">
        <f t="shared" si="5099"/>
        <v>Planning scientific enquiry</v>
      </c>
      <c r="D7488" s="36" t="str">
        <f t="array" ref="D7488">IF(INDEX(INDIRECT(J7453),ROW($A$32))="","",INDEX(INDIRECT(J7453),ROW($A$32)))</f>
        <v/>
      </c>
      <c r="E7488" s="36" t="s">
        <v>73</v>
      </c>
      <c r="F7488" s="36">
        <f t="shared" si="5100"/>
        <v>2</v>
      </c>
      <c r="G7488" s="145" t="str">
        <f t="shared" si="5101"/>
        <v>Disciplinary</v>
      </c>
      <c r="H7488" s="36"/>
      <c r="I7488" s="36"/>
      <c r="J7488" s="126"/>
      <c r="K7488" s="1"/>
      <c r="L7488" s="1"/>
      <c r="M7488" s="1"/>
      <c r="N7488" s="1"/>
      <c r="O7488" s="1"/>
    </row>
    <row r="7489" ht="15.75" customHeight="1">
      <c r="A7489" s="36"/>
      <c r="B7489" s="35" t="str">
        <f t="shared" si="5098"/>
        <v>9b</v>
      </c>
      <c r="C7489" s="144" t="str">
        <f t="shared" si="5099"/>
        <v>Forces</v>
      </c>
      <c r="D7489" s="36" t="str">
        <f t="array" ref="D7489">IF(INDEX(INDIRECT(J7453),ROW($A$33))="","",INDEX(INDIRECT(J7453),ROW($A$33)))</f>
        <v/>
      </c>
      <c r="E7489" s="36" t="s">
        <v>73</v>
      </c>
      <c r="F7489" s="36">
        <f t="shared" si="5100"/>
        <v>2</v>
      </c>
      <c r="G7489" s="148" t="str">
        <f t="shared" si="5101"/>
        <v>Substantive</v>
      </c>
      <c r="H7489" s="36"/>
      <c r="I7489" s="36"/>
      <c r="J7489" s="126"/>
      <c r="K7489" s="1"/>
      <c r="L7489" s="1"/>
      <c r="M7489" s="1"/>
      <c r="N7489" s="1"/>
      <c r="O7489" s="1"/>
    </row>
    <row r="7490" ht="15.75" customHeight="1">
      <c r="A7490" s="36"/>
      <c r="B7490" s="35" t="str">
        <f t="shared" si="5098"/>
        <v>9c</v>
      </c>
      <c r="C7490" s="144" t="str">
        <f t="shared" si="5099"/>
        <v>Repeatability</v>
      </c>
      <c r="D7490" s="36" t="str">
        <f t="array" ref="D7490">IF(INDEX(INDIRECT(J7453),ROW($A$34))="","",INDEX(INDIRECT(J7453),ROW($A$34)))</f>
        <v/>
      </c>
      <c r="E7490" s="36" t="s">
        <v>73</v>
      </c>
      <c r="F7490" s="36">
        <f t="shared" si="5100"/>
        <v>1</v>
      </c>
      <c r="G7490" s="145" t="str">
        <f t="shared" si="5101"/>
        <v>Disciplinary</v>
      </c>
      <c r="H7490" s="36"/>
      <c r="I7490" s="36"/>
      <c r="J7490" s="126"/>
      <c r="K7490" s="1"/>
      <c r="L7490" s="1"/>
      <c r="M7490" s="1"/>
      <c r="N7490" s="1"/>
      <c r="O7490" s="1"/>
    </row>
    <row r="7491" ht="15.75" customHeight="1">
      <c r="A7491" s="36"/>
      <c r="B7491" s="35" t="str">
        <f t="shared" si="5098"/>
        <v>9d</v>
      </c>
      <c r="C7491" s="144" t="str">
        <f t="shared" si="5099"/>
        <v>Graphs</v>
      </c>
      <c r="D7491" s="36" t="str">
        <f t="array" ref="D7491">IF(INDEX(INDIRECT(J7453),ROW($A$35))="","",INDEX(INDIRECT(J7453),ROW($A$35)))</f>
        <v/>
      </c>
      <c r="E7491" s="36" t="s">
        <v>73</v>
      </c>
      <c r="F7491" s="36">
        <f t="shared" si="5100"/>
        <v>1</v>
      </c>
      <c r="G7491" s="145" t="str">
        <f t="shared" si="5101"/>
        <v>Disciplinary</v>
      </c>
      <c r="H7491" s="36"/>
      <c r="I7491" s="36"/>
      <c r="J7491" s="126"/>
      <c r="K7491" s="1"/>
      <c r="L7491" s="1"/>
      <c r="M7491" s="1"/>
      <c r="N7491" s="1"/>
      <c r="O7491" s="1"/>
    </row>
    <row r="7492" ht="15.75" customHeight="1">
      <c r="A7492" s="36"/>
      <c r="B7492" s="35" t="str">
        <f t="shared" si="5098"/>
        <v>10a</v>
      </c>
      <c r="C7492" s="144" t="str">
        <f t="shared" si="5099"/>
        <v>Physical properties of materials</v>
      </c>
      <c r="D7492" s="36" t="str">
        <f t="array" ref="D7492">IF(INDEX(INDIRECT(J7453),ROW($A$36))="","",INDEX(INDIRECT(J7453),ROW($A$36)))</f>
        <v/>
      </c>
      <c r="E7492" s="36" t="s">
        <v>73</v>
      </c>
      <c r="F7492" s="36">
        <f t="shared" si="5100"/>
        <v>1</v>
      </c>
      <c r="G7492" s="145" t="str">
        <f t="shared" si="5101"/>
        <v>Substantive</v>
      </c>
      <c r="H7492" s="36"/>
      <c r="I7492" s="36"/>
      <c r="J7492" s="126"/>
      <c r="K7492" s="1"/>
      <c r="L7492" s="1"/>
      <c r="M7492" s="1"/>
      <c r="N7492" s="1"/>
      <c r="O7492" s="1"/>
    </row>
    <row r="7493" ht="15.75" customHeight="1">
      <c r="A7493" s="36"/>
      <c r="B7493" s="35" t="str">
        <f t="shared" si="5098"/>
        <v>10b</v>
      </c>
      <c r="C7493" s="144" t="str">
        <f t="shared" si="5099"/>
        <v>Physical properties of materials</v>
      </c>
      <c r="D7493" s="36" t="str">
        <f t="array" ref="D7493">IF(INDEX(INDIRECT(J7453),ROW($A$37))="","",INDEX(INDIRECT(J7453),ROW($A$37)))</f>
        <v/>
      </c>
      <c r="E7493" s="36" t="s">
        <v>73</v>
      </c>
      <c r="F7493" s="36">
        <f t="shared" si="5100"/>
        <v>1</v>
      </c>
      <c r="G7493" s="145" t="str">
        <f t="shared" si="5101"/>
        <v>Substantive</v>
      </c>
      <c r="H7493" s="36"/>
      <c r="I7493" s="36"/>
      <c r="J7493" s="126"/>
      <c r="K7493" s="1"/>
      <c r="L7493" s="1"/>
      <c r="M7493" s="1"/>
      <c r="N7493" s="1"/>
      <c r="O7493" s="1"/>
    </row>
    <row r="7494" ht="15.75" customHeight="1">
      <c r="A7494" s="36"/>
      <c r="B7494" s="35" t="str">
        <f t="shared" si="5098"/>
        <v>10c</v>
      </c>
      <c r="C7494" s="144" t="str">
        <f t="shared" si="5099"/>
        <v>Graphs</v>
      </c>
      <c r="D7494" s="36" t="str">
        <f t="array" ref="D7494">IF(INDEX(INDIRECT(J7453),ROW($A$38))="","",INDEX(INDIRECT(J7453),ROW($A$38)))</f>
        <v/>
      </c>
      <c r="E7494" s="36" t="s">
        <v>73</v>
      </c>
      <c r="F7494" s="36">
        <f t="shared" si="5100"/>
        <v>1</v>
      </c>
      <c r="G7494" s="145" t="str">
        <f t="shared" si="5101"/>
        <v>Disciplinary</v>
      </c>
      <c r="H7494" s="36"/>
      <c r="I7494" s="36"/>
      <c r="J7494" s="126"/>
      <c r="K7494" s="1"/>
      <c r="L7494" s="1"/>
      <c r="M7494" s="1"/>
      <c r="N7494" s="1"/>
      <c r="O7494" s="1"/>
    </row>
    <row r="7495" ht="15.75" customHeight="1">
      <c r="A7495" s="36"/>
      <c r="B7495" s="35" t="str">
        <f t="shared" si="5098"/>
        <v>11a</v>
      </c>
      <c r="C7495" s="144" t="str">
        <f t="shared" si="5099"/>
        <v>Repeatability</v>
      </c>
      <c r="D7495" s="36" t="str">
        <f t="array" ref="D7495">IF(INDEX(INDIRECT(J7453),ROW($A$39))="","",INDEX(INDIRECT(J7453),ROW($A$39)))</f>
        <v/>
      </c>
      <c r="E7495" s="36" t="s">
        <v>73</v>
      </c>
      <c r="F7495" s="36">
        <f t="shared" si="5100"/>
        <v>1</v>
      </c>
      <c r="G7495" s="145" t="str">
        <f t="shared" si="5101"/>
        <v>Disciplinary</v>
      </c>
      <c r="H7495" s="36"/>
      <c r="I7495" s="36"/>
      <c r="J7495" s="126"/>
      <c r="K7495" s="1"/>
      <c r="L7495" s="1"/>
      <c r="M7495" s="1"/>
      <c r="N7495" s="1"/>
      <c r="O7495" s="1"/>
    </row>
    <row r="7496" ht="15.75" customHeight="1">
      <c r="A7496" s="36"/>
      <c r="B7496" s="35" t="str">
        <f t="shared" si="5098"/>
        <v>11b</v>
      </c>
      <c r="C7496" s="144" t="str">
        <f t="shared" si="5099"/>
        <v>Plants</v>
      </c>
      <c r="D7496" s="36" t="str">
        <f t="array" ref="D7496">IF(INDEX(INDIRECT(J7453),ROW($A$40))="","",INDEX(INDIRECT(J7453),ROW($A$40)))</f>
        <v/>
      </c>
      <c r="E7496" s="36" t="s">
        <v>73</v>
      </c>
      <c r="F7496" s="36">
        <f t="shared" si="5100"/>
        <v>1</v>
      </c>
      <c r="G7496" s="145" t="str">
        <f t="shared" si="5101"/>
        <v>Substantive</v>
      </c>
      <c r="H7496" s="36"/>
      <c r="I7496" s="36"/>
      <c r="J7496" s="126"/>
      <c r="K7496" s="1"/>
      <c r="L7496" s="1"/>
      <c r="M7496" s="1"/>
      <c r="N7496" s="1"/>
      <c r="O7496" s="1"/>
    </row>
    <row r="7497" ht="15.75" customHeight="1">
      <c r="A7497" s="36"/>
      <c r="B7497" s="123" t="str">
        <f t="shared" ref="B7497:C7497" si="5102">B7447</f>
        <v>11c</v>
      </c>
      <c r="C7497" s="146" t="str">
        <f t="shared" si="5102"/>
        <v>Conclusions</v>
      </c>
      <c r="D7497" s="36" t="str">
        <f t="array" ref="D7497">IF(INDEX(INDIRECT(J7453),ROW($A$41))="","",INDEX(INDIRECT(J7453),ROW($A$41)))</f>
        <v/>
      </c>
      <c r="E7497" s="36" t="s">
        <v>73</v>
      </c>
      <c r="F7497" s="36">
        <f t="shared" si="5100"/>
        <v>2</v>
      </c>
      <c r="G7497" s="147" t="str">
        <f>IF($G7347="","",$G7347)</f>
        <v>Disciplinary</v>
      </c>
      <c r="H7497" s="36"/>
      <c r="I7497" s="36"/>
      <c r="J7497" s="126"/>
      <c r="K7497" s="1"/>
      <c r="L7497" s="1"/>
      <c r="M7497" s="1"/>
      <c r="N7497" s="1"/>
      <c r="O7497" s="1"/>
    </row>
    <row r="7498" ht="15.75" customHeight="1">
      <c r="A7498" s="36"/>
      <c r="B7498" s="36"/>
      <c r="C7498" s="124" t="s">
        <v>67</v>
      </c>
      <c r="D7498" s="116">
        <f>SUM(D7457:D7497)</f>
        <v>0</v>
      </c>
      <c r="E7498" s="70" t="s">
        <v>73</v>
      </c>
      <c r="F7498" s="71">
        <f>SUM(F7457:F7497)</f>
        <v>50</v>
      </c>
      <c r="G7498" s="36"/>
      <c r="H7498" s="36"/>
      <c r="I7498" s="36"/>
      <c r="J7498" s="126"/>
      <c r="K7498" s="1"/>
      <c r="L7498" s="1"/>
      <c r="M7498" s="1"/>
      <c r="N7498" s="1"/>
      <c r="O7498" s="1"/>
    </row>
    <row r="7499" ht="15.75" customHeight="1">
      <c r="A7499" s="36"/>
      <c r="B7499" s="36"/>
      <c r="C7499" s="54"/>
      <c r="D7499" s="36"/>
      <c r="E7499" s="36"/>
      <c r="F7499" s="36"/>
      <c r="G7499" s="36"/>
      <c r="H7499" s="36"/>
      <c r="I7499" s="36"/>
      <c r="J7499" s="126"/>
      <c r="K7499" s="1"/>
      <c r="L7499" s="1"/>
      <c r="M7499" s="1"/>
      <c r="N7499" s="1"/>
      <c r="O7499" s="1"/>
    </row>
    <row r="7500" ht="15.75" customHeight="1">
      <c r="A7500" s="36"/>
      <c r="B7500" s="36"/>
      <c r="C7500" s="54"/>
      <c r="D7500" s="1"/>
      <c r="E7500" s="36"/>
      <c r="F7500" s="36"/>
      <c r="G7500" s="36"/>
      <c r="H7500" s="36"/>
      <c r="I7500" s="36"/>
      <c r="J7500" s="126"/>
      <c r="K7500" s="1"/>
      <c r="L7500" s="1"/>
      <c r="M7500" s="1"/>
      <c r="N7500" s="1"/>
      <c r="O7500" s="1"/>
    </row>
    <row r="7501" ht="15.75" customHeight="1">
      <c r="A7501" s="51" t="str">
        <f>A7451</f>
        <v>Year 7 Baseline Assessment Feedback</v>
      </c>
      <c r="B7501" s="36"/>
      <c r="C7501" s="54"/>
      <c r="D7501" s="1"/>
      <c r="E7501" s="36"/>
      <c r="F7501" s="36"/>
      <c r="G7501" s="36"/>
      <c r="H7501" s="36"/>
      <c r="I7501" s="36"/>
      <c r="J7501" s="150">
        <f>J7451+1</f>
        <v>167</v>
      </c>
      <c r="K7501" s="1"/>
      <c r="L7501" s="1"/>
      <c r="M7501" s="1"/>
      <c r="N7501" s="1"/>
      <c r="O7501" s="1"/>
    </row>
    <row r="7502" ht="15.75" customHeight="1">
      <c r="A7502" s="54" t="s">
        <v>104</v>
      </c>
      <c r="B7502" s="54" t="str">
        <f>$B$2</f>
        <v>Year 7 Baseline Assessment</v>
      </c>
      <c r="C7502" s="54"/>
      <c r="D7502" s="1"/>
      <c r="E7502" s="36"/>
      <c r="F7502" s="36"/>
      <c r="G7502" s="36"/>
      <c r="H7502" s="36"/>
      <c r="I7502" s="36"/>
      <c r="J7502" s="36" t="str">
        <f>CONCATENATE("Marksheet!$B$",J7501)</f>
        <v>Marksheet!$B$167</v>
      </c>
      <c r="K7502" s="1"/>
      <c r="L7502" s="1"/>
      <c r="M7502" s="1"/>
      <c r="N7502" s="1"/>
      <c r="O7502" s="1"/>
    </row>
    <row r="7503" ht="15.75" customHeight="1">
      <c r="A7503" s="54" t="s">
        <v>100</v>
      </c>
      <c r="B7503" s="54" t="str">
        <f>IF(INDIRECT(J7502)="","",INDIRECT(J7502))</f>
        <v/>
      </c>
      <c r="C7503" s="54"/>
      <c r="D7503" s="1"/>
      <c r="E7503" s="36"/>
      <c r="F7503" s="36"/>
      <c r="G7503" s="36"/>
      <c r="H7503" s="36"/>
      <c r="I7503" s="36"/>
      <c r="J7503" s="36" t="str">
        <f>CONCATENATE("Marksheet!$D$",J7501,":$AV$",J7501)</f>
        <v>Marksheet!$D$167:$AV$167</v>
      </c>
      <c r="K7503" s="1"/>
      <c r="L7503" s="1"/>
      <c r="M7503" s="1"/>
      <c r="N7503" s="1"/>
      <c r="O7503" s="1"/>
    </row>
    <row r="7504" ht="15.75" customHeight="1">
      <c r="A7504" s="54" t="s">
        <v>105</v>
      </c>
      <c r="B7504" s="54" t="str">
        <f>INDIRECT(CONCATENATE("Marksheet!$C$",INDIRECT(CONCATENATE("J",ROW()-3))))</f>
        <v/>
      </c>
      <c r="C7504" s="54"/>
      <c r="D7504" s="36"/>
      <c r="E7504" s="36"/>
      <c r="F7504" s="36"/>
      <c r="G7504" s="36"/>
      <c r="H7504" s="36"/>
      <c r="I7504" s="36"/>
      <c r="J7504" s="126"/>
      <c r="K7504" s="1"/>
      <c r="L7504" s="1"/>
      <c r="M7504" s="1"/>
      <c r="N7504" s="1"/>
      <c r="O7504" s="1"/>
    </row>
    <row r="7505" ht="15.75" customHeight="1">
      <c r="A7505" s="54"/>
      <c r="B7505" s="54"/>
      <c r="C7505" s="54"/>
      <c r="D7505" s="36"/>
      <c r="E7505" s="36"/>
      <c r="F7505" s="36"/>
      <c r="G7505" s="36"/>
      <c r="H7505" s="36"/>
      <c r="I7505" s="36"/>
      <c r="J7505" s="126"/>
      <c r="K7505" s="1"/>
      <c r="L7505" s="1"/>
      <c r="M7505" s="1"/>
      <c r="N7505" s="1"/>
      <c r="O7505" s="1"/>
    </row>
    <row r="7506" ht="15.75" customHeight="1">
      <c r="A7506" s="120"/>
      <c r="B7506" s="80" t="s">
        <v>93</v>
      </c>
      <c r="C7506" s="141" t="s">
        <v>94</v>
      </c>
      <c r="D7506" s="128" t="s">
        <v>95</v>
      </c>
      <c r="E7506" s="58"/>
      <c r="F7506" s="59"/>
      <c r="G7506" s="151" t="s">
        <v>106</v>
      </c>
      <c r="H7506" s="130"/>
      <c r="I7506" s="130"/>
      <c r="J7506" s="131"/>
      <c r="K7506" s="1"/>
      <c r="L7506" s="1"/>
      <c r="M7506" s="1"/>
      <c r="N7506" s="1"/>
      <c r="O7506" s="1"/>
    </row>
    <row r="7507" ht="15.75" customHeight="1">
      <c r="A7507" s="36"/>
      <c r="B7507" s="122" t="str">
        <f t="shared" ref="B7507:B7546" si="5103">IF($B6007="","",$B6007)</f>
        <v>1a</v>
      </c>
      <c r="C7507" s="142" t="str">
        <f t="shared" ref="C7507:C7546" si="5104">IF($C6007="","",$C6007)</f>
        <v>Living and non-living things</v>
      </c>
      <c r="D7507" s="36" t="str">
        <f t="array" ref="D7507">IF(INDEX(INDIRECT(J7503),ROW($A$1))="","",INDEX(INDIRECT(J7503),ROW($A$1)))</f>
        <v/>
      </c>
      <c r="E7507" s="36" t="s">
        <v>73</v>
      </c>
      <c r="F7507" s="36">
        <f t="shared" ref="F7507:F7547" si="5105">IF($F6007="","",$F6007)</f>
        <v>2</v>
      </c>
      <c r="G7507" s="143" t="str">
        <f t="shared" ref="G7507:G7546" si="5106">IF($G6857="","",$G6857)</f>
        <v>Substantive</v>
      </c>
      <c r="H7507" s="36"/>
      <c r="I7507" s="36"/>
      <c r="J7507" s="126"/>
      <c r="K7507" s="1"/>
      <c r="L7507" s="1"/>
      <c r="M7507" s="1"/>
      <c r="N7507" s="1"/>
      <c r="O7507" s="1"/>
    </row>
    <row r="7508" ht="15.75" customHeight="1">
      <c r="A7508" s="36"/>
      <c r="B7508" s="35" t="str">
        <f t="shared" si="5103"/>
        <v>1b</v>
      </c>
      <c r="C7508" s="144" t="str">
        <f t="shared" si="5104"/>
        <v>Measurement</v>
      </c>
      <c r="D7508" s="36" t="str">
        <f t="array" ref="D7508">IF(INDEX(INDIRECT(J7503),ROW($A$2))="","",INDEX(INDIRECT(J7503),ROW($A$2)))</f>
        <v/>
      </c>
      <c r="E7508" s="36" t="s">
        <v>73</v>
      </c>
      <c r="F7508" s="36">
        <f t="shared" si="5105"/>
        <v>1</v>
      </c>
      <c r="G7508" s="145" t="str">
        <f t="shared" si="5106"/>
        <v>Disciplinary</v>
      </c>
      <c r="H7508" s="36"/>
      <c r="I7508" s="36"/>
      <c r="J7508" s="126"/>
      <c r="K7508" s="1"/>
      <c r="L7508" s="1"/>
      <c r="M7508" s="1"/>
      <c r="N7508" s="1"/>
      <c r="O7508" s="1"/>
    </row>
    <row r="7509" ht="15.75" customHeight="1">
      <c r="A7509" s="36"/>
      <c r="B7509" s="35" t="str">
        <f t="shared" si="5103"/>
        <v>1c</v>
      </c>
      <c r="C7509" s="144" t="str">
        <f t="shared" si="5104"/>
        <v>Tables</v>
      </c>
      <c r="D7509" s="36" t="str">
        <f t="array" ref="D7509">IF(INDEX(INDIRECT(J7503),ROW($A$3))="","",INDEX(INDIRECT(J7503),ROW($A$3)))</f>
        <v/>
      </c>
      <c r="E7509" s="36" t="s">
        <v>73</v>
      </c>
      <c r="F7509" s="36">
        <f t="shared" si="5105"/>
        <v>1</v>
      </c>
      <c r="G7509" s="145" t="str">
        <f t="shared" si="5106"/>
        <v>Disciplinary</v>
      </c>
      <c r="H7509" s="36"/>
      <c r="I7509" s="36"/>
      <c r="J7509" s="126"/>
      <c r="K7509" s="1"/>
      <c r="L7509" s="1"/>
      <c r="M7509" s="1"/>
      <c r="N7509" s="1"/>
      <c r="O7509" s="1"/>
    </row>
    <row r="7510" ht="15.75" customHeight="1">
      <c r="A7510" s="36"/>
      <c r="B7510" s="35" t="str">
        <f t="shared" si="5103"/>
        <v>1d</v>
      </c>
      <c r="C7510" s="144" t="str">
        <f t="shared" si="5104"/>
        <v>Plants</v>
      </c>
      <c r="D7510" s="36" t="str">
        <f t="array" ref="D7510">IF(INDEX(INDIRECT(J7503),ROW($A$4))="","",INDEX(INDIRECT(J7503),ROW($A$4)))</f>
        <v/>
      </c>
      <c r="E7510" s="36" t="s">
        <v>73</v>
      </c>
      <c r="F7510" s="36">
        <f t="shared" si="5105"/>
        <v>1</v>
      </c>
      <c r="G7510" s="145" t="str">
        <f t="shared" si="5106"/>
        <v>Substantive</v>
      </c>
      <c r="H7510" s="36"/>
      <c r="I7510" s="36"/>
      <c r="J7510" s="126"/>
      <c r="K7510" s="1"/>
      <c r="L7510" s="1"/>
      <c r="M7510" s="1"/>
      <c r="N7510" s="1"/>
      <c r="O7510" s="1"/>
    </row>
    <row r="7511" ht="15.75" customHeight="1">
      <c r="A7511" s="36"/>
      <c r="B7511" s="35" t="str">
        <f t="shared" si="5103"/>
        <v>1e</v>
      </c>
      <c r="C7511" s="144" t="str">
        <f t="shared" si="5104"/>
        <v>Food chains</v>
      </c>
      <c r="D7511" s="36" t="str">
        <f t="array" ref="D7511">IF(INDEX(INDIRECT(J7503),ROW($A$5))="","",INDEX(INDIRECT(J7503),ROW($A$5)))</f>
        <v/>
      </c>
      <c r="E7511" s="36" t="s">
        <v>73</v>
      </c>
      <c r="F7511" s="36">
        <f t="shared" si="5105"/>
        <v>2</v>
      </c>
      <c r="G7511" s="145" t="str">
        <f t="shared" si="5106"/>
        <v>Substantive</v>
      </c>
      <c r="H7511" s="36"/>
      <c r="I7511" s="36"/>
      <c r="J7511" s="126"/>
      <c r="K7511" s="1"/>
      <c r="L7511" s="1"/>
      <c r="M7511" s="1"/>
      <c r="N7511" s="1"/>
      <c r="O7511" s="1"/>
    </row>
    <row r="7512" ht="15.75" customHeight="1">
      <c r="A7512" s="36"/>
      <c r="B7512" s="35" t="str">
        <f t="shared" si="5103"/>
        <v>2a</v>
      </c>
      <c r="C7512" s="144" t="str">
        <f t="shared" si="5104"/>
        <v>States of matter</v>
      </c>
      <c r="D7512" s="36" t="str">
        <f t="array" ref="D7512">IF(INDEX(INDIRECT(J7503),ROW($A$6))="","",INDEX(INDIRECT(J7503),ROW($A$6)))</f>
        <v/>
      </c>
      <c r="E7512" s="36" t="s">
        <v>73</v>
      </c>
      <c r="F7512" s="36">
        <f t="shared" si="5105"/>
        <v>1</v>
      </c>
      <c r="G7512" s="145" t="str">
        <f t="shared" si="5106"/>
        <v>Substantive</v>
      </c>
      <c r="H7512" s="36"/>
      <c r="I7512" s="36"/>
      <c r="J7512" s="126"/>
      <c r="K7512" s="1"/>
      <c r="L7512" s="1"/>
      <c r="M7512" s="1"/>
      <c r="N7512" s="1"/>
      <c r="O7512" s="1"/>
    </row>
    <row r="7513" ht="15.75" customHeight="1">
      <c r="A7513" s="36"/>
      <c r="B7513" s="35" t="str">
        <f t="shared" si="5103"/>
        <v>2b</v>
      </c>
      <c r="C7513" s="144" t="str">
        <f t="shared" si="5104"/>
        <v>Graphs</v>
      </c>
      <c r="D7513" s="36" t="str">
        <f t="array" ref="D7513">IF(INDEX(INDIRECT(J7503),ROW($A$7))="","",INDEX(INDIRECT(J7503),ROW($A$7)))</f>
        <v/>
      </c>
      <c r="E7513" s="36" t="s">
        <v>73</v>
      </c>
      <c r="F7513" s="36">
        <f t="shared" si="5105"/>
        <v>1</v>
      </c>
      <c r="G7513" s="148" t="str">
        <f t="shared" si="5106"/>
        <v>Disciplinary</v>
      </c>
      <c r="H7513" s="36"/>
      <c r="I7513" s="36"/>
      <c r="J7513" s="126"/>
      <c r="K7513" s="1"/>
      <c r="L7513" s="1"/>
      <c r="M7513" s="1"/>
      <c r="N7513" s="1"/>
      <c r="O7513" s="1"/>
    </row>
    <row r="7514" ht="15.75" customHeight="1">
      <c r="A7514" s="36"/>
      <c r="B7514" s="35" t="str">
        <f t="shared" si="5103"/>
        <v>2c</v>
      </c>
      <c r="C7514" s="144" t="str">
        <f t="shared" si="5104"/>
        <v>Plants</v>
      </c>
      <c r="D7514" s="36" t="str">
        <f t="array" ref="D7514">IF(INDEX(INDIRECT(J7503),ROW($A$8))="","",INDEX(INDIRECT(J7503),ROW($A$8)))</f>
        <v/>
      </c>
      <c r="E7514" s="36" t="s">
        <v>73</v>
      </c>
      <c r="F7514" s="36">
        <f t="shared" si="5105"/>
        <v>1</v>
      </c>
      <c r="G7514" s="145" t="str">
        <f t="shared" si="5106"/>
        <v>Substantive</v>
      </c>
      <c r="H7514" s="36"/>
      <c r="I7514" s="36"/>
      <c r="J7514" s="126"/>
      <c r="K7514" s="1"/>
      <c r="L7514" s="1"/>
      <c r="M7514" s="1"/>
      <c r="N7514" s="1"/>
      <c r="O7514" s="1"/>
    </row>
    <row r="7515" ht="15.75" customHeight="1">
      <c r="A7515" s="36"/>
      <c r="B7515" s="35" t="str">
        <f t="shared" si="5103"/>
        <v>3a</v>
      </c>
      <c r="C7515" s="144" t="str">
        <f t="shared" si="5104"/>
        <v>Reversible and non-reversible changes</v>
      </c>
      <c r="D7515" s="36" t="str">
        <f t="array" ref="D7515">IF(INDEX(INDIRECT(J7503),ROW($A$9))="","",INDEX(INDIRECT(J7503),ROW($A$9)))</f>
        <v/>
      </c>
      <c r="E7515" s="36" t="s">
        <v>73</v>
      </c>
      <c r="F7515" s="36">
        <f t="shared" si="5105"/>
        <v>2</v>
      </c>
      <c r="G7515" s="145" t="str">
        <f t="shared" si="5106"/>
        <v>Substantive</v>
      </c>
      <c r="H7515" s="36"/>
      <c r="I7515" s="36"/>
      <c r="J7515" s="126"/>
      <c r="K7515" s="1"/>
      <c r="L7515" s="1"/>
      <c r="M7515" s="1"/>
      <c r="N7515" s="1"/>
      <c r="O7515" s="1"/>
    </row>
    <row r="7516" ht="15.75" customHeight="1">
      <c r="A7516" s="36"/>
      <c r="B7516" s="35" t="str">
        <f t="shared" si="5103"/>
        <v>3b</v>
      </c>
      <c r="C7516" s="144" t="str">
        <f t="shared" si="5104"/>
        <v>Units</v>
      </c>
      <c r="D7516" s="36" t="str">
        <f t="array" ref="D7516">IF(INDEX(INDIRECT(J7503),ROW($A$10))="","",INDEX(INDIRECT(J7503),ROW($A$10)))</f>
        <v/>
      </c>
      <c r="E7516" s="36" t="s">
        <v>73</v>
      </c>
      <c r="F7516" s="36">
        <f t="shared" si="5105"/>
        <v>1</v>
      </c>
      <c r="G7516" s="145" t="str">
        <f t="shared" si="5106"/>
        <v>Disciplinary</v>
      </c>
      <c r="H7516" s="36"/>
      <c r="I7516" s="36"/>
      <c r="J7516" s="126"/>
      <c r="K7516" s="1"/>
      <c r="L7516" s="1"/>
      <c r="M7516" s="1"/>
      <c r="N7516" s="1"/>
      <c r="O7516" s="1"/>
    </row>
    <row r="7517" ht="15.75" customHeight="1">
      <c r="A7517" s="36"/>
      <c r="B7517" s="35" t="str">
        <f t="shared" si="5103"/>
        <v>3c</v>
      </c>
      <c r="C7517" s="144" t="str">
        <f t="shared" si="5104"/>
        <v>Hazards, risks and precautions</v>
      </c>
      <c r="D7517" s="36" t="str">
        <f t="array" ref="D7517">IF(INDEX(INDIRECT(J7503),ROW($A$11))="","",INDEX(INDIRECT(J7503),ROW($A$11)))</f>
        <v/>
      </c>
      <c r="E7517" s="36" t="s">
        <v>73</v>
      </c>
      <c r="F7517" s="36">
        <f t="shared" si="5105"/>
        <v>1</v>
      </c>
      <c r="G7517" s="149" t="str">
        <f t="shared" si="5106"/>
        <v>Disciplinary</v>
      </c>
      <c r="H7517" s="36"/>
      <c r="I7517" s="36"/>
      <c r="J7517" s="126"/>
      <c r="K7517" s="1"/>
      <c r="L7517" s="1"/>
      <c r="M7517" s="1"/>
      <c r="N7517" s="1"/>
      <c r="O7517" s="1"/>
    </row>
    <row r="7518" ht="15.75" customHeight="1">
      <c r="A7518" s="36"/>
      <c r="B7518" s="35" t="str">
        <f t="shared" si="5103"/>
        <v>3d</v>
      </c>
      <c r="C7518" s="144" t="str">
        <f t="shared" si="5104"/>
        <v>States of matter</v>
      </c>
      <c r="D7518" s="36" t="str">
        <f t="array" ref="D7518">IF(INDEX(INDIRECT(J7503),ROW($A$12))="","",INDEX(INDIRECT(J7503),ROW($A$12)))</f>
        <v/>
      </c>
      <c r="E7518" s="36" t="s">
        <v>73</v>
      </c>
      <c r="F7518" s="36">
        <f t="shared" si="5105"/>
        <v>1</v>
      </c>
      <c r="G7518" s="145" t="str">
        <f t="shared" si="5106"/>
        <v>Substantive</v>
      </c>
      <c r="H7518" s="36"/>
      <c r="I7518" s="36"/>
      <c r="J7518" s="126"/>
      <c r="K7518" s="1"/>
      <c r="L7518" s="1"/>
      <c r="M7518" s="1"/>
      <c r="N7518" s="1"/>
      <c r="O7518" s="1"/>
    </row>
    <row r="7519" ht="15.75" customHeight="1">
      <c r="A7519" s="36"/>
      <c r="B7519" s="35" t="str">
        <f t="shared" si="5103"/>
        <v>3e</v>
      </c>
      <c r="C7519" s="144" t="str">
        <f t="shared" si="5104"/>
        <v>Reversible and non-reversible changes</v>
      </c>
      <c r="D7519" s="36" t="str">
        <f t="array" ref="D7519">IF(INDEX(INDIRECT(J7503),ROW($A$13))="","",INDEX(INDIRECT(J7503),ROW($A$13)))</f>
        <v/>
      </c>
      <c r="E7519" s="36" t="s">
        <v>73</v>
      </c>
      <c r="F7519" s="36">
        <f t="shared" si="5105"/>
        <v>1</v>
      </c>
      <c r="G7519" s="145" t="str">
        <f t="shared" si="5106"/>
        <v>Substantive</v>
      </c>
      <c r="H7519" s="36"/>
      <c r="I7519" s="36"/>
      <c r="J7519" s="126"/>
      <c r="K7519" s="1"/>
      <c r="L7519" s="1"/>
      <c r="M7519" s="1"/>
      <c r="N7519" s="1"/>
      <c r="O7519" s="1"/>
    </row>
    <row r="7520" ht="15.75" customHeight="1">
      <c r="A7520" s="36"/>
      <c r="B7520" s="35" t="str">
        <f t="shared" si="5103"/>
        <v>4a</v>
      </c>
      <c r="C7520" s="144" t="str">
        <f t="shared" si="5104"/>
        <v>Equipment</v>
      </c>
      <c r="D7520" s="36" t="str">
        <f t="array" ref="D7520">IF(INDEX(INDIRECT(J7503),ROW($A$14))="","",INDEX(INDIRECT(J7503),ROW($A$14)))</f>
        <v/>
      </c>
      <c r="E7520" s="36" t="s">
        <v>73</v>
      </c>
      <c r="F7520" s="36">
        <f t="shared" si="5105"/>
        <v>2</v>
      </c>
      <c r="G7520" s="145" t="str">
        <f t="shared" si="5106"/>
        <v>Disciplinary</v>
      </c>
      <c r="H7520" s="36"/>
      <c r="I7520" s="36"/>
      <c r="J7520" s="126"/>
      <c r="K7520" s="1"/>
      <c r="L7520" s="1"/>
      <c r="M7520" s="1"/>
      <c r="N7520" s="1"/>
      <c r="O7520" s="1"/>
    </row>
    <row r="7521" ht="15.75" customHeight="1">
      <c r="A7521" s="36"/>
      <c r="B7521" s="35" t="str">
        <f t="shared" si="5103"/>
        <v>4b</v>
      </c>
      <c r="C7521" s="144" t="str">
        <f t="shared" si="5104"/>
        <v>Accuracy and precision</v>
      </c>
      <c r="D7521" s="36" t="str">
        <f t="array" ref="D7521">IF(INDEX(INDIRECT(J7503),ROW($A$15))="","",INDEX(INDIRECT(J7503),ROW($A$15)))</f>
        <v/>
      </c>
      <c r="E7521" s="36" t="s">
        <v>73</v>
      </c>
      <c r="F7521" s="36">
        <f t="shared" si="5105"/>
        <v>1</v>
      </c>
      <c r="G7521" s="145" t="str">
        <f t="shared" si="5106"/>
        <v>Disciplinary</v>
      </c>
      <c r="H7521" s="36"/>
      <c r="I7521" s="36"/>
      <c r="J7521" s="126"/>
      <c r="K7521" s="1"/>
      <c r="L7521" s="1"/>
      <c r="M7521" s="1"/>
      <c r="N7521" s="1"/>
      <c r="O7521" s="1"/>
    </row>
    <row r="7522" ht="15.75" customHeight="1">
      <c r="A7522" s="36"/>
      <c r="B7522" s="35" t="str">
        <f t="shared" si="5103"/>
        <v>4c</v>
      </c>
      <c r="C7522" s="144" t="str">
        <f t="shared" si="5104"/>
        <v>Conclusions</v>
      </c>
      <c r="D7522" s="36" t="str">
        <f t="array" ref="D7522">IF(INDEX(INDIRECT(J7503),ROW($A$16))="","",INDEX(INDIRECT(J7503),ROW($A$16)))</f>
        <v/>
      </c>
      <c r="E7522" s="36" t="s">
        <v>73</v>
      </c>
      <c r="F7522" s="36">
        <f t="shared" si="5105"/>
        <v>1</v>
      </c>
      <c r="G7522" s="145" t="str">
        <f t="shared" si="5106"/>
        <v>Disciplinary</v>
      </c>
      <c r="H7522" s="36"/>
      <c r="I7522" s="36"/>
      <c r="J7522" s="126"/>
      <c r="K7522" s="1"/>
      <c r="L7522" s="1"/>
      <c r="M7522" s="1"/>
      <c r="N7522" s="1"/>
      <c r="O7522" s="1"/>
    </row>
    <row r="7523" ht="15.75" customHeight="1">
      <c r="A7523" s="36"/>
      <c r="B7523" s="35" t="str">
        <f t="shared" si="5103"/>
        <v>5a</v>
      </c>
      <c r="C7523" s="144" t="str">
        <f t="shared" si="5104"/>
        <v>Hazards, risks and precautions</v>
      </c>
      <c r="D7523" s="36" t="str">
        <f t="array" ref="D7523">IF(INDEX(INDIRECT(J7503),ROW($A$17))="","",INDEX(INDIRECT(J7503),ROW($A$17)))</f>
        <v/>
      </c>
      <c r="E7523" s="36" t="s">
        <v>73</v>
      </c>
      <c r="F7523" s="36">
        <f t="shared" si="5105"/>
        <v>1</v>
      </c>
      <c r="G7523" s="145" t="str">
        <f t="shared" si="5106"/>
        <v>Disciplinary</v>
      </c>
      <c r="H7523" s="36"/>
      <c r="I7523" s="36"/>
      <c r="J7523" s="126"/>
      <c r="K7523" s="1"/>
      <c r="L7523" s="1"/>
      <c r="M7523" s="1"/>
      <c r="N7523" s="1"/>
      <c r="O7523" s="1"/>
    </row>
    <row r="7524" ht="15.75" customHeight="1">
      <c r="A7524" s="36"/>
      <c r="B7524" s="35" t="str">
        <f t="shared" si="5103"/>
        <v>5b</v>
      </c>
      <c r="C7524" s="144" t="str">
        <f t="shared" si="5104"/>
        <v>Electricity</v>
      </c>
      <c r="D7524" s="36" t="str">
        <f t="array" ref="D7524">IF(INDEX(INDIRECT(J7503),ROW($A$18))="","",INDEX(INDIRECT(J7503),ROW($A$18)))</f>
        <v/>
      </c>
      <c r="E7524" s="36" t="s">
        <v>73</v>
      </c>
      <c r="F7524" s="36">
        <f t="shared" si="5105"/>
        <v>1</v>
      </c>
      <c r="G7524" s="145" t="str">
        <f t="shared" si="5106"/>
        <v>Substantive</v>
      </c>
      <c r="H7524" s="36"/>
      <c r="I7524" s="36"/>
      <c r="J7524" s="126"/>
      <c r="K7524" s="1"/>
      <c r="L7524" s="1"/>
      <c r="M7524" s="1"/>
      <c r="N7524" s="1"/>
      <c r="O7524" s="1"/>
    </row>
    <row r="7525" ht="15.75" customHeight="1">
      <c r="A7525" s="36"/>
      <c r="B7525" s="35" t="str">
        <f t="shared" si="5103"/>
        <v>5c</v>
      </c>
      <c r="C7525" s="144" t="str">
        <f t="shared" si="5104"/>
        <v>Physical properties of materials</v>
      </c>
      <c r="D7525" s="36" t="str">
        <f t="array" ref="D7525">IF(INDEX(INDIRECT(J7503),ROW($A$19))="","",INDEX(INDIRECT(J7503),ROW($A$19)))</f>
        <v/>
      </c>
      <c r="E7525" s="36" t="s">
        <v>73</v>
      </c>
      <c r="F7525" s="36">
        <f t="shared" si="5105"/>
        <v>1</v>
      </c>
      <c r="G7525" s="145" t="str">
        <f t="shared" si="5106"/>
        <v>Substantive</v>
      </c>
      <c r="H7525" s="36"/>
      <c r="I7525" s="36"/>
      <c r="J7525" s="126"/>
      <c r="K7525" s="1"/>
      <c r="L7525" s="1"/>
      <c r="M7525" s="1"/>
      <c r="N7525" s="1"/>
      <c r="O7525" s="1"/>
    </row>
    <row r="7526" ht="15.75" customHeight="1">
      <c r="A7526" s="36"/>
      <c r="B7526" s="35" t="str">
        <f t="shared" si="5103"/>
        <v>5d</v>
      </c>
      <c r="C7526" s="144" t="str">
        <f t="shared" si="5104"/>
        <v>Electricity</v>
      </c>
      <c r="D7526" s="36" t="str">
        <f t="array" ref="D7526">IF(INDEX(INDIRECT(J7503),ROW($A$20))="","",INDEX(INDIRECT(J7503),ROW($A$20)))</f>
        <v/>
      </c>
      <c r="E7526" s="36" t="s">
        <v>73</v>
      </c>
      <c r="F7526" s="36">
        <f t="shared" si="5105"/>
        <v>1</v>
      </c>
      <c r="G7526" s="145" t="str">
        <f t="shared" si="5106"/>
        <v>Substantive</v>
      </c>
      <c r="H7526" s="36"/>
      <c r="I7526" s="36"/>
      <c r="J7526" s="126"/>
      <c r="K7526" s="1"/>
      <c r="L7526" s="1"/>
      <c r="M7526" s="1"/>
      <c r="N7526" s="1"/>
      <c r="O7526" s="1"/>
    </row>
    <row r="7527" ht="15.75" customHeight="1">
      <c r="A7527" s="36"/>
      <c r="B7527" s="35" t="str">
        <f t="shared" si="5103"/>
        <v>6a</v>
      </c>
      <c r="C7527" s="144" t="str">
        <f t="shared" si="5104"/>
        <v>Planning scientific enquiry</v>
      </c>
      <c r="D7527" s="36" t="str">
        <f t="array" ref="D7527">IF(INDEX(INDIRECT(J7503),ROW($A$21))="","",INDEX(INDIRECT(J7503),ROW($A$21)))</f>
        <v/>
      </c>
      <c r="E7527" s="36" t="s">
        <v>73</v>
      </c>
      <c r="F7527" s="36">
        <f t="shared" si="5105"/>
        <v>2</v>
      </c>
      <c r="G7527" s="145" t="str">
        <f t="shared" si="5106"/>
        <v>Disciplinary</v>
      </c>
      <c r="H7527" s="36"/>
      <c r="I7527" s="36"/>
      <c r="J7527" s="126"/>
      <c r="K7527" s="1"/>
      <c r="L7527" s="1"/>
      <c r="M7527" s="1"/>
      <c r="N7527" s="1"/>
      <c r="O7527" s="1"/>
    </row>
    <row r="7528" ht="15.75" customHeight="1">
      <c r="A7528" s="36"/>
      <c r="B7528" s="35" t="str">
        <f t="shared" si="5103"/>
        <v>6b</v>
      </c>
      <c r="C7528" s="144" t="str">
        <f t="shared" si="5104"/>
        <v>Units</v>
      </c>
      <c r="D7528" s="36" t="str">
        <f t="array" ref="D7528">IF(INDEX(INDIRECT(J7503),ROW($A$22))="","",INDEX(INDIRECT(J7503),ROW($A$22)))</f>
        <v/>
      </c>
      <c r="E7528" s="36" t="s">
        <v>73</v>
      </c>
      <c r="F7528" s="36">
        <f t="shared" si="5105"/>
        <v>1</v>
      </c>
      <c r="G7528" s="145" t="str">
        <f t="shared" si="5106"/>
        <v>Disciplinary</v>
      </c>
      <c r="H7528" s="36"/>
      <c r="I7528" s="36"/>
      <c r="J7528" s="126"/>
      <c r="K7528" s="1"/>
      <c r="L7528" s="1"/>
      <c r="M7528" s="1"/>
      <c r="N7528" s="1"/>
      <c r="O7528" s="1"/>
    </row>
    <row r="7529" ht="15.75" customHeight="1">
      <c r="A7529" s="36"/>
      <c r="B7529" s="35" t="str">
        <f t="shared" si="5103"/>
        <v>6c</v>
      </c>
      <c r="C7529" s="144" t="str">
        <f t="shared" si="5104"/>
        <v>Forces</v>
      </c>
      <c r="D7529" s="36" t="str">
        <f t="array" ref="D7529">IF(INDEX(INDIRECT(J7503),ROW($A$23))="","",INDEX(INDIRECT(J7503),ROW($A$23)))</f>
        <v/>
      </c>
      <c r="E7529" s="36" t="s">
        <v>73</v>
      </c>
      <c r="F7529" s="36">
        <f t="shared" si="5105"/>
        <v>1</v>
      </c>
      <c r="G7529" s="148" t="str">
        <f t="shared" si="5106"/>
        <v>Substantive</v>
      </c>
      <c r="H7529" s="36"/>
      <c r="I7529" s="36"/>
      <c r="J7529" s="126"/>
      <c r="K7529" s="1"/>
      <c r="L7529" s="1"/>
      <c r="M7529" s="1"/>
      <c r="N7529" s="1"/>
      <c r="O7529" s="1"/>
    </row>
    <row r="7530" ht="15.75" customHeight="1">
      <c r="A7530" s="36"/>
      <c r="B7530" s="35" t="str">
        <f t="shared" si="5103"/>
        <v>6d</v>
      </c>
      <c r="C7530" s="144" t="str">
        <f t="shared" si="5104"/>
        <v>Tables</v>
      </c>
      <c r="D7530" s="36" t="str">
        <f t="array" ref="D7530">IF(INDEX(INDIRECT(J7503),ROW($A$24))="","",INDEX(INDIRECT(J7503),ROW($A$24)))</f>
        <v/>
      </c>
      <c r="E7530" s="36" t="s">
        <v>73</v>
      </c>
      <c r="F7530" s="36">
        <f t="shared" si="5105"/>
        <v>1</v>
      </c>
      <c r="G7530" s="145" t="str">
        <f t="shared" si="5106"/>
        <v>Disciplinary</v>
      </c>
      <c r="H7530" s="36"/>
      <c r="I7530" s="36"/>
      <c r="J7530" s="126"/>
      <c r="K7530" s="1"/>
      <c r="L7530" s="1"/>
      <c r="M7530" s="1"/>
      <c r="N7530" s="1"/>
      <c r="O7530" s="1"/>
    </row>
    <row r="7531" ht="15.75" customHeight="1">
      <c r="A7531" s="36"/>
      <c r="B7531" s="35" t="str">
        <f t="shared" si="5103"/>
        <v>7a</v>
      </c>
      <c r="C7531" s="144" t="str">
        <f t="shared" si="5104"/>
        <v>Behaviour of light</v>
      </c>
      <c r="D7531" s="36" t="str">
        <f t="array" ref="D7531">IF(INDEX(INDIRECT(J7503),ROW($A$25))="","",INDEX(INDIRECT(J7503),ROW($A$25)))</f>
        <v/>
      </c>
      <c r="E7531" s="36" t="s">
        <v>73</v>
      </c>
      <c r="F7531" s="36">
        <f t="shared" si="5105"/>
        <v>1</v>
      </c>
      <c r="G7531" s="148" t="str">
        <f t="shared" si="5106"/>
        <v>Substantive</v>
      </c>
      <c r="H7531" s="36"/>
      <c r="I7531" s="36"/>
      <c r="J7531" s="126"/>
      <c r="K7531" s="1"/>
      <c r="L7531" s="1"/>
      <c r="M7531" s="1"/>
      <c r="N7531" s="1"/>
      <c r="O7531" s="1"/>
    </row>
    <row r="7532" ht="15.75" customHeight="1">
      <c r="A7532" s="36"/>
      <c r="B7532" s="35" t="str">
        <f t="shared" si="5103"/>
        <v>7b</v>
      </c>
      <c r="C7532" s="144" t="str">
        <f t="shared" si="5104"/>
        <v>Behaviour of light</v>
      </c>
      <c r="D7532" s="36" t="str">
        <f t="array" ref="D7532">IF(INDEX(INDIRECT(J7503),ROW($A$26))="","",INDEX(INDIRECT(J7503),ROW($A$26)))</f>
        <v/>
      </c>
      <c r="E7532" s="36" t="s">
        <v>73</v>
      </c>
      <c r="F7532" s="36">
        <f t="shared" si="5105"/>
        <v>2</v>
      </c>
      <c r="G7532" s="145" t="str">
        <f t="shared" si="5106"/>
        <v>Substantive</v>
      </c>
      <c r="H7532" s="36"/>
      <c r="I7532" s="36"/>
      <c r="J7532" s="126"/>
      <c r="K7532" s="1"/>
      <c r="L7532" s="1"/>
      <c r="M7532" s="1"/>
      <c r="N7532" s="1"/>
      <c r="O7532" s="1"/>
    </row>
    <row r="7533" ht="15.75" customHeight="1">
      <c r="A7533" s="36"/>
      <c r="B7533" s="35" t="str">
        <f t="shared" si="5103"/>
        <v>7c</v>
      </c>
      <c r="C7533" s="144" t="str">
        <f t="shared" si="5104"/>
        <v>Behaviour of light</v>
      </c>
      <c r="D7533" s="36" t="str">
        <f t="array" ref="D7533">IF(INDEX(INDIRECT(J7503),ROW($A$27))="","",INDEX(INDIRECT(J7503),ROW($A$27)))</f>
        <v/>
      </c>
      <c r="E7533" s="36" t="s">
        <v>73</v>
      </c>
      <c r="F7533" s="36">
        <f t="shared" si="5105"/>
        <v>1</v>
      </c>
      <c r="G7533" s="145" t="str">
        <f t="shared" si="5106"/>
        <v>Substantive</v>
      </c>
      <c r="H7533" s="36"/>
      <c r="I7533" s="36"/>
      <c r="J7533" s="126"/>
      <c r="K7533" s="1"/>
      <c r="L7533" s="1"/>
      <c r="M7533" s="1"/>
      <c r="N7533" s="1"/>
      <c r="O7533" s="1"/>
    </row>
    <row r="7534" ht="15.75" customHeight="1">
      <c r="A7534" s="36"/>
      <c r="B7534" s="35" t="str">
        <f t="shared" si="5103"/>
        <v>7d</v>
      </c>
      <c r="C7534" s="144" t="str">
        <f t="shared" si="5104"/>
        <v>Conclusions</v>
      </c>
      <c r="D7534" s="36" t="str">
        <f t="array" ref="D7534">IF(INDEX(INDIRECT(J7503),ROW($A$28))="","",INDEX(INDIRECT(J7503),ROW($A$28)))</f>
        <v/>
      </c>
      <c r="E7534" s="36" t="s">
        <v>73</v>
      </c>
      <c r="F7534" s="36">
        <f t="shared" si="5105"/>
        <v>1</v>
      </c>
      <c r="G7534" s="145" t="str">
        <f t="shared" si="5106"/>
        <v>Disciplinary</v>
      </c>
      <c r="H7534" s="36"/>
      <c r="I7534" s="36"/>
      <c r="J7534" s="126"/>
      <c r="K7534" s="1"/>
      <c r="L7534" s="1"/>
      <c r="M7534" s="1"/>
      <c r="N7534" s="1"/>
      <c r="O7534" s="1"/>
    </row>
    <row r="7535" ht="15.75" customHeight="1">
      <c r="A7535" s="36"/>
      <c r="B7535" s="35" t="str">
        <f t="shared" si="5103"/>
        <v>8a</v>
      </c>
      <c r="C7535" s="144" t="str">
        <f t="shared" si="5104"/>
        <v>Measurement</v>
      </c>
      <c r="D7535" s="36" t="str">
        <f t="array" ref="D7535">IF(INDEX(INDIRECT(J7503),ROW($A$29))="","",INDEX(INDIRECT(J7503),ROW($A$29)))</f>
        <v/>
      </c>
      <c r="E7535" s="36" t="s">
        <v>73</v>
      </c>
      <c r="F7535" s="36">
        <f t="shared" si="5105"/>
        <v>1</v>
      </c>
      <c r="G7535" s="145" t="str">
        <f t="shared" si="5106"/>
        <v>Disciplinary</v>
      </c>
      <c r="H7535" s="36"/>
      <c r="I7535" s="36"/>
      <c r="J7535" s="126"/>
      <c r="K7535" s="1"/>
      <c r="L7535" s="1"/>
      <c r="M7535" s="1"/>
      <c r="N7535" s="1"/>
      <c r="O7535" s="1"/>
    </row>
    <row r="7536" ht="15.75" customHeight="1">
      <c r="A7536" s="36"/>
      <c r="B7536" s="35" t="str">
        <f t="shared" si="5103"/>
        <v>8b</v>
      </c>
      <c r="C7536" s="144" t="str">
        <f t="shared" si="5104"/>
        <v>States of matter</v>
      </c>
      <c r="D7536" s="36" t="str">
        <f t="array" ref="D7536">IF(INDEX(INDIRECT(J7503),ROW($A$30))="","",INDEX(INDIRECT(J7503),ROW($A$30)))</f>
        <v/>
      </c>
      <c r="E7536" s="36" t="s">
        <v>73</v>
      </c>
      <c r="F7536" s="36">
        <f t="shared" si="5105"/>
        <v>1</v>
      </c>
      <c r="G7536" s="145" t="str">
        <f t="shared" si="5106"/>
        <v>Substantive</v>
      </c>
      <c r="H7536" s="36"/>
      <c r="I7536" s="36"/>
      <c r="J7536" s="126"/>
      <c r="K7536" s="1"/>
      <c r="L7536" s="1"/>
      <c r="M7536" s="1"/>
      <c r="N7536" s="1"/>
      <c r="O7536" s="1"/>
    </row>
    <row r="7537" ht="15.75" customHeight="1">
      <c r="A7537" s="36"/>
      <c r="B7537" s="35" t="str">
        <f t="shared" si="5103"/>
        <v>8c</v>
      </c>
      <c r="C7537" s="144" t="str">
        <f t="shared" si="5104"/>
        <v>Accuracy and precision</v>
      </c>
      <c r="D7537" s="36" t="str">
        <f t="array" ref="D7537">IF(INDEX(INDIRECT(J7503),ROW($A$31))="","",INDEX(INDIRECT(J7503),ROW($A$31)))</f>
        <v/>
      </c>
      <c r="E7537" s="36" t="s">
        <v>73</v>
      </c>
      <c r="F7537" s="36">
        <f t="shared" si="5105"/>
        <v>1</v>
      </c>
      <c r="G7537" s="145" t="str">
        <f t="shared" si="5106"/>
        <v>Disciplinary</v>
      </c>
      <c r="H7537" s="36"/>
      <c r="I7537" s="36"/>
      <c r="J7537" s="126"/>
      <c r="K7537" s="1"/>
      <c r="L7537" s="1"/>
      <c r="M7537" s="1"/>
      <c r="N7537" s="1"/>
      <c r="O7537" s="1"/>
    </row>
    <row r="7538" ht="15.75" customHeight="1">
      <c r="A7538" s="36"/>
      <c r="B7538" s="35" t="str">
        <f t="shared" si="5103"/>
        <v>9a</v>
      </c>
      <c r="C7538" s="144" t="str">
        <f t="shared" si="5104"/>
        <v>Planning scientific enquiry</v>
      </c>
      <c r="D7538" s="36" t="str">
        <f t="array" ref="D7538">IF(INDEX(INDIRECT(J7503),ROW($A$32))="","",INDEX(INDIRECT(J7503),ROW($A$32)))</f>
        <v/>
      </c>
      <c r="E7538" s="36" t="s">
        <v>73</v>
      </c>
      <c r="F7538" s="36">
        <f t="shared" si="5105"/>
        <v>2</v>
      </c>
      <c r="G7538" s="145" t="str">
        <f t="shared" si="5106"/>
        <v>Disciplinary</v>
      </c>
      <c r="H7538" s="36"/>
      <c r="I7538" s="36"/>
      <c r="J7538" s="126"/>
      <c r="K7538" s="1"/>
      <c r="L7538" s="1"/>
      <c r="M7538" s="1"/>
      <c r="N7538" s="1"/>
      <c r="O7538" s="1"/>
    </row>
    <row r="7539" ht="15.75" customHeight="1">
      <c r="A7539" s="36"/>
      <c r="B7539" s="35" t="str">
        <f t="shared" si="5103"/>
        <v>9b</v>
      </c>
      <c r="C7539" s="144" t="str">
        <f t="shared" si="5104"/>
        <v>Forces</v>
      </c>
      <c r="D7539" s="36" t="str">
        <f t="array" ref="D7539">IF(INDEX(INDIRECT(J7503),ROW($A$33))="","",INDEX(INDIRECT(J7503),ROW($A$33)))</f>
        <v/>
      </c>
      <c r="E7539" s="36" t="s">
        <v>73</v>
      </c>
      <c r="F7539" s="36">
        <f t="shared" si="5105"/>
        <v>2</v>
      </c>
      <c r="G7539" s="148" t="str">
        <f t="shared" si="5106"/>
        <v>Substantive</v>
      </c>
      <c r="H7539" s="36"/>
      <c r="I7539" s="36"/>
      <c r="J7539" s="126"/>
      <c r="K7539" s="1"/>
      <c r="L7539" s="1"/>
      <c r="M7539" s="1"/>
      <c r="N7539" s="1"/>
      <c r="O7539" s="1"/>
    </row>
    <row r="7540" ht="15.75" customHeight="1">
      <c r="A7540" s="36"/>
      <c r="B7540" s="35" t="str">
        <f t="shared" si="5103"/>
        <v>9c</v>
      </c>
      <c r="C7540" s="144" t="str">
        <f t="shared" si="5104"/>
        <v>Repeatability</v>
      </c>
      <c r="D7540" s="36" t="str">
        <f t="array" ref="D7540">IF(INDEX(INDIRECT(J7503),ROW($A$34))="","",INDEX(INDIRECT(J7503),ROW($A$34)))</f>
        <v/>
      </c>
      <c r="E7540" s="36" t="s">
        <v>73</v>
      </c>
      <c r="F7540" s="36">
        <f t="shared" si="5105"/>
        <v>1</v>
      </c>
      <c r="G7540" s="145" t="str">
        <f t="shared" si="5106"/>
        <v>Disciplinary</v>
      </c>
      <c r="H7540" s="36"/>
      <c r="I7540" s="36"/>
      <c r="J7540" s="126"/>
      <c r="K7540" s="1"/>
      <c r="L7540" s="1"/>
      <c r="M7540" s="1"/>
      <c r="N7540" s="1"/>
      <c r="O7540" s="1"/>
    </row>
    <row r="7541" ht="15.75" customHeight="1">
      <c r="A7541" s="36"/>
      <c r="B7541" s="35" t="str">
        <f t="shared" si="5103"/>
        <v>9d</v>
      </c>
      <c r="C7541" s="144" t="str">
        <f t="shared" si="5104"/>
        <v>Graphs</v>
      </c>
      <c r="D7541" s="36" t="str">
        <f t="array" ref="D7541">IF(INDEX(INDIRECT(J7503),ROW($A$35))="","",INDEX(INDIRECT(J7503),ROW($A$35)))</f>
        <v/>
      </c>
      <c r="E7541" s="36" t="s">
        <v>73</v>
      </c>
      <c r="F7541" s="36">
        <f t="shared" si="5105"/>
        <v>1</v>
      </c>
      <c r="G7541" s="145" t="str">
        <f t="shared" si="5106"/>
        <v>Disciplinary</v>
      </c>
      <c r="H7541" s="36"/>
      <c r="I7541" s="36"/>
      <c r="J7541" s="126"/>
      <c r="K7541" s="1"/>
      <c r="L7541" s="1"/>
      <c r="M7541" s="1"/>
      <c r="N7541" s="1"/>
      <c r="O7541" s="1"/>
    </row>
    <row r="7542" ht="15.75" customHeight="1">
      <c r="A7542" s="36"/>
      <c r="B7542" s="35" t="str">
        <f t="shared" si="5103"/>
        <v>10a</v>
      </c>
      <c r="C7542" s="144" t="str">
        <f t="shared" si="5104"/>
        <v>Physical properties of materials</v>
      </c>
      <c r="D7542" s="36" t="str">
        <f t="array" ref="D7542">IF(INDEX(INDIRECT(J7503),ROW($A$36))="","",INDEX(INDIRECT(J7503),ROW($A$36)))</f>
        <v/>
      </c>
      <c r="E7542" s="36" t="s">
        <v>73</v>
      </c>
      <c r="F7542" s="36">
        <f t="shared" si="5105"/>
        <v>1</v>
      </c>
      <c r="G7542" s="145" t="str">
        <f t="shared" si="5106"/>
        <v>Substantive</v>
      </c>
      <c r="H7542" s="36"/>
      <c r="I7542" s="36"/>
      <c r="J7542" s="126"/>
      <c r="K7542" s="1"/>
      <c r="L7542" s="1"/>
      <c r="M7542" s="1"/>
      <c r="N7542" s="1"/>
      <c r="O7542" s="1"/>
    </row>
    <row r="7543" ht="15.75" customHeight="1">
      <c r="A7543" s="36"/>
      <c r="B7543" s="35" t="str">
        <f t="shared" si="5103"/>
        <v>10b</v>
      </c>
      <c r="C7543" s="144" t="str">
        <f t="shared" si="5104"/>
        <v>Physical properties of materials</v>
      </c>
      <c r="D7543" s="36" t="str">
        <f t="array" ref="D7543">IF(INDEX(INDIRECT(J7503),ROW($A$37))="","",INDEX(INDIRECT(J7503),ROW($A$37)))</f>
        <v/>
      </c>
      <c r="E7543" s="36" t="s">
        <v>73</v>
      </c>
      <c r="F7543" s="36">
        <f t="shared" si="5105"/>
        <v>1</v>
      </c>
      <c r="G7543" s="145" t="str">
        <f t="shared" si="5106"/>
        <v>Substantive</v>
      </c>
      <c r="H7543" s="36"/>
      <c r="I7543" s="36"/>
      <c r="J7543" s="126"/>
      <c r="K7543" s="1"/>
      <c r="L7543" s="1"/>
      <c r="M7543" s="1"/>
      <c r="N7543" s="1"/>
      <c r="O7543" s="1"/>
    </row>
    <row r="7544" ht="15.75" customHeight="1">
      <c r="A7544" s="36"/>
      <c r="B7544" s="35" t="str">
        <f t="shared" si="5103"/>
        <v>10c</v>
      </c>
      <c r="C7544" s="144" t="str">
        <f t="shared" si="5104"/>
        <v>Graphs</v>
      </c>
      <c r="D7544" s="36" t="str">
        <f t="array" ref="D7544">IF(INDEX(INDIRECT(J7503),ROW($A$38))="","",INDEX(INDIRECT(J7503),ROW($A$38)))</f>
        <v/>
      </c>
      <c r="E7544" s="36" t="s">
        <v>73</v>
      </c>
      <c r="F7544" s="36">
        <f t="shared" si="5105"/>
        <v>1</v>
      </c>
      <c r="G7544" s="145" t="str">
        <f t="shared" si="5106"/>
        <v>Disciplinary</v>
      </c>
      <c r="H7544" s="36"/>
      <c r="I7544" s="36"/>
      <c r="J7544" s="126"/>
      <c r="K7544" s="1"/>
      <c r="L7544" s="1"/>
      <c r="M7544" s="1"/>
      <c r="N7544" s="1"/>
      <c r="O7544" s="1"/>
    </row>
    <row r="7545" ht="15.75" customHeight="1">
      <c r="A7545" s="36"/>
      <c r="B7545" s="35" t="str">
        <f t="shared" si="5103"/>
        <v>11a</v>
      </c>
      <c r="C7545" s="144" t="str">
        <f t="shared" si="5104"/>
        <v>Repeatability</v>
      </c>
      <c r="D7545" s="36" t="str">
        <f t="array" ref="D7545">IF(INDEX(INDIRECT(J7503),ROW($A$39))="","",INDEX(INDIRECT(J7503),ROW($A$39)))</f>
        <v/>
      </c>
      <c r="E7545" s="36" t="s">
        <v>73</v>
      </c>
      <c r="F7545" s="36">
        <f t="shared" si="5105"/>
        <v>1</v>
      </c>
      <c r="G7545" s="145" t="str">
        <f t="shared" si="5106"/>
        <v>Disciplinary</v>
      </c>
      <c r="H7545" s="36"/>
      <c r="I7545" s="36"/>
      <c r="J7545" s="126"/>
      <c r="K7545" s="1"/>
      <c r="L7545" s="1"/>
      <c r="M7545" s="1"/>
      <c r="N7545" s="1"/>
      <c r="O7545" s="1"/>
    </row>
    <row r="7546" ht="15.75" customHeight="1">
      <c r="A7546" s="36"/>
      <c r="B7546" s="35" t="str">
        <f t="shared" si="5103"/>
        <v>11b</v>
      </c>
      <c r="C7546" s="144" t="str">
        <f t="shared" si="5104"/>
        <v>Plants</v>
      </c>
      <c r="D7546" s="36" t="str">
        <f t="array" ref="D7546">IF(INDEX(INDIRECT(J7503),ROW($A$40))="","",INDEX(INDIRECT(J7503),ROW($A$40)))</f>
        <v/>
      </c>
      <c r="E7546" s="36" t="s">
        <v>73</v>
      </c>
      <c r="F7546" s="36">
        <f t="shared" si="5105"/>
        <v>1</v>
      </c>
      <c r="G7546" s="145" t="str">
        <f t="shared" si="5106"/>
        <v>Substantive</v>
      </c>
      <c r="H7546" s="36"/>
      <c r="I7546" s="36"/>
      <c r="J7546" s="126"/>
      <c r="K7546" s="1"/>
      <c r="L7546" s="1"/>
      <c r="M7546" s="1"/>
      <c r="N7546" s="1"/>
      <c r="O7546" s="1"/>
    </row>
    <row r="7547" ht="15.75" customHeight="1">
      <c r="A7547" s="36"/>
      <c r="B7547" s="123" t="str">
        <f t="shared" ref="B7547:C7547" si="5107">B7497</f>
        <v>11c</v>
      </c>
      <c r="C7547" s="146" t="str">
        <f t="shared" si="5107"/>
        <v>Conclusions</v>
      </c>
      <c r="D7547" s="36" t="str">
        <f t="array" ref="D7547">IF(INDEX(INDIRECT(J7503),ROW($A$41))="","",INDEX(INDIRECT(J7503),ROW($A$41)))</f>
        <v/>
      </c>
      <c r="E7547" s="36" t="s">
        <v>73</v>
      </c>
      <c r="F7547" s="36">
        <f t="shared" si="5105"/>
        <v>2</v>
      </c>
      <c r="G7547" s="147" t="str">
        <f>IF($G7397="","",$G7397)</f>
        <v>Disciplinary</v>
      </c>
      <c r="H7547" s="36"/>
      <c r="I7547" s="36"/>
      <c r="J7547" s="126"/>
      <c r="K7547" s="1"/>
      <c r="L7547" s="1"/>
      <c r="M7547" s="1"/>
      <c r="N7547" s="1"/>
      <c r="O7547" s="1"/>
    </row>
    <row r="7548" ht="15.75" customHeight="1">
      <c r="A7548" s="36"/>
      <c r="B7548" s="36"/>
      <c r="C7548" s="124" t="s">
        <v>67</v>
      </c>
      <c r="D7548" s="116">
        <f>SUM(D7507:D7547)</f>
        <v>0</v>
      </c>
      <c r="E7548" s="70" t="s">
        <v>73</v>
      </c>
      <c r="F7548" s="71">
        <f>SUM(F7507:F7547)</f>
        <v>50</v>
      </c>
      <c r="G7548" s="36"/>
      <c r="H7548" s="36"/>
      <c r="I7548" s="36"/>
      <c r="J7548" s="126"/>
      <c r="K7548" s="1"/>
      <c r="L7548" s="1"/>
      <c r="M7548" s="1"/>
      <c r="N7548" s="1"/>
      <c r="O7548" s="1"/>
    </row>
    <row r="7549" ht="15.75" customHeight="1">
      <c r="A7549" s="36"/>
      <c r="B7549" s="36"/>
      <c r="C7549" s="54"/>
      <c r="D7549" s="36"/>
      <c r="E7549" s="36"/>
      <c r="F7549" s="36"/>
      <c r="G7549" s="36"/>
      <c r="H7549" s="36"/>
      <c r="I7549" s="36"/>
      <c r="J7549" s="126"/>
      <c r="K7549" s="1"/>
      <c r="L7549" s="1"/>
      <c r="M7549" s="1"/>
      <c r="N7549" s="1"/>
      <c r="O7549" s="1"/>
    </row>
    <row r="7550" ht="15.75" customHeight="1">
      <c r="A7550" s="36"/>
      <c r="B7550" s="36"/>
      <c r="C7550" s="54"/>
      <c r="D7550" s="1"/>
      <c r="E7550" s="36"/>
      <c r="F7550" s="36"/>
      <c r="G7550" s="36"/>
      <c r="H7550" s="36"/>
      <c r="I7550" s="36"/>
      <c r="J7550" s="126"/>
      <c r="K7550" s="1"/>
      <c r="L7550" s="1"/>
      <c r="M7550" s="1"/>
      <c r="N7550" s="1"/>
      <c r="O7550" s="1"/>
    </row>
    <row r="7551" ht="15.75" customHeight="1">
      <c r="A7551" s="51" t="str">
        <f>A7501</f>
        <v>Year 7 Baseline Assessment Feedback</v>
      </c>
      <c r="B7551" s="36"/>
      <c r="C7551" s="54"/>
      <c r="D7551" s="1"/>
      <c r="E7551" s="36"/>
      <c r="F7551" s="36"/>
      <c r="G7551" s="36"/>
      <c r="H7551" s="36"/>
      <c r="I7551" s="36"/>
      <c r="J7551" s="150">
        <f>J7501+1</f>
        <v>168</v>
      </c>
      <c r="K7551" s="1"/>
      <c r="L7551" s="1"/>
      <c r="M7551" s="1"/>
      <c r="N7551" s="1"/>
      <c r="O7551" s="1"/>
    </row>
    <row r="7552" ht="15.75" customHeight="1">
      <c r="A7552" s="54" t="s">
        <v>104</v>
      </c>
      <c r="B7552" s="54" t="str">
        <f>$B$2</f>
        <v>Year 7 Baseline Assessment</v>
      </c>
      <c r="C7552" s="54"/>
      <c r="D7552" s="1"/>
      <c r="E7552" s="36"/>
      <c r="F7552" s="36"/>
      <c r="G7552" s="36"/>
      <c r="H7552" s="36"/>
      <c r="I7552" s="36"/>
      <c r="J7552" s="36" t="str">
        <f>CONCATENATE("Marksheet!$B$",J7551)</f>
        <v>Marksheet!$B$168</v>
      </c>
      <c r="K7552" s="1"/>
      <c r="L7552" s="1"/>
      <c r="M7552" s="1"/>
      <c r="N7552" s="1"/>
      <c r="O7552" s="1"/>
    </row>
    <row r="7553" ht="15.75" customHeight="1">
      <c r="A7553" s="54" t="s">
        <v>100</v>
      </c>
      <c r="B7553" s="54" t="str">
        <f>IF(INDIRECT(J7552)="","",INDIRECT(J7552))</f>
        <v/>
      </c>
      <c r="C7553" s="54"/>
      <c r="D7553" s="1"/>
      <c r="E7553" s="36"/>
      <c r="F7553" s="36"/>
      <c r="G7553" s="36"/>
      <c r="H7553" s="36"/>
      <c r="I7553" s="36"/>
      <c r="J7553" s="36" t="str">
        <f>CONCATENATE("Marksheet!$D$",J7551,":$AV$",J7551)</f>
        <v>Marksheet!$D$168:$AV$168</v>
      </c>
      <c r="K7553" s="1"/>
      <c r="L7553" s="1"/>
      <c r="M7553" s="1"/>
      <c r="N7553" s="1"/>
      <c r="O7553" s="1"/>
    </row>
    <row r="7554" ht="15.75" customHeight="1">
      <c r="A7554" s="54" t="s">
        <v>105</v>
      </c>
      <c r="B7554" s="54" t="str">
        <f>INDIRECT(CONCATENATE("Marksheet!$C$",INDIRECT(CONCATENATE("J",ROW()-3))))</f>
        <v/>
      </c>
      <c r="C7554" s="54"/>
      <c r="D7554" s="36"/>
      <c r="E7554" s="36"/>
      <c r="F7554" s="36"/>
      <c r="G7554" s="36"/>
      <c r="H7554" s="36"/>
      <c r="I7554" s="36"/>
      <c r="J7554" s="126"/>
      <c r="K7554" s="1"/>
      <c r="L7554" s="1"/>
      <c r="M7554" s="1"/>
      <c r="N7554" s="1"/>
      <c r="O7554" s="1"/>
    </row>
    <row r="7555" ht="15.75" customHeight="1">
      <c r="A7555" s="54"/>
      <c r="B7555" s="54"/>
      <c r="C7555" s="54"/>
      <c r="D7555" s="36"/>
      <c r="E7555" s="36"/>
      <c r="F7555" s="36"/>
      <c r="G7555" s="36"/>
      <c r="H7555" s="36"/>
      <c r="I7555" s="36"/>
      <c r="J7555" s="126"/>
      <c r="K7555" s="1"/>
      <c r="L7555" s="1"/>
      <c r="M7555" s="1"/>
      <c r="N7555" s="1"/>
      <c r="O7555" s="1"/>
    </row>
    <row r="7556" ht="15.75" customHeight="1">
      <c r="A7556" s="120"/>
      <c r="B7556" s="80" t="s">
        <v>93</v>
      </c>
      <c r="C7556" s="141" t="s">
        <v>94</v>
      </c>
      <c r="D7556" s="128" t="s">
        <v>95</v>
      </c>
      <c r="E7556" s="58"/>
      <c r="F7556" s="59"/>
      <c r="G7556" s="151" t="s">
        <v>106</v>
      </c>
      <c r="H7556" s="130"/>
      <c r="I7556" s="130"/>
      <c r="J7556" s="131"/>
      <c r="K7556" s="1"/>
      <c r="L7556" s="1"/>
      <c r="M7556" s="1"/>
      <c r="N7556" s="1"/>
      <c r="O7556" s="1"/>
    </row>
    <row r="7557" ht="15.75" customHeight="1">
      <c r="A7557" s="36"/>
      <c r="B7557" s="122" t="str">
        <f t="shared" ref="B7557:B7596" si="5108">IF($B6007="","",$B6007)</f>
        <v>1a</v>
      </c>
      <c r="C7557" s="142" t="str">
        <f t="shared" ref="C7557:C7596" si="5109">IF($C6007="","",$C6007)</f>
        <v>Living and non-living things</v>
      </c>
      <c r="D7557" s="36" t="str">
        <f t="array" ref="D7557">IF(INDEX(INDIRECT(J7553),ROW($A$1))="","",INDEX(INDIRECT(J7553),ROW($A$1)))</f>
        <v/>
      </c>
      <c r="E7557" s="36" t="s">
        <v>73</v>
      </c>
      <c r="F7557" s="36">
        <f t="shared" ref="F7557:F7597" si="5110">IF($F6007="","",$F6007)</f>
        <v>2</v>
      </c>
      <c r="G7557" s="143" t="str">
        <f t="shared" ref="G7557:G7596" si="5111">IF($G6907="","",$G6907)</f>
        <v>Substantive</v>
      </c>
      <c r="H7557" s="36"/>
      <c r="I7557" s="36"/>
      <c r="J7557" s="126"/>
      <c r="K7557" s="1"/>
      <c r="L7557" s="1"/>
      <c r="M7557" s="1"/>
      <c r="N7557" s="1"/>
      <c r="O7557" s="1"/>
    </row>
    <row r="7558" ht="15.75" customHeight="1">
      <c r="A7558" s="36"/>
      <c r="B7558" s="35" t="str">
        <f t="shared" si="5108"/>
        <v>1b</v>
      </c>
      <c r="C7558" s="144" t="str">
        <f t="shared" si="5109"/>
        <v>Measurement</v>
      </c>
      <c r="D7558" s="36" t="str">
        <f t="array" ref="D7558">IF(INDEX(INDIRECT(J7553),ROW($A$2))="","",INDEX(INDIRECT(J7553),ROW($A$2)))</f>
        <v/>
      </c>
      <c r="E7558" s="36" t="s">
        <v>73</v>
      </c>
      <c r="F7558" s="36">
        <f t="shared" si="5110"/>
        <v>1</v>
      </c>
      <c r="G7558" s="145" t="str">
        <f t="shared" si="5111"/>
        <v>Disciplinary</v>
      </c>
      <c r="H7558" s="36"/>
      <c r="I7558" s="36"/>
      <c r="J7558" s="126"/>
      <c r="K7558" s="1"/>
      <c r="L7558" s="1"/>
      <c r="M7558" s="1"/>
      <c r="N7558" s="1"/>
      <c r="O7558" s="1"/>
    </row>
    <row r="7559" ht="15.75" customHeight="1">
      <c r="A7559" s="36"/>
      <c r="B7559" s="35" t="str">
        <f t="shared" si="5108"/>
        <v>1c</v>
      </c>
      <c r="C7559" s="144" t="str">
        <f t="shared" si="5109"/>
        <v>Tables</v>
      </c>
      <c r="D7559" s="36" t="str">
        <f t="array" ref="D7559">IF(INDEX(INDIRECT(J7553),ROW($A$3))="","",INDEX(INDIRECT(J7553),ROW($A$3)))</f>
        <v/>
      </c>
      <c r="E7559" s="36" t="s">
        <v>73</v>
      </c>
      <c r="F7559" s="36">
        <f t="shared" si="5110"/>
        <v>1</v>
      </c>
      <c r="G7559" s="145" t="str">
        <f t="shared" si="5111"/>
        <v>Disciplinary</v>
      </c>
      <c r="H7559" s="36"/>
      <c r="I7559" s="36"/>
      <c r="J7559" s="126"/>
      <c r="K7559" s="1"/>
      <c r="L7559" s="1"/>
      <c r="M7559" s="1"/>
      <c r="N7559" s="1"/>
      <c r="O7559" s="1"/>
    </row>
    <row r="7560" ht="15.75" customHeight="1">
      <c r="A7560" s="36"/>
      <c r="B7560" s="35" t="str">
        <f t="shared" si="5108"/>
        <v>1d</v>
      </c>
      <c r="C7560" s="144" t="str">
        <f t="shared" si="5109"/>
        <v>Plants</v>
      </c>
      <c r="D7560" s="36" t="str">
        <f t="array" ref="D7560">IF(INDEX(INDIRECT(J7553),ROW($A$4))="","",INDEX(INDIRECT(J7553),ROW($A$4)))</f>
        <v/>
      </c>
      <c r="E7560" s="36" t="s">
        <v>73</v>
      </c>
      <c r="F7560" s="36">
        <f t="shared" si="5110"/>
        <v>1</v>
      </c>
      <c r="G7560" s="145" t="str">
        <f t="shared" si="5111"/>
        <v>Substantive</v>
      </c>
      <c r="H7560" s="36"/>
      <c r="I7560" s="36"/>
      <c r="J7560" s="126"/>
      <c r="K7560" s="1"/>
      <c r="L7560" s="1"/>
      <c r="M7560" s="1"/>
      <c r="N7560" s="1"/>
      <c r="O7560" s="1"/>
    </row>
    <row r="7561" ht="15.75" customHeight="1">
      <c r="A7561" s="36"/>
      <c r="B7561" s="35" t="str">
        <f t="shared" si="5108"/>
        <v>1e</v>
      </c>
      <c r="C7561" s="144" t="str">
        <f t="shared" si="5109"/>
        <v>Food chains</v>
      </c>
      <c r="D7561" s="36" t="str">
        <f t="array" ref="D7561">IF(INDEX(INDIRECT(J7553),ROW($A$5))="","",INDEX(INDIRECT(J7553),ROW($A$5)))</f>
        <v/>
      </c>
      <c r="E7561" s="36" t="s">
        <v>73</v>
      </c>
      <c r="F7561" s="36">
        <f t="shared" si="5110"/>
        <v>2</v>
      </c>
      <c r="G7561" s="145" t="str">
        <f t="shared" si="5111"/>
        <v>Substantive</v>
      </c>
      <c r="H7561" s="36"/>
      <c r="I7561" s="36"/>
      <c r="J7561" s="126"/>
      <c r="K7561" s="1"/>
      <c r="L7561" s="1"/>
      <c r="M7561" s="1"/>
      <c r="N7561" s="1"/>
      <c r="O7561" s="1"/>
    </row>
    <row r="7562" ht="15.75" customHeight="1">
      <c r="A7562" s="36"/>
      <c r="B7562" s="35" t="str">
        <f t="shared" si="5108"/>
        <v>2a</v>
      </c>
      <c r="C7562" s="144" t="str">
        <f t="shared" si="5109"/>
        <v>States of matter</v>
      </c>
      <c r="D7562" s="36" t="str">
        <f t="array" ref="D7562">IF(INDEX(INDIRECT(J7553),ROW($A$6))="","",INDEX(INDIRECT(J7553),ROW($A$6)))</f>
        <v/>
      </c>
      <c r="E7562" s="36" t="s">
        <v>73</v>
      </c>
      <c r="F7562" s="36">
        <f t="shared" si="5110"/>
        <v>1</v>
      </c>
      <c r="G7562" s="145" t="str">
        <f t="shared" si="5111"/>
        <v>Substantive</v>
      </c>
      <c r="H7562" s="36"/>
      <c r="I7562" s="36"/>
      <c r="J7562" s="126"/>
      <c r="K7562" s="1"/>
      <c r="L7562" s="1"/>
      <c r="M7562" s="1"/>
      <c r="N7562" s="1"/>
      <c r="O7562" s="1"/>
    </row>
    <row r="7563" ht="15.75" customHeight="1">
      <c r="A7563" s="36"/>
      <c r="B7563" s="35" t="str">
        <f t="shared" si="5108"/>
        <v>2b</v>
      </c>
      <c r="C7563" s="144" t="str">
        <f t="shared" si="5109"/>
        <v>Graphs</v>
      </c>
      <c r="D7563" s="36" t="str">
        <f t="array" ref="D7563">IF(INDEX(INDIRECT(J7553),ROW($A$7))="","",INDEX(INDIRECT(J7553),ROW($A$7)))</f>
        <v/>
      </c>
      <c r="E7563" s="36" t="s">
        <v>73</v>
      </c>
      <c r="F7563" s="36">
        <f t="shared" si="5110"/>
        <v>1</v>
      </c>
      <c r="G7563" s="148" t="str">
        <f t="shared" si="5111"/>
        <v>Disciplinary</v>
      </c>
      <c r="H7563" s="36"/>
      <c r="I7563" s="36"/>
      <c r="J7563" s="126"/>
      <c r="K7563" s="1"/>
      <c r="L7563" s="1"/>
      <c r="M7563" s="1"/>
      <c r="N7563" s="1"/>
      <c r="O7563" s="1"/>
    </row>
    <row r="7564" ht="15.75" customHeight="1">
      <c r="A7564" s="36"/>
      <c r="B7564" s="35" t="str">
        <f t="shared" si="5108"/>
        <v>2c</v>
      </c>
      <c r="C7564" s="144" t="str">
        <f t="shared" si="5109"/>
        <v>Plants</v>
      </c>
      <c r="D7564" s="36" t="str">
        <f t="array" ref="D7564">IF(INDEX(INDIRECT(J7553),ROW($A$8))="","",INDEX(INDIRECT(J7553),ROW($A$8)))</f>
        <v/>
      </c>
      <c r="E7564" s="36" t="s">
        <v>73</v>
      </c>
      <c r="F7564" s="36">
        <f t="shared" si="5110"/>
        <v>1</v>
      </c>
      <c r="G7564" s="145" t="str">
        <f t="shared" si="5111"/>
        <v>Substantive</v>
      </c>
      <c r="H7564" s="36"/>
      <c r="I7564" s="36"/>
      <c r="J7564" s="126"/>
      <c r="K7564" s="1"/>
      <c r="L7564" s="1"/>
      <c r="M7564" s="1"/>
      <c r="N7564" s="1"/>
      <c r="O7564" s="1"/>
    </row>
    <row r="7565" ht="15.75" customHeight="1">
      <c r="A7565" s="36"/>
      <c r="B7565" s="35" t="str">
        <f t="shared" si="5108"/>
        <v>3a</v>
      </c>
      <c r="C7565" s="144" t="str">
        <f t="shared" si="5109"/>
        <v>Reversible and non-reversible changes</v>
      </c>
      <c r="D7565" s="36" t="str">
        <f t="array" ref="D7565">IF(INDEX(INDIRECT(J7553),ROW($A$9))="","",INDEX(INDIRECT(J7553),ROW($A$9)))</f>
        <v/>
      </c>
      <c r="E7565" s="36" t="s">
        <v>73</v>
      </c>
      <c r="F7565" s="36">
        <f t="shared" si="5110"/>
        <v>2</v>
      </c>
      <c r="G7565" s="145" t="str">
        <f t="shared" si="5111"/>
        <v>Substantive</v>
      </c>
      <c r="H7565" s="36"/>
      <c r="I7565" s="36"/>
      <c r="J7565" s="126"/>
      <c r="K7565" s="1"/>
      <c r="L7565" s="1"/>
      <c r="M7565" s="1"/>
      <c r="N7565" s="1"/>
      <c r="O7565" s="1"/>
    </row>
    <row r="7566" ht="15.75" customHeight="1">
      <c r="A7566" s="36"/>
      <c r="B7566" s="35" t="str">
        <f t="shared" si="5108"/>
        <v>3b</v>
      </c>
      <c r="C7566" s="144" t="str">
        <f t="shared" si="5109"/>
        <v>Units</v>
      </c>
      <c r="D7566" s="36" t="str">
        <f t="array" ref="D7566">IF(INDEX(INDIRECT(J7553),ROW($A$10))="","",INDEX(INDIRECT(J7553),ROW($A$10)))</f>
        <v/>
      </c>
      <c r="E7566" s="36" t="s">
        <v>73</v>
      </c>
      <c r="F7566" s="36">
        <f t="shared" si="5110"/>
        <v>1</v>
      </c>
      <c r="G7566" s="145" t="str">
        <f t="shared" si="5111"/>
        <v>Disciplinary</v>
      </c>
      <c r="H7566" s="36"/>
      <c r="I7566" s="36"/>
      <c r="J7566" s="126"/>
      <c r="K7566" s="1"/>
      <c r="L7566" s="1"/>
      <c r="M7566" s="1"/>
      <c r="N7566" s="1"/>
      <c r="O7566" s="1"/>
    </row>
    <row r="7567" ht="15.75" customHeight="1">
      <c r="A7567" s="36"/>
      <c r="B7567" s="35" t="str">
        <f t="shared" si="5108"/>
        <v>3c</v>
      </c>
      <c r="C7567" s="144" t="str">
        <f t="shared" si="5109"/>
        <v>Hazards, risks and precautions</v>
      </c>
      <c r="D7567" s="36" t="str">
        <f t="array" ref="D7567">IF(INDEX(INDIRECT(J7553),ROW($A$11))="","",INDEX(INDIRECT(J7553),ROW($A$11)))</f>
        <v/>
      </c>
      <c r="E7567" s="36" t="s">
        <v>73</v>
      </c>
      <c r="F7567" s="36">
        <f t="shared" si="5110"/>
        <v>1</v>
      </c>
      <c r="G7567" s="149" t="str">
        <f t="shared" si="5111"/>
        <v>Disciplinary</v>
      </c>
      <c r="H7567" s="36"/>
      <c r="I7567" s="36"/>
      <c r="J7567" s="126"/>
      <c r="K7567" s="1"/>
      <c r="L7567" s="1"/>
      <c r="M7567" s="1"/>
      <c r="N7567" s="1"/>
      <c r="O7567" s="1"/>
    </row>
    <row r="7568" ht="15.75" customHeight="1">
      <c r="A7568" s="36"/>
      <c r="B7568" s="35" t="str">
        <f t="shared" si="5108"/>
        <v>3d</v>
      </c>
      <c r="C7568" s="144" t="str">
        <f t="shared" si="5109"/>
        <v>States of matter</v>
      </c>
      <c r="D7568" s="36" t="str">
        <f t="array" ref="D7568">IF(INDEX(INDIRECT(J7553),ROW($A$12))="","",INDEX(INDIRECT(J7553),ROW($A$12)))</f>
        <v/>
      </c>
      <c r="E7568" s="36" t="s">
        <v>73</v>
      </c>
      <c r="F7568" s="36">
        <f t="shared" si="5110"/>
        <v>1</v>
      </c>
      <c r="G7568" s="145" t="str">
        <f t="shared" si="5111"/>
        <v>Substantive</v>
      </c>
      <c r="H7568" s="36"/>
      <c r="I7568" s="36"/>
      <c r="J7568" s="126"/>
      <c r="K7568" s="1"/>
      <c r="L7568" s="1"/>
      <c r="M7568" s="1"/>
      <c r="N7568" s="1"/>
      <c r="O7568" s="1"/>
    </row>
    <row r="7569" ht="15.75" customHeight="1">
      <c r="A7569" s="36"/>
      <c r="B7569" s="35" t="str">
        <f t="shared" si="5108"/>
        <v>3e</v>
      </c>
      <c r="C7569" s="144" t="str">
        <f t="shared" si="5109"/>
        <v>Reversible and non-reversible changes</v>
      </c>
      <c r="D7569" s="36" t="str">
        <f t="array" ref="D7569">IF(INDEX(INDIRECT(J7553),ROW($A$13))="","",INDEX(INDIRECT(J7553),ROW($A$13)))</f>
        <v/>
      </c>
      <c r="E7569" s="36" t="s">
        <v>73</v>
      </c>
      <c r="F7569" s="36">
        <f t="shared" si="5110"/>
        <v>1</v>
      </c>
      <c r="G7569" s="145" t="str">
        <f t="shared" si="5111"/>
        <v>Substantive</v>
      </c>
      <c r="H7569" s="36"/>
      <c r="I7569" s="36"/>
      <c r="J7569" s="126"/>
      <c r="K7569" s="1"/>
      <c r="L7569" s="1"/>
      <c r="M7569" s="1"/>
      <c r="N7569" s="1"/>
      <c r="O7569" s="1"/>
    </row>
    <row r="7570" ht="15.75" customHeight="1">
      <c r="A7570" s="36"/>
      <c r="B7570" s="35" t="str">
        <f t="shared" si="5108"/>
        <v>4a</v>
      </c>
      <c r="C7570" s="144" t="str">
        <f t="shared" si="5109"/>
        <v>Equipment</v>
      </c>
      <c r="D7570" s="36" t="str">
        <f t="array" ref="D7570">IF(INDEX(INDIRECT(J7553),ROW($A$14))="","",INDEX(INDIRECT(J7553),ROW($A$14)))</f>
        <v/>
      </c>
      <c r="E7570" s="36" t="s">
        <v>73</v>
      </c>
      <c r="F7570" s="36">
        <f t="shared" si="5110"/>
        <v>2</v>
      </c>
      <c r="G7570" s="145" t="str">
        <f t="shared" si="5111"/>
        <v>Disciplinary</v>
      </c>
      <c r="H7570" s="36"/>
      <c r="I7570" s="36"/>
      <c r="J7570" s="126"/>
      <c r="K7570" s="1"/>
      <c r="L7570" s="1"/>
      <c r="M7570" s="1"/>
      <c r="N7570" s="1"/>
      <c r="O7570" s="1"/>
    </row>
    <row r="7571" ht="15.75" customHeight="1">
      <c r="A7571" s="36"/>
      <c r="B7571" s="35" t="str">
        <f t="shared" si="5108"/>
        <v>4b</v>
      </c>
      <c r="C7571" s="144" t="str">
        <f t="shared" si="5109"/>
        <v>Accuracy and precision</v>
      </c>
      <c r="D7571" s="36" t="str">
        <f t="array" ref="D7571">IF(INDEX(INDIRECT(J7553),ROW($A$15))="","",INDEX(INDIRECT(J7553),ROW($A$15)))</f>
        <v/>
      </c>
      <c r="E7571" s="36" t="s">
        <v>73</v>
      </c>
      <c r="F7571" s="36">
        <f t="shared" si="5110"/>
        <v>1</v>
      </c>
      <c r="G7571" s="145" t="str">
        <f t="shared" si="5111"/>
        <v>Disciplinary</v>
      </c>
      <c r="H7571" s="36"/>
      <c r="I7571" s="36"/>
      <c r="J7571" s="126"/>
      <c r="K7571" s="1"/>
      <c r="L7571" s="1"/>
      <c r="M7571" s="1"/>
      <c r="N7571" s="1"/>
      <c r="O7571" s="1"/>
    </row>
    <row r="7572" ht="15.75" customHeight="1">
      <c r="A7572" s="36"/>
      <c r="B7572" s="35" t="str">
        <f t="shared" si="5108"/>
        <v>4c</v>
      </c>
      <c r="C7572" s="144" t="str">
        <f t="shared" si="5109"/>
        <v>Conclusions</v>
      </c>
      <c r="D7572" s="36" t="str">
        <f t="array" ref="D7572">IF(INDEX(INDIRECT(J7553),ROW($A$16))="","",INDEX(INDIRECT(J7553),ROW($A$16)))</f>
        <v/>
      </c>
      <c r="E7572" s="36" t="s">
        <v>73</v>
      </c>
      <c r="F7572" s="36">
        <f t="shared" si="5110"/>
        <v>1</v>
      </c>
      <c r="G7572" s="145" t="str">
        <f t="shared" si="5111"/>
        <v>Disciplinary</v>
      </c>
      <c r="H7572" s="36"/>
      <c r="I7572" s="36"/>
      <c r="J7572" s="126"/>
      <c r="K7572" s="1"/>
      <c r="L7572" s="1"/>
      <c r="M7572" s="1"/>
      <c r="N7572" s="1"/>
      <c r="O7572" s="1"/>
    </row>
    <row r="7573" ht="15.75" customHeight="1">
      <c r="A7573" s="36"/>
      <c r="B7573" s="35" t="str">
        <f t="shared" si="5108"/>
        <v>5a</v>
      </c>
      <c r="C7573" s="144" t="str">
        <f t="shared" si="5109"/>
        <v>Hazards, risks and precautions</v>
      </c>
      <c r="D7573" s="36" t="str">
        <f t="array" ref="D7573">IF(INDEX(INDIRECT(J7553),ROW($A$17))="","",INDEX(INDIRECT(J7553),ROW($A$17)))</f>
        <v/>
      </c>
      <c r="E7573" s="36" t="s">
        <v>73</v>
      </c>
      <c r="F7573" s="36">
        <f t="shared" si="5110"/>
        <v>1</v>
      </c>
      <c r="G7573" s="145" t="str">
        <f t="shared" si="5111"/>
        <v>Disciplinary</v>
      </c>
      <c r="H7573" s="36"/>
      <c r="I7573" s="36"/>
      <c r="J7573" s="126"/>
      <c r="K7573" s="1"/>
      <c r="L7573" s="1"/>
      <c r="M7573" s="1"/>
      <c r="N7573" s="1"/>
      <c r="O7573" s="1"/>
    </row>
    <row r="7574" ht="15.75" customHeight="1">
      <c r="A7574" s="36"/>
      <c r="B7574" s="35" t="str">
        <f t="shared" si="5108"/>
        <v>5b</v>
      </c>
      <c r="C7574" s="144" t="str">
        <f t="shared" si="5109"/>
        <v>Electricity</v>
      </c>
      <c r="D7574" s="36" t="str">
        <f t="array" ref="D7574">IF(INDEX(INDIRECT(J7553),ROW($A$18))="","",INDEX(INDIRECT(J7553),ROW($A$18)))</f>
        <v/>
      </c>
      <c r="E7574" s="36" t="s">
        <v>73</v>
      </c>
      <c r="F7574" s="36">
        <f t="shared" si="5110"/>
        <v>1</v>
      </c>
      <c r="G7574" s="145" t="str">
        <f t="shared" si="5111"/>
        <v>Substantive</v>
      </c>
      <c r="H7574" s="36"/>
      <c r="I7574" s="36"/>
      <c r="J7574" s="126"/>
      <c r="K7574" s="1"/>
      <c r="L7574" s="1"/>
      <c r="M7574" s="1"/>
      <c r="N7574" s="1"/>
      <c r="O7574" s="1"/>
    </row>
    <row r="7575" ht="15.75" customHeight="1">
      <c r="A7575" s="36"/>
      <c r="B7575" s="35" t="str">
        <f t="shared" si="5108"/>
        <v>5c</v>
      </c>
      <c r="C7575" s="144" t="str">
        <f t="shared" si="5109"/>
        <v>Physical properties of materials</v>
      </c>
      <c r="D7575" s="36" t="str">
        <f t="array" ref="D7575">IF(INDEX(INDIRECT(J7553),ROW($A$19))="","",INDEX(INDIRECT(J7553),ROW($A$19)))</f>
        <v/>
      </c>
      <c r="E7575" s="36" t="s">
        <v>73</v>
      </c>
      <c r="F7575" s="36">
        <f t="shared" si="5110"/>
        <v>1</v>
      </c>
      <c r="G7575" s="145" t="str">
        <f t="shared" si="5111"/>
        <v>Substantive</v>
      </c>
      <c r="H7575" s="36"/>
      <c r="I7575" s="36"/>
      <c r="J7575" s="126"/>
      <c r="K7575" s="1"/>
      <c r="L7575" s="1"/>
      <c r="M7575" s="1"/>
      <c r="N7575" s="1"/>
      <c r="O7575" s="1"/>
    </row>
    <row r="7576" ht="15.75" customHeight="1">
      <c r="A7576" s="36"/>
      <c r="B7576" s="35" t="str">
        <f t="shared" si="5108"/>
        <v>5d</v>
      </c>
      <c r="C7576" s="144" t="str">
        <f t="shared" si="5109"/>
        <v>Electricity</v>
      </c>
      <c r="D7576" s="36" t="str">
        <f t="array" ref="D7576">IF(INDEX(INDIRECT(J7553),ROW($A$20))="","",INDEX(INDIRECT(J7553),ROW($A$20)))</f>
        <v/>
      </c>
      <c r="E7576" s="36" t="s">
        <v>73</v>
      </c>
      <c r="F7576" s="36">
        <f t="shared" si="5110"/>
        <v>1</v>
      </c>
      <c r="G7576" s="145" t="str">
        <f t="shared" si="5111"/>
        <v>Substantive</v>
      </c>
      <c r="H7576" s="36"/>
      <c r="I7576" s="36"/>
      <c r="J7576" s="126"/>
      <c r="K7576" s="1"/>
      <c r="L7576" s="1"/>
      <c r="M7576" s="1"/>
      <c r="N7576" s="1"/>
      <c r="O7576" s="1"/>
    </row>
    <row r="7577" ht="15.75" customHeight="1">
      <c r="A7577" s="36"/>
      <c r="B7577" s="35" t="str">
        <f t="shared" si="5108"/>
        <v>6a</v>
      </c>
      <c r="C7577" s="144" t="str">
        <f t="shared" si="5109"/>
        <v>Planning scientific enquiry</v>
      </c>
      <c r="D7577" s="36" t="str">
        <f t="array" ref="D7577">IF(INDEX(INDIRECT(J7553),ROW($A$21))="","",INDEX(INDIRECT(J7553),ROW($A$21)))</f>
        <v/>
      </c>
      <c r="E7577" s="36" t="s">
        <v>73</v>
      </c>
      <c r="F7577" s="36">
        <f t="shared" si="5110"/>
        <v>2</v>
      </c>
      <c r="G7577" s="145" t="str">
        <f t="shared" si="5111"/>
        <v>Disciplinary</v>
      </c>
      <c r="H7577" s="36"/>
      <c r="I7577" s="36"/>
      <c r="J7577" s="126"/>
      <c r="K7577" s="1"/>
      <c r="L7577" s="1"/>
      <c r="M7577" s="1"/>
      <c r="N7577" s="1"/>
      <c r="O7577" s="1"/>
    </row>
    <row r="7578" ht="15.75" customHeight="1">
      <c r="A7578" s="36"/>
      <c r="B7578" s="35" t="str">
        <f t="shared" si="5108"/>
        <v>6b</v>
      </c>
      <c r="C7578" s="144" t="str">
        <f t="shared" si="5109"/>
        <v>Units</v>
      </c>
      <c r="D7578" s="36" t="str">
        <f t="array" ref="D7578">IF(INDEX(INDIRECT(J7553),ROW($A$22))="","",INDEX(INDIRECT(J7553),ROW($A$22)))</f>
        <v/>
      </c>
      <c r="E7578" s="36" t="s">
        <v>73</v>
      </c>
      <c r="F7578" s="36">
        <f t="shared" si="5110"/>
        <v>1</v>
      </c>
      <c r="G7578" s="145" t="str">
        <f t="shared" si="5111"/>
        <v>Disciplinary</v>
      </c>
      <c r="H7578" s="36"/>
      <c r="I7578" s="36"/>
      <c r="J7578" s="126"/>
      <c r="K7578" s="1"/>
      <c r="L7578" s="1"/>
      <c r="M7578" s="1"/>
      <c r="N7578" s="1"/>
      <c r="O7578" s="1"/>
    </row>
    <row r="7579" ht="15.75" customHeight="1">
      <c r="A7579" s="36"/>
      <c r="B7579" s="35" t="str">
        <f t="shared" si="5108"/>
        <v>6c</v>
      </c>
      <c r="C7579" s="144" t="str">
        <f t="shared" si="5109"/>
        <v>Forces</v>
      </c>
      <c r="D7579" s="36" t="str">
        <f t="array" ref="D7579">IF(INDEX(INDIRECT(J7553),ROW($A$23))="","",INDEX(INDIRECT(J7553),ROW($A$23)))</f>
        <v/>
      </c>
      <c r="E7579" s="36" t="s">
        <v>73</v>
      </c>
      <c r="F7579" s="36">
        <f t="shared" si="5110"/>
        <v>1</v>
      </c>
      <c r="G7579" s="148" t="str">
        <f t="shared" si="5111"/>
        <v>Substantive</v>
      </c>
      <c r="H7579" s="36"/>
      <c r="I7579" s="36"/>
      <c r="J7579" s="126"/>
      <c r="K7579" s="1"/>
      <c r="L7579" s="1"/>
      <c r="M7579" s="1"/>
      <c r="N7579" s="1"/>
      <c r="O7579" s="1"/>
    </row>
    <row r="7580" ht="15.75" customHeight="1">
      <c r="A7580" s="36"/>
      <c r="B7580" s="35" t="str">
        <f t="shared" si="5108"/>
        <v>6d</v>
      </c>
      <c r="C7580" s="144" t="str">
        <f t="shared" si="5109"/>
        <v>Tables</v>
      </c>
      <c r="D7580" s="36" t="str">
        <f t="array" ref="D7580">IF(INDEX(INDIRECT(J7553),ROW($A$24))="","",INDEX(INDIRECT(J7553),ROW($A$24)))</f>
        <v/>
      </c>
      <c r="E7580" s="36" t="s">
        <v>73</v>
      </c>
      <c r="F7580" s="36">
        <f t="shared" si="5110"/>
        <v>1</v>
      </c>
      <c r="G7580" s="145" t="str">
        <f t="shared" si="5111"/>
        <v>Disciplinary</v>
      </c>
      <c r="H7580" s="36"/>
      <c r="I7580" s="36"/>
      <c r="J7580" s="126"/>
      <c r="K7580" s="1"/>
      <c r="L7580" s="1"/>
      <c r="M7580" s="1"/>
      <c r="N7580" s="1"/>
      <c r="O7580" s="1"/>
    </row>
    <row r="7581" ht="15.75" customHeight="1">
      <c r="A7581" s="36"/>
      <c r="B7581" s="35" t="str">
        <f t="shared" si="5108"/>
        <v>7a</v>
      </c>
      <c r="C7581" s="144" t="str">
        <f t="shared" si="5109"/>
        <v>Behaviour of light</v>
      </c>
      <c r="D7581" s="36" t="str">
        <f t="array" ref="D7581">IF(INDEX(INDIRECT(J7553),ROW($A$25))="","",INDEX(INDIRECT(J7553),ROW($A$25)))</f>
        <v/>
      </c>
      <c r="E7581" s="36" t="s">
        <v>73</v>
      </c>
      <c r="F7581" s="36">
        <f t="shared" si="5110"/>
        <v>1</v>
      </c>
      <c r="G7581" s="148" t="str">
        <f t="shared" si="5111"/>
        <v>Substantive</v>
      </c>
      <c r="H7581" s="36"/>
      <c r="I7581" s="36"/>
      <c r="J7581" s="126"/>
      <c r="K7581" s="1"/>
      <c r="L7581" s="1"/>
      <c r="M7581" s="1"/>
      <c r="N7581" s="1"/>
      <c r="O7581" s="1"/>
    </row>
    <row r="7582" ht="15.75" customHeight="1">
      <c r="A7582" s="36"/>
      <c r="B7582" s="35" t="str">
        <f t="shared" si="5108"/>
        <v>7b</v>
      </c>
      <c r="C7582" s="144" t="str">
        <f t="shared" si="5109"/>
        <v>Behaviour of light</v>
      </c>
      <c r="D7582" s="36" t="str">
        <f t="array" ref="D7582">IF(INDEX(INDIRECT(J7553),ROW($A$26))="","",INDEX(INDIRECT(J7553),ROW($A$26)))</f>
        <v/>
      </c>
      <c r="E7582" s="36" t="s">
        <v>73</v>
      </c>
      <c r="F7582" s="36">
        <f t="shared" si="5110"/>
        <v>2</v>
      </c>
      <c r="G7582" s="145" t="str">
        <f t="shared" si="5111"/>
        <v>Substantive</v>
      </c>
      <c r="H7582" s="36"/>
      <c r="I7582" s="36"/>
      <c r="J7582" s="126"/>
      <c r="K7582" s="1"/>
      <c r="L7582" s="1"/>
      <c r="M7582" s="1"/>
      <c r="N7582" s="1"/>
      <c r="O7582" s="1"/>
    </row>
    <row r="7583" ht="15.75" customHeight="1">
      <c r="A7583" s="36"/>
      <c r="B7583" s="35" t="str">
        <f t="shared" si="5108"/>
        <v>7c</v>
      </c>
      <c r="C7583" s="144" t="str">
        <f t="shared" si="5109"/>
        <v>Behaviour of light</v>
      </c>
      <c r="D7583" s="36" t="str">
        <f t="array" ref="D7583">IF(INDEX(INDIRECT(J7553),ROW($A$27))="","",INDEX(INDIRECT(J7553),ROW($A$27)))</f>
        <v/>
      </c>
      <c r="E7583" s="36" t="s">
        <v>73</v>
      </c>
      <c r="F7583" s="36">
        <f t="shared" si="5110"/>
        <v>1</v>
      </c>
      <c r="G7583" s="145" t="str">
        <f t="shared" si="5111"/>
        <v>Substantive</v>
      </c>
      <c r="H7583" s="36"/>
      <c r="I7583" s="36"/>
      <c r="J7583" s="126"/>
      <c r="K7583" s="1"/>
      <c r="L7583" s="1"/>
      <c r="M7583" s="1"/>
      <c r="N7583" s="1"/>
      <c r="O7583" s="1"/>
    </row>
    <row r="7584" ht="15.75" customHeight="1">
      <c r="A7584" s="36"/>
      <c r="B7584" s="35" t="str">
        <f t="shared" si="5108"/>
        <v>7d</v>
      </c>
      <c r="C7584" s="144" t="str">
        <f t="shared" si="5109"/>
        <v>Conclusions</v>
      </c>
      <c r="D7584" s="36" t="str">
        <f t="array" ref="D7584">IF(INDEX(INDIRECT(J7553),ROW($A$28))="","",INDEX(INDIRECT(J7553),ROW($A$28)))</f>
        <v/>
      </c>
      <c r="E7584" s="36" t="s">
        <v>73</v>
      </c>
      <c r="F7584" s="36">
        <f t="shared" si="5110"/>
        <v>1</v>
      </c>
      <c r="G7584" s="145" t="str">
        <f t="shared" si="5111"/>
        <v>Disciplinary</v>
      </c>
      <c r="H7584" s="36"/>
      <c r="I7584" s="36"/>
      <c r="J7584" s="126"/>
      <c r="K7584" s="1"/>
      <c r="L7584" s="1"/>
      <c r="M7584" s="1"/>
      <c r="N7584" s="1"/>
      <c r="O7584" s="1"/>
    </row>
    <row r="7585" ht="15.75" customHeight="1">
      <c r="A7585" s="36"/>
      <c r="B7585" s="35" t="str">
        <f t="shared" si="5108"/>
        <v>8a</v>
      </c>
      <c r="C7585" s="144" t="str">
        <f t="shared" si="5109"/>
        <v>Measurement</v>
      </c>
      <c r="D7585" s="36" t="str">
        <f t="array" ref="D7585">IF(INDEX(INDIRECT(J7553),ROW($A$29))="","",INDEX(INDIRECT(J7553),ROW($A$29)))</f>
        <v/>
      </c>
      <c r="E7585" s="36" t="s">
        <v>73</v>
      </c>
      <c r="F7585" s="36">
        <f t="shared" si="5110"/>
        <v>1</v>
      </c>
      <c r="G7585" s="145" t="str">
        <f t="shared" si="5111"/>
        <v>Disciplinary</v>
      </c>
      <c r="H7585" s="36"/>
      <c r="I7585" s="36"/>
      <c r="J7585" s="126"/>
      <c r="K7585" s="1"/>
      <c r="L7585" s="1"/>
      <c r="M7585" s="1"/>
      <c r="N7585" s="1"/>
      <c r="O7585" s="1"/>
    </row>
    <row r="7586" ht="15.75" customHeight="1">
      <c r="A7586" s="36"/>
      <c r="B7586" s="35" t="str">
        <f t="shared" si="5108"/>
        <v>8b</v>
      </c>
      <c r="C7586" s="144" t="str">
        <f t="shared" si="5109"/>
        <v>States of matter</v>
      </c>
      <c r="D7586" s="36" t="str">
        <f t="array" ref="D7586">IF(INDEX(INDIRECT(J7553),ROW($A$30))="","",INDEX(INDIRECT(J7553),ROW($A$30)))</f>
        <v/>
      </c>
      <c r="E7586" s="36" t="s">
        <v>73</v>
      </c>
      <c r="F7586" s="36">
        <f t="shared" si="5110"/>
        <v>1</v>
      </c>
      <c r="G7586" s="145" t="str">
        <f t="shared" si="5111"/>
        <v>Substantive</v>
      </c>
      <c r="H7586" s="36"/>
      <c r="I7586" s="36"/>
      <c r="J7586" s="126"/>
      <c r="K7586" s="1"/>
      <c r="L7586" s="1"/>
      <c r="M7586" s="1"/>
      <c r="N7586" s="1"/>
      <c r="O7586" s="1"/>
    </row>
    <row r="7587" ht="15.75" customHeight="1">
      <c r="A7587" s="36"/>
      <c r="B7587" s="35" t="str">
        <f t="shared" si="5108"/>
        <v>8c</v>
      </c>
      <c r="C7587" s="144" t="str">
        <f t="shared" si="5109"/>
        <v>Accuracy and precision</v>
      </c>
      <c r="D7587" s="36" t="str">
        <f t="array" ref="D7587">IF(INDEX(INDIRECT(J7553),ROW($A$31))="","",INDEX(INDIRECT(J7553),ROW($A$31)))</f>
        <v/>
      </c>
      <c r="E7587" s="36" t="s">
        <v>73</v>
      </c>
      <c r="F7587" s="36">
        <f t="shared" si="5110"/>
        <v>1</v>
      </c>
      <c r="G7587" s="145" t="str">
        <f t="shared" si="5111"/>
        <v>Disciplinary</v>
      </c>
      <c r="H7587" s="36"/>
      <c r="I7587" s="36"/>
      <c r="J7587" s="126"/>
      <c r="K7587" s="1"/>
      <c r="L7587" s="1"/>
      <c r="M7587" s="1"/>
      <c r="N7587" s="1"/>
      <c r="O7587" s="1"/>
    </row>
    <row r="7588" ht="15.75" customHeight="1">
      <c r="A7588" s="36"/>
      <c r="B7588" s="35" t="str">
        <f t="shared" si="5108"/>
        <v>9a</v>
      </c>
      <c r="C7588" s="144" t="str">
        <f t="shared" si="5109"/>
        <v>Planning scientific enquiry</v>
      </c>
      <c r="D7588" s="36" t="str">
        <f t="array" ref="D7588">IF(INDEX(INDIRECT(J7553),ROW($A$32))="","",INDEX(INDIRECT(J7553),ROW($A$32)))</f>
        <v/>
      </c>
      <c r="E7588" s="36" t="s">
        <v>73</v>
      </c>
      <c r="F7588" s="36">
        <f t="shared" si="5110"/>
        <v>2</v>
      </c>
      <c r="G7588" s="145" t="str">
        <f t="shared" si="5111"/>
        <v>Disciplinary</v>
      </c>
      <c r="H7588" s="36"/>
      <c r="I7588" s="36"/>
      <c r="J7588" s="126"/>
      <c r="K7588" s="1"/>
      <c r="L7588" s="1"/>
      <c r="M7588" s="1"/>
      <c r="N7588" s="1"/>
      <c r="O7588" s="1"/>
    </row>
    <row r="7589" ht="15.75" customHeight="1">
      <c r="A7589" s="36"/>
      <c r="B7589" s="35" t="str">
        <f t="shared" si="5108"/>
        <v>9b</v>
      </c>
      <c r="C7589" s="144" t="str">
        <f t="shared" si="5109"/>
        <v>Forces</v>
      </c>
      <c r="D7589" s="36" t="str">
        <f t="array" ref="D7589">IF(INDEX(INDIRECT(J7553),ROW($A$33))="","",INDEX(INDIRECT(J7553),ROW($A$33)))</f>
        <v/>
      </c>
      <c r="E7589" s="36" t="s">
        <v>73</v>
      </c>
      <c r="F7589" s="36">
        <f t="shared" si="5110"/>
        <v>2</v>
      </c>
      <c r="G7589" s="148" t="str">
        <f t="shared" si="5111"/>
        <v>Substantive</v>
      </c>
      <c r="H7589" s="36"/>
      <c r="I7589" s="36"/>
      <c r="J7589" s="126"/>
      <c r="K7589" s="1"/>
      <c r="L7589" s="1"/>
      <c r="M7589" s="1"/>
      <c r="N7589" s="1"/>
      <c r="O7589" s="1"/>
    </row>
    <row r="7590" ht="15.75" customHeight="1">
      <c r="A7590" s="36"/>
      <c r="B7590" s="35" t="str">
        <f t="shared" si="5108"/>
        <v>9c</v>
      </c>
      <c r="C7590" s="144" t="str">
        <f t="shared" si="5109"/>
        <v>Repeatability</v>
      </c>
      <c r="D7590" s="36" t="str">
        <f t="array" ref="D7590">IF(INDEX(INDIRECT(J7553),ROW($A$34))="","",INDEX(INDIRECT(J7553),ROW($A$34)))</f>
        <v/>
      </c>
      <c r="E7590" s="36" t="s">
        <v>73</v>
      </c>
      <c r="F7590" s="36">
        <f t="shared" si="5110"/>
        <v>1</v>
      </c>
      <c r="G7590" s="145" t="str">
        <f t="shared" si="5111"/>
        <v>Disciplinary</v>
      </c>
      <c r="H7590" s="36"/>
      <c r="I7590" s="36"/>
      <c r="J7590" s="126"/>
      <c r="K7590" s="1"/>
      <c r="L7590" s="1"/>
      <c r="M7590" s="1"/>
      <c r="N7590" s="1"/>
      <c r="O7590" s="1"/>
    </row>
    <row r="7591" ht="15.75" customHeight="1">
      <c r="A7591" s="36"/>
      <c r="B7591" s="35" t="str">
        <f t="shared" si="5108"/>
        <v>9d</v>
      </c>
      <c r="C7591" s="144" t="str">
        <f t="shared" si="5109"/>
        <v>Graphs</v>
      </c>
      <c r="D7591" s="36" t="str">
        <f t="array" ref="D7591">IF(INDEX(INDIRECT(J7553),ROW($A$35))="","",INDEX(INDIRECT(J7553),ROW($A$35)))</f>
        <v/>
      </c>
      <c r="E7591" s="36" t="s">
        <v>73</v>
      </c>
      <c r="F7591" s="36">
        <f t="shared" si="5110"/>
        <v>1</v>
      </c>
      <c r="G7591" s="145" t="str">
        <f t="shared" si="5111"/>
        <v>Disciplinary</v>
      </c>
      <c r="H7591" s="36"/>
      <c r="I7591" s="36"/>
      <c r="J7591" s="126"/>
      <c r="K7591" s="1"/>
      <c r="L7591" s="1"/>
      <c r="M7591" s="1"/>
      <c r="N7591" s="1"/>
      <c r="O7591" s="1"/>
    </row>
    <row r="7592" ht="15.75" customHeight="1">
      <c r="A7592" s="36"/>
      <c r="B7592" s="35" t="str">
        <f t="shared" si="5108"/>
        <v>10a</v>
      </c>
      <c r="C7592" s="144" t="str">
        <f t="shared" si="5109"/>
        <v>Physical properties of materials</v>
      </c>
      <c r="D7592" s="36" t="str">
        <f t="array" ref="D7592">IF(INDEX(INDIRECT(J7553),ROW($A$36))="","",INDEX(INDIRECT(J7553),ROW($A$36)))</f>
        <v/>
      </c>
      <c r="E7592" s="36" t="s">
        <v>73</v>
      </c>
      <c r="F7592" s="36">
        <f t="shared" si="5110"/>
        <v>1</v>
      </c>
      <c r="G7592" s="145" t="str">
        <f t="shared" si="5111"/>
        <v>Substantive</v>
      </c>
      <c r="H7592" s="36"/>
      <c r="I7592" s="36"/>
      <c r="J7592" s="126"/>
      <c r="K7592" s="1"/>
      <c r="L7592" s="1"/>
      <c r="M7592" s="1"/>
      <c r="N7592" s="1"/>
      <c r="O7592" s="1"/>
    </row>
    <row r="7593" ht="15.75" customHeight="1">
      <c r="A7593" s="36"/>
      <c r="B7593" s="35" t="str">
        <f t="shared" si="5108"/>
        <v>10b</v>
      </c>
      <c r="C7593" s="144" t="str">
        <f t="shared" si="5109"/>
        <v>Physical properties of materials</v>
      </c>
      <c r="D7593" s="36" t="str">
        <f t="array" ref="D7593">IF(INDEX(INDIRECT(J7553),ROW($A$37))="","",INDEX(INDIRECT(J7553),ROW($A$37)))</f>
        <v/>
      </c>
      <c r="E7593" s="36" t="s">
        <v>73</v>
      </c>
      <c r="F7593" s="36">
        <f t="shared" si="5110"/>
        <v>1</v>
      </c>
      <c r="G7593" s="145" t="str">
        <f t="shared" si="5111"/>
        <v>Substantive</v>
      </c>
      <c r="H7593" s="36"/>
      <c r="I7593" s="36"/>
      <c r="J7593" s="126"/>
      <c r="K7593" s="1"/>
      <c r="L7593" s="1"/>
      <c r="M7593" s="1"/>
      <c r="N7593" s="1"/>
      <c r="O7593" s="1"/>
    </row>
    <row r="7594" ht="15.75" customHeight="1">
      <c r="A7594" s="36"/>
      <c r="B7594" s="35" t="str">
        <f t="shared" si="5108"/>
        <v>10c</v>
      </c>
      <c r="C7594" s="144" t="str">
        <f t="shared" si="5109"/>
        <v>Graphs</v>
      </c>
      <c r="D7594" s="36" t="str">
        <f t="array" ref="D7594">IF(INDEX(INDIRECT(J7553),ROW($A$38))="","",INDEX(INDIRECT(J7553),ROW($A$38)))</f>
        <v/>
      </c>
      <c r="E7594" s="36" t="s">
        <v>73</v>
      </c>
      <c r="F7594" s="36">
        <f t="shared" si="5110"/>
        <v>1</v>
      </c>
      <c r="G7594" s="145" t="str">
        <f t="shared" si="5111"/>
        <v>Disciplinary</v>
      </c>
      <c r="H7594" s="36"/>
      <c r="I7594" s="36"/>
      <c r="J7594" s="126"/>
      <c r="K7594" s="1"/>
      <c r="L7594" s="1"/>
      <c r="M7594" s="1"/>
      <c r="N7594" s="1"/>
      <c r="O7594" s="1"/>
    </row>
    <row r="7595" ht="15.75" customHeight="1">
      <c r="A7595" s="36"/>
      <c r="B7595" s="35" t="str">
        <f t="shared" si="5108"/>
        <v>11a</v>
      </c>
      <c r="C7595" s="144" t="str">
        <f t="shared" si="5109"/>
        <v>Repeatability</v>
      </c>
      <c r="D7595" s="36" t="str">
        <f t="array" ref="D7595">IF(INDEX(INDIRECT(J7553),ROW($A$39))="","",INDEX(INDIRECT(J7553),ROW($A$39)))</f>
        <v/>
      </c>
      <c r="E7595" s="36" t="s">
        <v>73</v>
      </c>
      <c r="F7595" s="36">
        <f t="shared" si="5110"/>
        <v>1</v>
      </c>
      <c r="G7595" s="145" t="str">
        <f t="shared" si="5111"/>
        <v>Disciplinary</v>
      </c>
      <c r="H7595" s="36"/>
      <c r="I7595" s="36"/>
      <c r="J7595" s="126"/>
      <c r="K7595" s="1"/>
      <c r="L7595" s="1"/>
      <c r="M7595" s="1"/>
      <c r="N7595" s="1"/>
      <c r="O7595" s="1"/>
    </row>
    <row r="7596" ht="15.75" customHeight="1">
      <c r="A7596" s="36"/>
      <c r="B7596" s="35" t="str">
        <f t="shared" si="5108"/>
        <v>11b</v>
      </c>
      <c r="C7596" s="144" t="str">
        <f t="shared" si="5109"/>
        <v>Plants</v>
      </c>
      <c r="D7596" s="36" t="str">
        <f t="array" ref="D7596">IF(INDEX(INDIRECT(J7553),ROW($A$40))="","",INDEX(INDIRECT(J7553),ROW($A$40)))</f>
        <v/>
      </c>
      <c r="E7596" s="36" t="s">
        <v>73</v>
      </c>
      <c r="F7596" s="36">
        <f t="shared" si="5110"/>
        <v>1</v>
      </c>
      <c r="G7596" s="145" t="str">
        <f t="shared" si="5111"/>
        <v>Substantive</v>
      </c>
      <c r="H7596" s="36"/>
      <c r="I7596" s="36"/>
      <c r="J7596" s="126"/>
      <c r="K7596" s="1"/>
      <c r="L7596" s="1"/>
      <c r="M7596" s="1"/>
      <c r="N7596" s="1"/>
      <c r="O7596" s="1"/>
    </row>
    <row r="7597" ht="15.75" customHeight="1">
      <c r="A7597" s="36"/>
      <c r="B7597" s="123" t="str">
        <f t="shared" ref="B7597:C7597" si="5112">B7547</f>
        <v>11c</v>
      </c>
      <c r="C7597" s="146" t="str">
        <f t="shared" si="5112"/>
        <v>Conclusions</v>
      </c>
      <c r="D7597" s="36" t="str">
        <f t="array" ref="D7597">IF(INDEX(INDIRECT(J7553),ROW($A$41))="","",INDEX(INDIRECT(J7553),ROW($A$41)))</f>
        <v/>
      </c>
      <c r="E7597" s="36" t="s">
        <v>73</v>
      </c>
      <c r="F7597" s="36">
        <f t="shared" si="5110"/>
        <v>2</v>
      </c>
      <c r="G7597" s="147" t="str">
        <f>IF($G7447="","",$G7447)</f>
        <v>Disciplinary</v>
      </c>
      <c r="H7597" s="36"/>
      <c r="I7597" s="36"/>
      <c r="J7597" s="126"/>
      <c r="K7597" s="1"/>
      <c r="L7597" s="1"/>
      <c r="M7597" s="1"/>
      <c r="N7597" s="1"/>
      <c r="O7597" s="1"/>
    </row>
    <row r="7598" ht="15.75" customHeight="1">
      <c r="A7598" s="36"/>
      <c r="B7598" s="36"/>
      <c r="C7598" s="124" t="s">
        <v>67</v>
      </c>
      <c r="D7598" s="116">
        <f>SUM(D7557:D7597)</f>
        <v>0</v>
      </c>
      <c r="E7598" s="70" t="s">
        <v>73</v>
      </c>
      <c r="F7598" s="71">
        <f>SUM(F7557:F7597)</f>
        <v>50</v>
      </c>
      <c r="G7598" s="36"/>
      <c r="H7598" s="36"/>
      <c r="I7598" s="36"/>
      <c r="J7598" s="126"/>
      <c r="K7598" s="1"/>
      <c r="L7598" s="1"/>
      <c r="M7598" s="1"/>
      <c r="N7598" s="1"/>
      <c r="O7598" s="1"/>
    </row>
    <row r="7599" ht="15.75" customHeight="1">
      <c r="A7599" s="36"/>
      <c r="B7599" s="36"/>
      <c r="C7599" s="54"/>
      <c r="D7599" s="36"/>
      <c r="E7599" s="36"/>
      <c r="F7599" s="36"/>
      <c r="G7599" s="36"/>
      <c r="H7599" s="36"/>
      <c r="I7599" s="36"/>
      <c r="J7599" s="126"/>
      <c r="K7599" s="1"/>
      <c r="L7599" s="1"/>
      <c r="M7599" s="1"/>
      <c r="N7599" s="1"/>
      <c r="O7599" s="1"/>
    </row>
    <row r="7600" ht="15.75" customHeight="1">
      <c r="A7600" s="36"/>
      <c r="B7600" s="36"/>
      <c r="C7600" s="54"/>
      <c r="D7600" s="1"/>
      <c r="E7600" s="36"/>
      <c r="F7600" s="36"/>
      <c r="G7600" s="36"/>
      <c r="H7600" s="36"/>
      <c r="I7600" s="36"/>
      <c r="J7600" s="126"/>
      <c r="K7600" s="1"/>
      <c r="L7600" s="1"/>
      <c r="M7600" s="1"/>
      <c r="N7600" s="1"/>
      <c r="O7600" s="1"/>
    </row>
    <row r="7601" ht="15.75" customHeight="1">
      <c r="A7601" s="51" t="str">
        <f>A7551</f>
        <v>Year 7 Baseline Assessment Feedback</v>
      </c>
      <c r="B7601" s="36"/>
      <c r="C7601" s="54"/>
      <c r="D7601" s="1"/>
      <c r="E7601" s="36"/>
      <c r="F7601" s="36"/>
      <c r="G7601" s="36"/>
      <c r="H7601" s="36"/>
      <c r="I7601" s="36"/>
      <c r="J7601" s="150">
        <f>J7551+1</f>
        <v>169</v>
      </c>
      <c r="K7601" s="1"/>
      <c r="L7601" s="1"/>
      <c r="M7601" s="1"/>
      <c r="N7601" s="1"/>
      <c r="O7601" s="1"/>
    </row>
    <row r="7602" ht="15.75" customHeight="1">
      <c r="A7602" s="54" t="s">
        <v>104</v>
      </c>
      <c r="B7602" s="54" t="str">
        <f>$B$2</f>
        <v>Year 7 Baseline Assessment</v>
      </c>
      <c r="C7602" s="54"/>
      <c r="D7602" s="1"/>
      <c r="E7602" s="36"/>
      <c r="F7602" s="36"/>
      <c r="G7602" s="36"/>
      <c r="H7602" s="36"/>
      <c r="I7602" s="36"/>
      <c r="J7602" s="36" t="str">
        <f>CONCATENATE("Marksheet!$B$",J7601)</f>
        <v>Marksheet!$B$169</v>
      </c>
      <c r="K7602" s="1"/>
      <c r="L7602" s="1"/>
      <c r="M7602" s="1"/>
      <c r="N7602" s="1"/>
      <c r="O7602" s="1"/>
    </row>
    <row r="7603" ht="15.75" customHeight="1">
      <c r="A7603" s="54" t="s">
        <v>100</v>
      </c>
      <c r="B7603" s="54" t="str">
        <f>IF(INDIRECT(J7602)="","",INDIRECT(J7602))</f>
        <v/>
      </c>
      <c r="C7603" s="54"/>
      <c r="D7603" s="1"/>
      <c r="E7603" s="36"/>
      <c r="F7603" s="36"/>
      <c r="G7603" s="36"/>
      <c r="H7603" s="36"/>
      <c r="I7603" s="36"/>
      <c r="J7603" s="36" t="str">
        <f>CONCATENATE("Marksheet!$D$",J7601,":$AV$",J7601)</f>
        <v>Marksheet!$D$169:$AV$169</v>
      </c>
      <c r="K7603" s="1"/>
      <c r="L7603" s="1"/>
      <c r="M7603" s="1"/>
      <c r="N7603" s="1"/>
      <c r="O7603" s="1"/>
    </row>
    <row r="7604" ht="15.75" customHeight="1">
      <c r="A7604" s="54" t="s">
        <v>105</v>
      </c>
      <c r="B7604" s="54" t="str">
        <f>INDIRECT(CONCATENATE("Marksheet!$C$",INDIRECT(CONCATENATE("J",ROW()-3))))</f>
        <v/>
      </c>
      <c r="C7604" s="54"/>
      <c r="D7604" s="36"/>
      <c r="E7604" s="36"/>
      <c r="F7604" s="36"/>
      <c r="G7604" s="36"/>
      <c r="H7604" s="36"/>
      <c r="I7604" s="36"/>
      <c r="J7604" s="126"/>
      <c r="K7604" s="1"/>
      <c r="L7604" s="1"/>
      <c r="M7604" s="1"/>
      <c r="N7604" s="1"/>
      <c r="O7604" s="1"/>
    </row>
    <row r="7605" ht="15.75" customHeight="1">
      <c r="A7605" s="54"/>
      <c r="B7605" s="54"/>
      <c r="C7605" s="54"/>
      <c r="D7605" s="36"/>
      <c r="E7605" s="36"/>
      <c r="F7605" s="36"/>
      <c r="G7605" s="36"/>
      <c r="H7605" s="36"/>
      <c r="I7605" s="36"/>
      <c r="J7605" s="126"/>
      <c r="K7605" s="1"/>
      <c r="L7605" s="1"/>
      <c r="M7605" s="1"/>
      <c r="N7605" s="1"/>
      <c r="O7605" s="1"/>
    </row>
    <row r="7606" ht="15.75" customHeight="1">
      <c r="A7606" s="120"/>
      <c r="B7606" s="80" t="s">
        <v>93</v>
      </c>
      <c r="C7606" s="141" t="s">
        <v>94</v>
      </c>
      <c r="D7606" s="128" t="s">
        <v>95</v>
      </c>
      <c r="E7606" s="58"/>
      <c r="F7606" s="59"/>
      <c r="G7606" s="151" t="s">
        <v>106</v>
      </c>
      <c r="H7606" s="130"/>
      <c r="I7606" s="130"/>
      <c r="J7606" s="131"/>
      <c r="K7606" s="1"/>
      <c r="L7606" s="1"/>
      <c r="M7606" s="1"/>
      <c r="N7606" s="1"/>
      <c r="O7606" s="1"/>
    </row>
    <row r="7607" ht="15.75" customHeight="1">
      <c r="A7607" s="36"/>
      <c r="B7607" s="122" t="str">
        <f t="shared" ref="B7607:B7646" si="5113">IF($B6007="","",$B6007)</f>
        <v>1a</v>
      </c>
      <c r="C7607" s="142" t="str">
        <f t="shared" ref="C7607:C7646" si="5114">IF($C6007="","",$C6007)</f>
        <v>Living and non-living things</v>
      </c>
      <c r="D7607" s="36" t="str">
        <f t="array" ref="D7607">IF(INDEX(INDIRECT(J7603),ROW($A$1))="","",INDEX(INDIRECT(J7603),ROW($A$1)))</f>
        <v/>
      </c>
      <c r="E7607" s="36" t="s">
        <v>73</v>
      </c>
      <c r="F7607" s="36">
        <f t="shared" ref="F7607:F7647" si="5115">IF($F6007="","",$F6007)</f>
        <v>2</v>
      </c>
      <c r="G7607" s="143" t="str">
        <f t="shared" ref="G7607:G7646" si="5116">IF($G6957="","",$G6957)</f>
        <v>Substantive</v>
      </c>
      <c r="H7607" s="36"/>
      <c r="I7607" s="36"/>
      <c r="J7607" s="126"/>
      <c r="K7607" s="1"/>
      <c r="L7607" s="1"/>
      <c r="M7607" s="1"/>
      <c r="N7607" s="1"/>
      <c r="O7607" s="1"/>
    </row>
    <row r="7608" ht="15.75" customHeight="1">
      <c r="A7608" s="36"/>
      <c r="B7608" s="35" t="str">
        <f t="shared" si="5113"/>
        <v>1b</v>
      </c>
      <c r="C7608" s="144" t="str">
        <f t="shared" si="5114"/>
        <v>Measurement</v>
      </c>
      <c r="D7608" s="36" t="str">
        <f t="array" ref="D7608">IF(INDEX(INDIRECT(J7603),ROW($A$2))="","",INDEX(INDIRECT(J7603),ROW($A$2)))</f>
        <v/>
      </c>
      <c r="E7608" s="36" t="s">
        <v>73</v>
      </c>
      <c r="F7608" s="36">
        <f t="shared" si="5115"/>
        <v>1</v>
      </c>
      <c r="G7608" s="145" t="str">
        <f t="shared" si="5116"/>
        <v>Disciplinary</v>
      </c>
      <c r="H7608" s="36"/>
      <c r="I7608" s="36"/>
      <c r="J7608" s="126"/>
      <c r="K7608" s="1"/>
      <c r="L7608" s="1"/>
      <c r="M7608" s="1"/>
      <c r="N7608" s="1"/>
      <c r="O7608" s="1"/>
    </row>
    <row r="7609" ht="15.75" customHeight="1">
      <c r="A7609" s="36"/>
      <c r="B7609" s="35" t="str">
        <f t="shared" si="5113"/>
        <v>1c</v>
      </c>
      <c r="C7609" s="144" t="str">
        <f t="shared" si="5114"/>
        <v>Tables</v>
      </c>
      <c r="D7609" s="36" t="str">
        <f t="array" ref="D7609">IF(INDEX(INDIRECT(J7603),ROW($A$3))="","",INDEX(INDIRECT(J7603),ROW($A$3)))</f>
        <v/>
      </c>
      <c r="E7609" s="36" t="s">
        <v>73</v>
      </c>
      <c r="F7609" s="36">
        <f t="shared" si="5115"/>
        <v>1</v>
      </c>
      <c r="G7609" s="145" t="str">
        <f t="shared" si="5116"/>
        <v>Disciplinary</v>
      </c>
      <c r="H7609" s="36"/>
      <c r="I7609" s="36"/>
      <c r="J7609" s="126"/>
      <c r="K7609" s="1"/>
      <c r="L7609" s="1"/>
      <c r="M7609" s="1"/>
      <c r="N7609" s="1"/>
      <c r="O7609" s="1"/>
    </row>
    <row r="7610" ht="15.75" customHeight="1">
      <c r="A7610" s="36"/>
      <c r="B7610" s="35" t="str">
        <f t="shared" si="5113"/>
        <v>1d</v>
      </c>
      <c r="C7610" s="144" t="str">
        <f t="shared" si="5114"/>
        <v>Plants</v>
      </c>
      <c r="D7610" s="36" t="str">
        <f t="array" ref="D7610">IF(INDEX(INDIRECT(J7603),ROW($A$4))="","",INDEX(INDIRECT(J7603),ROW($A$4)))</f>
        <v/>
      </c>
      <c r="E7610" s="36" t="s">
        <v>73</v>
      </c>
      <c r="F7610" s="36">
        <f t="shared" si="5115"/>
        <v>1</v>
      </c>
      <c r="G7610" s="145" t="str">
        <f t="shared" si="5116"/>
        <v>Substantive</v>
      </c>
      <c r="H7610" s="36"/>
      <c r="I7610" s="36"/>
      <c r="J7610" s="126"/>
      <c r="K7610" s="1"/>
      <c r="L7610" s="1"/>
      <c r="M7610" s="1"/>
      <c r="N7610" s="1"/>
      <c r="O7610" s="1"/>
    </row>
    <row r="7611" ht="15.75" customHeight="1">
      <c r="A7611" s="36"/>
      <c r="B7611" s="35" t="str">
        <f t="shared" si="5113"/>
        <v>1e</v>
      </c>
      <c r="C7611" s="144" t="str">
        <f t="shared" si="5114"/>
        <v>Food chains</v>
      </c>
      <c r="D7611" s="36" t="str">
        <f t="array" ref="D7611">IF(INDEX(INDIRECT(J7603),ROW($A$5))="","",INDEX(INDIRECT(J7603),ROW($A$5)))</f>
        <v/>
      </c>
      <c r="E7611" s="36" t="s">
        <v>73</v>
      </c>
      <c r="F7611" s="36">
        <f t="shared" si="5115"/>
        <v>2</v>
      </c>
      <c r="G7611" s="145" t="str">
        <f t="shared" si="5116"/>
        <v>Substantive</v>
      </c>
      <c r="H7611" s="36"/>
      <c r="I7611" s="36"/>
      <c r="J7611" s="126"/>
      <c r="K7611" s="1"/>
      <c r="L7611" s="1"/>
      <c r="M7611" s="1"/>
      <c r="N7611" s="1"/>
      <c r="O7611" s="1"/>
    </row>
    <row r="7612" ht="15.75" customHeight="1">
      <c r="A7612" s="36"/>
      <c r="B7612" s="35" t="str">
        <f t="shared" si="5113"/>
        <v>2a</v>
      </c>
      <c r="C7612" s="144" t="str">
        <f t="shared" si="5114"/>
        <v>States of matter</v>
      </c>
      <c r="D7612" s="36" t="str">
        <f t="array" ref="D7612">IF(INDEX(INDIRECT(J7603),ROW($A$6))="","",INDEX(INDIRECT(J7603),ROW($A$6)))</f>
        <v/>
      </c>
      <c r="E7612" s="36" t="s">
        <v>73</v>
      </c>
      <c r="F7612" s="36">
        <f t="shared" si="5115"/>
        <v>1</v>
      </c>
      <c r="G7612" s="145" t="str">
        <f t="shared" si="5116"/>
        <v>Substantive</v>
      </c>
      <c r="H7612" s="36"/>
      <c r="I7612" s="36"/>
      <c r="J7612" s="126"/>
      <c r="K7612" s="1"/>
      <c r="L7612" s="1"/>
      <c r="M7612" s="1"/>
      <c r="N7612" s="1"/>
      <c r="O7612" s="1"/>
    </row>
    <row r="7613" ht="15.75" customHeight="1">
      <c r="A7613" s="36"/>
      <c r="B7613" s="35" t="str">
        <f t="shared" si="5113"/>
        <v>2b</v>
      </c>
      <c r="C7613" s="144" t="str">
        <f t="shared" si="5114"/>
        <v>Graphs</v>
      </c>
      <c r="D7613" s="36" t="str">
        <f t="array" ref="D7613">IF(INDEX(INDIRECT(J7603),ROW($A$7))="","",INDEX(INDIRECT(J7603),ROW($A$7)))</f>
        <v/>
      </c>
      <c r="E7613" s="36" t="s">
        <v>73</v>
      </c>
      <c r="F7613" s="36">
        <f t="shared" si="5115"/>
        <v>1</v>
      </c>
      <c r="G7613" s="148" t="str">
        <f t="shared" si="5116"/>
        <v>Disciplinary</v>
      </c>
      <c r="H7613" s="36"/>
      <c r="I7613" s="36"/>
      <c r="J7613" s="126"/>
      <c r="K7613" s="1"/>
      <c r="L7613" s="1"/>
      <c r="M7613" s="1"/>
      <c r="N7613" s="1"/>
      <c r="O7613" s="1"/>
    </row>
    <row r="7614" ht="15.75" customHeight="1">
      <c r="A7614" s="36"/>
      <c r="B7614" s="35" t="str">
        <f t="shared" si="5113"/>
        <v>2c</v>
      </c>
      <c r="C7614" s="144" t="str">
        <f t="shared" si="5114"/>
        <v>Plants</v>
      </c>
      <c r="D7614" s="36" t="str">
        <f t="array" ref="D7614">IF(INDEX(INDIRECT(J7603),ROW($A$8))="","",INDEX(INDIRECT(J7603),ROW($A$8)))</f>
        <v/>
      </c>
      <c r="E7614" s="36" t="s">
        <v>73</v>
      </c>
      <c r="F7614" s="36">
        <f t="shared" si="5115"/>
        <v>1</v>
      </c>
      <c r="G7614" s="145" t="str">
        <f t="shared" si="5116"/>
        <v>Substantive</v>
      </c>
      <c r="H7614" s="36"/>
      <c r="I7614" s="36"/>
      <c r="J7614" s="126"/>
      <c r="K7614" s="1"/>
      <c r="L7614" s="1"/>
      <c r="M7614" s="1"/>
      <c r="N7614" s="1"/>
      <c r="O7614" s="1"/>
    </row>
    <row r="7615" ht="15.75" customHeight="1">
      <c r="A7615" s="36"/>
      <c r="B7615" s="35" t="str">
        <f t="shared" si="5113"/>
        <v>3a</v>
      </c>
      <c r="C7615" s="144" t="str">
        <f t="shared" si="5114"/>
        <v>Reversible and non-reversible changes</v>
      </c>
      <c r="D7615" s="36" t="str">
        <f t="array" ref="D7615">IF(INDEX(INDIRECT(J7603),ROW($A$9))="","",INDEX(INDIRECT(J7603),ROW($A$9)))</f>
        <v/>
      </c>
      <c r="E7615" s="36" t="s">
        <v>73</v>
      </c>
      <c r="F7615" s="36">
        <f t="shared" si="5115"/>
        <v>2</v>
      </c>
      <c r="G7615" s="145" t="str">
        <f t="shared" si="5116"/>
        <v>Substantive</v>
      </c>
      <c r="H7615" s="36"/>
      <c r="I7615" s="36"/>
      <c r="J7615" s="126"/>
      <c r="K7615" s="1"/>
      <c r="L7615" s="1"/>
      <c r="M7615" s="1"/>
      <c r="N7615" s="1"/>
      <c r="O7615" s="1"/>
    </row>
    <row r="7616" ht="15.75" customHeight="1">
      <c r="A7616" s="36"/>
      <c r="B7616" s="35" t="str">
        <f t="shared" si="5113"/>
        <v>3b</v>
      </c>
      <c r="C7616" s="144" t="str">
        <f t="shared" si="5114"/>
        <v>Units</v>
      </c>
      <c r="D7616" s="36" t="str">
        <f t="array" ref="D7616">IF(INDEX(INDIRECT(J7603),ROW($A$10))="","",INDEX(INDIRECT(J7603),ROW($A$10)))</f>
        <v/>
      </c>
      <c r="E7616" s="36" t="s">
        <v>73</v>
      </c>
      <c r="F7616" s="36">
        <f t="shared" si="5115"/>
        <v>1</v>
      </c>
      <c r="G7616" s="145" t="str">
        <f t="shared" si="5116"/>
        <v>Disciplinary</v>
      </c>
      <c r="H7616" s="36"/>
      <c r="I7616" s="36"/>
      <c r="J7616" s="126"/>
      <c r="K7616" s="1"/>
      <c r="L7616" s="1"/>
      <c r="M7616" s="1"/>
      <c r="N7616" s="1"/>
      <c r="O7616" s="1"/>
    </row>
    <row r="7617" ht="15.75" customHeight="1">
      <c r="A7617" s="36"/>
      <c r="B7617" s="35" t="str">
        <f t="shared" si="5113"/>
        <v>3c</v>
      </c>
      <c r="C7617" s="144" t="str">
        <f t="shared" si="5114"/>
        <v>Hazards, risks and precautions</v>
      </c>
      <c r="D7617" s="36" t="str">
        <f t="array" ref="D7617">IF(INDEX(INDIRECT(J7603),ROW($A$11))="","",INDEX(INDIRECT(J7603),ROW($A$11)))</f>
        <v/>
      </c>
      <c r="E7617" s="36" t="s">
        <v>73</v>
      </c>
      <c r="F7617" s="36">
        <f t="shared" si="5115"/>
        <v>1</v>
      </c>
      <c r="G7617" s="149" t="str">
        <f t="shared" si="5116"/>
        <v>Disciplinary</v>
      </c>
      <c r="H7617" s="36"/>
      <c r="I7617" s="36"/>
      <c r="J7617" s="126"/>
      <c r="K7617" s="1"/>
      <c r="L7617" s="1"/>
      <c r="M7617" s="1"/>
      <c r="N7617" s="1"/>
      <c r="O7617" s="1"/>
    </row>
    <row r="7618" ht="15.75" customHeight="1">
      <c r="A7618" s="36"/>
      <c r="B7618" s="35" t="str">
        <f t="shared" si="5113"/>
        <v>3d</v>
      </c>
      <c r="C7618" s="144" t="str">
        <f t="shared" si="5114"/>
        <v>States of matter</v>
      </c>
      <c r="D7618" s="36" t="str">
        <f t="array" ref="D7618">IF(INDEX(INDIRECT(J7603),ROW($A$12))="","",INDEX(INDIRECT(J7603),ROW($A$12)))</f>
        <v/>
      </c>
      <c r="E7618" s="36" t="s">
        <v>73</v>
      </c>
      <c r="F7618" s="36">
        <f t="shared" si="5115"/>
        <v>1</v>
      </c>
      <c r="G7618" s="145" t="str">
        <f t="shared" si="5116"/>
        <v>Substantive</v>
      </c>
      <c r="H7618" s="36"/>
      <c r="I7618" s="36"/>
      <c r="J7618" s="126"/>
      <c r="K7618" s="1"/>
      <c r="L7618" s="1"/>
      <c r="M7618" s="1"/>
      <c r="N7618" s="1"/>
      <c r="O7618" s="1"/>
    </row>
    <row r="7619" ht="15.75" customHeight="1">
      <c r="A7619" s="36"/>
      <c r="B7619" s="35" t="str">
        <f t="shared" si="5113"/>
        <v>3e</v>
      </c>
      <c r="C7619" s="144" t="str">
        <f t="shared" si="5114"/>
        <v>Reversible and non-reversible changes</v>
      </c>
      <c r="D7619" s="36" t="str">
        <f t="array" ref="D7619">IF(INDEX(INDIRECT(J7603),ROW($A$13))="","",INDEX(INDIRECT(J7603),ROW($A$13)))</f>
        <v/>
      </c>
      <c r="E7619" s="36" t="s">
        <v>73</v>
      </c>
      <c r="F7619" s="36">
        <f t="shared" si="5115"/>
        <v>1</v>
      </c>
      <c r="G7619" s="145" t="str">
        <f t="shared" si="5116"/>
        <v>Substantive</v>
      </c>
      <c r="H7619" s="36"/>
      <c r="I7619" s="36"/>
      <c r="J7619" s="126"/>
      <c r="K7619" s="1"/>
      <c r="L7619" s="1"/>
      <c r="M7619" s="1"/>
      <c r="N7619" s="1"/>
      <c r="O7619" s="1"/>
    </row>
    <row r="7620" ht="15.75" customHeight="1">
      <c r="A7620" s="36"/>
      <c r="B7620" s="35" t="str">
        <f t="shared" si="5113"/>
        <v>4a</v>
      </c>
      <c r="C7620" s="144" t="str">
        <f t="shared" si="5114"/>
        <v>Equipment</v>
      </c>
      <c r="D7620" s="36" t="str">
        <f t="array" ref="D7620">IF(INDEX(INDIRECT(J7603),ROW($A$14))="","",INDEX(INDIRECT(J7603),ROW($A$14)))</f>
        <v/>
      </c>
      <c r="E7620" s="36" t="s">
        <v>73</v>
      </c>
      <c r="F7620" s="36">
        <f t="shared" si="5115"/>
        <v>2</v>
      </c>
      <c r="G7620" s="145" t="str">
        <f t="shared" si="5116"/>
        <v>Disciplinary</v>
      </c>
      <c r="H7620" s="36"/>
      <c r="I7620" s="36"/>
      <c r="J7620" s="126"/>
      <c r="K7620" s="1"/>
      <c r="L7620" s="1"/>
      <c r="M7620" s="1"/>
      <c r="N7620" s="1"/>
      <c r="O7620" s="1"/>
    </row>
    <row r="7621" ht="15.75" customHeight="1">
      <c r="A7621" s="36"/>
      <c r="B7621" s="35" t="str">
        <f t="shared" si="5113"/>
        <v>4b</v>
      </c>
      <c r="C7621" s="144" t="str">
        <f t="shared" si="5114"/>
        <v>Accuracy and precision</v>
      </c>
      <c r="D7621" s="36" t="str">
        <f t="array" ref="D7621">IF(INDEX(INDIRECT(J7603),ROW($A$15))="","",INDEX(INDIRECT(J7603),ROW($A$15)))</f>
        <v/>
      </c>
      <c r="E7621" s="36" t="s">
        <v>73</v>
      </c>
      <c r="F7621" s="36">
        <f t="shared" si="5115"/>
        <v>1</v>
      </c>
      <c r="G7621" s="145" t="str">
        <f t="shared" si="5116"/>
        <v>Disciplinary</v>
      </c>
      <c r="H7621" s="36"/>
      <c r="I7621" s="36"/>
      <c r="J7621" s="126"/>
      <c r="K7621" s="1"/>
      <c r="L7621" s="1"/>
      <c r="M7621" s="1"/>
      <c r="N7621" s="1"/>
      <c r="O7621" s="1"/>
    </row>
    <row r="7622" ht="15.75" customHeight="1">
      <c r="A7622" s="36"/>
      <c r="B7622" s="35" t="str">
        <f t="shared" si="5113"/>
        <v>4c</v>
      </c>
      <c r="C7622" s="144" t="str">
        <f t="shared" si="5114"/>
        <v>Conclusions</v>
      </c>
      <c r="D7622" s="36" t="str">
        <f t="array" ref="D7622">IF(INDEX(INDIRECT(J7603),ROW($A$16))="","",INDEX(INDIRECT(J7603),ROW($A$16)))</f>
        <v/>
      </c>
      <c r="E7622" s="36" t="s">
        <v>73</v>
      </c>
      <c r="F7622" s="36">
        <f t="shared" si="5115"/>
        <v>1</v>
      </c>
      <c r="G7622" s="145" t="str">
        <f t="shared" si="5116"/>
        <v>Disciplinary</v>
      </c>
      <c r="H7622" s="36"/>
      <c r="I7622" s="36"/>
      <c r="J7622" s="126"/>
      <c r="K7622" s="1"/>
      <c r="L7622" s="1"/>
      <c r="M7622" s="1"/>
      <c r="N7622" s="1"/>
      <c r="O7622" s="1"/>
    </row>
    <row r="7623" ht="15.75" customHeight="1">
      <c r="A7623" s="36"/>
      <c r="B7623" s="35" t="str">
        <f t="shared" si="5113"/>
        <v>5a</v>
      </c>
      <c r="C7623" s="144" t="str">
        <f t="shared" si="5114"/>
        <v>Hazards, risks and precautions</v>
      </c>
      <c r="D7623" s="36" t="str">
        <f t="array" ref="D7623">IF(INDEX(INDIRECT(J7603),ROW($A$17))="","",INDEX(INDIRECT(J7603),ROW($A$17)))</f>
        <v/>
      </c>
      <c r="E7623" s="36" t="s">
        <v>73</v>
      </c>
      <c r="F7623" s="36">
        <f t="shared" si="5115"/>
        <v>1</v>
      </c>
      <c r="G7623" s="145" t="str">
        <f t="shared" si="5116"/>
        <v>Disciplinary</v>
      </c>
      <c r="H7623" s="36"/>
      <c r="I7623" s="36"/>
      <c r="J7623" s="126"/>
      <c r="K7623" s="1"/>
      <c r="L7623" s="1"/>
      <c r="M7623" s="1"/>
      <c r="N7623" s="1"/>
      <c r="O7623" s="1"/>
    </row>
    <row r="7624" ht="15.75" customHeight="1">
      <c r="A7624" s="36"/>
      <c r="B7624" s="35" t="str">
        <f t="shared" si="5113"/>
        <v>5b</v>
      </c>
      <c r="C7624" s="144" t="str">
        <f t="shared" si="5114"/>
        <v>Electricity</v>
      </c>
      <c r="D7624" s="36" t="str">
        <f t="array" ref="D7624">IF(INDEX(INDIRECT(J7603),ROW($A$18))="","",INDEX(INDIRECT(J7603),ROW($A$18)))</f>
        <v/>
      </c>
      <c r="E7624" s="36" t="s">
        <v>73</v>
      </c>
      <c r="F7624" s="36">
        <f t="shared" si="5115"/>
        <v>1</v>
      </c>
      <c r="G7624" s="145" t="str">
        <f t="shared" si="5116"/>
        <v>Substantive</v>
      </c>
      <c r="H7624" s="36"/>
      <c r="I7624" s="36"/>
      <c r="J7624" s="126"/>
      <c r="K7624" s="1"/>
      <c r="L7624" s="1"/>
      <c r="M7624" s="1"/>
      <c r="N7624" s="1"/>
      <c r="O7624" s="1"/>
    </row>
    <row r="7625" ht="15.75" customHeight="1">
      <c r="A7625" s="36"/>
      <c r="B7625" s="35" t="str">
        <f t="shared" si="5113"/>
        <v>5c</v>
      </c>
      <c r="C7625" s="144" t="str">
        <f t="shared" si="5114"/>
        <v>Physical properties of materials</v>
      </c>
      <c r="D7625" s="36" t="str">
        <f t="array" ref="D7625">IF(INDEX(INDIRECT(J7603),ROW($A$19))="","",INDEX(INDIRECT(J7603),ROW($A$19)))</f>
        <v/>
      </c>
      <c r="E7625" s="36" t="s">
        <v>73</v>
      </c>
      <c r="F7625" s="36">
        <f t="shared" si="5115"/>
        <v>1</v>
      </c>
      <c r="G7625" s="145" t="str">
        <f t="shared" si="5116"/>
        <v>Substantive</v>
      </c>
      <c r="H7625" s="36"/>
      <c r="I7625" s="36"/>
      <c r="J7625" s="126"/>
      <c r="K7625" s="1"/>
      <c r="L7625" s="1"/>
      <c r="M7625" s="1"/>
      <c r="N7625" s="1"/>
      <c r="O7625" s="1"/>
    </row>
    <row r="7626" ht="15.75" customHeight="1">
      <c r="A7626" s="36"/>
      <c r="B7626" s="35" t="str">
        <f t="shared" si="5113"/>
        <v>5d</v>
      </c>
      <c r="C7626" s="144" t="str">
        <f t="shared" si="5114"/>
        <v>Electricity</v>
      </c>
      <c r="D7626" s="36" t="str">
        <f t="array" ref="D7626">IF(INDEX(INDIRECT(J7603),ROW($A$20))="","",INDEX(INDIRECT(J7603),ROW($A$20)))</f>
        <v/>
      </c>
      <c r="E7626" s="36" t="s">
        <v>73</v>
      </c>
      <c r="F7626" s="36">
        <f t="shared" si="5115"/>
        <v>1</v>
      </c>
      <c r="G7626" s="145" t="str">
        <f t="shared" si="5116"/>
        <v>Substantive</v>
      </c>
      <c r="H7626" s="36"/>
      <c r="I7626" s="36"/>
      <c r="J7626" s="126"/>
      <c r="K7626" s="1"/>
      <c r="L7626" s="1"/>
      <c r="M7626" s="1"/>
      <c r="N7626" s="1"/>
      <c r="O7626" s="1"/>
    </row>
    <row r="7627" ht="15.75" customHeight="1">
      <c r="A7627" s="36"/>
      <c r="B7627" s="35" t="str">
        <f t="shared" si="5113"/>
        <v>6a</v>
      </c>
      <c r="C7627" s="144" t="str">
        <f t="shared" si="5114"/>
        <v>Planning scientific enquiry</v>
      </c>
      <c r="D7627" s="36" t="str">
        <f t="array" ref="D7627">IF(INDEX(INDIRECT(J7603),ROW($A$21))="","",INDEX(INDIRECT(J7603),ROW($A$21)))</f>
        <v/>
      </c>
      <c r="E7627" s="36" t="s">
        <v>73</v>
      </c>
      <c r="F7627" s="36">
        <f t="shared" si="5115"/>
        <v>2</v>
      </c>
      <c r="G7627" s="145" t="str">
        <f t="shared" si="5116"/>
        <v>Disciplinary</v>
      </c>
      <c r="H7627" s="36"/>
      <c r="I7627" s="36"/>
      <c r="J7627" s="126"/>
      <c r="K7627" s="1"/>
      <c r="L7627" s="1"/>
      <c r="M7627" s="1"/>
      <c r="N7627" s="1"/>
      <c r="O7627" s="1"/>
    </row>
    <row r="7628" ht="15.75" customHeight="1">
      <c r="A7628" s="36"/>
      <c r="B7628" s="35" t="str">
        <f t="shared" si="5113"/>
        <v>6b</v>
      </c>
      <c r="C7628" s="144" t="str">
        <f t="shared" si="5114"/>
        <v>Units</v>
      </c>
      <c r="D7628" s="36" t="str">
        <f t="array" ref="D7628">IF(INDEX(INDIRECT(J7603),ROW($A$22))="","",INDEX(INDIRECT(J7603),ROW($A$22)))</f>
        <v/>
      </c>
      <c r="E7628" s="36" t="s">
        <v>73</v>
      </c>
      <c r="F7628" s="36">
        <f t="shared" si="5115"/>
        <v>1</v>
      </c>
      <c r="G7628" s="145" t="str">
        <f t="shared" si="5116"/>
        <v>Disciplinary</v>
      </c>
      <c r="H7628" s="36"/>
      <c r="I7628" s="36"/>
      <c r="J7628" s="126"/>
      <c r="K7628" s="1"/>
      <c r="L7628" s="1"/>
      <c r="M7628" s="1"/>
      <c r="N7628" s="1"/>
      <c r="O7628" s="1"/>
    </row>
    <row r="7629" ht="15.75" customHeight="1">
      <c r="A7629" s="36"/>
      <c r="B7629" s="35" t="str">
        <f t="shared" si="5113"/>
        <v>6c</v>
      </c>
      <c r="C7629" s="144" t="str">
        <f t="shared" si="5114"/>
        <v>Forces</v>
      </c>
      <c r="D7629" s="36" t="str">
        <f t="array" ref="D7629">IF(INDEX(INDIRECT(J7603),ROW($A$23))="","",INDEX(INDIRECT(J7603),ROW($A$23)))</f>
        <v/>
      </c>
      <c r="E7629" s="36" t="s">
        <v>73</v>
      </c>
      <c r="F7629" s="36">
        <f t="shared" si="5115"/>
        <v>1</v>
      </c>
      <c r="G7629" s="148" t="str">
        <f t="shared" si="5116"/>
        <v>Substantive</v>
      </c>
      <c r="H7629" s="36"/>
      <c r="I7629" s="36"/>
      <c r="J7629" s="126"/>
      <c r="K7629" s="1"/>
      <c r="L7629" s="1"/>
      <c r="M7629" s="1"/>
      <c r="N7629" s="1"/>
      <c r="O7629" s="1"/>
    </row>
    <row r="7630" ht="15.75" customHeight="1">
      <c r="A7630" s="36"/>
      <c r="B7630" s="35" t="str">
        <f t="shared" si="5113"/>
        <v>6d</v>
      </c>
      <c r="C7630" s="144" t="str">
        <f t="shared" si="5114"/>
        <v>Tables</v>
      </c>
      <c r="D7630" s="36" t="str">
        <f t="array" ref="D7630">IF(INDEX(INDIRECT(J7603),ROW($A$24))="","",INDEX(INDIRECT(J7603),ROW($A$24)))</f>
        <v/>
      </c>
      <c r="E7630" s="36" t="s">
        <v>73</v>
      </c>
      <c r="F7630" s="36">
        <f t="shared" si="5115"/>
        <v>1</v>
      </c>
      <c r="G7630" s="145" t="str">
        <f t="shared" si="5116"/>
        <v>Disciplinary</v>
      </c>
      <c r="H7630" s="36"/>
      <c r="I7630" s="36"/>
      <c r="J7630" s="126"/>
      <c r="K7630" s="1"/>
      <c r="L7630" s="1"/>
      <c r="M7630" s="1"/>
      <c r="N7630" s="1"/>
      <c r="O7630" s="1"/>
    </row>
    <row r="7631" ht="15.75" customHeight="1">
      <c r="A7631" s="36"/>
      <c r="B7631" s="35" t="str">
        <f t="shared" si="5113"/>
        <v>7a</v>
      </c>
      <c r="C7631" s="144" t="str">
        <f t="shared" si="5114"/>
        <v>Behaviour of light</v>
      </c>
      <c r="D7631" s="36" t="str">
        <f t="array" ref="D7631">IF(INDEX(INDIRECT(J7603),ROW($A$25))="","",INDEX(INDIRECT(J7603),ROW($A$25)))</f>
        <v/>
      </c>
      <c r="E7631" s="36" t="s">
        <v>73</v>
      </c>
      <c r="F7631" s="36">
        <f t="shared" si="5115"/>
        <v>1</v>
      </c>
      <c r="G7631" s="148" t="str">
        <f t="shared" si="5116"/>
        <v>Substantive</v>
      </c>
      <c r="H7631" s="36"/>
      <c r="I7631" s="36"/>
      <c r="J7631" s="126"/>
      <c r="K7631" s="1"/>
      <c r="L7631" s="1"/>
      <c r="M7631" s="1"/>
      <c r="N7631" s="1"/>
      <c r="O7631" s="1"/>
    </row>
    <row r="7632" ht="15.75" customHeight="1">
      <c r="A7632" s="36"/>
      <c r="B7632" s="35" t="str">
        <f t="shared" si="5113"/>
        <v>7b</v>
      </c>
      <c r="C7632" s="144" t="str">
        <f t="shared" si="5114"/>
        <v>Behaviour of light</v>
      </c>
      <c r="D7632" s="36" t="str">
        <f t="array" ref="D7632">IF(INDEX(INDIRECT(J7603),ROW($A$26))="","",INDEX(INDIRECT(J7603),ROW($A$26)))</f>
        <v/>
      </c>
      <c r="E7632" s="36" t="s">
        <v>73</v>
      </c>
      <c r="F7632" s="36">
        <f t="shared" si="5115"/>
        <v>2</v>
      </c>
      <c r="G7632" s="145" t="str">
        <f t="shared" si="5116"/>
        <v>Substantive</v>
      </c>
      <c r="H7632" s="36"/>
      <c r="I7632" s="36"/>
      <c r="J7632" s="126"/>
      <c r="K7632" s="1"/>
      <c r="L7632" s="1"/>
      <c r="M7632" s="1"/>
      <c r="N7632" s="1"/>
      <c r="O7632" s="1"/>
    </row>
    <row r="7633" ht="15.75" customHeight="1">
      <c r="A7633" s="36"/>
      <c r="B7633" s="35" t="str">
        <f t="shared" si="5113"/>
        <v>7c</v>
      </c>
      <c r="C7633" s="144" t="str">
        <f t="shared" si="5114"/>
        <v>Behaviour of light</v>
      </c>
      <c r="D7633" s="36" t="str">
        <f t="array" ref="D7633">IF(INDEX(INDIRECT(J7603),ROW($A$27))="","",INDEX(INDIRECT(J7603),ROW($A$27)))</f>
        <v/>
      </c>
      <c r="E7633" s="36" t="s">
        <v>73</v>
      </c>
      <c r="F7633" s="36">
        <f t="shared" si="5115"/>
        <v>1</v>
      </c>
      <c r="G7633" s="145" t="str">
        <f t="shared" si="5116"/>
        <v>Substantive</v>
      </c>
      <c r="H7633" s="36"/>
      <c r="I7633" s="36"/>
      <c r="J7633" s="126"/>
      <c r="K7633" s="1"/>
      <c r="L7633" s="1"/>
      <c r="M7633" s="1"/>
      <c r="N7633" s="1"/>
      <c r="O7633" s="1"/>
    </row>
    <row r="7634" ht="15.75" customHeight="1">
      <c r="A7634" s="36"/>
      <c r="B7634" s="35" t="str">
        <f t="shared" si="5113"/>
        <v>7d</v>
      </c>
      <c r="C7634" s="144" t="str">
        <f t="shared" si="5114"/>
        <v>Conclusions</v>
      </c>
      <c r="D7634" s="36" t="str">
        <f t="array" ref="D7634">IF(INDEX(INDIRECT(J7603),ROW($A$28))="","",INDEX(INDIRECT(J7603),ROW($A$28)))</f>
        <v/>
      </c>
      <c r="E7634" s="36" t="s">
        <v>73</v>
      </c>
      <c r="F7634" s="36">
        <f t="shared" si="5115"/>
        <v>1</v>
      </c>
      <c r="G7634" s="145" t="str">
        <f t="shared" si="5116"/>
        <v>Disciplinary</v>
      </c>
      <c r="H7634" s="36"/>
      <c r="I7634" s="36"/>
      <c r="J7634" s="126"/>
      <c r="K7634" s="1"/>
      <c r="L7634" s="1"/>
      <c r="M7634" s="1"/>
      <c r="N7634" s="1"/>
      <c r="O7634" s="1"/>
    </row>
    <row r="7635" ht="15.75" customHeight="1">
      <c r="A7635" s="36"/>
      <c r="B7635" s="35" t="str">
        <f t="shared" si="5113"/>
        <v>8a</v>
      </c>
      <c r="C7635" s="144" t="str">
        <f t="shared" si="5114"/>
        <v>Measurement</v>
      </c>
      <c r="D7635" s="36" t="str">
        <f t="array" ref="D7635">IF(INDEX(INDIRECT(J7603),ROW($A$29))="","",INDEX(INDIRECT(J7603),ROW($A$29)))</f>
        <v/>
      </c>
      <c r="E7635" s="36" t="s">
        <v>73</v>
      </c>
      <c r="F7635" s="36">
        <f t="shared" si="5115"/>
        <v>1</v>
      </c>
      <c r="G7635" s="145" t="str">
        <f t="shared" si="5116"/>
        <v>Disciplinary</v>
      </c>
      <c r="H7635" s="36"/>
      <c r="I7635" s="36"/>
      <c r="J7635" s="126"/>
      <c r="K7635" s="1"/>
      <c r="L7635" s="1"/>
      <c r="M7635" s="1"/>
      <c r="N7635" s="1"/>
      <c r="O7635" s="1"/>
    </row>
    <row r="7636" ht="15.75" customHeight="1">
      <c r="A7636" s="36"/>
      <c r="B7636" s="35" t="str">
        <f t="shared" si="5113"/>
        <v>8b</v>
      </c>
      <c r="C7636" s="144" t="str">
        <f t="shared" si="5114"/>
        <v>States of matter</v>
      </c>
      <c r="D7636" s="36" t="str">
        <f t="array" ref="D7636">IF(INDEX(INDIRECT(J7603),ROW($A$30))="","",INDEX(INDIRECT(J7603),ROW($A$30)))</f>
        <v/>
      </c>
      <c r="E7636" s="36" t="s">
        <v>73</v>
      </c>
      <c r="F7636" s="36">
        <f t="shared" si="5115"/>
        <v>1</v>
      </c>
      <c r="G7636" s="145" t="str">
        <f t="shared" si="5116"/>
        <v>Substantive</v>
      </c>
      <c r="H7636" s="36"/>
      <c r="I7636" s="36"/>
      <c r="J7636" s="126"/>
      <c r="K7636" s="1"/>
      <c r="L7636" s="1"/>
      <c r="M7636" s="1"/>
      <c r="N7636" s="1"/>
      <c r="O7636" s="1"/>
    </row>
    <row r="7637" ht="15.75" customHeight="1">
      <c r="A7637" s="36"/>
      <c r="B7637" s="35" t="str">
        <f t="shared" si="5113"/>
        <v>8c</v>
      </c>
      <c r="C7637" s="144" t="str">
        <f t="shared" si="5114"/>
        <v>Accuracy and precision</v>
      </c>
      <c r="D7637" s="36" t="str">
        <f t="array" ref="D7637">IF(INDEX(INDIRECT(J7603),ROW($A$31))="","",INDEX(INDIRECT(J7603),ROW($A$31)))</f>
        <v/>
      </c>
      <c r="E7637" s="36" t="s">
        <v>73</v>
      </c>
      <c r="F7637" s="36">
        <f t="shared" si="5115"/>
        <v>1</v>
      </c>
      <c r="G7637" s="145" t="str">
        <f t="shared" si="5116"/>
        <v>Disciplinary</v>
      </c>
      <c r="H7637" s="36"/>
      <c r="I7637" s="36"/>
      <c r="J7637" s="126"/>
      <c r="K7637" s="1"/>
      <c r="L7637" s="1"/>
      <c r="M7637" s="1"/>
      <c r="N7637" s="1"/>
      <c r="O7637" s="1"/>
    </row>
    <row r="7638" ht="15.75" customHeight="1">
      <c r="A7638" s="36"/>
      <c r="B7638" s="35" t="str">
        <f t="shared" si="5113"/>
        <v>9a</v>
      </c>
      <c r="C7638" s="144" t="str">
        <f t="shared" si="5114"/>
        <v>Planning scientific enquiry</v>
      </c>
      <c r="D7638" s="36" t="str">
        <f t="array" ref="D7638">IF(INDEX(INDIRECT(J7603),ROW($A$32))="","",INDEX(INDIRECT(J7603),ROW($A$32)))</f>
        <v/>
      </c>
      <c r="E7638" s="36" t="s">
        <v>73</v>
      </c>
      <c r="F7638" s="36">
        <f t="shared" si="5115"/>
        <v>2</v>
      </c>
      <c r="G7638" s="145" t="str">
        <f t="shared" si="5116"/>
        <v>Disciplinary</v>
      </c>
      <c r="H7638" s="36"/>
      <c r="I7638" s="36"/>
      <c r="J7638" s="126"/>
      <c r="K7638" s="1"/>
      <c r="L7638" s="1"/>
      <c r="M7638" s="1"/>
      <c r="N7638" s="1"/>
      <c r="O7638" s="1"/>
    </row>
    <row r="7639" ht="15.75" customHeight="1">
      <c r="A7639" s="36"/>
      <c r="B7639" s="35" t="str">
        <f t="shared" si="5113"/>
        <v>9b</v>
      </c>
      <c r="C7639" s="144" t="str">
        <f t="shared" si="5114"/>
        <v>Forces</v>
      </c>
      <c r="D7639" s="36" t="str">
        <f t="array" ref="D7639">IF(INDEX(INDIRECT(J7603),ROW($A$33))="","",INDEX(INDIRECT(J7603),ROW($A$33)))</f>
        <v/>
      </c>
      <c r="E7639" s="36" t="s">
        <v>73</v>
      </c>
      <c r="F7639" s="36">
        <f t="shared" si="5115"/>
        <v>2</v>
      </c>
      <c r="G7639" s="148" t="str">
        <f t="shared" si="5116"/>
        <v>Substantive</v>
      </c>
      <c r="H7639" s="36"/>
      <c r="I7639" s="36"/>
      <c r="J7639" s="126"/>
      <c r="K7639" s="1"/>
      <c r="L7639" s="1"/>
      <c r="M7639" s="1"/>
      <c r="N7639" s="1"/>
      <c r="O7639" s="1"/>
    </row>
    <row r="7640" ht="15.75" customHeight="1">
      <c r="A7640" s="36"/>
      <c r="B7640" s="35" t="str">
        <f t="shared" si="5113"/>
        <v>9c</v>
      </c>
      <c r="C7640" s="144" t="str">
        <f t="shared" si="5114"/>
        <v>Repeatability</v>
      </c>
      <c r="D7640" s="36" t="str">
        <f t="array" ref="D7640">IF(INDEX(INDIRECT(J7603),ROW($A$34))="","",INDEX(INDIRECT(J7603),ROW($A$34)))</f>
        <v/>
      </c>
      <c r="E7640" s="36" t="s">
        <v>73</v>
      </c>
      <c r="F7640" s="36">
        <f t="shared" si="5115"/>
        <v>1</v>
      </c>
      <c r="G7640" s="145" t="str">
        <f t="shared" si="5116"/>
        <v>Disciplinary</v>
      </c>
      <c r="H7640" s="36"/>
      <c r="I7640" s="36"/>
      <c r="J7640" s="126"/>
      <c r="K7640" s="1"/>
      <c r="L7640" s="1"/>
      <c r="M7640" s="1"/>
      <c r="N7640" s="1"/>
      <c r="O7640" s="1"/>
    </row>
    <row r="7641" ht="15.75" customHeight="1">
      <c r="A7641" s="36"/>
      <c r="B7641" s="35" t="str">
        <f t="shared" si="5113"/>
        <v>9d</v>
      </c>
      <c r="C7641" s="144" t="str">
        <f t="shared" si="5114"/>
        <v>Graphs</v>
      </c>
      <c r="D7641" s="36" t="str">
        <f t="array" ref="D7641">IF(INDEX(INDIRECT(J7603),ROW($A$35))="","",INDEX(INDIRECT(J7603),ROW($A$35)))</f>
        <v/>
      </c>
      <c r="E7641" s="36" t="s">
        <v>73</v>
      </c>
      <c r="F7641" s="36">
        <f t="shared" si="5115"/>
        <v>1</v>
      </c>
      <c r="G7641" s="145" t="str">
        <f t="shared" si="5116"/>
        <v>Disciplinary</v>
      </c>
      <c r="H7641" s="36"/>
      <c r="I7641" s="36"/>
      <c r="J7641" s="126"/>
      <c r="K7641" s="1"/>
      <c r="L7641" s="1"/>
      <c r="M7641" s="1"/>
      <c r="N7641" s="1"/>
      <c r="O7641" s="1"/>
    </row>
    <row r="7642" ht="15.75" customHeight="1">
      <c r="A7642" s="36"/>
      <c r="B7642" s="35" t="str">
        <f t="shared" si="5113"/>
        <v>10a</v>
      </c>
      <c r="C7642" s="144" t="str">
        <f t="shared" si="5114"/>
        <v>Physical properties of materials</v>
      </c>
      <c r="D7642" s="36" t="str">
        <f t="array" ref="D7642">IF(INDEX(INDIRECT(J7603),ROW($A$36))="","",INDEX(INDIRECT(J7603),ROW($A$36)))</f>
        <v/>
      </c>
      <c r="E7642" s="36" t="s">
        <v>73</v>
      </c>
      <c r="F7642" s="36">
        <f t="shared" si="5115"/>
        <v>1</v>
      </c>
      <c r="G7642" s="145" t="str">
        <f t="shared" si="5116"/>
        <v>Substantive</v>
      </c>
      <c r="H7642" s="36"/>
      <c r="I7642" s="36"/>
      <c r="J7642" s="126"/>
      <c r="K7642" s="1"/>
      <c r="L7642" s="1"/>
      <c r="M7642" s="1"/>
      <c r="N7642" s="1"/>
      <c r="O7642" s="1"/>
    </row>
    <row r="7643" ht="15.75" customHeight="1">
      <c r="A7643" s="36"/>
      <c r="B7643" s="35" t="str">
        <f t="shared" si="5113"/>
        <v>10b</v>
      </c>
      <c r="C7643" s="144" t="str">
        <f t="shared" si="5114"/>
        <v>Physical properties of materials</v>
      </c>
      <c r="D7643" s="36" t="str">
        <f t="array" ref="D7643">IF(INDEX(INDIRECT(J7603),ROW($A$37))="","",INDEX(INDIRECT(J7603),ROW($A$37)))</f>
        <v/>
      </c>
      <c r="E7643" s="36" t="s">
        <v>73</v>
      </c>
      <c r="F7643" s="36">
        <f t="shared" si="5115"/>
        <v>1</v>
      </c>
      <c r="G7643" s="145" t="str">
        <f t="shared" si="5116"/>
        <v>Substantive</v>
      </c>
      <c r="H7643" s="36"/>
      <c r="I7643" s="36"/>
      <c r="J7643" s="126"/>
      <c r="K7643" s="1"/>
      <c r="L7643" s="1"/>
      <c r="M7643" s="1"/>
      <c r="N7643" s="1"/>
      <c r="O7643" s="1"/>
    </row>
    <row r="7644" ht="15.75" customHeight="1">
      <c r="A7644" s="36"/>
      <c r="B7644" s="35" t="str">
        <f t="shared" si="5113"/>
        <v>10c</v>
      </c>
      <c r="C7644" s="144" t="str">
        <f t="shared" si="5114"/>
        <v>Graphs</v>
      </c>
      <c r="D7644" s="36" t="str">
        <f t="array" ref="D7644">IF(INDEX(INDIRECT(J7603),ROW($A$38))="","",INDEX(INDIRECT(J7603),ROW($A$38)))</f>
        <v/>
      </c>
      <c r="E7644" s="36" t="s">
        <v>73</v>
      </c>
      <c r="F7644" s="36">
        <f t="shared" si="5115"/>
        <v>1</v>
      </c>
      <c r="G7644" s="145" t="str">
        <f t="shared" si="5116"/>
        <v>Disciplinary</v>
      </c>
      <c r="H7644" s="36"/>
      <c r="I7644" s="36"/>
      <c r="J7644" s="126"/>
      <c r="K7644" s="1"/>
      <c r="L7644" s="1"/>
      <c r="M7644" s="1"/>
      <c r="N7644" s="1"/>
      <c r="O7644" s="1"/>
    </row>
    <row r="7645" ht="15.75" customHeight="1">
      <c r="A7645" s="36"/>
      <c r="B7645" s="35" t="str">
        <f t="shared" si="5113"/>
        <v>11a</v>
      </c>
      <c r="C7645" s="144" t="str">
        <f t="shared" si="5114"/>
        <v>Repeatability</v>
      </c>
      <c r="D7645" s="36" t="str">
        <f t="array" ref="D7645">IF(INDEX(INDIRECT(J7603),ROW($A$39))="","",INDEX(INDIRECT(J7603),ROW($A$39)))</f>
        <v/>
      </c>
      <c r="E7645" s="36" t="s">
        <v>73</v>
      </c>
      <c r="F7645" s="36">
        <f t="shared" si="5115"/>
        <v>1</v>
      </c>
      <c r="G7645" s="145" t="str">
        <f t="shared" si="5116"/>
        <v>Disciplinary</v>
      </c>
      <c r="H7645" s="36"/>
      <c r="I7645" s="36"/>
      <c r="J7645" s="126"/>
      <c r="K7645" s="1"/>
      <c r="L7645" s="1"/>
      <c r="M7645" s="1"/>
      <c r="N7645" s="1"/>
      <c r="O7645" s="1"/>
    </row>
    <row r="7646" ht="15.75" customHeight="1">
      <c r="A7646" s="36"/>
      <c r="B7646" s="35" t="str">
        <f t="shared" si="5113"/>
        <v>11b</v>
      </c>
      <c r="C7646" s="144" t="str">
        <f t="shared" si="5114"/>
        <v>Plants</v>
      </c>
      <c r="D7646" s="36" t="str">
        <f t="array" ref="D7646">IF(INDEX(INDIRECT(J7603),ROW($A$40))="","",INDEX(INDIRECT(J7603),ROW($A$40)))</f>
        <v/>
      </c>
      <c r="E7646" s="36" t="s">
        <v>73</v>
      </c>
      <c r="F7646" s="36">
        <f t="shared" si="5115"/>
        <v>1</v>
      </c>
      <c r="G7646" s="145" t="str">
        <f t="shared" si="5116"/>
        <v>Substantive</v>
      </c>
      <c r="H7646" s="36"/>
      <c r="I7646" s="36"/>
      <c r="J7646" s="126"/>
      <c r="K7646" s="1"/>
      <c r="L7646" s="1"/>
      <c r="M7646" s="1"/>
      <c r="N7646" s="1"/>
      <c r="O7646" s="1"/>
    </row>
    <row r="7647" ht="15.75" customHeight="1">
      <c r="A7647" s="36"/>
      <c r="B7647" s="123" t="str">
        <f t="shared" ref="B7647:C7647" si="5117">B7597</f>
        <v>11c</v>
      </c>
      <c r="C7647" s="146" t="str">
        <f t="shared" si="5117"/>
        <v>Conclusions</v>
      </c>
      <c r="D7647" s="36" t="str">
        <f t="array" ref="D7647">IF(INDEX(INDIRECT(J7603),ROW($A$41))="","",INDEX(INDIRECT(J7603),ROW($A$41)))</f>
        <v/>
      </c>
      <c r="E7647" s="36" t="s">
        <v>73</v>
      </c>
      <c r="F7647" s="36">
        <f t="shared" si="5115"/>
        <v>2</v>
      </c>
      <c r="G7647" s="147" t="str">
        <f>IF($G7497="","",$G7497)</f>
        <v>Disciplinary</v>
      </c>
      <c r="H7647" s="36"/>
      <c r="I7647" s="36"/>
      <c r="J7647" s="126"/>
      <c r="K7647" s="1"/>
      <c r="L7647" s="1"/>
      <c r="M7647" s="1"/>
      <c r="N7647" s="1"/>
      <c r="O7647" s="1"/>
    </row>
    <row r="7648" ht="15.75" customHeight="1">
      <c r="A7648" s="36"/>
      <c r="B7648" s="36"/>
      <c r="C7648" s="124" t="s">
        <v>67</v>
      </c>
      <c r="D7648" s="116">
        <f>SUM(D7607:D7647)</f>
        <v>0</v>
      </c>
      <c r="E7648" s="70" t="s">
        <v>73</v>
      </c>
      <c r="F7648" s="71">
        <f>SUM(F7607:F7647)</f>
        <v>50</v>
      </c>
      <c r="G7648" s="36"/>
      <c r="H7648" s="36"/>
      <c r="I7648" s="36"/>
      <c r="J7648" s="126"/>
      <c r="K7648" s="1"/>
      <c r="L7648" s="1"/>
      <c r="M7648" s="1"/>
      <c r="N7648" s="1"/>
      <c r="O7648" s="1"/>
    </row>
    <row r="7649" ht="15.75" customHeight="1">
      <c r="A7649" s="36"/>
      <c r="B7649" s="36"/>
      <c r="C7649" s="54"/>
      <c r="D7649" s="36"/>
      <c r="E7649" s="36"/>
      <c r="F7649" s="36"/>
      <c r="G7649" s="36"/>
      <c r="H7649" s="36"/>
      <c r="I7649" s="36"/>
      <c r="J7649" s="126"/>
      <c r="K7649" s="1"/>
      <c r="L7649" s="1"/>
      <c r="M7649" s="1"/>
      <c r="N7649" s="1"/>
      <c r="O7649" s="1"/>
    </row>
    <row r="7650" ht="15.75" customHeight="1">
      <c r="A7650" s="36"/>
      <c r="B7650" s="36"/>
      <c r="C7650" s="54"/>
      <c r="D7650" s="1"/>
      <c r="E7650" s="36"/>
      <c r="F7650" s="36"/>
      <c r="G7650" s="36"/>
      <c r="H7650" s="36"/>
      <c r="I7650" s="36"/>
      <c r="J7650" s="126"/>
      <c r="K7650" s="1"/>
      <c r="L7650" s="1"/>
      <c r="M7650" s="1"/>
      <c r="N7650" s="1"/>
      <c r="O7650" s="1"/>
    </row>
    <row r="7651" ht="15.75" customHeight="1">
      <c r="A7651" s="51" t="str">
        <f>A7601</f>
        <v>Year 7 Baseline Assessment Feedback</v>
      </c>
      <c r="B7651" s="36"/>
      <c r="C7651" s="54"/>
      <c r="D7651" s="1"/>
      <c r="E7651" s="36"/>
      <c r="F7651" s="36"/>
      <c r="G7651" s="36"/>
      <c r="H7651" s="36"/>
      <c r="I7651" s="36"/>
      <c r="J7651" s="150">
        <f>J7601+1</f>
        <v>170</v>
      </c>
      <c r="K7651" s="1"/>
      <c r="L7651" s="1"/>
      <c r="M7651" s="1"/>
      <c r="N7651" s="1"/>
      <c r="O7651" s="1"/>
    </row>
    <row r="7652" ht="15.75" customHeight="1">
      <c r="A7652" s="54" t="s">
        <v>104</v>
      </c>
      <c r="B7652" s="54" t="str">
        <f>$B$2</f>
        <v>Year 7 Baseline Assessment</v>
      </c>
      <c r="C7652" s="54"/>
      <c r="D7652" s="1"/>
      <c r="E7652" s="36"/>
      <c r="F7652" s="36"/>
      <c r="G7652" s="36"/>
      <c r="H7652" s="36"/>
      <c r="I7652" s="36"/>
      <c r="J7652" s="36" t="str">
        <f>CONCATENATE("Marksheet!$B$",J7651)</f>
        <v>Marksheet!$B$170</v>
      </c>
      <c r="K7652" s="1"/>
      <c r="L7652" s="1"/>
      <c r="M7652" s="1"/>
      <c r="N7652" s="1"/>
      <c r="O7652" s="1"/>
    </row>
    <row r="7653" ht="15.75" customHeight="1">
      <c r="A7653" s="54" t="s">
        <v>100</v>
      </c>
      <c r="B7653" s="54" t="str">
        <f>IF(INDIRECT(J7652)="","",INDIRECT(J7652))</f>
        <v/>
      </c>
      <c r="C7653" s="54"/>
      <c r="D7653" s="1"/>
      <c r="E7653" s="36"/>
      <c r="F7653" s="36"/>
      <c r="G7653" s="36"/>
      <c r="H7653" s="36"/>
      <c r="I7653" s="36"/>
      <c r="J7653" s="36" t="str">
        <f>CONCATENATE("Marksheet!$D$",J7651,":$AV$",J7651)</f>
        <v>Marksheet!$D$170:$AV$170</v>
      </c>
      <c r="K7653" s="1"/>
      <c r="L7653" s="1"/>
      <c r="M7653" s="1"/>
      <c r="N7653" s="1"/>
      <c r="O7653" s="1"/>
    </row>
    <row r="7654" ht="15.75" customHeight="1">
      <c r="A7654" s="54" t="s">
        <v>105</v>
      </c>
      <c r="B7654" s="54" t="str">
        <f>INDIRECT(CONCATENATE("Marksheet!$C$",INDIRECT(CONCATENATE("J",ROW()-3))))</f>
        <v/>
      </c>
      <c r="C7654" s="54"/>
      <c r="D7654" s="36"/>
      <c r="E7654" s="36"/>
      <c r="F7654" s="36"/>
      <c r="G7654" s="36"/>
      <c r="H7654" s="36"/>
      <c r="I7654" s="36"/>
      <c r="J7654" s="126"/>
      <c r="K7654" s="1"/>
      <c r="L7654" s="1"/>
      <c r="M7654" s="1"/>
      <c r="N7654" s="1"/>
      <c r="O7654" s="1"/>
    </row>
    <row r="7655" ht="15.75" customHeight="1">
      <c r="A7655" s="54"/>
      <c r="B7655" s="54"/>
      <c r="C7655" s="54"/>
      <c r="D7655" s="36"/>
      <c r="E7655" s="36"/>
      <c r="F7655" s="36"/>
      <c r="G7655" s="36"/>
      <c r="H7655" s="36"/>
      <c r="I7655" s="36"/>
      <c r="J7655" s="126"/>
      <c r="K7655" s="1"/>
      <c r="L7655" s="1"/>
      <c r="M7655" s="1"/>
      <c r="N7655" s="1"/>
      <c r="O7655" s="1"/>
    </row>
    <row r="7656" ht="15.75" customHeight="1">
      <c r="A7656" s="120"/>
      <c r="B7656" s="80" t="s">
        <v>93</v>
      </c>
      <c r="C7656" s="141" t="s">
        <v>94</v>
      </c>
      <c r="D7656" s="128" t="s">
        <v>95</v>
      </c>
      <c r="E7656" s="58"/>
      <c r="F7656" s="59"/>
      <c r="G7656" s="151" t="s">
        <v>106</v>
      </c>
      <c r="H7656" s="130"/>
      <c r="I7656" s="130"/>
      <c r="J7656" s="131"/>
      <c r="K7656" s="1"/>
      <c r="L7656" s="1"/>
      <c r="M7656" s="1"/>
      <c r="N7656" s="1"/>
      <c r="O7656" s="1"/>
    </row>
    <row r="7657" ht="15.75" customHeight="1">
      <c r="A7657" s="36"/>
      <c r="B7657" s="122" t="str">
        <f t="shared" ref="B7657:B7697" si="5118">IF($B6007="","",$B6007)</f>
        <v>1a</v>
      </c>
      <c r="C7657" s="142" t="str">
        <f t="shared" ref="C7657:C7697" si="5119">IF($C6007="","",$C6007)</f>
        <v>Living and non-living things</v>
      </c>
      <c r="D7657" s="36" t="str">
        <f t="array" ref="D7657">IF(INDEX(INDIRECT(J7653),ROW($A$1))="","",INDEX(INDIRECT(J7653),ROW($A$1)))</f>
        <v/>
      </c>
      <c r="E7657" s="36" t="s">
        <v>73</v>
      </c>
      <c r="F7657" s="36">
        <f t="shared" ref="F7657:F7697" si="5120">IF($F6007="","",$F6007)</f>
        <v>2</v>
      </c>
      <c r="G7657" s="143" t="str">
        <f t="shared" ref="G7657:G7696" si="5121">IF($G7007="","",$G7007)</f>
        <v>Substantive</v>
      </c>
      <c r="H7657" s="36"/>
      <c r="I7657" s="36"/>
      <c r="J7657" s="126"/>
      <c r="K7657" s="1"/>
      <c r="L7657" s="1"/>
      <c r="M7657" s="1"/>
      <c r="N7657" s="1"/>
      <c r="O7657" s="1"/>
    </row>
    <row r="7658" ht="15.75" customHeight="1">
      <c r="A7658" s="36"/>
      <c r="B7658" s="35" t="str">
        <f t="shared" si="5118"/>
        <v>1b</v>
      </c>
      <c r="C7658" s="144" t="str">
        <f t="shared" si="5119"/>
        <v>Measurement</v>
      </c>
      <c r="D7658" s="36" t="str">
        <f t="array" ref="D7658">IF(INDEX(INDIRECT(J7653),ROW($A$2))="","",INDEX(INDIRECT(J7653),ROW($A$2)))</f>
        <v/>
      </c>
      <c r="E7658" s="36" t="s">
        <v>73</v>
      </c>
      <c r="F7658" s="36">
        <f t="shared" si="5120"/>
        <v>1</v>
      </c>
      <c r="G7658" s="145" t="str">
        <f t="shared" si="5121"/>
        <v>Disciplinary</v>
      </c>
      <c r="H7658" s="36"/>
      <c r="I7658" s="36"/>
      <c r="J7658" s="126"/>
      <c r="K7658" s="1"/>
      <c r="L7658" s="1"/>
      <c r="M7658" s="1"/>
      <c r="N7658" s="1"/>
      <c r="O7658" s="1"/>
    </row>
    <row r="7659" ht="15.75" customHeight="1">
      <c r="A7659" s="36"/>
      <c r="B7659" s="35" t="str">
        <f t="shared" si="5118"/>
        <v>1c</v>
      </c>
      <c r="C7659" s="144" t="str">
        <f t="shared" si="5119"/>
        <v>Tables</v>
      </c>
      <c r="D7659" s="36" t="str">
        <f t="array" ref="D7659">IF(INDEX(INDIRECT(J7653),ROW($A$3))="","",INDEX(INDIRECT(J7653),ROW($A$3)))</f>
        <v/>
      </c>
      <c r="E7659" s="36" t="s">
        <v>73</v>
      </c>
      <c r="F7659" s="36">
        <f t="shared" si="5120"/>
        <v>1</v>
      </c>
      <c r="G7659" s="145" t="str">
        <f t="shared" si="5121"/>
        <v>Disciplinary</v>
      </c>
      <c r="H7659" s="36"/>
      <c r="I7659" s="36"/>
      <c r="J7659" s="126"/>
      <c r="K7659" s="1"/>
      <c r="L7659" s="1"/>
      <c r="M7659" s="1"/>
      <c r="N7659" s="1"/>
      <c r="O7659" s="1"/>
    </row>
    <row r="7660" ht="15.75" customHeight="1">
      <c r="A7660" s="36"/>
      <c r="B7660" s="35" t="str">
        <f t="shared" si="5118"/>
        <v>1d</v>
      </c>
      <c r="C7660" s="144" t="str">
        <f t="shared" si="5119"/>
        <v>Plants</v>
      </c>
      <c r="D7660" s="36" t="str">
        <f t="array" ref="D7660">IF(INDEX(INDIRECT(J7653),ROW($A$4))="","",INDEX(INDIRECT(J7653),ROW($A$4)))</f>
        <v/>
      </c>
      <c r="E7660" s="36" t="s">
        <v>73</v>
      </c>
      <c r="F7660" s="36">
        <f t="shared" si="5120"/>
        <v>1</v>
      </c>
      <c r="G7660" s="145" t="str">
        <f t="shared" si="5121"/>
        <v>Substantive</v>
      </c>
      <c r="H7660" s="36"/>
      <c r="I7660" s="36"/>
      <c r="J7660" s="126"/>
      <c r="K7660" s="1"/>
      <c r="L7660" s="1"/>
      <c r="M7660" s="1"/>
      <c r="N7660" s="1"/>
      <c r="O7660" s="1"/>
    </row>
    <row r="7661" ht="15.75" customHeight="1">
      <c r="A7661" s="36"/>
      <c r="B7661" s="35" t="str">
        <f t="shared" si="5118"/>
        <v>1e</v>
      </c>
      <c r="C7661" s="144" t="str">
        <f t="shared" si="5119"/>
        <v>Food chains</v>
      </c>
      <c r="D7661" s="36" t="str">
        <f t="array" ref="D7661">IF(INDEX(INDIRECT(J7653),ROW($A$5))="","",INDEX(INDIRECT(J7653),ROW($A$5)))</f>
        <v/>
      </c>
      <c r="E7661" s="36" t="s">
        <v>73</v>
      </c>
      <c r="F7661" s="36">
        <f t="shared" si="5120"/>
        <v>2</v>
      </c>
      <c r="G7661" s="145" t="str">
        <f t="shared" si="5121"/>
        <v>Substantive</v>
      </c>
      <c r="H7661" s="36"/>
      <c r="I7661" s="36"/>
      <c r="J7661" s="126"/>
      <c r="K7661" s="1"/>
      <c r="L7661" s="1"/>
      <c r="M7661" s="1"/>
      <c r="N7661" s="1"/>
      <c r="O7661" s="1"/>
    </row>
    <row r="7662" ht="15.75" customHeight="1">
      <c r="A7662" s="36"/>
      <c r="B7662" s="35" t="str">
        <f t="shared" si="5118"/>
        <v>2a</v>
      </c>
      <c r="C7662" s="144" t="str">
        <f t="shared" si="5119"/>
        <v>States of matter</v>
      </c>
      <c r="D7662" s="36" t="str">
        <f t="array" ref="D7662">IF(INDEX(INDIRECT(J7653),ROW($A$6))="","",INDEX(INDIRECT(J7653),ROW($A$6)))</f>
        <v/>
      </c>
      <c r="E7662" s="36" t="s">
        <v>73</v>
      </c>
      <c r="F7662" s="36">
        <f t="shared" si="5120"/>
        <v>1</v>
      </c>
      <c r="G7662" s="145" t="str">
        <f t="shared" si="5121"/>
        <v>Substantive</v>
      </c>
      <c r="H7662" s="36"/>
      <c r="I7662" s="36"/>
      <c r="J7662" s="126"/>
      <c r="K7662" s="1"/>
      <c r="L7662" s="1"/>
      <c r="M7662" s="1"/>
      <c r="N7662" s="1"/>
      <c r="O7662" s="1"/>
    </row>
    <row r="7663" ht="15.75" customHeight="1">
      <c r="A7663" s="36"/>
      <c r="B7663" s="35" t="str">
        <f t="shared" si="5118"/>
        <v>2b</v>
      </c>
      <c r="C7663" s="144" t="str">
        <f t="shared" si="5119"/>
        <v>Graphs</v>
      </c>
      <c r="D7663" s="36" t="str">
        <f t="array" ref="D7663">IF(INDEX(INDIRECT(J7653),ROW($A$7))="","",INDEX(INDIRECT(J7653),ROW($A$7)))</f>
        <v/>
      </c>
      <c r="E7663" s="36" t="s">
        <v>73</v>
      </c>
      <c r="F7663" s="36">
        <f t="shared" si="5120"/>
        <v>1</v>
      </c>
      <c r="G7663" s="148" t="str">
        <f t="shared" si="5121"/>
        <v>Disciplinary</v>
      </c>
      <c r="H7663" s="36"/>
      <c r="I7663" s="36"/>
      <c r="J7663" s="126"/>
      <c r="K7663" s="1"/>
      <c r="L7663" s="1"/>
      <c r="M7663" s="1"/>
      <c r="N7663" s="1"/>
      <c r="O7663" s="1"/>
    </row>
    <row r="7664" ht="15.75" customHeight="1">
      <c r="A7664" s="36"/>
      <c r="B7664" s="35" t="str">
        <f t="shared" si="5118"/>
        <v>2c</v>
      </c>
      <c r="C7664" s="144" t="str">
        <f t="shared" si="5119"/>
        <v>Plants</v>
      </c>
      <c r="D7664" s="36" t="str">
        <f t="array" ref="D7664">IF(INDEX(INDIRECT(J7653),ROW($A$8))="","",INDEX(INDIRECT(J7653),ROW($A$8)))</f>
        <v/>
      </c>
      <c r="E7664" s="36" t="s">
        <v>73</v>
      </c>
      <c r="F7664" s="36">
        <f t="shared" si="5120"/>
        <v>1</v>
      </c>
      <c r="G7664" s="145" t="str">
        <f t="shared" si="5121"/>
        <v>Substantive</v>
      </c>
      <c r="H7664" s="36"/>
      <c r="I7664" s="36"/>
      <c r="J7664" s="126"/>
      <c r="K7664" s="1"/>
      <c r="L7664" s="1"/>
      <c r="M7664" s="1"/>
      <c r="N7664" s="1"/>
      <c r="O7664" s="1"/>
    </row>
    <row r="7665" ht="15.75" customHeight="1">
      <c r="A7665" s="36"/>
      <c r="B7665" s="35" t="str">
        <f t="shared" si="5118"/>
        <v>3a</v>
      </c>
      <c r="C7665" s="144" t="str">
        <f t="shared" si="5119"/>
        <v>Reversible and non-reversible changes</v>
      </c>
      <c r="D7665" s="36" t="str">
        <f t="array" ref="D7665">IF(INDEX(INDIRECT(J7653),ROW($A$9))="","",INDEX(INDIRECT(J7653),ROW($A$9)))</f>
        <v/>
      </c>
      <c r="E7665" s="36" t="s">
        <v>73</v>
      </c>
      <c r="F7665" s="36">
        <f t="shared" si="5120"/>
        <v>2</v>
      </c>
      <c r="G7665" s="145" t="str">
        <f t="shared" si="5121"/>
        <v>Substantive</v>
      </c>
      <c r="H7665" s="36"/>
      <c r="I7665" s="36"/>
      <c r="J7665" s="126"/>
      <c r="K7665" s="1"/>
      <c r="L7665" s="1"/>
      <c r="M7665" s="1"/>
      <c r="N7665" s="1"/>
      <c r="O7665" s="1"/>
    </row>
    <row r="7666" ht="15.75" customHeight="1">
      <c r="A7666" s="36"/>
      <c r="B7666" s="35" t="str">
        <f t="shared" si="5118"/>
        <v>3b</v>
      </c>
      <c r="C7666" s="144" t="str">
        <f t="shared" si="5119"/>
        <v>Units</v>
      </c>
      <c r="D7666" s="36" t="str">
        <f t="array" ref="D7666">IF(INDEX(INDIRECT(J7653),ROW($A$10))="","",INDEX(INDIRECT(J7653),ROW($A$10)))</f>
        <v/>
      </c>
      <c r="E7666" s="36" t="s">
        <v>73</v>
      </c>
      <c r="F7666" s="36">
        <f t="shared" si="5120"/>
        <v>1</v>
      </c>
      <c r="G7666" s="145" t="str">
        <f t="shared" si="5121"/>
        <v>Disciplinary</v>
      </c>
      <c r="H7666" s="36"/>
      <c r="I7666" s="36"/>
      <c r="J7666" s="126"/>
      <c r="K7666" s="1"/>
      <c r="L7666" s="1"/>
      <c r="M7666" s="1"/>
      <c r="N7666" s="1"/>
      <c r="O7666" s="1"/>
    </row>
    <row r="7667" ht="15.75" customHeight="1">
      <c r="A7667" s="36"/>
      <c r="B7667" s="35" t="str">
        <f t="shared" si="5118"/>
        <v>3c</v>
      </c>
      <c r="C7667" s="144" t="str">
        <f t="shared" si="5119"/>
        <v>Hazards, risks and precautions</v>
      </c>
      <c r="D7667" s="36" t="str">
        <f t="array" ref="D7667">IF(INDEX(INDIRECT(J7653),ROW($A$11))="","",INDEX(INDIRECT(J7653),ROW($A$11)))</f>
        <v/>
      </c>
      <c r="E7667" s="36" t="s">
        <v>73</v>
      </c>
      <c r="F7667" s="36">
        <f t="shared" si="5120"/>
        <v>1</v>
      </c>
      <c r="G7667" s="149" t="str">
        <f t="shared" si="5121"/>
        <v>Disciplinary</v>
      </c>
      <c r="H7667" s="36"/>
      <c r="I7667" s="36"/>
      <c r="J7667" s="126"/>
      <c r="K7667" s="1"/>
      <c r="L7667" s="1"/>
      <c r="M7667" s="1"/>
      <c r="N7667" s="1"/>
      <c r="O7667" s="1"/>
    </row>
    <row r="7668" ht="15.75" customHeight="1">
      <c r="A7668" s="36"/>
      <c r="B7668" s="35" t="str">
        <f t="shared" si="5118"/>
        <v>3d</v>
      </c>
      <c r="C7668" s="144" t="str">
        <f t="shared" si="5119"/>
        <v>States of matter</v>
      </c>
      <c r="D7668" s="36" t="str">
        <f t="array" ref="D7668">IF(INDEX(INDIRECT(J7653),ROW($A$12))="","",INDEX(INDIRECT(J7653),ROW($A$12)))</f>
        <v/>
      </c>
      <c r="E7668" s="36" t="s">
        <v>73</v>
      </c>
      <c r="F7668" s="36">
        <f t="shared" si="5120"/>
        <v>1</v>
      </c>
      <c r="G7668" s="145" t="str">
        <f t="shared" si="5121"/>
        <v>Substantive</v>
      </c>
      <c r="H7668" s="36"/>
      <c r="I7668" s="36"/>
      <c r="J7668" s="126"/>
      <c r="K7668" s="1"/>
      <c r="L7668" s="1"/>
      <c r="M7668" s="1"/>
      <c r="N7668" s="1"/>
      <c r="O7668" s="1"/>
    </row>
    <row r="7669" ht="15.75" customHeight="1">
      <c r="A7669" s="36"/>
      <c r="B7669" s="35" t="str">
        <f t="shared" si="5118"/>
        <v>3e</v>
      </c>
      <c r="C7669" s="144" t="str">
        <f t="shared" si="5119"/>
        <v>Reversible and non-reversible changes</v>
      </c>
      <c r="D7669" s="36" t="str">
        <f t="array" ref="D7669">IF(INDEX(INDIRECT(J7653),ROW($A$13))="","",INDEX(INDIRECT(J7653),ROW($A$13)))</f>
        <v/>
      </c>
      <c r="E7669" s="36" t="s">
        <v>73</v>
      </c>
      <c r="F7669" s="36">
        <f t="shared" si="5120"/>
        <v>1</v>
      </c>
      <c r="G7669" s="145" t="str">
        <f t="shared" si="5121"/>
        <v>Substantive</v>
      </c>
      <c r="H7669" s="36"/>
      <c r="I7669" s="36"/>
      <c r="J7669" s="126"/>
      <c r="K7669" s="1"/>
      <c r="L7669" s="1"/>
      <c r="M7669" s="1"/>
      <c r="N7669" s="1"/>
      <c r="O7669" s="1"/>
    </row>
    <row r="7670" ht="15.75" customHeight="1">
      <c r="A7670" s="36"/>
      <c r="B7670" s="35" t="str">
        <f t="shared" si="5118"/>
        <v>4a</v>
      </c>
      <c r="C7670" s="144" t="str">
        <f t="shared" si="5119"/>
        <v>Equipment</v>
      </c>
      <c r="D7670" s="36" t="str">
        <f t="array" ref="D7670">IF(INDEX(INDIRECT(J7653),ROW($A$14))="","",INDEX(INDIRECT(J7653),ROW($A$14)))</f>
        <v/>
      </c>
      <c r="E7670" s="36" t="s">
        <v>73</v>
      </c>
      <c r="F7670" s="36">
        <f t="shared" si="5120"/>
        <v>2</v>
      </c>
      <c r="G7670" s="145" t="str">
        <f t="shared" si="5121"/>
        <v>Disciplinary</v>
      </c>
      <c r="H7670" s="36"/>
      <c r="I7670" s="36"/>
      <c r="J7670" s="126"/>
      <c r="K7670" s="1"/>
      <c r="L7670" s="1"/>
      <c r="M7670" s="1"/>
      <c r="N7670" s="1"/>
      <c r="O7670" s="1"/>
    </row>
    <row r="7671" ht="15.75" customHeight="1">
      <c r="A7671" s="36"/>
      <c r="B7671" s="35" t="str">
        <f t="shared" si="5118"/>
        <v>4b</v>
      </c>
      <c r="C7671" s="144" t="str">
        <f t="shared" si="5119"/>
        <v>Accuracy and precision</v>
      </c>
      <c r="D7671" s="36" t="str">
        <f t="array" ref="D7671">IF(INDEX(INDIRECT(J7653),ROW($A$15))="","",INDEX(INDIRECT(J7653),ROW($A$15)))</f>
        <v/>
      </c>
      <c r="E7671" s="36" t="s">
        <v>73</v>
      </c>
      <c r="F7671" s="36">
        <f t="shared" si="5120"/>
        <v>1</v>
      </c>
      <c r="G7671" s="145" t="str">
        <f t="shared" si="5121"/>
        <v>Disciplinary</v>
      </c>
      <c r="H7671" s="36"/>
      <c r="I7671" s="36"/>
      <c r="J7671" s="126"/>
      <c r="K7671" s="1"/>
      <c r="L7671" s="1"/>
      <c r="M7671" s="1"/>
      <c r="N7671" s="1"/>
      <c r="O7671" s="1"/>
    </row>
    <row r="7672" ht="15.75" customHeight="1">
      <c r="A7672" s="36"/>
      <c r="B7672" s="35" t="str">
        <f t="shared" si="5118"/>
        <v>4c</v>
      </c>
      <c r="C7672" s="144" t="str">
        <f t="shared" si="5119"/>
        <v>Conclusions</v>
      </c>
      <c r="D7672" s="36" t="str">
        <f t="array" ref="D7672">IF(INDEX(INDIRECT(J7653),ROW($A$16))="","",INDEX(INDIRECT(J7653),ROW($A$16)))</f>
        <v/>
      </c>
      <c r="E7672" s="36" t="s">
        <v>73</v>
      </c>
      <c r="F7672" s="36">
        <f t="shared" si="5120"/>
        <v>1</v>
      </c>
      <c r="G7672" s="145" t="str">
        <f t="shared" si="5121"/>
        <v>Disciplinary</v>
      </c>
      <c r="H7672" s="36"/>
      <c r="I7672" s="36"/>
      <c r="J7672" s="126"/>
      <c r="K7672" s="1"/>
      <c r="L7672" s="1"/>
      <c r="M7672" s="1"/>
      <c r="N7672" s="1"/>
      <c r="O7672" s="1"/>
    </row>
    <row r="7673" ht="15.75" customHeight="1">
      <c r="A7673" s="36"/>
      <c r="B7673" s="35" t="str">
        <f t="shared" si="5118"/>
        <v>5a</v>
      </c>
      <c r="C7673" s="144" t="str">
        <f t="shared" si="5119"/>
        <v>Hazards, risks and precautions</v>
      </c>
      <c r="D7673" s="36" t="str">
        <f t="array" ref="D7673">IF(INDEX(INDIRECT(J7653),ROW($A$17))="","",INDEX(INDIRECT(J7653),ROW($A$17)))</f>
        <v/>
      </c>
      <c r="E7673" s="36" t="s">
        <v>73</v>
      </c>
      <c r="F7673" s="36">
        <f t="shared" si="5120"/>
        <v>1</v>
      </c>
      <c r="G7673" s="145" t="str">
        <f t="shared" si="5121"/>
        <v>Disciplinary</v>
      </c>
      <c r="H7673" s="36"/>
      <c r="I7673" s="36"/>
      <c r="J7673" s="126"/>
      <c r="K7673" s="1"/>
      <c r="L7673" s="1"/>
      <c r="M7673" s="1"/>
      <c r="N7673" s="1"/>
      <c r="O7673" s="1"/>
    </row>
    <row r="7674" ht="15.75" customHeight="1">
      <c r="A7674" s="36"/>
      <c r="B7674" s="35" t="str">
        <f t="shared" si="5118"/>
        <v>5b</v>
      </c>
      <c r="C7674" s="144" t="str">
        <f t="shared" si="5119"/>
        <v>Electricity</v>
      </c>
      <c r="D7674" s="36" t="str">
        <f t="array" ref="D7674">IF(INDEX(INDIRECT(J7653),ROW($A$18))="","",INDEX(INDIRECT(J7653),ROW($A$18)))</f>
        <v/>
      </c>
      <c r="E7674" s="36" t="s">
        <v>73</v>
      </c>
      <c r="F7674" s="36">
        <f t="shared" si="5120"/>
        <v>1</v>
      </c>
      <c r="G7674" s="145" t="str">
        <f t="shared" si="5121"/>
        <v>Substantive</v>
      </c>
      <c r="H7674" s="36"/>
      <c r="I7674" s="36"/>
      <c r="J7674" s="126"/>
      <c r="K7674" s="1"/>
      <c r="L7674" s="1"/>
      <c r="M7674" s="1"/>
      <c r="N7674" s="1"/>
      <c r="O7674" s="1"/>
    </row>
    <row r="7675" ht="15.75" customHeight="1">
      <c r="A7675" s="36"/>
      <c r="B7675" s="35" t="str">
        <f t="shared" si="5118"/>
        <v>5c</v>
      </c>
      <c r="C7675" s="144" t="str">
        <f t="shared" si="5119"/>
        <v>Physical properties of materials</v>
      </c>
      <c r="D7675" s="36" t="str">
        <f t="array" ref="D7675">IF(INDEX(INDIRECT(J7653),ROW($A$19))="","",INDEX(INDIRECT(J7653),ROW($A$19)))</f>
        <v/>
      </c>
      <c r="E7675" s="36" t="s">
        <v>73</v>
      </c>
      <c r="F7675" s="36">
        <f t="shared" si="5120"/>
        <v>1</v>
      </c>
      <c r="G7675" s="145" t="str">
        <f t="shared" si="5121"/>
        <v>Substantive</v>
      </c>
      <c r="H7675" s="36"/>
      <c r="I7675" s="36"/>
      <c r="J7675" s="126"/>
      <c r="K7675" s="1"/>
      <c r="L7675" s="1"/>
      <c r="M7675" s="1"/>
      <c r="N7675" s="1"/>
      <c r="O7675" s="1"/>
    </row>
    <row r="7676" ht="15.75" customHeight="1">
      <c r="A7676" s="36"/>
      <c r="B7676" s="35" t="str">
        <f t="shared" si="5118"/>
        <v>5d</v>
      </c>
      <c r="C7676" s="144" t="str">
        <f t="shared" si="5119"/>
        <v>Electricity</v>
      </c>
      <c r="D7676" s="36" t="str">
        <f t="array" ref="D7676">IF(INDEX(INDIRECT(J7653),ROW($A$20))="","",INDEX(INDIRECT(J7653),ROW($A$20)))</f>
        <v/>
      </c>
      <c r="E7676" s="36" t="s">
        <v>73</v>
      </c>
      <c r="F7676" s="36">
        <f t="shared" si="5120"/>
        <v>1</v>
      </c>
      <c r="G7676" s="145" t="str">
        <f t="shared" si="5121"/>
        <v>Substantive</v>
      </c>
      <c r="H7676" s="36"/>
      <c r="I7676" s="36"/>
      <c r="J7676" s="126"/>
      <c r="K7676" s="1"/>
      <c r="L7676" s="1"/>
      <c r="M7676" s="1"/>
      <c r="N7676" s="1"/>
      <c r="O7676" s="1"/>
    </row>
    <row r="7677" ht="15.75" customHeight="1">
      <c r="A7677" s="36"/>
      <c r="B7677" s="35" t="str">
        <f t="shared" si="5118"/>
        <v>6a</v>
      </c>
      <c r="C7677" s="144" t="str">
        <f t="shared" si="5119"/>
        <v>Planning scientific enquiry</v>
      </c>
      <c r="D7677" s="36" t="str">
        <f t="array" ref="D7677">IF(INDEX(INDIRECT(J7653),ROW($A$21))="","",INDEX(INDIRECT(J7653),ROW($A$21)))</f>
        <v/>
      </c>
      <c r="E7677" s="36" t="s">
        <v>73</v>
      </c>
      <c r="F7677" s="36">
        <f t="shared" si="5120"/>
        <v>2</v>
      </c>
      <c r="G7677" s="145" t="str">
        <f t="shared" si="5121"/>
        <v>Disciplinary</v>
      </c>
      <c r="H7677" s="36"/>
      <c r="I7677" s="36"/>
      <c r="J7677" s="126"/>
      <c r="K7677" s="1"/>
      <c r="L7677" s="1"/>
      <c r="M7677" s="1"/>
      <c r="N7677" s="1"/>
      <c r="O7677" s="1"/>
    </row>
    <row r="7678" ht="15.75" customHeight="1">
      <c r="A7678" s="36"/>
      <c r="B7678" s="35" t="str">
        <f t="shared" si="5118"/>
        <v>6b</v>
      </c>
      <c r="C7678" s="144" t="str">
        <f t="shared" si="5119"/>
        <v>Units</v>
      </c>
      <c r="D7678" s="36" t="str">
        <f t="array" ref="D7678">IF(INDEX(INDIRECT(J7653),ROW($A$22))="","",INDEX(INDIRECT(J7653),ROW($A$22)))</f>
        <v/>
      </c>
      <c r="E7678" s="36" t="s">
        <v>73</v>
      </c>
      <c r="F7678" s="36">
        <f t="shared" si="5120"/>
        <v>1</v>
      </c>
      <c r="G7678" s="145" t="str">
        <f t="shared" si="5121"/>
        <v>Disciplinary</v>
      </c>
      <c r="H7678" s="36"/>
      <c r="I7678" s="36"/>
      <c r="J7678" s="126"/>
      <c r="K7678" s="1"/>
      <c r="L7678" s="1"/>
      <c r="M7678" s="1"/>
      <c r="N7678" s="1"/>
      <c r="O7678" s="1"/>
    </row>
    <row r="7679" ht="15.75" customHeight="1">
      <c r="A7679" s="36"/>
      <c r="B7679" s="35" t="str">
        <f t="shared" si="5118"/>
        <v>6c</v>
      </c>
      <c r="C7679" s="144" t="str">
        <f t="shared" si="5119"/>
        <v>Forces</v>
      </c>
      <c r="D7679" s="36" t="str">
        <f t="array" ref="D7679">IF(INDEX(INDIRECT(J7653),ROW($A$23))="","",INDEX(INDIRECT(J7653),ROW($A$23)))</f>
        <v/>
      </c>
      <c r="E7679" s="36" t="s">
        <v>73</v>
      </c>
      <c r="F7679" s="36">
        <f t="shared" si="5120"/>
        <v>1</v>
      </c>
      <c r="G7679" s="148" t="str">
        <f t="shared" si="5121"/>
        <v>Substantive</v>
      </c>
      <c r="H7679" s="36"/>
      <c r="I7679" s="36"/>
      <c r="J7679" s="126"/>
      <c r="K7679" s="1"/>
      <c r="L7679" s="1"/>
      <c r="M7679" s="1"/>
      <c r="N7679" s="1"/>
      <c r="O7679" s="1"/>
    </row>
    <row r="7680" ht="15.75" customHeight="1">
      <c r="A7680" s="36"/>
      <c r="B7680" s="35" t="str">
        <f t="shared" si="5118"/>
        <v>6d</v>
      </c>
      <c r="C7680" s="144" t="str">
        <f t="shared" si="5119"/>
        <v>Tables</v>
      </c>
      <c r="D7680" s="36" t="str">
        <f t="array" ref="D7680">IF(INDEX(INDIRECT(J7653),ROW($A$24))="","",INDEX(INDIRECT(J7653),ROW($A$24)))</f>
        <v/>
      </c>
      <c r="E7680" s="36" t="s">
        <v>73</v>
      </c>
      <c r="F7680" s="36">
        <f t="shared" si="5120"/>
        <v>1</v>
      </c>
      <c r="G7680" s="145" t="str">
        <f t="shared" si="5121"/>
        <v>Disciplinary</v>
      </c>
      <c r="H7680" s="36"/>
      <c r="I7680" s="36"/>
      <c r="J7680" s="126"/>
      <c r="K7680" s="1"/>
      <c r="L7680" s="1"/>
      <c r="M7680" s="1"/>
      <c r="N7680" s="1"/>
      <c r="O7680" s="1"/>
    </row>
    <row r="7681" ht="15.75" customHeight="1">
      <c r="A7681" s="36"/>
      <c r="B7681" s="35" t="str">
        <f t="shared" si="5118"/>
        <v>7a</v>
      </c>
      <c r="C7681" s="144" t="str">
        <f t="shared" si="5119"/>
        <v>Behaviour of light</v>
      </c>
      <c r="D7681" s="36" t="str">
        <f t="array" ref="D7681">IF(INDEX(INDIRECT(J7653),ROW($A$25))="","",INDEX(INDIRECT(J7653),ROW($A$25)))</f>
        <v/>
      </c>
      <c r="E7681" s="36" t="s">
        <v>73</v>
      </c>
      <c r="F7681" s="36">
        <f t="shared" si="5120"/>
        <v>1</v>
      </c>
      <c r="G7681" s="148" t="str">
        <f t="shared" si="5121"/>
        <v>Substantive</v>
      </c>
      <c r="H7681" s="36"/>
      <c r="I7681" s="36"/>
      <c r="J7681" s="126"/>
      <c r="K7681" s="1"/>
      <c r="L7681" s="1"/>
      <c r="M7681" s="1"/>
      <c r="N7681" s="1"/>
      <c r="O7681" s="1"/>
    </row>
    <row r="7682" ht="15.75" customHeight="1">
      <c r="A7682" s="36"/>
      <c r="B7682" s="35" t="str">
        <f t="shared" si="5118"/>
        <v>7b</v>
      </c>
      <c r="C7682" s="144" t="str">
        <f t="shared" si="5119"/>
        <v>Behaviour of light</v>
      </c>
      <c r="D7682" s="36" t="str">
        <f t="array" ref="D7682">IF(INDEX(INDIRECT(J7653),ROW($A$26))="","",INDEX(INDIRECT(J7653),ROW($A$26)))</f>
        <v/>
      </c>
      <c r="E7682" s="36" t="s">
        <v>73</v>
      </c>
      <c r="F7682" s="36">
        <f t="shared" si="5120"/>
        <v>2</v>
      </c>
      <c r="G7682" s="145" t="str">
        <f t="shared" si="5121"/>
        <v>Substantive</v>
      </c>
      <c r="H7682" s="36"/>
      <c r="I7682" s="36"/>
      <c r="J7682" s="126"/>
      <c r="K7682" s="1"/>
      <c r="L7682" s="1"/>
      <c r="M7682" s="1"/>
      <c r="N7682" s="1"/>
      <c r="O7682" s="1"/>
    </row>
    <row r="7683" ht="15.75" customHeight="1">
      <c r="A7683" s="36"/>
      <c r="B7683" s="35" t="str">
        <f t="shared" si="5118"/>
        <v>7c</v>
      </c>
      <c r="C7683" s="144" t="str">
        <f t="shared" si="5119"/>
        <v>Behaviour of light</v>
      </c>
      <c r="D7683" s="36" t="str">
        <f t="array" ref="D7683">IF(INDEX(INDIRECT(J7653),ROW($A$27))="","",INDEX(INDIRECT(J7653),ROW($A$27)))</f>
        <v/>
      </c>
      <c r="E7683" s="36" t="s">
        <v>73</v>
      </c>
      <c r="F7683" s="36">
        <f t="shared" si="5120"/>
        <v>1</v>
      </c>
      <c r="G7683" s="145" t="str">
        <f t="shared" si="5121"/>
        <v>Substantive</v>
      </c>
      <c r="H7683" s="36"/>
      <c r="I7683" s="36"/>
      <c r="J7683" s="126"/>
      <c r="K7683" s="1"/>
      <c r="L7683" s="1"/>
      <c r="M7683" s="1"/>
      <c r="N7683" s="1"/>
      <c r="O7683" s="1"/>
    </row>
    <row r="7684" ht="15.75" customHeight="1">
      <c r="A7684" s="36"/>
      <c r="B7684" s="35" t="str">
        <f t="shared" si="5118"/>
        <v>7d</v>
      </c>
      <c r="C7684" s="144" t="str">
        <f t="shared" si="5119"/>
        <v>Conclusions</v>
      </c>
      <c r="D7684" s="36" t="str">
        <f t="array" ref="D7684">IF(INDEX(INDIRECT(J7653),ROW($A$28))="","",INDEX(INDIRECT(J7653),ROW($A$28)))</f>
        <v/>
      </c>
      <c r="E7684" s="36" t="s">
        <v>73</v>
      </c>
      <c r="F7684" s="36">
        <f t="shared" si="5120"/>
        <v>1</v>
      </c>
      <c r="G7684" s="145" t="str">
        <f t="shared" si="5121"/>
        <v>Disciplinary</v>
      </c>
      <c r="H7684" s="36"/>
      <c r="I7684" s="36"/>
      <c r="J7684" s="126"/>
      <c r="K7684" s="1"/>
      <c r="L7684" s="1"/>
      <c r="M7684" s="1"/>
      <c r="N7684" s="1"/>
      <c r="O7684" s="1"/>
    </row>
    <row r="7685" ht="15.75" customHeight="1">
      <c r="A7685" s="36"/>
      <c r="B7685" s="35" t="str">
        <f t="shared" si="5118"/>
        <v>8a</v>
      </c>
      <c r="C7685" s="144" t="str">
        <f t="shared" si="5119"/>
        <v>Measurement</v>
      </c>
      <c r="D7685" s="36" t="str">
        <f t="array" ref="D7685">IF(INDEX(INDIRECT(J7653),ROW($A$29))="","",INDEX(INDIRECT(J7653),ROW($A$29)))</f>
        <v/>
      </c>
      <c r="E7685" s="36" t="s">
        <v>73</v>
      </c>
      <c r="F7685" s="36">
        <f t="shared" si="5120"/>
        <v>1</v>
      </c>
      <c r="G7685" s="145" t="str">
        <f t="shared" si="5121"/>
        <v>Disciplinary</v>
      </c>
      <c r="H7685" s="36"/>
      <c r="I7685" s="36"/>
      <c r="J7685" s="126"/>
      <c r="K7685" s="1"/>
      <c r="L7685" s="1"/>
      <c r="M7685" s="1"/>
      <c r="N7685" s="1"/>
      <c r="O7685" s="1"/>
    </row>
    <row r="7686" ht="15.75" customHeight="1">
      <c r="A7686" s="36"/>
      <c r="B7686" s="35" t="str">
        <f t="shared" si="5118"/>
        <v>8b</v>
      </c>
      <c r="C7686" s="144" t="str">
        <f t="shared" si="5119"/>
        <v>States of matter</v>
      </c>
      <c r="D7686" s="36" t="str">
        <f t="array" ref="D7686">IF(INDEX(INDIRECT(J7653),ROW($A$30))="","",INDEX(INDIRECT(J7653),ROW($A$30)))</f>
        <v/>
      </c>
      <c r="E7686" s="36" t="s">
        <v>73</v>
      </c>
      <c r="F7686" s="36">
        <f t="shared" si="5120"/>
        <v>1</v>
      </c>
      <c r="G7686" s="145" t="str">
        <f t="shared" si="5121"/>
        <v>Substantive</v>
      </c>
      <c r="H7686" s="36"/>
      <c r="I7686" s="36"/>
      <c r="J7686" s="126"/>
      <c r="K7686" s="1"/>
      <c r="L7686" s="1"/>
      <c r="M7686" s="1"/>
      <c r="N7686" s="1"/>
      <c r="O7686" s="1"/>
    </row>
    <row r="7687" ht="15.75" customHeight="1">
      <c r="A7687" s="36"/>
      <c r="B7687" s="35" t="str">
        <f t="shared" si="5118"/>
        <v>8c</v>
      </c>
      <c r="C7687" s="144" t="str">
        <f t="shared" si="5119"/>
        <v>Accuracy and precision</v>
      </c>
      <c r="D7687" s="36" t="str">
        <f t="array" ref="D7687">IF(INDEX(INDIRECT(J7653),ROW($A$31))="","",INDEX(INDIRECT(J7653),ROW($A$31)))</f>
        <v/>
      </c>
      <c r="E7687" s="36" t="s">
        <v>73</v>
      </c>
      <c r="F7687" s="36">
        <f t="shared" si="5120"/>
        <v>1</v>
      </c>
      <c r="G7687" s="145" t="str">
        <f t="shared" si="5121"/>
        <v>Disciplinary</v>
      </c>
      <c r="H7687" s="36"/>
      <c r="I7687" s="36"/>
      <c r="J7687" s="126"/>
      <c r="K7687" s="1"/>
      <c r="L7687" s="1"/>
      <c r="M7687" s="1"/>
      <c r="N7687" s="1"/>
      <c r="O7687" s="1"/>
    </row>
    <row r="7688" ht="15.75" customHeight="1">
      <c r="A7688" s="36"/>
      <c r="B7688" s="35" t="str">
        <f t="shared" si="5118"/>
        <v>9a</v>
      </c>
      <c r="C7688" s="144" t="str">
        <f t="shared" si="5119"/>
        <v>Planning scientific enquiry</v>
      </c>
      <c r="D7688" s="36" t="str">
        <f t="array" ref="D7688">IF(INDEX(INDIRECT(J7653),ROW($A$32))="","",INDEX(INDIRECT(J7653),ROW($A$32)))</f>
        <v/>
      </c>
      <c r="E7688" s="36" t="s">
        <v>73</v>
      </c>
      <c r="F7688" s="36">
        <f t="shared" si="5120"/>
        <v>2</v>
      </c>
      <c r="G7688" s="145" t="str">
        <f t="shared" si="5121"/>
        <v>Disciplinary</v>
      </c>
      <c r="H7688" s="36"/>
      <c r="I7688" s="36"/>
      <c r="J7688" s="126"/>
      <c r="K7688" s="1"/>
      <c r="L7688" s="1"/>
      <c r="M7688" s="1"/>
      <c r="N7688" s="1"/>
      <c r="O7688" s="1"/>
    </row>
    <row r="7689" ht="15.75" customHeight="1">
      <c r="A7689" s="36"/>
      <c r="B7689" s="35" t="str">
        <f t="shared" si="5118"/>
        <v>9b</v>
      </c>
      <c r="C7689" s="144" t="str">
        <f t="shared" si="5119"/>
        <v>Forces</v>
      </c>
      <c r="D7689" s="36" t="str">
        <f t="array" ref="D7689">IF(INDEX(INDIRECT(J7653),ROW($A$33))="","",INDEX(INDIRECT(J7653),ROW($A$33)))</f>
        <v/>
      </c>
      <c r="E7689" s="36" t="s">
        <v>73</v>
      </c>
      <c r="F7689" s="36">
        <f t="shared" si="5120"/>
        <v>2</v>
      </c>
      <c r="G7689" s="148" t="str">
        <f t="shared" si="5121"/>
        <v>Substantive</v>
      </c>
      <c r="H7689" s="36"/>
      <c r="I7689" s="36"/>
      <c r="J7689" s="126"/>
      <c r="K7689" s="1"/>
      <c r="L7689" s="1"/>
      <c r="M7689" s="1"/>
      <c r="N7689" s="1"/>
      <c r="O7689" s="1"/>
    </row>
    <row r="7690" ht="15.75" customHeight="1">
      <c r="A7690" s="36"/>
      <c r="B7690" s="35" t="str">
        <f t="shared" si="5118"/>
        <v>9c</v>
      </c>
      <c r="C7690" s="144" t="str">
        <f t="shared" si="5119"/>
        <v>Repeatability</v>
      </c>
      <c r="D7690" s="36" t="str">
        <f t="array" ref="D7690">IF(INDEX(INDIRECT(J7653),ROW($A$34))="","",INDEX(INDIRECT(J7653),ROW($A$34)))</f>
        <v/>
      </c>
      <c r="E7690" s="36" t="s">
        <v>73</v>
      </c>
      <c r="F7690" s="36">
        <f t="shared" si="5120"/>
        <v>1</v>
      </c>
      <c r="G7690" s="145" t="str">
        <f t="shared" si="5121"/>
        <v>Disciplinary</v>
      </c>
      <c r="H7690" s="36"/>
      <c r="I7690" s="36"/>
      <c r="J7690" s="126"/>
      <c r="K7690" s="1"/>
      <c r="L7690" s="1"/>
      <c r="M7690" s="1"/>
      <c r="N7690" s="1"/>
      <c r="O7690" s="1"/>
    </row>
    <row r="7691" ht="15.75" customHeight="1">
      <c r="A7691" s="36"/>
      <c r="B7691" s="35" t="str">
        <f t="shared" si="5118"/>
        <v>9d</v>
      </c>
      <c r="C7691" s="144" t="str">
        <f t="shared" si="5119"/>
        <v>Graphs</v>
      </c>
      <c r="D7691" s="36" t="str">
        <f t="array" ref="D7691">IF(INDEX(INDIRECT(J7653),ROW($A$35))="","",INDEX(INDIRECT(J7653),ROW($A$35)))</f>
        <v/>
      </c>
      <c r="E7691" s="36" t="s">
        <v>73</v>
      </c>
      <c r="F7691" s="36">
        <f t="shared" si="5120"/>
        <v>1</v>
      </c>
      <c r="G7691" s="145" t="str">
        <f t="shared" si="5121"/>
        <v>Disciplinary</v>
      </c>
      <c r="H7691" s="36"/>
      <c r="I7691" s="36"/>
      <c r="J7691" s="126"/>
      <c r="K7691" s="1"/>
      <c r="L7691" s="1"/>
      <c r="M7691" s="1"/>
      <c r="N7691" s="1"/>
      <c r="O7691" s="1"/>
    </row>
    <row r="7692" ht="15.75" customHeight="1">
      <c r="A7692" s="36"/>
      <c r="B7692" s="35" t="str">
        <f t="shared" si="5118"/>
        <v>10a</v>
      </c>
      <c r="C7692" s="144" t="str">
        <f t="shared" si="5119"/>
        <v>Physical properties of materials</v>
      </c>
      <c r="D7692" s="36" t="str">
        <f t="array" ref="D7692">IF(INDEX(INDIRECT(J7653),ROW($A$36))="","",INDEX(INDIRECT(J7653),ROW($A$36)))</f>
        <v/>
      </c>
      <c r="E7692" s="36" t="s">
        <v>73</v>
      </c>
      <c r="F7692" s="36">
        <f t="shared" si="5120"/>
        <v>1</v>
      </c>
      <c r="G7692" s="145" t="str">
        <f t="shared" si="5121"/>
        <v>Substantive</v>
      </c>
      <c r="H7692" s="36"/>
      <c r="I7692" s="36"/>
      <c r="J7692" s="126"/>
      <c r="K7692" s="1"/>
      <c r="L7692" s="1"/>
      <c r="M7692" s="1"/>
      <c r="N7692" s="1"/>
      <c r="O7692" s="1"/>
    </row>
    <row r="7693" ht="15.75" customHeight="1">
      <c r="A7693" s="36"/>
      <c r="B7693" s="35" t="str">
        <f t="shared" si="5118"/>
        <v>10b</v>
      </c>
      <c r="C7693" s="144" t="str">
        <f t="shared" si="5119"/>
        <v>Physical properties of materials</v>
      </c>
      <c r="D7693" s="36" t="str">
        <f t="array" ref="D7693">IF(INDEX(INDIRECT(J7653),ROW($A$37))="","",INDEX(INDIRECT(J7653),ROW($A$37)))</f>
        <v/>
      </c>
      <c r="E7693" s="36" t="s">
        <v>73</v>
      </c>
      <c r="F7693" s="36">
        <f t="shared" si="5120"/>
        <v>1</v>
      </c>
      <c r="G7693" s="145" t="str">
        <f t="shared" si="5121"/>
        <v>Substantive</v>
      </c>
      <c r="H7693" s="36"/>
      <c r="I7693" s="36"/>
      <c r="J7693" s="126"/>
      <c r="K7693" s="1"/>
      <c r="L7693" s="1"/>
      <c r="M7693" s="1"/>
      <c r="N7693" s="1"/>
      <c r="O7693" s="1"/>
    </row>
    <row r="7694" ht="15.75" customHeight="1">
      <c r="A7694" s="36"/>
      <c r="B7694" s="35" t="str">
        <f t="shared" si="5118"/>
        <v>10c</v>
      </c>
      <c r="C7694" s="144" t="str">
        <f t="shared" si="5119"/>
        <v>Graphs</v>
      </c>
      <c r="D7694" s="36" t="str">
        <f t="array" ref="D7694">IF(INDEX(INDIRECT(J7653),ROW($A$38))="","",INDEX(INDIRECT(J7653),ROW($A$38)))</f>
        <v/>
      </c>
      <c r="E7694" s="36" t="s">
        <v>73</v>
      </c>
      <c r="F7694" s="36">
        <f t="shared" si="5120"/>
        <v>1</v>
      </c>
      <c r="G7694" s="145" t="str">
        <f t="shared" si="5121"/>
        <v>Disciplinary</v>
      </c>
      <c r="H7694" s="36"/>
      <c r="I7694" s="36"/>
      <c r="J7694" s="126"/>
      <c r="K7694" s="1"/>
      <c r="L7694" s="1"/>
      <c r="M7694" s="1"/>
      <c r="N7694" s="1"/>
      <c r="O7694" s="1"/>
    </row>
    <row r="7695" ht="15.75" customHeight="1">
      <c r="A7695" s="36"/>
      <c r="B7695" s="35" t="str">
        <f t="shared" si="5118"/>
        <v>11a</v>
      </c>
      <c r="C7695" s="144" t="str">
        <f t="shared" si="5119"/>
        <v>Repeatability</v>
      </c>
      <c r="D7695" s="36" t="str">
        <f t="array" ref="D7695">IF(INDEX(INDIRECT(J7653),ROW($A$39))="","",INDEX(INDIRECT(J7653),ROW($A$39)))</f>
        <v/>
      </c>
      <c r="E7695" s="36" t="s">
        <v>73</v>
      </c>
      <c r="F7695" s="36">
        <f t="shared" si="5120"/>
        <v>1</v>
      </c>
      <c r="G7695" s="145" t="str">
        <f t="shared" si="5121"/>
        <v>Disciplinary</v>
      </c>
      <c r="H7695" s="36"/>
      <c r="I7695" s="36"/>
      <c r="J7695" s="126"/>
      <c r="K7695" s="1"/>
      <c r="L7695" s="1"/>
      <c r="M7695" s="1"/>
      <c r="N7695" s="1"/>
      <c r="O7695" s="1"/>
    </row>
    <row r="7696" ht="15.75" customHeight="1">
      <c r="A7696" s="36"/>
      <c r="B7696" s="35" t="str">
        <f t="shared" si="5118"/>
        <v>11b</v>
      </c>
      <c r="C7696" s="144" t="str">
        <f t="shared" si="5119"/>
        <v>Plants</v>
      </c>
      <c r="D7696" s="36" t="str">
        <f t="array" ref="D7696">IF(INDEX(INDIRECT(J7653),ROW($A$40))="","",INDEX(INDIRECT(J7653),ROW($A$40)))</f>
        <v/>
      </c>
      <c r="E7696" s="36" t="s">
        <v>73</v>
      </c>
      <c r="F7696" s="36">
        <f t="shared" si="5120"/>
        <v>1</v>
      </c>
      <c r="G7696" s="145" t="str">
        <f t="shared" si="5121"/>
        <v>Substantive</v>
      </c>
      <c r="H7696" s="36"/>
      <c r="I7696" s="36"/>
      <c r="J7696" s="126"/>
      <c r="K7696" s="1"/>
      <c r="L7696" s="1"/>
      <c r="M7696" s="1"/>
      <c r="N7696" s="1"/>
      <c r="O7696" s="1"/>
    </row>
    <row r="7697" ht="15.75" customHeight="1">
      <c r="A7697" s="36"/>
      <c r="B7697" s="35" t="str">
        <f t="shared" si="5118"/>
        <v>11c</v>
      </c>
      <c r="C7697" s="144" t="str">
        <f t="shared" si="5119"/>
        <v>Conclusions</v>
      </c>
      <c r="D7697" s="36" t="str">
        <f t="array" ref="D7697">IF(INDEX(INDIRECT(J7653),ROW($A$41))="","",INDEX(INDIRECT(J7653),ROW($A$41)))</f>
        <v/>
      </c>
      <c r="E7697" s="36" t="s">
        <v>73</v>
      </c>
      <c r="F7697" s="36">
        <f t="shared" si="5120"/>
        <v>2</v>
      </c>
      <c r="G7697" s="147" t="str">
        <f>IF($G7547="","",$G7547)</f>
        <v>Disciplinary</v>
      </c>
      <c r="H7697" s="36"/>
      <c r="I7697" s="36"/>
      <c r="J7697" s="126"/>
      <c r="K7697" s="1"/>
      <c r="L7697" s="1"/>
      <c r="M7697" s="1"/>
      <c r="N7697" s="1"/>
      <c r="O7697" s="1"/>
    </row>
    <row r="7698" ht="15.75" customHeight="1">
      <c r="A7698" s="36"/>
      <c r="B7698" s="36"/>
      <c r="C7698" s="124" t="s">
        <v>67</v>
      </c>
      <c r="D7698" s="116">
        <f>SUM(D7657:D7697)</f>
        <v>0</v>
      </c>
      <c r="E7698" s="70" t="s">
        <v>73</v>
      </c>
      <c r="F7698" s="71">
        <f>SUM(F7657:F7697)</f>
        <v>50</v>
      </c>
      <c r="G7698" s="36"/>
      <c r="H7698" s="36"/>
      <c r="I7698" s="36"/>
      <c r="J7698" s="126"/>
      <c r="K7698" s="1"/>
      <c r="L7698" s="1"/>
      <c r="M7698" s="1"/>
      <c r="N7698" s="1"/>
      <c r="O7698" s="1"/>
    </row>
    <row r="7699" ht="15.75" customHeight="1">
      <c r="A7699" s="36"/>
      <c r="B7699" s="1"/>
      <c r="C7699" s="1"/>
      <c r="D7699" s="36"/>
      <c r="E7699" s="1"/>
      <c r="F7699" s="1"/>
      <c r="G7699" s="36"/>
      <c r="H7699" s="1"/>
      <c r="I7699" s="1"/>
      <c r="J7699" s="100"/>
      <c r="K7699" s="1"/>
      <c r="L7699" s="1"/>
      <c r="M7699" s="1"/>
      <c r="N7699" s="1"/>
      <c r="O7699" s="1"/>
    </row>
    <row r="7700" ht="15.75" customHeight="1">
      <c r="A7700" s="36"/>
      <c r="B7700" s="1"/>
      <c r="C7700" s="1"/>
      <c r="D7700" s="1"/>
      <c r="E7700" s="1"/>
      <c r="F7700" s="1"/>
      <c r="G7700" s="36"/>
      <c r="H7700" s="1"/>
      <c r="I7700" s="1"/>
      <c r="J7700" s="100"/>
      <c r="K7700" s="1"/>
      <c r="L7700" s="1"/>
      <c r="M7700" s="1"/>
      <c r="N7700" s="1"/>
      <c r="O7700" s="1"/>
    </row>
    <row r="7701" ht="15.75" customHeight="1">
      <c r="A7701" s="51" t="str">
        <f>A7651</f>
        <v>Year 7 Baseline Assessment Feedback</v>
      </c>
      <c r="B7701" s="36"/>
      <c r="C7701" s="54"/>
      <c r="D7701" s="1"/>
      <c r="E7701" s="36"/>
      <c r="F7701" s="36"/>
      <c r="G7701" s="36"/>
      <c r="H7701" s="36"/>
      <c r="I7701" s="36"/>
      <c r="J7701" s="150">
        <f>J7651+1</f>
        <v>171</v>
      </c>
      <c r="K7701" s="1"/>
      <c r="L7701" s="1"/>
      <c r="M7701" s="1"/>
      <c r="N7701" s="1"/>
      <c r="O7701" s="1"/>
    </row>
    <row r="7702" ht="15.75" customHeight="1">
      <c r="A7702" s="54" t="s">
        <v>104</v>
      </c>
      <c r="B7702" s="54" t="str">
        <f>$B$2</f>
        <v>Year 7 Baseline Assessment</v>
      </c>
      <c r="C7702" s="54"/>
      <c r="D7702" s="1"/>
      <c r="E7702" s="36"/>
      <c r="F7702" s="36"/>
      <c r="G7702" s="36"/>
      <c r="H7702" s="36"/>
      <c r="I7702" s="36"/>
      <c r="J7702" s="36" t="str">
        <f>CONCATENATE("Marksheet!$B$",J7701)</f>
        <v>Marksheet!$B$171</v>
      </c>
      <c r="K7702" s="1"/>
      <c r="L7702" s="1"/>
      <c r="M7702" s="1"/>
      <c r="N7702" s="1"/>
      <c r="O7702" s="1"/>
    </row>
    <row r="7703" ht="15.75" customHeight="1">
      <c r="A7703" s="54" t="s">
        <v>100</v>
      </c>
      <c r="B7703" s="54" t="str">
        <f>IF(INDIRECT(J7702)="","",INDIRECT(J7702))</f>
        <v/>
      </c>
      <c r="C7703" s="54"/>
      <c r="D7703" s="1"/>
      <c r="E7703" s="36"/>
      <c r="F7703" s="36"/>
      <c r="G7703" s="36"/>
      <c r="H7703" s="36"/>
      <c r="I7703" s="36"/>
      <c r="J7703" s="36" t="str">
        <f>CONCATENATE("Marksheet!$D$",J7701,":$AV$",J7701)</f>
        <v>Marksheet!$D$171:$AV$171</v>
      </c>
      <c r="K7703" s="1"/>
      <c r="L7703" s="1"/>
      <c r="M7703" s="1"/>
      <c r="N7703" s="1"/>
      <c r="O7703" s="1"/>
    </row>
    <row r="7704" ht="15.75" customHeight="1">
      <c r="A7704" s="54" t="s">
        <v>105</v>
      </c>
      <c r="B7704" s="54" t="str">
        <f>INDIRECT(CONCATENATE("Marksheet!$C$",INDIRECT(CONCATENATE("J",ROW()-3))))</f>
        <v/>
      </c>
      <c r="C7704" s="54"/>
      <c r="D7704" s="36"/>
      <c r="E7704" s="36"/>
      <c r="F7704" s="36"/>
      <c r="G7704" s="36"/>
      <c r="H7704" s="36"/>
      <c r="I7704" s="36"/>
      <c r="J7704" s="126"/>
      <c r="K7704" s="1"/>
      <c r="L7704" s="1"/>
      <c r="M7704" s="1"/>
      <c r="N7704" s="1"/>
      <c r="O7704" s="1"/>
    </row>
    <row r="7705" ht="15.75" customHeight="1">
      <c r="A7705" s="54"/>
      <c r="B7705" s="54"/>
      <c r="C7705" s="54"/>
      <c r="D7705" s="36"/>
      <c r="E7705" s="36"/>
      <c r="F7705" s="36"/>
      <c r="G7705" s="36"/>
      <c r="H7705" s="36"/>
      <c r="I7705" s="36"/>
      <c r="J7705" s="126"/>
      <c r="K7705" s="1"/>
      <c r="L7705" s="1"/>
      <c r="M7705" s="1"/>
      <c r="N7705" s="1"/>
      <c r="O7705" s="1"/>
    </row>
    <row r="7706" ht="15.75" customHeight="1">
      <c r="A7706" s="120"/>
      <c r="B7706" s="80" t="s">
        <v>93</v>
      </c>
      <c r="C7706" s="141" t="s">
        <v>94</v>
      </c>
      <c r="D7706" s="128" t="s">
        <v>95</v>
      </c>
      <c r="E7706" s="58"/>
      <c r="F7706" s="59"/>
      <c r="G7706" s="151" t="s">
        <v>106</v>
      </c>
      <c r="H7706" s="130"/>
      <c r="I7706" s="130"/>
      <c r="J7706" s="131"/>
      <c r="K7706" s="1"/>
      <c r="L7706" s="1"/>
      <c r="M7706" s="1"/>
      <c r="N7706" s="1"/>
      <c r="O7706" s="1"/>
    </row>
    <row r="7707" ht="15.75" customHeight="1">
      <c r="A7707" s="36"/>
      <c r="B7707" s="122" t="str">
        <f t="shared" ref="B7707:B7746" si="5122">IF($B6057="","",$B6057)</f>
        <v>1a</v>
      </c>
      <c r="C7707" s="142" t="str">
        <f t="shared" ref="C7707:C7746" si="5123">IF($C6057="","",$C6057)</f>
        <v>Living and non-living things</v>
      </c>
      <c r="D7707" s="36" t="str">
        <f t="array" ref="D7707">IF(INDEX(INDIRECT(J7703),ROW($A$1))="","",INDEX(INDIRECT(J7703),ROW($A$1)))</f>
        <v/>
      </c>
      <c r="E7707" s="36" t="s">
        <v>73</v>
      </c>
      <c r="F7707" s="36">
        <f t="shared" ref="F7707:F7747" si="5124">IF($F6057="","",$F6057)</f>
        <v>2</v>
      </c>
      <c r="G7707" s="143" t="str">
        <f t="shared" ref="G7707:G7746" si="5125">IF($G7057="","",$G7057)</f>
        <v>Substantive</v>
      </c>
      <c r="H7707" s="36"/>
      <c r="I7707" s="36"/>
      <c r="J7707" s="126"/>
      <c r="K7707" s="1"/>
      <c r="L7707" s="1"/>
      <c r="M7707" s="1"/>
      <c r="N7707" s="1"/>
      <c r="O7707" s="1"/>
    </row>
    <row r="7708" ht="15.75" customHeight="1">
      <c r="A7708" s="36"/>
      <c r="B7708" s="35" t="str">
        <f t="shared" si="5122"/>
        <v>1b</v>
      </c>
      <c r="C7708" s="144" t="str">
        <f t="shared" si="5123"/>
        <v>Measurement</v>
      </c>
      <c r="D7708" s="36" t="str">
        <f t="array" ref="D7708">IF(INDEX(INDIRECT(J7703),ROW($A$2))="","",INDEX(INDIRECT(J7703),ROW($A$2)))</f>
        <v/>
      </c>
      <c r="E7708" s="36" t="s">
        <v>73</v>
      </c>
      <c r="F7708" s="36">
        <f t="shared" si="5124"/>
        <v>1</v>
      </c>
      <c r="G7708" s="145" t="str">
        <f t="shared" si="5125"/>
        <v>Disciplinary</v>
      </c>
      <c r="H7708" s="36"/>
      <c r="I7708" s="36"/>
      <c r="J7708" s="126"/>
      <c r="K7708" s="1"/>
      <c r="L7708" s="1"/>
      <c r="M7708" s="1"/>
      <c r="N7708" s="1"/>
      <c r="O7708" s="1"/>
    </row>
    <row r="7709" ht="15.75" customHeight="1">
      <c r="A7709" s="36"/>
      <c r="B7709" s="35" t="str">
        <f t="shared" si="5122"/>
        <v>1c</v>
      </c>
      <c r="C7709" s="144" t="str">
        <f t="shared" si="5123"/>
        <v>Tables</v>
      </c>
      <c r="D7709" s="36" t="str">
        <f t="array" ref="D7709">IF(INDEX(INDIRECT(J7703),ROW($A$3))="","",INDEX(INDIRECT(J7703),ROW($A$3)))</f>
        <v/>
      </c>
      <c r="E7709" s="36" t="s">
        <v>73</v>
      </c>
      <c r="F7709" s="36">
        <f t="shared" si="5124"/>
        <v>1</v>
      </c>
      <c r="G7709" s="145" t="str">
        <f t="shared" si="5125"/>
        <v>Disciplinary</v>
      </c>
      <c r="H7709" s="36"/>
      <c r="I7709" s="36"/>
      <c r="J7709" s="126"/>
      <c r="K7709" s="1"/>
      <c r="L7709" s="1"/>
      <c r="M7709" s="1"/>
      <c r="N7709" s="1"/>
      <c r="O7709" s="1"/>
    </row>
    <row r="7710" ht="15.75" customHeight="1">
      <c r="A7710" s="36"/>
      <c r="B7710" s="35" t="str">
        <f t="shared" si="5122"/>
        <v>1d</v>
      </c>
      <c r="C7710" s="144" t="str">
        <f t="shared" si="5123"/>
        <v>Plants</v>
      </c>
      <c r="D7710" s="36" t="str">
        <f t="array" ref="D7710">IF(INDEX(INDIRECT(J7703),ROW($A$4))="","",INDEX(INDIRECT(J7703),ROW($A$4)))</f>
        <v/>
      </c>
      <c r="E7710" s="36" t="s">
        <v>73</v>
      </c>
      <c r="F7710" s="36">
        <f t="shared" si="5124"/>
        <v>1</v>
      </c>
      <c r="G7710" s="145" t="str">
        <f t="shared" si="5125"/>
        <v>Substantive</v>
      </c>
      <c r="H7710" s="36"/>
      <c r="I7710" s="36"/>
      <c r="J7710" s="126"/>
      <c r="K7710" s="1"/>
      <c r="L7710" s="1"/>
      <c r="M7710" s="1"/>
      <c r="N7710" s="1"/>
      <c r="O7710" s="1"/>
    </row>
    <row r="7711" ht="15.75" customHeight="1">
      <c r="A7711" s="36"/>
      <c r="B7711" s="35" t="str">
        <f t="shared" si="5122"/>
        <v>1e</v>
      </c>
      <c r="C7711" s="144" t="str">
        <f t="shared" si="5123"/>
        <v>Food chains</v>
      </c>
      <c r="D7711" s="36" t="str">
        <f t="array" ref="D7711">IF(INDEX(INDIRECT(J7703),ROW($A$5))="","",INDEX(INDIRECT(J7703),ROW($A$5)))</f>
        <v/>
      </c>
      <c r="E7711" s="36" t="s">
        <v>73</v>
      </c>
      <c r="F7711" s="36">
        <f t="shared" si="5124"/>
        <v>2</v>
      </c>
      <c r="G7711" s="145" t="str">
        <f t="shared" si="5125"/>
        <v>Substantive</v>
      </c>
      <c r="H7711" s="36"/>
      <c r="I7711" s="36"/>
      <c r="J7711" s="126"/>
      <c r="K7711" s="1"/>
      <c r="L7711" s="1"/>
      <c r="M7711" s="1"/>
      <c r="N7711" s="1"/>
      <c r="O7711" s="1"/>
    </row>
    <row r="7712" ht="15.75" customHeight="1">
      <c r="A7712" s="36"/>
      <c r="B7712" s="35" t="str">
        <f t="shared" si="5122"/>
        <v>2a</v>
      </c>
      <c r="C7712" s="144" t="str">
        <f t="shared" si="5123"/>
        <v>States of matter</v>
      </c>
      <c r="D7712" s="36" t="str">
        <f t="array" ref="D7712">IF(INDEX(INDIRECT(J7703),ROW($A$6))="","",INDEX(INDIRECT(J7703),ROW($A$6)))</f>
        <v/>
      </c>
      <c r="E7712" s="36" t="s">
        <v>73</v>
      </c>
      <c r="F7712" s="36">
        <f t="shared" si="5124"/>
        <v>1</v>
      </c>
      <c r="G7712" s="145" t="str">
        <f t="shared" si="5125"/>
        <v>Substantive</v>
      </c>
      <c r="H7712" s="36"/>
      <c r="I7712" s="36"/>
      <c r="J7712" s="126"/>
      <c r="K7712" s="1"/>
      <c r="L7712" s="1"/>
      <c r="M7712" s="1"/>
      <c r="N7712" s="1"/>
      <c r="O7712" s="1"/>
    </row>
    <row r="7713" ht="15.75" customHeight="1">
      <c r="A7713" s="36"/>
      <c r="B7713" s="35" t="str">
        <f t="shared" si="5122"/>
        <v>2b</v>
      </c>
      <c r="C7713" s="144" t="str">
        <f t="shared" si="5123"/>
        <v>Graphs</v>
      </c>
      <c r="D7713" s="36" t="str">
        <f t="array" ref="D7713">IF(INDEX(INDIRECT(J7703),ROW($A$7))="","",INDEX(INDIRECT(J7703),ROW($A$7)))</f>
        <v/>
      </c>
      <c r="E7713" s="36" t="s">
        <v>73</v>
      </c>
      <c r="F7713" s="36">
        <f t="shared" si="5124"/>
        <v>1</v>
      </c>
      <c r="G7713" s="148" t="str">
        <f t="shared" si="5125"/>
        <v>Disciplinary</v>
      </c>
      <c r="H7713" s="36"/>
      <c r="I7713" s="36"/>
      <c r="J7713" s="126"/>
      <c r="K7713" s="1"/>
      <c r="L7713" s="1"/>
      <c r="M7713" s="1"/>
      <c r="N7713" s="1"/>
      <c r="O7713" s="1"/>
    </row>
    <row r="7714" ht="15.75" customHeight="1">
      <c r="A7714" s="36"/>
      <c r="B7714" s="35" t="str">
        <f t="shared" si="5122"/>
        <v>2c</v>
      </c>
      <c r="C7714" s="144" t="str">
        <f t="shared" si="5123"/>
        <v>Plants</v>
      </c>
      <c r="D7714" s="36" t="str">
        <f t="array" ref="D7714">IF(INDEX(INDIRECT(J7703),ROW($A$8))="","",INDEX(INDIRECT(J7703),ROW($A$8)))</f>
        <v/>
      </c>
      <c r="E7714" s="36" t="s">
        <v>73</v>
      </c>
      <c r="F7714" s="36">
        <f t="shared" si="5124"/>
        <v>1</v>
      </c>
      <c r="G7714" s="145" t="str">
        <f t="shared" si="5125"/>
        <v>Substantive</v>
      </c>
      <c r="H7714" s="36"/>
      <c r="I7714" s="36"/>
      <c r="J7714" s="126"/>
      <c r="K7714" s="1"/>
      <c r="L7714" s="1"/>
      <c r="M7714" s="1"/>
      <c r="N7714" s="1"/>
      <c r="O7714" s="1"/>
    </row>
    <row r="7715" ht="15.75" customHeight="1">
      <c r="A7715" s="36"/>
      <c r="B7715" s="35" t="str">
        <f t="shared" si="5122"/>
        <v>3a</v>
      </c>
      <c r="C7715" s="144" t="str">
        <f t="shared" si="5123"/>
        <v>Reversible and non-reversible changes</v>
      </c>
      <c r="D7715" s="36" t="str">
        <f t="array" ref="D7715">IF(INDEX(INDIRECT(J7703),ROW($A$9))="","",INDEX(INDIRECT(J7703),ROW($A$9)))</f>
        <v/>
      </c>
      <c r="E7715" s="36" t="s">
        <v>73</v>
      </c>
      <c r="F7715" s="36">
        <f t="shared" si="5124"/>
        <v>2</v>
      </c>
      <c r="G7715" s="145" t="str">
        <f t="shared" si="5125"/>
        <v>Substantive</v>
      </c>
      <c r="H7715" s="36"/>
      <c r="I7715" s="36"/>
      <c r="J7715" s="126"/>
      <c r="K7715" s="1"/>
      <c r="L7715" s="1"/>
      <c r="M7715" s="1"/>
      <c r="N7715" s="1"/>
      <c r="O7715" s="1"/>
    </row>
    <row r="7716" ht="15.75" customHeight="1">
      <c r="A7716" s="36"/>
      <c r="B7716" s="35" t="str">
        <f t="shared" si="5122"/>
        <v>3b</v>
      </c>
      <c r="C7716" s="144" t="str">
        <f t="shared" si="5123"/>
        <v>Units</v>
      </c>
      <c r="D7716" s="36" t="str">
        <f t="array" ref="D7716">IF(INDEX(INDIRECT(J7703),ROW($A$10))="","",INDEX(INDIRECT(J7703),ROW($A$10)))</f>
        <v/>
      </c>
      <c r="E7716" s="36" t="s">
        <v>73</v>
      </c>
      <c r="F7716" s="36">
        <f t="shared" si="5124"/>
        <v>1</v>
      </c>
      <c r="G7716" s="145" t="str">
        <f t="shared" si="5125"/>
        <v>Disciplinary</v>
      </c>
      <c r="H7716" s="36"/>
      <c r="I7716" s="36"/>
      <c r="J7716" s="126"/>
      <c r="K7716" s="1"/>
      <c r="L7716" s="1"/>
      <c r="M7716" s="1"/>
      <c r="N7716" s="1"/>
      <c r="O7716" s="1"/>
    </row>
    <row r="7717" ht="15.75" customHeight="1">
      <c r="A7717" s="36"/>
      <c r="B7717" s="35" t="str">
        <f t="shared" si="5122"/>
        <v>3c</v>
      </c>
      <c r="C7717" s="144" t="str">
        <f t="shared" si="5123"/>
        <v>Hazards, risks and precautions</v>
      </c>
      <c r="D7717" s="36" t="str">
        <f t="array" ref="D7717">IF(INDEX(INDIRECT(J7703),ROW($A$11))="","",INDEX(INDIRECT(J7703),ROW($A$11)))</f>
        <v/>
      </c>
      <c r="E7717" s="36" t="s">
        <v>73</v>
      </c>
      <c r="F7717" s="36">
        <f t="shared" si="5124"/>
        <v>1</v>
      </c>
      <c r="G7717" s="149" t="str">
        <f t="shared" si="5125"/>
        <v>Disciplinary</v>
      </c>
      <c r="H7717" s="36"/>
      <c r="I7717" s="36"/>
      <c r="J7717" s="126"/>
      <c r="K7717" s="1"/>
      <c r="L7717" s="1"/>
      <c r="M7717" s="1"/>
      <c r="N7717" s="1"/>
      <c r="O7717" s="1"/>
    </row>
    <row r="7718" ht="15.75" customHeight="1">
      <c r="A7718" s="36"/>
      <c r="B7718" s="35" t="str">
        <f t="shared" si="5122"/>
        <v>3d</v>
      </c>
      <c r="C7718" s="144" t="str">
        <f t="shared" si="5123"/>
        <v>States of matter</v>
      </c>
      <c r="D7718" s="36" t="str">
        <f t="array" ref="D7718">IF(INDEX(INDIRECT(J7703),ROW($A$12))="","",INDEX(INDIRECT(J7703),ROW($A$12)))</f>
        <v/>
      </c>
      <c r="E7718" s="36" t="s">
        <v>73</v>
      </c>
      <c r="F7718" s="36">
        <f t="shared" si="5124"/>
        <v>1</v>
      </c>
      <c r="G7718" s="145" t="str">
        <f t="shared" si="5125"/>
        <v>Substantive</v>
      </c>
      <c r="H7718" s="36"/>
      <c r="I7718" s="36"/>
      <c r="J7718" s="126"/>
      <c r="K7718" s="1"/>
      <c r="L7718" s="1"/>
      <c r="M7718" s="1"/>
      <c r="N7718" s="1"/>
      <c r="O7718" s="1"/>
    </row>
    <row r="7719" ht="15.75" customHeight="1">
      <c r="A7719" s="36"/>
      <c r="B7719" s="35" t="str">
        <f t="shared" si="5122"/>
        <v>3e</v>
      </c>
      <c r="C7719" s="144" t="str">
        <f t="shared" si="5123"/>
        <v>Reversible and non-reversible changes</v>
      </c>
      <c r="D7719" s="36" t="str">
        <f t="array" ref="D7719">IF(INDEX(INDIRECT(J7703),ROW($A$13))="","",INDEX(INDIRECT(J7703),ROW($A$13)))</f>
        <v/>
      </c>
      <c r="E7719" s="36" t="s">
        <v>73</v>
      </c>
      <c r="F7719" s="36">
        <f t="shared" si="5124"/>
        <v>1</v>
      </c>
      <c r="G7719" s="145" t="str">
        <f t="shared" si="5125"/>
        <v>Substantive</v>
      </c>
      <c r="H7719" s="36"/>
      <c r="I7719" s="36"/>
      <c r="J7719" s="126"/>
      <c r="K7719" s="1"/>
      <c r="L7719" s="1"/>
      <c r="M7719" s="1"/>
      <c r="N7719" s="1"/>
      <c r="O7719" s="1"/>
    </row>
    <row r="7720" ht="15.75" customHeight="1">
      <c r="A7720" s="36"/>
      <c r="B7720" s="35" t="str">
        <f t="shared" si="5122"/>
        <v>4a</v>
      </c>
      <c r="C7720" s="144" t="str">
        <f t="shared" si="5123"/>
        <v>Equipment</v>
      </c>
      <c r="D7720" s="36" t="str">
        <f t="array" ref="D7720">IF(INDEX(INDIRECT(J7703),ROW($A$14))="","",INDEX(INDIRECT(J7703),ROW($A$14)))</f>
        <v/>
      </c>
      <c r="E7720" s="36" t="s">
        <v>73</v>
      </c>
      <c r="F7720" s="36">
        <f t="shared" si="5124"/>
        <v>2</v>
      </c>
      <c r="G7720" s="145" t="str">
        <f t="shared" si="5125"/>
        <v>Disciplinary</v>
      </c>
      <c r="H7720" s="36"/>
      <c r="I7720" s="36"/>
      <c r="J7720" s="126"/>
      <c r="K7720" s="1"/>
      <c r="L7720" s="1"/>
      <c r="M7720" s="1"/>
      <c r="N7720" s="1"/>
      <c r="O7720" s="1"/>
    </row>
    <row r="7721" ht="15.75" customHeight="1">
      <c r="A7721" s="36"/>
      <c r="B7721" s="35" t="str">
        <f t="shared" si="5122"/>
        <v>4b</v>
      </c>
      <c r="C7721" s="144" t="str">
        <f t="shared" si="5123"/>
        <v>Accuracy and precision</v>
      </c>
      <c r="D7721" s="36" t="str">
        <f t="array" ref="D7721">IF(INDEX(INDIRECT(J7703),ROW($A$15))="","",INDEX(INDIRECT(J7703),ROW($A$15)))</f>
        <v/>
      </c>
      <c r="E7721" s="36" t="s">
        <v>73</v>
      </c>
      <c r="F7721" s="36">
        <f t="shared" si="5124"/>
        <v>1</v>
      </c>
      <c r="G7721" s="145" t="str">
        <f t="shared" si="5125"/>
        <v>Disciplinary</v>
      </c>
      <c r="H7721" s="36"/>
      <c r="I7721" s="36"/>
      <c r="J7721" s="126"/>
      <c r="K7721" s="1"/>
      <c r="L7721" s="1"/>
      <c r="M7721" s="1"/>
      <c r="N7721" s="1"/>
      <c r="O7721" s="1"/>
    </row>
    <row r="7722" ht="15.75" customHeight="1">
      <c r="A7722" s="36"/>
      <c r="B7722" s="35" t="str">
        <f t="shared" si="5122"/>
        <v>4c</v>
      </c>
      <c r="C7722" s="144" t="str">
        <f t="shared" si="5123"/>
        <v>Conclusions</v>
      </c>
      <c r="D7722" s="36" t="str">
        <f t="array" ref="D7722">IF(INDEX(INDIRECT(J7703),ROW($A$16))="","",INDEX(INDIRECT(J7703),ROW($A$16)))</f>
        <v/>
      </c>
      <c r="E7722" s="36" t="s">
        <v>73</v>
      </c>
      <c r="F7722" s="36">
        <f t="shared" si="5124"/>
        <v>1</v>
      </c>
      <c r="G7722" s="145" t="str">
        <f t="shared" si="5125"/>
        <v>Disciplinary</v>
      </c>
      <c r="H7722" s="36"/>
      <c r="I7722" s="36"/>
      <c r="J7722" s="126"/>
      <c r="K7722" s="1"/>
      <c r="L7722" s="1"/>
      <c r="M7722" s="1"/>
      <c r="N7722" s="1"/>
      <c r="O7722" s="1"/>
    </row>
    <row r="7723" ht="15.75" customHeight="1">
      <c r="A7723" s="36"/>
      <c r="B7723" s="35" t="str">
        <f t="shared" si="5122"/>
        <v>5a</v>
      </c>
      <c r="C7723" s="144" t="str">
        <f t="shared" si="5123"/>
        <v>Hazards, risks and precautions</v>
      </c>
      <c r="D7723" s="36" t="str">
        <f t="array" ref="D7723">IF(INDEX(INDIRECT(J7703),ROW($A$17))="","",INDEX(INDIRECT(J7703),ROW($A$17)))</f>
        <v/>
      </c>
      <c r="E7723" s="36" t="s">
        <v>73</v>
      </c>
      <c r="F7723" s="36">
        <f t="shared" si="5124"/>
        <v>1</v>
      </c>
      <c r="G7723" s="145" t="str">
        <f t="shared" si="5125"/>
        <v>Disciplinary</v>
      </c>
      <c r="H7723" s="36"/>
      <c r="I7723" s="36"/>
      <c r="J7723" s="126"/>
      <c r="K7723" s="1"/>
      <c r="L7723" s="1"/>
      <c r="M7723" s="1"/>
      <c r="N7723" s="1"/>
      <c r="O7723" s="1"/>
    </row>
    <row r="7724" ht="15.75" customHeight="1">
      <c r="A7724" s="36"/>
      <c r="B7724" s="35" t="str">
        <f t="shared" si="5122"/>
        <v>5b</v>
      </c>
      <c r="C7724" s="144" t="str">
        <f t="shared" si="5123"/>
        <v>Electricity</v>
      </c>
      <c r="D7724" s="36" t="str">
        <f t="array" ref="D7724">IF(INDEX(INDIRECT(J7703),ROW($A$18))="","",INDEX(INDIRECT(J7703),ROW($A$18)))</f>
        <v/>
      </c>
      <c r="E7724" s="36" t="s">
        <v>73</v>
      </c>
      <c r="F7724" s="36">
        <f t="shared" si="5124"/>
        <v>1</v>
      </c>
      <c r="G7724" s="145" t="str">
        <f t="shared" si="5125"/>
        <v>Substantive</v>
      </c>
      <c r="H7724" s="36"/>
      <c r="I7724" s="36"/>
      <c r="J7724" s="126"/>
      <c r="K7724" s="1"/>
      <c r="L7724" s="1"/>
      <c r="M7724" s="1"/>
      <c r="N7724" s="1"/>
      <c r="O7724" s="1"/>
    </row>
    <row r="7725" ht="15.75" customHeight="1">
      <c r="A7725" s="36"/>
      <c r="B7725" s="35" t="str">
        <f t="shared" si="5122"/>
        <v>5c</v>
      </c>
      <c r="C7725" s="144" t="str">
        <f t="shared" si="5123"/>
        <v>Physical properties of materials</v>
      </c>
      <c r="D7725" s="36" t="str">
        <f t="array" ref="D7725">IF(INDEX(INDIRECT(J7703),ROW($A$19))="","",INDEX(INDIRECT(J7703),ROW($A$19)))</f>
        <v/>
      </c>
      <c r="E7725" s="36" t="s">
        <v>73</v>
      </c>
      <c r="F7725" s="36">
        <f t="shared" si="5124"/>
        <v>1</v>
      </c>
      <c r="G7725" s="145" t="str">
        <f t="shared" si="5125"/>
        <v>Substantive</v>
      </c>
      <c r="H7725" s="36"/>
      <c r="I7725" s="36"/>
      <c r="J7725" s="126"/>
      <c r="K7725" s="1"/>
      <c r="L7725" s="1"/>
      <c r="M7725" s="1"/>
      <c r="N7725" s="1"/>
      <c r="O7725" s="1"/>
    </row>
    <row r="7726" ht="15.75" customHeight="1">
      <c r="A7726" s="36"/>
      <c r="B7726" s="35" t="str">
        <f t="shared" si="5122"/>
        <v>5d</v>
      </c>
      <c r="C7726" s="144" t="str">
        <f t="shared" si="5123"/>
        <v>Electricity</v>
      </c>
      <c r="D7726" s="36" t="str">
        <f t="array" ref="D7726">IF(INDEX(INDIRECT(J7703),ROW($A$20))="","",INDEX(INDIRECT(J7703),ROW($A$20)))</f>
        <v/>
      </c>
      <c r="E7726" s="36" t="s">
        <v>73</v>
      </c>
      <c r="F7726" s="36">
        <f t="shared" si="5124"/>
        <v>1</v>
      </c>
      <c r="G7726" s="145" t="str">
        <f t="shared" si="5125"/>
        <v>Substantive</v>
      </c>
      <c r="H7726" s="36"/>
      <c r="I7726" s="36"/>
      <c r="J7726" s="126"/>
      <c r="K7726" s="1"/>
      <c r="L7726" s="1"/>
      <c r="M7726" s="1"/>
      <c r="N7726" s="1"/>
      <c r="O7726" s="1"/>
    </row>
    <row r="7727" ht="15.75" customHeight="1">
      <c r="A7727" s="36"/>
      <c r="B7727" s="35" t="str">
        <f t="shared" si="5122"/>
        <v>6a</v>
      </c>
      <c r="C7727" s="144" t="str">
        <f t="shared" si="5123"/>
        <v>Planning scientific enquiry</v>
      </c>
      <c r="D7727" s="36" t="str">
        <f t="array" ref="D7727">IF(INDEX(INDIRECT(J7703),ROW($A$21))="","",INDEX(INDIRECT(J7703),ROW($A$21)))</f>
        <v/>
      </c>
      <c r="E7727" s="36" t="s">
        <v>73</v>
      </c>
      <c r="F7727" s="36">
        <f t="shared" si="5124"/>
        <v>2</v>
      </c>
      <c r="G7727" s="145" t="str">
        <f t="shared" si="5125"/>
        <v>Disciplinary</v>
      </c>
      <c r="H7727" s="36"/>
      <c r="I7727" s="36"/>
      <c r="J7727" s="126"/>
      <c r="K7727" s="1"/>
      <c r="L7727" s="1"/>
      <c r="M7727" s="1"/>
      <c r="N7727" s="1"/>
      <c r="O7727" s="1"/>
    </row>
    <row r="7728" ht="15.75" customHeight="1">
      <c r="A7728" s="36"/>
      <c r="B7728" s="35" t="str">
        <f t="shared" si="5122"/>
        <v>6b</v>
      </c>
      <c r="C7728" s="144" t="str">
        <f t="shared" si="5123"/>
        <v>Units</v>
      </c>
      <c r="D7728" s="36" t="str">
        <f t="array" ref="D7728">IF(INDEX(INDIRECT(J7703),ROW($A$22))="","",INDEX(INDIRECT(J7703),ROW($A$22)))</f>
        <v/>
      </c>
      <c r="E7728" s="36" t="s">
        <v>73</v>
      </c>
      <c r="F7728" s="36">
        <f t="shared" si="5124"/>
        <v>1</v>
      </c>
      <c r="G7728" s="145" t="str">
        <f t="shared" si="5125"/>
        <v>Disciplinary</v>
      </c>
      <c r="H7728" s="36"/>
      <c r="I7728" s="36"/>
      <c r="J7728" s="126"/>
      <c r="K7728" s="1"/>
      <c r="L7728" s="1"/>
      <c r="M7728" s="1"/>
      <c r="N7728" s="1"/>
      <c r="O7728" s="1"/>
    </row>
    <row r="7729" ht="15.75" customHeight="1">
      <c r="A7729" s="36"/>
      <c r="B7729" s="35" t="str">
        <f t="shared" si="5122"/>
        <v>6c</v>
      </c>
      <c r="C7729" s="144" t="str">
        <f t="shared" si="5123"/>
        <v>Forces</v>
      </c>
      <c r="D7729" s="36" t="str">
        <f t="array" ref="D7729">IF(INDEX(INDIRECT(J7703),ROW($A$23))="","",INDEX(INDIRECT(J7703),ROW($A$23)))</f>
        <v/>
      </c>
      <c r="E7729" s="36" t="s">
        <v>73</v>
      </c>
      <c r="F7729" s="36">
        <f t="shared" si="5124"/>
        <v>1</v>
      </c>
      <c r="G7729" s="148" t="str">
        <f t="shared" si="5125"/>
        <v>Substantive</v>
      </c>
      <c r="H7729" s="36"/>
      <c r="I7729" s="36"/>
      <c r="J7729" s="126"/>
      <c r="K7729" s="1"/>
      <c r="L7729" s="1"/>
      <c r="M7729" s="1"/>
      <c r="N7729" s="1"/>
      <c r="O7729" s="1"/>
    </row>
    <row r="7730" ht="15.75" customHeight="1">
      <c r="A7730" s="36"/>
      <c r="B7730" s="35" t="str">
        <f t="shared" si="5122"/>
        <v>6d</v>
      </c>
      <c r="C7730" s="144" t="str">
        <f t="shared" si="5123"/>
        <v>Tables</v>
      </c>
      <c r="D7730" s="36" t="str">
        <f t="array" ref="D7730">IF(INDEX(INDIRECT(J7703),ROW($A$24))="","",INDEX(INDIRECT(J7703),ROW($A$24)))</f>
        <v/>
      </c>
      <c r="E7730" s="36" t="s">
        <v>73</v>
      </c>
      <c r="F7730" s="36">
        <f t="shared" si="5124"/>
        <v>1</v>
      </c>
      <c r="G7730" s="145" t="str">
        <f t="shared" si="5125"/>
        <v>Disciplinary</v>
      </c>
      <c r="H7730" s="36"/>
      <c r="I7730" s="36"/>
      <c r="J7730" s="126"/>
      <c r="K7730" s="1"/>
      <c r="L7730" s="1"/>
      <c r="M7730" s="1"/>
      <c r="N7730" s="1"/>
      <c r="O7730" s="1"/>
    </row>
    <row r="7731" ht="15.75" customHeight="1">
      <c r="A7731" s="36"/>
      <c r="B7731" s="35" t="str">
        <f t="shared" si="5122"/>
        <v>7a</v>
      </c>
      <c r="C7731" s="144" t="str">
        <f t="shared" si="5123"/>
        <v>Behaviour of light</v>
      </c>
      <c r="D7731" s="36" t="str">
        <f t="array" ref="D7731">IF(INDEX(INDIRECT(J7703),ROW($A$25))="","",INDEX(INDIRECT(J7703),ROW($A$25)))</f>
        <v/>
      </c>
      <c r="E7731" s="36" t="s">
        <v>73</v>
      </c>
      <c r="F7731" s="36">
        <f t="shared" si="5124"/>
        <v>1</v>
      </c>
      <c r="G7731" s="148" t="str">
        <f t="shared" si="5125"/>
        <v>Substantive</v>
      </c>
      <c r="H7731" s="36"/>
      <c r="I7731" s="36"/>
      <c r="J7731" s="126"/>
      <c r="K7731" s="1"/>
      <c r="L7731" s="1"/>
      <c r="M7731" s="1"/>
      <c r="N7731" s="1"/>
      <c r="O7731" s="1"/>
    </row>
    <row r="7732" ht="15.75" customHeight="1">
      <c r="A7732" s="36"/>
      <c r="B7732" s="35" t="str">
        <f t="shared" si="5122"/>
        <v>7b</v>
      </c>
      <c r="C7732" s="144" t="str">
        <f t="shared" si="5123"/>
        <v>Behaviour of light</v>
      </c>
      <c r="D7732" s="36" t="str">
        <f t="array" ref="D7732">IF(INDEX(INDIRECT(J7703),ROW($A$26))="","",INDEX(INDIRECT(J7703),ROW($A$26)))</f>
        <v/>
      </c>
      <c r="E7732" s="36" t="s">
        <v>73</v>
      </c>
      <c r="F7732" s="36">
        <f t="shared" si="5124"/>
        <v>2</v>
      </c>
      <c r="G7732" s="145" t="str">
        <f t="shared" si="5125"/>
        <v>Substantive</v>
      </c>
      <c r="H7732" s="36"/>
      <c r="I7732" s="36"/>
      <c r="J7732" s="126"/>
      <c r="K7732" s="1"/>
      <c r="L7732" s="1"/>
      <c r="M7732" s="1"/>
      <c r="N7732" s="1"/>
      <c r="O7732" s="1"/>
    </row>
    <row r="7733" ht="15.75" customHeight="1">
      <c r="A7733" s="36"/>
      <c r="B7733" s="35" t="str">
        <f t="shared" si="5122"/>
        <v>7c</v>
      </c>
      <c r="C7733" s="144" t="str">
        <f t="shared" si="5123"/>
        <v>Behaviour of light</v>
      </c>
      <c r="D7733" s="36" t="str">
        <f t="array" ref="D7733">IF(INDEX(INDIRECT(J7703),ROW($A$27))="","",INDEX(INDIRECT(J7703),ROW($A$27)))</f>
        <v/>
      </c>
      <c r="E7733" s="36" t="s">
        <v>73</v>
      </c>
      <c r="F7733" s="36">
        <f t="shared" si="5124"/>
        <v>1</v>
      </c>
      <c r="G7733" s="145" t="str">
        <f t="shared" si="5125"/>
        <v>Substantive</v>
      </c>
      <c r="H7733" s="36"/>
      <c r="I7733" s="36"/>
      <c r="J7733" s="126"/>
      <c r="K7733" s="1"/>
      <c r="L7733" s="1"/>
      <c r="M7733" s="1"/>
      <c r="N7733" s="1"/>
      <c r="O7733" s="1"/>
    </row>
    <row r="7734" ht="15.75" customHeight="1">
      <c r="A7734" s="36"/>
      <c r="B7734" s="35" t="str">
        <f t="shared" si="5122"/>
        <v>7d</v>
      </c>
      <c r="C7734" s="144" t="str">
        <f t="shared" si="5123"/>
        <v>Conclusions</v>
      </c>
      <c r="D7734" s="36" t="str">
        <f t="array" ref="D7734">IF(INDEX(INDIRECT(J7703),ROW($A$28))="","",INDEX(INDIRECT(J7703),ROW($A$28)))</f>
        <v/>
      </c>
      <c r="E7734" s="36" t="s">
        <v>73</v>
      </c>
      <c r="F7734" s="36">
        <f t="shared" si="5124"/>
        <v>1</v>
      </c>
      <c r="G7734" s="145" t="str">
        <f t="shared" si="5125"/>
        <v>Disciplinary</v>
      </c>
      <c r="H7734" s="36"/>
      <c r="I7734" s="36"/>
      <c r="J7734" s="126"/>
      <c r="K7734" s="1"/>
      <c r="L7734" s="1"/>
      <c r="M7734" s="1"/>
      <c r="N7734" s="1"/>
      <c r="O7734" s="1"/>
    </row>
    <row r="7735" ht="15.75" customHeight="1">
      <c r="A7735" s="36"/>
      <c r="B7735" s="35" t="str">
        <f t="shared" si="5122"/>
        <v>8a</v>
      </c>
      <c r="C7735" s="144" t="str">
        <f t="shared" si="5123"/>
        <v>Measurement</v>
      </c>
      <c r="D7735" s="36" t="str">
        <f t="array" ref="D7735">IF(INDEX(INDIRECT(J7703),ROW($A$29))="","",INDEX(INDIRECT(J7703),ROW($A$29)))</f>
        <v/>
      </c>
      <c r="E7735" s="36" t="s">
        <v>73</v>
      </c>
      <c r="F7735" s="36">
        <f t="shared" si="5124"/>
        <v>1</v>
      </c>
      <c r="G7735" s="145" t="str">
        <f t="shared" si="5125"/>
        <v>Disciplinary</v>
      </c>
      <c r="H7735" s="36"/>
      <c r="I7735" s="36"/>
      <c r="J7735" s="126"/>
      <c r="K7735" s="1"/>
      <c r="L7735" s="1"/>
      <c r="M7735" s="1"/>
      <c r="N7735" s="1"/>
      <c r="O7735" s="1"/>
    </row>
    <row r="7736" ht="15.75" customHeight="1">
      <c r="A7736" s="36"/>
      <c r="B7736" s="35" t="str">
        <f t="shared" si="5122"/>
        <v>8b</v>
      </c>
      <c r="C7736" s="144" t="str">
        <f t="shared" si="5123"/>
        <v>States of matter</v>
      </c>
      <c r="D7736" s="36" t="str">
        <f t="array" ref="D7736">IF(INDEX(INDIRECT(J7703),ROW($A$30))="","",INDEX(INDIRECT(J7703),ROW($A$30)))</f>
        <v/>
      </c>
      <c r="E7736" s="36" t="s">
        <v>73</v>
      </c>
      <c r="F7736" s="36">
        <f t="shared" si="5124"/>
        <v>1</v>
      </c>
      <c r="G7736" s="145" t="str">
        <f t="shared" si="5125"/>
        <v>Substantive</v>
      </c>
      <c r="H7736" s="36"/>
      <c r="I7736" s="36"/>
      <c r="J7736" s="126"/>
      <c r="K7736" s="1"/>
      <c r="L7736" s="1"/>
      <c r="M7736" s="1"/>
      <c r="N7736" s="1"/>
      <c r="O7736" s="1"/>
    </row>
    <row r="7737" ht="15.75" customHeight="1">
      <c r="A7737" s="36"/>
      <c r="B7737" s="35" t="str">
        <f t="shared" si="5122"/>
        <v>8c</v>
      </c>
      <c r="C7737" s="144" t="str">
        <f t="shared" si="5123"/>
        <v>Accuracy and precision</v>
      </c>
      <c r="D7737" s="36" t="str">
        <f t="array" ref="D7737">IF(INDEX(INDIRECT(J7703),ROW($A$31))="","",INDEX(INDIRECT(J7703),ROW($A$31)))</f>
        <v/>
      </c>
      <c r="E7737" s="36" t="s">
        <v>73</v>
      </c>
      <c r="F7737" s="36">
        <f t="shared" si="5124"/>
        <v>1</v>
      </c>
      <c r="G7737" s="145" t="str">
        <f t="shared" si="5125"/>
        <v>Disciplinary</v>
      </c>
      <c r="H7737" s="36"/>
      <c r="I7737" s="36"/>
      <c r="J7737" s="126"/>
      <c r="K7737" s="1"/>
      <c r="L7737" s="1"/>
      <c r="M7737" s="1"/>
      <c r="N7737" s="1"/>
      <c r="O7737" s="1"/>
    </row>
    <row r="7738" ht="15.75" customHeight="1">
      <c r="A7738" s="36"/>
      <c r="B7738" s="35" t="str">
        <f t="shared" si="5122"/>
        <v>9a</v>
      </c>
      <c r="C7738" s="144" t="str">
        <f t="shared" si="5123"/>
        <v>Planning scientific enquiry</v>
      </c>
      <c r="D7738" s="36" t="str">
        <f t="array" ref="D7738">IF(INDEX(INDIRECT(J7703),ROW($A$32))="","",INDEX(INDIRECT(J7703),ROW($A$32)))</f>
        <v/>
      </c>
      <c r="E7738" s="36" t="s">
        <v>73</v>
      </c>
      <c r="F7738" s="36">
        <f t="shared" si="5124"/>
        <v>2</v>
      </c>
      <c r="G7738" s="145" t="str">
        <f t="shared" si="5125"/>
        <v>Disciplinary</v>
      </c>
      <c r="H7738" s="36"/>
      <c r="I7738" s="36"/>
      <c r="J7738" s="126"/>
      <c r="K7738" s="1"/>
      <c r="L7738" s="1"/>
      <c r="M7738" s="1"/>
      <c r="N7738" s="1"/>
      <c r="O7738" s="1"/>
    </row>
    <row r="7739" ht="15.75" customHeight="1">
      <c r="A7739" s="36"/>
      <c r="B7739" s="35" t="str">
        <f t="shared" si="5122"/>
        <v>9b</v>
      </c>
      <c r="C7739" s="144" t="str">
        <f t="shared" si="5123"/>
        <v>Forces</v>
      </c>
      <c r="D7739" s="36" t="str">
        <f t="array" ref="D7739">IF(INDEX(INDIRECT(J7703),ROW($A$33))="","",INDEX(INDIRECT(J7703),ROW($A$33)))</f>
        <v/>
      </c>
      <c r="E7739" s="36" t="s">
        <v>73</v>
      </c>
      <c r="F7739" s="36">
        <f t="shared" si="5124"/>
        <v>2</v>
      </c>
      <c r="G7739" s="148" t="str">
        <f t="shared" si="5125"/>
        <v>Substantive</v>
      </c>
      <c r="H7739" s="36"/>
      <c r="I7739" s="36"/>
      <c r="J7739" s="126"/>
      <c r="K7739" s="1"/>
      <c r="L7739" s="1"/>
      <c r="M7739" s="1"/>
      <c r="N7739" s="1"/>
      <c r="O7739" s="1"/>
    </row>
    <row r="7740" ht="15.75" customHeight="1">
      <c r="A7740" s="36"/>
      <c r="B7740" s="35" t="str">
        <f t="shared" si="5122"/>
        <v>9c</v>
      </c>
      <c r="C7740" s="144" t="str">
        <f t="shared" si="5123"/>
        <v>Repeatability</v>
      </c>
      <c r="D7740" s="36" t="str">
        <f t="array" ref="D7740">IF(INDEX(INDIRECT(J7703),ROW($A$34))="","",INDEX(INDIRECT(J7703),ROW($A$34)))</f>
        <v/>
      </c>
      <c r="E7740" s="36" t="s">
        <v>73</v>
      </c>
      <c r="F7740" s="36">
        <f t="shared" si="5124"/>
        <v>1</v>
      </c>
      <c r="G7740" s="145" t="str">
        <f t="shared" si="5125"/>
        <v>Disciplinary</v>
      </c>
      <c r="H7740" s="36"/>
      <c r="I7740" s="36"/>
      <c r="J7740" s="126"/>
      <c r="K7740" s="1"/>
      <c r="L7740" s="1"/>
      <c r="M7740" s="1"/>
      <c r="N7740" s="1"/>
      <c r="O7740" s="1"/>
    </row>
    <row r="7741" ht="15.75" customHeight="1">
      <c r="A7741" s="36"/>
      <c r="B7741" s="35" t="str">
        <f t="shared" si="5122"/>
        <v>9d</v>
      </c>
      <c r="C7741" s="144" t="str">
        <f t="shared" si="5123"/>
        <v>Graphs</v>
      </c>
      <c r="D7741" s="36" t="str">
        <f t="array" ref="D7741">IF(INDEX(INDIRECT(J7703),ROW($A$35))="","",INDEX(INDIRECT(J7703),ROW($A$35)))</f>
        <v/>
      </c>
      <c r="E7741" s="36" t="s">
        <v>73</v>
      </c>
      <c r="F7741" s="36">
        <f t="shared" si="5124"/>
        <v>1</v>
      </c>
      <c r="G7741" s="145" t="str">
        <f t="shared" si="5125"/>
        <v>Disciplinary</v>
      </c>
      <c r="H7741" s="36"/>
      <c r="I7741" s="36"/>
      <c r="J7741" s="126"/>
      <c r="K7741" s="1"/>
      <c r="L7741" s="1"/>
      <c r="M7741" s="1"/>
      <c r="N7741" s="1"/>
      <c r="O7741" s="1"/>
    </row>
    <row r="7742" ht="15.75" customHeight="1">
      <c r="A7742" s="36"/>
      <c r="B7742" s="35" t="str">
        <f t="shared" si="5122"/>
        <v>10a</v>
      </c>
      <c r="C7742" s="144" t="str">
        <f t="shared" si="5123"/>
        <v>Physical properties of materials</v>
      </c>
      <c r="D7742" s="36" t="str">
        <f t="array" ref="D7742">IF(INDEX(INDIRECT(J7703),ROW($A$36))="","",INDEX(INDIRECT(J7703),ROW($A$36)))</f>
        <v/>
      </c>
      <c r="E7742" s="36" t="s">
        <v>73</v>
      </c>
      <c r="F7742" s="36">
        <f t="shared" si="5124"/>
        <v>1</v>
      </c>
      <c r="G7742" s="145" t="str">
        <f t="shared" si="5125"/>
        <v>Substantive</v>
      </c>
      <c r="H7742" s="36"/>
      <c r="I7742" s="36"/>
      <c r="J7742" s="126"/>
      <c r="K7742" s="1"/>
      <c r="L7742" s="1"/>
      <c r="M7742" s="1"/>
      <c r="N7742" s="1"/>
      <c r="O7742" s="1"/>
    </row>
    <row r="7743" ht="15.75" customHeight="1">
      <c r="A7743" s="36"/>
      <c r="B7743" s="35" t="str">
        <f t="shared" si="5122"/>
        <v>10b</v>
      </c>
      <c r="C7743" s="144" t="str">
        <f t="shared" si="5123"/>
        <v>Physical properties of materials</v>
      </c>
      <c r="D7743" s="36" t="str">
        <f t="array" ref="D7743">IF(INDEX(INDIRECT(J7703),ROW($A$37))="","",INDEX(INDIRECT(J7703),ROW($A$37)))</f>
        <v/>
      </c>
      <c r="E7743" s="36" t="s">
        <v>73</v>
      </c>
      <c r="F7743" s="36">
        <f t="shared" si="5124"/>
        <v>1</v>
      </c>
      <c r="G7743" s="145" t="str">
        <f t="shared" si="5125"/>
        <v>Substantive</v>
      </c>
      <c r="H7743" s="36"/>
      <c r="I7743" s="36"/>
      <c r="J7743" s="126"/>
      <c r="K7743" s="1"/>
      <c r="L7743" s="1"/>
      <c r="M7743" s="1"/>
      <c r="N7743" s="1"/>
      <c r="O7743" s="1"/>
    </row>
    <row r="7744" ht="15.75" customHeight="1">
      <c r="A7744" s="36"/>
      <c r="B7744" s="35" t="str">
        <f t="shared" si="5122"/>
        <v>10c</v>
      </c>
      <c r="C7744" s="144" t="str">
        <f t="shared" si="5123"/>
        <v>Graphs</v>
      </c>
      <c r="D7744" s="36" t="str">
        <f t="array" ref="D7744">IF(INDEX(INDIRECT(J7703),ROW($A$38))="","",INDEX(INDIRECT(J7703),ROW($A$38)))</f>
        <v/>
      </c>
      <c r="E7744" s="36" t="s">
        <v>73</v>
      </c>
      <c r="F7744" s="36">
        <f t="shared" si="5124"/>
        <v>1</v>
      </c>
      <c r="G7744" s="145" t="str">
        <f t="shared" si="5125"/>
        <v>Disciplinary</v>
      </c>
      <c r="H7744" s="36"/>
      <c r="I7744" s="36"/>
      <c r="J7744" s="126"/>
      <c r="K7744" s="1"/>
      <c r="L7744" s="1"/>
      <c r="M7744" s="1"/>
      <c r="N7744" s="1"/>
      <c r="O7744" s="1"/>
    </row>
    <row r="7745" ht="15.75" customHeight="1">
      <c r="A7745" s="36"/>
      <c r="B7745" s="35" t="str">
        <f t="shared" si="5122"/>
        <v>11a</v>
      </c>
      <c r="C7745" s="144" t="str">
        <f t="shared" si="5123"/>
        <v>Repeatability</v>
      </c>
      <c r="D7745" s="36" t="str">
        <f t="array" ref="D7745">IF(INDEX(INDIRECT(J7703),ROW($A$39))="","",INDEX(INDIRECT(J7703),ROW($A$39)))</f>
        <v/>
      </c>
      <c r="E7745" s="36" t="s">
        <v>73</v>
      </c>
      <c r="F7745" s="36">
        <f t="shared" si="5124"/>
        <v>1</v>
      </c>
      <c r="G7745" s="145" t="str">
        <f t="shared" si="5125"/>
        <v>Disciplinary</v>
      </c>
      <c r="H7745" s="36"/>
      <c r="I7745" s="36"/>
      <c r="J7745" s="126"/>
      <c r="K7745" s="1"/>
      <c r="L7745" s="1"/>
      <c r="M7745" s="1"/>
      <c r="N7745" s="1"/>
      <c r="O7745" s="1"/>
    </row>
    <row r="7746" ht="15.75" customHeight="1">
      <c r="A7746" s="36"/>
      <c r="B7746" s="35" t="str">
        <f t="shared" si="5122"/>
        <v>11b</v>
      </c>
      <c r="C7746" s="144" t="str">
        <f t="shared" si="5123"/>
        <v>Plants</v>
      </c>
      <c r="D7746" s="36" t="str">
        <f t="array" ref="D7746">IF(INDEX(INDIRECT(J7703),ROW($A$40))="","",INDEX(INDIRECT(J7703),ROW($A$40)))</f>
        <v/>
      </c>
      <c r="E7746" s="36" t="s">
        <v>73</v>
      </c>
      <c r="F7746" s="36">
        <f t="shared" si="5124"/>
        <v>1</v>
      </c>
      <c r="G7746" s="145" t="str">
        <f t="shared" si="5125"/>
        <v>Substantive</v>
      </c>
      <c r="H7746" s="36"/>
      <c r="I7746" s="36"/>
      <c r="J7746" s="126"/>
      <c r="K7746" s="1"/>
      <c r="L7746" s="1"/>
      <c r="M7746" s="1"/>
      <c r="N7746" s="1"/>
      <c r="O7746" s="1"/>
    </row>
    <row r="7747" ht="15.75" customHeight="1">
      <c r="A7747" s="36"/>
      <c r="B7747" s="123" t="str">
        <f t="shared" ref="B7747:C7747" si="5126">B7697</f>
        <v>11c</v>
      </c>
      <c r="C7747" s="146" t="str">
        <f t="shared" si="5126"/>
        <v>Conclusions</v>
      </c>
      <c r="D7747" s="36" t="str">
        <f t="array" ref="D7747">IF(INDEX(INDIRECT(J7703),ROW($A$41))="","",INDEX(INDIRECT(J7703),ROW($A$41)))</f>
        <v/>
      </c>
      <c r="E7747" s="36" t="s">
        <v>73</v>
      </c>
      <c r="F7747" s="36">
        <f t="shared" si="5124"/>
        <v>2</v>
      </c>
      <c r="G7747" s="147" t="str">
        <f>IF($G7597="","",$G7597)</f>
        <v>Disciplinary</v>
      </c>
      <c r="H7747" s="36"/>
      <c r="I7747" s="36"/>
      <c r="J7747" s="126"/>
      <c r="K7747" s="1"/>
      <c r="L7747" s="1"/>
      <c r="M7747" s="1"/>
      <c r="N7747" s="1"/>
      <c r="O7747" s="1"/>
    </row>
    <row r="7748" ht="15.75" customHeight="1">
      <c r="A7748" s="36"/>
      <c r="B7748" s="36"/>
      <c r="C7748" s="124" t="s">
        <v>67</v>
      </c>
      <c r="D7748" s="116">
        <f>SUM(D7707:D7747)</f>
        <v>0</v>
      </c>
      <c r="E7748" s="70" t="s">
        <v>73</v>
      </c>
      <c r="F7748" s="71">
        <f>SUM(F7707:F7747)</f>
        <v>50</v>
      </c>
      <c r="G7748" s="36"/>
      <c r="H7748" s="36"/>
      <c r="I7748" s="36"/>
      <c r="J7748" s="126"/>
      <c r="K7748" s="1"/>
      <c r="L7748" s="1"/>
      <c r="M7748" s="1"/>
      <c r="N7748" s="1"/>
      <c r="O7748" s="1"/>
    </row>
    <row r="7749" ht="15.75" customHeight="1">
      <c r="A7749" s="36"/>
      <c r="B7749" s="1"/>
      <c r="C7749" s="1"/>
      <c r="D7749" s="36"/>
      <c r="E7749" s="1"/>
      <c r="F7749" s="1"/>
      <c r="G7749" s="36"/>
      <c r="H7749" s="1"/>
      <c r="I7749" s="1"/>
      <c r="J7749" s="100"/>
      <c r="K7749" s="1"/>
      <c r="L7749" s="1"/>
      <c r="M7749" s="1"/>
      <c r="N7749" s="1"/>
      <c r="O7749" s="1"/>
    </row>
    <row r="7750" ht="15.75" customHeight="1">
      <c r="A7750" s="36"/>
      <c r="B7750" s="1"/>
      <c r="C7750" s="1"/>
      <c r="D7750" s="1"/>
      <c r="E7750" s="1"/>
      <c r="F7750" s="1"/>
      <c r="G7750" s="36"/>
      <c r="H7750" s="1"/>
      <c r="I7750" s="1"/>
      <c r="J7750" s="100"/>
      <c r="K7750" s="1"/>
      <c r="L7750" s="1"/>
      <c r="M7750" s="1"/>
      <c r="N7750" s="1"/>
      <c r="O7750" s="1"/>
    </row>
    <row r="7751" ht="15.75" customHeight="1">
      <c r="A7751" s="51" t="str">
        <f>A7701</f>
        <v>Year 7 Baseline Assessment Feedback</v>
      </c>
      <c r="B7751" s="36"/>
      <c r="C7751" s="54"/>
      <c r="D7751" s="1"/>
      <c r="E7751" s="36"/>
      <c r="F7751" s="36"/>
      <c r="G7751" s="36"/>
      <c r="H7751" s="36"/>
      <c r="I7751" s="36"/>
      <c r="J7751" s="150">
        <f>J7701+1</f>
        <v>172</v>
      </c>
      <c r="K7751" s="1"/>
      <c r="L7751" s="1"/>
      <c r="M7751" s="1"/>
      <c r="N7751" s="1"/>
      <c r="O7751" s="1"/>
    </row>
    <row r="7752" ht="15.75" customHeight="1">
      <c r="A7752" s="54" t="s">
        <v>104</v>
      </c>
      <c r="B7752" s="54" t="str">
        <f>$B$2</f>
        <v>Year 7 Baseline Assessment</v>
      </c>
      <c r="C7752" s="54"/>
      <c r="D7752" s="1"/>
      <c r="E7752" s="36"/>
      <c r="F7752" s="36"/>
      <c r="G7752" s="36"/>
      <c r="H7752" s="36"/>
      <c r="I7752" s="36"/>
      <c r="J7752" s="36" t="str">
        <f>CONCATENATE("Marksheet!$B$",J7751)</f>
        <v>Marksheet!$B$172</v>
      </c>
      <c r="K7752" s="1"/>
      <c r="L7752" s="1"/>
      <c r="M7752" s="1"/>
      <c r="N7752" s="1"/>
      <c r="O7752" s="1"/>
    </row>
    <row r="7753" ht="15.75" customHeight="1">
      <c r="A7753" s="54" t="s">
        <v>100</v>
      </c>
      <c r="B7753" s="54" t="str">
        <f>IF(INDIRECT(J7752)="","",INDIRECT(J7752))</f>
        <v/>
      </c>
      <c r="C7753" s="54"/>
      <c r="D7753" s="1"/>
      <c r="E7753" s="36"/>
      <c r="F7753" s="36"/>
      <c r="G7753" s="36"/>
      <c r="H7753" s="36"/>
      <c r="I7753" s="36"/>
      <c r="J7753" s="36" t="str">
        <f>CONCATENATE("Marksheet!$D$",J7751,":$AV$",J7751)</f>
        <v>Marksheet!$D$172:$AV$172</v>
      </c>
      <c r="K7753" s="1"/>
      <c r="L7753" s="1"/>
      <c r="M7753" s="1"/>
      <c r="N7753" s="1"/>
      <c r="O7753" s="1"/>
    </row>
    <row r="7754" ht="15.75" customHeight="1">
      <c r="A7754" s="54" t="s">
        <v>105</v>
      </c>
      <c r="B7754" s="54" t="str">
        <f>INDIRECT(CONCATENATE("Marksheet!$C$",INDIRECT(CONCATENATE("J",ROW()-3))))</f>
        <v/>
      </c>
      <c r="C7754" s="54"/>
      <c r="D7754" s="36"/>
      <c r="E7754" s="36"/>
      <c r="F7754" s="36"/>
      <c r="G7754" s="36"/>
      <c r="H7754" s="36"/>
      <c r="I7754" s="36"/>
      <c r="J7754" s="126"/>
      <c r="K7754" s="1"/>
      <c r="L7754" s="1"/>
      <c r="M7754" s="1"/>
      <c r="N7754" s="1"/>
      <c r="O7754" s="1"/>
    </row>
    <row r="7755" ht="15.75" customHeight="1">
      <c r="A7755" s="54"/>
      <c r="B7755" s="54"/>
      <c r="C7755" s="54"/>
      <c r="D7755" s="36"/>
      <c r="E7755" s="36"/>
      <c r="F7755" s="36"/>
      <c r="G7755" s="36"/>
      <c r="H7755" s="36"/>
      <c r="I7755" s="36"/>
      <c r="J7755" s="126"/>
      <c r="K7755" s="1"/>
      <c r="L7755" s="1"/>
      <c r="M7755" s="1"/>
      <c r="N7755" s="1"/>
      <c r="O7755" s="1"/>
    </row>
    <row r="7756" ht="15.75" customHeight="1">
      <c r="A7756" s="120"/>
      <c r="B7756" s="80" t="s">
        <v>93</v>
      </c>
      <c r="C7756" s="141" t="s">
        <v>94</v>
      </c>
      <c r="D7756" s="128" t="s">
        <v>95</v>
      </c>
      <c r="E7756" s="58"/>
      <c r="F7756" s="59"/>
      <c r="G7756" s="151" t="s">
        <v>106</v>
      </c>
      <c r="H7756" s="130"/>
      <c r="I7756" s="130"/>
      <c r="J7756" s="131"/>
      <c r="K7756" s="1"/>
      <c r="L7756" s="1"/>
      <c r="M7756" s="1"/>
      <c r="N7756" s="1"/>
      <c r="O7756" s="1"/>
    </row>
    <row r="7757" ht="15.75" customHeight="1">
      <c r="A7757" s="36"/>
      <c r="B7757" s="122" t="str">
        <f t="shared" ref="B7757:C7757" si="5127">B7707</f>
        <v>1a</v>
      </c>
      <c r="C7757" s="142" t="str">
        <f t="shared" si="5127"/>
        <v>Living and non-living things</v>
      </c>
      <c r="D7757" s="36" t="str">
        <f t="array" ref="D7757">IF(INDEX(INDIRECT(J7753),ROW($A$1))="","",INDEX(INDIRECT(J7753),ROW($A$1)))</f>
        <v/>
      </c>
      <c r="E7757" s="36" t="s">
        <v>73</v>
      </c>
      <c r="F7757" s="36">
        <f t="shared" ref="F7757:F7797" si="5129">F7707</f>
        <v>2</v>
      </c>
      <c r="G7757" s="143" t="str">
        <f t="shared" ref="G7757:G7796" si="5130">IF($G7107="","",$G7107)</f>
        <v>Substantive</v>
      </c>
      <c r="H7757" s="36"/>
      <c r="I7757" s="36"/>
      <c r="J7757" s="126"/>
      <c r="K7757" s="1"/>
      <c r="L7757" s="1"/>
      <c r="M7757" s="1"/>
      <c r="N7757" s="1"/>
      <c r="O7757" s="1"/>
    </row>
    <row r="7758" ht="15.75" customHeight="1">
      <c r="A7758" s="36"/>
      <c r="B7758" s="35" t="str">
        <f t="shared" ref="B7758:C7758" si="5128">B7708</f>
        <v>1b</v>
      </c>
      <c r="C7758" s="144" t="str">
        <f t="shared" si="5128"/>
        <v>Measurement</v>
      </c>
      <c r="D7758" s="36" t="str">
        <f t="array" ref="D7758">IF(INDEX(INDIRECT(J7753),ROW($A$2))="","",INDEX(INDIRECT(J7753),ROW($A$2)))</f>
        <v/>
      </c>
      <c r="E7758" s="36" t="s">
        <v>73</v>
      </c>
      <c r="F7758" s="36">
        <f t="shared" si="5129"/>
        <v>1</v>
      </c>
      <c r="G7758" s="145" t="str">
        <f t="shared" si="5130"/>
        <v>Disciplinary</v>
      </c>
      <c r="H7758" s="36"/>
      <c r="I7758" s="36"/>
      <c r="J7758" s="126"/>
      <c r="K7758" s="1"/>
      <c r="L7758" s="1"/>
      <c r="M7758" s="1"/>
      <c r="N7758" s="1"/>
      <c r="O7758" s="1"/>
    </row>
    <row r="7759" ht="15.75" customHeight="1">
      <c r="A7759" s="36"/>
      <c r="B7759" s="35" t="str">
        <f t="shared" ref="B7759:C7759" si="5131">B7709</f>
        <v>1c</v>
      </c>
      <c r="C7759" s="144" t="str">
        <f t="shared" si="5131"/>
        <v>Tables</v>
      </c>
      <c r="D7759" s="36" t="str">
        <f t="array" ref="D7759">IF(INDEX(INDIRECT(J7753),ROW($A$3))="","",INDEX(INDIRECT(J7753),ROW($A$3)))</f>
        <v/>
      </c>
      <c r="E7759" s="36" t="s">
        <v>73</v>
      </c>
      <c r="F7759" s="36">
        <f t="shared" si="5129"/>
        <v>1</v>
      </c>
      <c r="G7759" s="145" t="str">
        <f t="shared" si="5130"/>
        <v>Disciplinary</v>
      </c>
      <c r="H7759" s="36"/>
      <c r="I7759" s="36"/>
      <c r="J7759" s="126"/>
      <c r="K7759" s="1"/>
      <c r="L7759" s="1"/>
      <c r="M7759" s="1"/>
      <c r="N7759" s="1"/>
      <c r="O7759" s="1"/>
    </row>
    <row r="7760" ht="15.75" customHeight="1">
      <c r="A7760" s="36"/>
      <c r="B7760" s="35" t="str">
        <f t="shared" ref="B7760:C7760" si="5132">B7710</f>
        <v>1d</v>
      </c>
      <c r="C7760" s="144" t="str">
        <f t="shared" si="5132"/>
        <v>Plants</v>
      </c>
      <c r="D7760" s="36" t="str">
        <f t="array" ref="D7760">IF(INDEX(INDIRECT(J7753),ROW($A$4))="","",INDEX(INDIRECT(J7753),ROW($A$4)))</f>
        <v/>
      </c>
      <c r="E7760" s="36" t="s">
        <v>73</v>
      </c>
      <c r="F7760" s="36">
        <f t="shared" si="5129"/>
        <v>1</v>
      </c>
      <c r="G7760" s="145" t="str">
        <f t="shared" si="5130"/>
        <v>Substantive</v>
      </c>
      <c r="H7760" s="36"/>
      <c r="I7760" s="36"/>
      <c r="J7760" s="126"/>
      <c r="K7760" s="1"/>
      <c r="L7760" s="1"/>
      <c r="M7760" s="1"/>
      <c r="N7760" s="1"/>
      <c r="O7760" s="1"/>
    </row>
    <row r="7761" ht="15.75" customHeight="1">
      <c r="A7761" s="36"/>
      <c r="B7761" s="35" t="str">
        <f t="shared" ref="B7761:C7761" si="5133">B7711</f>
        <v>1e</v>
      </c>
      <c r="C7761" s="144" t="str">
        <f t="shared" si="5133"/>
        <v>Food chains</v>
      </c>
      <c r="D7761" s="36" t="str">
        <f t="array" ref="D7761">IF(INDEX(INDIRECT(J7753),ROW($A$5))="","",INDEX(INDIRECT(J7753),ROW($A$5)))</f>
        <v/>
      </c>
      <c r="E7761" s="36" t="s">
        <v>73</v>
      </c>
      <c r="F7761" s="36">
        <f t="shared" si="5129"/>
        <v>2</v>
      </c>
      <c r="G7761" s="145" t="str">
        <f t="shared" si="5130"/>
        <v>Substantive</v>
      </c>
      <c r="H7761" s="36"/>
      <c r="I7761" s="36"/>
      <c r="J7761" s="126"/>
      <c r="K7761" s="1"/>
      <c r="L7761" s="1"/>
      <c r="M7761" s="1"/>
      <c r="N7761" s="1"/>
      <c r="O7761" s="1"/>
    </row>
    <row r="7762" ht="15.75" customHeight="1">
      <c r="A7762" s="36"/>
      <c r="B7762" s="35" t="str">
        <f t="shared" ref="B7762:C7762" si="5134">B7712</f>
        <v>2a</v>
      </c>
      <c r="C7762" s="144" t="str">
        <f t="shared" si="5134"/>
        <v>States of matter</v>
      </c>
      <c r="D7762" s="36" t="str">
        <f t="array" ref="D7762">IF(INDEX(INDIRECT(J7753),ROW($A$6))="","",INDEX(INDIRECT(J7753),ROW($A$6)))</f>
        <v/>
      </c>
      <c r="E7762" s="36" t="s">
        <v>73</v>
      </c>
      <c r="F7762" s="36">
        <f t="shared" si="5129"/>
        <v>1</v>
      </c>
      <c r="G7762" s="145" t="str">
        <f t="shared" si="5130"/>
        <v>Substantive</v>
      </c>
      <c r="H7762" s="36"/>
      <c r="I7762" s="36"/>
      <c r="J7762" s="126"/>
      <c r="K7762" s="1"/>
      <c r="L7762" s="1"/>
      <c r="M7762" s="1"/>
      <c r="N7762" s="1"/>
      <c r="O7762" s="1"/>
    </row>
    <row r="7763" ht="15.75" customHeight="1">
      <c r="A7763" s="36"/>
      <c r="B7763" s="35" t="str">
        <f t="shared" ref="B7763:C7763" si="5135">B7713</f>
        <v>2b</v>
      </c>
      <c r="C7763" s="144" t="str">
        <f t="shared" si="5135"/>
        <v>Graphs</v>
      </c>
      <c r="D7763" s="36" t="str">
        <f t="array" ref="D7763">IF(INDEX(INDIRECT(J7753),ROW($A$7))="","",INDEX(INDIRECT(J7753),ROW($A$7)))</f>
        <v/>
      </c>
      <c r="E7763" s="36" t="s">
        <v>73</v>
      </c>
      <c r="F7763" s="36">
        <f t="shared" si="5129"/>
        <v>1</v>
      </c>
      <c r="G7763" s="148" t="str">
        <f t="shared" si="5130"/>
        <v>Disciplinary</v>
      </c>
      <c r="H7763" s="36"/>
      <c r="I7763" s="36"/>
      <c r="J7763" s="126"/>
      <c r="K7763" s="1"/>
      <c r="L7763" s="1"/>
      <c r="M7763" s="1"/>
      <c r="N7763" s="1"/>
      <c r="O7763" s="1"/>
    </row>
    <row r="7764" ht="15.75" customHeight="1">
      <c r="A7764" s="36"/>
      <c r="B7764" s="35" t="str">
        <f t="shared" ref="B7764:C7764" si="5136">B7714</f>
        <v>2c</v>
      </c>
      <c r="C7764" s="144" t="str">
        <f t="shared" si="5136"/>
        <v>Plants</v>
      </c>
      <c r="D7764" s="36" t="str">
        <f t="array" ref="D7764">IF(INDEX(INDIRECT(J7753),ROW($A$8))="","",INDEX(INDIRECT(J7753),ROW($A$8)))</f>
        <v/>
      </c>
      <c r="E7764" s="36" t="s">
        <v>73</v>
      </c>
      <c r="F7764" s="36">
        <f t="shared" si="5129"/>
        <v>1</v>
      </c>
      <c r="G7764" s="145" t="str">
        <f t="shared" si="5130"/>
        <v>Substantive</v>
      </c>
      <c r="H7764" s="36"/>
      <c r="I7764" s="36"/>
      <c r="J7764" s="126"/>
      <c r="K7764" s="1"/>
      <c r="L7764" s="1"/>
      <c r="M7764" s="1"/>
      <c r="N7764" s="1"/>
      <c r="O7764" s="1"/>
    </row>
    <row r="7765" ht="15.75" customHeight="1">
      <c r="A7765" s="36"/>
      <c r="B7765" s="35" t="str">
        <f t="shared" ref="B7765:C7765" si="5137">B7715</f>
        <v>3a</v>
      </c>
      <c r="C7765" s="144" t="str">
        <f t="shared" si="5137"/>
        <v>Reversible and non-reversible changes</v>
      </c>
      <c r="D7765" s="36" t="str">
        <f t="array" ref="D7765">IF(INDEX(INDIRECT(J7753),ROW($A$9))="","",INDEX(INDIRECT(J7753),ROW($A$9)))</f>
        <v/>
      </c>
      <c r="E7765" s="36" t="s">
        <v>73</v>
      </c>
      <c r="F7765" s="36">
        <f t="shared" si="5129"/>
        <v>2</v>
      </c>
      <c r="G7765" s="145" t="str">
        <f t="shared" si="5130"/>
        <v>Substantive</v>
      </c>
      <c r="H7765" s="36"/>
      <c r="I7765" s="36"/>
      <c r="J7765" s="126"/>
      <c r="K7765" s="1"/>
      <c r="L7765" s="1"/>
      <c r="M7765" s="1"/>
      <c r="N7765" s="1"/>
      <c r="O7765" s="1"/>
    </row>
    <row r="7766" ht="15.75" customHeight="1">
      <c r="A7766" s="36"/>
      <c r="B7766" s="35" t="str">
        <f t="shared" ref="B7766:C7766" si="5138">B7716</f>
        <v>3b</v>
      </c>
      <c r="C7766" s="144" t="str">
        <f t="shared" si="5138"/>
        <v>Units</v>
      </c>
      <c r="D7766" s="36" t="str">
        <f t="array" ref="D7766">IF(INDEX(INDIRECT(J7753),ROW($A$10))="","",INDEX(INDIRECT(J7753),ROW($A$10)))</f>
        <v/>
      </c>
      <c r="E7766" s="36" t="s">
        <v>73</v>
      </c>
      <c r="F7766" s="36">
        <f t="shared" si="5129"/>
        <v>1</v>
      </c>
      <c r="G7766" s="145" t="str">
        <f t="shared" si="5130"/>
        <v>Disciplinary</v>
      </c>
      <c r="H7766" s="36"/>
      <c r="I7766" s="36"/>
      <c r="J7766" s="126"/>
      <c r="K7766" s="1"/>
      <c r="L7766" s="1"/>
      <c r="M7766" s="1"/>
      <c r="N7766" s="1"/>
      <c r="O7766" s="1"/>
    </row>
    <row r="7767" ht="15.75" customHeight="1">
      <c r="A7767" s="36"/>
      <c r="B7767" s="35" t="str">
        <f t="shared" ref="B7767:C7767" si="5139">B7717</f>
        <v>3c</v>
      </c>
      <c r="C7767" s="144" t="str">
        <f t="shared" si="5139"/>
        <v>Hazards, risks and precautions</v>
      </c>
      <c r="D7767" s="36" t="str">
        <f t="array" ref="D7767">IF(INDEX(INDIRECT(J7753),ROW($A$11))="","",INDEX(INDIRECT(J7753),ROW($A$11)))</f>
        <v/>
      </c>
      <c r="E7767" s="36" t="s">
        <v>73</v>
      </c>
      <c r="F7767" s="36">
        <f t="shared" si="5129"/>
        <v>1</v>
      </c>
      <c r="G7767" s="149" t="str">
        <f t="shared" si="5130"/>
        <v>Disciplinary</v>
      </c>
      <c r="H7767" s="36"/>
      <c r="I7767" s="36"/>
      <c r="J7767" s="126"/>
      <c r="K7767" s="1"/>
      <c r="L7767" s="1"/>
      <c r="M7767" s="1"/>
      <c r="N7767" s="1"/>
      <c r="O7767" s="1"/>
    </row>
    <row r="7768" ht="15.75" customHeight="1">
      <c r="A7768" s="36"/>
      <c r="B7768" s="35" t="str">
        <f t="shared" ref="B7768:C7768" si="5140">B7718</f>
        <v>3d</v>
      </c>
      <c r="C7768" s="144" t="str">
        <f t="shared" si="5140"/>
        <v>States of matter</v>
      </c>
      <c r="D7768" s="36" t="str">
        <f t="array" ref="D7768">IF(INDEX(INDIRECT(J7753),ROW($A$12))="","",INDEX(INDIRECT(J7753),ROW($A$12)))</f>
        <v/>
      </c>
      <c r="E7768" s="36" t="s">
        <v>73</v>
      </c>
      <c r="F7768" s="36">
        <f t="shared" si="5129"/>
        <v>1</v>
      </c>
      <c r="G7768" s="145" t="str">
        <f t="shared" si="5130"/>
        <v>Substantive</v>
      </c>
      <c r="H7768" s="36"/>
      <c r="I7768" s="36"/>
      <c r="J7768" s="126"/>
      <c r="K7768" s="1"/>
      <c r="L7768" s="1"/>
      <c r="M7768" s="1"/>
      <c r="N7768" s="1"/>
      <c r="O7768" s="1"/>
    </row>
    <row r="7769" ht="15.75" customHeight="1">
      <c r="A7769" s="36"/>
      <c r="B7769" s="35" t="str">
        <f t="shared" ref="B7769:C7769" si="5141">B7719</f>
        <v>3e</v>
      </c>
      <c r="C7769" s="144" t="str">
        <f t="shared" si="5141"/>
        <v>Reversible and non-reversible changes</v>
      </c>
      <c r="D7769" s="36" t="str">
        <f t="array" ref="D7769">IF(INDEX(INDIRECT(J7753),ROW($A$13))="","",INDEX(INDIRECT(J7753),ROW($A$13)))</f>
        <v/>
      </c>
      <c r="E7769" s="36" t="s">
        <v>73</v>
      </c>
      <c r="F7769" s="36">
        <f t="shared" si="5129"/>
        <v>1</v>
      </c>
      <c r="G7769" s="145" t="str">
        <f t="shared" si="5130"/>
        <v>Substantive</v>
      </c>
      <c r="H7769" s="36"/>
      <c r="I7769" s="36"/>
      <c r="J7769" s="126"/>
      <c r="K7769" s="1"/>
      <c r="L7769" s="1"/>
      <c r="M7769" s="1"/>
      <c r="N7769" s="1"/>
      <c r="O7769" s="1"/>
    </row>
    <row r="7770" ht="15.75" customHeight="1">
      <c r="A7770" s="36"/>
      <c r="B7770" s="35" t="str">
        <f t="shared" ref="B7770:C7770" si="5142">B7720</f>
        <v>4a</v>
      </c>
      <c r="C7770" s="144" t="str">
        <f t="shared" si="5142"/>
        <v>Equipment</v>
      </c>
      <c r="D7770" s="36" t="str">
        <f t="array" ref="D7770">IF(INDEX(INDIRECT(J7753),ROW($A$14))="","",INDEX(INDIRECT(J7753),ROW($A$14)))</f>
        <v/>
      </c>
      <c r="E7770" s="36" t="s">
        <v>73</v>
      </c>
      <c r="F7770" s="36">
        <f t="shared" si="5129"/>
        <v>2</v>
      </c>
      <c r="G7770" s="145" t="str">
        <f t="shared" si="5130"/>
        <v>Disciplinary</v>
      </c>
      <c r="H7770" s="36"/>
      <c r="I7770" s="36"/>
      <c r="J7770" s="126"/>
      <c r="K7770" s="1"/>
      <c r="L7770" s="1"/>
      <c r="M7770" s="1"/>
      <c r="N7770" s="1"/>
      <c r="O7770" s="1"/>
    </row>
    <row r="7771" ht="15.75" customHeight="1">
      <c r="A7771" s="36"/>
      <c r="B7771" s="35" t="str">
        <f t="shared" ref="B7771:C7771" si="5143">B7721</f>
        <v>4b</v>
      </c>
      <c r="C7771" s="144" t="str">
        <f t="shared" si="5143"/>
        <v>Accuracy and precision</v>
      </c>
      <c r="D7771" s="36" t="str">
        <f t="array" ref="D7771">IF(INDEX(INDIRECT(J7753),ROW($A$15))="","",INDEX(INDIRECT(J7753),ROW($A$15)))</f>
        <v/>
      </c>
      <c r="E7771" s="36" t="s">
        <v>73</v>
      </c>
      <c r="F7771" s="36">
        <f t="shared" si="5129"/>
        <v>1</v>
      </c>
      <c r="G7771" s="145" t="str">
        <f t="shared" si="5130"/>
        <v>Disciplinary</v>
      </c>
      <c r="H7771" s="36"/>
      <c r="I7771" s="36"/>
      <c r="J7771" s="126"/>
      <c r="K7771" s="1"/>
      <c r="L7771" s="1"/>
      <c r="M7771" s="1"/>
      <c r="N7771" s="1"/>
      <c r="O7771" s="1"/>
    </row>
    <row r="7772" ht="15.75" customHeight="1">
      <c r="A7772" s="36"/>
      <c r="B7772" s="35" t="str">
        <f t="shared" ref="B7772:C7772" si="5144">B7722</f>
        <v>4c</v>
      </c>
      <c r="C7772" s="144" t="str">
        <f t="shared" si="5144"/>
        <v>Conclusions</v>
      </c>
      <c r="D7772" s="36" t="str">
        <f t="array" ref="D7772">IF(INDEX(INDIRECT(J7753),ROW($A$16))="","",INDEX(INDIRECT(J7753),ROW($A$16)))</f>
        <v/>
      </c>
      <c r="E7772" s="36" t="s">
        <v>73</v>
      </c>
      <c r="F7772" s="36">
        <f t="shared" si="5129"/>
        <v>1</v>
      </c>
      <c r="G7772" s="145" t="str">
        <f t="shared" si="5130"/>
        <v>Disciplinary</v>
      </c>
      <c r="H7772" s="36"/>
      <c r="I7772" s="36"/>
      <c r="J7772" s="126"/>
      <c r="K7772" s="1"/>
      <c r="L7772" s="1"/>
      <c r="M7772" s="1"/>
      <c r="N7772" s="1"/>
      <c r="O7772" s="1"/>
    </row>
    <row r="7773" ht="15.75" customHeight="1">
      <c r="A7773" s="36"/>
      <c r="B7773" s="35" t="str">
        <f t="shared" ref="B7773:C7773" si="5145">B7723</f>
        <v>5a</v>
      </c>
      <c r="C7773" s="144" t="str">
        <f t="shared" si="5145"/>
        <v>Hazards, risks and precautions</v>
      </c>
      <c r="D7773" s="36" t="str">
        <f t="array" ref="D7773">IF(INDEX(INDIRECT(J7753),ROW($A$17))="","",INDEX(INDIRECT(J7753),ROW($A$17)))</f>
        <v/>
      </c>
      <c r="E7773" s="36" t="s">
        <v>73</v>
      </c>
      <c r="F7773" s="36">
        <f t="shared" si="5129"/>
        <v>1</v>
      </c>
      <c r="G7773" s="145" t="str">
        <f t="shared" si="5130"/>
        <v>Disciplinary</v>
      </c>
      <c r="H7773" s="36"/>
      <c r="I7773" s="36"/>
      <c r="J7773" s="126"/>
      <c r="K7773" s="1"/>
      <c r="L7773" s="1"/>
      <c r="M7773" s="1"/>
      <c r="N7773" s="1"/>
      <c r="O7773" s="1"/>
    </row>
    <row r="7774" ht="15.75" customHeight="1">
      <c r="A7774" s="36"/>
      <c r="B7774" s="35" t="str">
        <f t="shared" ref="B7774:C7774" si="5146">B7724</f>
        <v>5b</v>
      </c>
      <c r="C7774" s="144" t="str">
        <f t="shared" si="5146"/>
        <v>Electricity</v>
      </c>
      <c r="D7774" s="36" t="str">
        <f t="array" ref="D7774">IF(INDEX(INDIRECT(J7753),ROW($A$18))="","",INDEX(INDIRECT(J7753),ROW($A$18)))</f>
        <v/>
      </c>
      <c r="E7774" s="36" t="s">
        <v>73</v>
      </c>
      <c r="F7774" s="36">
        <f t="shared" si="5129"/>
        <v>1</v>
      </c>
      <c r="G7774" s="145" t="str">
        <f t="shared" si="5130"/>
        <v>Substantive</v>
      </c>
      <c r="H7774" s="36"/>
      <c r="I7774" s="36"/>
      <c r="J7774" s="126"/>
      <c r="K7774" s="1"/>
      <c r="L7774" s="1"/>
      <c r="M7774" s="1"/>
      <c r="N7774" s="1"/>
      <c r="O7774" s="1"/>
    </row>
    <row r="7775" ht="15.75" customHeight="1">
      <c r="A7775" s="36"/>
      <c r="B7775" s="35" t="str">
        <f t="shared" ref="B7775:C7775" si="5147">B7725</f>
        <v>5c</v>
      </c>
      <c r="C7775" s="144" t="str">
        <f t="shared" si="5147"/>
        <v>Physical properties of materials</v>
      </c>
      <c r="D7775" s="36" t="str">
        <f t="array" ref="D7775">IF(INDEX(INDIRECT(J7753),ROW($A$19))="","",INDEX(INDIRECT(J7753),ROW($A$19)))</f>
        <v/>
      </c>
      <c r="E7775" s="36" t="s">
        <v>73</v>
      </c>
      <c r="F7775" s="36">
        <f t="shared" si="5129"/>
        <v>1</v>
      </c>
      <c r="G7775" s="145" t="str">
        <f t="shared" si="5130"/>
        <v>Substantive</v>
      </c>
      <c r="H7775" s="36"/>
      <c r="I7775" s="36"/>
      <c r="J7775" s="126"/>
      <c r="K7775" s="1"/>
      <c r="L7775" s="1"/>
      <c r="M7775" s="1"/>
      <c r="N7775" s="1"/>
      <c r="O7775" s="1"/>
    </row>
    <row r="7776" ht="15.75" customHeight="1">
      <c r="A7776" s="36"/>
      <c r="B7776" s="35" t="str">
        <f t="shared" ref="B7776:C7776" si="5148">B7726</f>
        <v>5d</v>
      </c>
      <c r="C7776" s="144" t="str">
        <f t="shared" si="5148"/>
        <v>Electricity</v>
      </c>
      <c r="D7776" s="36" t="str">
        <f t="array" ref="D7776">IF(INDEX(INDIRECT(J7753),ROW($A$20))="","",INDEX(INDIRECT(J7753),ROW($A$20)))</f>
        <v/>
      </c>
      <c r="E7776" s="36" t="s">
        <v>73</v>
      </c>
      <c r="F7776" s="36">
        <f t="shared" si="5129"/>
        <v>1</v>
      </c>
      <c r="G7776" s="145" t="str">
        <f t="shared" si="5130"/>
        <v>Substantive</v>
      </c>
      <c r="H7776" s="36"/>
      <c r="I7776" s="36"/>
      <c r="J7776" s="126"/>
      <c r="K7776" s="1"/>
      <c r="L7776" s="1"/>
      <c r="M7776" s="1"/>
      <c r="N7776" s="1"/>
      <c r="O7776" s="1"/>
    </row>
    <row r="7777" ht="15.75" customHeight="1">
      <c r="A7777" s="36"/>
      <c r="B7777" s="35" t="str">
        <f t="shared" ref="B7777:C7777" si="5149">B7727</f>
        <v>6a</v>
      </c>
      <c r="C7777" s="144" t="str">
        <f t="shared" si="5149"/>
        <v>Planning scientific enquiry</v>
      </c>
      <c r="D7777" s="36" t="str">
        <f t="array" ref="D7777">IF(INDEX(INDIRECT(J7753),ROW($A$21))="","",INDEX(INDIRECT(J7753),ROW($A$21)))</f>
        <v/>
      </c>
      <c r="E7777" s="36" t="s">
        <v>73</v>
      </c>
      <c r="F7777" s="36">
        <f t="shared" si="5129"/>
        <v>2</v>
      </c>
      <c r="G7777" s="145" t="str">
        <f t="shared" si="5130"/>
        <v>Disciplinary</v>
      </c>
      <c r="H7777" s="36"/>
      <c r="I7777" s="36"/>
      <c r="J7777" s="126"/>
      <c r="K7777" s="1"/>
      <c r="L7777" s="1"/>
      <c r="M7777" s="1"/>
      <c r="N7777" s="1"/>
      <c r="O7777" s="1"/>
    </row>
    <row r="7778" ht="15.75" customHeight="1">
      <c r="A7778" s="36"/>
      <c r="B7778" s="35" t="str">
        <f t="shared" ref="B7778:C7778" si="5150">B7728</f>
        <v>6b</v>
      </c>
      <c r="C7778" s="144" t="str">
        <f t="shared" si="5150"/>
        <v>Units</v>
      </c>
      <c r="D7778" s="36" t="str">
        <f t="array" ref="D7778">IF(INDEX(INDIRECT(J7753),ROW($A$22))="","",INDEX(INDIRECT(J7753),ROW($A$22)))</f>
        <v/>
      </c>
      <c r="E7778" s="36" t="s">
        <v>73</v>
      </c>
      <c r="F7778" s="36">
        <f t="shared" si="5129"/>
        <v>1</v>
      </c>
      <c r="G7778" s="145" t="str">
        <f t="shared" si="5130"/>
        <v>Disciplinary</v>
      </c>
      <c r="H7778" s="36"/>
      <c r="I7778" s="36"/>
      <c r="J7778" s="126"/>
      <c r="K7778" s="1"/>
      <c r="L7778" s="1"/>
      <c r="M7778" s="1"/>
      <c r="N7778" s="1"/>
      <c r="O7778" s="1"/>
    </row>
    <row r="7779" ht="15.75" customHeight="1">
      <c r="A7779" s="36"/>
      <c r="B7779" s="35" t="str">
        <f t="shared" ref="B7779:C7779" si="5151">B7729</f>
        <v>6c</v>
      </c>
      <c r="C7779" s="144" t="str">
        <f t="shared" si="5151"/>
        <v>Forces</v>
      </c>
      <c r="D7779" s="36" t="str">
        <f t="array" ref="D7779">IF(INDEX(INDIRECT(J7753),ROW($A$23))="","",INDEX(INDIRECT(J7753),ROW($A$23)))</f>
        <v/>
      </c>
      <c r="E7779" s="36" t="s">
        <v>73</v>
      </c>
      <c r="F7779" s="36">
        <f t="shared" si="5129"/>
        <v>1</v>
      </c>
      <c r="G7779" s="148" t="str">
        <f t="shared" si="5130"/>
        <v>Substantive</v>
      </c>
      <c r="H7779" s="36"/>
      <c r="I7779" s="36"/>
      <c r="J7779" s="126"/>
      <c r="K7779" s="1"/>
      <c r="L7779" s="1"/>
      <c r="M7779" s="1"/>
      <c r="N7779" s="1"/>
      <c r="O7779" s="1"/>
    </row>
    <row r="7780" ht="15.75" customHeight="1">
      <c r="A7780" s="36"/>
      <c r="B7780" s="35" t="str">
        <f t="shared" ref="B7780:C7780" si="5152">B7730</f>
        <v>6d</v>
      </c>
      <c r="C7780" s="144" t="str">
        <f t="shared" si="5152"/>
        <v>Tables</v>
      </c>
      <c r="D7780" s="36" t="str">
        <f t="array" ref="D7780">IF(INDEX(INDIRECT(J7753),ROW($A$24))="","",INDEX(INDIRECT(J7753),ROW($A$24)))</f>
        <v/>
      </c>
      <c r="E7780" s="36" t="s">
        <v>73</v>
      </c>
      <c r="F7780" s="36">
        <f t="shared" si="5129"/>
        <v>1</v>
      </c>
      <c r="G7780" s="145" t="str">
        <f t="shared" si="5130"/>
        <v>Disciplinary</v>
      </c>
      <c r="H7780" s="36"/>
      <c r="I7780" s="36"/>
      <c r="J7780" s="126"/>
      <c r="K7780" s="1"/>
      <c r="L7780" s="1"/>
      <c r="M7780" s="1"/>
      <c r="N7780" s="1"/>
      <c r="O7780" s="1"/>
    </row>
    <row r="7781" ht="15.75" customHeight="1">
      <c r="A7781" s="36"/>
      <c r="B7781" s="35" t="str">
        <f t="shared" ref="B7781:C7781" si="5153">B7731</f>
        <v>7a</v>
      </c>
      <c r="C7781" s="144" t="str">
        <f t="shared" si="5153"/>
        <v>Behaviour of light</v>
      </c>
      <c r="D7781" s="36" t="str">
        <f t="array" ref="D7781">IF(INDEX(INDIRECT(J7753),ROW($A$25))="","",INDEX(INDIRECT(J7753),ROW($A$25)))</f>
        <v/>
      </c>
      <c r="E7781" s="36" t="s">
        <v>73</v>
      </c>
      <c r="F7781" s="36">
        <f t="shared" si="5129"/>
        <v>1</v>
      </c>
      <c r="G7781" s="148" t="str">
        <f t="shared" si="5130"/>
        <v>Substantive</v>
      </c>
      <c r="H7781" s="36"/>
      <c r="I7781" s="36"/>
      <c r="J7781" s="126"/>
      <c r="K7781" s="1"/>
      <c r="L7781" s="1"/>
      <c r="M7781" s="1"/>
      <c r="N7781" s="1"/>
      <c r="O7781" s="1"/>
    </row>
    <row r="7782" ht="15.75" customHeight="1">
      <c r="A7782" s="36"/>
      <c r="B7782" s="35" t="str">
        <f t="shared" ref="B7782:C7782" si="5154">B7732</f>
        <v>7b</v>
      </c>
      <c r="C7782" s="144" t="str">
        <f t="shared" si="5154"/>
        <v>Behaviour of light</v>
      </c>
      <c r="D7782" s="36" t="str">
        <f t="array" ref="D7782">IF(INDEX(INDIRECT(J7753),ROW($A$26))="","",INDEX(INDIRECT(J7753),ROW($A$26)))</f>
        <v/>
      </c>
      <c r="E7782" s="36" t="s">
        <v>73</v>
      </c>
      <c r="F7782" s="36">
        <f t="shared" si="5129"/>
        <v>2</v>
      </c>
      <c r="G7782" s="145" t="str">
        <f t="shared" si="5130"/>
        <v>Substantive</v>
      </c>
      <c r="H7782" s="36"/>
      <c r="I7782" s="36"/>
      <c r="J7782" s="126"/>
      <c r="K7782" s="1"/>
      <c r="L7782" s="1"/>
      <c r="M7782" s="1"/>
      <c r="N7782" s="1"/>
      <c r="O7782" s="1"/>
    </row>
    <row r="7783" ht="15.75" customHeight="1">
      <c r="A7783" s="36"/>
      <c r="B7783" s="35" t="str">
        <f t="shared" ref="B7783:C7783" si="5155">B7733</f>
        <v>7c</v>
      </c>
      <c r="C7783" s="144" t="str">
        <f t="shared" si="5155"/>
        <v>Behaviour of light</v>
      </c>
      <c r="D7783" s="36" t="str">
        <f t="array" ref="D7783">IF(INDEX(INDIRECT(J7753),ROW($A$27))="","",INDEX(INDIRECT(J7753),ROW($A$27)))</f>
        <v/>
      </c>
      <c r="E7783" s="36" t="s">
        <v>73</v>
      </c>
      <c r="F7783" s="36">
        <f t="shared" si="5129"/>
        <v>1</v>
      </c>
      <c r="G7783" s="145" t="str">
        <f t="shared" si="5130"/>
        <v>Substantive</v>
      </c>
      <c r="H7783" s="36"/>
      <c r="I7783" s="36"/>
      <c r="J7783" s="126"/>
      <c r="K7783" s="1"/>
      <c r="L7783" s="1"/>
      <c r="M7783" s="1"/>
      <c r="N7783" s="1"/>
      <c r="O7783" s="1"/>
    </row>
    <row r="7784" ht="15.75" customHeight="1">
      <c r="A7784" s="36"/>
      <c r="B7784" s="35" t="str">
        <f t="shared" ref="B7784:C7784" si="5156">B7734</f>
        <v>7d</v>
      </c>
      <c r="C7784" s="144" t="str">
        <f t="shared" si="5156"/>
        <v>Conclusions</v>
      </c>
      <c r="D7784" s="36" t="str">
        <f t="array" ref="D7784">IF(INDEX(INDIRECT(J7753),ROW($A$28))="","",INDEX(INDIRECT(J7753),ROW($A$28)))</f>
        <v/>
      </c>
      <c r="E7784" s="36" t="s">
        <v>73</v>
      </c>
      <c r="F7784" s="36">
        <f t="shared" si="5129"/>
        <v>1</v>
      </c>
      <c r="G7784" s="145" t="str">
        <f t="shared" si="5130"/>
        <v>Disciplinary</v>
      </c>
      <c r="H7784" s="36"/>
      <c r="I7784" s="36"/>
      <c r="J7784" s="126"/>
      <c r="K7784" s="1"/>
      <c r="L7784" s="1"/>
      <c r="M7784" s="1"/>
      <c r="N7784" s="1"/>
      <c r="O7784" s="1"/>
    </row>
    <row r="7785" ht="15.75" customHeight="1">
      <c r="A7785" s="36"/>
      <c r="B7785" s="35" t="str">
        <f t="shared" ref="B7785:C7785" si="5157">B7735</f>
        <v>8a</v>
      </c>
      <c r="C7785" s="144" t="str">
        <f t="shared" si="5157"/>
        <v>Measurement</v>
      </c>
      <c r="D7785" s="36" t="str">
        <f t="array" ref="D7785">IF(INDEX(INDIRECT(J7753),ROW($A$29))="","",INDEX(INDIRECT(J7753),ROW($A$29)))</f>
        <v/>
      </c>
      <c r="E7785" s="36" t="s">
        <v>73</v>
      </c>
      <c r="F7785" s="36">
        <f t="shared" si="5129"/>
        <v>1</v>
      </c>
      <c r="G7785" s="145" t="str">
        <f t="shared" si="5130"/>
        <v>Disciplinary</v>
      </c>
      <c r="H7785" s="36"/>
      <c r="I7785" s="36"/>
      <c r="J7785" s="126"/>
      <c r="K7785" s="1"/>
      <c r="L7785" s="1"/>
      <c r="M7785" s="1"/>
      <c r="N7785" s="1"/>
      <c r="O7785" s="1"/>
    </row>
    <row r="7786" ht="15.75" customHeight="1">
      <c r="A7786" s="36"/>
      <c r="B7786" s="35" t="str">
        <f t="shared" ref="B7786:C7786" si="5158">B7736</f>
        <v>8b</v>
      </c>
      <c r="C7786" s="144" t="str">
        <f t="shared" si="5158"/>
        <v>States of matter</v>
      </c>
      <c r="D7786" s="36" t="str">
        <f t="array" ref="D7786">IF(INDEX(INDIRECT(J7753),ROW($A$30))="","",INDEX(INDIRECT(J7753),ROW($A$30)))</f>
        <v/>
      </c>
      <c r="E7786" s="36" t="s">
        <v>73</v>
      </c>
      <c r="F7786" s="36">
        <f t="shared" si="5129"/>
        <v>1</v>
      </c>
      <c r="G7786" s="145" t="str">
        <f t="shared" si="5130"/>
        <v>Substantive</v>
      </c>
      <c r="H7786" s="36"/>
      <c r="I7786" s="36"/>
      <c r="J7786" s="126"/>
      <c r="K7786" s="1"/>
      <c r="L7786" s="1"/>
      <c r="M7786" s="1"/>
      <c r="N7786" s="1"/>
      <c r="O7786" s="1"/>
    </row>
    <row r="7787" ht="15.75" customHeight="1">
      <c r="A7787" s="36"/>
      <c r="B7787" s="35" t="str">
        <f t="shared" ref="B7787:C7787" si="5159">B7737</f>
        <v>8c</v>
      </c>
      <c r="C7787" s="144" t="str">
        <f t="shared" si="5159"/>
        <v>Accuracy and precision</v>
      </c>
      <c r="D7787" s="36" t="str">
        <f t="array" ref="D7787">IF(INDEX(INDIRECT(J7753),ROW($A$31))="","",INDEX(INDIRECT(J7753),ROW($A$31)))</f>
        <v/>
      </c>
      <c r="E7787" s="36" t="s">
        <v>73</v>
      </c>
      <c r="F7787" s="36">
        <f t="shared" si="5129"/>
        <v>1</v>
      </c>
      <c r="G7787" s="145" t="str">
        <f t="shared" si="5130"/>
        <v>Disciplinary</v>
      </c>
      <c r="H7787" s="36"/>
      <c r="I7787" s="36"/>
      <c r="J7787" s="126"/>
      <c r="K7787" s="1"/>
      <c r="L7787" s="1"/>
      <c r="M7787" s="1"/>
      <c r="N7787" s="1"/>
      <c r="O7787" s="1"/>
    </row>
    <row r="7788" ht="15.75" customHeight="1">
      <c r="A7788" s="36"/>
      <c r="B7788" s="35" t="str">
        <f t="shared" ref="B7788:C7788" si="5160">B7738</f>
        <v>9a</v>
      </c>
      <c r="C7788" s="144" t="str">
        <f t="shared" si="5160"/>
        <v>Planning scientific enquiry</v>
      </c>
      <c r="D7788" s="36" t="str">
        <f t="array" ref="D7788">IF(INDEX(INDIRECT(J7753),ROW($A$32))="","",INDEX(INDIRECT(J7753),ROW($A$32)))</f>
        <v/>
      </c>
      <c r="E7788" s="36" t="s">
        <v>73</v>
      </c>
      <c r="F7788" s="36">
        <f t="shared" si="5129"/>
        <v>2</v>
      </c>
      <c r="G7788" s="145" t="str">
        <f t="shared" si="5130"/>
        <v>Disciplinary</v>
      </c>
      <c r="H7788" s="36"/>
      <c r="I7788" s="36"/>
      <c r="J7788" s="126"/>
      <c r="K7788" s="1"/>
      <c r="L7788" s="1"/>
      <c r="M7788" s="1"/>
      <c r="N7788" s="1"/>
      <c r="O7788" s="1"/>
    </row>
    <row r="7789" ht="15.75" customHeight="1">
      <c r="A7789" s="36"/>
      <c r="B7789" s="35" t="str">
        <f t="shared" ref="B7789:C7789" si="5161">B7739</f>
        <v>9b</v>
      </c>
      <c r="C7789" s="144" t="str">
        <f t="shared" si="5161"/>
        <v>Forces</v>
      </c>
      <c r="D7789" s="36" t="str">
        <f t="array" ref="D7789">IF(INDEX(INDIRECT(J7753),ROW($A$33))="","",INDEX(INDIRECT(J7753),ROW($A$33)))</f>
        <v/>
      </c>
      <c r="E7789" s="36" t="s">
        <v>73</v>
      </c>
      <c r="F7789" s="36">
        <f t="shared" si="5129"/>
        <v>2</v>
      </c>
      <c r="G7789" s="148" t="str">
        <f t="shared" si="5130"/>
        <v>Substantive</v>
      </c>
      <c r="H7789" s="36"/>
      <c r="I7789" s="36"/>
      <c r="J7789" s="126"/>
      <c r="K7789" s="1"/>
      <c r="L7789" s="1"/>
      <c r="M7789" s="1"/>
      <c r="N7789" s="1"/>
      <c r="O7789" s="1"/>
    </row>
    <row r="7790" ht="15.75" customHeight="1">
      <c r="A7790" s="36"/>
      <c r="B7790" s="35" t="str">
        <f t="shared" ref="B7790:C7790" si="5162">B7740</f>
        <v>9c</v>
      </c>
      <c r="C7790" s="144" t="str">
        <f t="shared" si="5162"/>
        <v>Repeatability</v>
      </c>
      <c r="D7790" s="36" t="str">
        <f t="array" ref="D7790">IF(INDEX(INDIRECT(J7753),ROW($A$34))="","",INDEX(INDIRECT(J7753),ROW($A$34)))</f>
        <v/>
      </c>
      <c r="E7790" s="36" t="s">
        <v>73</v>
      </c>
      <c r="F7790" s="36">
        <f t="shared" si="5129"/>
        <v>1</v>
      </c>
      <c r="G7790" s="145" t="str">
        <f t="shared" si="5130"/>
        <v>Disciplinary</v>
      </c>
      <c r="H7790" s="36"/>
      <c r="I7790" s="36"/>
      <c r="J7790" s="126"/>
      <c r="K7790" s="1"/>
      <c r="L7790" s="1"/>
      <c r="M7790" s="1"/>
      <c r="N7790" s="1"/>
      <c r="O7790" s="1"/>
    </row>
    <row r="7791" ht="15.75" customHeight="1">
      <c r="A7791" s="36"/>
      <c r="B7791" s="35" t="str">
        <f t="shared" ref="B7791:C7791" si="5163">B7741</f>
        <v>9d</v>
      </c>
      <c r="C7791" s="144" t="str">
        <f t="shared" si="5163"/>
        <v>Graphs</v>
      </c>
      <c r="D7791" s="36" t="str">
        <f t="array" ref="D7791">IF(INDEX(INDIRECT(J7753),ROW($A$35))="","",INDEX(INDIRECT(J7753),ROW($A$35)))</f>
        <v/>
      </c>
      <c r="E7791" s="36" t="s">
        <v>73</v>
      </c>
      <c r="F7791" s="36">
        <f t="shared" si="5129"/>
        <v>1</v>
      </c>
      <c r="G7791" s="145" t="str">
        <f t="shared" si="5130"/>
        <v>Disciplinary</v>
      </c>
      <c r="H7791" s="36"/>
      <c r="I7791" s="36"/>
      <c r="J7791" s="126"/>
      <c r="K7791" s="1"/>
      <c r="L7791" s="1"/>
      <c r="M7791" s="1"/>
      <c r="N7791" s="1"/>
      <c r="O7791" s="1"/>
    </row>
    <row r="7792" ht="15.75" customHeight="1">
      <c r="A7792" s="36"/>
      <c r="B7792" s="35" t="str">
        <f t="shared" ref="B7792:C7792" si="5164">B7742</f>
        <v>10a</v>
      </c>
      <c r="C7792" s="144" t="str">
        <f t="shared" si="5164"/>
        <v>Physical properties of materials</v>
      </c>
      <c r="D7792" s="36" t="str">
        <f t="array" ref="D7792">IF(INDEX(INDIRECT(J7753),ROW($A$36))="","",INDEX(INDIRECT(J7753),ROW($A$36)))</f>
        <v/>
      </c>
      <c r="E7792" s="36" t="s">
        <v>73</v>
      </c>
      <c r="F7792" s="36">
        <f t="shared" si="5129"/>
        <v>1</v>
      </c>
      <c r="G7792" s="145" t="str">
        <f t="shared" si="5130"/>
        <v>Substantive</v>
      </c>
      <c r="H7792" s="36"/>
      <c r="I7792" s="36"/>
      <c r="J7792" s="126"/>
      <c r="K7792" s="1"/>
      <c r="L7792" s="1"/>
      <c r="M7792" s="1"/>
      <c r="N7792" s="1"/>
      <c r="O7792" s="1"/>
    </row>
    <row r="7793" ht="15.75" customHeight="1">
      <c r="A7793" s="36"/>
      <c r="B7793" s="35" t="str">
        <f t="shared" ref="B7793:C7793" si="5165">B7743</f>
        <v>10b</v>
      </c>
      <c r="C7793" s="144" t="str">
        <f t="shared" si="5165"/>
        <v>Physical properties of materials</v>
      </c>
      <c r="D7793" s="36" t="str">
        <f t="array" ref="D7793">IF(INDEX(INDIRECT(J7753),ROW($A$37))="","",INDEX(INDIRECT(J7753),ROW($A$37)))</f>
        <v/>
      </c>
      <c r="E7793" s="36" t="s">
        <v>73</v>
      </c>
      <c r="F7793" s="36">
        <f t="shared" si="5129"/>
        <v>1</v>
      </c>
      <c r="G7793" s="145" t="str">
        <f t="shared" si="5130"/>
        <v>Substantive</v>
      </c>
      <c r="H7793" s="36"/>
      <c r="I7793" s="36"/>
      <c r="J7793" s="126"/>
      <c r="K7793" s="1"/>
      <c r="L7793" s="1"/>
      <c r="M7793" s="1"/>
      <c r="N7793" s="1"/>
      <c r="O7793" s="1"/>
    </row>
    <row r="7794" ht="15.75" customHeight="1">
      <c r="A7794" s="36"/>
      <c r="B7794" s="35" t="str">
        <f t="shared" ref="B7794:C7794" si="5166">B7744</f>
        <v>10c</v>
      </c>
      <c r="C7794" s="144" t="str">
        <f t="shared" si="5166"/>
        <v>Graphs</v>
      </c>
      <c r="D7794" s="36" t="str">
        <f t="array" ref="D7794">IF(INDEX(INDIRECT(J7753),ROW($A$38))="","",INDEX(INDIRECT(J7753),ROW($A$38)))</f>
        <v/>
      </c>
      <c r="E7794" s="36" t="s">
        <v>73</v>
      </c>
      <c r="F7794" s="36">
        <f t="shared" si="5129"/>
        <v>1</v>
      </c>
      <c r="G7794" s="145" t="str">
        <f t="shared" si="5130"/>
        <v>Disciplinary</v>
      </c>
      <c r="H7794" s="36"/>
      <c r="I7794" s="36"/>
      <c r="J7794" s="126"/>
      <c r="K7794" s="1"/>
      <c r="L7794" s="1"/>
      <c r="M7794" s="1"/>
      <c r="N7794" s="1"/>
      <c r="O7794" s="1"/>
    </row>
    <row r="7795" ht="15.75" customHeight="1">
      <c r="A7795" s="36"/>
      <c r="B7795" s="35" t="str">
        <f t="shared" ref="B7795:C7795" si="5167">B7745</f>
        <v>11a</v>
      </c>
      <c r="C7795" s="144" t="str">
        <f t="shared" si="5167"/>
        <v>Repeatability</v>
      </c>
      <c r="D7795" s="36" t="str">
        <f t="array" ref="D7795">IF(INDEX(INDIRECT(J7753),ROW($A$39))="","",INDEX(INDIRECT(J7753),ROW($A$39)))</f>
        <v/>
      </c>
      <c r="E7795" s="36" t="s">
        <v>73</v>
      </c>
      <c r="F7795" s="36">
        <f t="shared" si="5129"/>
        <v>1</v>
      </c>
      <c r="G7795" s="145" t="str">
        <f t="shared" si="5130"/>
        <v>Disciplinary</v>
      </c>
      <c r="H7795" s="36"/>
      <c r="I7795" s="36"/>
      <c r="J7795" s="126"/>
      <c r="K7795" s="1"/>
      <c r="L7795" s="1"/>
      <c r="M7795" s="1"/>
      <c r="N7795" s="1"/>
      <c r="O7795" s="1"/>
    </row>
    <row r="7796" ht="15.75" customHeight="1">
      <c r="A7796" s="36"/>
      <c r="B7796" s="35" t="str">
        <f t="shared" ref="B7796:C7796" si="5168">B7746</f>
        <v>11b</v>
      </c>
      <c r="C7796" s="144" t="str">
        <f t="shared" si="5168"/>
        <v>Plants</v>
      </c>
      <c r="D7796" s="36" t="str">
        <f t="array" ref="D7796">IF(INDEX(INDIRECT(J7753),ROW($A$40))="","",INDEX(INDIRECT(J7753),ROW($A$40)))</f>
        <v/>
      </c>
      <c r="E7796" s="36" t="s">
        <v>73</v>
      </c>
      <c r="F7796" s="36">
        <f t="shared" si="5129"/>
        <v>1</v>
      </c>
      <c r="G7796" s="145" t="str">
        <f t="shared" si="5130"/>
        <v>Substantive</v>
      </c>
      <c r="H7796" s="36"/>
      <c r="I7796" s="36"/>
      <c r="J7796" s="126"/>
      <c r="K7796" s="1"/>
      <c r="L7796" s="1"/>
      <c r="M7796" s="1"/>
      <c r="N7796" s="1"/>
      <c r="O7796" s="1"/>
    </row>
    <row r="7797" ht="15.75" customHeight="1">
      <c r="A7797" s="36"/>
      <c r="B7797" s="123" t="str">
        <f t="shared" ref="B7797:C7797" si="5169">B7747</f>
        <v>11c</v>
      </c>
      <c r="C7797" s="146" t="str">
        <f t="shared" si="5169"/>
        <v>Conclusions</v>
      </c>
      <c r="D7797" s="36" t="str">
        <f t="array" ref="D7797">IF(INDEX(INDIRECT(J7753),ROW($A$41))="","",INDEX(INDIRECT(J7753),ROW($A$41)))</f>
        <v/>
      </c>
      <c r="E7797" s="36" t="s">
        <v>73</v>
      </c>
      <c r="F7797" s="36">
        <f t="shared" si="5129"/>
        <v>2</v>
      </c>
      <c r="G7797" s="147" t="str">
        <f>IF($G7647="","",$G7647)</f>
        <v>Disciplinary</v>
      </c>
      <c r="H7797" s="36"/>
      <c r="I7797" s="36"/>
      <c r="J7797" s="126"/>
      <c r="K7797" s="1"/>
      <c r="L7797" s="1"/>
      <c r="M7797" s="1"/>
      <c r="N7797" s="1"/>
      <c r="O7797" s="1"/>
    </row>
    <row r="7798" ht="15.75" customHeight="1">
      <c r="A7798" s="36"/>
      <c r="B7798" s="36"/>
      <c r="C7798" s="124" t="s">
        <v>67</v>
      </c>
      <c r="D7798" s="116">
        <f>SUM(D7757:D7797)</f>
        <v>0</v>
      </c>
      <c r="E7798" s="70" t="s">
        <v>73</v>
      </c>
      <c r="F7798" s="71">
        <f>SUM(F7757:F7797)</f>
        <v>50</v>
      </c>
      <c r="G7798" s="36"/>
      <c r="H7798" s="36"/>
      <c r="I7798" s="36"/>
      <c r="J7798" s="126"/>
      <c r="K7798" s="1"/>
      <c r="L7798" s="1"/>
      <c r="M7798" s="1"/>
      <c r="N7798" s="1"/>
      <c r="O7798" s="1"/>
    </row>
    <row r="7799" ht="15.75" customHeight="1">
      <c r="A7799" s="36"/>
      <c r="B7799" s="1"/>
      <c r="C7799" s="1"/>
      <c r="D7799" s="36"/>
      <c r="E7799" s="1"/>
      <c r="F7799" s="1"/>
      <c r="G7799" s="36"/>
      <c r="H7799" s="1"/>
      <c r="I7799" s="1"/>
      <c r="J7799" s="100"/>
      <c r="K7799" s="1"/>
      <c r="L7799" s="1"/>
      <c r="M7799" s="1"/>
      <c r="N7799" s="1"/>
      <c r="O7799" s="1"/>
    </row>
    <row r="7800" ht="15.75" customHeight="1">
      <c r="A7800" s="36"/>
      <c r="B7800" s="1"/>
      <c r="C7800" s="1"/>
      <c r="D7800" s="1"/>
      <c r="E7800" s="1"/>
      <c r="F7800" s="1"/>
      <c r="G7800" s="36"/>
      <c r="H7800" s="1"/>
      <c r="I7800" s="1"/>
      <c r="J7800" s="100"/>
      <c r="K7800" s="1"/>
      <c r="L7800" s="1"/>
      <c r="M7800" s="1"/>
      <c r="N7800" s="1"/>
      <c r="O7800" s="1"/>
    </row>
    <row r="7801" ht="15.75" customHeight="1">
      <c r="A7801" s="51" t="str">
        <f>A7751</f>
        <v>Year 7 Baseline Assessment Feedback</v>
      </c>
      <c r="B7801" s="36"/>
      <c r="C7801" s="54"/>
      <c r="D7801" s="1"/>
      <c r="E7801" s="36"/>
      <c r="F7801" s="36"/>
      <c r="G7801" s="36"/>
      <c r="H7801" s="36"/>
      <c r="I7801" s="36"/>
      <c r="J7801" s="150">
        <f>J7751+1</f>
        <v>173</v>
      </c>
      <c r="K7801" s="1"/>
      <c r="L7801" s="1"/>
      <c r="M7801" s="1"/>
      <c r="N7801" s="1"/>
      <c r="O7801" s="1"/>
    </row>
    <row r="7802" ht="15.75" customHeight="1">
      <c r="A7802" s="54" t="s">
        <v>104</v>
      </c>
      <c r="B7802" s="54" t="str">
        <f>$B$2</f>
        <v>Year 7 Baseline Assessment</v>
      </c>
      <c r="C7802" s="54"/>
      <c r="D7802" s="1"/>
      <c r="E7802" s="36"/>
      <c r="F7802" s="36"/>
      <c r="G7802" s="36"/>
      <c r="H7802" s="36"/>
      <c r="I7802" s="36"/>
      <c r="J7802" s="36" t="str">
        <f>CONCATENATE("Marksheet!$B$",J7801)</f>
        <v>Marksheet!$B$173</v>
      </c>
      <c r="K7802" s="1"/>
      <c r="L7802" s="1"/>
      <c r="M7802" s="1"/>
      <c r="N7802" s="1"/>
      <c r="O7802" s="1"/>
    </row>
    <row r="7803" ht="15.75" customHeight="1">
      <c r="A7803" s="54" t="s">
        <v>100</v>
      </c>
      <c r="B7803" s="54" t="str">
        <f>IF(INDIRECT(J7802)="","",INDIRECT(J7802))</f>
        <v/>
      </c>
      <c r="C7803" s="54"/>
      <c r="D7803" s="1"/>
      <c r="E7803" s="36"/>
      <c r="F7803" s="36"/>
      <c r="G7803" s="36"/>
      <c r="H7803" s="36"/>
      <c r="I7803" s="36"/>
      <c r="J7803" s="36" t="str">
        <f>CONCATENATE("Marksheet!$D$",J7801,":$AV$",J7801)</f>
        <v>Marksheet!$D$173:$AV$173</v>
      </c>
      <c r="K7803" s="1"/>
      <c r="L7803" s="1"/>
      <c r="M7803" s="1"/>
      <c r="N7803" s="1"/>
      <c r="O7803" s="1"/>
    </row>
    <row r="7804" ht="15.75" customHeight="1">
      <c r="A7804" s="54" t="s">
        <v>105</v>
      </c>
      <c r="B7804" s="54" t="str">
        <f>INDIRECT(CONCATENATE("Marksheet!$C$",INDIRECT(CONCATENATE("J",ROW()-3))))</f>
        <v/>
      </c>
      <c r="C7804" s="54"/>
      <c r="D7804" s="36"/>
      <c r="E7804" s="36"/>
      <c r="F7804" s="36"/>
      <c r="G7804" s="36"/>
      <c r="H7804" s="36"/>
      <c r="I7804" s="36"/>
      <c r="J7804" s="126"/>
      <c r="K7804" s="1"/>
      <c r="L7804" s="1"/>
      <c r="M7804" s="1"/>
      <c r="N7804" s="1"/>
      <c r="O7804" s="1"/>
    </row>
    <row r="7805" ht="15.75" customHeight="1">
      <c r="A7805" s="54"/>
      <c r="B7805" s="54"/>
      <c r="C7805" s="54"/>
      <c r="D7805" s="36"/>
      <c r="E7805" s="36"/>
      <c r="F7805" s="36"/>
      <c r="G7805" s="36"/>
      <c r="H7805" s="36"/>
      <c r="I7805" s="36"/>
      <c r="J7805" s="126"/>
      <c r="K7805" s="1"/>
      <c r="L7805" s="1"/>
      <c r="M7805" s="1"/>
      <c r="N7805" s="1"/>
      <c r="O7805" s="1"/>
    </row>
    <row r="7806" ht="15.75" customHeight="1">
      <c r="A7806" s="120"/>
      <c r="B7806" s="80" t="s">
        <v>93</v>
      </c>
      <c r="C7806" s="141" t="s">
        <v>94</v>
      </c>
      <c r="D7806" s="128" t="s">
        <v>95</v>
      </c>
      <c r="E7806" s="58"/>
      <c r="F7806" s="59"/>
      <c r="G7806" s="151" t="s">
        <v>106</v>
      </c>
      <c r="H7806" s="130"/>
      <c r="I7806" s="130"/>
      <c r="J7806" s="131"/>
      <c r="K7806" s="1"/>
      <c r="L7806" s="1"/>
      <c r="M7806" s="1"/>
      <c r="N7806" s="1"/>
      <c r="O7806" s="1"/>
    </row>
    <row r="7807" ht="15.75" customHeight="1">
      <c r="A7807" s="36"/>
      <c r="B7807" s="122" t="str">
        <f t="shared" ref="B7807:C7807" si="5170">B7757</f>
        <v>1a</v>
      </c>
      <c r="C7807" s="142" t="str">
        <f t="shared" si="5170"/>
        <v>Living and non-living things</v>
      </c>
      <c r="D7807" s="36" t="str">
        <f t="array" ref="D7807">IF(INDEX(INDIRECT(J7803),ROW($A$1))="","",INDEX(INDIRECT(J7803),ROW($A$1)))</f>
        <v/>
      </c>
      <c r="E7807" s="36" t="s">
        <v>73</v>
      </c>
      <c r="F7807" s="36">
        <f t="shared" ref="F7807:F7847" si="5172">F7757</f>
        <v>2</v>
      </c>
      <c r="G7807" s="143" t="str">
        <f t="shared" ref="G7807:G7846" si="5173">IF($G7157="","",$G7157)</f>
        <v>Substantive</v>
      </c>
      <c r="H7807" s="36"/>
      <c r="I7807" s="36"/>
      <c r="J7807" s="126"/>
      <c r="K7807" s="1"/>
      <c r="L7807" s="1"/>
      <c r="M7807" s="1"/>
      <c r="N7807" s="1"/>
      <c r="O7807" s="1"/>
    </row>
    <row r="7808" ht="15.75" customHeight="1">
      <c r="A7808" s="36"/>
      <c r="B7808" s="35" t="str">
        <f t="shared" ref="B7808:C7808" si="5171">B7758</f>
        <v>1b</v>
      </c>
      <c r="C7808" s="144" t="str">
        <f t="shared" si="5171"/>
        <v>Measurement</v>
      </c>
      <c r="D7808" s="36" t="str">
        <f t="array" ref="D7808">IF(INDEX(INDIRECT(J7803),ROW($A$2))="","",INDEX(INDIRECT(J7803),ROW($A$2)))</f>
        <v/>
      </c>
      <c r="E7808" s="36" t="s">
        <v>73</v>
      </c>
      <c r="F7808" s="36">
        <f t="shared" si="5172"/>
        <v>1</v>
      </c>
      <c r="G7808" s="145" t="str">
        <f t="shared" si="5173"/>
        <v>Disciplinary</v>
      </c>
      <c r="H7808" s="36"/>
      <c r="I7808" s="36"/>
      <c r="J7808" s="126"/>
      <c r="K7808" s="1"/>
      <c r="L7808" s="1"/>
      <c r="M7808" s="1"/>
      <c r="N7808" s="1"/>
      <c r="O7808" s="1"/>
    </row>
    <row r="7809" ht="15.75" customHeight="1">
      <c r="A7809" s="36"/>
      <c r="B7809" s="35" t="str">
        <f t="shared" ref="B7809:C7809" si="5174">B7759</f>
        <v>1c</v>
      </c>
      <c r="C7809" s="144" t="str">
        <f t="shared" si="5174"/>
        <v>Tables</v>
      </c>
      <c r="D7809" s="36" t="str">
        <f t="array" ref="D7809">IF(INDEX(INDIRECT(J7803),ROW($A$3))="","",INDEX(INDIRECT(J7803),ROW($A$3)))</f>
        <v/>
      </c>
      <c r="E7809" s="36" t="s">
        <v>73</v>
      </c>
      <c r="F7809" s="36">
        <f t="shared" si="5172"/>
        <v>1</v>
      </c>
      <c r="G7809" s="145" t="str">
        <f t="shared" si="5173"/>
        <v>Disciplinary</v>
      </c>
      <c r="H7809" s="36"/>
      <c r="I7809" s="36"/>
      <c r="J7809" s="126"/>
      <c r="K7809" s="1"/>
      <c r="L7809" s="1"/>
      <c r="M7809" s="1"/>
      <c r="N7809" s="1"/>
      <c r="O7809" s="1"/>
    </row>
    <row r="7810" ht="15.75" customHeight="1">
      <c r="A7810" s="36"/>
      <c r="B7810" s="35" t="str">
        <f t="shared" ref="B7810:C7810" si="5175">B7760</f>
        <v>1d</v>
      </c>
      <c r="C7810" s="144" t="str">
        <f t="shared" si="5175"/>
        <v>Plants</v>
      </c>
      <c r="D7810" s="36" t="str">
        <f t="array" ref="D7810">IF(INDEX(INDIRECT(J7803),ROW($A$4))="","",INDEX(INDIRECT(J7803),ROW($A$4)))</f>
        <v/>
      </c>
      <c r="E7810" s="36" t="s">
        <v>73</v>
      </c>
      <c r="F7810" s="36">
        <f t="shared" si="5172"/>
        <v>1</v>
      </c>
      <c r="G7810" s="145" t="str">
        <f t="shared" si="5173"/>
        <v>Substantive</v>
      </c>
      <c r="H7810" s="36"/>
      <c r="I7810" s="36"/>
      <c r="J7810" s="126"/>
      <c r="K7810" s="1"/>
      <c r="L7810" s="1"/>
      <c r="M7810" s="1"/>
      <c r="N7810" s="1"/>
      <c r="O7810" s="1"/>
    </row>
    <row r="7811" ht="15.75" customHeight="1">
      <c r="A7811" s="36"/>
      <c r="B7811" s="35" t="str">
        <f t="shared" ref="B7811:C7811" si="5176">B7761</f>
        <v>1e</v>
      </c>
      <c r="C7811" s="144" t="str">
        <f t="shared" si="5176"/>
        <v>Food chains</v>
      </c>
      <c r="D7811" s="36" t="str">
        <f t="array" ref="D7811">IF(INDEX(INDIRECT(J7803),ROW($A$5))="","",INDEX(INDIRECT(J7803),ROW($A$5)))</f>
        <v/>
      </c>
      <c r="E7811" s="36" t="s">
        <v>73</v>
      </c>
      <c r="F7811" s="36">
        <f t="shared" si="5172"/>
        <v>2</v>
      </c>
      <c r="G7811" s="145" t="str">
        <f t="shared" si="5173"/>
        <v>Substantive</v>
      </c>
      <c r="H7811" s="36"/>
      <c r="I7811" s="36"/>
      <c r="J7811" s="126"/>
      <c r="K7811" s="1"/>
      <c r="L7811" s="1"/>
      <c r="M7811" s="1"/>
      <c r="N7811" s="1"/>
      <c r="O7811" s="1"/>
    </row>
    <row r="7812" ht="15.75" customHeight="1">
      <c r="A7812" s="36"/>
      <c r="B7812" s="35" t="str">
        <f t="shared" ref="B7812:C7812" si="5177">B7762</f>
        <v>2a</v>
      </c>
      <c r="C7812" s="144" t="str">
        <f t="shared" si="5177"/>
        <v>States of matter</v>
      </c>
      <c r="D7812" s="36" t="str">
        <f t="array" ref="D7812">IF(INDEX(INDIRECT(J7803),ROW($A$6))="","",INDEX(INDIRECT(J7803),ROW($A$6)))</f>
        <v/>
      </c>
      <c r="E7812" s="36" t="s">
        <v>73</v>
      </c>
      <c r="F7812" s="36">
        <f t="shared" si="5172"/>
        <v>1</v>
      </c>
      <c r="G7812" s="145" t="str">
        <f t="shared" si="5173"/>
        <v>Substantive</v>
      </c>
      <c r="H7812" s="36"/>
      <c r="I7812" s="36"/>
      <c r="J7812" s="126"/>
      <c r="K7812" s="1"/>
      <c r="L7812" s="1"/>
      <c r="M7812" s="1"/>
      <c r="N7812" s="1"/>
      <c r="O7812" s="1"/>
    </row>
    <row r="7813" ht="15.75" customHeight="1">
      <c r="A7813" s="36"/>
      <c r="B7813" s="35" t="str">
        <f t="shared" ref="B7813:C7813" si="5178">B7763</f>
        <v>2b</v>
      </c>
      <c r="C7813" s="144" t="str">
        <f t="shared" si="5178"/>
        <v>Graphs</v>
      </c>
      <c r="D7813" s="36" t="str">
        <f t="array" ref="D7813">IF(INDEX(INDIRECT(J7803),ROW($A$7))="","",INDEX(INDIRECT(J7803),ROW($A$7)))</f>
        <v/>
      </c>
      <c r="E7813" s="36" t="s">
        <v>73</v>
      </c>
      <c r="F7813" s="36">
        <f t="shared" si="5172"/>
        <v>1</v>
      </c>
      <c r="G7813" s="148" t="str">
        <f t="shared" si="5173"/>
        <v>Disciplinary</v>
      </c>
      <c r="H7813" s="36"/>
      <c r="I7813" s="36"/>
      <c r="J7813" s="126"/>
      <c r="K7813" s="1"/>
      <c r="L7813" s="1"/>
      <c r="M7813" s="1"/>
      <c r="N7813" s="1"/>
      <c r="O7813" s="1"/>
    </row>
    <row r="7814" ht="15.75" customHeight="1">
      <c r="A7814" s="36"/>
      <c r="B7814" s="35" t="str">
        <f t="shared" ref="B7814:C7814" si="5179">B7764</f>
        <v>2c</v>
      </c>
      <c r="C7814" s="144" t="str">
        <f t="shared" si="5179"/>
        <v>Plants</v>
      </c>
      <c r="D7814" s="36" t="str">
        <f t="array" ref="D7814">IF(INDEX(INDIRECT(J7803),ROW($A$8))="","",INDEX(INDIRECT(J7803),ROW($A$8)))</f>
        <v/>
      </c>
      <c r="E7814" s="36" t="s">
        <v>73</v>
      </c>
      <c r="F7814" s="36">
        <f t="shared" si="5172"/>
        <v>1</v>
      </c>
      <c r="G7814" s="145" t="str">
        <f t="shared" si="5173"/>
        <v>Substantive</v>
      </c>
      <c r="H7814" s="36"/>
      <c r="I7814" s="36"/>
      <c r="J7814" s="126"/>
      <c r="K7814" s="1"/>
      <c r="L7814" s="1"/>
      <c r="M7814" s="1"/>
      <c r="N7814" s="1"/>
      <c r="O7814" s="1"/>
    </row>
    <row r="7815" ht="15.75" customHeight="1">
      <c r="A7815" s="36"/>
      <c r="B7815" s="35" t="str">
        <f t="shared" ref="B7815:C7815" si="5180">B7765</f>
        <v>3a</v>
      </c>
      <c r="C7815" s="144" t="str">
        <f t="shared" si="5180"/>
        <v>Reversible and non-reversible changes</v>
      </c>
      <c r="D7815" s="36" t="str">
        <f t="array" ref="D7815">IF(INDEX(INDIRECT(J7803),ROW($A$9))="","",INDEX(INDIRECT(J7803),ROW($A$9)))</f>
        <v/>
      </c>
      <c r="E7815" s="36" t="s">
        <v>73</v>
      </c>
      <c r="F7815" s="36">
        <f t="shared" si="5172"/>
        <v>2</v>
      </c>
      <c r="G7815" s="145" t="str">
        <f t="shared" si="5173"/>
        <v>Substantive</v>
      </c>
      <c r="H7815" s="36"/>
      <c r="I7815" s="36"/>
      <c r="J7815" s="126"/>
      <c r="K7815" s="1"/>
      <c r="L7815" s="1"/>
      <c r="M7815" s="1"/>
      <c r="N7815" s="1"/>
      <c r="O7815" s="1"/>
    </row>
    <row r="7816" ht="15.75" customHeight="1">
      <c r="A7816" s="36"/>
      <c r="B7816" s="35" t="str">
        <f t="shared" ref="B7816:C7816" si="5181">B7766</f>
        <v>3b</v>
      </c>
      <c r="C7816" s="144" t="str">
        <f t="shared" si="5181"/>
        <v>Units</v>
      </c>
      <c r="D7816" s="36" t="str">
        <f t="array" ref="D7816">IF(INDEX(INDIRECT(J7803),ROW($A$10))="","",INDEX(INDIRECT(J7803),ROW($A$10)))</f>
        <v/>
      </c>
      <c r="E7816" s="36" t="s">
        <v>73</v>
      </c>
      <c r="F7816" s="36">
        <f t="shared" si="5172"/>
        <v>1</v>
      </c>
      <c r="G7816" s="145" t="str">
        <f t="shared" si="5173"/>
        <v>Disciplinary</v>
      </c>
      <c r="H7816" s="36"/>
      <c r="I7816" s="36"/>
      <c r="J7816" s="126"/>
      <c r="K7816" s="1"/>
      <c r="L7816" s="1"/>
      <c r="M7816" s="1"/>
      <c r="N7816" s="1"/>
      <c r="O7816" s="1"/>
    </row>
    <row r="7817" ht="15.75" customHeight="1">
      <c r="A7817" s="36"/>
      <c r="B7817" s="35" t="str">
        <f t="shared" ref="B7817:C7817" si="5182">B7767</f>
        <v>3c</v>
      </c>
      <c r="C7817" s="144" t="str">
        <f t="shared" si="5182"/>
        <v>Hazards, risks and precautions</v>
      </c>
      <c r="D7817" s="36" t="str">
        <f t="array" ref="D7817">IF(INDEX(INDIRECT(J7803),ROW($A$11))="","",INDEX(INDIRECT(J7803),ROW($A$11)))</f>
        <v/>
      </c>
      <c r="E7817" s="36" t="s">
        <v>73</v>
      </c>
      <c r="F7817" s="36">
        <f t="shared" si="5172"/>
        <v>1</v>
      </c>
      <c r="G7817" s="149" t="str">
        <f t="shared" si="5173"/>
        <v>Disciplinary</v>
      </c>
      <c r="H7817" s="36"/>
      <c r="I7817" s="36"/>
      <c r="J7817" s="126"/>
      <c r="K7817" s="1"/>
      <c r="L7817" s="1"/>
      <c r="M7817" s="1"/>
      <c r="N7817" s="1"/>
      <c r="O7817" s="1"/>
    </row>
    <row r="7818" ht="15.75" customHeight="1">
      <c r="A7818" s="36"/>
      <c r="B7818" s="35" t="str">
        <f t="shared" ref="B7818:C7818" si="5183">B7768</f>
        <v>3d</v>
      </c>
      <c r="C7818" s="144" t="str">
        <f t="shared" si="5183"/>
        <v>States of matter</v>
      </c>
      <c r="D7818" s="36" t="str">
        <f t="array" ref="D7818">IF(INDEX(INDIRECT(J7803),ROW($A$12))="","",INDEX(INDIRECT(J7803),ROW($A$12)))</f>
        <v/>
      </c>
      <c r="E7818" s="36" t="s">
        <v>73</v>
      </c>
      <c r="F7818" s="36">
        <f t="shared" si="5172"/>
        <v>1</v>
      </c>
      <c r="G7818" s="145" t="str">
        <f t="shared" si="5173"/>
        <v>Substantive</v>
      </c>
      <c r="H7818" s="36"/>
      <c r="I7818" s="36"/>
      <c r="J7818" s="126"/>
      <c r="K7818" s="1"/>
      <c r="L7818" s="1"/>
      <c r="M7818" s="1"/>
      <c r="N7818" s="1"/>
      <c r="O7818" s="1"/>
    </row>
    <row r="7819" ht="15.75" customHeight="1">
      <c r="A7819" s="36"/>
      <c r="B7819" s="35" t="str">
        <f t="shared" ref="B7819:C7819" si="5184">B7769</f>
        <v>3e</v>
      </c>
      <c r="C7819" s="144" t="str">
        <f t="shared" si="5184"/>
        <v>Reversible and non-reversible changes</v>
      </c>
      <c r="D7819" s="36" t="str">
        <f t="array" ref="D7819">IF(INDEX(INDIRECT(J7803),ROW($A$13))="","",INDEX(INDIRECT(J7803),ROW($A$13)))</f>
        <v/>
      </c>
      <c r="E7819" s="36" t="s">
        <v>73</v>
      </c>
      <c r="F7819" s="36">
        <f t="shared" si="5172"/>
        <v>1</v>
      </c>
      <c r="G7819" s="145" t="str">
        <f t="shared" si="5173"/>
        <v>Substantive</v>
      </c>
      <c r="H7819" s="36"/>
      <c r="I7819" s="36"/>
      <c r="J7819" s="126"/>
      <c r="K7819" s="1"/>
      <c r="L7819" s="1"/>
      <c r="M7819" s="1"/>
      <c r="N7819" s="1"/>
      <c r="O7819" s="1"/>
    </row>
    <row r="7820" ht="15.75" customHeight="1">
      <c r="A7820" s="36"/>
      <c r="B7820" s="35" t="str">
        <f t="shared" ref="B7820:C7820" si="5185">B7770</f>
        <v>4a</v>
      </c>
      <c r="C7820" s="144" t="str">
        <f t="shared" si="5185"/>
        <v>Equipment</v>
      </c>
      <c r="D7820" s="36" t="str">
        <f t="array" ref="D7820">IF(INDEX(INDIRECT(J7803),ROW($A$14))="","",INDEX(INDIRECT(J7803),ROW($A$14)))</f>
        <v/>
      </c>
      <c r="E7820" s="36" t="s">
        <v>73</v>
      </c>
      <c r="F7820" s="36">
        <f t="shared" si="5172"/>
        <v>2</v>
      </c>
      <c r="G7820" s="145" t="str">
        <f t="shared" si="5173"/>
        <v>Disciplinary</v>
      </c>
      <c r="H7820" s="36"/>
      <c r="I7820" s="36"/>
      <c r="J7820" s="126"/>
      <c r="K7820" s="1"/>
      <c r="L7820" s="1"/>
      <c r="M7820" s="1"/>
      <c r="N7820" s="1"/>
      <c r="O7820" s="1"/>
    </row>
    <row r="7821" ht="15.75" customHeight="1">
      <c r="A7821" s="36"/>
      <c r="B7821" s="35" t="str">
        <f t="shared" ref="B7821:C7821" si="5186">B7771</f>
        <v>4b</v>
      </c>
      <c r="C7821" s="144" t="str">
        <f t="shared" si="5186"/>
        <v>Accuracy and precision</v>
      </c>
      <c r="D7821" s="36" t="str">
        <f t="array" ref="D7821">IF(INDEX(INDIRECT(J7803),ROW($A$15))="","",INDEX(INDIRECT(J7803),ROW($A$15)))</f>
        <v/>
      </c>
      <c r="E7821" s="36" t="s">
        <v>73</v>
      </c>
      <c r="F7821" s="36">
        <f t="shared" si="5172"/>
        <v>1</v>
      </c>
      <c r="G7821" s="145" t="str">
        <f t="shared" si="5173"/>
        <v>Disciplinary</v>
      </c>
      <c r="H7821" s="36"/>
      <c r="I7821" s="36"/>
      <c r="J7821" s="126"/>
      <c r="K7821" s="1"/>
      <c r="L7821" s="1"/>
      <c r="M7821" s="1"/>
      <c r="N7821" s="1"/>
      <c r="O7821" s="1"/>
    </row>
    <row r="7822" ht="15.75" customHeight="1">
      <c r="A7822" s="36"/>
      <c r="B7822" s="35" t="str">
        <f t="shared" ref="B7822:C7822" si="5187">B7772</f>
        <v>4c</v>
      </c>
      <c r="C7822" s="144" t="str">
        <f t="shared" si="5187"/>
        <v>Conclusions</v>
      </c>
      <c r="D7822" s="36" t="str">
        <f t="array" ref="D7822">IF(INDEX(INDIRECT(J7803),ROW($A$16))="","",INDEX(INDIRECT(J7803),ROW($A$16)))</f>
        <v/>
      </c>
      <c r="E7822" s="36" t="s">
        <v>73</v>
      </c>
      <c r="F7822" s="36">
        <f t="shared" si="5172"/>
        <v>1</v>
      </c>
      <c r="G7822" s="145" t="str">
        <f t="shared" si="5173"/>
        <v>Disciplinary</v>
      </c>
      <c r="H7822" s="36"/>
      <c r="I7822" s="36"/>
      <c r="J7822" s="126"/>
      <c r="K7822" s="1"/>
      <c r="L7822" s="1"/>
      <c r="M7822" s="1"/>
      <c r="N7822" s="1"/>
      <c r="O7822" s="1"/>
    </row>
    <row r="7823" ht="15.75" customHeight="1">
      <c r="A7823" s="36"/>
      <c r="B7823" s="35" t="str">
        <f t="shared" ref="B7823:C7823" si="5188">B7773</f>
        <v>5a</v>
      </c>
      <c r="C7823" s="144" t="str">
        <f t="shared" si="5188"/>
        <v>Hazards, risks and precautions</v>
      </c>
      <c r="D7823" s="36" t="str">
        <f t="array" ref="D7823">IF(INDEX(INDIRECT(J7803),ROW($A$17))="","",INDEX(INDIRECT(J7803),ROW($A$17)))</f>
        <v/>
      </c>
      <c r="E7823" s="36" t="s">
        <v>73</v>
      </c>
      <c r="F7823" s="36">
        <f t="shared" si="5172"/>
        <v>1</v>
      </c>
      <c r="G7823" s="145" t="str">
        <f t="shared" si="5173"/>
        <v>Disciplinary</v>
      </c>
      <c r="H7823" s="36"/>
      <c r="I7823" s="36"/>
      <c r="J7823" s="126"/>
      <c r="K7823" s="1"/>
      <c r="L7823" s="1"/>
      <c r="M7823" s="1"/>
      <c r="N7823" s="1"/>
      <c r="O7823" s="1"/>
    </row>
    <row r="7824" ht="15.75" customHeight="1">
      <c r="A7824" s="36"/>
      <c r="B7824" s="35" t="str">
        <f t="shared" ref="B7824:C7824" si="5189">B7774</f>
        <v>5b</v>
      </c>
      <c r="C7824" s="144" t="str">
        <f t="shared" si="5189"/>
        <v>Electricity</v>
      </c>
      <c r="D7824" s="36" t="str">
        <f t="array" ref="D7824">IF(INDEX(INDIRECT(J7803),ROW($A$18))="","",INDEX(INDIRECT(J7803),ROW($A$18)))</f>
        <v/>
      </c>
      <c r="E7824" s="36" t="s">
        <v>73</v>
      </c>
      <c r="F7824" s="36">
        <f t="shared" si="5172"/>
        <v>1</v>
      </c>
      <c r="G7824" s="145" t="str">
        <f t="shared" si="5173"/>
        <v>Substantive</v>
      </c>
      <c r="H7824" s="36"/>
      <c r="I7824" s="36"/>
      <c r="J7824" s="126"/>
      <c r="K7824" s="1"/>
      <c r="L7824" s="1"/>
      <c r="M7824" s="1"/>
      <c r="N7824" s="1"/>
      <c r="O7824" s="1"/>
    </row>
    <row r="7825" ht="15.75" customHeight="1">
      <c r="A7825" s="36"/>
      <c r="B7825" s="35" t="str">
        <f t="shared" ref="B7825:C7825" si="5190">B7775</f>
        <v>5c</v>
      </c>
      <c r="C7825" s="144" t="str">
        <f t="shared" si="5190"/>
        <v>Physical properties of materials</v>
      </c>
      <c r="D7825" s="36" t="str">
        <f t="array" ref="D7825">IF(INDEX(INDIRECT(J7803),ROW($A$19))="","",INDEX(INDIRECT(J7803),ROW($A$19)))</f>
        <v/>
      </c>
      <c r="E7825" s="36" t="s">
        <v>73</v>
      </c>
      <c r="F7825" s="36">
        <f t="shared" si="5172"/>
        <v>1</v>
      </c>
      <c r="G7825" s="145" t="str">
        <f t="shared" si="5173"/>
        <v>Substantive</v>
      </c>
      <c r="H7825" s="36"/>
      <c r="I7825" s="36"/>
      <c r="J7825" s="126"/>
      <c r="K7825" s="1"/>
      <c r="L7825" s="1"/>
      <c r="M7825" s="1"/>
      <c r="N7825" s="1"/>
      <c r="O7825" s="1"/>
    </row>
    <row r="7826" ht="15.75" customHeight="1">
      <c r="A7826" s="36"/>
      <c r="B7826" s="35" t="str">
        <f t="shared" ref="B7826:C7826" si="5191">B7776</f>
        <v>5d</v>
      </c>
      <c r="C7826" s="144" t="str">
        <f t="shared" si="5191"/>
        <v>Electricity</v>
      </c>
      <c r="D7826" s="36" t="str">
        <f t="array" ref="D7826">IF(INDEX(INDIRECT(J7803),ROW($A$20))="","",INDEX(INDIRECT(J7803),ROW($A$20)))</f>
        <v/>
      </c>
      <c r="E7826" s="36" t="s">
        <v>73</v>
      </c>
      <c r="F7826" s="36">
        <f t="shared" si="5172"/>
        <v>1</v>
      </c>
      <c r="G7826" s="145" t="str">
        <f t="shared" si="5173"/>
        <v>Substantive</v>
      </c>
      <c r="H7826" s="36"/>
      <c r="I7826" s="36"/>
      <c r="J7826" s="126"/>
      <c r="K7826" s="1"/>
      <c r="L7826" s="1"/>
      <c r="M7826" s="1"/>
      <c r="N7826" s="1"/>
      <c r="O7826" s="1"/>
    </row>
    <row r="7827" ht="15.75" customHeight="1">
      <c r="A7827" s="36"/>
      <c r="B7827" s="35" t="str">
        <f t="shared" ref="B7827:C7827" si="5192">B7777</f>
        <v>6a</v>
      </c>
      <c r="C7827" s="144" t="str">
        <f t="shared" si="5192"/>
        <v>Planning scientific enquiry</v>
      </c>
      <c r="D7827" s="36" t="str">
        <f t="array" ref="D7827">IF(INDEX(INDIRECT(J7803),ROW($A$21))="","",INDEX(INDIRECT(J7803),ROW($A$21)))</f>
        <v/>
      </c>
      <c r="E7827" s="36" t="s">
        <v>73</v>
      </c>
      <c r="F7827" s="36">
        <f t="shared" si="5172"/>
        <v>2</v>
      </c>
      <c r="G7827" s="145" t="str">
        <f t="shared" si="5173"/>
        <v>Disciplinary</v>
      </c>
      <c r="H7827" s="36"/>
      <c r="I7827" s="36"/>
      <c r="J7827" s="126"/>
      <c r="K7827" s="1"/>
      <c r="L7827" s="1"/>
      <c r="M7827" s="1"/>
      <c r="N7827" s="1"/>
      <c r="O7827" s="1"/>
    </row>
    <row r="7828" ht="15.75" customHeight="1">
      <c r="A7828" s="36"/>
      <c r="B7828" s="35" t="str">
        <f t="shared" ref="B7828:C7828" si="5193">B7778</f>
        <v>6b</v>
      </c>
      <c r="C7828" s="144" t="str">
        <f t="shared" si="5193"/>
        <v>Units</v>
      </c>
      <c r="D7828" s="36" t="str">
        <f t="array" ref="D7828">IF(INDEX(INDIRECT(J7803),ROW($A$22))="","",INDEX(INDIRECT(J7803),ROW($A$22)))</f>
        <v/>
      </c>
      <c r="E7828" s="36" t="s">
        <v>73</v>
      </c>
      <c r="F7828" s="36">
        <f t="shared" si="5172"/>
        <v>1</v>
      </c>
      <c r="G7828" s="145" t="str">
        <f t="shared" si="5173"/>
        <v>Disciplinary</v>
      </c>
      <c r="H7828" s="36"/>
      <c r="I7828" s="36"/>
      <c r="J7828" s="126"/>
      <c r="K7828" s="1"/>
      <c r="L7828" s="1"/>
      <c r="M7828" s="1"/>
      <c r="N7828" s="1"/>
      <c r="O7828" s="1"/>
    </row>
    <row r="7829" ht="15.75" customHeight="1">
      <c r="A7829" s="36"/>
      <c r="B7829" s="35" t="str">
        <f t="shared" ref="B7829:C7829" si="5194">B7779</f>
        <v>6c</v>
      </c>
      <c r="C7829" s="144" t="str">
        <f t="shared" si="5194"/>
        <v>Forces</v>
      </c>
      <c r="D7829" s="36" t="str">
        <f t="array" ref="D7829">IF(INDEX(INDIRECT(J7803),ROW($A$23))="","",INDEX(INDIRECT(J7803),ROW($A$23)))</f>
        <v/>
      </c>
      <c r="E7829" s="36" t="s">
        <v>73</v>
      </c>
      <c r="F7829" s="36">
        <f t="shared" si="5172"/>
        <v>1</v>
      </c>
      <c r="G7829" s="148" t="str">
        <f t="shared" si="5173"/>
        <v>Substantive</v>
      </c>
      <c r="H7829" s="36"/>
      <c r="I7829" s="36"/>
      <c r="J7829" s="126"/>
      <c r="K7829" s="1"/>
      <c r="L7829" s="1"/>
      <c r="M7829" s="1"/>
      <c r="N7829" s="1"/>
      <c r="O7829" s="1"/>
    </row>
    <row r="7830" ht="15.75" customHeight="1">
      <c r="A7830" s="36"/>
      <c r="B7830" s="35" t="str">
        <f t="shared" ref="B7830:C7830" si="5195">B7780</f>
        <v>6d</v>
      </c>
      <c r="C7830" s="144" t="str">
        <f t="shared" si="5195"/>
        <v>Tables</v>
      </c>
      <c r="D7830" s="36" t="str">
        <f t="array" ref="D7830">IF(INDEX(INDIRECT(J7803),ROW($A$24))="","",INDEX(INDIRECT(J7803),ROW($A$24)))</f>
        <v/>
      </c>
      <c r="E7830" s="36" t="s">
        <v>73</v>
      </c>
      <c r="F7830" s="36">
        <f t="shared" si="5172"/>
        <v>1</v>
      </c>
      <c r="G7830" s="145" t="str">
        <f t="shared" si="5173"/>
        <v>Disciplinary</v>
      </c>
      <c r="H7830" s="36"/>
      <c r="I7830" s="36"/>
      <c r="J7830" s="126"/>
      <c r="K7830" s="1"/>
      <c r="L7830" s="1"/>
      <c r="M7830" s="1"/>
      <c r="N7830" s="1"/>
      <c r="O7830" s="1"/>
    </row>
    <row r="7831" ht="15.75" customHeight="1">
      <c r="A7831" s="36"/>
      <c r="B7831" s="35" t="str">
        <f t="shared" ref="B7831:C7831" si="5196">B7781</f>
        <v>7a</v>
      </c>
      <c r="C7831" s="144" t="str">
        <f t="shared" si="5196"/>
        <v>Behaviour of light</v>
      </c>
      <c r="D7831" s="36" t="str">
        <f t="array" ref="D7831">IF(INDEX(INDIRECT(J7803),ROW($A$25))="","",INDEX(INDIRECT(J7803),ROW($A$25)))</f>
        <v/>
      </c>
      <c r="E7831" s="36" t="s">
        <v>73</v>
      </c>
      <c r="F7831" s="36">
        <f t="shared" si="5172"/>
        <v>1</v>
      </c>
      <c r="G7831" s="148" t="str">
        <f t="shared" si="5173"/>
        <v>Substantive</v>
      </c>
      <c r="H7831" s="36"/>
      <c r="I7831" s="36"/>
      <c r="J7831" s="126"/>
      <c r="K7831" s="1"/>
      <c r="L7831" s="1"/>
      <c r="M7831" s="1"/>
      <c r="N7831" s="1"/>
      <c r="O7831" s="1"/>
    </row>
    <row r="7832" ht="15.75" customHeight="1">
      <c r="A7832" s="36"/>
      <c r="B7832" s="35" t="str">
        <f t="shared" ref="B7832:C7832" si="5197">B7782</f>
        <v>7b</v>
      </c>
      <c r="C7832" s="144" t="str">
        <f t="shared" si="5197"/>
        <v>Behaviour of light</v>
      </c>
      <c r="D7832" s="36" t="str">
        <f t="array" ref="D7832">IF(INDEX(INDIRECT(J7803),ROW($A$26))="","",INDEX(INDIRECT(J7803),ROW($A$26)))</f>
        <v/>
      </c>
      <c r="E7832" s="36" t="s">
        <v>73</v>
      </c>
      <c r="F7832" s="36">
        <f t="shared" si="5172"/>
        <v>2</v>
      </c>
      <c r="G7832" s="145" t="str">
        <f t="shared" si="5173"/>
        <v>Substantive</v>
      </c>
      <c r="H7832" s="36"/>
      <c r="I7832" s="36"/>
      <c r="J7832" s="126"/>
      <c r="K7832" s="1"/>
      <c r="L7832" s="1"/>
      <c r="M7832" s="1"/>
      <c r="N7832" s="1"/>
      <c r="O7832" s="1"/>
    </row>
    <row r="7833" ht="15.75" customHeight="1">
      <c r="A7833" s="36"/>
      <c r="B7833" s="35" t="str">
        <f t="shared" ref="B7833:C7833" si="5198">B7783</f>
        <v>7c</v>
      </c>
      <c r="C7833" s="144" t="str">
        <f t="shared" si="5198"/>
        <v>Behaviour of light</v>
      </c>
      <c r="D7833" s="36" t="str">
        <f t="array" ref="D7833">IF(INDEX(INDIRECT(J7803),ROW($A$27))="","",INDEX(INDIRECT(J7803),ROW($A$27)))</f>
        <v/>
      </c>
      <c r="E7833" s="36" t="s">
        <v>73</v>
      </c>
      <c r="F7833" s="36">
        <f t="shared" si="5172"/>
        <v>1</v>
      </c>
      <c r="G7833" s="145" t="str">
        <f t="shared" si="5173"/>
        <v>Substantive</v>
      </c>
      <c r="H7833" s="36"/>
      <c r="I7833" s="36"/>
      <c r="J7833" s="126"/>
      <c r="K7833" s="1"/>
      <c r="L7833" s="1"/>
      <c r="M7833" s="1"/>
      <c r="N7833" s="1"/>
      <c r="O7833" s="1"/>
    </row>
    <row r="7834" ht="15.75" customHeight="1">
      <c r="A7834" s="36"/>
      <c r="B7834" s="35" t="str">
        <f t="shared" ref="B7834:C7834" si="5199">B7784</f>
        <v>7d</v>
      </c>
      <c r="C7834" s="144" t="str">
        <f t="shared" si="5199"/>
        <v>Conclusions</v>
      </c>
      <c r="D7834" s="36" t="str">
        <f t="array" ref="D7834">IF(INDEX(INDIRECT(J7803),ROW($A$28))="","",INDEX(INDIRECT(J7803),ROW($A$28)))</f>
        <v/>
      </c>
      <c r="E7834" s="36" t="s">
        <v>73</v>
      </c>
      <c r="F7834" s="36">
        <f t="shared" si="5172"/>
        <v>1</v>
      </c>
      <c r="G7834" s="145" t="str">
        <f t="shared" si="5173"/>
        <v>Disciplinary</v>
      </c>
      <c r="H7834" s="36"/>
      <c r="I7834" s="36"/>
      <c r="J7834" s="126"/>
      <c r="K7834" s="1"/>
      <c r="L7834" s="1"/>
      <c r="M7834" s="1"/>
      <c r="N7834" s="1"/>
      <c r="O7834" s="1"/>
    </row>
    <row r="7835" ht="15.75" customHeight="1">
      <c r="A7835" s="36"/>
      <c r="B7835" s="35" t="str">
        <f t="shared" ref="B7835:C7835" si="5200">B7785</f>
        <v>8a</v>
      </c>
      <c r="C7835" s="144" t="str">
        <f t="shared" si="5200"/>
        <v>Measurement</v>
      </c>
      <c r="D7835" s="36" t="str">
        <f t="array" ref="D7835">IF(INDEX(INDIRECT(J7803),ROW($A$29))="","",INDEX(INDIRECT(J7803),ROW($A$29)))</f>
        <v/>
      </c>
      <c r="E7835" s="36" t="s">
        <v>73</v>
      </c>
      <c r="F7835" s="36">
        <f t="shared" si="5172"/>
        <v>1</v>
      </c>
      <c r="G7835" s="145" t="str">
        <f t="shared" si="5173"/>
        <v>Disciplinary</v>
      </c>
      <c r="H7835" s="36"/>
      <c r="I7835" s="36"/>
      <c r="J7835" s="126"/>
      <c r="K7835" s="1"/>
      <c r="L7835" s="1"/>
      <c r="M7835" s="1"/>
      <c r="N7835" s="1"/>
      <c r="O7835" s="1"/>
    </row>
    <row r="7836" ht="15.75" customHeight="1">
      <c r="A7836" s="36"/>
      <c r="B7836" s="35" t="str">
        <f t="shared" ref="B7836:C7836" si="5201">B7786</f>
        <v>8b</v>
      </c>
      <c r="C7836" s="144" t="str">
        <f t="shared" si="5201"/>
        <v>States of matter</v>
      </c>
      <c r="D7836" s="36" t="str">
        <f t="array" ref="D7836">IF(INDEX(INDIRECT(J7803),ROW($A$30))="","",INDEX(INDIRECT(J7803),ROW($A$30)))</f>
        <v/>
      </c>
      <c r="E7836" s="36" t="s">
        <v>73</v>
      </c>
      <c r="F7836" s="36">
        <f t="shared" si="5172"/>
        <v>1</v>
      </c>
      <c r="G7836" s="145" t="str">
        <f t="shared" si="5173"/>
        <v>Substantive</v>
      </c>
      <c r="H7836" s="36"/>
      <c r="I7836" s="36"/>
      <c r="J7836" s="126"/>
      <c r="K7836" s="1"/>
      <c r="L7836" s="1"/>
      <c r="M7836" s="1"/>
      <c r="N7836" s="1"/>
      <c r="O7836" s="1"/>
    </row>
    <row r="7837" ht="15.75" customHeight="1">
      <c r="A7837" s="36"/>
      <c r="B7837" s="35" t="str">
        <f t="shared" ref="B7837:C7837" si="5202">B7787</f>
        <v>8c</v>
      </c>
      <c r="C7837" s="144" t="str">
        <f t="shared" si="5202"/>
        <v>Accuracy and precision</v>
      </c>
      <c r="D7837" s="36" t="str">
        <f t="array" ref="D7837">IF(INDEX(INDIRECT(J7803),ROW($A$31))="","",INDEX(INDIRECT(J7803),ROW($A$31)))</f>
        <v/>
      </c>
      <c r="E7837" s="36" t="s">
        <v>73</v>
      </c>
      <c r="F7837" s="36">
        <f t="shared" si="5172"/>
        <v>1</v>
      </c>
      <c r="G7837" s="145" t="str">
        <f t="shared" si="5173"/>
        <v>Disciplinary</v>
      </c>
      <c r="H7837" s="36"/>
      <c r="I7837" s="36"/>
      <c r="J7837" s="126"/>
      <c r="K7837" s="1"/>
      <c r="L7837" s="1"/>
      <c r="M7837" s="1"/>
      <c r="N7837" s="1"/>
      <c r="O7837" s="1"/>
    </row>
    <row r="7838" ht="15.75" customHeight="1">
      <c r="A7838" s="36"/>
      <c r="B7838" s="35" t="str">
        <f t="shared" ref="B7838:C7838" si="5203">B7788</f>
        <v>9a</v>
      </c>
      <c r="C7838" s="144" t="str">
        <f t="shared" si="5203"/>
        <v>Planning scientific enquiry</v>
      </c>
      <c r="D7838" s="36" t="str">
        <f t="array" ref="D7838">IF(INDEX(INDIRECT(J7803),ROW($A$32))="","",INDEX(INDIRECT(J7803),ROW($A$32)))</f>
        <v/>
      </c>
      <c r="E7838" s="36" t="s">
        <v>73</v>
      </c>
      <c r="F7838" s="36">
        <f t="shared" si="5172"/>
        <v>2</v>
      </c>
      <c r="G7838" s="145" t="str">
        <f t="shared" si="5173"/>
        <v>Disciplinary</v>
      </c>
      <c r="H7838" s="36"/>
      <c r="I7838" s="36"/>
      <c r="J7838" s="126"/>
      <c r="K7838" s="1"/>
      <c r="L7838" s="1"/>
      <c r="M7838" s="1"/>
      <c r="N7838" s="1"/>
      <c r="O7838" s="1"/>
    </row>
    <row r="7839" ht="15.75" customHeight="1">
      <c r="A7839" s="36"/>
      <c r="B7839" s="35" t="str">
        <f t="shared" ref="B7839:C7839" si="5204">B7789</f>
        <v>9b</v>
      </c>
      <c r="C7839" s="144" t="str">
        <f t="shared" si="5204"/>
        <v>Forces</v>
      </c>
      <c r="D7839" s="36" t="str">
        <f t="array" ref="D7839">IF(INDEX(INDIRECT(J7803),ROW($A$33))="","",INDEX(INDIRECT(J7803),ROW($A$33)))</f>
        <v/>
      </c>
      <c r="E7839" s="36" t="s">
        <v>73</v>
      </c>
      <c r="F7839" s="36">
        <f t="shared" si="5172"/>
        <v>2</v>
      </c>
      <c r="G7839" s="148" t="str">
        <f t="shared" si="5173"/>
        <v>Substantive</v>
      </c>
      <c r="H7839" s="36"/>
      <c r="I7839" s="36"/>
      <c r="J7839" s="126"/>
      <c r="K7839" s="1"/>
      <c r="L7839" s="1"/>
      <c r="M7839" s="1"/>
      <c r="N7839" s="1"/>
      <c r="O7839" s="1"/>
    </row>
    <row r="7840" ht="15.75" customHeight="1">
      <c r="A7840" s="36"/>
      <c r="B7840" s="35" t="str">
        <f t="shared" ref="B7840:C7840" si="5205">B7790</f>
        <v>9c</v>
      </c>
      <c r="C7840" s="144" t="str">
        <f t="shared" si="5205"/>
        <v>Repeatability</v>
      </c>
      <c r="D7840" s="36" t="str">
        <f t="array" ref="D7840">IF(INDEX(INDIRECT(J7803),ROW($A$34))="","",INDEX(INDIRECT(J7803),ROW($A$34)))</f>
        <v/>
      </c>
      <c r="E7840" s="36" t="s">
        <v>73</v>
      </c>
      <c r="F7840" s="36">
        <f t="shared" si="5172"/>
        <v>1</v>
      </c>
      <c r="G7840" s="145" t="str">
        <f t="shared" si="5173"/>
        <v>Disciplinary</v>
      </c>
      <c r="H7840" s="36"/>
      <c r="I7840" s="36"/>
      <c r="J7840" s="126"/>
      <c r="K7840" s="1"/>
      <c r="L7840" s="1"/>
      <c r="M7840" s="1"/>
      <c r="N7840" s="1"/>
      <c r="O7840" s="1"/>
    </row>
    <row r="7841" ht="15.75" customHeight="1">
      <c r="A7841" s="36"/>
      <c r="B7841" s="35" t="str">
        <f t="shared" ref="B7841:C7841" si="5206">B7791</f>
        <v>9d</v>
      </c>
      <c r="C7841" s="144" t="str">
        <f t="shared" si="5206"/>
        <v>Graphs</v>
      </c>
      <c r="D7841" s="36" t="str">
        <f t="array" ref="D7841">IF(INDEX(INDIRECT(J7803),ROW($A$35))="","",INDEX(INDIRECT(J7803),ROW($A$35)))</f>
        <v/>
      </c>
      <c r="E7841" s="36" t="s">
        <v>73</v>
      </c>
      <c r="F7841" s="36">
        <f t="shared" si="5172"/>
        <v>1</v>
      </c>
      <c r="G7841" s="145" t="str">
        <f t="shared" si="5173"/>
        <v>Disciplinary</v>
      </c>
      <c r="H7841" s="36"/>
      <c r="I7841" s="36"/>
      <c r="J7841" s="126"/>
      <c r="K7841" s="1"/>
      <c r="L7841" s="1"/>
      <c r="M7841" s="1"/>
      <c r="N7841" s="1"/>
      <c r="O7841" s="1"/>
    </row>
    <row r="7842" ht="15.75" customHeight="1">
      <c r="A7842" s="36"/>
      <c r="B7842" s="35" t="str">
        <f t="shared" ref="B7842:C7842" si="5207">B7792</f>
        <v>10a</v>
      </c>
      <c r="C7842" s="144" t="str">
        <f t="shared" si="5207"/>
        <v>Physical properties of materials</v>
      </c>
      <c r="D7842" s="36" t="str">
        <f t="array" ref="D7842">IF(INDEX(INDIRECT(J7803),ROW($A$36))="","",INDEX(INDIRECT(J7803),ROW($A$36)))</f>
        <v/>
      </c>
      <c r="E7842" s="36" t="s">
        <v>73</v>
      </c>
      <c r="F7842" s="36">
        <f t="shared" si="5172"/>
        <v>1</v>
      </c>
      <c r="G7842" s="145" t="str">
        <f t="shared" si="5173"/>
        <v>Substantive</v>
      </c>
      <c r="H7842" s="36"/>
      <c r="I7842" s="36"/>
      <c r="J7842" s="126"/>
      <c r="K7842" s="1"/>
      <c r="L7842" s="1"/>
      <c r="M7842" s="1"/>
      <c r="N7842" s="1"/>
      <c r="O7842" s="1"/>
    </row>
    <row r="7843" ht="15.75" customHeight="1">
      <c r="A7843" s="36"/>
      <c r="B7843" s="35" t="str">
        <f t="shared" ref="B7843:C7843" si="5208">B7793</f>
        <v>10b</v>
      </c>
      <c r="C7843" s="144" t="str">
        <f t="shared" si="5208"/>
        <v>Physical properties of materials</v>
      </c>
      <c r="D7843" s="36" t="str">
        <f t="array" ref="D7843">IF(INDEX(INDIRECT(J7803),ROW($A$37))="","",INDEX(INDIRECT(J7803),ROW($A$37)))</f>
        <v/>
      </c>
      <c r="E7843" s="36" t="s">
        <v>73</v>
      </c>
      <c r="F7843" s="36">
        <f t="shared" si="5172"/>
        <v>1</v>
      </c>
      <c r="G7843" s="145" t="str">
        <f t="shared" si="5173"/>
        <v>Substantive</v>
      </c>
      <c r="H7843" s="36"/>
      <c r="I7843" s="36"/>
      <c r="J7843" s="126"/>
      <c r="K7843" s="1"/>
      <c r="L7843" s="1"/>
      <c r="M7843" s="1"/>
      <c r="N7843" s="1"/>
      <c r="O7843" s="1"/>
    </row>
    <row r="7844" ht="15.75" customHeight="1">
      <c r="A7844" s="36"/>
      <c r="B7844" s="35" t="str">
        <f t="shared" ref="B7844:C7844" si="5209">B7794</f>
        <v>10c</v>
      </c>
      <c r="C7844" s="144" t="str">
        <f t="shared" si="5209"/>
        <v>Graphs</v>
      </c>
      <c r="D7844" s="36" t="str">
        <f t="array" ref="D7844">IF(INDEX(INDIRECT(J7803),ROW($A$38))="","",INDEX(INDIRECT(J7803),ROW($A$38)))</f>
        <v/>
      </c>
      <c r="E7844" s="36" t="s">
        <v>73</v>
      </c>
      <c r="F7844" s="36">
        <f t="shared" si="5172"/>
        <v>1</v>
      </c>
      <c r="G7844" s="145" t="str">
        <f t="shared" si="5173"/>
        <v>Disciplinary</v>
      </c>
      <c r="H7844" s="36"/>
      <c r="I7844" s="36"/>
      <c r="J7844" s="126"/>
      <c r="K7844" s="1"/>
      <c r="L7844" s="1"/>
      <c r="M7844" s="1"/>
      <c r="N7844" s="1"/>
      <c r="O7844" s="1"/>
    </row>
    <row r="7845" ht="15.75" customHeight="1">
      <c r="A7845" s="36"/>
      <c r="B7845" s="35" t="str">
        <f t="shared" ref="B7845:C7845" si="5210">B7795</f>
        <v>11a</v>
      </c>
      <c r="C7845" s="144" t="str">
        <f t="shared" si="5210"/>
        <v>Repeatability</v>
      </c>
      <c r="D7845" s="36" t="str">
        <f t="array" ref="D7845">IF(INDEX(INDIRECT(J7803),ROW($A$39))="","",INDEX(INDIRECT(J7803),ROW($A$39)))</f>
        <v/>
      </c>
      <c r="E7845" s="36" t="s">
        <v>73</v>
      </c>
      <c r="F7845" s="36">
        <f t="shared" si="5172"/>
        <v>1</v>
      </c>
      <c r="G7845" s="145" t="str">
        <f t="shared" si="5173"/>
        <v>Disciplinary</v>
      </c>
      <c r="H7845" s="36"/>
      <c r="I7845" s="36"/>
      <c r="J7845" s="126"/>
      <c r="K7845" s="1"/>
      <c r="L7845" s="1"/>
      <c r="M7845" s="1"/>
      <c r="N7845" s="1"/>
      <c r="O7845" s="1"/>
    </row>
    <row r="7846" ht="15.75" customHeight="1">
      <c r="A7846" s="36"/>
      <c r="B7846" s="35" t="str">
        <f t="shared" ref="B7846:C7846" si="5211">B7796</f>
        <v>11b</v>
      </c>
      <c r="C7846" s="144" t="str">
        <f t="shared" si="5211"/>
        <v>Plants</v>
      </c>
      <c r="D7846" s="36" t="str">
        <f t="array" ref="D7846">IF(INDEX(INDIRECT(J7803),ROW($A$40))="","",INDEX(INDIRECT(J7803),ROW($A$40)))</f>
        <v/>
      </c>
      <c r="E7846" s="36" t="s">
        <v>73</v>
      </c>
      <c r="F7846" s="36">
        <f t="shared" si="5172"/>
        <v>1</v>
      </c>
      <c r="G7846" s="145" t="str">
        <f t="shared" si="5173"/>
        <v>Substantive</v>
      </c>
      <c r="H7846" s="36"/>
      <c r="I7846" s="36"/>
      <c r="J7846" s="126"/>
      <c r="K7846" s="1"/>
      <c r="L7846" s="1"/>
      <c r="M7846" s="1"/>
      <c r="N7846" s="1"/>
      <c r="O7846" s="1"/>
    </row>
    <row r="7847" ht="15.75" customHeight="1">
      <c r="A7847" s="36"/>
      <c r="B7847" s="123" t="str">
        <f t="shared" ref="B7847:C7847" si="5212">B7797</f>
        <v>11c</v>
      </c>
      <c r="C7847" s="146" t="str">
        <f t="shared" si="5212"/>
        <v>Conclusions</v>
      </c>
      <c r="D7847" s="36" t="str">
        <f t="array" ref="D7847">IF(INDEX(INDIRECT(J7803),ROW($A$41))="","",INDEX(INDIRECT(J7803),ROW($A$41)))</f>
        <v/>
      </c>
      <c r="E7847" s="36" t="s">
        <v>73</v>
      </c>
      <c r="F7847" s="36">
        <f t="shared" si="5172"/>
        <v>2</v>
      </c>
      <c r="G7847" s="147" t="str">
        <f>IF($G7697="","",$G7697)</f>
        <v>Disciplinary</v>
      </c>
      <c r="H7847" s="36"/>
      <c r="I7847" s="36"/>
      <c r="J7847" s="126"/>
      <c r="K7847" s="1"/>
      <c r="L7847" s="1"/>
      <c r="M7847" s="1"/>
      <c r="N7847" s="1"/>
      <c r="O7847" s="1"/>
    </row>
    <row r="7848" ht="15.75" customHeight="1">
      <c r="A7848" s="36"/>
      <c r="B7848" s="36"/>
      <c r="C7848" s="124" t="s">
        <v>67</v>
      </c>
      <c r="D7848" s="116">
        <f>SUM(D7807:D7847)</f>
        <v>0</v>
      </c>
      <c r="E7848" s="70" t="s">
        <v>73</v>
      </c>
      <c r="F7848" s="71">
        <f>SUM(F7807:F7847)</f>
        <v>50</v>
      </c>
      <c r="G7848" s="36"/>
      <c r="H7848" s="36"/>
      <c r="I7848" s="36"/>
      <c r="J7848" s="126"/>
      <c r="K7848" s="1"/>
      <c r="L7848" s="1"/>
      <c r="M7848" s="1"/>
      <c r="N7848" s="1"/>
      <c r="O7848" s="1"/>
    </row>
    <row r="7849" ht="15.75" customHeight="1">
      <c r="A7849" s="36"/>
      <c r="B7849" s="1"/>
      <c r="C7849" s="1"/>
      <c r="D7849" s="36"/>
      <c r="E7849" s="1"/>
      <c r="F7849" s="1"/>
      <c r="G7849" s="36"/>
      <c r="H7849" s="1"/>
      <c r="I7849" s="1"/>
      <c r="J7849" s="100"/>
      <c r="K7849" s="1"/>
      <c r="L7849" s="1"/>
      <c r="M7849" s="1"/>
      <c r="N7849" s="1"/>
      <c r="O7849" s="1"/>
    </row>
    <row r="7850" ht="15.75" customHeight="1">
      <c r="A7850" s="36"/>
      <c r="B7850" s="1"/>
      <c r="C7850" s="1"/>
      <c r="D7850" s="1"/>
      <c r="E7850" s="1"/>
      <c r="F7850" s="1"/>
      <c r="G7850" s="36"/>
      <c r="H7850" s="1"/>
      <c r="I7850" s="1"/>
      <c r="J7850" s="100"/>
      <c r="K7850" s="1"/>
      <c r="L7850" s="1"/>
      <c r="M7850" s="1"/>
      <c r="N7850" s="1"/>
      <c r="O7850" s="1"/>
    </row>
    <row r="7851" ht="15.75" customHeight="1">
      <c r="A7851" s="51" t="str">
        <f>A7801</f>
        <v>Year 7 Baseline Assessment Feedback</v>
      </c>
      <c r="B7851" s="36"/>
      <c r="C7851" s="54"/>
      <c r="D7851" s="1"/>
      <c r="E7851" s="36"/>
      <c r="F7851" s="36"/>
      <c r="G7851" s="36"/>
      <c r="H7851" s="36"/>
      <c r="I7851" s="36"/>
      <c r="J7851" s="150">
        <f>J7801+1</f>
        <v>174</v>
      </c>
      <c r="K7851" s="1"/>
      <c r="L7851" s="1"/>
      <c r="M7851" s="1"/>
      <c r="N7851" s="1"/>
      <c r="O7851" s="1"/>
    </row>
    <row r="7852" ht="15.75" customHeight="1">
      <c r="A7852" s="54" t="s">
        <v>104</v>
      </c>
      <c r="B7852" s="54" t="str">
        <f>$B$2</f>
        <v>Year 7 Baseline Assessment</v>
      </c>
      <c r="C7852" s="54"/>
      <c r="D7852" s="1"/>
      <c r="E7852" s="36"/>
      <c r="F7852" s="36"/>
      <c r="G7852" s="36"/>
      <c r="H7852" s="36"/>
      <c r="I7852" s="36"/>
      <c r="J7852" s="36" t="str">
        <f>CONCATENATE("Marksheet!$B$",J7851)</f>
        <v>Marksheet!$B$174</v>
      </c>
      <c r="K7852" s="1"/>
      <c r="L7852" s="1"/>
      <c r="M7852" s="1"/>
      <c r="N7852" s="1"/>
      <c r="O7852" s="1"/>
    </row>
    <row r="7853" ht="15.75" customHeight="1">
      <c r="A7853" s="54" t="s">
        <v>100</v>
      </c>
      <c r="B7853" s="54" t="str">
        <f>IF(INDIRECT(J7852)="","",INDIRECT(J7852))</f>
        <v/>
      </c>
      <c r="C7853" s="54"/>
      <c r="D7853" s="1"/>
      <c r="E7853" s="36"/>
      <c r="F7853" s="36"/>
      <c r="G7853" s="36"/>
      <c r="H7853" s="36"/>
      <c r="I7853" s="36"/>
      <c r="J7853" s="36" t="str">
        <f>CONCATENATE("Marksheet!$D$",J7851,":$AV$",J7851)</f>
        <v>Marksheet!$D$174:$AV$174</v>
      </c>
      <c r="K7853" s="1"/>
      <c r="L7853" s="1"/>
      <c r="M7853" s="1"/>
      <c r="N7853" s="1"/>
      <c r="O7853" s="1"/>
    </row>
    <row r="7854" ht="15.75" customHeight="1">
      <c r="A7854" s="54" t="s">
        <v>105</v>
      </c>
      <c r="B7854" s="54" t="str">
        <f>INDIRECT(CONCATENATE("Marksheet!$C$",INDIRECT(CONCATENATE("J",ROW()-3))))</f>
        <v/>
      </c>
      <c r="C7854" s="54"/>
      <c r="D7854" s="36"/>
      <c r="E7854" s="36"/>
      <c r="F7854" s="36"/>
      <c r="G7854" s="36"/>
      <c r="H7854" s="36"/>
      <c r="I7854" s="36"/>
      <c r="J7854" s="126"/>
      <c r="K7854" s="1"/>
      <c r="L7854" s="1"/>
      <c r="M7854" s="1"/>
      <c r="N7854" s="1"/>
      <c r="O7854" s="1"/>
    </row>
    <row r="7855" ht="15.75" customHeight="1">
      <c r="A7855" s="54"/>
      <c r="B7855" s="54"/>
      <c r="C7855" s="54"/>
      <c r="D7855" s="36"/>
      <c r="E7855" s="36"/>
      <c r="F7855" s="36"/>
      <c r="G7855" s="36"/>
      <c r="H7855" s="36"/>
      <c r="I7855" s="36"/>
      <c r="J7855" s="126"/>
      <c r="K7855" s="1"/>
      <c r="L7855" s="1"/>
      <c r="M7855" s="1"/>
      <c r="N7855" s="1"/>
      <c r="O7855" s="1"/>
    </row>
    <row r="7856" ht="15.75" customHeight="1">
      <c r="A7856" s="120"/>
      <c r="B7856" s="80" t="s">
        <v>93</v>
      </c>
      <c r="C7856" s="141" t="s">
        <v>94</v>
      </c>
      <c r="D7856" s="128" t="s">
        <v>95</v>
      </c>
      <c r="E7856" s="58"/>
      <c r="F7856" s="59"/>
      <c r="G7856" s="151" t="s">
        <v>106</v>
      </c>
      <c r="H7856" s="130"/>
      <c r="I7856" s="130"/>
      <c r="J7856" s="131"/>
      <c r="K7856" s="1"/>
      <c r="L7856" s="1"/>
      <c r="M7856" s="1"/>
      <c r="N7856" s="1"/>
      <c r="O7856" s="1"/>
    </row>
    <row r="7857" ht="15.75" customHeight="1">
      <c r="A7857" s="36"/>
      <c r="B7857" s="122" t="str">
        <f t="shared" ref="B7857:C7857" si="5213">B7807</f>
        <v>1a</v>
      </c>
      <c r="C7857" s="142" t="str">
        <f t="shared" si="5213"/>
        <v>Living and non-living things</v>
      </c>
      <c r="D7857" s="36" t="str">
        <f t="array" ref="D7857">IF(INDEX(INDIRECT(J7853),ROW($A$1))="","",INDEX(INDIRECT(J7853),ROW($A$1)))</f>
        <v/>
      </c>
      <c r="E7857" s="36" t="s">
        <v>73</v>
      </c>
      <c r="F7857" s="36">
        <f t="shared" ref="F7857:F7897" si="5215">F7807</f>
        <v>2</v>
      </c>
      <c r="G7857" s="143" t="str">
        <f t="shared" ref="G7857:G7896" si="5216">IF($G7207="","",$G7207)</f>
        <v>Substantive</v>
      </c>
      <c r="H7857" s="36"/>
      <c r="I7857" s="36"/>
      <c r="J7857" s="126"/>
      <c r="K7857" s="1"/>
      <c r="L7857" s="1"/>
      <c r="M7857" s="1"/>
      <c r="N7857" s="1"/>
      <c r="O7857" s="1"/>
    </row>
    <row r="7858" ht="15.75" customHeight="1">
      <c r="A7858" s="36"/>
      <c r="B7858" s="35" t="str">
        <f t="shared" ref="B7858:C7858" si="5214">B7808</f>
        <v>1b</v>
      </c>
      <c r="C7858" s="144" t="str">
        <f t="shared" si="5214"/>
        <v>Measurement</v>
      </c>
      <c r="D7858" s="36" t="str">
        <f t="array" ref="D7858">IF(INDEX(INDIRECT(J7853),ROW($A$2))="","",INDEX(INDIRECT(J7853),ROW($A$2)))</f>
        <v/>
      </c>
      <c r="E7858" s="36" t="s">
        <v>73</v>
      </c>
      <c r="F7858" s="36">
        <f t="shared" si="5215"/>
        <v>1</v>
      </c>
      <c r="G7858" s="145" t="str">
        <f t="shared" si="5216"/>
        <v>Disciplinary</v>
      </c>
      <c r="H7858" s="36"/>
      <c r="I7858" s="36"/>
      <c r="J7858" s="126"/>
      <c r="K7858" s="1"/>
      <c r="L7858" s="1"/>
      <c r="M7858" s="1"/>
      <c r="N7858" s="1"/>
      <c r="O7858" s="1"/>
    </row>
    <row r="7859" ht="15.75" customHeight="1">
      <c r="A7859" s="36"/>
      <c r="B7859" s="35" t="str">
        <f t="shared" ref="B7859:C7859" si="5217">B7809</f>
        <v>1c</v>
      </c>
      <c r="C7859" s="144" t="str">
        <f t="shared" si="5217"/>
        <v>Tables</v>
      </c>
      <c r="D7859" s="36" t="str">
        <f t="array" ref="D7859">IF(INDEX(INDIRECT(J7853),ROW($A$3))="","",INDEX(INDIRECT(J7853),ROW($A$3)))</f>
        <v/>
      </c>
      <c r="E7859" s="36" t="s">
        <v>73</v>
      </c>
      <c r="F7859" s="36">
        <f t="shared" si="5215"/>
        <v>1</v>
      </c>
      <c r="G7859" s="145" t="str">
        <f t="shared" si="5216"/>
        <v>Disciplinary</v>
      </c>
      <c r="H7859" s="36"/>
      <c r="I7859" s="36"/>
      <c r="J7859" s="126"/>
      <c r="K7859" s="1"/>
      <c r="L7859" s="1"/>
      <c r="M7859" s="1"/>
      <c r="N7859" s="1"/>
      <c r="O7859" s="1"/>
    </row>
    <row r="7860" ht="15.75" customHeight="1">
      <c r="A7860" s="36"/>
      <c r="B7860" s="35" t="str">
        <f t="shared" ref="B7860:C7860" si="5218">B7810</f>
        <v>1d</v>
      </c>
      <c r="C7860" s="144" t="str">
        <f t="shared" si="5218"/>
        <v>Plants</v>
      </c>
      <c r="D7860" s="36" t="str">
        <f t="array" ref="D7860">IF(INDEX(INDIRECT(J7853),ROW($A$4))="","",INDEX(INDIRECT(J7853),ROW($A$4)))</f>
        <v/>
      </c>
      <c r="E7860" s="36" t="s">
        <v>73</v>
      </c>
      <c r="F7860" s="36">
        <f t="shared" si="5215"/>
        <v>1</v>
      </c>
      <c r="G7860" s="145" t="str">
        <f t="shared" si="5216"/>
        <v>Substantive</v>
      </c>
      <c r="H7860" s="36"/>
      <c r="I7860" s="36"/>
      <c r="J7860" s="126"/>
      <c r="K7860" s="1"/>
      <c r="L7860" s="1"/>
      <c r="M7860" s="1"/>
      <c r="N7860" s="1"/>
      <c r="O7860" s="1"/>
    </row>
    <row r="7861" ht="15.75" customHeight="1">
      <c r="A7861" s="36"/>
      <c r="B7861" s="35" t="str">
        <f t="shared" ref="B7861:C7861" si="5219">B7811</f>
        <v>1e</v>
      </c>
      <c r="C7861" s="144" t="str">
        <f t="shared" si="5219"/>
        <v>Food chains</v>
      </c>
      <c r="D7861" s="36" t="str">
        <f t="array" ref="D7861">IF(INDEX(INDIRECT(J7853),ROW($A$5))="","",INDEX(INDIRECT(J7853),ROW($A$5)))</f>
        <v/>
      </c>
      <c r="E7861" s="36" t="s">
        <v>73</v>
      </c>
      <c r="F7861" s="36">
        <f t="shared" si="5215"/>
        <v>2</v>
      </c>
      <c r="G7861" s="145" t="str">
        <f t="shared" si="5216"/>
        <v>Substantive</v>
      </c>
      <c r="H7861" s="36"/>
      <c r="I7861" s="36"/>
      <c r="J7861" s="126"/>
      <c r="K7861" s="1"/>
      <c r="L7861" s="1"/>
      <c r="M7861" s="1"/>
      <c r="N7861" s="1"/>
      <c r="O7861" s="1"/>
    </row>
    <row r="7862" ht="15.75" customHeight="1">
      <c r="A7862" s="36"/>
      <c r="B7862" s="35" t="str">
        <f t="shared" ref="B7862:C7862" si="5220">B7812</f>
        <v>2a</v>
      </c>
      <c r="C7862" s="144" t="str">
        <f t="shared" si="5220"/>
        <v>States of matter</v>
      </c>
      <c r="D7862" s="36" t="str">
        <f t="array" ref="D7862">IF(INDEX(INDIRECT(J7853),ROW($A$6))="","",INDEX(INDIRECT(J7853),ROW($A$6)))</f>
        <v/>
      </c>
      <c r="E7862" s="36" t="s">
        <v>73</v>
      </c>
      <c r="F7862" s="36">
        <f t="shared" si="5215"/>
        <v>1</v>
      </c>
      <c r="G7862" s="145" t="str">
        <f t="shared" si="5216"/>
        <v>Substantive</v>
      </c>
      <c r="H7862" s="36"/>
      <c r="I7862" s="36"/>
      <c r="J7862" s="126"/>
      <c r="K7862" s="1"/>
      <c r="L7862" s="1"/>
      <c r="M7862" s="1"/>
      <c r="N7862" s="1"/>
      <c r="O7862" s="1"/>
    </row>
    <row r="7863" ht="15.75" customHeight="1">
      <c r="A7863" s="36"/>
      <c r="B7863" s="35" t="str">
        <f t="shared" ref="B7863:C7863" si="5221">B7813</f>
        <v>2b</v>
      </c>
      <c r="C7863" s="144" t="str">
        <f t="shared" si="5221"/>
        <v>Graphs</v>
      </c>
      <c r="D7863" s="36" t="str">
        <f t="array" ref="D7863">IF(INDEX(INDIRECT(J7853),ROW($A$7))="","",INDEX(INDIRECT(J7853),ROW($A$7)))</f>
        <v/>
      </c>
      <c r="E7863" s="36" t="s">
        <v>73</v>
      </c>
      <c r="F7863" s="36">
        <f t="shared" si="5215"/>
        <v>1</v>
      </c>
      <c r="G7863" s="148" t="str">
        <f t="shared" si="5216"/>
        <v>Disciplinary</v>
      </c>
      <c r="H7863" s="36"/>
      <c r="I7863" s="36"/>
      <c r="J7863" s="126"/>
      <c r="K7863" s="1"/>
      <c r="L7863" s="1"/>
      <c r="M7863" s="1"/>
      <c r="N7863" s="1"/>
      <c r="O7863" s="1"/>
    </row>
    <row r="7864" ht="15.75" customHeight="1">
      <c r="A7864" s="36"/>
      <c r="B7864" s="35" t="str">
        <f t="shared" ref="B7864:C7864" si="5222">B7814</f>
        <v>2c</v>
      </c>
      <c r="C7864" s="144" t="str">
        <f t="shared" si="5222"/>
        <v>Plants</v>
      </c>
      <c r="D7864" s="36" t="str">
        <f t="array" ref="D7864">IF(INDEX(INDIRECT(J7853),ROW($A$8))="","",INDEX(INDIRECT(J7853),ROW($A$8)))</f>
        <v/>
      </c>
      <c r="E7864" s="36" t="s">
        <v>73</v>
      </c>
      <c r="F7864" s="36">
        <f t="shared" si="5215"/>
        <v>1</v>
      </c>
      <c r="G7864" s="145" t="str">
        <f t="shared" si="5216"/>
        <v>Substantive</v>
      </c>
      <c r="H7864" s="36"/>
      <c r="I7864" s="36"/>
      <c r="J7864" s="126"/>
      <c r="K7864" s="1"/>
      <c r="L7864" s="1"/>
      <c r="M7864" s="1"/>
      <c r="N7864" s="1"/>
      <c r="O7864" s="1"/>
    </row>
    <row r="7865" ht="15.75" customHeight="1">
      <c r="A7865" s="36"/>
      <c r="B7865" s="35" t="str">
        <f t="shared" ref="B7865:C7865" si="5223">B7815</f>
        <v>3a</v>
      </c>
      <c r="C7865" s="144" t="str">
        <f t="shared" si="5223"/>
        <v>Reversible and non-reversible changes</v>
      </c>
      <c r="D7865" s="36" t="str">
        <f t="array" ref="D7865">IF(INDEX(INDIRECT(J7853),ROW($A$9))="","",INDEX(INDIRECT(J7853),ROW($A$9)))</f>
        <v/>
      </c>
      <c r="E7865" s="36" t="s">
        <v>73</v>
      </c>
      <c r="F7865" s="36">
        <f t="shared" si="5215"/>
        <v>2</v>
      </c>
      <c r="G7865" s="145" t="str">
        <f t="shared" si="5216"/>
        <v>Substantive</v>
      </c>
      <c r="H7865" s="36"/>
      <c r="I7865" s="36"/>
      <c r="J7865" s="126"/>
      <c r="K7865" s="1"/>
      <c r="L7865" s="1"/>
      <c r="M7865" s="1"/>
      <c r="N7865" s="1"/>
      <c r="O7865" s="1"/>
    </row>
    <row r="7866" ht="15.75" customHeight="1">
      <c r="A7866" s="36"/>
      <c r="B7866" s="35" t="str">
        <f t="shared" ref="B7866:C7866" si="5224">B7816</f>
        <v>3b</v>
      </c>
      <c r="C7866" s="144" t="str">
        <f t="shared" si="5224"/>
        <v>Units</v>
      </c>
      <c r="D7866" s="36" t="str">
        <f t="array" ref="D7866">IF(INDEX(INDIRECT(J7853),ROW($A$10))="","",INDEX(INDIRECT(J7853),ROW($A$10)))</f>
        <v/>
      </c>
      <c r="E7866" s="36" t="s">
        <v>73</v>
      </c>
      <c r="F7866" s="36">
        <f t="shared" si="5215"/>
        <v>1</v>
      </c>
      <c r="G7866" s="145" t="str">
        <f t="shared" si="5216"/>
        <v>Disciplinary</v>
      </c>
      <c r="H7866" s="36"/>
      <c r="I7866" s="36"/>
      <c r="J7866" s="126"/>
      <c r="K7866" s="1"/>
      <c r="L7866" s="1"/>
      <c r="M7866" s="1"/>
      <c r="N7866" s="1"/>
      <c r="O7866" s="1"/>
    </row>
    <row r="7867" ht="15.75" customHeight="1">
      <c r="A7867" s="36"/>
      <c r="B7867" s="35" t="str">
        <f t="shared" ref="B7867:C7867" si="5225">B7817</f>
        <v>3c</v>
      </c>
      <c r="C7867" s="144" t="str">
        <f t="shared" si="5225"/>
        <v>Hazards, risks and precautions</v>
      </c>
      <c r="D7867" s="36" t="str">
        <f t="array" ref="D7867">IF(INDEX(INDIRECT(J7853),ROW($A$11))="","",INDEX(INDIRECT(J7853),ROW($A$11)))</f>
        <v/>
      </c>
      <c r="E7867" s="36" t="s">
        <v>73</v>
      </c>
      <c r="F7867" s="36">
        <f t="shared" si="5215"/>
        <v>1</v>
      </c>
      <c r="G7867" s="149" t="str">
        <f t="shared" si="5216"/>
        <v>Disciplinary</v>
      </c>
      <c r="H7867" s="36"/>
      <c r="I7867" s="36"/>
      <c r="J7867" s="126"/>
      <c r="K7867" s="1"/>
      <c r="L7867" s="1"/>
      <c r="M7867" s="1"/>
      <c r="N7867" s="1"/>
      <c r="O7867" s="1"/>
    </row>
    <row r="7868" ht="15.75" customHeight="1">
      <c r="A7868" s="36"/>
      <c r="B7868" s="35" t="str">
        <f t="shared" ref="B7868:C7868" si="5226">B7818</f>
        <v>3d</v>
      </c>
      <c r="C7868" s="144" t="str">
        <f t="shared" si="5226"/>
        <v>States of matter</v>
      </c>
      <c r="D7868" s="36" t="str">
        <f t="array" ref="D7868">IF(INDEX(INDIRECT(J7853),ROW($A$12))="","",INDEX(INDIRECT(J7853),ROW($A$12)))</f>
        <v/>
      </c>
      <c r="E7868" s="36" t="s">
        <v>73</v>
      </c>
      <c r="F7868" s="36">
        <f t="shared" si="5215"/>
        <v>1</v>
      </c>
      <c r="G7868" s="145" t="str">
        <f t="shared" si="5216"/>
        <v>Substantive</v>
      </c>
      <c r="H7868" s="36"/>
      <c r="I7868" s="36"/>
      <c r="J7868" s="126"/>
      <c r="K7868" s="1"/>
      <c r="L7868" s="1"/>
      <c r="M7868" s="1"/>
      <c r="N7868" s="1"/>
      <c r="O7868" s="1"/>
    </row>
    <row r="7869" ht="15.75" customHeight="1">
      <c r="A7869" s="36"/>
      <c r="B7869" s="35" t="str">
        <f t="shared" ref="B7869:C7869" si="5227">B7819</f>
        <v>3e</v>
      </c>
      <c r="C7869" s="144" t="str">
        <f t="shared" si="5227"/>
        <v>Reversible and non-reversible changes</v>
      </c>
      <c r="D7869" s="36" t="str">
        <f t="array" ref="D7869">IF(INDEX(INDIRECT(J7853),ROW($A$13))="","",INDEX(INDIRECT(J7853),ROW($A$13)))</f>
        <v/>
      </c>
      <c r="E7869" s="36" t="s">
        <v>73</v>
      </c>
      <c r="F7869" s="36">
        <f t="shared" si="5215"/>
        <v>1</v>
      </c>
      <c r="G7869" s="145" t="str">
        <f t="shared" si="5216"/>
        <v>Substantive</v>
      </c>
      <c r="H7869" s="36"/>
      <c r="I7869" s="36"/>
      <c r="J7869" s="126"/>
      <c r="K7869" s="1"/>
      <c r="L7869" s="1"/>
      <c r="M7869" s="1"/>
      <c r="N7869" s="1"/>
      <c r="O7869" s="1"/>
    </row>
    <row r="7870" ht="15.75" customHeight="1">
      <c r="A7870" s="36"/>
      <c r="B7870" s="35" t="str">
        <f t="shared" ref="B7870:C7870" si="5228">B7820</f>
        <v>4a</v>
      </c>
      <c r="C7870" s="144" t="str">
        <f t="shared" si="5228"/>
        <v>Equipment</v>
      </c>
      <c r="D7870" s="36" t="str">
        <f t="array" ref="D7870">IF(INDEX(INDIRECT(J7853),ROW($A$14))="","",INDEX(INDIRECT(J7853),ROW($A$14)))</f>
        <v/>
      </c>
      <c r="E7870" s="36" t="s">
        <v>73</v>
      </c>
      <c r="F7870" s="36">
        <f t="shared" si="5215"/>
        <v>2</v>
      </c>
      <c r="G7870" s="145" t="str">
        <f t="shared" si="5216"/>
        <v>Disciplinary</v>
      </c>
      <c r="H7870" s="36"/>
      <c r="I7870" s="36"/>
      <c r="J7870" s="126"/>
      <c r="K7870" s="1"/>
      <c r="L7870" s="1"/>
      <c r="M7870" s="1"/>
      <c r="N7870" s="1"/>
      <c r="O7870" s="1"/>
    </row>
    <row r="7871" ht="15.75" customHeight="1">
      <c r="A7871" s="36"/>
      <c r="B7871" s="35" t="str">
        <f t="shared" ref="B7871:C7871" si="5229">B7821</f>
        <v>4b</v>
      </c>
      <c r="C7871" s="144" t="str">
        <f t="shared" si="5229"/>
        <v>Accuracy and precision</v>
      </c>
      <c r="D7871" s="36" t="str">
        <f t="array" ref="D7871">IF(INDEX(INDIRECT(J7853),ROW($A$15))="","",INDEX(INDIRECT(J7853),ROW($A$15)))</f>
        <v/>
      </c>
      <c r="E7871" s="36" t="s">
        <v>73</v>
      </c>
      <c r="F7871" s="36">
        <f t="shared" si="5215"/>
        <v>1</v>
      </c>
      <c r="G7871" s="145" t="str">
        <f t="shared" si="5216"/>
        <v>Disciplinary</v>
      </c>
      <c r="H7871" s="36"/>
      <c r="I7871" s="36"/>
      <c r="J7871" s="126"/>
      <c r="K7871" s="1"/>
      <c r="L7871" s="1"/>
      <c r="M7871" s="1"/>
      <c r="N7871" s="1"/>
      <c r="O7871" s="1"/>
    </row>
    <row r="7872" ht="15.75" customHeight="1">
      <c r="A7872" s="36"/>
      <c r="B7872" s="35" t="str">
        <f t="shared" ref="B7872:C7872" si="5230">B7822</f>
        <v>4c</v>
      </c>
      <c r="C7872" s="144" t="str">
        <f t="shared" si="5230"/>
        <v>Conclusions</v>
      </c>
      <c r="D7872" s="36" t="str">
        <f t="array" ref="D7872">IF(INDEX(INDIRECT(J7853),ROW($A$16))="","",INDEX(INDIRECT(J7853),ROW($A$16)))</f>
        <v/>
      </c>
      <c r="E7872" s="36" t="s">
        <v>73</v>
      </c>
      <c r="F7872" s="36">
        <f t="shared" si="5215"/>
        <v>1</v>
      </c>
      <c r="G7872" s="145" t="str">
        <f t="shared" si="5216"/>
        <v>Disciplinary</v>
      </c>
      <c r="H7872" s="36"/>
      <c r="I7872" s="36"/>
      <c r="J7872" s="126"/>
      <c r="K7872" s="1"/>
      <c r="L7872" s="1"/>
      <c r="M7872" s="1"/>
      <c r="N7872" s="1"/>
      <c r="O7872" s="1"/>
    </row>
    <row r="7873" ht="15.75" customHeight="1">
      <c r="A7873" s="36"/>
      <c r="B7873" s="35" t="str">
        <f t="shared" ref="B7873:C7873" si="5231">B7823</f>
        <v>5a</v>
      </c>
      <c r="C7873" s="144" t="str">
        <f t="shared" si="5231"/>
        <v>Hazards, risks and precautions</v>
      </c>
      <c r="D7873" s="36" t="str">
        <f t="array" ref="D7873">IF(INDEX(INDIRECT(J7853),ROW($A$17))="","",INDEX(INDIRECT(J7853),ROW($A$17)))</f>
        <v/>
      </c>
      <c r="E7873" s="36" t="s">
        <v>73</v>
      </c>
      <c r="F7873" s="36">
        <f t="shared" si="5215"/>
        <v>1</v>
      </c>
      <c r="G7873" s="145" t="str">
        <f t="shared" si="5216"/>
        <v>Disciplinary</v>
      </c>
      <c r="H7873" s="36"/>
      <c r="I7873" s="36"/>
      <c r="J7873" s="126"/>
      <c r="K7873" s="1"/>
      <c r="L7873" s="1"/>
      <c r="M7873" s="1"/>
      <c r="N7873" s="1"/>
      <c r="O7873" s="1"/>
    </row>
    <row r="7874" ht="15.75" customHeight="1">
      <c r="A7874" s="36"/>
      <c r="B7874" s="35" t="str">
        <f t="shared" ref="B7874:C7874" si="5232">B7824</f>
        <v>5b</v>
      </c>
      <c r="C7874" s="144" t="str">
        <f t="shared" si="5232"/>
        <v>Electricity</v>
      </c>
      <c r="D7874" s="36" t="str">
        <f t="array" ref="D7874">IF(INDEX(INDIRECT(J7853),ROW($A$18))="","",INDEX(INDIRECT(J7853),ROW($A$18)))</f>
        <v/>
      </c>
      <c r="E7874" s="36" t="s">
        <v>73</v>
      </c>
      <c r="F7874" s="36">
        <f t="shared" si="5215"/>
        <v>1</v>
      </c>
      <c r="G7874" s="145" t="str">
        <f t="shared" si="5216"/>
        <v>Substantive</v>
      </c>
      <c r="H7874" s="36"/>
      <c r="I7874" s="36"/>
      <c r="J7874" s="126"/>
      <c r="K7874" s="1"/>
      <c r="L7874" s="1"/>
      <c r="M7874" s="1"/>
      <c r="N7874" s="1"/>
      <c r="O7874" s="1"/>
    </row>
    <row r="7875" ht="15.75" customHeight="1">
      <c r="A7875" s="36"/>
      <c r="B7875" s="35" t="str">
        <f t="shared" ref="B7875:C7875" si="5233">B7825</f>
        <v>5c</v>
      </c>
      <c r="C7875" s="144" t="str">
        <f t="shared" si="5233"/>
        <v>Physical properties of materials</v>
      </c>
      <c r="D7875" s="36" t="str">
        <f t="array" ref="D7875">IF(INDEX(INDIRECT(J7853),ROW($A$19))="","",INDEX(INDIRECT(J7853),ROW($A$19)))</f>
        <v/>
      </c>
      <c r="E7875" s="36" t="s">
        <v>73</v>
      </c>
      <c r="F7875" s="36">
        <f t="shared" si="5215"/>
        <v>1</v>
      </c>
      <c r="G7875" s="145" t="str">
        <f t="shared" si="5216"/>
        <v>Substantive</v>
      </c>
      <c r="H7875" s="36"/>
      <c r="I7875" s="36"/>
      <c r="J7875" s="126"/>
      <c r="K7875" s="1"/>
      <c r="L7875" s="1"/>
      <c r="M7875" s="1"/>
      <c r="N7875" s="1"/>
      <c r="O7875" s="1"/>
    </row>
    <row r="7876" ht="15.75" customHeight="1">
      <c r="A7876" s="36"/>
      <c r="B7876" s="35" t="str">
        <f t="shared" ref="B7876:C7876" si="5234">B7826</f>
        <v>5d</v>
      </c>
      <c r="C7876" s="144" t="str">
        <f t="shared" si="5234"/>
        <v>Electricity</v>
      </c>
      <c r="D7876" s="36" t="str">
        <f t="array" ref="D7876">IF(INDEX(INDIRECT(J7853),ROW($A$20))="","",INDEX(INDIRECT(J7853),ROW($A$20)))</f>
        <v/>
      </c>
      <c r="E7876" s="36" t="s">
        <v>73</v>
      </c>
      <c r="F7876" s="36">
        <f t="shared" si="5215"/>
        <v>1</v>
      </c>
      <c r="G7876" s="145" t="str">
        <f t="shared" si="5216"/>
        <v>Substantive</v>
      </c>
      <c r="H7876" s="36"/>
      <c r="I7876" s="36"/>
      <c r="J7876" s="126"/>
      <c r="K7876" s="1"/>
      <c r="L7876" s="1"/>
      <c r="M7876" s="1"/>
      <c r="N7876" s="1"/>
      <c r="O7876" s="1"/>
    </row>
    <row r="7877" ht="15.75" customHeight="1">
      <c r="A7877" s="36"/>
      <c r="B7877" s="35" t="str">
        <f t="shared" ref="B7877:C7877" si="5235">B7827</f>
        <v>6a</v>
      </c>
      <c r="C7877" s="144" t="str">
        <f t="shared" si="5235"/>
        <v>Planning scientific enquiry</v>
      </c>
      <c r="D7877" s="36" t="str">
        <f t="array" ref="D7877">IF(INDEX(INDIRECT(J7853),ROW($A$21))="","",INDEX(INDIRECT(J7853),ROW($A$21)))</f>
        <v/>
      </c>
      <c r="E7877" s="36" t="s">
        <v>73</v>
      </c>
      <c r="F7877" s="36">
        <f t="shared" si="5215"/>
        <v>2</v>
      </c>
      <c r="G7877" s="145" t="str">
        <f t="shared" si="5216"/>
        <v>Disciplinary</v>
      </c>
      <c r="H7877" s="36"/>
      <c r="I7877" s="36"/>
      <c r="J7877" s="126"/>
      <c r="K7877" s="1"/>
      <c r="L7877" s="1"/>
      <c r="M7877" s="1"/>
      <c r="N7877" s="1"/>
      <c r="O7877" s="1"/>
    </row>
    <row r="7878" ht="15.75" customHeight="1">
      <c r="A7878" s="36"/>
      <c r="B7878" s="35" t="str">
        <f t="shared" ref="B7878:C7878" si="5236">B7828</f>
        <v>6b</v>
      </c>
      <c r="C7878" s="144" t="str">
        <f t="shared" si="5236"/>
        <v>Units</v>
      </c>
      <c r="D7878" s="36" t="str">
        <f t="array" ref="D7878">IF(INDEX(INDIRECT(J7853),ROW($A$22))="","",INDEX(INDIRECT(J7853),ROW($A$22)))</f>
        <v/>
      </c>
      <c r="E7878" s="36" t="s">
        <v>73</v>
      </c>
      <c r="F7878" s="36">
        <f t="shared" si="5215"/>
        <v>1</v>
      </c>
      <c r="G7878" s="145" t="str">
        <f t="shared" si="5216"/>
        <v>Disciplinary</v>
      </c>
      <c r="H7878" s="36"/>
      <c r="I7878" s="36"/>
      <c r="J7878" s="126"/>
      <c r="K7878" s="1"/>
      <c r="L7878" s="1"/>
      <c r="M7878" s="1"/>
      <c r="N7878" s="1"/>
      <c r="O7878" s="1"/>
    </row>
    <row r="7879" ht="15.75" customHeight="1">
      <c r="A7879" s="36"/>
      <c r="B7879" s="35" t="str">
        <f t="shared" ref="B7879:C7879" si="5237">B7829</f>
        <v>6c</v>
      </c>
      <c r="C7879" s="144" t="str">
        <f t="shared" si="5237"/>
        <v>Forces</v>
      </c>
      <c r="D7879" s="36" t="str">
        <f t="array" ref="D7879">IF(INDEX(INDIRECT(J7853),ROW($A$23))="","",INDEX(INDIRECT(J7853),ROW($A$23)))</f>
        <v/>
      </c>
      <c r="E7879" s="36" t="s">
        <v>73</v>
      </c>
      <c r="F7879" s="36">
        <f t="shared" si="5215"/>
        <v>1</v>
      </c>
      <c r="G7879" s="148" t="str">
        <f t="shared" si="5216"/>
        <v>Substantive</v>
      </c>
      <c r="H7879" s="36"/>
      <c r="I7879" s="36"/>
      <c r="J7879" s="126"/>
      <c r="K7879" s="1"/>
      <c r="L7879" s="1"/>
      <c r="M7879" s="1"/>
      <c r="N7879" s="1"/>
      <c r="O7879" s="1"/>
    </row>
    <row r="7880" ht="15.75" customHeight="1">
      <c r="A7880" s="36"/>
      <c r="B7880" s="35" t="str">
        <f t="shared" ref="B7880:C7880" si="5238">B7830</f>
        <v>6d</v>
      </c>
      <c r="C7880" s="144" t="str">
        <f t="shared" si="5238"/>
        <v>Tables</v>
      </c>
      <c r="D7880" s="36" t="str">
        <f t="array" ref="D7880">IF(INDEX(INDIRECT(J7853),ROW($A$24))="","",INDEX(INDIRECT(J7853),ROW($A$24)))</f>
        <v/>
      </c>
      <c r="E7880" s="36" t="s">
        <v>73</v>
      </c>
      <c r="F7880" s="36">
        <f t="shared" si="5215"/>
        <v>1</v>
      </c>
      <c r="G7880" s="145" t="str">
        <f t="shared" si="5216"/>
        <v>Disciplinary</v>
      </c>
      <c r="H7880" s="36"/>
      <c r="I7880" s="36"/>
      <c r="J7880" s="126"/>
      <c r="K7880" s="1"/>
      <c r="L7880" s="1"/>
      <c r="M7880" s="1"/>
      <c r="N7880" s="1"/>
      <c r="O7880" s="1"/>
    </row>
    <row r="7881" ht="15.75" customHeight="1">
      <c r="A7881" s="36"/>
      <c r="B7881" s="35" t="str">
        <f t="shared" ref="B7881:C7881" si="5239">B7831</f>
        <v>7a</v>
      </c>
      <c r="C7881" s="144" t="str">
        <f t="shared" si="5239"/>
        <v>Behaviour of light</v>
      </c>
      <c r="D7881" s="36" t="str">
        <f t="array" ref="D7881">IF(INDEX(INDIRECT(J7853),ROW($A$25))="","",INDEX(INDIRECT(J7853),ROW($A$25)))</f>
        <v/>
      </c>
      <c r="E7881" s="36" t="s">
        <v>73</v>
      </c>
      <c r="F7881" s="36">
        <f t="shared" si="5215"/>
        <v>1</v>
      </c>
      <c r="G7881" s="148" t="str">
        <f t="shared" si="5216"/>
        <v>Substantive</v>
      </c>
      <c r="H7881" s="36"/>
      <c r="I7881" s="36"/>
      <c r="J7881" s="126"/>
      <c r="K7881" s="1"/>
      <c r="L7881" s="1"/>
      <c r="M7881" s="1"/>
      <c r="N7881" s="1"/>
      <c r="O7881" s="1"/>
    </row>
    <row r="7882" ht="15.75" customHeight="1">
      <c r="A7882" s="36"/>
      <c r="B7882" s="35" t="str">
        <f t="shared" ref="B7882:C7882" si="5240">B7832</f>
        <v>7b</v>
      </c>
      <c r="C7882" s="144" t="str">
        <f t="shared" si="5240"/>
        <v>Behaviour of light</v>
      </c>
      <c r="D7882" s="36" t="str">
        <f t="array" ref="D7882">IF(INDEX(INDIRECT(J7853),ROW($A$26))="","",INDEX(INDIRECT(J7853),ROW($A$26)))</f>
        <v/>
      </c>
      <c r="E7882" s="36" t="s">
        <v>73</v>
      </c>
      <c r="F7882" s="36">
        <f t="shared" si="5215"/>
        <v>2</v>
      </c>
      <c r="G7882" s="145" t="str">
        <f t="shared" si="5216"/>
        <v>Substantive</v>
      </c>
      <c r="H7882" s="36"/>
      <c r="I7882" s="36"/>
      <c r="J7882" s="126"/>
      <c r="K7882" s="1"/>
      <c r="L7882" s="1"/>
      <c r="M7882" s="1"/>
      <c r="N7882" s="1"/>
      <c r="O7882" s="1"/>
    </row>
    <row r="7883" ht="15.75" customHeight="1">
      <c r="A7883" s="36"/>
      <c r="B7883" s="35" t="str">
        <f t="shared" ref="B7883:C7883" si="5241">B7833</f>
        <v>7c</v>
      </c>
      <c r="C7883" s="144" t="str">
        <f t="shared" si="5241"/>
        <v>Behaviour of light</v>
      </c>
      <c r="D7883" s="36" t="str">
        <f t="array" ref="D7883">IF(INDEX(INDIRECT(J7853),ROW($A$27))="","",INDEX(INDIRECT(J7853),ROW($A$27)))</f>
        <v/>
      </c>
      <c r="E7883" s="36" t="s">
        <v>73</v>
      </c>
      <c r="F7883" s="36">
        <f t="shared" si="5215"/>
        <v>1</v>
      </c>
      <c r="G7883" s="145" t="str">
        <f t="shared" si="5216"/>
        <v>Substantive</v>
      </c>
      <c r="H7883" s="36"/>
      <c r="I7883" s="36"/>
      <c r="J7883" s="126"/>
      <c r="K7883" s="1"/>
      <c r="L7883" s="1"/>
      <c r="M7883" s="1"/>
      <c r="N7883" s="1"/>
      <c r="O7883" s="1"/>
    </row>
    <row r="7884" ht="15.75" customHeight="1">
      <c r="A7884" s="36"/>
      <c r="B7884" s="35" t="str">
        <f t="shared" ref="B7884:C7884" si="5242">B7834</f>
        <v>7d</v>
      </c>
      <c r="C7884" s="144" t="str">
        <f t="shared" si="5242"/>
        <v>Conclusions</v>
      </c>
      <c r="D7884" s="36" t="str">
        <f t="array" ref="D7884">IF(INDEX(INDIRECT(J7853),ROW($A$28))="","",INDEX(INDIRECT(J7853),ROW($A$28)))</f>
        <v/>
      </c>
      <c r="E7884" s="36" t="s">
        <v>73</v>
      </c>
      <c r="F7884" s="36">
        <f t="shared" si="5215"/>
        <v>1</v>
      </c>
      <c r="G7884" s="145" t="str">
        <f t="shared" si="5216"/>
        <v>Disciplinary</v>
      </c>
      <c r="H7884" s="36"/>
      <c r="I7884" s="36"/>
      <c r="J7884" s="126"/>
      <c r="K7884" s="1"/>
      <c r="L7884" s="1"/>
      <c r="M7884" s="1"/>
      <c r="N7884" s="1"/>
      <c r="O7884" s="1"/>
    </row>
    <row r="7885" ht="15.75" customHeight="1">
      <c r="A7885" s="36"/>
      <c r="B7885" s="35" t="str">
        <f t="shared" ref="B7885:C7885" si="5243">B7835</f>
        <v>8a</v>
      </c>
      <c r="C7885" s="144" t="str">
        <f t="shared" si="5243"/>
        <v>Measurement</v>
      </c>
      <c r="D7885" s="36" t="str">
        <f t="array" ref="D7885">IF(INDEX(INDIRECT(J7853),ROW($A$29))="","",INDEX(INDIRECT(J7853),ROW($A$29)))</f>
        <v/>
      </c>
      <c r="E7885" s="36" t="s">
        <v>73</v>
      </c>
      <c r="F7885" s="36">
        <f t="shared" si="5215"/>
        <v>1</v>
      </c>
      <c r="G7885" s="145" t="str">
        <f t="shared" si="5216"/>
        <v>Disciplinary</v>
      </c>
      <c r="H7885" s="36"/>
      <c r="I7885" s="36"/>
      <c r="J7885" s="126"/>
      <c r="K7885" s="1"/>
      <c r="L7885" s="1"/>
      <c r="M7885" s="1"/>
      <c r="N7885" s="1"/>
      <c r="O7885" s="1"/>
    </row>
    <row r="7886" ht="15.75" customHeight="1">
      <c r="A7886" s="36"/>
      <c r="B7886" s="35" t="str">
        <f t="shared" ref="B7886:C7886" si="5244">B7836</f>
        <v>8b</v>
      </c>
      <c r="C7886" s="144" t="str">
        <f t="shared" si="5244"/>
        <v>States of matter</v>
      </c>
      <c r="D7886" s="36" t="str">
        <f t="array" ref="D7886">IF(INDEX(INDIRECT(J7853),ROW($A$30))="","",INDEX(INDIRECT(J7853),ROW($A$30)))</f>
        <v/>
      </c>
      <c r="E7886" s="36" t="s">
        <v>73</v>
      </c>
      <c r="F7886" s="36">
        <f t="shared" si="5215"/>
        <v>1</v>
      </c>
      <c r="G7886" s="145" t="str">
        <f t="shared" si="5216"/>
        <v>Substantive</v>
      </c>
      <c r="H7886" s="36"/>
      <c r="I7886" s="36"/>
      <c r="J7886" s="126"/>
      <c r="K7886" s="1"/>
      <c r="L7886" s="1"/>
      <c r="M7886" s="1"/>
      <c r="N7886" s="1"/>
      <c r="O7886" s="1"/>
    </row>
    <row r="7887" ht="15.75" customHeight="1">
      <c r="A7887" s="36"/>
      <c r="B7887" s="35" t="str">
        <f t="shared" ref="B7887:C7887" si="5245">B7837</f>
        <v>8c</v>
      </c>
      <c r="C7887" s="144" t="str">
        <f t="shared" si="5245"/>
        <v>Accuracy and precision</v>
      </c>
      <c r="D7887" s="36" t="str">
        <f t="array" ref="D7887">IF(INDEX(INDIRECT(J7853),ROW($A$31))="","",INDEX(INDIRECT(J7853),ROW($A$31)))</f>
        <v/>
      </c>
      <c r="E7887" s="36" t="s">
        <v>73</v>
      </c>
      <c r="F7887" s="36">
        <f t="shared" si="5215"/>
        <v>1</v>
      </c>
      <c r="G7887" s="145" t="str">
        <f t="shared" si="5216"/>
        <v>Disciplinary</v>
      </c>
      <c r="H7887" s="36"/>
      <c r="I7887" s="36"/>
      <c r="J7887" s="126"/>
      <c r="K7887" s="1"/>
      <c r="L7887" s="1"/>
      <c r="M7887" s="1"/>
      <c r="N7887" s="1"/>
      <c r="O7887" s="1"/>
    </row>
    <row r="7888" ht="15.75" customHeight="1">
      <c r="A7888" s="36"/>
      <c r="B7888" s="35" t="str">
        <f t="shared" ref="B7888:C7888" si="5246">B7838</f>
        <v>9a</v>
      </c>
      <c r="C7888" s="144" t="str">
        <f t="shared" si="5246"/>
        <v>Planning scientific enquiry</v>
      </c>
      <c r="D7888" s="36" t="str">
        <f t="array" ref="D7888">IF(INDEX(INDIRECT(J7853),ROW($A$32))="","",INDEX(INDIRECT(J7853),ROW($A$32)))</f>
        <v/>
      </c>
      <c r="E7888" s="36" t="s">
        <v>73</v>
      </c>
      <c r="F7888" s="36">
        <f t="shared" si="5215"/>
        <v>2</v>
      </c>
      <c r="G7888" s="145" t="str">
        <f t="shared" si="5216"/>
        <v>Disciplinary</v>
      </c>
      <c r="H7888" s="36"/>
      <c r="I7888" s="36"/>
      <c r="J7888" s="126"/>
      <c r="K7888" s="1"/>
      <c r="L7888" s="1"/>
      <c r="M7888" s="1"/>
      <c r="N7888" s="1"/>
      <c r="O7888" s="1"/>
    </row>
    <row r="7889" ht="15.75" customHeight="1">
      <c r="A7889" s="36"/>
      <c r="B7889" s="35" t="str">
        <f t="shared" ref="B7889:C7889" si="5247">B7839</f>
        <v>9b</v>
      </c>
      <c r="C7889" s="144" t="str">
        <f t="shared" si="5247"/>
        <v>Forces</v>
      </c>
      <c r="D7889" s="36" t="str">
        <f t="array" ref="D7889">IF(INDEX(INDIRECT(J7853),ROW($A$33))="","",INDEX(INDIRECT(J7853),ROW($A$33)))</f>
        <v/>
      </c>
      <c r="E7889" s="36" t="s">
        <v>73</v>
      </c>
      <c r="F7889" s="36">
        <f t="shared" si="5215"/>
        <v>2</v>
      </c>
      <c r="G7889" s="148" t="str">
        <f t="shared" si="5216"/>
        <v>Substantive</v>
      </c>
      <c r="H7889" s="36"/>
      <c r="I7889" s="36"/>
      <c r="J7889" s="126"/>
      <c r="K7889" s="1"/>
      <c r="L7889" s="1"/>
      <c r="M7889" s="1"/>
      <c r="N7889" s="1"/>
      <c r="O7889" s="1"/>
    </row>
    <row r="7890" ht="15.75" customHeight="1">
      <c r="A7890" s="36"/>
      <c r="B7890" s="35" t="str">
        <f t="shared" ref="B7890:C7890" si="5248">B7840</f>
        <v>9c</v>
      </c>
      <c r="C7890" s="144" t="str">
        <f t="shared" si="5248"/>
        <v>Repeatability</v>
      </c>
      <c r="D7890" s="36" t="str">
        <f t="array" ref="D7890">IF(INDEX(INDIRECT(J7853),ROW($A$34))="","",INDEX(INDIRECT(J7853),ROW($A$34)))</f>
        <v/>
      </c>
      <c r="E7890" s="36" t="s">
        <v>73</v>
      </c>
      <c r="F7890" s="36">
        <f t="shared" si="5215"/>
        <v>1</v>
      </c>
      <c r="G7890" s="145" t="str">
        <f t="shared" si="5216"/>
        <v>Disciplinary</v>
      </c>
      <c r="H7890" s="36"/>
      <c r="I7890" s="36"/>
      <c r="J7890" s="126"/>
      <c r="K7890" s="1"/>
      <c r="L7890" s="1"/>
      <c r="M7890" s="1"/>
      <c r="N7890" s="1"/>
      <c r="O7890" s="1"/>
    </row>
    <row r="7891" ht="15.75" customHeight="1">
      <c r="A7891" s="36"/>
      <c r="B7891" s="35" t="str">
        <f t="shared" ref="B7891:C7891" si="5249">B7841</f>
        <v>9d</v>
      </c>
      <c r="C7891" s="144" t="str">
        <f t="shared" si="5249"/>
        <v>Graphs</v>
      </c>
      <c r="D7891" s="36" t="str">
        <f t="array" ref="D7891">IF(INDEX(INDIRECT(J7853),ROW($A$35))="","",INDEX(INDIRECT(J7853),ROW($A$35)))</f>
        <v/>
      </c>
      <c r="E7891" s="36" t="s">
        <v>73</v>
      </c>
      <c r="F7891" s="36">
        <f t="shared" si="5215"/>
        <v>1</v>
      </c>
      <c r="G7891" s="145" t="str">
        <f t="shared" si="5216"/>
        <v>Disciplinary</v>
      </c>
      <c r="H7891" s="36"/>
      <c r="I7891" s="36"/>
      <c r="J7891" s="126"/>
      <c r="K7891" s="1"/>
      <c r="L7891" s="1"/>
      <c r="M7891" s="1"/>
      <c r="N7891" s="1"/>
      <c r="O7891" s="1"/>
    </row>
    <row r="7892" ht="15.75" customHeight="1">
      <c r="A7892" s="36"/>
      <c r="B7892" s="35" t="str">
        <f t="shared" ref="B7892:C7892" si="5250">B7842</f>
        <v>10a</v>
      </c>
      <c r="C7892" s="144" t="str">
        <f t="shared" si="5250"/>
        <v>Physical properties of materials</v>
      </c>
      <c r="D7892" s="36" t="str">
        <f t="array" ref="D7892">IF(INDEX(INDIRECT(J7853),ROW($A$36))="","",INDEX(INDIRECT(J7853),ROW($A$36)))</f>
        <v/>
      </c>
      <c r="E7892" s="36" t="s">
        <v>73</v>
      </c>
      <c r="F7892" s="36">
        <f t="shared" si="5215"/>
        <v>1</v>
      </c>
      <c r="G7892" s="145" t="str">
        <f t="shared" si="5216"/>
        <v>Substantive</v>
      </c>
      <c r="H7892" s="36"/>
      <c r="I7892" s="36"/>
      <c r="J7892" s="126"/>
      <c r="K7892" s="1"/>
      <c r="L7892" s="1"/>
      <c r="M7892" s="1"/>
      <c r="N7892" s="1"/>
      <c r="O7892" s="1"/>
    </row>
    <row r="7893" ht="15.75" customHeight="1">
      <c r="A7893" s="36"/>
      <c r="B7893" s="35" t="str">
        <f t="shared" ref="B7893:C7893" si="5251">B7843</f>
        <v>10b</v>
      </c>
      <c r="C7893" s="144" t="str">
        <f t="shared" si="5251"/>
        <v>Physical properties of materials</v>
      </c>
      <c r="D7893" s="36" t="str">
        <f t="array" ref="D7893">IF(INDEX(INDIRECT(J7853),ROW($A$37))="","",INDEX(INDIRECT(J7853),ROW($A$37)))</f>
        <v/>
      </c>
      <c r="E7893" s="36" t="s">
        <v>73</v>
      </c>
      <c r="F7893" s="36">
        <f t="shared" si="5215"/>
        <v>1</v>
      </c>
      <c r="G7893" s="145" t="str">
        <f t="shared" si="5216"/>
        <v>Substantive</v>
      </c>
      <c r="H7893" s="36"/>
      <c r="I7893" s="36"/>
      <c r="J7893" s="126"/>
      <c r="K7893" s="1"/>
      <c r="L7893" s="1"/>
      <c r="M7893" s="1"/>
      <c r="N7893" s="1"/>
      <c r="O7893" s="1"/>
    </row>
    <row r="7894" ht="15.75" customHeight="1">
      <c r="A7894" s="36"/>
      <c r="B7894" s="35" t="str">
        <f t="shared" ref="B7894:C7894" si="5252">B7844</f>
        <v>10c</v>
      </c>
      <c r="C7894" s="144" t="str">
        <f t="shared" si="5252"/>
        <v>Graphs</v>
      </c>
      <c r="D7894" s="36" t="str">
        <f t="array" ref="D7894">IF(INDEX(INDIRECT(J7853),ROW($A$38))="","",INDEX(INDIRECT(J7853),ROW($A$38)))</f>
        <v/>
      </c>
      <c r="E7894" s="36" t="s">
        <v>73</v>
      </c>
      <c r="F7894" s="36">
        <f t="shared" si="5215"/>
        <v>1</v>
      </c>
      <c r="G7894" s="145" t="str">
        <f t="shared" si="5216"/>
        <v>Disciplinary</v>
      </c>
      <c r="H7894" s="36"/>
      <c r="I7894" s="36"/>
      <c r="J7894" s="126"/>
      <c r="K7894" s="1"/>
      <c r="L7894" s="1"/>
      <c r="M7894" s="1"/>
      <c r="N7894" s="1"/>
      <c r="O7894" s="1"/>
    </row>
    <row r="7895" ht="15.75" customHeight="1">
      <c r="A7895" s="36"/>
      <c r="B7895" s="35" t="str">
        <f t="shared" ref="B7895:C7895" si="5253">B7845</f>
        <v>11a</v>
      </c>
      <c r="C7895" s="144" t="str">
        <f t="shared" si="5253"/>
        <v>Repeatability</v>
      </c>
      <c r="D7895" s="36" t="str">
        <f t="array" ref="D7895">IF(INDEX(INDIRECT(J7853),ROW($A$39))="","",INDEX(INDIRECT(J7853),ROW($A$39)))</f>
        <v/>
      </c>
      <c r="E7895" s="36" t="s">
        <v>73</v>
      </c>
      <c r="F7895" s="36">
        <f t="shared" si="5215"/>
        <v>1</v>
      </c>
      <c r="G7895" s="145" t="str">
        <f t="shared" si="5216"/>
        <v>Disciplinary</v>
      </c>
      <c r="H7895" s="36"/>
      <c r="I7895" s="36"/>
      <c r="J7895" s="126"/>
      <c r="K7895" s="1"/>
      <c r="L7895" s="1"/>
      <c r="M7895" s="1"/>
      <c r="N7895" s="1"/>
      <c r="O7895" s="1"/>
    </row>
    <row r="7896" ht="15.75" customHeight="1">
      <c r="A7896" s="36"/>
      <c r="B7896" s="35" t="str">
        <f t="shared" ref="B7896:C7896" si="5254">B7846</f>
        <v>11b</v>
      </c>
      <c r="C7896" s="144" t="str">
        <f t="shared" si="5254"/>
        <v>Plants</v>
      </c>
      <c r="D7896" s="36" t="str">
        <f t="array" ref="D7896">IF(INDEX(INDIRECT(J7853),ROW($A$40))="","",INDEX(INDIRECT(J7853),ROW($A$40)))</f>
        <v/>
      </c>
      <c r="E7896" s="36" t="s">
        <v>73</v>
      </c>
      <c r="F7896" s="36">
        <f t="shared" si="5215"/>
        <v>1</v>
      </c>
      <c r="G7896" s="145" t="str">
        <f t="shared" si="5216"/>
        <v>Substantive</v>
      </c>
      <c r="H7896" s="36"/>
      <c r="I7896" s="36"/>
      <c r="J7896" s="126"/>
      <c r="K7896" s="1"/>
      <c r="L7896" s="1"/>
      <c r="M7896" s="1"/>
      <c r="N7896" s="1"/>
      <c r="O7896" s="1"/>
    </row>
    <row r="7897" ht="15.75" customHeight="1">
      <c r="A7897" s="36"/>
      <c r="B7897" s="123" t="str">
        <f t="shared" ref="B7897:C7897" si="5255">B7847</f>
        <v>11c</v>
      </c>
      <c r="C7897" s="146" t="str">
        <f t="shared" si="5255"/>
        <v>Conclusions</v>
      </c>
      <c r="D7897" s="36" t="str">
        <f t="array" ref="D7897">IF(INDEX(INDIRECT(J7853),ROW($A$41))="","",INDEX(INDIRECT(J7853),ROW($A$41)))</f>
        <v/>
      </c>
      <c r="E7897" s="36" t="s">
        <v>73</v>
      </c>
      <c r="F7897" s="36">
        <f t="shared" si="5215"/>
        <v>2</v>
      </c>
      <c r="G7897" s="147" t="str">
        <f>IF($G7747="","",$G7747)</f>
        <v>Disciplinary</v>
      </c>
      <c r="H7897" s="36"/>
      <c r="I7897" s="36"/>
      <c r="J7897" s="126"/>
      <c r="K7897" s="1"/>
      <c r="L7897" s="1"/>
      <c r="M7897" s="1"/>
      <c r="N7897" s="1"/>
      <c r="O7897" s="1"/>
    </row>
    <row r="7898" ht="15.75" customHeight="1">
      <c r="A7898" s="36"/>
      <c r="B7898" s="36"/>
      <c r="C7898" s="124" t="s">
        <v>67</v>
      </c>
      <c r="D7898" s="116">
        <f>SUM(D7857:D7897)</f>
        <v>0</v>
      </c>
      <c r="E7898" s="70" t="s">
        <v>73</v>
      </c>
      <c r="F7898" s="71">
        <f>SUM(F7857:F7897)</f>
        <v>50</v>
      </c>
      <c r="G7898" s="36"/>
      <c r="H7898" s="36"/>
      <c r="I7898" s="36"/>
      <c r="J7898" s="126"/>
      <c r="K7898" s="1"/>
      <c r="L7898" s="1"/>
      <c r="M7898" s="1"/>
      <c r="N7898" s="1"/>
      <c r="O7898" s="1"/>
    </row>
    <row r="7899" ht="15.75" customHeight="1">
      <c r="A7899" s="36"/>
      <c r="B7899" s="1"/>
      <c r="C7899" s="1"/>
      <c r="D7899" s="36"/>
      <c r="E7899" s="1"/>
      <c r="F7899" s="1"/>
      <c r="G7899" s="36"/>
      <c r="H7899" s="1"/>
      <c r="I7899" s="1"/>
      <c r="J7899" s="100"/>
      <c r="K7899" s="1"/>
      <c r="L7899" s="1"/>
      <c r="M7899" s="1"/>
      <c r="N7899" s="1"/>
      <c r="O7899" s="1"/>
    </row>
    <row r="7900" ht="15.75" customHeight="1">
      <c r="A7900" s="36"/>
      <c r="B7900" s="1"/>
      <c r="C7900" s="1"/>
      <c r="D7900" s="1"/>
      <c r="E7900" s="1"/>
      <c r="F7900" s="1"/>
      <c r="G7900" s="36"/>
      <c r="H7900" s="1"/>
      <c r="I7900" s="1"/>
      <c r="J7900" s="100"/>
      <c r="K7900" s="1"/>
      <c r="L7900" s="1"/>
      <c r="M7900" s="1"/>
      <c r="N7900" s="1"/>
      <c r="O7900" s="1"/>
    </row>
    <row r="7901" ht="15.75" customHeight="1">
      <c r="A7901" s="51" t="str">
        <f>A7851</f>
        <v>Year 7 Baseline Assessment Feedback</v>
      </c>
      <c r="B7901" s="36"/>
      <c r="C7901" s="54"/>
      <c r="D7901" s="1"/>
      <c r="E7901" s="36"/>
      <c r="F7901" s="36"/>
      <c r="G7901" s="36"/>
      <c r="H7901" s="36"/>
      <c r="I7901" s="36"/>
      <c r="J7901" s="150">
        <f>J7851+1</f>
        <v>175</v>
      </c>
      <c r="K7901" s="1"/>
      <c r="L7901" s="1"/>
      <c r="M7901" s="1"/>
      <c r="N7901" s="1"/>
      <c r="O7901" s="1"/>
    </row>
    <row r="7902" ht="15.75" customHeight="1">
      <c r="A7902" s="54" t="s">
        <v>104</v>
      </c>
      <c r="B7902" s="54" t="str">
        <f>$B$2</f>
        <v>Year 7 Baseline Assessment</v>
      </c>
      <c r="C7902" s="54"/>
      <c r="D7902" s="1"/>
      <c r="E7902" s="36"/>
      <c r="F7902" s="36"/>
      <c r="G7902" s="36"/>
      <c r="H7902" s="36"/>
      <c r="I7902" s="36"/>
      <c r="J7902" s="36" t="str">
        <f>CONCATENATE("Marksheet!$B$",J7901)</f>
        <v>Marksheet!$B$175</v>
      </c>
      <c r="K7902" s="1"/>
      <c r="L7902" s="1"/>
      <c r="M7902" s="1"/>
      <c r="N7902" s="1"/>
      <c r="O7902" s="1"/>
    </row>
    <row r="7903" ht="15.75" customHeight="1">
      <c r="A7903" s="54" t="s">
        <v>100</v>
      </c>
      <c r="B7903" s="54" t="str">
        <f>IF(INDIRECT(J7902)="","",INDIRECT(J7902))</f>
        <v/>
      </c>
      <c r="C7903" s="54"/>
      <c r="D7903" s="1"/>
      <c r="E7903" s="36"/>
      <c r="F7903" s="36"/>
      <c r="G7903" s="36"/>
      <c r="H7903" s="36"/>
      <c r="I7903" s="36"/>
      <c r="J7903" s="36" t="str">
        <f>CONCATENATE("Marksheet!$D$",J7901,":$AV$",J7901)</f>
        <v>Marksheet!$D$175:$AV$175</v>
      </c>
      <c r="K7903" s="1"/>
      <c r="L7903" s="1"/>
      <c r="M7903" s="1"/>
      <c r="N7903" s="1"/>
      <c r="O7903" s="1"/>
    </row>
    <row r="7904" ht="15.75" customHeight="1">
      <c r="A7904" s="54" t="s">
        <v>105</v>
      </c>
      <c r="B7904" s="54" t="str">
        <f>INDIRECT(CONCATENATE("Marksheet!$C$",INDIRECT(CONCATENATE("J",ROW()-3))))</f>
        <v/>
      </c>
      <c r="C7904" s="54"/>
      <c r="D7904" s="36"/>
      <c r="E7904" s="36"/>
      <c r="F7904" s="36"/>
      <c r="G7904" s="36"/>
      <c r="H7904" s="36"/>
      <c r="I7904" s="36"/>
      <c r="J7904" s="126"/>
      <c r="K7904" s="1"/>
      <c r="L7904" s="1"/>
      <c r="M7904" s="1"/>
      <c r="N7904" s="1"/>
      <c r="O7904" s="1"/>
    </row>
    <row r="7905" ht="15.75" customHeight="1">
      <c r="A7905" s="54"/>
      <c r="B7905" s="54"/>
      <c r="C7905" s="54"/>
      <c r="D7905" s="36"/>
      <c r="E7905" s="36"/>
      <c r="F7905" s="36"/>
      <c r="G7905" s="36"/>
      <c r="H7905" s="36"/>
      <c r="I7905" s="36"/>
      <c r="J7905" s="126"/>
      <c r="K7905" s="1"/>
      <c r="L7905" s="1"/>
      <c r="M7905" s="1"/>
      <c r="N7905" s="1"/>
      <c r="O7905" s="1"/>
    </row>
    <row r="7906" ht="15.75" customHeight="1">
      <c r="A7906" s="120"/>
      <c r="B7906" s="80" t="s">
        <v>93</v>
      </c>
      <c r="C7906" s="141" t="s">
        <v>94</v>
      </c>
      <c r="D7906" s="128" t="s">
        <v>95</v>
      </c>
      <c r="E7906" s="58"/>
      <c r="F7906" s="59"/>
      <c r="G7906" s="151" t="s">
        <v>106</v>
      </c>
      <c r="H7906" s="130"/>
      <c r="I7906" s="130"/>
      <c r="J7906" s="131"/>
      <c r="K7906" s="1"/>
      <c r="L7906" s="1"/>
      <c r="M7906" s="1"/>
      <c r="N7906" s="1"/>
      <c r="O7906" s="1"/>
    </row>
    <row r="7907" ht="15.75" customHeight="1">
      <c r="A7907" s="36"/>
      <c r="B7907" s="122" t="str">
        <f t="shared" ref="B7907:C7907" si="5256">B7857</f>
        <v>1a</v>
      </c>
      <c r="C7907" s="142" t="str">
        <f t="shared" si="5256"/>
        <v>Living and non-living things</v>
      </c>
      <c r="D7907" s="36" t="str">
        <f t="array" ref="D7907">IF(INDEX(INDIRECT(J7903),ROW($A$1))="","",INDEX(INDIRECT(J7903),ROW($A$1)))</f>
        <v/>
      </c>
      <c r="E7907" s="36" t="s">
        <v>73</v>
      </c>
      <c r="F7907" s="36">
        <f t="shared" ref="F7907:F7947" si="5258">F7857</f>
        <v>2</v>
      </c>
      <c r="G7907" s="143" t="str">
        <f t="shared" ref="G7907:G7946" si="5259">IF($G7257="","",$G7257)</f>
        <v>Substantive</v>
      </c>
      <c r="H7907" s="36"/>
      <c r="I7907" s="36"/>
      <c r="J7907" s="126"/>
      <c r="K7907" s="1"/>
      <c r="L7907" s="1"/>
      <c r="M7907" s="1"/>
      <c r="N7907" s="1"/>
      <c r="O7907" s="1"/>
    </row>
    <row r="7908" ht="15.75" customHeight="1">
      <c r="A7908" s="36"/>
      <c r="B7908" s="35" t="str">
        <f t="shared" ref="B7908:C7908" si="5257">B7858</f>
        <v>1b</v>
      </c>
      <c r="C7908" s="144" t="str">
        <f t="shared" si="5257"/>
        <v>Measurement</v>
      </c>
      <c r="D7908" s="36" t="str">
        <f t="array" ref="D7908">IF(INDEX(INDIRECT(J7903),ROW($A$2))="","",INDEX(INDIRECT(J7903),ROW($A$2)))</f>
        <v/>
      </c>
      <c r="E7908" s="36" t="s">
        <v>73</v>
      </c>
      <c r="F7908" s="36">
        <f t="shared" si="5258"/>
        <v>1</v>
      </c>
      <c r="G7908" s="145" t="str">
        <f t="shared" si="5259"/>
        <v>Disciplinary</v>
      </c>
      <c r="H7908" s="36"/>
      <c r="I7908" s="36"/>
      <c r="J7908" s="126"/>
      <c r="K7908" s="1"/>
      <c r="L7908" s="1"/>
      <c r="M7908" s="1"/>
      <c r="N7908" s="1"/>
      <c r="O7908" s="1"/>
    </row>
    <row r="7909" ht="15.75" customHeight="1">
      <c r="A7909" s="36"/>
      <c r="B7909" s="35" t="str">
        <f t="shared" ref="B7909:C7909" si="5260">B7859</f>
        <v>1c</v>
      </c>
      <c r="C7909" s="144" t="str">
        <f t="shared" si="5260"/>
        <v>Tables</v>
      </c>
      <c r="D7909" s="36" t="str">
        <f t="array" ref="D7909">IF(INDEX(INDIRECT(J7903),ROW($A$3))="","",INDEX(INDIRECT(J7903),ROW($A$3)))</f>
        <v/>
      </c>
      <c r="E7909" s="36" t="s">
        <v>73</v>
      </c>
      <c r="F7909" s="36">
        <f t="shared" si="5258"/>
        <v>1</v>
      </c>
      <c r="G7909" s="145" t="str">
        <f t="shared" si="5259"/>
        <v>Disciplinary</v>
      </c>
      <c r="H7909" s="36"/>
      <c r="I7909" s="36"/>
      <c r="J7909" s="126"/>
      <c r="K7909" s="1"/>
      <c r="L7909" s="1"/>
      <c r="M7909" s="1"/>
      <c r="N7909" s="1"/>
      <c r="O7909" s="1"/>
    </row>
    <row r="7910" ht="15.75" customHeight="1">
      <c r="A7910" s="36"/>
      <c r="B7910" s="35" t="str">
        <f t="shared" ref="B7910:C7910" si="5261">B7860</f>
        <v>1d</v>
      </c>
      <c r="C7910" s="144" t="str">
        <f t="shared" si="5261"/>
        <v>Plants</v>
      </c>
      <c r="D7910" s="36" t="str">
        <f t="array" ref="D7910">IF(INDEX(INDIRECT(J7903),ROW($A$4))="","",INDEX(INDIRECT(J7903),ROW($A$4)))</f>
        <v/>
      </c>
      <c r="E7910" s="36" t="s">
        <v>73</v>
      </c>
      <c r="F7910" s="36">
        <f t="shared" si="5258"/>
        <v>1</v>
      </c>
      <c r="G7910" s="145" t="str">
        <f t="shared" si="5259"/>
        <v>Substantive</v>
      </c>
      <c r="H7910" s="36"/>
      <c r="I7910" s="36"/>
      <c r="J7910" s="126"/>
      <c r="K7910" s="1"/>
      <c r="L7910" s="1"/>
      <c r="M7910" s="1"/>
      <c r="N7910" s="1"/>
      <c r="O7910" s="1"/>
    </row>
    <row r="7911" ht="15.75" customHeight="1">
      <c r="A7911" s="36"/>
      <c r="B7911" s="35" t="str">
        <f t="shared" ref="B7911:C7911" si="5262">B7861</f>
        <v>1e</v>
      </c>
      <c r="C7911" s="144" t="str">
        <f t="shared" si="5262"/>
        <v>Food chains</v>
      </c>
      <c r="D7911" s="36" t="str">
        <f t="array" ref="D7911">IF(INDEX(INDIRECT(J7903),ROW($A$5))="","",INDEX(INDIRECT(J7903),ROW($A$5)))</f>
        <v/>
      </c>
      <c r="E7911" s="36" t="s">
        <v>73</v>
      </c>
      <c r="F7911" s="36">
        <f t="shared" si="5258"/>
        <v>2</v>
      </c>
      <c r="G7911" s="145" t="str">
        <f t="shared" si="5259"/>
        <v>Substantive</v>
      </c>
      <c r="H7911" s="36"/>
      <c r="I7911" s="36"/>
      <c r="J7911" s="126"/>
      <c r="K7911" s="1"/>
      <c r="L7911" s="1"/>
      <c r="M7911" s="1"/>
      <c r="N7911" s="1"/>
      <c r="O7911" s="1"/>
    </row>
    <row r="7912" ht="15.75" customHeight="1">
      <c r="A7912" s="36"/>
      <c r="B7912" s="35" t="str">
        <f t="shared" ref="B7912:C7912" si="5263">B7862</f>
        <v>2a</v>
      </c>
      <c r="C7912" s="144" t="str">
        <f t="shared" si="5263"/>
        <v>States of matter</v>
      </c>
      <c r="D7912" s="36" t="str">
        <f t="array" ref="D7912">IF(INDEX(INDIRECT(J7903),ROW($A$6))="","",INDEX(INDIRECT(J7903),ROW($A$6)))</f>
        <v/>
      </c>
      <c r="E7912" s="36" t="s">
        <v>73</v>
      </c>
      <c r="F7912" s="36">
        <f t="shared" si="5258"/>
        <v>1</v>
      </c>
      <c r="G7912" s="145" t="str">
        <f t="shared" si="5259"/>
        <v>Substantive</v>
      </c>
      <c r="H7912" s="36"/>
      <c r="I7912" s="36"/>
      <c r="J7912" s="126"/>
      <c r="K7912" s="1"/>
      <c r="L7912" s="1"/>
      <c r="M7912" s="1"/>
      <c r="N7912" s="1"/>
      <c r="O7912" s="1"/>
    </row>
    <row r="7913" ht="15.75" customHeight="1">
      <c r="A7913" s="36"/>
      <c r="B7913" s="35" t="str">
        <f t="shared" ref="B7913:C7913" si="5264">B7863</f>
        <v>2b</v>
      </c>
      <c r="C7913" s="144" t="str">
        <f t="shared" si="5264"/>
        <v>Graphs</v>
      </c>
      <c r="D7913" s="36" t="str">
        <f t="array" ref="D7913">IF(INDEX(INDIRECT(J7903),ROW($A$7))="","",INDEX(INDIRECT(J7903),ROW($A$7)))</f>
        <v/>
      </c>
      <c r="E7913" s="36" t="s">
        <v>73</v>
      </c>
      <c r="F7913" s="36">
        <f t="shared" si="5258"/>
        <v>1</v>
      </c>
      <c r="G7913" s="148" t="str">
        <f t="shared" si="5259"/>
        <v>Disciplinary</v>
      </c>
      <c r="H7913" s="36"/>
      <c r="I7913" s="36"/>
      <c r="J7913" s="126"/>
      <c r="K7913" s="1"/>
      <c r="L7913" s="1"/>
      <c r="M7913" s="1"/>
      <c r="N7913" s="1"/>
      <c r="O7913" s="1"/>
    </row>
    <row r="7914" ht="15.75" customHeight="1">
      <c r="A7914" s="36"/>
      <c r="B7914" s="35" t="str">
        <f t="shared" ref="B7914:C7914" si="5265">B7864</f>
        <v>2c</v>
      </c>
      <c r="C7914" s="144" t="str">
        <f t="shared" si="5265"/>
        <v>Plants</v>
      </c>
      <c r="D7914" s="36" t="str">
        <f t="array" ref="D7914">IF(INDEX(INDIRECT(J7903),ROW($A$8))="","",INDEX(INDIRECT(J7903),ROW($A$8)))</f>
        <v/>
      </c>
      <c r="E7914" s="36" t="s">
        <v>73</v>
      </c>
      <c r="F7914" s="36">
        <f t="shared" si="5258"/>
        <v>1</v>
      </c>
      <c r="G7914" s="145" t="str">
        <f t="shared" si="5259"/>
        <v>Substantive</v>
      </c>
      <c r="H7914" s="36"/>
      <c r="I7914" s="36"/>
      <c r="J7914" s="126"/>
      <c r="K7914" s="1"/>
      <c r="L7914" s="1"/>
      <c r="M7914" s="1"/>
      <c r="N7914" s="1"/>
      <c r="O7914" s="1"/>
    </row>
    <row r="7915" ht="15.75" customHeight="1">
      <c r="A7915" s="36"/>
      <c r="B7915" s="35" t="str">
        <f t="shared" ref="B7915:C7915" si="5266">B7865</f>
        <v>3a</v>
      </c>
      <c r="C7915" s="144" t="str">
        <f t="shared" si="5266"/>
        <v>Reversible and non-reversible changes</v>
      </c>
      <c r="D7915" s="36" t="str">
        <f t="array" ref="D7915">IF(INDEX(INDIRECT(J7903),ROW($A$9))="","",INDEX(INDIRECT(J7903),ROW($A$9)))</f>
        <v/>
      </c>
      <c r="E7915" s="36" t="s">
        <v>73</v>
      </c>
      <c r="F7915" s="36">
        <f t="shared" si="5258"/>
        <v>2</v>
      </c>
      <c r="G7915" s="145" t="str">
        <f t="shared" si="5259"/>
        <v>Substantive</v>
      </c>
      <c r="H7915" s="36"/>
      <c r="I7915" s="36"/>
      <c r="J7915" s="126"/>
      <c r="K7915" s="1"/>
      <c r="L7915" s="1"/>
      <c r="M7915" s="1"/>
      <c r="N7915" s="1"/>
      <c r="O7915" s="1"/>
    </row>
    <row r="7916" ht="15.75" customHeight="1">
      <c r="A7916" s="36"/>
      <c r="B7916" s="35" t="str">
        <f t="shared" ref="B7916:C7916" si="5267">B7866</f>
        <v>3b</v>
      </c>
      <c r="C7916" s="144" t="str">
        <f t="shared" si="5267"/>
        <v>Units</v>
      </c>
      <c r="D7916" s="36" t="str">
        <f t="array" ref="D7916">IF(INDEX(INDIRECT(J7903),ROW($A$10))="","",INDEX(INDIRECT(J7903),ROW($A$10)))</f>
        <v/>
      </c>
      <c r="E7916" s="36" t="s">
        <v>73</v>
      </c>
      <c r="F7916" s="36">
        <f t="shared" si="5258"/>
        <v>1</v>
      </c>
      <c r="G7916" s="145" t="str">
        <f t="shared" si="5259"/>
        <v>Disciplinary</v>
      </c>
      <c r="H7916" s="36"/>
      <c r="I7916" s="36"/>
      <c r="J7916" s="126"/>
      <c r="K7916" s="1"/>
      <c r="L7916" s="1"/>
      <c r="M7916" s="1"/>
      <c r="N7916" s="1"/>
      <c r="O7916" s="1"/>
    </row>
    <row r="7917" ht="15.75" customHeight="1">
      <c r="A7917" s="36"/>
      <c r="B7917" s="35" t="str">
        <f t="shared" ref="B7917:C7917" si="5268">B7867</f>
        <v>3c</v>
      </c>
      <c r="C7917" s="144" t="str">
        <f t="shared" si="5268"/>
        <v>Hazards, risks and precautions</v>
      </c>
      <c r="D7917" s="36" t="str">
        <f t="array" ref="D7917">IF(INDEX(INDIRECT(J7903),ROW($A$11))="","",INDEX(INDIRECT(J7903),ROW($A$11)))</f>
        <v/>
      </c>
      <c r="E7917" s="36" t="s">
        <v>73</v>
      </c>
      <c r="F7917" s="36">
        <f t="shared" si="5258"/>
        <v>1</v>
      </c>
      <c r="G7917" s="149" t="str">
        <f t="shared" si="5259"/>
        <v>Disciplinary</v>
      </c>
      <c r="H7917" s="36"/>
      <c r="I7917" s="36"/>
      <c r="J7917" s="126"/>
      <c r="K7917" s="1"/>
      <c r="L7917" s="1"/>
      <c r="M7917" s="1"/>
      <c r="N7917" s="1"/>
      <c r="O7917" s="1"/>
    </row>
    <row r="7918" ht="15.75" customHeight="1">
      <c r="A7918" s="36"/>
      <c r="B7918" s="35" t="str">
        <f t="shared" ref="B7918:C7918" si="5269">B7868</f>
        <v>3d</v>
      </c>
      <c r="C7918" s="144" t="str">
        <f t="shared" si="5269"/>
        <v>States of matter</v>
      </c>
      <c r="D7918" s="36" t="str">
        <f t="array" ref="D7918">IF(INDEX(INDIRECT(J7903),ROW($A$12))="","",INDEX(INDIRECT(J7903),ROW($A$12)))</f>
        <v/>
      </c>
      <c r="E7918" s="36" t="s">
        <v>73</v>
      </c>
      <c r="F7918" s="36">
        <f t="shared" si="5258"/>
        <v>1</v>
      </c>
      <c r="G7918" s="145" t="str">
        <f t="shared" si="5259"/>
        <v>Substantive</v>
      </c>
      <c r="H7918" s="36"/>
      <c r="I7918" s="36"/>
      <c r="J7918" s="126"/>
      <c r="K7918" s="1"/>
      <c r="L7918" s="1"/>
      <c r="M7918" s="1"/>
      <c r="N7918" s="1"/>
      <c r="O7918" s="1"/>
    </row>
    <row r="7919" ht="15.75" customHeight="1">
      <c r="A7919" s="36"/>
      <c r="B7919" s="35" t="str">
        <f t="shared" ref="B7919:C7919" si="5270">B7869</f>
        <v>3e</v>
      </c>
      <c r="C7919" s="144" t="str">
        <f t="shared" si="5270"/>
        <v>Reversible and non-reversible changes</v>
      </c>
      <c r="D7919" s="36" t="str">
        <f t="array" ref="D7919">IF(INDEX(INDIRECT(J7903),ROW($A$13))="","",INDEX(INDIRECT(J7903),ROW($A$13)))</f>
        <v/>
      </c>
      <c r="E7919" s="36" t="s">
        <v>73</v>
      </c>
      <c r="F7919" s="36">
        <f t="shared" si="5258"/>
        <v>1</v>
      </c>
      <c r="G7919" s="145" t="str">
        <f t="shared" si="5259"/>
        <v>Substantive</v>
      </c>
      <c r="H7919" s="36"/>
      <c r="I7919" s="36"/>
      <c r="J7919" s="126"/>
      <c r="K7919" s="1"/>
      <c r="L7919" s="1"/>
      <c r="M7919" s="1"/>
      <c r="N7919" s="1"/>
      <c r="O7919" s="1"/>
    </row>
    <row r="7920" ht="15.75" customHeight="1">
      <c r="A7920" s="36"/>
      <c r="B7920" s="35" t="str">
        <f t="shared" ref="B7920:C7920" si="5271">B7870</f>
        <v>4a</v>
      </c>
      <c r="C7920" s="144" t="str">
        <f t="shared" si="5271"/>
        <v>Equipment</v>
      </c>
      <c r="D7920" s="36" t="str">
        <f t="array" ref="D7920">IF(INDEX(INDIRECT(J7903),ROW($A$14))="","",INDEX(INDIRECT(J7903),ROW($A$14)))</f>
        <v/>
      </c>
      <c r="E7920" s="36" t="s">
        <v>73</v>
      </c>
      <c r="F7920" s="36">
        <f t="shared" si="5258"/>
        <v>2</v>
      </c>
      <c r="G7920" s="145" t="str">
        <f t="shared" si="5259"/>
        <v>Disciplinary</v>
      </c>
      <c r="H7920" s="36"/>
      <c r="I7920" s="36"/>
      <c r="J7920" s="126"/>
      <c r="K7920" s="1"/>
      <c r="L7920" s="1"/>
      <c r="M7920" s="1"/>
      <c r="N7920" s="1"/>
      <c r="O7920" s="1"/>
    </row>
    <row r="7921" ht="15.75" customHeight="1">
      <c r="A7921" s="36"/>
      <c r="B7921" s="35" t="str">
        <f t="shared" ref="B7921:C7921" si="5272">B7871</f>
        <v>4b</v>
      </c>
      <c r="C7921" s="144" t="str">
        <f t="shared" si="5272"/>
        <v>Accuracy and precision</v>
      </c>
      <c r="D7921" s="36" t="str">
        <f t="array" ref="D7921">IF(INDEX(INDIRECT(J7903),ROW($A$15))="","",INDEX(INDIRECT(J7903),ROW($A$15)))</f>
        <v/>
      </c>
      <c r="E7921" s="36" t="s">
        <v>73</v>
      </c>
      <c r="F7921" s="36">
        <f t="shared" si="5258"/>
        <v>1</v>
      </c>
      <c r="G7921" s="145" t="str">
        <f t="shared" si="5259"/>
        <v>Disciplinary</v>
      </c>
      <c r="H7921" s="36"/>
      <c r="I7921" s="36"/>
      <c r="J7921" s="126"/>
      <c r="K7921" s="1"/>
      <c r="L7921" s="1"/>
      <c r="M7921" s="1"/>
      <c r="N7921" s="1"/>
      <c r="O7921" s="1"/>
    </row>
    <row r="7922" ht="15.75" customHeight="1">
      <c r="A7922" s="36"/>
      <c r="B7922" s="35" t="str">
        <f t="shared" ref="B7922:C7922" si="5273">B7872</f>
        <v>4c</v>
      </c>
      <c r="C7922" s="144" t="str">
        <f t="shared" si="5273"/>
        <v>Conclusions</v>
      </c>
      <c r="D7922" s="36" t="str">
        <f t="array" ref="D7922">IF(INDEX(INDIRECT(J7903),ROW($A$16))="","",INDEX(INDIRECT(J7903),ROW($A$16)))</f>
        <v/>
      </c>
      <c r="E7922" s="36" t="s">
        <v>73</v>
      </c>
      <c r="F7922" s="36">
        <f t="shared" si="5258"/>
        <v>1</v>
      </c>
      <c r="G7922" s="145" t="str">
        <f t="shared" si="5259"/>
        <v>Disciplinary</v>
      </c>
      <c r="H7922" s="36"/>
      <c r="I7922" s="36"/>
      <c r="J7922" s="126"/>
      <c r="K7922" s="1"/>
      <c r="L7922" s="1"/>
      <c r="M7922" s="1"/>
      <c r="N7922" s="1"/>
      <c r="O7922" s="1"/>
    </row>
    <row r="7923" ht="15.75" customHeight="1">
      <c r="A7923" s="36"/>
      <c r="B7923" s="35" t="str">
        <f t="shared" ref="B7923:C7923" si="5274">B7873</f>
        <v>5a</v>
      </c>
      <c r="C7923" s="144" t="str">
        <f t="shared" si="5274"/>
        <v>Hazards, risks and precautions</v>
      </c>
      <c r="D7923" s="36" t="str">
        <f t="array" ref="D7923">IF(INDEX(INDIRECT(J7903),ROW($A$17))="","",INDEX(INDIRECT(J7903),ROW($A$17)))</f>
        <v/>
      </c>
      <c r="E7923" s="36" t="s">
        <v>73</v>
      </c>
      <c r="F7923" s="36">
        <f t="shared" si="5258"/>
        <v>1</v>
      </c>
      <c r="G7923" s="145" t="str">
        <f t="shared" si="5259"/>
        <v>Disciplinary</v>
      </c>
      <c r="H7923" s="36"/>
      <c r="I7923" s="36"/>
      <c r="J7923" s="126"/>
      <c r="K7923" s="1"/>
      <c r="L7923" s="1"/>
      <c r="M7923" s="1"/>
      <c r="N7923" s="1"/>
      <c r="O7923" s="1"/>
    </row>
    <row r="7924" ht="15.75" customHeight="1">
      <c r="A7924" s="36"/>
      <c r="B7924" s="35" t="str">
        <f t="shared" ref="B7924:C7924" si="5275">B7874</f>
        <v>5b</v>
      </c>
      <c r="C7924" s="144" t="str">
        <f t="shared" si="5275"/>
        <v>Electricity</v>
      </c>
      <c r="D7924" s="36" t="str">
        <f t="array" ref="D7924">IF(INDEX(INDIRECT(J7903),ROW($A$18))="","",INDEX(INDIRECT(J7903),ROW($A$18)))</f>
        <v/>
      </c>
      <c r="E7924" s="36" t="s">
        <v>73</v>
      </c>
      <c r="F7924" s="36">
        <f t="shared" si="5258"/>
        <v>1</v>
      </c>
      <c r="G7924" s="145" t="str">
        <f t="shared" si="5259"/>
        <v>Substantive</v>
      </c>
      <c r="H7924" s="36"/>
      <c r="I7924" s="36"/>
      <c r="J7924" s="126"/>
      <c r="K7924" s="1"/>
      <c r="L7924" s="1"/>
      <c r="M7924" s="1"/>
      <c r="N7924" s="1"/>
      <c r="O7924" s="1"/>
    </row>
    <row r="7925" ht="15.75" customHeight="1">
      <c r="A7925" s="36"/>
      <c r="B7925" s="35" t="str">
        <f t="shared" ref="B7925:C7925" si="5276">B7875</f>
        <v>5c</v>
      </c>
      <c r="C7925" s="144" t="str">
        <f t="shared" si="5276"/>
        <v>Physical properties of materials</v>
      </c>
      <c r="D7925" s="36" t="str">
        <f t="array" ref="D7925">IF(INDEX(INDIRECT(J7903),ROW($A$19))="","",INDEX(INDIRECT(J7903),ROW($A$19)))</f>
        <v/>
      </c>
      <c r="E7925" s="36" t="s">
        <v>73</v>
      </c>
      <c r="F7925" s="36">
        <f t="shared" si="5258"/>
        <v>1</v>
      </c>
      <c r="G7925" s="145" t="str">
        <f t="shared" si="5259"/>
        <v>Substantive</v>
      </c>
      <c r="H7925" s="36"/>
      <c r="I7925" s="36"/>
      <c r="J7925" s="126"/>
      <c r="K7925" s="1"/>
      <c r="L7925" s="1"/>
      <c r="M7925" s="1"/>
      <c r="N7925" s="1"/>
      <c r="O7925" s="1"/>
    </row>
    <row r="7926" ht="15.75" customHeight="1">
      <c r="A7926" s="36"/>
      <c r="B7926" s="35" t="str">
        <f t="shared" ref="B7926:C7926" si="5277">B7876</f>
        <v>5d</v>
      </c>
      <c r="C7926" s="144" t="str">
        <f t="shared" si="5277"/>
        <v>Electricity</v>
      </c>
      <c r="D7926" s="36" t="str">
        <f t="array" ref="D7926">IF(INDEX(INDIRECT(J7903),ROW($A$20))="","",INDEX(INDIRECT(J7903),ROW($A$20)))</f>
        <v/>
      </c>
      <c r="E7926" s="36" t="s">
        <v>73</v>
      </c>
      <c r="F7926" s="36">
        <f t="shared" si="5258"/>
        <v>1</v>
      </c>
      <c r="G7926" s="145" t="str">
        <f t="shared" si="5259"/>
        <v>Substantive</v>
      </c>
      <c r="H7926" s="36"/>
      <c r="I7926" s="36"/>
      <c r="J7926" s="126"/>
      <c r="K7926" s="1"/>
      <c r="L7926" s="1"/>
      <c r="M7926" s="1"/>
      <c r="N7926" s="1"/>
      <c r="O7926" s="1"/>
    </row>
    <row r="7927" ht="15.75" customHeight="1">
      <c r="A7927" s="36"/>
      <c r="B7927" s="35" t="str">
        <f t="shared" ref="B7927:C7927" si="5278">B7877</f>
        <v>6a</v>
      </c>
      <c r="C7927" s="144" t="str">
        <f t="shared" si="5278"/>
        <v>Planning scientific enquiry</v>
      </c>
      <c r="D7927" s="36" t="str">
        <f t="array" ref="D7927">IF(INDEX(INDIRECT(J7903),ROW($A$21))="","",INDEX(INDIRECT(J7903),ROW($A$21)))</f>
        <v/>
      </c>
      <c r="E7927" s="36" t="s">
        <v>73</v>
      </c>
      <c r="F7927" s="36">
        <f t="shared" si="5258"/>
        <v>2</v>
      </c>
      <c r="G7927" s="145" t="str">
        <f t="shared" si="5259"/>
        <v>Disciplinary</v>
      </c>
      <c r="H7927" s="36"/>
      <c r="I7927" s="36"/>
      <c r="J7927" s="126"/>
      <c r="K7927" s="1"/>
      <c r="L7927" s="1"/>
      <c r="M7927" s="1"/>
      <c r="N7927" s="1"/>
      <c r="O7927" s="1"/>
    </row>
    <row r="7928" ht="15.75" customHeight="1">
      <c r="A7928" s="36"/>
      <c r="B7928" s="35" t="str">
        <f t="shared" ref="B7928:C7928" si="5279">B7878</f>
        <v>6b</v>
      </c>
      <c r="C7928" s="144" t="str">
        <f t="shared" si="5279"/>
        <v>Units</v>
      </c>
      <c r="D7928" s="36" t="str">
        <f t="array" ref="D7928">IF(INDEX(INDIRECT(J7903),ROW($A$22))="","",INDEX(INDIRECT(J7903),ROW($A$22)))</f>
        <v/>
      </c>
      <c r="E7928" s="36" t="s">
        <v>73</v>
      </c>
      <c r="F7928" s="36">
        <f t="shared" si="5258"/>
        <v>1</v>
      </c>
      <c r="G7928" s="145" t="str">
        <f t="shared" si="5259"/>
        <v>Disciplinary</v>
      </c>
      <c r="H7928" s="36"/>
      <c r="I7928" s="36"/>
      <c r="J7928" s="126"/>
      <c r="K7928" s="1"/>
      <c r="L7928" s="1"/>
      <c r="M7928" s="1"/>
      <c r="N7928" s="1"/>
      <c r="O7928" s="1"/>
    </row>
    <row r="7929" ht="15.75" customHeight="1">
      <c r="A7929" s="36"/>
      <c r="B7929" s="35" t="str">
        <f t="shared" ref="B7929:C7929" si="5280">B7879</f>
        <v>6c</v>
      </c>
      <c r="C7929" s="144" t="str">
        <f t="shared" si="5280"/>
        <v>Forces</v>
      </c>
      <c r="D7929" s="36" t="str">
        <f t="array" ref="D7929">IF(INDEX(INDIRECT(J7903),ROW($A$23))="","",INDEX(INDIRECT(J7903),ROW($A$23)))</f>
        <v/>
      </c>
      <c r="E7929" s="36" t="s">
        <v>73</v>
      </c>
      <c r="F7929" s="36">
        <f t="shared" si="5258"/>
        <v>1</v>
      </c>
      <c r="G7929" s="148" t="str">
        <f t="shared" si="5259"/>
        <v>Substantive</v>
      </c>
      <c r="H7929" s="36"/>
      <c r="I7929" s="36"/>
      <c r="J7929" s="126"/>
      <c r="K7929" s="1"/>
      <c r="L7929" s="1"/>
      <c r="M7929" s="1"/>
      <c r="N7929" s="1"/>
      <c r="O7929" s="1"/>
    </row>
    <row r="7930" ht="15.75" customHeight="1">
      <c r="A7930" s="36"/>
      <c r="B7930" s="35" t="str">
        <f t="shared" ref="B7930:C7930" si="5281">B7880</f>
        <v>6d</v>
      </c>
      <c r="C7930" s="144" t="str">
        <f t="shared" si="5281"/>
        <v>Tables</v>
      </c>
      <c r="D7930" s="36" t="str">
        <f t="array" ref="D7930">IF(INDEX(INDIRECT(J7903),ROW($A$24))="","",INDEX(INDIRECT(J7903),ROW($A$24)))</f>
        <v/>
      </c>
      <c r="E7930" s="36" t="s">
        <v>73</v>
      </c>
      <c r="F7930" s="36">
        <f t="shared" si="5258"/>
        <v>1</v>
      </c>
      <c r="G7930" s="145" t="str">
        <f t="shared" si="5259"/>
        <v>Disciplinary</v>
      </c>
      <c r="H7930" s="36"/>
      <c r="I7930" s="36"/>
      <c r="J7930" s="126"/>
      <c r="K7930" s="1"/>
      <c r="L7930" s="1"/>
      <c r="M7930" s="1"/>
      <c r="N7930" s="1"/>
      <c r="O7930" s="1"/>
    </row>
    <row r="7931" ht="15.75" customHeight="1">
      <c r="A7931" s="36"/>
      <c r="B7931" s="35" t="str">
        <f t="shared" ref="B7931:C7931" si="5282">B7881</f>
        <v>7a</v>
      </c>
      <c r="C7931" s="144" t="str">
        <f t="shared" si="5282"/>
        <v>Behaviour of light</v>
      </c>
      <c r="D7931" s="36" t="str">
        <f t="array" ref="D7931">IF(INDEX(INDIRECT(J7903),ROW($A$25))="","",INDEX(INDIRECT(J7903),ROW($A$25)))</f>
        <v/>
      </c>
      <c r="E7931" s="36" t="s">
        <v>73</v>
      </c>
      <c r="F7931" s="36">
        <f t="shared" si="5258"/>
        <v>1</v>
      </c>
      <c r="G7931" s="148" t="str">
        <f t="shared" si="5259"/>
        <v>Substantive</v>
      </c>
      <c r="H7931" s="36"/>
      <c r="I7931" s="36"/>
      <c r="J7931" s="126"/>
      <c r="K7931" s="1"/>
      <c r="L7931" s="1"/>
      <c r="M7931" s="1"/>
      <c r="N7931" s="1"/>
      <c r="O7931" s="1"/>
    </row>
    <row r="7932" ht="15.75" customHeight="1">
      <c r="A7932" s="36"/>
      <c r="B7932" s="35" t="str">
        <f t="shared" ref="B7932:C7932" si="5283">B7882</f>
        <v>7b</v>
      </c>
      <c r="C7932" s="144" t="str">
        <f t="shared" si="5283"/>
        <v>Behaviour of light</v>
      </c>
      <c r="D7932" s="36" t="str">
        <f t="array" ref="D7932">IF(INDEX(INDIRECT(J7903),ROW($A$26))="","",INDEX(INDIRECT(J7903),ROW($A$26)))</f>
        <v/>
      </c>
      <c r="E7932" s="36" t="s">
        <v>73</v>
      </c>
      <c r="F7932" s="36">
        <f t="shared" si="5258"/>
        <v>2</v>
      </c>
      <c r="G7932" s="145" t="str">
        <f t="shared" si="5259"/>
        <v>Substantive</v>
      </c>
      <c r="H7932" s="36"/>
      <c r="I7932" s="36"/>
      <c r="J7932" s="126"/>
      <c r="K7932" s="1"/>
      <c r="L7932" s="1"/>
      <c r="M7932" s="1"/>
      <c r="N7932" s="1"/>
      <c r="O7932" s="1"/>
    </row>
    <row r="7933" ht="15.75" customHeight="1">
      <c r="A7933" s="36"/>
      <c r="B7933" s="35" t="str">
        <f t="shared" ref="B7933:C7933" si="5284">B7883</f>
        <v>7c</v>
      </c>
      <c r="C7933" s="144" t="str">
        <f t="shared" si="5284"/>
        <v>Behaviour of light</v>
      </c>
      <c r="D7933" s="36" t="str">
        <f t="array" ref="D7933">IF(INDEX(INDIRECT(J7903),ROW($A$27))="","",INDEX(INDIRECT(J7903),ROW($A$27)))</f>
        <v/>
      </c>
      <c r="E7933" s="36" t="s">
        <v>73</v>
      </c>
      <c r="F7933" s="36">
        <f t="shared" si="5258"/>
        <v>1</v>
      </c>
      <c r="G7933" s="145" t="str">
        <f t="shared" si="5259"/>
        <v>Substantive</v>
      </c>
      <c r="H7933" s="36"/>
      <c r="I7933" s="36"/>
      <c r="J7933" s="126"/>
      <c r="K7933" s="1"/>
      <c r="L7933" s="1"/>
      <c r="M7933" s="1"/>
      <c r="N7933" s="1"/>
      <c r="O7933" s="1"/>
    </row>
    <row r="7934" ht="15.75" customHeight="1">
      <c r="A7934" s="36"/>
      <c r="B7934" s="35" t="str">
        <f t="shared" ref="B7934:C7934" si="5285">B7884</f>
        <v>7d</v>
      </c>
      <c r="C7934" s="144" t="str">
        <f t="shared" si="5285"/>
        <v>Conclusions</v>
      </c>
      <c r="D7934" s="36" t="str">
        <f t="array" ref="D7934">IF(INDEX(INDIRECT(J7903),ROW($A$28))="","",INDEX(INDIRECT(J7903),ROW($A$28)))</f>
        <v/>
      </c>
      <c r="E7934" s="36" t="s">
        <v>73</v>
      </c>
      <c r="F7934" s="36">
        <f t="shared" si="5258"/>
        <v>1</v>
      </c>
      <c r="G7934" s="145" t="str">
        <f t="shared" si="5259"/>
        <v>Disciplinary</v>
      </c>
      <c r="H7934" s="36"/>
      <c r="I7934" s="36"/>
      <c r="J7934" s="126"/>
      <c r="K7934" s="1"/>
      <c r="L7934" s="1"/>
      <c r="M7934" s="1"/>
      <c r="N7934" s="1"/>
      <c r="O7934" s="1"/>
    </row>
    <row r="7935" ht="15.75" customHeight="1">
      <c r="A7935" s="36"/>
      <c r="B7935" s="35" t="str">
        <f t="shared" ref="B7935:C7935" si="5286">B7885</f>
        <v>8a</v>
      </c>
      <c r="C7935" s="144" t="str">
        <f t="shared" si="5286"/>
        <v>Measurement</v>
      </c>
      <c r="D7935" s="36" t="str">
        <f t="array" ref="D7935">IF(INDEX(INDIRECT(J7903),ROW($A$29))="","",INDEX(INDIRECT(J7903),ROW($A$29)))</f>
        <v/>
      </c>
      <c r="E7935" s="36" t="s">
        <v>73</v>
      </c>
      <c r="F7935" s="36">
        <f t="shared" si="5258"/>
        <v>1</v>
      </c>
      <c r="G7935" s="145" t="str">
        <f t="shared" si="5259"/>
        <v>Disciplinary</v>
      </c>
      <c r="H7935" s="36"/>
      <c r="I7935" s="36"/>
      <c r="J7935" s="126"/>
      <c r="K7935" s="1"/>
      <c r="L7935" s="1"/>
      <c r="M7935" s="1"/>
      <c r="N7935" s="1"/>
      <c r="O7935" s="1"/>
    </row>
    <row r="7936" ht="15.75" customHeight="1">
      <c r="A7936" s="36"/>
      <c r="B7936" s="35" t="str">
        <f t="shared" ref="B7936:C7936" si="5287">B7886</f>
        <v>8b</v>
      </c>
      <c r="C7936" s="144" t="str">
        <f t="shared" si="5287"/>
        <v>States of matter</v>
      </c>
      <c r="D7936" s="36" t="str">
        <f t="array" ref="D7936">IF(INDEX(INDIRECT(J7903),ROW($A$30))="","",INDEX(INDIRECT(J7903),ROW($A$30)))</f>
        <v/>
      </c>
      <c r="E7936" s="36" t="s">
        <v>73</v>
      </c>
      <c r="F7936" s="36">
        <f t="shared" si="5258"/>
        <v>1</v>
      </c>
      <c r="G7936" s="145" t="str">
        <f t="shared" si="5259"/>
        <v>Substantive</v>
      </c>
      <c r="H7936" s="36"/>
      <c r="I7936" s="36"/>
      <c r="J7936" s="126"/>
      <c r="K7936" s="1"/>
      <c r="L7936" s="1"/>
      <c r="M7936" s="1"/>
      <c r="N7936" s="1"/>
      <c r="O7936" s="1"/>
    </row>
    <row r="7937" ht="15.75" customHeight="1">
      <c r="A7937" s="36"/>
      <c r="B7937" s="35" t="str">
        <f t="shared" ref="B7937:C7937" si="5288">B7887</f>
        <v>8c</v>
      </c>
      <c r="C7937" s="144" t="str">
        <f t="shared" si="5288"/>
        <v>Accuracy and precision</v>
      </c>
      <c r="D7937" s="36" t="str">
        <f t="array" ref="D7937">IF(INDEX(INDIRECT(J7903),ROW($A$31))="","",INDEX(INDIRECT(J7903),ROW($A$31)))</f>
        <v/>
      </c>
      <c r="E7937" s="36" t="s">
        <v>73</v>
      </c>
      <c r="F7937" s="36">
        <f t="shared" si="5258"/>
        <v>1</v>
      </c>
      <c r="G7937" s="145" t="str">
        <f t="shared" si="5259"/>
        <v>Disciplinary</v>
      </c>
      <c r="H7937" s="36"/>
      <c r="I7937" s="36"/>
      <c r="J7937" s="126"/>
      <c r="K7937" s="1"/>
      <c r="L7937" s="1"/>
      <c r="M7937" s="1"/>
      <c r="N7937" s="1"/>
      <c r="O7937" s="1"/>
    </row>
    <row r="7938" ht="15.75" customHeight="1">
      <c r="A7938" s="36"/>
      <c r="B7938" s="35" t="str">
        <f t="shared" ref="B7938:C7938" si="5289">B7888</f>
        <v>9a</v>
      </c>
      <c r="C7938" s="144" t="str">
        <f t="shared" si="5289"/>
        <v>Planning scientific enquiry</v>
      </c>
      <c r="D7938" s="36" t="str">
        <f t="array" ref="D7938">IF(INDEX(INDIRECT(J7903),ROW($A$32))="","",INDEX(INDIRECT(J7903),ROW($A$32)))</f>
        <v/>
      </c>
      <c r="E7938" s="36" t="s">
        <v>73</v>
      </c>
      <c r="F7938" s="36">
        <f t="shared" si="5258"/>
        <v>2</v>
      </c>
      <c r="G7938" s="145" t="str">
        <f t="shared" si="5259"/>
        <v>Disciplinary</v>
      </c>
      <c r="H7938" s="36"/>
      <c r="I7938" s="36"/>
      <c r="J7938" s="126"/>
      <c r="K7938" s="1"/>
      <c r="L7938" s="1"/>
      <c r="M7938" s="1"/>
      <c r="N7938" s="1"/>
      <c r="O7938" s="1"/>
    </row>
    <row r="7939" ht="15.75" customHeight="1">
      <c r="A7939" s="36"/>
      <c r="B7939" s="35" t="str">
        <f t="shared" ref="B7939:C7939" si="5290">B7889</f>
        <v>9b</v>
      </c>
      <c r="C7939" s="144" t="str">
        <f t="shared" si="5290"/>
        <v>Forces</v>
      </c>
      <c r="D7939" s="36" t="str">
        <f t="array" ref="D7939">IF(INDEX(INDIRECT(J7903),ROW($A$33))="","",INDEX(INDIRECT(J7903),ROW($A$33)))</f>
        <v/>
      </c>
      <c r="E7939" s="36" t="s">
        <v>73</v>
      </c>
      <c r="F7939" s="36">
        <f t="shared" si="5258"/>
        <v>2</v>
      </c>
      <c r="G7939" s="148" t="str">
        <f t="shared" si="5259"/>
        <v>Substantive</v>
      </c>
      <c r="H7939" s="36"/>
      <c r="I7939" s="36"/>
      <c r="J7939" s="126"/>
      <c r="K7939" s="1"/>
      <c r="L7939" s="1"/>
      <c r="M7939" s="1"/>
      <c r="N7939" s="1"/>
      <c r="O7939" s="1"/>
    </row>
    <row r="7940" ht="15.75" customHeight="1">
      <c r="A7940" s="36"/>
      <c r="B7940" s="35" t="str">
        <f t="shared" ref="B7940:C7940" si="5291">B7890</f>
        <v>9c</v>
      </c>
      <c r="C7940" s="144" t="str">
        <f t="shared" si="5291"/>
        <v>Repeatability</v>
      </c>
      <c r="D7940" s="36" t="str">
        <f t="array" ref="D7940">IF(INDEX(INDIRECT(J7903),ROW($A$34))="","",INDEX(INDIRECT(J7903),ROW($A$34)))</f>
        <v/>
      </c>
      <c r="E7940" s="36" t="s">
        <v>73</v>
      </c>
      <c r="F7940" s="36">
        <f t="shared" si="5258"/>
        <v>1</v>
      </c>
      <c r="G7940" s="145" t="str">
        <f t="shared" si="5259"/>
        <v>Disciplinary</v>
      </c>
      <c r="H7940" s="36"/>
      <c r="I7940" s="36"/>
      <c r="J7940" s="126"/>
      <c r="K7940" s="1"/>
      <c r="L7940" s="1"/>
      <c r="M7940" s="1"/>
      <c r="N7940" s="1"/>
      <c r="O7940" s="1"/>
    </row>
    <row r="7941" ht="15.75" customHeight="1">
      <c r="A7941" s="36"/>
      <c r="B7941" s="35" t="str">
        <f t="shared" ref="B7941:C7941" si="5292">B7891</f>
        <v>9d</v>
      </c>
      <c r="C7941" s="144" t="str">
        <f t="shared" si="5292"/>
        <v>Graphs</v>
      </c>
      <c r="D7941" s="36" t="str">
        <f t="array" ref="D7941">IF(INDEX(INDIRECT(J7903),ROW($A$35))="","",INDEX(INDIRECT(J7903),ROW($A$35)))</f>
        <v/>
      </c>
      <c r="E7941" s="36" t="s">
        <v>73</v>
      </c>
      <c r="F7941" s="36">
        <f t="shared" si="5258"/>
        <v>1</v>
      </c>
      <c r="G7941" s="145" t="str">
        <f t="shared" si="5259"/>
        <v>Disciplinary</v>
      </c>
      <c r="H7941" s="36"/>
      <c r="I7941" s="36"/>
      <c r="J7941" s="126"/>
      <c r="K7941" s="1"/>
      <c r="L7941" s="1"/>
      <c r="M7941" s="1"/>
      <c r="N7941" s="1"/>
      <c r="O7941" s="1"/>
    </row>
    <row r="7942" ht="15.75" customHeight="1">
      <c r="A7942" s="36"/>
      <c r="B7942" s="35" t="str">
        <f t="shared" ref="B7942:C7942" si="5293">B7892</f>
        <v>10a</v>
      </c>
      <c r="C7942" s="144" t="str">
        <f t="shared" si="5293"/>
        <v>Physical properties of materials</v>
      </c>
      <c r="D7942" s="36" t="str">
        <f t="array" ref="D7942">IF(INDEX(INDIRECT(J7903),ROW($A$36))="","",INDEX(INDIRECT(J7903),ROW($A$36)))</f>
        <v/>
      </c>
      <c r="E7942" s="36" t="s">
        <v>73</v>
      </c>
      <c r="F7942" s="36">
        <f t="shared" si="5258"/>
        <v>1</v>
      </c>
      <c r="G7942" s="145" t="str">
        <f t="shared" si="5259"/>
        <v>Substantive</v>
      </c>
      <c r="H7942" s="36"/>
      <c r="I7942" s="36"/>
      <c r="J7942" s="126"/>
      <c r="K7942" s="1"/>
      <c r="L7942" s="1"/>
      <c r="M7942" s="1"/>
      <c r="N7942" s="1"/>
      <c r="O7942" s="1"/>
    </row>
    <row r="7943" ht="15.75" customHeight="1">
      <c r="A7943" s="36"/>
      <c r="B7943" s="35" t="str">
        <f t="shared" ref="B7943:C7943" si="5294">B7893</f>
        <v>10b</v>
      </c>
      <c r="C7943" s="144" t="str">
        <f t="shared" si="5294"/>
        <v>Physical properties of materials</v>
      </c>
      <c r="D7943" s="36" t="str">
        <f t="array" ref="D7943">IF(INDEX(INDIRECT(J7903),ROW($A$37))="","",INDEX(INDIRECT(J7903),ROW($A$37)))</f>
        <v/>
      </c>
      <c r="E7943" s="36" t="s">
        <v>73</v>
      </c>
      <c r="F7943" s="36">
        <f t="shared" si="5258"/>
        <v>1</v>
      </c>
      <c r="G7943" s="145" t="str">
        <f t="shared" si="5259"/>
        <v>Substantive</v>
      </c>
      <c r="H7943" s="36"/>
      <c r="I7943" s="36"/>
      <c r="J7943" s="126"/>
      <c r="K7943" s="1"/>
      <c r="L7943" s="1"/>
      <c r="M7943" s="1"/>
      <c r="N7943" s="1"/>
      <c r="O7943" s="1"/>
    </row>
    <row r="7944" ht="15.75" customHeight="1">
      <c r="A7944" s="36"/>
      <c r="B7944" s="35" t="str">
        <f t="shared" ref="B7944:C7944" si="5295">B7894</f>
        <v>10c</v>
      </c>
      <c r="C7944" s="144" t="str">
        <f t="shared" si="5295"/>
        <v>Graphs</v>
      </c>
      <c r="D7944" s="36" t="str">
        <f t="array" ref="D7944">IF(INDEX(INDIRECT(J7903),ROW($A$38))="","",INDEX(INDIRECT(J7903),ROW($A$38)))</f>
        <v/>
      </c>
      <c r="E7944" s="36" t="s">
        <v>73</v>
      </c>
      <c r="F7944" s="36">
        <f t="shared" si="5258"/>
        <v>1</v>
      </c>
      <c r="G7944" s="145" t="str">
        <f t="shared" si="5259"/>
        <v>Disciplinary</v>
      </c>
      <c r="H7944" s="36"/>
      <c r="I7944" s="36"/>
      <c r="J7944" s="126"/>
      <c r="K7944" s="1"/>
      <c r="L7944" s="1"/>
      <c r="M7944" s="1"/>
      <c r="N7944" s="1"/>
      <c r="O7944" s="1"/>
    </row>
    <row r="7945" ht="15.75" customHeight="1">
      <c r="A7945" s="36"/>
      <c r="B7945" s="35" t="str">
        <f t="shared" ref="B7945:C7945" si="5296">B7895</f>
        <v>11a</v>
      </c>
      <c r="C7945" s="144" t="str">
        <f t="shared" si="5296"/>
        <v>Repeatability</v>
      </c>
      <c r="D7945" s="36" t="str">
        <f t="array" ref="D7945">IF(INDEX(INDIRECT(J7903),ROW($A$39))="","",INDEX(INDIRECT(J7903),ROW($A$39)))</f>
        <v/>
      </c>
      <c r="E7945" s="36" t="s">
        <v>73</v>
      </c>
      <c r="F7945" s="36">
        <f t="shared" si="5258"/>
        <v>1</v>
      </c>
      <c r="G7945" s="145" t="str">
        <f t="shared" si="5259"/>
        <v>Disciplinary</v>
      </c>
      <c r="H7945" s="36"/>
      <c r="I7945" s="36"/>
      <c r="J7945" s="126"/>
      <c r="K7945" s="1"/>
      <c r="L7945" s="1"/>
      <c r="M7945" s="1"/>
      <c r="N7945" s="1"/>
      <c r="O7945" s="1"/>
    </row>
    <row r="7946" ht="15.75" customHeight="1">
      <c r="A7946" s="36"/>
      <c r="B7946" s="35" t="str">
        <f t="shared" ref="B7946:C7946" si="5297">B7896</f>
        <v>11b</v>
      </c>
      <c r="C7946" s="144" t="str">
        <f t="shared" si="5297"/>
        <v>Plants</v>
      </c>
      <c r="D7946" s="36" t="str">
        <f t="array" ref="D7946">IF(INDEX(INDIRECT(J7903),ROW($A$40))="","",INDEX(INDIRECT(J7903),ROW($A$40)))</f>
        <v/>
      </c>
      <c r="E7946" s="36" t="s">
        <v>73</v>
      </c>
      <c r="F7946" s="36">
        <f t="shared" si="5258"/>
        <v>1</v>
      </c>
      <c r="G7946" s="145" t="str">
        <f t="shared" si="5259"/>
        <v>Substantive</v>
      </c>
      <c r="H7946" s="36"/>
      <c r="I7946" s="36"/>
      <c r="J7946" s="126"/>
      <c r="K7946" s="1"/>
      <c r="L7946" s="1"/>
      <c r="M7946" s="1"/>
      <c r="N7946" s="1"/>
      <c r="O7946" s="1"/>
    </row>
    <row r="7947" ht="15.75" customHeight="1">
      <c r="A7947" s="36"/>
      <c r="B7947" s="123" t="str">
        <f t="shared" ref="B7947:C7947" si="5298">B7897</f>
        <v>11c</v>
      </c>
      <c r="C7947" s="146" t="str">
        <f t="shared" si="5298"/>
        <v>Conclusions</v>
      </c>
      <c r="D7947" s="36" t="str">
        <f t="array" ref="D7947">IF(INDEX(INDIRECT(J7903),ROW($A$41))="","",INDEX(INDIRECT(J7903),ROW($A$41)))</f>
        <v/>
      </c>
      <c r="E7947" s="36" t="s">
        <v>73</v>
      </c>
      <c r="F7947" s="36">
        <f t="shared" si="5258"/>
        <v>2</v>
      </c>
      <c r="G7947" s="147" t="str">
        <f>IF($G7797="","",$G7797)</f>
        <v>Disciplinary</v>
      </c>
      <c r="H7947" s="36"/>
      <c r="I7947" s="36"/>
      <c r="J7947" s="126"/>
      <c r="K7947" s="1"/>
      <c r="L7947" s="1"/>
      <c r="M7947" s="1"/>
      <c r="N7947" s="1"/>
      <c r="O7947" s="1"/>
    </row>
    <row r="7948" ht="15.75" customHeight="1">
      <c r="A7948" s="36"/>
      <c r="B7948" s="36"/>
      <c r="C7948" s="124" t="s">
        <v>67</v>
      </c>
      <c r="D7948" s="116">
        <f>SUM(D7907:D7947)</f>
        <v>0</v>
      </c>
      <c r="E7948" s="70" t="s">
        <v>73</v>
      </c>
      <c r="F7948" s="71">
        <f>SUM(F7907:F7947)</f>
        <v>50</v>
      </c>
      <c r="G7948" s="36"/>
      <c r="H7948" s="36"/>
      <c r="I7948" s="36"/>
      <c r="J7948" s="126"/>
      <c r="K7948" s="1"/>
      <c r="L7948" s="1"/>
      <c r="M7948" s="1"/>
      <c r="N7948" s="1"/>
      <c r="O7948" s="1"/>
    </row>
    <row r="7949" ht="15.75" customHeight="1">
      <c r="A7949" s="36"/>
      <c r="B7949" s="1"/>
      <c r="C7949" s="1"/>
      <c r="D7949" s="36"/>
      <c r="E7949" s="1"/>
      <c r="F7949" s="1"/>
      <c r="G7949" s="36"/>
      <c r="H7949" s="1"/>
      <c r="I7949" s="1"/>
      <c r="J7949" s="100"/>
      <c r="K7949" s="1"/>
      <c r="L7949" s="1"/>
      <c r="M7949" s="1"/>
      <c r="N7949" s="1"/>
      <c r="O7949" s="1"/>
    </row>
    <row r="7950" ht="15.75" customHeight="1">
      <c r="A7950" s="36"/>
      <c r="B7950" s="1"/>
      <c r="C7950" s="1"/>
      <c r="D7950" s="1"/>
      <c r="E7950" s="1"/>
      <c r="F7950" s="1"/>
      <c r="G7950" s="36"/>
      <c r="H7950" s="1"/>
      <c r="I7950" s="1"/>
      <c r="J7950" s="100"/>
      <c r="K7950" s="1"/>
      <c r="L7950" s="1"/>
      <c r="M7950" s="1"/>
      <c r="N7950" s="1"/>
      <c r="O7950" s="1"/>
    </row>
    <row r="7951" ht="15.75" customHeight="1">
      <c r="A7951" s="51" t="str">
        <f>A7901</f>
        <v>Year 7 Baseline Assessment Feedback</v>
      </c>
      <c r="B7951" s="36"/>
      <c r="C7951" s="54"/>
      <c r="D7951" s="1"/>
      <c r="E7951" s="36"/>
      <c r="F7951" s="36"/>
      <c r="G7951" s="36"/>
      <c r="H7951" s="36"/>
      <c r="I7951" s="36"/>
      <c r="J7951" s="150">
        <f>J7901+1</f>
        <v>176</v>
      </c>
      <c r="K7951" s="1"/>
      <c r="L7951" s="1"/>
      <c r="M7951" s="1"/>
      <c r="N7951" s="1"/>
      <c r="O7951" s="1"/>
    </row>
    <row r="7952" ht="15.75" customHeight="1">
      <c r="A7952" s="54" t="s">
        <v>104</v>
      </c>
      <c r="B7952" s="54" t="str">
        <f>$B$2</f>
        <v>Year 7 Baseline Assessment</v>
      </c>
      <c r="C7952" s="54"/>
      <c r="D7952" s="1"/>
      <c r="E7952" s="36"/>
      <c r="F7952" s="36"/>
      <c r="G7952" s="36"/>
      <c r="H7952" s="36"/>
      <c r="I7952" s="36"/>
      <c r="J7952" s="36" t="str">
        <f>CONCATENATE("Marksheet!$B$",J7951)</f>
        <v>Marksheet!$B$176</v>
      </c>
      <c r="K7952" s="1"/>
      <c r="L7952" s="1"/>
      <c r="M7952" s="1"/>
      <c r="N7952" s="1"/>
      <c r="O7952" s="1"/>
    </row>
    <row r="7953" ht="15.75" customHeight="1">
      <c r="A7953" s="54" t="s">
        <v>100</v>
      </c>
      <c r="B7953" s="54" t="str">
        <f>IF(INDIRECT(J7952)="","",INDIRECT(J7952))</f>
        <v/>
      </c>
      <c r="C7953" s="54"/>
      <c r="D7953" s="1"/>
      <c r="E7953" s="36"/>
      <c r="F7953" s="36"/>
      <c r="G7953" s="36"/>
      <c r="H7953" s="36"/>
      <c r="I7953" s="36"/>
      <c r="J7953" s="36" t="str">
        <f>CONCATENATE("Marksheet!$D$",J7951,":$AV$",J7951)</f>
        <v>Marksheet!$D$176:$AV$176</v>
      </c>
      <c r="K7953" s="1"/>
      <c r="L7953" s="1"/>
      <c r="M7953" s="1"/>
      <c r="N7953" s="1"/>
      <c r="O7953" s="1"/>
    </row>
    <row r="7954" ht="15.75" customHeight="1">
      <c r="A7954" s="54" t="s">
        <v>105</v>
      </c>
      <c r="B7954" s="54" t="str">
        <f>INDIRECT(CONCATENATE("Marksheet!$C$",INDIRECT(CONCATENATE("J",ROW()-3))))</f>
        <v/>
      </c>
      <c r="C7954" s="54"/>
      <c r="D7954" s="36"/>
      <c r="E7954" s="36"/>
      <c r="F7954" s="36"/>
      <c r="G7954" s="36"/>
      <c r="H7954" s="36"/>
      <c r="I7954" s="36"/>
      <c r="J7954" s="126"/>
      <c r="K7954" s="1"/>
      <c r="L7954" s="1"/>
      <c r="M7954" s="1"/>
      <c r="N7954" s="1"/>
      <c r="O7954" s="1"/>
    </row>
    <row r="7955" ht="15.75" customHeight="1">
      <c r="A7955" s="54"/>
      <c r="B7955" s="54"/>
      <c r="C7955" s="54"/>
      <c r="D7955" s="36"/>
      <c r="E7955" s="36"/>
      <c r="F7955" s="36"/>
      <c r="G7955" s="36"/>
      <c r="H7955" s="36"/>
      <c r="I7955" s="36"/>
      <c r="J7955" s="126"/>
      <c r="K7955" s="1"/>
      <c r="L7955" s="1"/>
      <c r="M7955" s="1"/>
      <c r="N7955" s="1"/>
      <c r="O7955" s="1"/>
    </row>
    <row r="7956" ht="15.75" customHeight="1">
      <c r="A7956" s="120"/>
      <c r="B7956" s="80" t="s">
        <v>93</v>
      </c>
      <c r="C7956" s="141" t="s">
        <v>94</v>
      </c>
      <c r="D7956" s="128" t="s">
        <v>95</v>
      </c>
      <c r="E7956" s="58"/>
      <c r="F7956" s="59"/>
      <c r="G7956" s="151" t="s">
        <v>106</v>
      </c>
      <c r="H7956" s="130"/>
      <c r="I7956" s="130"/>
      <c r="J7956" s="131"/>
      <c r="K7956" s="1"/>
      <c r="L7956" s="1"/>
      <c r="M7956" s="1"/>
      <c r="N7956" s="1"/>
      <c r="O7956" s="1"/>
    </row>
    <row r="7957" ht="15.75" customHeight="1">
      <c r="A7957" s="36"/>
      <c r="B7957" s="122" t="str">
        <f t="shared" ref="B7957:C7957" si="5299">B7907</f>
        <v>1a</v>
      </c>
      <c r="C7957" s="142" t="str">
        <f t="shared" si="5299"/>
        <v>Living and non-living things</v>
      </c>
      <c r="D7957" s="36" t="str">
        <f t="array" ref="D7957">IF(INDEX(INDIRECT(J7953),ROW($A$1))="","",INDEX(INDIRECT(J7953),ROW($A$1)))</f>
        <v/>
      </c>
      <c r="E7957" s="36" t="s">
        <v>73</v>
      </c>
      <c r="F7957" s="36">
        <f t="shared" ref="F7957:F7997" si="5301">F7907</f>
        <v>2</v>
      </c>
      <c r="G7957" s="143" t="str">
        <f t="shared" ref="G7957:G7996" si="5302">IF($G7307="","",$G7307)</f>
        <v>Substantive</v>
      </c>
      <c r="H7957" s="36"/>
      <c r="I7957" s="36"/>
      <c r="J7957" s="126"/>
      <c r="K7957" s="1"/>
      <c r="L7957" s="1"/>
      <c r="M7957" s="1"/>
      <c r="N7957" s="1"/>
      <c r="O7957" s="1"/>
    </row>
    <row r="7958" ht="15.75" customHeight="1">
      <c r="A7958" s="36"/>
      <c r="B7958" s="35" t="str">
        <f t="shared" ref="B7958:C7958" si="5300">B7908</f>
        <v>1b</v>
      </c>
      <c r="C7958" s="144" t="str">
        <f t="shared" si="5300"/>
        <v>Measurement</v>
      </c>
      <c r="D7958" s="36" t="str">
        <f t="array" ref="D7958">IF(INDEX(INDIRECT(J7953),ROW($A$2))="","",INDEX(INDIRECT(J7953),ROW($A$2)))</f>
        <v/>
      </c>
      <c r="E7958" s="36" t="s">
        <v>73</v>
      </c>
      <c r="F7958" s="36">
        <f t="shared" si="5301"/>
        <v>1</v>
      </c>
      <c r="G7958" s="145" t="str">
        <f t="shared" si="5302"/>
        <v>Disciplinary</v>
      </c>
      <c r="H7958" s="36"/>
      <c r="I7958" s="36"/>
      <c r="J7958" s="126"/>
      <c r="K7958" s="1"/>
      <c r="L7958" s="1"/>
      <c r="M7958" s="1"/>
      <c r="N7958" s="1"/>
      <c r="O7958" s="1"/>
    </row>
    <row r="7959" ht="15.75" customHeight="1">
      <c r="A7959" s="36"/>
      <c r="B7959" s="35" t="str">
        <f t="shared" ref="B7959:C7959" si="5303">B7909</f>
        <v>1c</v>
      </c>
      <c r="C7959" s="144" t="str">
        <f t="shared" si="5303"/>
        <v>Tables</v>
      </c>
      <c r="D7959" s="36" t="str">
        <f t="array" ref="D7959">IF(INDEX(INDIRECT(J7953),ROW($A$3))="","",INDEX(INDIRECT(J7953),ROW($A$3)))</f>
        <v/>
      </c>
      <c r="E7959" s="36" t="s">
        <v>73</v>
      </c>
      <c r="F7959" s="36">
        <f t="shared" si="5301"/>
        <v>1</v>
      </c>
      <c r="G7959" s="145" t="str">
        <f t="shared" si="5302"/>
        <v>Disciplinary</v>
      </c>
      <c r="H7959" s="36"/>
      <c r="I7959" s="36"/>
      <c r="J7959" s="126"/>
      <c r="K7959" s="1"/>
      <c r="L7959" s="1"/>
      <c r="M7959" s="1"/>
      <c r="N7959" s="1"/>
      <c r="O7959" s="1"/>
    </row>
    <row r="7960" ht="15.75" customHeight="1">
      <c r="A7960" s="36"/>
      <c r="B7960" s="35" t="str">
        <f t="shared" ref="B7960:C7960" si="5304">B7910</f>
        <v>1d</v>
      </c>
      <c r="C7960" s="144" t="str">
        <f t="shared" si="5304"/>
        <v>Plants</v>
      </c>
      <c r="D7960" s="36" t="str">
        <f t="array" ref="D7960">IF(INDEX(INDIRECT(J7953),ROW($A$4))="","",INDEX(INDIRECT(J7953),ROW($A$4)))</f>
        <v/>
      </c>
      <c r="E7960" s="36" t="s">
        <v>73</v>
      </c>
      <c r="F7960" s="36">
        <f t="shared" si="5301"/>
        <v>1</v>
      </c>
      <c r="G7960" s="145" t="str">
        <f t="shared" si="5302"/>
        <v>Substantive</v>
      </c>
      <c r="H7960" s="36"/>
      <c r="I7960" s="36"/>
      <c r="J7960" s="126"/>
      <c r="K7960" s="1"/>
      <c r="L7960" s="1"/>
      <c r="M7960" s="1"/>
      <c r="N7960" s="1"/>
      <c r="O7960" s="1"/>
    </row>
    <row r="7961" ht="15.75" customHeight="1">
      <c r="A7961" s="36"/>
      <c r="B7961" s="35" t="str">
        <f t="shared" ref="B7961:C7961" si="5305">B7911</f>
        <v>1e</v>
      </c>
      <c r="C7961" s="144" t="str">
        <f t="shared" si="5305"/>
        <v>Food chains</v>
      </c>
      <c r="D7961" s="36" t="str">
        <f t="array" ref="D7961">IF(INDEX(INDIRECT(J7953),ROW($A$5))="","",INDEX(INDIRECT(J7953),ROW($A$5)))</f>
        <v/>
      </c>
      <c r="E7961" s="36" t="s">
        <v>73</v>
      </c>
      <c r="F7961" s="36">
        <f t="shared" si="5301"/>
        <v>2</v>
      </c>
      <c r="G7961" s="145" t="str">
        <f t="shared" si="5302"/>
        <v>Substantive</v>
      </c>
      <c r="H7961" s="36"/>
      <c r="I7961" s="36"/>
      <c r="J7961" s="126"/>
      <c r="K7961" s="1"/>
      <c r="L7961" s="1"/>
      <c r="M7961" s="1"/>
      <c r="N7961" s="1"/>
      <c r="O7961" s="1"/>
    </row>
    <row r="7962" ht="15.75" customHeight="1">
      <c r="A7962" s="36"/>
      <c r="B7962" s="35" t="str">
        <f t="shared" ref="B7962:C7962" si="5306">B7912</f>
        <v>2a</v>
      </c>
      <c r="C7962" s="144" t="str">
        <f t="shared" si="5306"/>
        <v>States of matter</v>
      </c>
      <c r="D7962" s="36" t="str">
        <f t="array" ref="D7962">IF(INDEX(INDIRECT(J7953),ROW($A$6))="","",INDEX(INDIRECT(J7953),ROW($A$6)))</f>
        <v/>
      </c>
      <c r="E7962" s="36" t="s">
        <v>73</v>
      </c>
      <c r="F7962" s="36">
        <f t="shared" si="5301"/>
        <v>1</v>
      </c>
      <c r="G7962" s="145" t="str">
        <f t="shared" si="5302"/>
        <v>Substantive</v>
      </c>
      <c r="H7962" s="36"/>
      <c r="I7962" s="36"/>
      <c r="J7962" s="126"/>
      <c r="K7962" s="1"/>
      <c r="L7962" s="1"/>
      <c r="M7962" s="1"/>
      <c r="N7962" s="1"/>
      <c r="O7962" s="1"/>
    </row>
    <row r="7963" ht="15.75" customHeight="1">
      <c r="A7963" s="36"/>
      <c r="B7963" s="35" t="str">
        <f t="shared" ref="B7963:C7963" si="5307">B7913</f>
        <v>2b</v>
      </c>
      <c r="C7963" s="144" t="str">
        <f t="shared" si="5307"/>
        <v>Graphs</v>
      </c>
      <c r="D7963" s="36" t="str">
        <f t="array" ref="D7963">IF(INDEX(INDIRECT(J7953),ROW($A$7))="","",INDEX(INDIRECT(J7953),ROW($A$7)))</f>
        <v/>
      </c>
      <c r="E7963" s="36" t="s">
        <v>73</v>
      </c>
      <c r="F7963" s="36">
        <f t="shared" si="5301"/>
        <v>1</v>
      </c>
      <c r="G7963" s="148" t="str">
        <f t="shared" si="5302"/>
        <v>Disciplinary</v>
      </c>
      <c r="H7963" s="36"/>
      <c r="I7963" s="36"/>
      <c r="J7963" s="126"/>
      <c r="K7963" s="1"/>
      <c r="L7963" s="1"/>
      <c r="M7963" s="1"/>
      <c r="N7963" s="1"/>
      <c r="O7963" s="1"/>
    </row>
    <row r="7964" ht="15.75" customHeight="1">
      <c r="A7964" s="36"/>
      <c r="B7964" s="35" t="str">
        <f t="shared" ref="B7964:C7964" si="5308">B7914</f>
        <v>2c</v>
      </c>
      <c r="C7964" s="144" t="str">
        <f t="shared" si="5308"/>
        <v>Plants</v>
      </c>
      <c r="D7964" s="36" t="str">
        <f t="array" ref="D7964">IF(INDEX(INDIRECT(J7953),ROW($A$8))="","",INDEX(INDIRECT(J7953),ROW($A$8)))</f>
        <v/>
      </c>
      <c r="E7964" s="36" t="s">
        <v>73</v>
      </c>
      <c r="F7964" s="36">
        <f t="shared" si="5301"/>
        <v>1</v>
      </c>
      <c r="G7964" s="145" t="str">
        <f t="shared" si="5302"/>
        <v>Substantive</v>
      </c>
      <c r="H7964" s="36"/>
      <c r="I7964" s="36"/>
      <c r="J7964" s="126"/>
      <c r="K7964" s="1"/>
      <c r="L7964" s="1"/>
      <c r="M7964" s="1"/>
      <c r="N7964" s="1"/>
      <c r="O7964" s="1"/>
    </row>
    <row r="7965" ht="15.75" customHeight="1">
      <c r="A7965" s="36"/>
      <c r="B7965" s="35" t="str">
        <f t="shared" ref="B7965:C7965" si="5309">B7915</f>
        <v>3a</v>
      </c>
      <c r="C7965" s="144" t="str">
        <f t="shared" si="5309"/>
        <v>Reversible and non-reversible changes</v>
      </c>
      <c r="D7965" s="36" t="str">
        <f t="array" ref="D7965">IF(INDEX(INDIRECT(J7953),ROW($A$9))="","",INDEX(INDIRECT(J7953),ROW($A$9)))</f>
        <v/>
      </c>
      <c r="E7965" s="36" t="s">
        <v>73</v>
      </c>
      <c r="F7965" s="36">
        <f t="shared" si="5301"/>
        <v>2</v>
      </c>
      <c r="G7965" s="145" t="str">
        <f t="shared" si="5302"/>
        <v>Substantive</v>
      </c>
      <c r="H7965" s="36"/>
      <c r="I7965" s="36"/>
      <c r="J7965" s="126"/>
      <c r="K7965" s="1"/>
      <c r="L7965" s="1"/>
      <c r="M7965" s="1"/>
      <c r="N7965" s="1"/>
      <c r="O7965" s="1"/>
    </row>
    <row r="7966" ht="15.75" customHeight="1">
      <c r="A7966" s="36"/>
      <c r="B7966" s="35" t="str">
        <f t="shared" ref="B7966:C7966" si="5310">B7916</f>
        <v>3b</v>
      </c>
      <c r="C7966" s="144" t="str">
        <f t="shared" si="5310"/>
        <v>Units</v>
      </c>
      <c r="D7966" s="36" t="str">
        <f t="array" ref="D7966">IF(INDEX(INDIRECT(J7953),ROW($A$10))="","",INDEX(INDIRECT(J7953),ROW($A$10)))</f>
        <v/>
      </c>
      <c r="E7966" s="36" t="s">
        <v>73</v>
      </c>
      <c r="F7966" s="36">
        <f t="shared" si="5301"/>
        <v>1</v>
      </c>
      <c r="G7966" s="145" t="str">
        <f t="shared" si="5302"/>
        <v>Disciplinary</v>
      </c>
      <c r="H7966" s="36"/>
      <c r="I7966" s="36"/>
      <c r="J7966" s="126"/>
      <c r="K7966" s="1"/>
      <c r="L7966" s="1"/>
      <c r="M7966" s="1"/>
      <c r="N7966" s="1"/>
      <c r="O7966" s="1"/>
    </row>
    <row r="7967" ht="15.75" customHeight="1">
      <c r="A7967" s="36"/>
      <c r="B7967" s="35" t="str">
        <f t="shared" ref="B7967:C7967" si="5311">B7917</f>
        <v>3c</v>
      </c>
      <c r="C7967" s="144" t="str">
        <f t="shared" si="5311"/>
        <v>Hazards, risks and precautions</v>
      </c>
      <c r="D7967" s="36" t="str">
        <f t="array" ref="D7967">IF(INDEX(INDIRECT(J7953),ROW($A$11))="","",INDEX(INDIRECT(J7953),ROW($A$11)))</f>
        <v/>
      </c>
      <c r="E7967" s="36" t="s">
        <v>73</v>
      </c>
      <c r="F7967" s="36">
        <f t="shared" si="5301"/>
        <v>1</v>
      </c>
      <c r="G7967" s="149" t="str">
        <f t="shared" si="5302"/>
        <v>Disciplinary</v>
      </c>
      <c r="H7967" s="36"/>
      <c r="I7967" s="36"/>
      <c r="J7967" s="126"/>
      <c r="K7967" s="1"/>
      <c r="L7967" s="1"/>
      <c r="M7967" s="1"/>
      <c r="N7967" s="1"/>
      <c r="O7967" s="1"/>
    </row>
    <row r="7968" ht="15.75" customHeight="1">
      <c r="A7968" s="36"/>
      <c r="B7968" s="35" t="str">
        <f t="shared" ref="B7968:C7968" si="5312">B7918</f>
        <v>3d</v>
      </c>
      <c r="C7968" s="144" t="str">
        <f t="shared" si="5312"/>
        <v>States of matter</v>
      </c>
      <c r="D7968" s="36" t="str">
        <f t="array" ref="D7968">IF(INDEX(INDIRECT(J7953),ROW($A$12))="","",INDEX(INDIRECT(J7953),ROW($A$12)))</f>
        <v/>
      </c>
      <c r="E7968" s="36" t="s">
        <v>73</v>
      </c>
      <c r="F7968" s="36">
        <f t="shared" si="5301"/>
        <v>1</v>
      </c>
      <c r="G7968" s="145" t="str">
        <f t="shared" si="5302"/>
        <v>Substantive</v>
      </c>
      <c r="H7968" s="36"/>
      <c r="I7968" s="36"/>
      <c r="J7968" s="126"/>
      <c r="K7968" s="1"/>
      <c r="L7968" s="1"/>
      <c r="M7968" s="1"/>
      <c r="N7968" s="1"/>
      <c r="O7968" s="1"/>
    </row>
    <row r="7969" ht="15.75" customHeight="1">
      <c r="A7969" s="36"/>
      <c r="B7969" s="35" t="str">
        <f t="shared" ref="B7969:C7969" si="5313">B7919</f>
        <v>3e</v>
      </c>
      <c r="C7969" s="144" t="str">
        <f t="shared" si="5313"/>
        <v>Reversible and non-reversible changes</v>
      </c>
      <c r="D7969" s="36" t="str">
        <f t="array" ref="D7969">IF(INDEX(INDIRECT(J7953),ROW($A$13))="","",INDEX(INDIRECT(J7953),ROW($A$13)))</f>
        <v/>
      </c>
      <c r="E7969" s="36" t="s">
        <v>73</v>
      </c>
      <c r="F7969" s="36">
        <f t="shared" si="5301"/>
        <v>1</v>
      </c>
      <c r="G7969" s="145" t="str">
        <f t="shared" si="5302"/>
        <v>Substantive</v>
      </c>
      <c r="H7969" s="36"/>
      <c r="I7969" s="36"/>
      <c r="J7969" s="126"/>
      <c r="K7969" s="1"/>
      <c r="L7969" s="1"/>
      <c r="M7969" s="1"/>
      <c r="N7969" s="1"/>
      <c r="O7969" s="1"/>
    </row>
    <row r="7970" ht="15.75" customHeight="1">
      <c r="A7970" s="36"/>
      <c r="B7970" s="35" t="str">
        <f t="shared" ref="B7970:C7970" si="5314">B7920</f>
        <v>4a</v>
      </c>
      <c r="C7970" s="144" t="str">
        <f t="shared" si="5314"/>
        <v>Equipment</v>
      </c>
      <c r="D7970" s="36" t="str">
        <f t="array" ref="D7970">IF(INDEX(INDIRECT(J7953),ROW($A$14))="","",INDEX(INDIRECT(J7953),ROW($A$14)))</f>
        <v/>
      </c>
      <c r="E7970" s="36" t="s">
        <v>73</v>
      </c>
      <c r="F7970" s="36">
        <f t="shared" si="5301"/>
        <v>2</v>
      </c>
      <c r="G7970" s="145" t="str">
        <f t="shared" si="5302"/>
        <v>Disciplinary</v>
      </c>
      <c r="H7970" s="36"/>
      <c r="I7970" s="36"/>
      <c r="J7970" s="126"/>
      <c r="K7970" s="1"/>
      <c r="L7970" s="1"/>
      <c r="M7970" s="1"/>
      <c r="N7970" s="1"/>
      <c r="O7970" s="1"/>
    </row>
    <row r="7971" ht="15.75" customHeight="1">
      <c r="A7971" s="36"/>
      <c r="B7971" s="35" t="str">
        <f t="shared" ref="B7971:C7971" si="5315">B7921</f>
        <v>4b</v>
      </c>
      <c r="C7971" s="144" t="str">
        <f t="shared" si="5315"/>
        <v>Accuracy and precision</v>
      </c>
      <c r="D7971" s="36" t="str">
        <f t="array" ref="D7971">IF(INDEX(INDIRECT(J7953),ROW($A$15))="","",INDEX(INDIRECT(J7953),ROW($A$15)))</f>
        <v/>
      </c>
      <c r="E7971" s="36" t="s">
        <v>73</v>
      </c>
      <c r="F7971" s="36">
        <f t="shared" si="5301"/>
        <v>1</v>
      </c>
      <c r="G7971" s="145" t="str">
        <f t="shared" si="5302"/>
        <v>Disciplinary</v>
      </c>
      <c r="H7971" s="36"/>
      <c r="I7971" s="36"/>
      <c r="J7971" s="126"/>
      <c r="K7971" s="1"/>
      <c r="L7971" s="1"/>
      <c r="M7971" s="1"/>
      <c r="N7971" s="1"/>
      <c r="O7971" s="1"/>
    </row>
    <row r="7972" ht="15.75" customHeight="1">
      <c r="A7972" s="36"/>
      <c r="B7972" s="35" t="str">
        <f t="shared" ref="B7972:C7972" si="5316">B7922</f>
        <v>4c</v>
      </c>
      <c r="C7972" s="144" t="str">
        <f t="shared" si="5316"/>
        <v>Conclusions</v>
      </c>
      <c r="D7972" s="36" t="str">
        <f t="array" ref="D7972">IF(INDEX(INDIRECT(J7953),ROW($A$16))="","",INDEX(INDIRECT(J7953),ROW($A$16)))</f>
        <v/>
      </c>
      <c r="E7972" s="36" t="s">
        <v>73</v>
      </c>
      <c r="F7972" s="36">
        <f t="shared" si="5301"/>
        <v>1</v>
      </c>
      <c r="G7972" s="145" t="str">
        <f t="shared" si="5302"/>
        <v>Disciplinary</v>
      </c>
      <c r="H7972" s="36"/>
      <c r="I7972" s="36"/>
      <c r="J7972" s="126"/>
      <c r="K7972" s="1"/>
      <c r="L7972" s="1"/>
      <c r="M7972" s="1"/>
      <c r="N7972" s="1"/>
      <c r="O7972" s="1"/>
    </row>
    <row r="7973" ht="15.75" customHeight="1">
      <c r="A7973" s="36"/>
      <c r="B7973" s="35" t="str">
        <f t="shared" ref="B7973:C7973" si="5317">B7923</f>
        <v>5a</v>
      </c>
      <c r="C7973" s="144" t="str">
        <f t="shared" si="5317"/>
        <v>Hazards, risks and precautions</v>
      </c>
      <c r="D7973" s="36" t="str">
        <f t="array" ref="D7973">IF(INDEX(INDIRECT(J7953),ROW($A$17))="","",INDEX(INDIRECT(J7953),ROW($A$17)))</f>
        <v/>
      </c>
      <c r="E7973" s="36" t="s">
        <v>73</v>
      </c>
      <c r="F7973" s="36">
        <f t="shared" si="5301"/>
        <v>1</v>
      </c>
      <c r="G7973" s="145" t="str">
        <f t="shared" si="5302"/>
        <v>Disciplinary</v>
      </c>
      <c r="H7973" s="36"/>
      <c r="I7973" s="36"/>
      <c r="J7973" s="126"/>
      <c r="K7973" s="1"/>
      <c r="L7973" s="1"/>
      <c r="M7973" s="1"/>
      <c r="N7973" s="1"/>
      <c r="O7973" s="1"/>
    </row>
    <row r="7974" ht="15.75" customHeight="1">
      <c r="A7974" s="36"/>
      <c r="B7974" s="35" t="str">
        <f t="shared" ref="B7974:C7974" si="5318">B7924</f>
        <v>5b</v>
      </c>
      <c r="C7974" s="144" t="str">
        <f t="shared" si="5318"/>
        <v>Electricity</v>
      </c>
      <c r="D7974" s="36" t="str">
        <f t="array" ref="D7974">IF(INDEX(INDIRECT(J7953),ROW($A$18))="","",INDEX(INDIRECT(J7953),ROW($A$18)))</f>
        <v/>
      </c>
      <c r="E7974" s="36" t="s">
        <v>73</v>
      </c>
      <c r="F7974" s="36">
        <f t="shared" si="5301"/>
        <v>1</v>
      </c>
      <c r="G7974" s="145" t="str">
        <f t="shared" si="5302"/>
        <v>Substantive</v>
      </c>
      <c r="H7974" s="36"/>
      <c r="I7974" s="36"/>
      <c r="J7974" s="126"/>
      <c r="K7974" s="1"/>
      <c r="L7974" s="1"/>
      <c r="M7974" s="1"/>
      <c r="N7974" s="1"/>
      <c r="O7974" s="1"/>
    </row>
    <row r="7975" ht="15.75" customHeight="1">
      <c r="A7975" s="36"/>
      <c r="B7975" s="35" t="str">
        <f t="shared" ref="B7975:C7975" si="5319">B7925</f>
        <v>5c</v>
      </c>
      <c r="C7975" s="144" t="str">
        <f t="shared" si="5319"/>
        <v>Physical properties of materials</v>
      </c>
      <c r="D7975" s="36" t="str">
        <f t="array" ref="D7975">IF(INDEX(INDIRECT(J7953),ROW($A$19))="","",INDEX(INDIRECT(J7953),ROW($A$19)))</f>
        <v/>
      </c>
      <c r="E7975" s="36" t="s">
        <v>73</v>
      </c>
      <c r="F7975" s="36">
        <f t="shared" si="5301"/>
        <v>1</v>
      </c>
      <c r="G7975" s="145" t="str">
        <f t="shared" si="5302"/>
        <v>Substantive</v>
      </c>
      <c r="H7975" s="36"/>
      <c r="I7975" s="36"/>
      <c r="J7975" s="126"/>
      <c r="K7975" s="1"/>
      <c r="L7975" s="1"/>
      <c r="M7975" s="1"/>
      <c r="N7975" s="1"/>
      <c r="O7975" s="1"/>
    </row>
    <row r="7976" ht="15.75" customHeight="1">
      <c r="A7976" s="36"/>
      <c r="B7976" s="35" t="str">
        <f t="shared" ref="B7976:C7976" si="5320">B7926</f>
        <v>5d</v>
      </c>
      <c r="C7976" s="144" t="str">
        <f t="shared" si="5320"/>
        <v>Electricity</v>
      </c>
      <c r="D7976" s="36" t="str">
        <f t="array" ref="D7976">IF(INDEX(INDIRECT(J7953),ROW($A$20))="","",INDEX(INDIRECT(J7953),ROW($A$20)))</f>
        <v/>
      </c>
      <c r="E7976" s="36" t="s">
        <v>73</v>
      </c>
      <c r="F7976" s="36">
        <f t="shared" si="5301"/>
        <v>1</v>
      </c>
      <c r="G7976" s="145" t="str">
        <f t="shared" si="5302"/>
        <v>Substantive</v>
      </c>
      <c r="H7976" s="36"/>
      <c r="I7976" s="36"/>
      <c r="J7976" s="126"/>
      <c r="K7976" s="1"/>
      <c r="L7976" s="1"/>
      <c r="M7976" s="1"/>
      <c r="N7976" s="1"/>
      <c r="O7976" s="1"/>
    </row>
    <row r="7977" ht="15.75" customHeight="1">
      <c r="A7977" s="36"/>
      <c r="B7977" s="35" t="str">
        <f t="shared" ref="B7977:C7977" si="5321">B7927</f>
        <v>6a</v>
      </c>
      <c r="C7977" s="144" t="str">
        <f t="shared" si="5321"/>
        <v>Planning scientific enquiry</v>
      </c>
      <c r="D7977" s="36" t="str">
        <f t="array" ref="D7977">IF(INDEX(INDIRECT(J7953),ROW($A$21))="","",INDEX(INDIRECT(J7953),ROW($A$21)))</f>
        <v/>
      </c>
      <c r="E7977" s="36" t="s">
        <v>73</v>
      </c>
      <c r="F7977" s="36">
        <f t="shared" si="5301"/>
        <v>2</v>
      </c>
      <c r="G7977" s="145" t="str">
        <f t="shared" si="5302"/>
        <v>Disciplinary</v>
      </c>
      <c r="H7977" s="36"/>
      <c r="I7977" s="36"/>
      <c r="J7977" s="126"/>
      <c r="K7977" s="1"/>
      <c r="L7977" s="1"/>
      <c r="M7977" s="1"/>
      <c r="N7977" s="1"/>
      <c r="O7977" s="1"/>
    </row>
    <row r="7978" ht="15.75" customHeight="1">
      <c r="A7978" s="36"/>
      <c r="B7978" s="35" t="str">
        <f t="shared" ref="B7978:C7978" si="5322">B7928</f>
        <v>6b</v>
      </c>
      <c r="C7978" s="144" t="str">
        <f t="shared" si="5322"/>
        <v>Units</v>
      </c>
      <c r="D7978" s="36" t="str">
        <f t="array" ref="D7978">IF(INDEX(INDIRECT(J7953),ROW($A$22))="","",INDEX(INDIRECT(J7953),ROW($A$22)))</f>
        <v/>
      </c>
      <c r="E7978" s="36" t="s">
        <v>73</v>
      </c>
      <c r="F7978" s="36">
        <f t="shared" si="5301"/>
        <v>1</v>
      </c>
      <c r="G7978" s="145" t="str">
        <f t="shared" si="5302"/>
        <v>Disciplinary</v>
      </c>
      <c r="H7978" s="36"/>
      <c r="I7978" s="36"/>
      <c r="J7978" s="126"/>
      <c r="K7978" s="1"/>
      <c r="L7978" s="1"/>
      <c r="M7978" s="1"/>
      <c r="N7978" s="1"/>
      <c r="O7978" s="1"/>
    </row>
    <row r="7979" ht="15.75" customHeight="1">
      <c r="A7979" s="36"/>
      <c r="B7979" s="35" t="str">
        <f t="shared" ref="B7979:C7979" si="5323">B7929</f>
        <v>6c</v>
      </c>
      <c r="C7979" s="144" t="str">
        <f t="shared" si="5323"/>
        <v>Forces</v>
      </c>
      <c r="D7979" s="36" t="str">
        <f t="array" ref="D7979">IF(INDEX(INDIRECT(J7953),ROW($A$23))="","",INDEX(INDIRECT(J7953),ROW($A$23)))</f>
        <v/>
      </c>
      <c r="E7979" s="36" t="s">
        <v>73</v>
      </c>
      <c r="F7979" s="36">
        <f t="shared" si="5301"/>
        <v>1</v>
      </c>
      <c r="G7979" s="148" t="str">
        <f t="shared" si="5302"/>
        <v>Substantive</v>
      </c>
      <c r="H7979" s="36"/>
      <c r="I7979" s="36"/>
      <c r="J7979" s="126"/>
      <c r="K7979" s="1"/>
      <c r="L7979" s="1"/>
      <c r="M7979" s="1"/>
      <c r="N7979" s="1"/>
      <c r="O7979" s="1"/>
    </row>
    <row r="7980" ht="15.75" customHeight="1">
      <c r="A7980" s="36"/>
      <c r="B7980" s="35" t="str">
        <f t="shared" ref="B7980:C7980" si="5324">B7930</f>
        <v>6d</v>
      </c>
      <c r="C7980" s="144" t="str">
        <f t="shared" si="5324"/>
        <v>Tables</v>
      </c>
      <c r="D7980" s="36" t="str">
        <f t="array" ref="D7980">IF(INDEX(INDIRECT(J7953),ROW($A$24))="","",INDEX(INDIRECT(J7953),ROW($A$24)))</f>
        <v/>
      </c>
      <c r="E7980" s="36" t="s">
        <v>73</v>
      </c>
      <c r="F7980" s="36">
        <f t="shared" si="5301"/>
        <v>1</v>
      </c>
      <c r="G7980" s="145" t="str">
        <f t="shared" si="5302"/>
        <v>Disciplinary</v>
      </c>
      <c r="H7980" s="36"/>
      <c r="I7980" s="36"/>
      <c r="J7980" s="126"/>
      <c r="K7980" s="1"/>
      <c r="L7980" s="1"/>
      <c r="M7980" s="1"/>
      <c r="N7980" s="1"/>
      <c r="O7980" s="1"/>
    </row>
    <row r="7981" ht="15.75" customHeight="1">
      <c r="A7981" s="36"/>
      <c r="B7981" s="35" t="str">
        <f t="shared" ref="B7981:C7981" si="5325">B7931</f>
        <v>7a</v>
      </c>
      <c r="C7981" s="144" t="str">
        <f t="shared" si="5325"/>
        <v>Behaviour of light</v>
      </c>
      <c r="D7981" s="36" t="str">
        <f t="array" ref="D7981">IF(INDEX(INDIRECT(J7953),ROW($A$25))="","",INDEX(INDIRECT(J7953),ROW($A$25)))</f>
        <v/>
      </c>
      <c r="E7981" s="36" t="s">
        <v>73</v>
      </c>
      <c r="F7981" s="36">
        <f t="shared" si="5301"/>
        <v>1</v>
      </c>
      <c r="G7981" s="148" t="str">
        <f t="shared" si="5302"/>
        <v>Substantive</v>
      </c>
      <c r="H7981" s="36"/>
      <c r="I7981" s="36"/>
      <c r="J7981" s="126"/>
      <c r="K7981" s="1"/>
      <c r="L7981" s="1"/>
      <c r="M7981" s="1"/>
      <c r="N7981" s="1"/>
      <c r="O7981" s="1"/>
    </row>
    <row r="7982" ht="15.75" customHeight="1">
      <c r="A7982" s="36"/>
      <c r="B7982" s="35" t="str">
        <f t="shared" ref="B7982:C7982" si="5326">B7932</f>
        <v>7b</v>
      </c>
      <c r="C7982" s="144" t="str">
        <f t="shared" si="5326"/>
        <v>Behaviour of light</v>
      </c>
      <c r="D7982" s="36" t="str">
        <f t="array" ref="D7982">IF(INDEX(INDIRECT(J7953),ROW($A$26))="","",INDEX(INDIRECT(J7953),ROW($A$26)))</f>
        <v/>
      </c>
      <c r="E7982" s="36" t="s">
        <v>73</v>
      </c>
      <c r="F7982" s="36">
        <f t="shared" si="5301"/>
        <v>2</v>
      </c>
      <c r="G7982" s="145" t="str">
        <f t="shared" si="5302"/>
        <v>Substantive</v>
      </c>
      <c r="H7982" s="36"/>
      <c r="I7982" s="36"/>
      <c r="J7982" s="126"/>
      <c r="K7982" s="1"/>
      <c r="L7982" s="1"/>
      <c r="M7982" s="1"/>
      <c r="N7982" s="1"/>
      <c r="O7982" s="1"/>
    </row>
    <row r="7983" ht="15.75" customHeight="1">
      <c r="A7983" s="36"/>
      <c r="B7983" s="35" t="str">
        <f t="shared" ref="B7983:C7983" si="5327">B7933</f>
        <v>7c</v>
      </c>
      <c r="C7983" s="144" t="str">
        <f t="shared" si="5327"/>
        <v>Behaviour of light</v>
      </c>
      <c r="D7983" s="36" t="str">
        <f t="array" ref="D7983">IF(INDEX(INDIRECT(J7953),ROW($A$27))="","",INDEX(INDIRECT(J7953),ROW($A$27)))</f>
        <v/>
      </c>
      <c r="E7983" s="36" t="s">
        <v>73</v>
      </c>
      <c r="F7983" s="36">
        <f t="shared" si="5301"/>
        <v>1</v>
      </c>
      <c r="G7983" s="145" t="str">
        <f t="shared" si="5302"/>
        <v>Substantive</v>
      </c>
      <c r="H7983" s="36"/>
      <c r="I7983" s="36"/>
      <c r="J7983" s="126"/>
      <c r="K7983" s="1"/>
      <c r="L7983" s="1"/>
      <c r="M7983" s="1"/>
      <c r="N7983" s="1"/>
      <c r="O7983" s="1"/>
    </row>
    <row r="7984" ht="15.75" customHeight="1">
      <c r="A7984" s="36"/>
      <c r="B7984" s="35" t="str">
        <f t="shared" ref="B7984:C7984" si="5328">B7934</f>
        <v>7d</v>
      </c>
      <c r="C7984" s="144" t="str">
        <f t="shared" si="5328"/>
        <v>Conclusions</v>
      </c>
      <c r="D7984" s="36" t="str">
        <f t="array" ref="D7984">IF(INDEX(INDIRECT(J7953),ROW($A$28))="","",INDEX(INDIRECT(J7953),ROW($A$28)))</f>
        <v/>
      </c>
      <c r="E7984" s="36" t="s">
        <v>73</v>
      </c>
      <c r="F7984" s="36">
        <f t="shared" si="5301"/>
        <v>1</v>
      </c>
      <c r="G7984" s="145" t="str">
        <f t="shared" si="5302"/>
        <v>Disciplinary</v>
      </c>
      <c r="H7984" s="36"/>
      <c r="I7984" s="36"/>
      <c r="J7984" s="126"/>
      <c r="K7984" s="1"/>
      <c r="L7984" s="1"/>
      <c r="M7984" s="1"/>
      <c r="N7984" s="1"/>
      <c r="O7984" s="1"/>
    </row>
    <row r="7985" ht="15.75" customHeight="1">
      <c r="A7985" s="36"/>
      <c r="B7985" s="35" t="str">
        <f t="shared" ref="B7985:C7985" si="5329">B7935</f>
        <v>8a</v>
      </c>
      <c r="C7985" s="144" t="str">
        <f t="shared" si="5329"/>
        <v>Measurement</v>
      </c>
      <c r="D7985" s="36" t="str">
        <f t="array" ref="D7985">IF(INDEX(INDIRECT(J7953),ROW($A$29))="","",INDEX(INDIRECT(J7953),ROW($A$29)))</f>
        <v/>
      </c>
      <c r="E7985" s="36" t="s">
        <v>73</v>
      </c>
      <c r="F7985" s="36">
        <f t="shared" si="5301"/>
        <v>1</v>
      </c>
      <c r="G7985" s="145" t="str">
        <f t="shared" si="5302"/>
        <v>Disciplinary</v>
      </c>
      <c r="H7985" s="36"/>
      <c r="I7985" s="36"/>
      <c r="J7985" s="126"/>
      <c r="K7985" s="1"/>
      <c r="L7985" s="1"/>
      <c r="M7985" s="1"/>
      <c r="N7985" s="1"/>
      <c r="O7985" s="1"/>
    </row>
    <row r="7986" ht="15.75" customHeight="1">
      <c r="A7986" s="36"/>
      <c r="B7986" s="35" t="str">
        <f t="shared" ref="B7986:C7986" si="5330">B7936</f>
        <v>8b</v>
      </c>
      <c r="C7986" s="144" t="str">
        <f t="shared" si="5330"/>
        <v>States of matter</v>
      </c>
      <c r="D7986" s="36" t="str">
        <f t="array" ref="D7986">IF(INDEX(INDIRECT(J7953),ROW($A$30))="","",INDEX(INDIRECT(J7953),ROW($A$30)))</f>
        <v/>
      </c>
      <c r="E7986" s="36" t="s">
        <v>73</v>
      </c>
      <c r="F7986" s="36">
        <f t="shared" si="5301"/>
        <v>1</v>
      </c>
      <c r="G7986" s="145" t="str">
        <f t="shared" si="5302"/>
        <v>Substantive</v>
      </c>
      <c r="H7986" s="36"/>
      <c r="I7986" s="36"/>
      <c r="J7986" s="126"/>
      <c r="K7986" s="1"/>
      <c r="L7986" s="1"/>
      <c r="M7986" s="1"/>
      <c r="N7986" s="1"/>
      <c r="O7986" s="1"/>
    </row>
    <row r="7987" ht="15.75" customHeight="1">
      <c r="A7987" s="36"/>
      <c r="B7987" s="35" t="str">
        <f t="shared" ref="B7987:C7987" si="5331">B7937</f>
        <v>8c</v>
      </c>
      <c r="C7987" s="144" t="str">
        <f t="shared" si="5331"/>
        <v>Accuracy and precision</v>
      </c>
      <c r="D7987" s="36" t="str">
        <f t="array" ref="D7987">IF(INDEX(INDIRECT(J7953),ROW($A$31))="","",INDEX(INDIRECT(J7953),ROW($A$31)))</f>
        <v/>
      </c>
      <c r="E7987" s="36" t="s">
        <v>73</v>
      </c>
      <c r="F7987" s="36">
        <f t="shared" si="5301"/>
        <v>1</v>
      </c>
      <c r="G7987" s="145" t="str">
        <f t="shared" si="5302"/>
        <v>Disciplinary</v>
      </c>
      <c r="H7987" s="36"/>
      <c r="I7987" s="36"/>
      <c r="J7987" s="126"/>
      <c r="K7987" s="1"/>
      <c r="L7987" s="1"/>
      <c r="M7987" s="1"/>
      <c r="N7987" s="1"/>
      <c r="O7987" s="1"/>
    </row>
    <row r="7988" ht="15.75" customHeight="1">
      <c r="A7988" s="36"/>
      <c r="B7988" s="35" t="str">
        <f t="shared" ref="B7988:C7988" si="5332">B7938</f>
        <v>9a</v>
      </c>
      <c r="C7988" s="144" t="str">
        <f t="shared" si="5332"/>
        <v>Planning scientific enquiry</v>
      </c>
      <c r="D7988" s="36" t="str">
        <f t="array" ref="D7988">IF(INDEX(INDIRECT(J7953),ROW($A$32))="","",INDEX(INDIRECT(J7953),ROW($A$32)))</f>
        <v/>
      </c>
      <c r="E7988" s="36" t="s">
        <v>73</v>
      </c>
      <c r="F7988" s="36">
        <f t="shared" si="5301"/>
        <v>2</v>
      </c>
      <c r="G7988" s="145" t="str">
        <f t="shared" si="5302"/>
        <v>Disciplinary</v>
      </c>
      <c r="H7988" s="36"/>
      <c r="I7988" s="36"/>
      <c r="J7988" s="126"/>
      <c r="K7988" s="1"/>
      <c r="L7988" s="1"/>
      <c r="M7988" s="1"/>
      <c r="N7988" s="1"/>
      <c r="O7988" s="1"/>
    </row>
    <row r="7989" ht="15.75" customHeight="1">
      <c r="A7989" s="36"/>
      <c r="B7989" s="35" t="str">
        <f t="shared" ref="B7989:C7989" si="5333">B7939</f>
        <v>9b</v>
      </c>
      <c r="C7989" s="144" t="str">
        <f t="shared" si="5333"/>
        <v>Forces</v>
      </c>
      <c r="D7989" s="36" t="str">
        <f t="array" ref="D7989">IF(INDEX(INDIRECT(J7953),ROW($A$33))="","",INDEX(INDIRECT(J7953),ROW($A$33)))</f>
        <v/>
      </c>
      <c r="E7989" s="36" t="s">
        <v>73</v>
      </c>
      <c r="F7989" s="36">
        <f t="shared" si="5301"/>
        <v>2</v>
      </c>
      <c r="G7989" s="148" t="str">
        <f t="shared" si="5302"/>
        <v>Substantive</v>
      </c>
      <c r="H7989" s="36"/>
      <c r="I7989" s="36"/>
      <c r="J7989" s="126"/>
      <c r="K7989" s="1"/>
      <c r="L7989" s="1"/>
      <c r="M7989" s="1"/>
      <c r="N7989" s="1"/>
      <c r="O7989" s="1"/>
    </row>
    <row r="7990" ht="15.75" customHeight="1">
      <c r="A7990" s="36"/>
      <c r="B7990" s="35" t="str">
        <f t="shared" ref="B7990:C7990" si="5334">B7940</f>
        <v>9c</v>
      </c>
      <c r="C7990" s="144" t="str">
        <f t="shared" si="5334"/>
        <v>Repeatability</v>
      </c>
      <c r="D7990" s="36" t="str">
        <f t="array" ref="D7990">IF(INDEX(INDIRECT(J7953),ROW($A$34))="","",INDEX(INDIRECT(J7953),ROW($A$34)))</f>
        <v/>
      </c>
      <c r="E7990" s="36" t="s">
        <v>73</v>
      </c>
      <c r="F7990" s="36">
        <f t="shared" si="5301"/>
        <v>1</v>
      </c>
      <c r="G7990" s="145" t="str">
        <f t="shared" si="5302"/>
        <v>Disciplinary</v>
      </c>
      <c r="H7990" s="36"/>
      <c r="I7990" s="36"/>
      <c r="J7990" s="126"/>
      <c r="K7990" s="1"/>
      <c r="L7990" s="1"/>
      <c r="M7990" s="1"/>
      <c r="N7990" s="1"/>
      <c r="O7990" s="1"/>
    </row>
    <row r="7991" ht="15.75" customHeight="1">
      <c r="A7991" s="36"/>
      <c r="B7991" s="35" t="str">
        <f t="shared" ref="B7991:C7991" si="5335">B7941</f>
        <v>9d</v>
      </c>
      <c r="C7991" s="144" t="str">
        <f t="shared" si="5335"/>
        <v>Graphs</v>
      </c>
      <c r="D7991" s="36" t="str">
        <f t="array" ref="D7991">IF(INDEX(INDIRECT(J7953),ROW($A$35))="","",INDEX(INDIRECT(J7953),ROW($A$35)))</f>
        <v/>
      </c>
      <c r="E7991" s="36" t="s">
        <v>73</v>
      </c>
      <c r="F7991" s="36">
        <f t="shared" si="5301"/>
        <v>1</v>
      </c>
      <c r="G7991" s="145" t="str">
        <f t="shared" si="5302"/>
        <v>Disciplinary</v>
      </c>
      <c r="H7991" s="36"/>
      <c r="I7991" s="36"/>
      <c r="J7991" s="126"/>
      <c r="K7991" s="1"/>
      <c r="L7991" s="1"/>
      <c r="M7991" s="1"/>
      <c r="N7991" s="1"/>
      <c r="O7991" s="1"/>
    </row>
    <row r="7992" ht="15.75" customHeight="1">
      <c r="A7992" s="36"/>
      <c r="B7992" s="35" t="str">
        <f t="shared" ref="B7992:C7992" si="5336">B7942</f>
        <v>10a</v>
      </c>
      <c r="C7992" s="144" t="str">
        <f t="shared" si="5336"/>
        <v>Physical properties of materials</v>
      </c>
      <c r="D7992" s="36" t="str">
        <f t="array" ref="D7992">IF(INDEX(INDIRECT(J7953),ROW($A$36))="","",INDEX(INDIRECT(J7953),ROW($A$36)))</f>
        <v/>
      </c>
      <c r="E7992" s="36" t="s">
        <v>73</v>
      </c>
      <c r="F7992" s="36">
        <f t="shared" si="5301"/>
        <v>1</v>
      </c>
      <c r="G7992" s="145" t="str">
        <f t="shared" si="5302"/>
        <v>Substantive</v>
      </c>
      <c r="H7992" s="36"/>
      <c r="I7992" s="36"/>
      <c r="J7992" s="126"/>
      <c r="K7992" s="1"/>
      <c r="L7992" s="1"/>
      <c r="M7992" s="1"/>
      <c r="N7992" s="1"/>
      <c r="O7992" s="1"/>
    </row>
    <row r="7993" ht="15.75" customHeight="1">
      <c r="A7993" s="36"/>
      <c r="B7993" s="35" t="str">
        <f t="shared" ref="B7993:C7993" si="5337">B7943</f>
        <v>10b</v>
      </c>
      <c r="C7993" s="144" t="str">
        <f t="shared" si="5337"/>
        <v>Physical properties of materials</v>
      </c>
      <c r="D7993" s="36" t="str">
        <f t="array" ref="D7993">IF(INDEX(INDIRECT(J7953),ROW($A$37))="","",INDEX(INDIRECT(J7953),ROW($A$37)))</f>
        <v/>
      </c>
      <c r="E7993" s="36" t="s">
        <v>73</v>
      </c>
      <c r="F7993" s="36">
        <f t="shared" si="5301"/>
        <v>1</v>
      </c>
      <c r="G7993" s="145" t="str">
        <f t="shared" si="5302"/>
        <v>Substantive</v>
      </c>
      <c r="H7993" s="36"/>
      <c r="I7993" s="36"/>
      <c r="J7993" s="126"/>
      <c r="K7993" s="1"/>
      <c r="L7993" s="1"/>
      <c r="M7993" s="1"/>
      <c r="N7993" s="1"/>
      <c r="O7993" s="1"/>
    </row>
    <row r="7994" ht="15.75" customHeight="1">
      <c r="A7994" s="36"/>
      <c r="B7994" s="35" t="str">
        <f t="shared" ref="B7994:C7994" si="5338">B7944</f>
        <v>10c</v>
      </c>
      <c r="C7994" s="144" t="str">
        <f t="shared" si="5338"/>
        <v>Graphs</v>
      </c>
      <c r="D7994" s="36" t="str">
        <f t="array" ref="D7994">IF(INDEX(INDIRECT(J7953),ROW($A$38))="","",INDEX(INDIRECT(J7953),ROW($A$38)))</f>
        <v/>
      </c>
      <c r="E7994" s="36" t="s">
        <v>73</v>
      </c>
      <c r="F7994" s="36">
        <f t="shared" si="5301"/>
        <v>1</v>
      </c>
      <c r="G7994" s="145" t="str">
        <f t="shared" si="5302"/>
        <v>Disciplinary</v>
      </c>
      <c r="H7994" s="36"/>
      <c r="I7994" s="36"/>
      <c r="J7994" s="126"/>
      <c r="K7994" s="1"/>
      <c r="L7994" s="1"/>
      <c r="M7994" s="1"/>
      <c r="N7994" s="1"/>
      <c r="O7994" s="1"/>
    </row>
    <row r="7995" ht="15.75" customHeight="1">
      <c r="A7995" s="36"/>
      <c r="B7995" s="35" t="str">
        <f t="shared" ref="B7995:C7995" si="5339">B7945</f>
        <v>11a</v>
      </c>
      <c r="C7995" s="144" t="str">
        <f t="shared" si="5339"/>
        <v>Repeatability</v>
      </c>
      <c r="D7995" s="36" t="str">
        <f t="array" ref="D7995">IF(INDEX(INDIRECT(J7953),ROW($A$39))="","",INDEX(INDIRECT(J7953),ROW($A$39)))</f>
        <v/>
      </c>
      <c r="E7995" s="36" t="s">
        <v>73</v>
      </c>
      <c r="F7995" s="36">
        <f t="shared" si="5301"/>
        <v>1</v>
      </c>
      <c r="G7995" s="145" t="str">
        <f t="shared" si="5302"/>
        <v>Disciplinary</v>
      </c>
      <c r="H7995" s="36"/>
      <c r="I7995" s="36"/>
      <c r="J7995" s="126"/>
      <c r="K7995" s="1"/>
      <c r="L7995" s="1"/>
      <c r="M7995" s="1"/>
      <c r="N7995" s="1"/>
      <c r="O7995" s="1"/>
    </row>
    <row r="7996" ht="15.75" customHeight="1">
      <c r="A7996" s="36"/>
      <c r="B7996" s="35" t="str">
        <f t="shared" ref="B7996:C7996" si="5340">B7946</f>
        <v>11b</v>
      </c>
      <c r="C7996" s="144" t="str">
        <f t="shared" si="5340"/>
        <v>Plants</v>
      </c>
      <c r="D7996" s="36" t="str">
        <f t="array" ref="D7996">IF(INDEX(INDIRECT(J7953),ROW($A$40))="","",INDEX(INDIRECT(J7953),ROW($A$40)))</f>
        <v/>
      </c>
      <c r="E7996" s="36" t="s">
        <v>73</v>
      </c>
      <c r="F7996" s="36">
        <f t="shared" si="5301"/>
        <v>1</v>
      </c>
      <c r="G7996" s="145" t="str">
        <f t="shared" si="5302"/>
        <v>Substantive</v>
      </c>
      <c r="H7996" s="36"/>
      <c r="I7996" s="36"/>
      <c r="J7996" s="126"/>
      <c r="K7996" s="1"/>
      <c r="L7996" s="1"/>
      <c r="M7996" s="1"/>
      <c r="N7996" s="1"/>
      <c r="O7996" s="1"/>
    </row>
    <row r="7997" ht="15.75" customHeight="1">
      <c r="A7997" s="36"/>
      <c r="B7997" s="35" t="str">
        <f t="shared" ref="B7997:C7997" si="5341">B7947</f>
        <v>11c</v>
      </c>
      <c r="C7997" s="144" t="str">
        <f t="shared" si="5341"/>
        <v>Conclusions</v>
      </c>
      <c r="D7997" s="36" t="str">
        <f t="array" ref="D7997">IF(INDEX(INDIRECT(J7953),ROW($A$41))="","",INDEX(INDIRECT(J7953),ROW($A$41)))</f>
        <v/>
      </c>
      <c r="E7997" s="36" t="s">
        <v>73</v>
      </c>
      <c r="F7997" s="36">
        <f t="shared" si="5301"/>
        <v>2</v>
      </c>
      <c r="G7997" s="147" t="str">
        <f>IF($G7847="","",$G7847)</f>
        <v>Disciplinary</v>
      </c>
      <c r="H7997" s="36"/>
      <c r="I7997" s="36"/>
      <c r="J7997" s="126"/>
      <c r="K7997" s="1"/>
      <c r="L7997" s="1"/>
      <c r="M7997" s="1"/>
      <c r="N7997" s="1"/>
      <c r="O7997" s="1"/>
    </row>
    <row r="7998" ht="15.75" customHeight="1">
      <c r="A7998" s="36"/>
      <c r="B7998" s="36"/>
      <c r="C7998" s="124" t="s">
        <v>67</v>
      </c>
      <c r="D7998" s="116">
        <f>SUM(D7957:D7997)</f>
        <v>0</v>
      </c>
      <c r="E7998" s="70" t="s">
        <v>73</v>
      </c>
      <c r="F7998" s="71">
        <f>SUM(F7957:F7997)</f>
        <v>50</v>
      </c>
      <c r="G7998" s="36"/>
      <c r="H7998" s="36"/>
      <c r="I7998" s="36"/>
      <c r="J7998" s="126"/>
      <c r="K7998" s="1"/>
      <c r="L7998" s="1"/>
      <c r="M7998" s="1"/>
      <c r="N7998" s="1"/>
      <c r="O7998" s="1"/>
    </row>
    <row r="7999" ht="15.75" customHeight="1">
      <c r="A7999" s="36"/>
      <c r="B7999" s="1"/>
      <c r="C7999" s="1"/>
      <c r="D7999" s="36"/>
      <c r="E7999" s="1"/>
      <c r="F7999" s="1"/>
      <c r="G7999" s="36"/>
      <c r="H7999" s="1"/>
      <c r="I7999" s="1"/>
      <c r="J7999" s="100"/>
      <c r="K7999" s="1"/>
      <c r="L7999" s="1"/>
      <c r="M7999" s="1"/>
      <c r="N7999" s="1"/>
      <c r="O7999" s="1"/>
    </row>
    <row r="8000" ht="15.75" customHeight="1">
      <c r="A8000" s="36"/>
      <c r="B8000" s="1"/>
      <c r="C8000" s="1"/>
      <c r="D8000" s="1"/>
      <c r="E8000" s="1"/>
      <c r="F8000" s="1"/>
      <c r="G8000" s="36"/>
      <c r="H8000" s="1"/>
      <c r="I8000" s="1"/>
      <c r="J8000" s="100"/>
      <c r="K8000" s="1"/>
      <c r="L8000" s="1"/>
      <c r="M8000" s="1"/>
      <c r="N8000" s="1"/>
      <c r="O8000" s="1"/>
    </row>
    <row r="8001" ht="15.75" customHeight="1">
      <c r="A8001" s="51" t="str">
        <f>A7951</f>
        <v>Year 7 Baseline Assessment Feedback</v>
      </c>
      <c r="B8001" s="36"/>
      <c r="C8001" s="54"/>
      <c r="D8001" s="1"/>
      <c r="E8001" s="1"/>
      <c r="F8001" s="36"/>
      <c r="G8001" s="36"/>
      <c r="H8001" s="36"/>
      <c r="I8001" s="36"/>
      <c r="J8001" s="150">
        <f>J7951+1</f>
        <v>177</v>
      </c>
      <c r="K8001" s="1"/>
      <c r="L8001" s="1"/>
      <c r="M8001" s="1"/>
      <c r="N8001" s="1"/>
      <c r="O8001" s="1"/>
    </row>
    <row r="8002" ht="15.75" customHeight="1">
      <c r="A8002" s="54" t="s">
        <v>104</v>
      </c>
      <c r="B8002" s="54" t="str">
        <f>$B$2</f>
        <v>Year 7 Baseline Assessment</v>
      </c>
      <c r="C8002" s="54"/>
      <c r="D8002" s="1"/>
      <c r="E8002" s="36"/>
      <c r="F8002" s="36"/>
      <c r="G8002" s="36"/>
      <c r="H8002" s="36"/>
      <c r="I8002" s="36"/>
      <c r="J8002" s="126" t="str">
        <f>CONCATENATE("Marksheet!$B$",J8001)</f>
        <v>Marksheet!$B$177</v>
      </c>
      <c r="K8002" s="1"/>
      <c r="L8002" s="1"/>
      <c r="M8002" s="1"/>
      <c r="N8002" s="1"/>
      <c r="O8002" s="1"/>
    </row>
    <row r="8003" ht="15.75" customHeight="1">
      <c r="A8003" s="54" t="s">
        <v>100</v>
      </c>
      <c r="B8003" s="54" t="str">
        <f>IF(INDIRECT(J8002)="","",INDIRECT(J8002))</f>
        <v/>
      </c>
      <c r="C8003" s="54"/>
      <c r="D8003" s="1"/>
      <c r="E8003" s="36"/>
      <c r="F8003" s="36"/>
      <c r="G8003" s="36"/>
      <c r="H8003" s="36"/>
      <c r="I8003" s="36"/>
      <c r="J8003" s="126" t="str">
        <f>CONCATENATE("Marksheet!$D$",J8001,":$AV$",J8001)</f>
        <v>Marksheet!$D$177:$AV$177</v>
      </c>
      <c r="K8003" s="1"/>
      <c r="L8003" s="1"/>
      <c r="M8003" s="1"/>
      <c r="N8003" s="1"/>
      <c r="O8003" s="1"/>
    </row>
    <row r="8004" ht="15.75" customHeight="1">
      <c r="A8004" s="54" t="s">
        <v>105</v>
      </c>
      <c r="B8004" s="54" t="str">
        <f>INDIRECT(CONCATENATE("Marksheet!$C$",INDIRECT(CONCATENATE("J",ROW()-3))))</f>
        <v/>
      </c>
      <c r="C8004" s="54"/>
      <c r="D8004" s="36"/>
      <c r="E8004" s="36"/>
      <c r="F8004" s="36"/>
      <c r="G8004" s="36"/>
      <c r="H8004" s="36"/>
      <c r="I8004" s="36"/>
      <c r="J8004" s="126"/>
      <c r="K8004" s="1"/>
      <c r="L8004" s="1"/>
      <c r="M8004" s="1"/>
      <c r="N8004" s="1"/>
      <c r="O8004" s="1"/>
    </row>
    <row r="8005" ht="15.75" customHeight="1">
      <c r="A8005" s="54"/>
      <c r="B8005" s="54"/>
      <c r="C8005" s="54"/>
      <c r="D8005" s="36"/>
      <c r="E8005" s="36"/>
      <c r="F8005" s="36"/>
      <c r="G8005" s="36"/>
      <c r="H8005" s="36"/>
      <c r="I8005" s="36"/>
      <c r="J8005" s="126"/>
      <c r="K8005" s="1"/>
      <c r="L8005" s="1"/>
      <c r="M8005" s="1"/>
      <c r="N8005" s="1"/>
      <c r="O8005" s="1"/>
    </row>
    <row r="8006" ht="15.75" customHeight="1">
      <c r="A8006" s="120"/>
      <c r="B8006" s="80" t="s">
        <v>93</v>
      </c>
      <c r="C8006" s="141" t="s">
        <v>94</v>
      </c>
      <c r="D8006" s="128" t="s">
        <v>95</v>
      </c>
      <c r="E8006" s="58"/>
      <c r="F8006" s="59"/>
      <c r="G8006" s="151" t="s">
        <v>106</v>
      </c>
      <c r="H8006" s="130"/>
      <c r="I8006" s="130"/>
      <c r="J8006" s="131"/>
      <c r="K8006" s="1"/>
      <c r="L8006" s="1"/>
      <c r="M8006" s="1"/>
      <c r="N8006" s="1"/>
      <c r="O8006" s="1"/>
    </row>
    <row r="8007" ht="15.75" customHeight="1">
      <c r="A8007" s="36"/>
      <c r="B8007" s="122" t="str">
        <f t="shared" ref="B8007:C8007" si="5342">B7957</f>
        <v>1a</v>
      </c>
      <c r="C8007" s="142" t="str">
        <f t="shared" si="5342"/>
        <v>Living and non-living things</v>
      </c>
      <c r="D8007" s="36" t="str">
        <f t="array" ref="D8007">IF(INDEX(INDIRECT(J8003),ROW($A$1))="","",INDEX(INDIRECT(J8003),ROW($A$1)))</f>
        <v/>
      </c>
      <c r="E8007" s="36" t="s">
        <v>73</v>
      </c>
      <c r="F8007" s="36">
        <f t="shared" ref="F8007:F8047" si="5344">F7957</f>
        <v>2</v>
      </c>
      <c r="G8007" s="143" t="str">
        <f t="shared" ref="G8007:G8046" si="5345">IF($G7357="","",$G7357)</f>
        <v>Substantive</v>
      </c>
      <c r="H8007" s="36"/>
      <c r="I8007" s="36"/>
      <c r="J8007" s="126"/>
      <c r="K8007" s="1"/>
      <c r="L8007" s="1"/>
      <c r="M8007" s="1"/>
      <c r="N8007" s="1"/>
      <c r="O8007" s="1"/>
    </row>
    <row r="8008" ht="15.75" customHeight="1">
      <c r="A8008" s="36"/>
      <c r="B8008" s="35" t="str">
        <f t="shared" ref="B8008:C8008" si="5343">B7958</f>
        <v>1b</v>
      </c>
      <c r="C8008" s="144" t="str">
        <f t="shared" si="5343"/>
        <v>Measurement</v>
      </c>
      <c r="D8008" s="36" t="str">
        <f t="array" ref="D8008">IF(INDEX(INDIRECT(J8003),ROW($A$2))="","",INDEX(INDIRECT(J8003),ROW($A$2)))</f>
        <v/>
      </c>
      <c r="E8008" s="36" t="s">
        <v>73</v>
      </c>
      <c r="F8008" s="36">
        <f t="shared" si="5344"/>
        <v>1</v>
      </c>
      <c r="G8008" s="145" t="str">
        <f t="shared" si="5345"/>
        <v>Disciplinary</v>
      </c>
      <c r="H8008" s="36"/>
      <c r="I8008" s="36"/>
      <c r="J8008" s="126"/>
      <c r="K8008" s="1"/>
      <c r="L8008" s="1"/>
      <c r="M8008" s="1"/>
      <c r="N8008" s="1"/>
      <c r="O8008" s="1"/>
    </row>
    <row r="8009" ht="15.75" customHeight="1">
      <c r="A8009" s="36"/>
      <c r="B8009" s="35" t="str">
        <f t="shared" ref="B8009:C8009" si="5346">B7959</f>
        <v>1c</v>
      </c>
      <c r="C8009" s="144" t="str">
        <f t="shared" si="5346"/>
        <v>Tables</v>
      </c>
      <c r="D8009" s="36" t="str">
        <f t="array" ref="D8009">IF(INDEX(INDIRECT(J8003),ROW($A$3))="","",INDEX(INDIRECT(J8003),ROW($A$3)))</f>
        <v/>
      </c>
      <c r="E8009" s="36" t="s">
        <v>73</v>
      </c>
      <c r="F8009" s="36">
        <f t="shared" si="5344"/>
        <v>1</v>
      </c>
      <c r="G8009" s="145" t="str">
        <f t="shared" si="5345"/>
        <v>Disciplinary</v>
      </c>
      <c r="H8009" s="36"/>
      <c r="I8009" s="36"/>
      <c r="J8009" s="126"/>
      <c r="K8009" s="1"/>
      <c r="L8009" s="1"/>
      <c r="M8009" s="1"/>
      <c r="N8009" s="1"/>
      <c r="O8009" s="1"/>
    </row>
    <row r="8010" ht="15.75" customHeight="1">
      <c r="A8010" s="36"/>
      <c r="B8010" s="35" t="str">
        <f t="shared" ref="B8010:C8010" si="5347">B7960</f>
        <v>1d</v>
      </c>
      <c r="C8010" s="144" t="str">
        <f t="shared" si="5347"/>
        <v>Plants</v>
      </c>
      <c r="D8010" s="36" t="str">
        <f t="array" ref="D8010">IF(INDEX(INDIRECT(J8003),ROW($A$4))="","",INDEX(INDIRECT(J8003),ROW($A$4)))</f>
        <v/>
      </c>
      <c r="E8010" s="36" t="s">
        <v>73</v>
      </c>
      <c r="F8010" s="36">
        <f t="shared" si="5344"/>
        <v>1</v>
      </c>
      <c r="G8010" s="145" t="str">
        <f t="shared" si="5345"/>
        <v>Substantive</v>
      </c>
      <c r="H8010" s="36"/>
      <c r="I8010" s="36"/>
      <c r="J8010" s="126"/>
      <c r="K8010" s="1"/>
      <c r="L8010" s="1"/>
      <c r="M8010" s="1"/>
      <c r="N8010" s="1"/>
      <c r="O8010" s="1"/>
    </row>
    <row r="8011" ht="15.75" customHeight="1">
      <c r="A8011" s="36"/>
      <c r="B8011" s="35" t="str">
        <f t="shared" ref="B8011:C8011" si="5348">B7961</f>
        <v>1e</v>
      </c>
      <c r="C8011" s="144" t="str">
        <f t="shared" si="5348"/>
        <v>Food chains</v>
      </c>
      <c r="D8011" s="36" t="str">
        <f t="array" ref="D8011">IF(INDEX(INDIRECT(J8003),ROW($A$5))="","",INDEX(INDIRECT(J8003),ROW($A$5)))</f>
        <v/>
      </c>
      <c r="E8011" s="36" t="s">
        <v>73</v>
      </c>
      <c r="F8011" s="36">
        <f t="shared" si="5344"/>
        <v>2</v>
      </c>
      <c r="G8011" s="145" t="str">
        <f t="shared" si="5345"/>
        <v>Substantive</v>
      </c>
      <c r="H8011" s="36"/>
      <c r="I8011" s="36"/>
      <c r="J8011" s="126"/>
      <c r="K8011" s="1"/>
      <c r="L8011" s="1"/>
      <c r="M8011" s="1"/>
      <c r="N8011" s="1"/>
      <c r="O8011" s="1"/>
    </row>
    <row r="8012" ht="15.75" customHeight="1">
      <c r="A8012" s="36"/>
      <c r="B8012" s="35" t="str">
        <f t="shared" ref="B8012:C8012" si="5349">B7962</f>
        <v>2a</v>
      </c>
      <c r="C8012" s="144" t="str">
        <f t="shared" si="5349"/>
        <v>States of matter</v>
      </c>
      <c r="D8012" s="36" t="str">
        <f t="array" ref="D8012">IF(INDEX(INDIRECT(J8003),ROW($A$6))="","",INDEX(INDIRECT(J8003),ROW($A$6)))</f>
        <v/>
      </c>
      <c r="E8012" s="36" t="s">
        <v>73</v>
      </c>
      <c r="F8012" s="36">
        <f t="shared" si="5344"/>
        <v>1</v>
      </c>
      <c r="G8012" s="145" t="str">
        <f t="shared" si="5345"/>
        <v>Substantive</v>
      </c>
      <c r="H8012" s="36"/>
      <c r="I8012" s="36"/>
      <c r="J8012" s="126"/>
      <c r="K8012" s="1"/>
      <c r="L8012" s="1"/>
      <c r="M8012" s="1"/>
      <c r="N8012" s="1"/>
      <c r="O8012" s="1"/>
    </row>
    <row r="8013" ht="15.75" customHeight="1">
      <c r="A8013" s="36"/>
      <c r="B8013" s="35" t="str">
        <f t="shared" ref="B8013:C8013" si="5350">B7963</f>
        <v>2b</v>
      </c>
      <c r="C8013" s="144" t="str">
        <f t="shared" si="5350"/>
        <v>Graphs</v>
      </c>
      <c r="D8013" s="36" t="str">
        <f t="array" ref="D8013">IF(INDEX(INDIRECT(J8003),ROW($A$7))="","",INDEX(INDIRECT(J8003),ROW($A$7)))</f>
        <v/>
      </c>
      <c r="E8013" s="36" t="s">
        <v>73</v>
      </c>
      <c r="F8013" s="36">
        <f t="shared" si="5344"/>
        <v>1</v>
      </c>
      <c r="G8013" s="148" t="str">
        <f t="shared" si="5345"/>
        <v>Disciplinary</v>
      </c>
      <c r="H8013" s="36"/>
      <c r="I8013" s="36"/>
      <c r="J8013" s="126"/>
      <c r="K8013" s="1"/>
      <c r="L8013" s="1"/>
      <c r="M8013" s="1"/>
      <c r="N8013" s="1"/>
      <c r="O8013" s="1"/>
    </row>
    <row r="8014" ht="15.75" customHeight="1">
      <c r="A8014" s="36"/>
      <c r="B8014" s="35" t="str">
        <f t="shared" ref="B8014:C8014" si="5351">B7964</f>
        <v>2c</v>
      </c>
      <c r="C8014" s="144" t="str">
        <f t="shared" si="5351"/>
        <v>Plants</v>
      </c>
      <c r="D8014" s="36" t="str">
        <f t="array" ref="D8014">IF(INDEX(INDIRECT(J8003),ROW($A$8))="","",INDEX(INDIRECT(J8003),ROW($A$8)))</f>
        <v/>
      </c>
      <c r="E8014" s="36" t="s">
        <v>73</v>
      </c>
      <c r="F8014" s="36">
        <f t="shared" si="5344"/>
        <v>1</v>
      </c>
      <c r="G8014" s="145" t="str">
        <f t="shared" si="5345"/>
        <v>Substantive</v>
      </c>
      <c r="H8014" s="36"/>
      <c r="I8014" s="36"/>
      <c r="J8014" s="126"/>
      <c r="K8014" s="1"/>
      <c r="L8014" s="1"/>
      <c r="M8014" s="1"/>
      <c r="N8014" s="1"/>
      <c r="O8014" s="1"/>
    </row>
    <row r="8015" ht="15.75" customHeight="1">
      <c r="A8015" s="36"/>
      <c r="B8015" s="35" t="str">
        <f t="shared" ref="B8015:C8015" si="5352">B7965</f>
        <v>3a</v>
      </c>
      <c r="C8015" s="144" t="str">
        <f t="shared" si="5352"/>
        <v>Reversible and non-reversible changes</v>
      </c>
      <c r="D8015" s="36" t="str">
        <f t="array" ref="D8015">IF(INDEX(INDIRECT(J8003),ROW($A$9))="","",INDEX(INDIRECT(J8003),ROW($A$9)))</f>
        <v/>
      </c>
      <c r="E8015" s="36" t="s">
        <v>73</v>
      </c>
      <c r="F8015" s="36">
        <f t="shared" si="5344"/>
        <v>2</v>
      </c>
      <c r="G8015" s="145" t="str">
        <f t="shared" si="5345"/>
        <v>Substantive</v>
      </c>
      <c r="H8015" s="36"/>
      <c r="I8015" s="36"/>
      <c r="J8015" s="126"/>
      <c r="K8015" s="1"/>
      <c r="L8015" s="1"/>
      <c r="M8015" s="1"/>
      <c r="N8015" s="1"/>
      <c r="O8015" s="1"/>
    </row>
    <row r="8016" ht="15.75" customHeight="1">
      <c r="A8016" s="36"/>
      <c r="B8016" s="35" t="str">
        <f t="shared" ref="B8016:C8016" si="5353">B7966</f>
        <v>3b</v>
      </c>
      <c r="C8016" s="144" t="str">
        <f t="shared" si="5353"/>
        <v>Units</v>
      </c>
      <c r="D8016" s="36" t="str">
        <f t="array" ref="D8016">IF(INDEX(INDIRECT(J8003),ROW($A$10))="","",INDEX(INDIRECT(J8003),ROW($A$10)))</f>
        <v/>
      </c>
      <c r="E8016" s="36" t="s">
        <v>73</v>
      </c>
      <c r="F8016" s="36">
        <f t="shared" si="5344"/>
        <v>1</v>
      </c>
      <c r="G8016" s="145" t="str">
        <f t="shared" si="5345"/>
        <v>Disciplinary</v>
      </c>
      <c r="H8016" s="36"/>
      <c r="I8016" s="36"/>
      <c r="J8016" s="126"/>
      <c r="K8016" s="1"/>
      <c r="L8016" s="1"/>
      <c r="M8016" s="1"/>
      <c r="N8016" s="1"/>
      <c r="O8016" s="1"/>
    </row>
    <row r="8017" ht="15.75" customHeight="1">
      <c r="A8017" s="36"/>
      <c r="B8017" s="35" t="str">
        <f t="shared" ref="B8017:C8017" si="5354">B7967</f>
        <v>3c</v>
      </c>
      <c r="C8017" s="144" t="str">
        <f t="shared" si="5354"/>
        <v>Hazards, risks and precautions</v>
      </c>
      <c r="D8017" s="36" t="str">
        <f t="array" ref="D8017">IF(INDEX(INDIRECT(J8003),ROW($A$11))="","",INDEX(INDIRECT(J8003),ROW($A$11)))</f>
        <v/>
      </c>
      <c r="E8017" s="36" t="s">
        <v>73</v>
      </c>
      <c r="F8017" s="36">
        <f t="shared" si="5344"/>
        <v>1</v>
      </c>
      <c r="G8017" s="149" t="str">
        <f t="shared" si="5345"/>
        <v>Disciplinary</v>
      </c>
      <c r="H8017" s="36"/>
      <c r="I8017" s="36"/>
      <c r="J8017" s="126"/>
      <c r="K8017" s="1"/>
      <c r="L8017" s="1"/>
      <c r="M8017" s="1"/>
      <c r="N8017" s="1"/>
      <c r="O8017" s="1"/>
    </row>
    <row r="8018" ht="15.75" customHeight="1">
      <c r="A8018" s="36"/>
      <c r="B8018" s="35" t="str">
        <f t="shared" ref="B8018:C8018" si="5355">B7968</f>
        <v>3d</v>
      </c>
      <c r="C8018" s="144" t="str">
        <f t="shared" si="5355"/>
        <v>States of matter</v>
      </c>
      <c r="D8018" s="36" t="str">
        <f t="array" ref="D8018">IF(INDEX(INDIRECT(J8003),ROW($A$12))="","",INDEX(INDIRECT(J8003),ROW($A$12)))</f>
        <v/>
      </c>
      <c r="E8018" s="36" t="s">
        <v>73</v>
      </c>
      <c r="F8018" s="36">
        <f t="shared" si="5344"/>
        <v>1</v>
      </c>
      <c r="G8018" s="145" t="str">
        <f t="shared" si="5345"/>
        <v>Substantive</v>
      </c>
      <c r="H8018" s="36"/>
      <c r="I8018" s="36"/>
      <c r="J8018" s="126"/>
      <c r="K8018" s="1"/>
      <c r="L8018" s="1"/>
      <c r="M8018" s="1"/>
      <c r="N8018" s="1"/>
      <c r="O8018" s="1"/>
    </row>
    <row r="8019" ht="15.75" customHeight="1">
      <c r="A8019" s="36"/>
      <c r="B8019" s="35" t="str">
        <f t="shared" ref="B8019:C8019" si="5356">B7969</f>
        <v>3e</v>
      </c>
      <c r="C8019" s="144" t="str">
        <f t="shared" si="5356"/>
        <v>Reversible and non-reversible changes</v>
      </c>
      <c r="D8019" s="36" t="str">
        <f t="array" ref="D8019">IF(INDEX(INDIRECT(J8003),ROW($A$13))="","",INDEX(INDIRECT(J8003),ROW($A$13)))</f>
        <v/>
      </c>
      <c r="E8019" s="36" t="s">
        <v>73</v>
      </c>
      <c r="F8019" s="36">
        <f t="shared" si="5344"/>
        <v>1</v>
      </c>
      <c r="G8019" s="145" t="str">
        <f t="shared" si="5345"/>
        <v>Substantive</v>
      </c>
      <c r="H8019" s="36"/>
      <c r="I8019" s="36"/>
      <c r="J8019" s="126"/>
      <c r="K8019" s="1"/>
      <c r="L8019" s="1"/>
      <c r="M8019" s="1"/>
      <c r="N8019" s="1"/>
      <c r="O8019" s="1"/>
    </row>
    <row r="8020" ht="15.75" customHeight="1">
      <c r="A8020" s="36"/>
      <c r="B8020" s="35" t="str">
        <f t="shared" ref="B8020:C8020" si="5357">B7970</f>
        <v>4a</v>
      </c>
      <c r="C8020" s="144" t="str">
        <f t="shared" si="5357"/>
        <v>Equipment</v>
      </c>
      <c r="D8020" s="36" t="str">
        <f t="array" ref="D8020">IF(INDEX(INDIRECT(J8003),ROW($A$14))="","",INDEX(INDIRECT(J8003),ROW($A$14)))</f>
        <v/>
      </c>
      <c r="E8020" s="36" t="s">
        <v>73</v>
      </c>
      <c r="F8020" s="36">
        <f t="shared" si="5344"/>
        <v>2</v>
      </c>
      <c r="G8020" s="145" t="str">
        <f t="shared" si="5345"/>
        <v>Disciplinary</v>
      </c>
      <c r="H8020" s="36"/>
      <c r="I8020" s="36"/>
      <c r="J8020" s="126"/>
      <c r="K8020" s="1"/>
      <c r="L8020" s="1"/>
      <c r="M8020" s="1"/>
      <c r="N8020" s="1"/>
      <c r="O8020" s="1"/>
    </row>
    <row r="8021" ht="15.75" customHeight="1">
      <c r="A8021" s="36"/>
      <c r="B8021" s="35" t="str">
        <f t="shared" ref="B8021:C8021" si="5358">B7971</f>
        <v>4b</v>
      </c>
      <c r="C8021" s="144" t="str">
        <f t="shared" si="5358"/>
        <v>Accuracy and precision</v>
      </c>
      <c r="D8021" s="36" t="str">
        <f t="array" ref="D8021">IF(INDEX(INDIRECT(J8003),ROW($A$15))="","",INDEX(INDIRECT(J8003),ROW($A$15)))</f>
        <v/>
      </c>
      <c r="E8021" s="36" t="s">
        <v>73</v>
      </c>
      <c r="F8021" s="36">
        <f t="shared" si="5344"/>
        <v>1</v>
      </c>
      <c r="G8021" s="145" t="str">
        <f t="shared" si="5345"/>
        <v>Disciplinary</v>
      </c>
      <c r="H8021" s="36"/>
      <c r="I8021" s="36"/>
      <c r="J8021" s="126"/>
      <c r="K8021" s="1"/>
      <c r="L8021" s="1"/>
      <c r="M8021" s="1"/>
      <c r="N8021" s="1"/>
      <c r="O8021" s="1"/>
    </row>
    <row r="8022" ht="15.75" customHeight="1">
      <c r="A8022" s="36"/>
      <c r="B8022" s="35" t="str">
        <f t="shared" ref="B8022:C8022" si="5359">B7972</f>
        <v>4c</v>
      </c>
      <c r="C8022" s="144" t="str">
        <f t="shared" si="5359"/>
        <v>Conclusions</v>
      </c>
      <c r="D8022" s="36" t="str">
        <f t="array" ref="D8022">IF(INDEX(INDIRECT(J8003),ROW($A$16))="","",INDEX(INDIRECT(J8003),ROW($A$16)))</f>
        <v/>
      </c>
      <c r="E8022" s="36" t="s">
        <v>73</v>
      </c>
      <c r="F8022" s="36">
        <f t="shared" si="5344"/>
        <v>1</v>
      </c>
      <c r="G8022" s="145" t="str">
        <f t="shared" si="5345"/>
        <v>Disciplinary</v>
      </c>
      <c r="H8022" s="36"/>
      <c r="I8022" s="36"/>
      <c r="J8022" s="126"/>
      <c r="K8022" s="1"/>
      <c r="L8022" s="1"/>
      <c r="M8022" s="1"/>
      <c r="N8022" s="1"/>
      <c r="O8022" s="1"/>
    </row>
    <row r="8023" ht="15.75" customHeight="1">
      <c r="A8023" s="36"/>
      <c r="B8023" s="35" t="str">
        <f t="shared" ref="B8023:C8023" si="5360">B7973</f>
        <v>5a</v>
      </c>
      <c r="C8023" s="144" t="str">
        <f t="shared" si="5360"/>
        <v>Hazards, risks and precautions</v>
      </c>
      <c r="D8023" s="36" t="str">
        <f t="array" ref="D8023">IF(INDEX(INDIRECT(J8003),ROW($A$17))="","",INDEX(INDIRECT(J8003),ROW($A$17)))</f>
        <v/>
      </c>
      <c r="E8023" s="36" t="s">
        <v>73</v>
      </c>
      <c r="F8023" s="36">
        <f t="shared" si="5344"/>
        <v>1</v>
      </c>
      <c r="G8023" s="145" t="str">
        <f t="shared" si="5345"/>
        <v>Disciplinary</v>
      </c>
      <c r="H8023" s="36"/>
      <c r="I8023" s="36"/>
      <c r="J8023" s="126"/>
      <c r="K8023" s="1"/>
      <c r="L8023" s="1"/>
      <c r="M8023" s="1"/>
      <c r="N8023" s="1"/>
      <c r="O8023" s="1"/>
    </row>
    <row r="8024" ht="15.75" customHeight="1">
      <c r="A8024" s="36"/>
      <c r="B8024" s="35" t="str">
        <f t="shared" ref="B8024:C8024" si="5361">B7974</f>
        <v>5b</v>
      </c>
      <c r="C8024" s="144" t="str">
        <f t="shared" si="5361"/>
        <v>Electricity</v>
      </c>
      <c r="D8024" s="36" t="str">
        <f t="array" ref="D8024">IF(INDEX(INDIRECT(J8003),ROW($A$18))="","",INDEX(INDIRECT(J8003),ROW($A$18)))</f>
        <v/>
      </c>
      <c r="E8024" s="36" t="s">
        <v>73</v>
      </c>
      <c r="F8024" s="36">
        <f t="shared" si="5344"/>
        <v>1</v>
      </c>
      <c r="G8024" s="145" t="str">
        <f t="shared" si="5345"/>
        <v>Substantive</v>
      </c>
      <c r="H8024" s="36"/>
      <c r="I8024" s="36"/>
      <c r="J8024" s="126"/>
      <c r="K8024" s="1"/>
      <c r="L8024" s="1"/>
      <c r="M8024" s="1"/>
      <c r="N8024" s="1"/>
      <c r="O8024" s="1"/>
    </row>
    <row r="8025" ht="15.75" customHeight="1">
      <c r="A8025" s="36"/>
      <c r="B8025" s="35" t="str">
        <f t="shared" ref="B8025:C8025" si="5362">B7975</f>
        <v>5c</v>
      </c>
      <c r="C8025" s="144" t="str">
        <f t="shared" si="5362"/>
        <v>Physical properties of materials</v>
      </c>
      <c r="D8025" s="36" t="str">
        <f t="array" ref="D8025">IF(INDEX(INDIRECT(J8003),ROW($A$19))="","",INDEX(INDIRECT(J8003),ROW($A$19)))</f>
        <v/>
      </c>
      <c r="E8025" s="36" t="s">
        <v>73</v>
      </c>
      <c r="F8025" s="36">
        <f t="shared" si="5344"/>
        <v>1</v>
      </c>
      <c r="G8025" s="145" t="str">
        <f t="shared" si="5345"/>
        <v>Substantive</v>
      </c>
      <c r="H8025" s="36"/>
      <c r="I8025" s="36"/>
      <c r="J8025" s="126"/>
      <c r="K8025" s="1"/>
      <c r="L8025" s="1"/>
      <c r="M8025" s="1"/>
      <c r="N8025" s="1"/>
      <c r="O8025" s="1"/>
    </row>
    <row r="8026" ht="15.75" customHeight="1">
      <c r="A8026" s="36"/>
      <c r="B8026" s="35" t="str">
        <f t="shared" ref="B8026:C8026" si="5363">B7976</f>
        <v>5d</v>
      </c>
      <c r="C8026" s="144" t="str">
        <f t="shared" si="5363"/>
        <v>Electricity</v>
      </c>
      <c r="D8026" s="36" t="str">
        <f t="array" ref="D8026">IF(INDEX(INDIRECT(J8003),ROW($A$20))="","",INDEX(INDIRECT(J8003),ROW($A$20)))</f>
        <v/>
      </c>
      <c r="E8026" s="36" t="s">
        <v>73</v>
      </c>
      <c r="F8026" s="36">
        <f t="shared" si="5344"/>
        <v>1</v>
      </c>
      <c r="G8026" s="145" t="str">
        <f t="shared" si="5345"/>
        <v>Substantive</v>
      </c>
      <c r="H8026" s="36"/>
      <c r="I8026" s="36"/>
      <c r="J8026" s="126"/>
      <c r="K8026" s="1"/>
      <c r="L8026" s="1"/>
      <c r="M8026" s="1"/>
      <c r="N8026" s="1"/>
      <c r="O8026" s="1"/>
    </row>
    <row r="8027" ht="15.75" customHeight="1">
      <c r="A8027" s="36"/>
      <c r="B8027" s="35" t="str">
        <f t="shared" ref="B8027:C8027" si="5364">B7977</f>
        <v>6a</v>
      </c>
      <c r="C8027" s="144" t="str">
        <f t="shared" si="5364"/>
        <v>Planning scientific enquiry</v>
      </c>
      <c r="D8027" s="36" t="str">
        <f t="array" ref="D8027">IF(INDEX(INDIRECT(J8003),ROW($A$21))="","",INDEX(INDIRECT(J8003),ROW($A$21)))</f>
        <v/>
      </c>
      <c r="E8027" s="36" t="s">
        <v>73</v>
      </c>
      <c r="F8027" s="36">
        <f t="shared" si="5344"/>
        <v>2</v>
      </c>
      <c r="G8027" s="145" t="str">
        <f t="shared" si="5345"/>
        <v>Disciplinary</v>
      </c>
      <c r="H8027" s="36"/>
      <c r="I8027" s="36"/>
      <c r="J8027" s="126"/>
      <c r="K8027" s="1"/>
      <c r="L8027" s="1"/>
      <c r="M8027" s="1"/>
      <c r="N8027" s="1"/>
      <c r="O8027" s="1"/>
    </row>
    <row r="8028" ht="15.75" customHeight="1">
      <c r="A8028" s="36"/>
      <c r="B8028" s="35" t="str">
        <f t="shared" ref="B8028:C8028" si="5365">B7978</f>
        <v>6b</v>
      </c>
      <c r="C8028" s="144" t="str">
        <f t="shared" si="5365"/>
        <v>Units</v>
      </c>
      <c r="D8028" s="36" t="str">
        <f t="array" ref="D8028">IF(INDEX(INDIRECT(J8003),ROW($A$22))="","",INDEX(INDIRECT(J8003),ROW($A$22)))</f>
        <v/>
      </c>
      <c r="E8028" s="36" t="s">
        <v>73</v>
      </c>
      <c r="F8028" s="36">
        <f t="shared" si="5344"/>
        <v>1</v>
      </c>
      <c r="G8028" s="145" t="str">
        <f t="shared" si="5345"/>
        <v>Disciplinary</v>
      </c>
      <c r="H8028" s="36"/>
      <c r="I8028" s="36"/>
      <c r="J8028" s="126"/>
      <c r="K8028" s="1"/>
      <c r="L8028" s="1"/>
      <c r="M8028" s="1"/>
      <c r="N8028" s="1"/>
      <c r="O8028" s="1"/>
    </row>
    <row r="8029" ht="15.75" customHeight="1">
      <c r="A8029" s="36"/>
      <c r="B8029" s="35" t="str">
        <f t="shared" ref="B8029:C8029" si="5366">B7979</f>
        <v>6c</v>
      </c>
      <c r="C8029" s="144" t="str">
        <f t="shared" si="5366"/>
        <v>Forces</v>
      </c>
      <c r="D8029" s="36" t="str">
        <f t="array" ref="D8029">IF(INDEX(INDIRECT(J8003),ROW($A$23))="","",INDEX(INDIRECT(J8003),ROW($A$23)))</f>
        <v/>
      </c>
      <c r="E8029" s="36" t="s">
        <v>73</v>
      </c>
      <c r="F8029" s="36">
        <f t="shared" si="5344"/>
        <v>1</v>
      </c>
      <c r="G8029" s="148" t="str">
        <f t="shared" si="5345"/>
        <v>Substantive</v>
      </c>
      <c r="H8029" s="36"/>
      <c r="I8029" s="36"/>
      <c r="J8029" s="126"/>
      <c r="K8029" s="1"/>
      <c r="L8029" s="1"/>
      <c r="M8029" s="1"/>
      <c r="N8029" s="1"/>
      <c r="O8029" s="1"/>
    </row>
    <row r="8030" ht="15.75" customHeight="1">
      <c r="A8030" s="36"/>
      <c r="B8030" s="35" t="str">
        <f t="shared" ref="B8030:C8030" si="5367">B7980</f>
        <v>6d</v>
      </c>
      <c r="C8030" s="144" t="str">
        <f t="shared" si="5367"/>
        <v>Tables</v>
      </c>
      <c r="D8030" s="36" t="str">
        <f t="array" ref="D8030">IF(INDEX(INDIRECT(J8003),ROW($A$24))="","",INDEX(INDIRECT(J8003),ROW($A$24)))</f>
        <v/>
      </c>
      <c r="E8030" s="36" t="s">
        <v>73</v>
      </c>
      <c r="F8030" s="36">
        <f t="shared" si="5344"/>
        <v>1</v>
      </c>
      <c r="G8030" s="145" t="str">
        <f t="shared" si="5345"/>
        <v>Disciplinary</v>
      </c>
      <c r="H8030" s="36"/>
      <c r="I8030" s="36"/>
      <c r="J8030" s="126"/>
      <c r="K8030" s="1"/>
      <c r="L8030" s="1"/>
      <c r="M8030" s="1"/>
      <c r="N8030" s="1"/>
      <c r="O8030" s="1"/>
    </row>
    <row r="8031" ht="15.75" customHeight="1">
      <c r="A8031" s="36"/>
      <c r="B8031" s="35" t="str">
        <f t="shared" ref="B8031:C8031" si="5368">B7981</f>
        <v>7a</v>
      </c>
      <c r="C8031" s="144" t="str">
        <f t="shared" si="5368"/>
        <v>Behaviour of light</v>
      </c>
      <c r="D8031" s="36" t="str">
        <f t="array" ref="D8031">IF(INDEX(INDIRECT(J8003),ROW($A$25))="","",INDEX(INDIRECT(J8003),ROW($A$25)))</f>
        <v/>
      </c>
      <c r="E8031" s="36" t="s">
        <v>73</v>
      </c>
      <c r="F8031" s="36">
        <f t="shared" si="5344"/>
        <v>1</v>
      </c>
      <c r="G8031" s="148" t="str">
        <f t="shared" si="5345"/>
        <v>Substantive</v>
      </c>
      <c r="H8031" s="36"/>
      <c r="I8031" s="36"/>
      <c r="J8031" s="126"/>
      <c r="K8031" s="1"/>
      <c r="L8031" s="1"/>
      <c r="M8031" s="1"/>
      <c r="N8031" s="1"/>
      <c r="O8031" s="1"/>
    </row>
    <row r="8032" ht="15.75" customHeight="1">
      <c r="A8032" s="36"/>
      <c r="B8032" s="35" t="str">
        <f t="shared" ref="B8032:C8032" si="5369">B7982</f>
        <v>7b</v>
      </c>
      <c r="C8032" s="144" t="str">
        <f t="shared" si="5369"/>
        <v>Behaviour of light</v>
      </c>
      <c r="D8032" s="36" t="str">
        <f t="array" ref="D8032">IF(INDEX(INDIRECT(J8003),ROW($A$26))="","",INDEX(INDIRECT(J8003),ROW($A$26)))</f>
        <v/>
      </c>
      <c r="E8032" s="36" t="s">
        <v>73</v>
      </c>
      <c r="F8032" s="36">
        <f t="shared" si="5344"/>
        <v>2</v>
      </c>
      <c r="G8032" s="145" t="str">
        <f t="shared" si="5345"/>
        <v>Substantive</v>
      </c>
      <c r="H8032" s="36"/>
      <c r="I8032" s="36"/>
      <c r="J8032" s="126"/>
      <c r="K8032" s="1"/>
      <c r="L8032" s="1"/>
      <c r="M8032" s="1"/>
      <c r="N8032" s="1"/>
      <c r="O8032" s="1"/>
    </row>
    <row r="8033" ht="15.75" customHeight="1">
      <c r="A8033" s="36"/>
      <c r="B8033" s="35" t="str">
        <f t="shared" ref="B8033:C8033" si="5370">B7983</f>
        <v>7c</v>
      </c>
      <c r="C8033" s="144" t="str">
        <f t="shared" si="5370"/>
        <v>Behaviour of light</v>
      </c>
      <c r="D8033" s="36" t="str">
        <f t="array" ref="D8033">IF(INDEX(INDIRECT(J8003),ROW($A$27))="","",INDEX(INDIRECT(J8003),ROW($A$27)))</f>
        <v/>
      </c>
      <c r="E8033" s="36" t="s">
        <v>73</v>
      </c>
      <c r="F8033" s="36">
        <f t="shared" si="5344"/>
        <v>1</v>
      </c>
      <c r="G8033" s="145" t="str">
        <f t="shared" si="5345"/>
        <v>Substantive</v>
      </c>
      <c r="H8033" s="36"/>
      <c r="I8033" s="36"/>
      <c r="J8033" s="126"/>
      <c r="K8033" s="1"/>
      <c r="L8033" s="1"/>
      <c r="M8033" s="1"/>
      <c r="N8033" s="1"/>
      <c r="O8033" s="1"/>
    </row>
    <row r="8034" ht="15.75" customHeight="1">
      <c r="A8034" s="36"/>
      <c r="B8034" s="35" t="str">
        <f t="shared" ref="B8034:C8034" si="5371">B7984</f>
        <v>7d</v>
      </c>
      <c r="C8034" s="144" t="str">
        <f t="shared" si="5371"/>
        <v>Conclusions</v>
      </c>
      <c r="D8034" s="36" t="str">
        <f t="array" ref="D8034">IF(INDEX(INDIRECT(J8003),ROW($A$28))="","",INDEX(INDIRECT(J8003),ROW($A$28)))</f>
        <v/>
      </c>
      <c r="E8034" s="36" t="s">
        <v>73</v>
      </c>
      <c r="F8034" s="36">
        <f t="shared" si="5344"/>
        <v>1</v>
      </c>
      <c r="G8034" s="145" t="str">
        <f t="shared" si="5345"/>
        <v>Disciplinary</v>
      </c>
      <c r="H8034" s="36"/>
      <c r="I8034" s="36"/>
      <c r="J8034" s="126"/>
      <c r="K8034" s="1"/>
      <c r="L8034" s="1"/>
      <c r="M8034" s="1"/>
      <c r="N8034" s="1"/>
      <c r="O8034" s="1"/>
    </row>
    <row r="8035" ht="15.75" customHeight="1">
      <c r="A8035" s="36"/>
      <c r="B8035" s="35" t="str">
        <f t="shared" ref="B8035:C8035" si="5372">B7985</f>
        <v>8a</v>
      </c>
      <c r="C8035" s="144" t="str">
        <f t="shared" si="5372"/>
        <v>Measurement</v>
      </c>
      <c r="D8035" s="36" t="str">
        <f t="array" ref="D8035">IF(INDEX(INDIRECT(J8003),ROW($A$29))="","",INDEX(INDIRECT(J8003),ROW($A$29)))</f>
        <v/>
      </c>
      <c r="E8035" s="36" t="s">
        <v>73</v>
      </c>
      <c r="F8035" s="36">
        <f t="shared" si="5344"/>
        <v>1</v>
      </c>
      <c r="G8035" s="145" t="str">
        <f t="shared" si="5345"/>
        <v>Disciplinary</v>
      </c>
      <c r="H8035" s="36"/>
      <c r="I8035" s="36"/>
      <c r="J8035" s="126"/>
      <c r="K8035" s="1"/>
      <c r="L8035" s="1"/>
      <c r="M8035" s="1"/>
      <c r="N8035" s="1"/>
      <c r="O8035" s="1"/>
    </row>
    <row r="8036" ht="15.75" customHeight="1">
      <c r="A8036" s="36"/>
      <c r="B8036" s="35" t="str">
        <f t="shared" ref="B8036:C8036" si="5373">B7986</f>
        <v>8b</v>
      </c>
      <c r="C8036" s="144" t="str">
        <f t="shared" si="5373"/>
        <v>States of matter</v>
      </c>
      <c r="D8036" s="36" t="str">
        <f t="array" ref="D8036">IF(INDEX(INDIRECT(J8003),ROW($A$30))="","",INDEX(INDIRECT(J8003),ROW($A$30)))</f>
        <v/>
      </c>
      <c r="E8036" s="36" t="s">
        <v>73</v>
      </c>
      <c r="F8036" s="36">
        <f t="shared" si="5344"/>
        <v>1</v>
      </c>
      <c r="G8036" s="145" t="str">
        <f t="shared" si="5345"/>
        <v>Substantive</v>
      </c>
      <c r="H8036" s="36"/>
      <c r="I8036" s="36"/>
      <c r="J8036" s="126"/>
      <c r="K8036" s="1"/>
      <c r="L8036" s="1"/>
      <c r="M8036" s="1"/>
      <c r="N8036" s="1"/>
      <c r="O8036" s="1"/>
    </row>
    <row r="8037" ht="15.75" customHeight="1">
      <c r="A8037" s="36"/>
      <c r="B8037" s="35" t="str">
        <f t="shared" ref="B8037:C8037" si="5374">B7987</f>
        <v>8c</v>
      </c>
      <c r="C8037" s="144" t="str">
        <f t="shared" si="5374"/>
        <v>Accuracy and precision</v>
      </c>
      <c r="D8037" s="36" t="str">
        <f t="array" ref="D8037">IF(INDEX(INDIRECT(J8003),ROW($A$31))="","",INDEX(INDIRECT(J8003),ROW($A$31)))</f>
        <v/>
      </c>
      <c r="E8037" s="36" t="s">
        <v>73</v>
      </c>
      <c r="F8037" s="36">
        <f t="shared" si="5344"/>
        <v>1</v>
      </c>
      <c r="G8037" s="145" t="str">
        <f t="shared" si="5345"/>
        <v>Disciplinary</v>
      </c>
      <c r="H8037" s="36"/>
      <c r="I8037" s="36"/>
      <c r="J8037" s="126"/>
      <c r="K8037" s="1"/>
      <c r="L8037" s="1"/>
      <c r="M8037" s="1"/>
      <c r="N8037" s="1"/>
      <c r="O8037" s="1"/>
    </row>
    <row r="8038" ht="15.75" customHeight="1">
      <c r="A8038" s="36"/>
      <c r="B8038" s="35" t="str">
        <f t="shared" ref="B8038:C8038" si="5375">B7988</f>
        <v>9a</v>
      </c>
      <c r="C8038" s="144" t="str">
        <f t="shared" si="5375"/>
        <v>Planning scientific enquiry</v>
      </c>
      <c r="D8038" s="36" t="str">
        <f t="array" ref="D8038">IF(INDEX(INDIRECT(J8003),ROW($A$32))="","",INDEX(INDIRECT(J8003),ROW($A$32)))</f>
        <v/>
      </c>
      <c r="E8038" s="36" t="s">
        <v>73</v>
      </c>
      <c r="F8038" s="36">
        <f t="shared" si="5344"/>
        <v>2</v>
      </c>
      <c r="G8038" s="145" t="str">
        <f t="shared" si="5345"/>
        <v>Disciplinary</v>
      </c>
      <c r="H8038" s="36"/>
      <c r="I8038" s="36"/>
      <c r="J8038" s="126"/>
      <c r="K8038" s="1"/>
      <c r="L8038" s="1"/>
      <c r="M8038" s="1"/>
      <c r="N8038" s="1"/>
      <c r="O8038" s="1"/>
    </row>
    <row r="8039" ht="15.75" customHeight="1">
      <c r="A8039" s="36"/>
      <c r="B8039" s="35" t="str">
        <f t="shared" ref="B8039:C8039" si="5376">B7989</f>
        <v>9b</v>
      </c>
      <c r="C8039" s="144" t="str">
        <f t="shared" si="5376"/>
        <v>Forces</v>
      </c>
      <c r="D8039" s="36" t="str">
        <f t="array" ref="D8039">IF(INDEX(INDIRECT(J8003),ROW($A$33))="","",INDEX(INDIRECT(J8003),ROW($A$33)))</f>
        <v/>
      </c>
      <c r="E8039" s="36" t="s">
        <v>73</v>
      </c>
      <c r="F8039" s="36">
        <f t="shared" si="5344"/>
        <v>2</v>
      </c>
      <c r="G8039" s="148" t="str">
        <f t="shared" si="5345"/>
        <v>Substantive</v>
      </c>
      <c r="H8039" s="36"/>
      <c r="I8039" s="36"/>
      <c r="J8039" s="126"/>
      <c r="K8039" s="1"/>
      <c r="L8039" s="1"/>
      <c r="M8039" s="1"/>
      <c r="N8039" s="1"/>
      <c r="O8039" s="1"/>
    </row>
    <row r="8040" ht="15.75" customHeight="1">
      <c r="A8040" s="36"/>
      <c r="B8040" s="35" t="str">
        <f t="shared" ref="B8040:C8040" si="5377">B7990</f>
        <v>9c</v>
      </c>
      <c r="C8040" s="144" t="str">
        <f t="shared" si="5377"/>
        <v>Repeatability</v>
      </c>
      <c r="D8040" s="36" t="str">
        <f t="array" ref="D8040">IF(INDEX(INDIRECT(J8003),ROW($A$34))="","",INDEX(INDIRECT(J8003),ROW($A$34)))</f>
        <v/>
      </c>
      <c r="E8040" s="36" t="s">
        <v>73</v>
      </c>
      <c r="F8040" s="36">
        <f t="shared" si="5344"/>
        <v>1</v>
      </c>
      <c r="G8040" s="145" t="str">
        <f t="shared" si="5345"/>
        <v>Disciplinary</v>
      </c>
      <c r="H8040" s="36"/>
      <c r="I8040" s="36"/>
      <c r="J8040" s="126"/>
      <c r="K8040" s="1"/>
      <c r="L8040" s="1"/>
      <c r="M8040" s="1"/>
      <c r="N8040" s="1"/>
      <c r="O8040" s="1"/>
    </row>
    <row r="8041" ht="15.75" customHeight="1">
      <c r="A8041" s="36"/>
      <c r="B8041" s="35" t="str">
        <f t="shared" ref="B8041:C8041" si="5378">B7991</f>
        <v>9d</v>
      </c>
      <c r="C8041" s="144" t="str">
        <f t="shared" si="5378"/>
        <v>Graphs</v>
      </c>
      <c r="D8041" s="36" t="str">
        <f t="array" ref="D8041">IF(INDEX(INDIRECT(J8003),ROW($A$35))="","",INDEX(INDIRECT(J8003),ROW($A$35)))</f>
        <v/>
      </c>
      <c r="E8041" s="36" t="s">
        <v>73</v>
      </c>
      <c r="F8041" s="36">
        <f t="shared" si="5344"/>
        <v>1</v>
      </c>
      <c r="G8041" s="145" t="str">
        <f t="shared" si="5345"/>
        <v>Disciplinary</v>
      </c>
      <c r="H8041" s="36"/>
      <c r="I8041" s="36"/>
      <c r="J8041" s="126"/>
      <c r="K8041" s="1"/>
      <c r="L8041" s="1"/>
      <c r="M8041" s="1"/>
      <c r="N8041" s="1"/>
      <c r="O8041" s="1"/>
    </row>
    <row r="8042" ht="15.75" customHeight="1">
      <c r="A8042" s="36"/>
      <c r="B8042" s="35" t="str">
        <f t="shared" ref="B8042:C8042" si="5379">B7992</f>
        <v>10a</v>
      </c>
      <c r="C8042" s="144" t="str">
        <f t="shared" si="5379"/>
        <v>Physical properties of materials</v>
      </c>
      <c r="D8042" s="36" t="str">
        <f t="array" ref="D8042">IF(INDEX(INDIRECT(J8003),ROW($A$36))="","",INDEX(INDIRECT(J8003),ROW($A$36)))</f>
        <v/>
      </c>
      <c r="E8042" s="36" t="s">
        <v>73</v>
      </c>
      <c r="F8042" s="36">
        <f t="shared" si="5344"/>
        <v>1</v>
      </c>
      <c r="G8042" s="145" t="str">
        <f t="shared" si="5345"/>
        <v>Substantive</v>
      </c>
      <c r="H8042" s="36"/>
      <c r="I8042" s="36"/>
      <c r="J8042" s="126"/>
      <c r="K8042" s="1"/>
      <c r="L8042" s="1"/>
      <c r="M8042" s="1"/>
      <c r="N8042" s="1"/>
      <c r="O8042" s="1"/>
    </row>
    <row r="8043" ht="15.75" customHeight="1">
      <c r="A8043" s="36"/>
      <c r="B8043" s="35" t="str">
        <f t="shared" ref="B8043:C8043" si="5380">B7993</f>
        <v>10b</v>
      </c>
      <c r="C8043" s="144" t="str">
        <f t="shared" si="5380"/>
        <v>Physical properties of materials</v>
      </c>
      <c r="D8043" s="36" t="str">
        <f t="array" ref="D8043">IF(INDEX(INDIRECT(J8003),ROW($A$37))="","",INDEX(INDIRECT(J8003),ROW($A$37)))</f>
        <v/>
      </c>
      <c r="E8043" s="36" t="s">
        <v>73</v>
      </c>
      <c r="F8043" s="36">
        <f t="shared" si="5344"/>
        <v>1</v>
      </c>
      <c r="G8043" s="145" t="str">
        <f t="shared" si="5345"/>
        <v>Substantive</v>
      </c>
      <c r="H8043" s="36"/>
      <c r="I8043" s="36"/>
      <c r="J8043" s="126"/>
      <c r="K8043" s="1"/>
      <c r="L8043" s="1"/>
      <c r="M8043" s="1"/>
      <c r="N8043" s="1"/>
      <c r="O8043" s="1"/>
    </row>
    <row r="8044" ht="15.75" customHeight="1">
      <c r="A8044" s="36"/>
      <c r="B8044" s="35" t="str">
        <f t="shared" ref="B8044:C8044" si="5381">B7994</f>
        <v>10c</v>
      </c>
      <c r="C8044" s="144" t="str">
        <f t="shared" si="5381"/>
        <v>Graphs</v>
      </c>
      <c r="D8044" s="36" t="str">
        <f t="array" ref="D8044">IF(INDEX(INDIRECT(J8003),ROW($A$38))="","",INDEX(INDIRECT(J8003),ROW($A$38)))</f>
        <v/>
      </c>
      <c r="E8044" s="36" t="s">
        <v>73</v>
      </c>
      <c r="F8044" s="36">
        <f t="shared" si="5344"/>
        <v>1</v>
      </c>
      <c r="G8044" s="145" t="str">
        <f t="shared" si="5345"/>
        <v>Disciplinary</v>
      </c>
      <c r="H8044" s="36"/>
      <c r="I8044" s="36"/>
      <c r="J8044" s="126"/>
      <c r="K8044" s="1"/>
      <c r="L8044" s="1"/>
      <c r="M8044" s="1"/>
      <c r="N8044" s="1"/>
      <c r="O8044" s="1"/>
    </row>
    <row r="8045" ht="15.75" customHeight="1">
      <c r="A8045" s="36"/>
      <c r="B8045" s="35" t="str">
        <f t="shared" ref="B8045:C8045" si="5382">B7995</f>
        <v>11a</v>
      </c>
      <c r="C8045" s="144" t="str">
        <f t="shared" si="5382"/>
        <v>Repeatability</v>
      </c>
      <c r="D8045" s="36" t="str">
        <f t="array" ref="D8045">IF(INDEX(INDIRECT(J8003),ROW($A$39))="","",INDEX(INDIRECT(J8003),ROW($A$39)))</f>
        <v/>
      </c>
      <c r="E8045" s="36" t="s">
        <v>73</v>
      </c>
      <c r="F8045" s="36">
        <f t="shared" si="5344"/>
        <v>1</v>
      </c>
      <c r="G8045" s="145" t="str">
        <f t="shared" si="5345"/>
        <v>Disciplinary</v>
      </c>
      <c r="H8045" s="36"/>
      <c r="I8045" s="36"/>
      <c r="J8045" s="126"/>
      <c r="K8045" s="1"/>
      <c r="L8045" s="1"/>
      <c r="M8045" s="1"/>
      <c r="N8045" s="1"/>
      <c r="O8045" s="1"/>
    </row>
    <row r="8046" ht="15.75" customHeight="1">
      <c r="A8046" s="36"/>
      <c r="B8046" s="35" t="str">
        <f t="shared" ref="B8046:C8046" si="5383">B7996</f>
        <v>11b</v>
      </c>
      <c r="C8046" s="144" t="str">
        <f t="shared" si="5383"/>
        <v>Plants</v>
      </c>
      <c r="D8046" s="36" t="str">
        <f t="array" ref="D8046">IF(INDEX(INDIRECT(J8003),ROW($A$40))="","",INDEX(INDIRECT(J8003),ROW($A$40)))</f>
        <v/>
      </c>
      <c r="E8046" s="36" t="s">
        <v>73</v>
      </c>
      <c r="F8046" s="36">
        <f t="shared" si="5344"/>
        <v>1</v>
      </c>
      <c r="G8046" s="145" t="str">
        <f t="shared" si="5345"/>
        <v>Substantive</v>
      </c>
      <c r="H8046" s="36"/>
      <c r="I8046" s="36"/>
      <c r="J8046" s="126"/>
      <c r="K8046" s="1"/>
      <c r="L8046" s="1"/>
      <c r="M8046" s="1"/>
      <c r="N8046" s="1"/>
      <c r="O8046" s="1"/>
    </row>
    <row r="8047" ht="15.75" customHeight="1">
      <c r="A8047" s="36"/>
      <c r="B8047" s="123" t="str">
        <f t="shared" ref="B8047:C8047" si="5384">B7997</f>
        <v>11c</v>
      </c>
      <c r="C8047" s="146" t="str">
        <f t="shared" si="5384"/>
        <v>Conclusions</v>
      </c>
      <c r="D8047" s="36" t="str">
        <f t="array" ref="D8047">IF(INDEX(INDIRECT(J8003),ROW($A$41))="","",INDEX(INDIRECT(J8003),ROW($A$41)))</f>
        <v/>
      </c>
      <c r="E8047" s="36" t="s">
        <v>73</v>
      </c>
      <c r="F8047" s="36">
        <f t="shared" si="5344"/>
        <v>2</v>
      </c>
      <c r="G8047" s="147" t="str">
        <f>IF($G7897="","",$G7897)</f>
        <v>Disciplinary</v>
      </c>
      <c r="H8047" s="36"/>
      <c r="I8047" s="36"/>
      <c r="J8047" s="126"/>
      <c r="K8047" s="1"/>
      <c r="L8047" s="1"/>
      <c r="M8047" s="1"/>
      <c r="N8047" s="1"/>
      <c r="O8047" s="1"/>
    </row>
    <row r="8048" ht="15.75" customHeight="1">
      <c r="A8048" s="36"/>
      <c r="B8048" s="36"/>
      <c r="C8048" s="124" t="s">
        <v>67</v>
      </c>
      <c r="D8048" s="116">
        <f>SUM(D8007:D8047)</f>
        <v>0</v>
      </c>
      <c r="E8048" s="70" t="s">
        <v>73</v>
      </c>
      <c r="F8048" s="71">
        <f>SUM(F8007:F8047)</f>
        <v>50</v>
      </c>
      <c r="G8048" s="36"/>
      <c r="H8048" s="36"/>
      <c r="I8048" s="36"/>
      <c r="J8048" s="126"/>
      <c r="K8048" s="1"/>
      <c r="L8048" s="1"/>
      <c r="M8048" s="1"/>
      <c r="N8048" s="1"/>
      <c r="O8048" s="1"/>
    </row>
    <row r="8049" ht="15.75" customHeight="1">
      <c r="A8049" s="36"/>
      <c r="B8049" s="36"/>
      <c r="C8049" s="54"/>
      <c r="D8049" s="36"/>
      <c r="E8049" s="36"/>
      <c r="F8049" s="36"/>
      <c r="G8049" s="36"/>
      <c r="H8049" s="36"/>
      <c r="I8049" s="36"/>
      <c r="J8049" s="126"/>
      <c r="K8049" s="1"/>
      <c r="L8049" s="1"/>
      <c r="M8049" s="1"/>
      <c r="N8049" s="1"/>
      <c r="O8049" s="1"/>
    </row>
    <row r="8050" ht="15.75" customHeight="1">
      <c r="A8050" s="36"/>
      <c r="B8050" s="36"/>
      <c r="C8050" s="54"/>
      <c r="D8050" s="36"/>
      <c r="E8050" s="36"/>
      <c r="F8050" s="36"/>
      <c r="G8050" s="36"/>
      <c r="H8050" s="36"/>
      <c r="I8050" s="36"/>
      <c r="J8050" s="126"/>
      <c r="K8050" s="1"/>
      <c r="L8050" s="1"/>
      <c r="M8050" s="1"/>
      <c r="N8050" s="1"/>
      <c r="O8050" s="1"/>
    </row>
    <row r="8051" ht="15.75" customHeight="1">
      <c r="A8051" s="51" t="str">
        <f>A8001</f>
        <v>Year 7 Baseline Assessment Feedback</v>
      </c>
      <c r="B8051" s="36"/>
      <c r="C8051" s="54"/>
      <c r="D8051" s="1"/>
      <c r="E8051" s="1"/>
      <c r="F8051" s="36"/>
      <c r="G8051" s="36"/>
      <c r="H8051" s="36"/>
      <c r="I8051" s="36"/>
      <c r="J8051" s="140">
        <f>J8001+1</f>
        <v>178</v>
      </c>
      <c r="K8051" s="1"/>
      <c r="L8051" s="1"/>
      <c r="M8051" s="1"/>
      <c r="N8051" s="1"/>
      <c r="O8051" s="1"/>
    </row>
    <row r="8052" ht="15.75" customHeight="1">
      <c r="A8052" s="54" t="s">
        <v>104</v>
      </c>
      <c r="B8052" s="54" t="str">
        <f>$B$2</f>
        <v>Year 7 Baseline Assessment</v>
      </c>
      <c r="C8052" s="54"/>
      <c r="D8052" s="1"/>
      <c r="E8052" s="36"/>
      <c r="F8052" s="36"/>
      <c r="G8052" s="36"/>
      <c r="H8052" s="36"/>
      <c r="I8052" s="36"/>
      <c r="J8052" s="126" t="str">
        <f>CONCATENATE("Marksheet!$B$",J8051)</f>
        <v>Marksheet!$B$178</v>
      </c>
      <c r="K8052" s="1"/>
      <c r="L8052" s="1"/>
      <c r="M8052" s="1"/>
      <c r="N8052" s="1"/>
      <c r="O8052" s="1"/>
    </row>
    <row r="8053" ht="15.75" customHeight="1">
      <c r="A8053" s="54" t="s">
        <v>100</v>
      </c>
      <c r="B8053" s="54" t="str">
        <f>IF(INDIRECT(J8052)="","",INDIRECT(J8052))</f>
        <v/>
      </c>
      <c r="C8053" s="54"/>
      <c r="D8053" s="1"/>
      <c r="E8053" s="36"/>
      <c r="F8053" s="36"/>
      <c r="G8053" s="36"/>
      <c r="H8053" s="36"/>
      <c r="I8053" s="36"/>
      <c r="J8053" s="126" t="str">
        <f>CONCATENATE("Marksheet!$D$",J8051,":$AV$",J8051)</f>
        <v>Marksheet!$D$178:$AV$178</v>
      </c>
      <c r="K8053" s="1"/>
      <c r="L8053" s="1"/>
      <c r="M8053" s="1"/>
      <c r="N8053" s="1"/>
      <c r="O8053" s="1"/>
    </row>
    <row r="8054" ht="15.75" customHeight="1">
      <c r="A8054" s="54" t="s">
        <v>105</v>
      </c>
      <c r="B8054" s="54" t="str">
        <f>INDIRECT(CONCATENATE("Marksheet!$C$",INDIRECT(CONCATENATE("J",ROW()-3))))</f>
        <v/>
      </c>
      <c r="C8054" s="54"/>
      <c r="D8054" s="36"/>
      <c r="E8054" s="36"/>
      <c r="F8054" s="36"/>
      <c r="G8054" s="36"/>
      <c r="H8054" s="36"/>
      <c r="I8054" s="36"/>
      <c r="J8054" s="126"/>
      <c r="K8054" s="1"/>
      <c r="L8054" s="1"/>
      <c r="M8054" s="1"/>
      <c r="N8054" s="1"/>
      <c r="O8054" s="1"/>
    </row>
    <row r="8055" ht="15.75" customHeight="1">
      <c r="A8055" s="54"/>
      <c r="B8055" s="54"/>
      <c r="C8055" s="54"/>
      <c r="D8055" s="36"/>
      <c r="E8055" s="36"/>
      <c r="F8055" s="36"/>
      <c r="G8055" s="36"/>
      <c r="H8055" s="36"/>
      <c r="I8055" s="36"/>
      <c r="J8055" s="126"/>
      <c r="K8055" s="1"/>
      <c r="L8055" s="1"/>
      <c r="M8055" s="1"/>
      <c r="N8055" s="1"/>
      <c r="O8055" s="1"/>
    </row>
    <row r="8056" ht="15.75" customHeight="1">
      <c r="A8056" s="120"/>
      <c r="B8056" s="80" t="s">
        <v>93</v>
      </c>
      <c r="C8056" s="141" t="s">
        <v>94</v>
      </c>
      <c r="D8056" s="128" t="s">
        <v>95</v>
      </c>
      <c r="E8056" s="58"/>
      <c r="F8056" s="59"/>
      <c r="G8056" s="151" t="s">
        <v>106</v>
      </c>
      <c r="H8056" s="130"/>
      <c r="I8056" s="130"/>
      <c r="J8056" s="131"/>
      <c r="K8056" s="1"/>
      <c r="L8056" s="1"/>
      <c r="M8056" s="1"/>
      <c r="N8056" s="1"/>
      <c r="O8056" s="1"/>
    </row>
    <row r="8057" ht="15.75" customHeight="1">
      <c r="A8057" s="36"/>
      <c r="B8057" s="122" t="str">
        <f t="shared" ref="B8057:C8057" si="5385">B8007</f>
        <v>1a</v>
      </c>
      <c r="C8057" s="142" t="str">
        <f t="shared" si="5385"/>
        <v>Living and non-living things</v>
      </c>
      <c r="D8057" s="36" t="str">
        <f t="array" ref="D8057">IF(INDEX(INDIRECT(J8053),ROW($A$1))="","",INDEX(INDIRECT(J8053),ROW($A$1)))</f>
        <v/>
      </c>
      <c r="E8057" s="36" t="s">
        <v>73</v>
      </c>
      <c r="F8057" s="36">
        <f t="shared" ref="F8057:F8097" si="5387">F8007</f>
        <v>2</v>
      </c>
      <c r="G8057" s="143" t="str">
        <f t="shared" ref="G8057:G8096" si="5388">IF($G7407="","",$G7407)</f>
        <v>Substantive</v>
      </c>
      <c r="H8057" s="36"/>
      <c r="I8057" s="36"/>
      <c r="J8057" s="126"/>
      <c r="K8057" s="1"/>
      <c r="L8057" s="1"/>
      <c r="M8057" s="1"/>
      <c r="N8057" s="1"/>
      <c r="O8057" s="1"/>
    </row>
    <row r="8058" ht="15.75" customHeight="1">
      <c r="A8058" s="36"/>
      <c r="B8058" s="35" t="str">
        <f t="shared" ref="B8058:C8058" si="5386">B8008</f>
        <v>1b</v>
      </c>
      <c r="C8058" s="144" t="str">
        <f t="shared" si="5386"/>
        <v>Measurement</v>
      </c>
      <c r="D8058" s="36" t="str">
        <f t="array" ref="D8058">IF(INDEX(INDIRECT(J8053),ROW($A$2))="","",INDEX(INDIRECT(J8053),ROW($A$2)))</f>
        <v/>
      </c>
      <c r="E8058" s="36" t="s">
        <v>73</v>
      </c>
      <c r="F8058" s="36">
        <f t="shared" si="5387"/>
        <v>1</v>
      </c>
      <c r="G8058" s="145" t="str">
        <f t="shared" si="5388"/>
        <v>Disciplinary</v>
      </c>
      <c r="H8058" s="36"/>
      <c r="I8058" s="36"/>
      <c r="J8058" s="126"/>
      <c r="K8058" s="1"/>
      <c r="L8058" s="1"/>
      <c r="M8058" s="1"/>
      <c r="N8058" s="1"/>
      <c r="O8058" s="1"/>
    </row>
    <row r="8059" ht="15.75" customHeight="1">
      <c r="A8059" s="36"/>
      <c r="B8059" s="35" t="str">
        <f t="shared" ref="B8059:C8059" si="5389">B8009</f>
        <v>1c</v>
      </c>
      <c r="C8059" s="144" t="str">
        <f t="shared" si="5389"/>
        <v>Tables</v>
      </c>
      <c r="D8059" s="36" t="str">
        <f t="array" ref="D8059">IF(INDEX(INDIRECT(J8053),ROW($A$3))="","",INDEX(INDIRECT(J8053),ROW($A$3)))</f>
        <v/>
      </c>
      <c r="E8059" s="36" t="s">
        <v>73</v>
      </c>
      <c r="F8059" s="36">
        <f t="shared" si="5387"/>
        <v>1</v>
      </c>
      <c r="G8059" s="145" t="str">
        <f t="shared" si="5388"/>
        <v>Disciplinary</v>
      </c>
      <c r="H8059" s="36"/>
      <c r="I8059" s="36"/>
      <c r="J8059" s="126"/>
      <c r="K8059" s="1"/>
      <c r="L8059" s="1"/>
      <c r="M8059" s="1"/>
      <c r="N8059" s="1"/>
      <c r="O8059" s="1"/>
    </row>
    <row r="8060" ht="15.75" customHeight="1">
      <c r="A8060" s="36"/>
      <c r="B8060" s="35" t="str">
        <f t="shared" ref="B8060:C8060" si="5390">B8010</f>
        <v>1d</v>
      </c>
      <c r="C8060" s="144" t="str">
        <f t="shared" si="5390"/>
        <v>Plants</v>
      </c>
      <c r="D8060" s="36" t="str">
        <f t="array" ref="D8060">IF(INDEX(INDIRECT(J8053),ROW($A$4))="","",INDEX(INDIRECT(J8053),ROW($A$4)))</f>
        <v/>
      </c>
      <c r="E8060" s="36" t="s">
        <v>73</v>
      </c>
      <c r="F8060" s="36">
        <f t="shared" si="5387"/>
        <v>1</v>
      </c>
      <c r="G8060" s="145" t="str">
        <f t="shared" si="5388"/>
        <v>Substantive</v>
      </c>
      <c r="H8060" s="36"/>
      <c r="I8060" s="36"/>
      <c r="J8060" s="126"/>
      <c r="K8060" s="1"/>
      <c r="L8060" s="1"/>
      <c r="M8060" s="1"/>
      <c r="N8060" s="1"/>
      <c r="O8060" s="1"/>
    </row>
    <row r="8061" ht="15.75" customHeight="1">
      <c r="A8061" s="36"/>
      <c r="B8061" s="35" t="str">
        <f t="shared" ref="B8061:C8061" si="5391">B8011</f>
        <v>1e</v>
      </c>
      <c r="C8061" s="144" t="str">
        <f t="shared" si="5391"/>
        <v>Food chains</v>
      </c>
      <c r="D8061" s="36" t="str">
        <f t="array" ref="D8061">IF(INDEX(INDIRECT(J8053),ROW($A$5))="","",INDEX(INDIRECT(J8053),ROW($A$5)))</f>
        <v/>
      </c>
      <c r="E8061" s="36" t="s">
        <v>73</v>
      </c>
      <c r="F8061" s="36">
        <f t="shared" si="5387"/>
        <v>2</v>
      </c>
      <c r="G8061" s="145" t="str">
        <f t="shared" si="5388"/>
        <v>Substantive</v>
      </c>
      <c r="H8061" s="36"/>
      <c r="I8061" s="36"/>
      <c r="J8061" s="126"/>
      <c r="K8061" s="1"/>
      <c r="L8061" s="1"/>
      <c r="M8061" s="1"/>
      <c r="N8061" s="1"/>
      <c r="O8061" s="1"/>
    </row>
    <row r="8062" ht="15.75" customHeight="1">
      <c r="A8062" s="36"/>
      <c r="B8062" s="35" t="str">
        <f t="shared" ref="B8062:C8062" si="5392">B8012</f>
        <v>2a</v>
      </c>
      <c r="C8062" s="144" t="str">
        <f t="shared" si="5392"/>
        <v>States of matter</v>
      </c>
      <c r="D8062" s="36" t="str">
        <f t="array" ref="D8062">IF(INDEX(INDIRECT(J8053),ROW($A$6))="","",INDEX(INDIRECT(J8053),ROW($A$6)))</f>
        <v/>
      </c>
      <c r="E8062" s="36" t="s">
        <v>73</v>
      </c>
      <c r="F8062" s="36">
        <f t="shared" si="5387"/>
        <v>1</v>
      </c>
      <c r="G8062" s="145" t="str">
        <f t="shared" si="5388"/>
        <v>Substantive</v>
      </c>
      <c r="H8062" s="36"/>
      <c r="I8062" s="36"/>
      <c r="J8062" s="126"/>
      <c r="K8062" s="1"/>
      <c r="L8062" s="1"/>
      <c r="M8062" s="1"/>
      <c r="N8062" s="1"/>
      <c r="O8062" s="1"/>
    </row>
    <row r="8063" ht="15.75" customHeight="1">
      <c r="A8063" s="36"/>
      <c r="B8063" s="35" t="str">
        <f t="shared" ref="B8063:C8063" si="5393">B8013</f>
        <v>2b</v>
      </c>
      <c r="C8063" s="144" t="str">
        <f t="shared" si="5393"/>
        <v>Graphs</v>
      </c>
      <c r="D8063" s="36" t="str">
        <f t="array" ref="D8063">IF(INDEX(INDIRECT(J8053),ROW($A$7))="","",INDEX(INDIRECT(J8053),ROW($A$7)))</f>
        <v/>
      </c>
      <c r="E8063" s="36" t="s">
        <v>73</v>
      </c>
      <c r="F8063" s="36">
        <f t="shared" si="5387"/>
        <v>1</v>
      </c>
      <c r="G8063" s="148" t="str">
        <f t="shared" si="5388"/>
        <v>Disciplinary</v>
      </c>
      <c r="H8063" s="36"/>
      <c r="I8063" s="36"/>
      <c r="J8063" s="126"/>
      <c r="K8063" s="1"/>
      <c r="L8063" s="1"/>
      <c r="M8063" s="1"/>
      <c r="N8063" s="1"/>
      <c r="O8063" s="1"/>
    </row>
    <row r="8064" ht="15.75" customHeight="1">
      <c r="A8064" s="36"/>
      <c r="B8064" s="35" t="str">
        <f t="shared" ref="B8064:C8064" si="5394">B8014</f>
        <v>2c</v>
      </c>
      <c r="C8064" s="144" t="str">
        <f t="shared" si="5394"/>
        <v>Plants</v>
      </c>
      <c r="D8064" s="36" t="str">
        <f t="array" ref="D8064">IF(INDEX(INDIRECT(J8053),ROW($A$8))="","",INDEX(INDIRECT(J8053),ROW($A$8)))</f>
        <v/>
      </c>
      <c r="E8064" s="36" t="s">
        <v>73</v>
      </c>
      <c r="F8064" s="36">
        <f t="shared" si="5387"/>
        <v>1</v>
      </c>
      <c r="G8064" s="145" t="str">
        <f t="shared" si="5388"/>
        <v>Substantive</v>
      </c>
      <c r="H8064" s="36"/>
      <c r="I8064" s="36"/>
      <c r="J8064" s="126"/>
      <c r="K8064" s="1"/>
      <c r="L8064" s="1"/>
      <c r="M8064" s="1"/>
      <c r="N8064" s="1"/>
      <c r="O8064" s="1"/>
    </row>
    <row r="8065" ht="15.75" customHeight="1">
      <c r="A8065" s="36"/>
      <c r="B8065" s="35" t="str">
        <f t="shared" ref="B8065:C8065" si="5395">B8015</f>
        <v>3a</v>
      </c>
      <c r="C8065" s="144" t="str">
        <f t="shared" si="5395"/>
        <v>Reversible and non-reversible changes</v>
      </c>
      <c r="D8065" s="36" t="str">
        <f t="array" ref="D8065">IF(INDEX(INDIRECT(J8053),ROW($A$9))="","",INDEX(INDIRECT(J8053),ROW($A$9)))</f>
        <v/>
      </c>
      <c r="E8065" s="36" t="s">
        <v>73</v>
      </c>
      <c r="F8065" s="36">
        <f t="shared" si="5387"/>
        <v>2</v>
      </c>
      <c r="G8065" s="145" t="str">
        <f t="shared" si="5388"/>
        <v>Substantive</v>
      </c>
      <c r="H8065" s="36"/>
      <c r="I8065" s="36"/>
      <c r="J8065" s="126"/>
      <c r="K8065" s="1"/>
      <c r="L8065" s="1"/>
      <c r="M8065" s="1"/>
      <c r="N8065" s="1"/>
      <c r="O8065" s="1"/>
    </row>
    <row r="8066" ht="15.75" customHeight="1">
      <c r="A8066" s="36"/>
      <c r="B8066" s="35" t="str">
        <f t="shared" ref="B8066:C8066" si="5396">B8016</f>
        <v>3b</v>
      </c>
      <c r="C8066" s="144" t="str">
        <f t="shared" si="5396"/>
        <v>Units</v>
      </c>
      <c r="D8066" s="36" t="str">
        <f t="array" ref="D8066">IF(INDEX(INDIRECT(J8053),ROW($A$10))="","",INDEX(INDIRECT(J8053),ROW($A$10)))</f>
        <v/>
      </c>
      <c r="E8066" s="36" t="s">
        <v>73</v>
      </c>
      <c r="F8066" s="36">
        <f t="shared" si="5387"/>
        <v>1</v>
      </c>
      <c r="G8066" s="145" t="str">
        <f t="shared" si="5388"/>
        <v>Disciplinary</v>
      </c>
      <c r="H8066" s="36"/>
      <c r="I8066" s="36"/>
      <c r="J8066" s="126"/>
      <c r="K8066" s="1"/>
      <c r="L8066" s="1"/>
      <c r="M8066" s="1"/>
      <c r="N8066" s="1"/>
      <c r="O8066" s="1"/>
    </row>
    <row r="8067" ht="15.75" customHeight="1">
      <c r="A8067" s="36"/>
      <c r="B8067" s="35" t="str">
        <f t="shared" ref="B8067:C8067" si="5397">B8017</f>
        <v>3c</v>
      </c>
      <c r="C8067" s="144" t="str">
        <f t="shared" si="5397"/>
        <v>Hazards, risks and precautions</v>
      </c>
      <c r="D8067" s="36" t="str">
        <f t="array" ref="D8067">IF(INDEX(INDIRECT(J8053),ROW($A$11))="","",INDEX(INDIRECT(J8053),ROW($A$11)))</f>
        <v/>
      </c>
      <c r="E8067" s="36" t="s">
        <v>73</v>
      </c>
      <c r="F8067" s="36">
        <f t="shared" si="5387"/>
        <v>1</v>
      </c>
      <c r="G8067" s="149" t="str">
        <f t="shared" si="5388"/>
        <v>Disciplinary</v>
      </c>
      <c r="H8067" s="36"/>
      <c r="I8067" s="36"/>
      <c r="J8067" s="126"/>
      <c r="K8067" s="1"/>
      <c r="L8067" s="1"/>
      <c r="M8067" s="1"/>
      <c r="N8067" s="1"/>
      <c r="O8067" s="1"/>
    </row>
    <row r="8068" ht="15.75" customHeight="1">
      <c r="A8068" s="36"/>
      <c r="B8068" s="35" t="str">
        <f t="shared" ref="B8068:C8068" si="5398">B8018</f>
        <v>3d</v>
      </c>
      <c r="C8068" s="144" t="str">
        <f t="shared" si="5398"/>
        <v>States of matter</v>
      </c>
      <c r="D8068" s="36" t="str">
        <f t="array" ref="D8068">IF(INDEX(INDIRECT(J8053),ROW($A$12))="","",INDEX(INDIRECT(J8053),ROW($A$12)))</f>
        <v/>
      </c>
      <c r="E8068" s="36" t="s">
        <v>73</v>
      </c>
      <c r="F8068" s="36">
        <f t="shared" si="5387"/>
        <v>1</v>
      </c>
      <c r="G8068" s="145" t="str">
        <f t="shared" si="5388"/>
        <v>Substantive</v>
      </c>
      <c r="H8068" s="36"/>
      <c r="I8068" s="36"/>
      <c r="J8068" s="126"/>
      <c r="K8068" s="1"/>
      <c r="L8068" s="1"/>
      <c r="M8068" s="1"/>
      <c r="N8068" s="1"/>
      <c r="O8068" s="1"/>
    </row>
    <row r="8069" ht="15.75" customHeight="1">
      <c r="A8069" s="36"/>
      <c r="B8069" s="35" t="str">
        <f t="shared" ref="B8069:C8069" si="5399">B8019</f>
        <v>3e</v>
      </c>
      <c r="C8069" s="144" t="str">
        <f t="shared" si="5399"/>
        <v>Reversible and non-reversible changes</v>
      </c>
      <c r="D8069" s="36" t="str">
        <f t="array" ref="D8069">IF(INDEX(INDIRECT(J8053),ROW($A$13))="","",INDEX(INDIRECT(J8053),ROW($A$13)))</f>
        <v/>
      </c>
      <c r="E8069" s="36" t="s">
        <v>73</v>
      </c>
      <c r="F8069" s="36">
        <f t="shared" si="5387"/>
        <v>1</v>
      </c>
      <c r="G8069" s="145" t="str">
        <f t="shared" si="5388"/>
        <v>Substantive</v>
      </c>
      <c r="H8069" s="36"/>
      <c r="I8069" s="36"/>
      <c r="J8069" s="126"/>
      <c r="K8069" s="1"/>
      <c r="L8069" s="1"/>
      <c r="M8069" s="1"/>
      <c r="N8069" s="1"/>
      <c r="O8069" s="1"/>
    </row>
    <row r="8070" ht="15.75" customHeight="1">
      <c r="A8070" s="36"/>
      <c r="B8070" s="35" t="str">
        <f t="shared" ref="B8070:C8070" si="5400">B8020</f>
        <v>4a</v>
      </c>
      <c r="C8070" s="144" t="str">
        <f t="shared" si="5400"/>
        <v>Equipment</v>
      </c>
      <c r="D8070" s="36" t="str">
        <f t="array" ref="D8070">IF(INDEX(INDIRECT(J8053),ROW($A$14))="","",INDEX(INDIRECT(J8053),ROW($A$14)))</f>
        <v/>
      </c>
      <c r="E8070" s="36" t="s">
        <v>73</v>
      </c>
      <c r="F8070" s="36">
        <f t="shared" si="5387"/>
        <v>2</v>
      </c>
      <c r="G8070" s="145" t="str">
        <f t="shared" si="5388"/>
        <v>Disciplinary</v>
      </c>
      <c r="H8070" s="36"/>
      <c r="I8070" s="36"/>
      <c r="J8070" s="126"/>
      <c r="K8070" s="1"/>
      <c r="L8070" s="1"/>
      <c r="M8070" s="1"/>
      <c r="N8070" s="1"/>
      <c r="O8070" s="1"/>
    </row>
    <row r="8071" ht="15.75" customHeight="1">
      <c r="A8071" s="36"/>
      <c r="B8071" s="35" t="str">
        <f t="shared" ref="B8071:C8071" si="5401">B8021</f>
        <v>4b</v>
      </c>
      <c r="C8071" s="144" t="str">
        <f t="shared" si="5401"/>
        <v>Accuracy and precision</v>
      </c>
      <c r="D8071" s="36" t="str">
        <f t="array" ref="D8071">IF(INDEX(INDIRECT(J8053),ROW($A$15))="","",INDEX(INDIRECT(J8053),ROW($A$15)))</f>
        <v/>
      </c>
      <c r="E8071" s="36" t="s">
        <v>73</v>
      </c>
      <c r="F8071" s="36">
        <f t="shared" si="5387"/>
        <v>1</v>
      </c>
      <c r="G8071" s="145" t="str">
        <f t="shared" si="5388"/>
        <v>Disciplinary</v>
      </c>
      <c r="H8071" s="36"/>
      <c r="I8071" s="36"/>
      <c r="J8071" s="126"/>
      <c r="K8071" s="1"/>
      <c r="L8071" s="1"/>
      <c r="M8071" s="1"/>
      <c r="N8071" s="1"/>
      <c r="O8071" s="1"/>
    </row>
    <row r="8072" ht="15.75" customHeight="1">
      <c r="A8072" s="36"/>
      <c r="B8072" s="35" t="str">
        <f t="shared" ref="B8072:C8072" si="5402">B8022</f>
        <v>4c</v>
      </c>
      <c r="C8072" s="144" t="str">
        <f t="shared" si="5402"/>
        <v>Conclusions</v>
      </c>
      <c r="D8072" s="36" t="str">
        <f t="array" ref="D8072">IF(INDEX(INDIRECT(J8053),ROW($A$16))="","",INDEX(INDIRECT(J8053),ROW($A$16)))</f>
        <v/>
      </c>
      <c r="E8072" s="36" t="s">
        <v>73</v>
      </c>
      <c r="F8072" s="36">
        <f t="shared" si="5387"/>
        <v>1</v>
      </c>
      <c r="G8072" s="145" t="str">
        <f t="shared" si="5388"/>
        <v>Disciplinary</v>
      </c>
      <c r="H8072" s="36"/>
      <c r="I8072" s="36"/>
      <c r="J8072" s="126"/>
      <c r="K8072" s="1"/>
      <c r="L8072" s="1"/>
      <c r="M8072" s="1"/>
      <c r="N8072" s="1"/>
      <c r="O8072" s="1"/>
    </row>
    <row r="8073" ht="15.75" customHeight="1">
      <c r="A8073" s="36"/>
      <c r="B8073" s="35" t="str">
        <f t="shared" ref="B8073:C8073" si="5403">B8023</f>
        <v>5a</v>
      </c>
      <c r="C8073" s="144" t="str">
        <f t="shared" si="5403"/>
        <v>Hazards, risks and precautions</v>
      </c>
      <c r="D8073" s="36" t="str">
        <f t="array" ref="D8073">IF(INDEX(INDIRECT(J8053),ROW($A$17))="","",INDEX(INDIRECT(J8053),ROW($A$17)))</f>
        <v/>
      </c>
      <c r="E8073" s="36" t="s">
        <v>73</v>
      </c>
      <c r="F8073" s="36">
        <f t="shared" si="5387"/>
        <v>1</v>
      </c>
      <c r="G8073" s="145" t="str">
        <f t="shared" si="5388"/>
        <v>Disciplinary</v>
      </c>
      <c r="H8073" s="36"/>
      <c r="I8073" s="36"/>
      <c r="J8073" s="126"/>
      <c r="K8073" s="1"/>
      <c r="L8073" s="1"/>
      <c r="M8073" s="1"/>
      <c r="N8073" s="1"/>
      <c r="O8073" s="1"/>
    </row>
    <row r="8074" ht="15.75" customHeight="1">
      <c r="A8074" s="36"/>
      <c r="B8074" s="35" t="str">
        <f t="shared" ref="B8074:C8074" si="5404">B8024</f>
        <v>5b</v>
      </c>
      <c r="C8074" s="144" t="str">
        <f t="shared" si="5404"/>
        <v>Electricity</v>
      </c>
      <c r="D8074" s="36" t="str">
        <f t="array" ref="D8074">IF(INDEX(INDIRECT(J8053),ROW($A$18))="","",INDEX(INDIRECT(J8053),ROW($A$18)))</f>
        <v/>
      </c>
      <c r="E8074" s="36" t="s">
        <v>73</v>
      </c>
      <c r="F8074" s="36">
        <f t="shared" si="5387"/>
        <v>1</v>
      </c>
      <c r="G8074" s="145" t="str">
        <f t="shared" si="5388"/>
        <v>Substantive</v>
      </c>
      <c r="H8074" s="36"/>
      <c r="I8074" s="36"/>
      <c r="J8074" s="126"/>
      <c r="K8074" s="1"/>
      <c r="L8074" s="1"/>
      <c r="M8074" s="1"/>
      <c r="N8074" s="1"/>
      <c r="O8074" s="1"/>
    </row>
    <row r="8075" ht="15.75" customHeight="1">
      <c r="A8075" s="36"/>
      <c r="B8075" s="35" t="str">
        <f t="shared" ref="B8075:C8075" si="5405">B8025</f>
        <v>5c</v>
      </c>
      <c r="C8075" s="144" t="str">
        <f t="shared" si="5405"/>
        <v>Physical properties of materials</v>
      </c>
      <c r="D8075" s="36" t="str">
        <f t="array" ref="D8075">IF(INDEX(INDIRECT(J8053),ROW($A$19))="","",INDEX(INDIRECT(J8053),ROW($A$19)))</f>
        <v/>
      </c>
      <c r="E8075" s="36" t="s">
        <v>73</v>
      </c>
      <c r="F8075" s="36">
        <f t="shared" si="5387"/>
        <v>1</v>
      </c>
      <c r="G8075" s="145" t="str">
        <f t="shared" si="5388"/>
        <v>Substantive</v>
      </c>
      <c r="H8075" s="36"/>
      <c r="I8075" s="36"/>
      <c r="J8075" s="126"/>
      <c r="K8075" s="1"/>
      <c r="L8075" s="1"/>
      <c r="M8075" s="1"/>
      <c r="N8075" s="1"/>
      <c r="O8075" s="1"/>
    </row>
    <row r="8076" ht="15.75" customHeight="1">
      <c r="A8076" s="36"/>
      <c r="B8076" s="35" t="str">
        <f t="shared" ref="B8076:C8076" si="5406">B8026</f>
        <v>5d</v>
      </c>
      <c r="C8076" s="144" t="str">
        <f t="shared" si="5406"/>
        <v>Electricity</v>
      </c>
      <c r="D8076" s="36" t="str">
        <f t="array" ref="D8076">IF(INDEX(INDIRECT(J8053),ROW($A$20))="","",INDEX(INDIRECT(J8053),ROW($A$20)))</f>
        <v/>
      </c>
      <c r="E8076" s="36" t="s">
        <v>73</v>
      </c>
      <c r="F8076" s="36">
        <f t="shared" si="5387"/>
        <v>1</v>
      </c>
      <c r="G8076" s="145" t="str">
        <f t="shared" si="5388"/>
        <v>Substantive</v>
      </c>
      <c r="H8076" s="36"/>
      <c r="I8076" s="36"/>
      <c r="J8076" s="126"/>
      <c r="K8076" s="1"/>
      <c r="L8076" s="1"/>
      <c r="M8076" s="1"/>
      <c r="N8076" s="1"/>
      <c r="O8076" s="1"/>
    </row>
    <row r="8077" ht="15.75" customHeight="1">
      <c r="A8077" s="36"/>
      <c r="B8077" s="35" t="str">
        <f t="shared" ref="B8077:C8077" si="5407">B8027</f>
        <v>6a</v>
      </c>
      <c r="C8077" s="144" t="str">
        <f t="shared" si="5407"/>
        <v>Planning scientific enquiry</v>
      </c>
      <c r="D8077" s="36" t="str">
        <f t="array" ref="D8077">IF(INDEX(INDIRECT(J8053),ROW($A$21))="","",INDEX(INDIRECT(J8053),ROW($A$21)))</f>
        <v/>
      </c>
      <c r="E8077" s="36" t="s">
        <v>73</v>
      </c>
      <c r="F8077" s="36">
        <f t="shared" si="5387"/>
        <v>2</v>
      </c>
      <c r="G8077" s="145" t="str">
        <f t="shared" si="5388"/>
        <v>Disciplinary</v>
      </c>
      <c r="H8077" s="36"/>
      <c r="I8077" s="36"/>
      <c r="J8077" s="126"/>
      <c r="K8077" s="1"/>
      <c r="L8077" s="1"/>
      <c r="M8077" s="1"/>
      <c r="N8077" s="1"/>
      <c r="O8077" s="1"/>
    </row>
    <row r="8078" ht="15.75" customHeight="1">
      <c r="A8078" s="36"/>
      <c r="B8078" s="35" t="str">
        <f t="shared" ref="B8078:C8078" si="5408">B8028</f>
        <v>6b</v>
      </c>
      <c r="C8078" s="144" t="str">
        <f t="shared" si="5408"/>
        <v>Units</v>
      </c>
      <c r="D8078" s="36" t="str">
        <f t="array" ref="D8078">IF(INDEX(INDIRECT(J8053),ROW($A$22))="","",INDEX(INDIRECT(J8053),ROW($A$22)))</f>
        <v/>
      </c>
      <c r="E8078" s="36" t="s">
        <v>73</v>
      </c>
      <c r="F8078" s="36">
        <f t="shared" si="5387"/>
        <v>1</v>
      </c>
      <c r="G8078" s="145" t="str">
        <f t="shared" si="5388"/>
        <v>Disciplinary</v>
      </c>
      <c r="H8078" s="36"/>
      <c r="I8078" s="36"/>
      <c r="J8078" s="126"/>
      <c r="K8078" s="1"/>
      <c r="L8078" s="1"/>
      <c r="M8078" s="1"/>
      <c r="N8078" s="1"/>
      <c r="O8078" s="1"/>
    </row>
    <row r="8079" ht="15.75" customHeight="1">
      <c r="A8079" s="36"/>
      <c r="B8079" s="35" t="str">
        <f t="shared" ref="B8079:C8079" si="5409">B8029</f>
        <v>6c</v>
      </c>
      <c r="C8079" s="144" t="str">
        <f t="shared" si="5409"/>
        <v>Forces</v>
      </c>
      <c r="D8079" s="36" t="str">
        <f t="array" ref="D8079">IF(INDEX(INDIRECT(J8053),ROW($A$23))="","",INDEX(INDIRECT(J8053),ROW($A$23)))</f>
        <v/>
      </c>
      <c r="E8079" s="36" t="s">
        <v>73</v>
      </c>
      <c r="F8079" s="36">
        <f t="shared" si="5387"/>
        <v>1</v>
      </c>
      <c r="G8079" s="148" t="str">
        <f t="shared" si="5388"/>
        <v>Substantive</v>
      </c>
      <c r="H8079" s="36"/>
      <c r="I8079" s="36"/>
      <c r="J8079" s="126"/>
      <c r="K8079" s="1"/>
      <c r="L8079" s="1"/>
      <c r="M8079" s="1"/>
      <c r="N8079" s="1"/>
      <c r="O8079" s="1"/>
    </row>
    <row r="8080" ht="15.75" customHeight="1">
      <c r="A8080" s="36"/>
      <c r="B8080" s="35" t="str">
        <f t="shared" ref="B8080:C8080" si="5410">B8030</f>
        <v>6d</v>
      </c>
      <c r="C8080" s="144" t="str">
        <f t="shared" si="5410"/>
        <v>Tables</v>
      </c>
      <c r="D8080" s="36" t="str">
        <f t="array" ref="D8080">IF(INDEX(INDIRECT(J8053),ROW($A$24))="","",INDEX(INDIRECT(J8053),ROW($A$24)))</f>
        <v/>
      </c>
      <c r="E8080" s="36" t="s">
        <v>73</v>
      </c>
      <c r="F8080" s="36">
        <f t="shared" si="5387"/>
        <v>1</v>
      </c>
      <c r="G8080" s="145" t="str">
        <f t="shared" si="5388"/>
        <v>Disciplinary</v>
      </c>
      <c r="H8080" s="36"/>
      <c r="I8080" s="36"/>
      <c r="J8080" s="126"/>
      <c r="K8080" s="1"/>
      <c r="L8080" s="1"/>
      <c r="M8080" s="1"/>
      <c r="N8080" s="1"/>
      <c r="O8080" s="1"/>
    </row>
    <row r="8081" ht="15.75" customHeight="1">
      <c r="A8081" s="36"/>
      <c r="B8081" s="35" t="str">
        <f t="shared" ref="B8081:C8081" si="5411">B8031</f>
        <v>7a</v>
      </c>
      <c r="C8081" s="144" t="str">
        <f t="shared" si="5411"/>
        <v>Behaviour of light</v>
      </c>
      <c r="D8081" s="36" t="str">
        <f t="array" ref="D8081">IF(INDEX(INDIRECT(J8053),ROW($A$25))="","",INDEX(INDIRECT(J8053),ROW($A$25)))</f>
        <v/>
      </c>
      <c r="E8081" s="36" t="s">
        <v>73</v>
      </c>
      <c r="F8081" s="36">
        <f t="shared" si="5387"/>
        <v>1</v>
      </c>
      <c r="G8081" s="148" t="str">
        <f t="shared" si="5388"/>
        <v>Substantive</v>
      </c>
      <c r="H8081" s="36"/>
      <c r="I8081" s="36"/>
      <c r="J8081" s="126"/>
      <c r="K8081" s="1"/>
      <c r="L8081" s="1"/>
      <c r="M8081" s="1"/>
      <c r="N8081" s="1"/>
      <c r="O8081" s="1"/>
    </row>
    <row r="8082" ht="15.75" customHeight="1">
      <c r="A8082" s="36"/>
      <c r="B8082" s="35" t="str">
        <f t="shared" ref="B8082:C8082" si="5412">B8032</f>
        <v>7b</v>
      </c>
      <c r="C8082" s="144" t="str">
        <f t="shared" si="5412"/>
        <v>Behaviour of light</v>
      </c>
      <c r="D8082" s="36" t="str">
        <f t="array" ref="D8082">IF(INDEX(INDIRECT(J8053),ROW($A$26))="","",INDEX(INDIRECT(J8053),ROW($A$26)))</f>
        <v/>
      </c>
      <c r="E8082" s="36" t="s">
        <v>73</v>
      </c>
      <c r="F8082" s="36">
        <f t="shared" si="5387"/>
        <v>2</v>
      </c>
      <c r="G8082" s="145" t="str">
        <f t="shared" si="5388"/>
        <v>Substantive</v>
      </c>
      <c r="H8082" s="36"/>
      <c r="I8082" s="36"/>
      <c r="J8082" s="126"/>
      <c r="K8082" s="1"/>
      <c r="L8082" s="1"/>
      <c r="M8082" s="1"/>
      <c r="N8082" s="1"/>
      <c r="O8082" s="1"/>
    </row>
    <row r="8083" ht="15.75" customHeight="1">
      <c r="A8083" s="36"/>
      <c r="B8083" s="35" t="str">
        <f t="shared" ref="B8083:C8083" si="5413">B8033</f>
        <v>7c</v>
      </c>
      <c r="C8083" s="144" t="str">
        <f t="shared" si="5413"/>
        <v>Behaviour of light</v>
      </c>
      <c r="D8083" s="36" t="str">
        <f t="array" ref="D8083">IF(INDEX(INDIRECT(J8053),ROW($A$27))="","",INDEX(INDIRECT(J8053),ROW($A$27)))</f>
        <v/>
      </c>
      <c r="E8083" s="36" t="s">
        <v>73</v>
      </c>
      <c r="F8083" s="36">
        <f t="shared" si="5387"/>
        <v>1</v>
      </c>
      <c r="G8083" s="145" t="str">
        <f t="shared" si="5388"/>
        <v>Substantive</v>
      </c>
      <c r="H8083" s="36"/>
      <c r="I8083" s="36"/>
      <c r="J8083" s="126"/>
      <c r="K8083" s="1"/>
      <c r="L8083" s="1"/>
      <c r="M8083" s="1"/>
      <c r="N8083" s="1"/>
      <c r="O8083" s="1"/>
    </row>
    <row r="8084" ht="15.75" customHeight="1">
      <c r="A8084" s="36"/>
      <c r="B8084" s="35" t="str">
        <f t="shared" ref="B8084:C8084" si="5414">B8034</f>
        <v>7d</v>
      </c>
      <c r="C8084" s="144" t="str">
        <f t="shared" si="5414"/>
        <v>Conclusions</v>
      </c>
      <c r="D8084" s="36" t="str">
        <f t="array" ref="D8084">IF(INDEX(INDIRECT(J8053),ROW($A$28))="","",INDEX(INDIRECT(J8053),ROW($A$28)))</f>
        <v/>
      </c>
      <c r="E8084" s="36" t="s">
        <v>73</v>
      </c>
      <c r="F8084" s="36">
        <f t="shared" si="5387"/>
        <v>1</v>
      </c>
      <c r="G8084" s="145" t="str">
        <f t="shared" si="5388"/>
        <v>Disciplinary</v>
      </c>
      <c r="H8084" s="36"/>
      <c r="I8084" s="36"/>
      <c r="J8084" s="126"/>
      <c r="K8084" s="1"/>
      <c r="L8084" s="1"/>
      <c r="M8084" s="1"/>
      <c r="N8084" s="1"/>
      <c r="O8084" s="1"/>
    </row>
    <row r="8085" ht="15.75" customHeight="1">
      <c r="A8085" s="36"/>
      <c r="B8085" s="35" t="str">
        <f t="shared" ref="B8085:C8085" si="5415">B8035</f>
        <v>8a</v>
      </c>
      <c r="C8085" s="144" t="str">
        <f t="shared" si="5415"/>
        <v>Measurement</v>
      </c>
      <c r="D8085" s="36" t="str">
        <f t="array" ref="D8085">IF(INDEX(INDIRECT(J8053),ROW($A$29))="","",INDEX(INDIRECT(J8053),ROW($A$29)))</f>
        <v/>
      </c>
      <c r="E8085" s="36" t="s">
        <v>73</v>
      </c>
      <c r="F8085" s="36">
        <f t="shared" si="5387"/>
        <v>1</v>
      </c>
      <c r="G8085" s="145" t="str">
        <f t="shared" si="5388"/>
        <v>Disciplinary</v>
      </c>
      <c r="H8085" s="36"/>
      <c r="I8085" s="36"/>
      <c r="J8085" s="126"/>
      <c r="K8085" s="1"/>
      <c r="L8085" s="1"/>
      <c r="M8085" s="1"/>
      <c r="N8085" s="1"/>
      <c r="O8085" s="1"/>
    </row>
    <row r="8086" ht="15.75" customHeight="1">
      <c r="A8086" s="36"/>
      <c r="B8086" s="35" t="str">
        <f t="shared" ref="B8086:C8086" si="5416">B8036</f>
        <v>8b</v>
      </c>
      <c r="C8086" s="144" t="str">
        <f t="shared" si="5416"/>
        <v>States of matter</v>
      </c>
      <c r="D8086" s="36" t="str">
        <f t="array" ref="D8086">IF(INDEX(INDIRECT(J8053),ROW($A$30))="","",INDEX(INDIRECT(J8053),ROW($A$30)))</f>
        <v/>
      </c>
      <c r="E8086" s="36" t="s">
        <v>73</v>
      </c>
      <c r="F8086" s="36">
        <f t="shared" si="5387"/>
        <v>1</v>
      </c>
      <c r="G8086" s="145" t="str">
        <f t="shared" si="5388"/>
        <v>Substantive</v>
      </c>
      <c r="H8086" s="36"/>
      <c r="I8086" s="36"/>
      <c r="J8086" s="126"/>
      <c r="K8086" s="1"/>
      <c r="L8086" s="1"/>
      <c r="M8086" s="1"/>
      <c r="N8086" s="1"/>
      <c r="O8086" s="1"/>
    </row>
    <row r="8087" ht="15.75" customHeight="1">
      <c r="A8087" s="36"/>
      <c r="B8087" s="35" t="str">
        <f t="shared" ref="B8087:C8087" si="5417">B8037</f>
        <v>8c</v>
      </c>
      <c r="C8087" s="144" t="str">
        <f t="shared" si="5417"/>
        <v>Accuracy and precision</v>
      </c>
      <c r="D8087" s="36" t="str">
        <f t="array" ref="D8087">IF(INDEX(INDIRECT(J8053),ROW($A$31))="","",INDEX(INDIRECT(J8053),ROW($A$31)))</f>
        <v/>
      </c>
      <c r="E8087" s="36" t="s">
        <v>73</v>
      </c>
      <c r="F8087" s="36">
        <f t="shared" si="5387"/>
        <v>1</v>
      </c>
      <c r="G8087" s="145" t="str">
        <f t="shared" si="5388"/>
        <v>Disciplinary</v>
      </c>
      <c r="H8087" s="36"/>
      <c r="I8087" s="36"/>
      <c r="J8087" s="126"/>
      <c r="K8087" s="1"/>
      <c r="L8087" s="1"/>
      <c r="M8087" s="1"/>
      <c r="N8087" s="1"/>
      <c r="O8087" s="1"/>
    </row>
    <row r="8088" ht="15.75" customHeight="1">
      <c r="A8088" s="36"/>
      <c r="B8088" s="35" t="str">
        <f t="shared" ref="B8088:C8088" si="5418">B8038</f>
        <v>9a</v>
      </c>
      <c r="C8088" s="144" t="str">
        <f t="shared" si="5418"/>
        <v>Planning scientific enquiry</v>
      </c>
      <c r="D8088" s="36" t="str">
        <f t="array" ref="D8088">IF(INDEX(INDIRECT(J8053),ROW($A$32))="","",INDEX(INDIRECT(J8053),ROW($A$32)))</f>
        <v/>
      </c>
      <c r="E8088" s="36" t="s">
        <v>73</v>
      </c>
      <c r="F8088" s="36">
        <f t="shared" si="5387"/>
        <v>2</v>
      </c>
      <c r="G8088" s="145" t="str">
        <f t="shared" si="5388"/>
        <v>Disciplinary</v>
      </c>
      <c r="H8088" s="36"/>
      <c r="I8088" s="36"/>
      <c r="J8088" s="126"/>
      <c r="K8088" s="1"/>
      <c r="L8088" s="1"/>
      <c r="M8088" s="1"/>
      <c r="N8088" s="1"/>
      <c r="O8088" s="1"/>
    </row>
    <row r="8089" ht="15.75" customHeight="1">
      <c r="A8089" s="36"/>
      <c r="B8089" s="35" t="str">
        <f t="shared" ref="B8089:C8089" si="5419">B8039</f>
        <v>9b</v>
      </c>
      <c r="C8089" s="144" t="str">
        <f t="shared" si="5419"/>
        <v>Forces</v>
      </c>
      <c r="D8089" s="36" t="str">
        <f t="array" ref="D8089">IF(INDEX(INDIRECT(J8053),ROW($A$33))="","",INDEX(INDIRECT(J8053),ROW($A$33)))</f>
        <v/>
      </c>
      <c r="E8089" s="36" t="s">
        <v>73</v>
      </c>
      <c r="F8089" s="36">
        <f t="shared" si="5387"/>
        <v>2</v>
      </c>
      <c r="G8089" s="148" t="str">
        <f t="shared" si="5388"/>
        <v>Substantive</v>
      </c>
      <c r="H8089" s="36"/>
      <c r="I8089" s="36"/>
      <c r="J8089" s="126"/>
      <c r="K8089" s="1"/>
      <c r="L8089" s="1"/>
      <c r="M8089" s="1"/>
      <c r="N8089" s="1"/>
      <c r="O8089" s="1"/>
    </row>
    <row r="8090" ht="15.75" customHeight="1">
      <c r="A8090" s="36"/>
      <c r="B8090" s="35" t="str">
        <f t="shared" ref="B8090:C8090" si="5420">B8040</f>
        <v>9c</v>
      </c>
      <c r="C8090" s="144" t="str">
        <f t="shared" si="5420"/>
        <v>Repeatability</v>
      </c>
      <c r="D8090" s="36" t="str">
        <f t="array" ref="D8090">IF(INDEX(INDIRECT(J8053),ROW($A$34))="","",INDEX(INDIRECT(J8053),ROW($A$34)))</f>
        <v/>
      </c>
      <c r="E8090" s="36" t="s">
        <v>73</v>
      </c>
      <c r="F8090" s="36">
        <f t="shared" si="5387"/>
        <v>1</v>
      </c>
      <c r="G8090" s="145" t="str">
        <f t="shared" si="5388"/>
        <v>Disciplinary</v>
      </c>
      <c r="H8090" s="36"/>
      <c r="I8090" s="36"/>
      <c r="J8090" s="126"/>
      <c r="K8090" s="1"/>
      <c r="L8090" s="1"/>
      <c r="M8090" s="1"/>
      <c r="N8090" s="1"/>
      <c r="O8090" s="1"/>
    </row>
    <row r="8091" ht="15.75" customHeight="1">
      <c r="A8091" s="36"/>
      <c r="B8091" s="35" t="str">
        <f t="shared" ref="B8091:C8091" si="5421">B8041</f>
        <v>9d</v>
      </c>
      <c r="C8091" s="144" t="str">
        <f t="shared" si="5421"/>
        <v>Graphs</v>
      </c>
      <c r="D8091" s="36" t="str">
        <f t="array" ref="D8091">IF(INDEX(INDIRECT(J8053),ROW($A$35))="","",INDEX(INDIRECT(J8053),ROW($A$35)))</f>
        <v/>
      </c>
      <c r="E8091" s="36" t="s">
        <v>73</v>
      </c>
      <c r="F8091" s="36">
        <f t="shared" si="5387"/>
        <v>1</v>
      </c>
      <c r="G8091" s="145" t="str">
        <f t="shared" si="5388"/>
        <v>Disciplinary</v>
      </c>
      <c r="H8091" s="36"/>
      <c r="I8091" s="36"/>
      <c r="J8091" s="126"/>
      <c r="K8091" s="1"/>
      <c r="L8091" s="1"/>
      <c r="M8091" s="1"/>
      <c r="N8091" s="1"/>
      <c r="O8091" s="1"/>
    </row>
    <row r="8092" ht="15.75" customHeight="1">
      <c r="A8092" s="36"/>
      <c r="B8092" s="35" t="str">
        <f t="shared" ref="B8092:C8092" si="5422">B8042</f>
        <v>10a</v>
      </c>
      <c r="C8092" s="144" t="str">
        <f t="shared" si="5422"/>
        <v>Physical properties of materials</v>
      </c>
      <c r="D8092" s="36" t="str">
        <f t="array" ref="D8092">IF(INDEX(INDIRECT(J8053),ROW($A$36))="","",INDEX(INDIRECT(J8053),ROW($A$36)))</f>
        <v/>
      </c>
      <c r="E8092" s="36" t="s">
        <v>73</v>
      </c>
      <c r="F8092" s="36">
        <f t="shared" si="5387"/>
        <v>1</v>
      </c>
      <c r="G8092" s="145" t="str">
        <f t="shared" si="5388"/>
        <v>Substantive</v>
      </c>
      <c r="H8092" s="36"/>
      <c r="I8092" s="36"/>
      <c r="J8092" s="126"/>
      <c r="K8092" s="1"/>
      <c r="L8092" s="1"/>
      <c r="M8092" s="1"/>
      <c r="N8092" s="1"/>
      <c r="O8092" s="1"/>
    </row>
    <row r="8093" ht="15.75" customHeight="1">
      <c r="A8093" s="36"/>
      <c r="B8093" s="35" t="str">
        <f t="shared" ref="B8093:C8093" si="5423">B8043</f>
        <v>10b</v>
      </c>
      <c r="C8093" s="144" t="str">
        <f t="shared" si="5423"/>
        <v>Physical properties of materials</v>
      </c>
      <c r="D8093" s="36" t="str">
        <f t="array" ref="D8093">IF(INDEX(INDIRECT(J8053),ROW($A$37))="","",INDEX(INDIRECT(J8053),ROW($A$37)))</f>
        <v/>
      </c>
      <c r="E8093" s="36" t="s">
        <v>73</v>
      </c>
      <c r="F8093" s="36">
        <f t="shared" si="5387"/>
        <v>1</v>
      </c>
      <c r="G8093" s="145" t="str">
        <f t="shared" si="5388"/>
        <v>Substantive</v>
      </c>
      <c r="H8093" s="36"/>
      <c r="I8093" s="36"/>
      <c r="J8093" s="126"/>
      <c r="K8093" s="1"/>
      <c r="L8093" s="1"/>
      <c r="M8093" s="1"/>
      <c r="N8093" s="1"/>
      <c r="O8093" s="1"/>
    </row>
    <row r="8094" ht="15.75" customHeight="1">
      <c r="A8094" s="36"/>
      <c r="B8094" s="35" t="str">
        <f t="shared" ref="B8094:C8094" si="5424">B8044</f>
        <v>10c</v>
      </c>
      <c r="C8094" s="144" t="str">
        <f t="shared" si="5424"/>
        <v>Graphs</v>
      </c>
      <c r="D8094" s="36" t="str">
        <f t="array" ref="D8094">IF(INDEX(INDIRECT(J8053),ROW($A$38))="","",INDEX(INDIRECT(J8053),ROW($A$38)))</f>
        <v/>
      </c>
      <c r="E8094" s="36" t="s">
        <v>73</v>
      </c>
      <c r="F8094" s="36">
        <f t="shared" si="5387"/>
        <v>1</v>
      </c>
      <c r="G8094" s="145" t="str">
        <f t="shared" si="5388"/>
        <v>Disciplinary</v>
      </c>
      <c r="H8094" s="36"/>
      <c r="I8094" s="36"/>
      <c r="J8094" s="126"/>
      <c r="K8094" s="1"/>
      <c r="L8094" s="1"/>
      <c r="M8094" s="1"/>
      <c r="N8094" s="1"/>
      <c r="O8094" s="1"/>
    </row>
    <row r="8095" ht="15.75" customHeight="1">
      <c r="A8095" s="36"/>
      <c r="B8095" s="35" t="str">
        <f t="shared" ref="B8095:C8095" si="5425">B8045</f>
        <v>11a</v>
      </c>
      <c r="C8095" s="144" t="str">
        <f t="shared" si="5425"/>
        <v>Repeatability</v>
      </c>
      <c r="D8095" s="36" t="str">
        <f t="array" ref="D8095">IF(INDEX(INDIRECT(J8053),ROW($A$39))="","",INDEX(INDIRECT(J8053),ROW($A$39)))</f>
        <v/>
      </c>
      <c r="E8095" s="36" t="s">
        <v>73</v>
      </c>
      <c r="F8095" s="36">
        <f t="shared" si="5387"/>
        <v>1</v>
      </c>
      <c r="G8095" s="145" t="str">
        <f t="shared" si="5388"/>
        <v>Disciplinary</v>
      </c>
      <c r="H8095" s="36"/>
      <c r="I8095" s="36"/>
      <c r="J8095" s="126"/>
      <c r="K8095" s="1"/>
      <c r="L8095" s="1"/>
      <c r="M8095" s="1"/>
      <c r="N8095" s="1"/>
      <c r="O8095" s="1"/>
    </row>
    <row r="8096" ht="15.75" customHeight="1">
      <c r="A8096" s="36"/>
      <c r="B8096" s="35" t="str">
        <f t="shared" ref="B8096:C8096" si="5426">B8046</f>
        <v>11b</v>
      </c>
      <c r="C8096" s="144" t="str">
        <f t="shared" si="5426"/>
        <v>Plants</v>
      </c>
      <c r="D8096" s="36" t="str">
        <f t="array" ref="D8096">IF(INDEX(INDIRECT(J8053),ROW($A$40))="","",INDEX(INDIRECT(J8053),ROW($A$40)))</f>
        <v/>
      </c>
      <c r="E8096" s="36" t="s">
        <v>73</v>
      </c>
      <c r="F8096" s="36">
        <f t="shared" si="5387"/>
        <v>1</v>
      </c>
      <c r="G8096" s="145" t="str">
        <f t="shared" si="5388"/>
        <v>Substantive</v>
      </c>
      <c r="H8096" s="36"/>
      <c r="I8096" s="36"/>
      <c r="J8096" s="126"/>
      <c r="K8096" s="1"/>
      <c r="L8096" s="1"/>
      <c r="M8096" s="1"/>
      <c r="N8096" s="1"/>
      <c r="O8096" s="1"/>
    </row>
    <row r="8097" ht="15.75" customHeight="1">
      <c r="A8097" s="36"/>
      <c r="B8097" s="123" t="str">
        <f t="shared" ref="B8097:C8097" si="5427">B8047</f>
        <v>11c</v>
      </c>
      <c r="C8097" s="146" t="str">
        <f t="shared" si="5427"/>
        <v>Conclusions</v>
      </c>
      <c r="D8097" s="36" t="str">
        <f t="array" ref="D8097">IF(INDEX(INDIRECT(J8053),ROW($A$41))="","",INDEX(INDIRECT(J8053),ROW($A$41)))</f>
        <v/>
      </c>
      <c r="E8097" s="36" t="s">
        <v>73</v>
      </c>
      <c r="F8097" s="36">
        <f t="shared" si="5387"/>
        <v>2</v>
      </c>
      <c r="G8097" s="147" t="str">
        <f>IF($G7947="","",$G7947)</f>
        <v>Disciplinary</v>
      </c>
      <c r="H8097" s="36"/>
      <c r="I8097" s="36"/>
      <c r="J8097" s="126"/>
      <c r="K8097" s="1"/>
      <c r="L8097" s="1"/>
      <c r="M8097" s="1"/>
      <c r="N8097" s="1"/>
      <c r="O8097" s="1"/>
    </row>
    <row r="8098" ht="15.75" customHeight="1">
      <c r="A8098" s="36"/>
      <c r="B8098" s="36"/>
      <c r="C8098" s="124" t="s">
        <v>67</v>
      </c>
      <c r="D8098" s="116">
        <f>SUM(D8057:D8097)</f>
        <v>0</v>
      </c>
      <c r="E8098" s="70" t="s">
        <v>73</v>
      </c>
      <c r="F8098" s="71">
        <f>SUM(F8057:F8097)</f>
        <v>50</v>
      </c>
      <c r="G8098" s="36"/>
      <c r="H8098" s="36"/>
      <c r="I8098" s="36"/>
      <c r="J8098" s="126"/>
      <c r="K8098" s="1"/>
      <c r="L8098" s="1"/>
      <c r="M8098" s="1"/>
      <c r="N8098" s="1"/>
      <c r="O8098" s="1"/>
    </row>
    <row r="8099" ht="15.75" customHeight="1">
      <c r="A8099" s="36"/>
      <c r="B8099" s="36"/>
      <c r="C8099" s="124"/>
      <c r="D8099" s="36"/>
      <c r="E8099" s="36"/>
      <c r="F8099" s="36"/>
      <c r="G8099" s="36"/>
      <c r="H8099" s="36"/>
      <c r="I8099" s="36"/>
      <c r="J8099" s="126"/>
      <c r="K8099" s="1"/>
      <c r="L8099" s="1"/>
      <c r="M8099" s="1"/>
      <c r="N8099" s="1"/>
      <c r="O8099" s="1"/>
    </row>
    <row r="8100" ht="15.75" customHeight="1">
      <c r="A8100" s="36"/>
      <c r="B8100" s="36"/>
      <c r="C8100" s="54"/>
      <c r="D8100" s="36"/>
      <c r="E8100" s="36"/>
      <c r="F8100" s="36"/>
      <c r="G8100" s="36"/>
      <c r="H8100" s="36"/>
      <c r="I8100" s="36"/>
      <c r="J8100" s="126"/>
      <c r="K8100" s="1"/>
      <c r="L8100" s="1"/>
      <c r="M8100" s="1"/>
      <c r="N8100" s="1"/>
      <c r="O8100" s="1"/>
    </row>
    <row r="8101" ht="15.75" customHeight="1">
      <c r="A8101" s="51" t="str">
        <f>A8051</f>
        <v>Year 7 Baseline Assessment Feedback</v>
      </c>
      <c r="B8101" s="36"/>
      <c r="C8101" s="54"/>
      <c r="D8101" s="1"/>
      <c r="E8101" s="1"/>
      <c r="F8101" s="36"/>
      <c r="G8101" s="36"/>
      <c r="H8101" s="36"/>
      <c r="I8101" s="36"/>
      <c r="J8101" s="140">
        <f>J8051+1</f>
        <v>179</v>
      </c>
      <c r="K8101" s="1"/>
      <c r="L8101" s="1"/>
      <c r="M8101" s="1"/>
      <c r="N8101" s="1"/>
      <c r="O8101" s="1"/>
    </row>
    <row r="8102" ht="15.75" customHeight="1">
      <c r="A8102" s="54" t="s">
        <v>104</v>
      </c>
      <c r="B8102" s="54" t="str">
        <f>$B$2</f>
        <v>Year 7 Baseline Assessment</v>
      </c>
      <c r="C8102" s="54"/>
      <c r="D8102" s="1"/>
      <c r="E8102" s="36"/>
      <c r="F8102" s="36"/>
      <c r="G8102" s="36"/>
      <c r="H8102" s="36"/>
      <c r="I8102" s="36"/>
      <c r="J8102" s="126" t="str">
        <f>CONCATENATE("Marksheet!$B$",J8101)</f>
        <v>Marksheet!$B$179</v>
      </c>
      <c r="K8102" s="1"/>
      <c r="L8102" s="1"/>
      <c r="M8102" s="1"/>
      <c r="N8102" s="1"/>
      <c r="O8102" s="1"/>
    </row>
    <row r="8103" ht="15.75" customHeight="1">
      <c r="A8103" s="54" t="s">
        <v>100</v>
      </c>
      <c r="B8103" s="54" t="str">
        <f>IF(INDIRECT(J8102)="","",INDIRECT(J8102))</f>
        <v/>
      </c>
      <c r="C8103" s="54"/>
      <c r="D8103" s="1"/>
      <c r="E8103" s="36"/>
      <c r="F8103" s="36"/>
      <c r="G8103" s="36"/>
      <c r="H8103" s="36"/>
      <c r="I8103" s="36"/>
      <c r="J8103" s="126" t="str">
        <f>CONCATENATE("Marksheet!$D$",J8101,":$AV$",J8101)</f>
        <v>Marksheet!$D$179:$AV$179</v>
      </c>
      <c r="K8103" s="1"/>
      <c r="L8103" s="1"/>
      <c r="M8103" s="1"/>
      <c r="N8103" s="1"/>
      <c r="O8103" s="1"/>
    </row>
    <row r="8104" ht="15.75" customHeight="1">
      <c r="A8104" s="54" t="s">
        <v>105</v>
      </c>
      <c r="B8104" s="54" t="str">
        <f>INDIRECT(CONCATENATE("Marksheet!$C$",INDIRECT(CONCATENATE("J",ROW()-3))))</f>
        <v/>
      </c>
      <c r="C8104" s="54"/>
      <c r="D8104" s="36"/>
      <c r="E8104" s="36"/>
      <c r="F8104" s="36"/>
      <c r="G8104" s="36"/>
      <c r="H8104" s="36"/>
      <c r="I8104" s="36"/>
      <c r="J8104" s="126"/>
      <c r="K8104" s="1"/>
      <c r="L8104" s="1"/>
      <c r="M8104" s="1"/>
      <c r="N8104" s="1"/>
      <c r="O8104" s="1"/>
    </row>
    <row r="8105" ht="15.75" customHeight="1">
      <c r="A8105" s="54"/>
      <c r="B8105" s="54"/>
      <c r="C8105" s="54"/>
      <c r="D8105" s="36"/>
      <c r="E8105" s="36"/>
      <c r="F8105" s="36"/>
      <c r="G8105" s="36"/>
      <c r="H8105" s="36"/>
      <c r="I8105" s="36"/>
      <c r="J8105" s="126"/>
      <c r="K8105" s="1"/>
      <c r="L8105" s="1"/>
      <c r="M8105" s="1"/>
      <c r="N8105" s="1"/>
      <c r="O8105" s="1"/>
    </row>
    <row r="8106" ht="15.75" customHeight="1">
      <c r="A8106" s="120"/>
      <c r="B8106" s="80" t="s">
        <v>93</v>
      </c>
      <c r="C8106" s="141" t="s">
        <v>94</v>
      </c>
      <c r="D8106" s="128" t="s">
        <v>95</v>
      </c>
      <c r="E8106" s="58"/>
      <c r="F8106" s="59"/>
      <c r="G8106" s="151" t="s">
        <v>106</v>
      </c>
      <c r="H8106" s="130"/>
      <c r="I8106" s="130"/>
      <c r="J8106" s="131"/>
      <c r="K8106" s="1"/>
      <c r="L8106" s="1"/>
      <c r="M8106" s="1"/>
      <c r="N8106" s="1"/>
      <c r="O8106" s="1"/>
    </row>
    <row r="8107" ht="15.75" customHeight="1">
      <c r="A8107" s="36"/>
      <c r="B8107" s="122" t="str">
        <f t="shared" ref="B8107:B8146" si="5428">IF($B8007="","",$B8007)</f>
        <v>1a</v>
      </c>
      <c r="C8107" s="142" t="str">
        <f t="shared" ref="C8107:C8146" si="5429">IF($C8007="","",$C8007)</f>
        <v>Living and non-living things</v>
      </c>
      <c r="D8107" s="36" t="str">
        <f t="array" ref="D8107">IF(INDEX(INDIRECT(J8103),ROW($A$1))="","",INDEX(INDIRECT(J8103),ROW($A$1)))</f>
        <v/>
      </c>
      <c r="E8107" s="36" t="s">
        <v>73</v>
      </c>
      <c r="F8107" s="36">
        <f t="shared" ref="F8107:F8147" si="5430">IF($F8007="","",$F8007)</f>
        <v>2</v>
      </c>
      <c r="G8107" s="143" t="str">
        <f t="shared" ref="G8107:G8146" si="5431">IF($G7457="","",$G7457)</f>
        <v>Substantive</v>
      </c>
      <c r="H8107" s="36"/>
      <c r="I8107" s="36"/>
      <c r="J8107" s="126"/>
      <c r="K8107" s="1"/>
      <c r="L8107" s="1"/>
      <c r="M8107" s="1"/>
      <c r="N8107" s="1"/>
      <c r="O8107" s="1"/>
    </row>
    <row r="8108" ht="15.75" customHeight="1">
      <c r="A8108" s="36"/>
      <c r="B8108" s="35" t="str">
        <f t="shared" si="5428"/>
        <v>1b</v>
      </c>
      <c r="C8108" s="144" t="str">
        <f t="shared" si="5429"/>
        <v>Measurement</v>
      </c>
      <c r="D8108" s="36" t="str">
        <f t="array" ref="D8108">IF(INDEX(INDIRECT(J8103),ROW($A$2))="","",INDEX(INDIRECT(J8103),ROW($A$2)))</f>
        <v/>
      </c>
      <c r="E8108" s="36" t="s">
        <v>73</v>
      </c>
      <c r="F8108" s="36">
        <f t="shared" si="5430"/>
        <v>1</v>
      </c>
      <c r="G8108" s="145" t="str">
        <f t="shared" si="5431"/>
        <v>Disciplinary</v>
      </c>
      <c r="H8108" s="36"/>
      <c r="I8108" s="36"/>
      <c r="J8108" s="126"/>
      <c r="K8108" s="1"/>
      <c r="L8108" s="1"/>
      <c r="M8108" s="1"/>
      <c r="N8108" s="1"/>
      <c r="O8108" s="1"/>
    </row>
    <row r="8109" ht="15.75" customHeight="1">
      <c r="A8109" s="36"/>
      <c r="B8109" s="35" t="str">
        <f t="shared" si="5428"/>
        <v>1c</v>
      </c>
      <c r="C8109" s="144" t="str">
        <f t="shared" si="5429"/>
        <v>Tables</v>
      </c>
      <c r="D8109" s="36" t="str">
        <f t="array" ref="D8109">IF(INDEX(INDIRECT(J8103),ROW($A$3))="","",INDEX(INDIRECT(J8103),ROW($A$3)))</f>
        <v/>
      </c>
      <c r="E8109" s="36" t="s">
        <v>73</v>
      </c>
      <c r="F8109" s="36">
        <f t="shared" si="5430"/>
        <v>1</v>
      </c>
      <c r="G8109" s="145" t="str">
        <f t="shared" si="5431"/>
        <v>Disciplinary</v>
      </c>
      <c r="H8109" s="36"/>
      <c r="I8109" s="36"/>
      <c r="J8109" s="126"/>
      <c r="K8109" s="1"/>
      <c r="L8109" s="1"/>
      <c r="M8109" s="1"/>
      <c r="N8109" s="1"/>
      <c r="O8109" s="1"/>
    </row>
    <row r="8110" ht="15.75" customHeight="1">
      <c r="A8110" s="36"/>
      <c r="B8110" s="35" t="str">
        <f t="shared" si="5428"/>
        <v>1d</v>
      </c>
      <c r="C8110" s="144" t="str">
        <f t="shared" si="5429"/>
        <v>Plants</v>
      </c>
      <c r="D8110" s="36" t="str">
        <f t="array" ref="D8110">IF(INDEX(INDIRECT(J8103),ROW($A$4))="","",INDEX(INDIRECT(J8103),ROW($A$4)))</f>
        <v/>
      </c>
      <c r="E8110" s="36" t="s">
        <v>73</v>
      </c>
      <c r="F8110" s="36">
        <f t="shared" si="5430"/>
        <v>1</v>
      </c>
      <c r="G8110" s="145" t="str">
        <f t="shared" si="5431"/>
        <v>Substantive</v>
      </c>
      <c r="H8110" s="36"/>
      <c r="I8110" s="36"/>
      <c r="J8110" s="126"/>
      <c r="K8110" s="1"/>
      <c r="L8110" s="1"/>
      <c r="M8110" s="1"/>
      <c r="N8110" s="1"/>
      <c r="O8110" s="1"/>
    </row>
    <row r="8111" ht="15.75" customHeight="1">
      <c r="A8111" s="36"/>
      <c r="B8111" s="35" t="str">
        <f t="shared" si="5428"/>
        <v>1e</v>
      </c>
      <c r="C8111" s="144" t="str">
        <f t="shared" si="5429"/>
        <v>Food chains</v>
      </c>
      <c r="D8111" s="36" t="str">
        <f t="array" ref="D8111">IF(INDEX(INDIRECT(J8103),ROW($A$5))="","",INDEX(INDIRECT(J8103),ROW($A$5)))</f>
        <v/>
      </c>
      <c r="E8111" s="36" t="s">
        <v>73</v>
      </c>
      <c r="F8111" s="36">
        <f t="shared" si="5430"/>
        <v>2</v>
      </c>
      <c r="G8111" s="145" t="str">
        <f t="shared" si="5431"/>
        <v>Substantive</v>
      </c>
      <c r="H8111" s="36"/>
      <c r="I8111" s="36"/>
      <c r="J8111" s="126"/>
      <c r="K8111" s="1"/>
      <c r="L8111" s="1"/>
      <c r="M8111" s="1"/>
      <c r="N8111" s="1"/>
      <c r="O8111" s="1"/>
    </row>
    <row r="8112" ht="15.75" customHeight="1">
      <c r="A8112" s="36"/>
      <c r="B8112" s="35" t="str">
        <f t="shared" si="5428"/>
        <v>2a</v>
      </c>
      <c r="C8112" s="144" t="str">
        <f t="shared" si="5429"/>
        <v>States of matter</v>
      </c>
      <c r="D8112" s="36" t="str">
        <f t="array" ref="D8112">IF(INDEX(INDIRECT(J8103),ROW($A$6))="","",INDEX(INDIRECT(J8103),ROW($A$6)))</f>
        <v/>
      </c>
      <c r="E8112" s="36" t="s">
        <v>73</v>
      </c>
      <c r="F8112" s="36">
        <f t="shared" si="5430"/>
        <v>1</v>
      </c>
      <c r="G8112" s="145" t="str">
        <f t="shared" si="5431"/>
        <v>Substantive</v>
      </c>
      <c r="H8112" s="36"/>
      <c r="I8112" s="36"/>
      <c r="J8112" s="126"/>
      <c r="K8112" s="1"/>
      <c r="L8112" s="1"/>
      <c r="M8112" s="1"/>
      <c r="N8112" s="1"/>
      <c r="O8112" s="1"/>
    </row>
    <row r="8113" ht="15.75" customHeight="1">
      <c r="A8113" s="36"/>
      <c r="B8113" s="35" t="str">
        <f t="shared" si="5428"/>
        <v>2b</v>
      </c>
      <c r="C8113" s="144" t="str">
        <f t="shared" si="5429"/>
        <v>Graphs</v>
      </c>
      <c r="D8113" s="36" t="str">
        <f t="array" ref="D8113">IF(INDEX(INDIRECT(J8103),ROW($A$7))="","",INDEX(INDIRECT(J8103),ROW($A$7)))</f>
        <v/>
      </c>
      <c r="E8113" s="36" t="s">
        <v>73</v>
      </c>
      <c r="F8113" s="36">
        <f t="shared" si="5430"/>
        <v>1</v>
      </c>
      <c r="G8113" s="148" t="str">
        <f t="shared" si="5431"/>
        <v>Disciplinary</v>
      </c>
      <c r="H8113" s="36"/>
      <c r="I8113" s="36"/>
      <c r="J8113" s="126"/>
      <c r="K8113" s="1"/>
      <c r="L8113" s="1"/>
      <c r="M8113" s="1"/>
      <c r="N8113" s="1"/>
      <c r="O8113" s="1"/>
    </row>
    <row r="8114" ht="15.75" customHeight="1">
      <c r="A8114" s="36"/>
      <c r="B8114" s="35" t="str">
        <f t="shared" si="5428"/>
        <v>2c</v>
      </c>
      <c r="C8114" s="144" t="str">
        <f t="shared" si="5429"/>
        <v>Plants</v>
      </c>
      <c r="D8114" s="36" t="str">
        <f t="array" ref="D8114">IF(INDEX(INDIRECT(J8103),ROW($A$8))="","",INDEX(INDIRECT(J8103),ROW($A$8)))</f>
        <v/>
      </c>
      <c r="E8114" s="36" t="s">
        <v>73</v>
      </c>
      <c r="F8114" s="36">
        <f t="shared" si="5430"/>
        <v>1</v>
      </c>
      <c r="G8114" s="145" t="str">
        <f t="shared" si="5431"/>
        <v>Substantive</v>
      </c>
      <c r="H8114" s="36"/>
      <c r="I8114" s="36"/>
      <c r="J8114" s="126"/>
      <c r="K8114" s="1"/>
      <c r="L8114" s="1"/>
      <c r="M8114" s="1"/>
      <c r="N8114" s="1"/>
      <c r="O8114" s="1"/>
    </row>
    <row r="8115" ht="15.75" customHeight="1">
      <c r="A8115" s="36"/>
      <c r="B8115" s="35" t="str">
        <f t="shared" si="5428"/>
        <v>3a</v>
      </c>
      <c r="C8115" s="144" t="str">
        <f t="shared" si="5429"/>
        <v>Reversible and non-reversible changes</v>
      </c>
      <c r="D8115" s="36" t="str">
        <f t="array" ref="D8115">IF(INDEX(INDIRECT(J8103),ROW($A$9))="","",INDEX(INDIRECT(J8103),ROW($A$9)))</f>
        <v/>
      </c>
      <c r="E8115" s="36" t="s">
        <v>73</v>
      </c>
      <c r="F8115" s="36">
        <f t="shared" si="5430"/>
        <v>2</v>
      </c>
      <c r="G8115" s="145" t="str">
        <f t="shared" si="5431"/>
        <v>Substantive</v>
      </c>
      <c r="H8115" s="36"/>
      <c r="I8115" s="36"/>
      <c r="J8115" s="126"/>
      <c r="K8115" s="1"/>
      <c r="L8115" s="1"/>
      <c r="M8115" s="1"/>
      <c r="N8115" s="1"/>
      <c r="O8115" s="1"/>
    </row>
    <row r="8116" ht="15.75" customHeight="1">
      <c r="A8116" s="36"/>
      <c r="B8116" s="35" t="str">
        <f t="shared" si="5428"/>
        <v>3b</v>
      </c>
      <c r="C8116" s="144" t="str">
        <f t="shared" si="5429"/>
        <v>Units</v>
      </c>
      <c r="D8116" s="36" t="str">
        <f t="array" ref="D8116">IF(INDEX(INDIRECT(J8103),ROW($A$10))="","",INDEX(INDIRECT(J8103),ROW($A$10)))</f>
        <v/>
      </c>
      <c r="E8116" s="36" t="s">
        <v>73</v>
      </c>
      <c r="F8116" s="36">
        <f t="shared" si="5430"/>
        <v>1</v>
      </c>
      <c r="G8116" s="145" t="str">
        <f t="shared" si="5431"/>
        <v>Disciplinary</v>
      </c>
      <c r="H8116" s="36"/>
      <c r="I8116" s="36"/>
      <c r="J8116" s="126"/>
      <c r="K8116" s="1"/>
      <c r="L8116" s="1"/>
      <c r="M8116" s="1"/>
      <c r="N8116" s="1"/>
      <c r="O8116" s="1"/>
    </row>
    <row r="8117" ht="15.75" customHeight="1">
      <c r="A8117" s="36"/>
      <c r="B8117" s="35" t="str">
        <f t="shared" si="5428"/>
        <v>3c</v>
      </c>
      <c r="C8117" s="144" t="str">
        <f t="shared" si="5429"/>
        <v>Hazards, risks and precautions</v>
      </c>
      <c r="D8117" s="36" t="str">
        <f t="array" ref="D8117">IF(INDEX(INDIRECT(J8103),ROW($A$11))="","",INDEX(INDIRECT(J8103),ROW($A$11)))</f>
        <v/>
      </c>
      <c r="E8117" s="36" t="s">
        <v>73</v>
      </c>
      <c r="F8117" s="36">
        <f t="shared" si="5430"/>
        <v>1</v>
      </c>
      <c r="G8117" s="149" t="str">
        <f t="shared" si="5431"/>
        <v>Disciplinary</v>
      </c>
      <c r="H8117" s="36"/>
      <c r="I8117" s="36"/>
      <c r="J8117" s="126"/>
      <c r="K8117" s="1"/>
      <c r="L8117" s="1"/>
      <c r="M8117" s="1"/>
      <c r="N8117" s="1"/>
      <c r="O8117" s="1"/>
    </row>
    <row r="8118" ht="15.75" customHeight="1">
      <c r="A8118" s="36"/>
      <c r="B8118" s="35" t="str">
        <f t="shared" si="5428"/>
        <v>3d</v>
      </c>
      <c r="C8118" s="144" t="str">
        <f t="shared" si="5429"/>
        <v>States of matter</v>
      </c>
      <c r="D8118" s="36" t="str">
        <f t="array" ref="D8118">IF(INDEX(INDIRECT(J8103),ROW($A$12))="","",INDEX(INDIRECT(J8103),ROW($A$12)))</f>
        <v/>
      </c>
      <c r="E8118" s="36" t="s">
        <v>73</v>
      </c>
      <c r="F8118" s="36">
        <f t="shared" si="5430"/>
        <v>1</v>
      </c>
      <c r="G8118" s="145" t="str">
        <f t="shared" si="5431"/>
        <v>Substantive</v>
      </c>
      <c r="H8118" s="36"/>
      <c r="I8118" s="36"/>
      <c r="J8118" s="126"/>
      <c r="K8118" s="1"/>
      <c r="L8118" s="1"/>
      <c r="M8118" s="1"/>
      <c r="N8118" s="1"/>
      <c r="O8118" s="1"/>
    </row>
    <row r="8119" ht="15.75" customHeight="1">
      <c r="A8119" s="36"/>
      <c r="B8119" s="35" t="str">
        <f t="shared" si="5428"/>
        <v>3e</v>
      </c>
      <c r="C8119" s="144" t="str">
        <f t="shared" si="5429"/>
        <v>Reversible and non-reversible changes</v>
      </c>
      <c r="D8119" s="36" t="str">
        <f t="array" ref="D8119">IF(INDEX(INDIRECT(J8103),ROW($A$13))="","",INDEX(INDIRECT(J8103),ROW($A$13)))</f>
        <v/>
      </c>
      <c r="E8119" s="36" t="s">
        <v>73</v>
      </c>
      <c r="F8119" s="36">
        <f t="shared" si="5430"/>
        <v>1</v>
      </c>
      <c r="G8119" s="145" t="str">
        <f t="shared" si="5431"/>
        <v>Substantive</v>
      </c>
      <c r="H8119" s="36"/>
      <c r="I8119" s="36"/>
      <c r="J8119" s="126"/>
      <c r="K8119" s="1"/>
      <c r="L8119" s="1"/>
      <c r="M8119" s="1"/>
      <c r="N8119" s="1"/>
      <c r="O8119" s="1"/>
    </row>
    <row r="8120" ht="15.75" customHeight="1">
      <c r="A8120" s="36"/>
      <c r="B8120" s="35" t="str">
        <f t="shared" si="5428"/>
        <v>4a</v>
      </c>
      <c r="C8120" s="144" t="str">
        <f t="shared" si="5429"/>
        <v>Equipment</v>
      </c>
      <c r="D8120" s="36" t="str">
        <f t="array" ref="D8120">IF(INDEX(INDIRECT(J8103),ROW($A$14))="","",INDEX(INDIRECT(J8103),ROW($A$14)))</f>
        <v/>
      </c>
      <c r="E8120" s="36" t="s">
        <v>73</v>
      </c>
      <c r="F8120" s="36">
        <f t="shared" si="5430"/>
        <v>2</v>
      </c>
      <c r="G8120" s="145" t="str">
        <f t="shared" si="5431"/>
        <v>Disciplinary</v>
      </c>
      <c r="H8120" s="36"/>
      <c r="I8120" s="36"/>
      <c r="J8120" s="126"/>
      <c r="K8120" s="1"/>
      <c r="L8120" s="1"/>
      <c r="M8120" s="1"/>
      <c r="N8120" s="1"/>
      <c r="O8120" s="1"/>
    </row>
    <row r="8121" ht="15.75" customHeight="1">
      <c r="A8121" s="36"/>
      <c r="B8121" s="35" t="str">
        <f t="shared" si="5428"/>
        <v>4b</v>
      </c>
      <c r="C8121" s="144" t="str">
        <f t="shared" si="5429"/>
        <v>Accuracy and precision</v>
      </c>
      <c r="D8121" s="36" t="str">
        <f t="array" ref="D8121">IF(INDEX(INDIRECT(J8103),ROW($A$15))="","",INDEX(INDIRECT(J8103),ROW($A$15)))</f>
        <v/>
      </c>
      <c r="E8121" s="36" t="s">
        <v>73</v>
      </c>
      <c r="F8121" s="36">
        <f t="shared" si="5430"/>
        <v>1</v>
      </c>
      <c r="G8121" s="145" t="str">
        <f t="shared" si="5431"/>
        <v>Disciplinary</v>
      </c>
      <c r="H8121" s="36"/>
      <c r="I8121" s="36"/>
      <c r="J8121" s="126"/>
      <c r="K8121" s="1"/>
      <c r="L8121" s="1"/>
      <c r="M8121" s="1"/>
      <c r="N8121" s="1"/>
      <c r="O8121" s="1"/>
    </row>
    <row r="8122" ht="15.75" customHeight="1">
      <c r="A8122" s="36"/>
      <c r="B8122" s="35" t="str">
        <f t="shared" si="5428"/>
        <v>4c</v>
      </c>
      <c r="C8122" s="144" t="str">
        <f t="shared" si="5429"/>
        <v>Conclusions</v>
      </c>
      <c r="D8122" s="36" t="str">
        <f t="array" ref="D8122">IF(INDEX(INDIRECT(J8103),ROW($A$16))="","",INDEX(INDIRECT(J8103),ROW($A$16)))</f>
        <v/>
      </c>
      <c r="E8122" s="36" t="s">
        <v>73</v>
      </c>
      <c r="F8122" s="36">
        <f t="shared" si="5430"/>
        <v>1</v>
      </c>
      <c r="G8122" s="145" t="str">
        <f t="shared" si="5431"/>
        <v>Disciplinary</v>
      </c>
      <c r="H8122" s="36"/>
      <c r="I8122" s="36"/>
      <c r="J8122" s="126"/>
      <c r="K8122" s="1"/>
      <c r="L8122" s="1"/>
      <c r="M8122" s="1"/>
      <c r="N8122" s="1"/>
      <c r="O8122" s="1"/>
    </row>
    <row r="8123" ht="15.75" customHeight="1">
      <c r="A8123" s="36"/>
      <c r="B8123" s="35" t="str">
        <f t="shared" si="5428"/>
        <v>5a</v>
      </c>
      <c r="C8123" s="144" t="str">
        <f t="shared" si="5429"/>
        <v>Hazards, risks and precautions</v>
      </c>
      <c r="D8123" s="36" t="str">
        <f t="array" ref="D8123">IF(INDEX(INDIRECT(J8103),ROW($A$17))="","",INDEX(INDIRECT(J8103),ROW($A$17)))</f>
        <v/>
      </c>
      <c r="E8123" s="36" t="s">
        <v>73</v>
      </c>
      <c r="F8123" s="36">
        <f t="shared" si="5430"/>
        <v>1</v>
      </c>
      <c r="G8123" s="145" t="str">
        <f t="shared" si="5431"/>
        <v>Disciplinary</v>
      </c>
      <c r="H8123" s="36"/>
      <c r="I8123" s="36"/>
      <c r="J8123" s="126"/>
      <c r="K8123" s="1"/>
      <c r="L8123" s="1"/>
      <c r="M8123" s="1"/>
      <c r="N8123" s="1"/>
      <c r="O8123" s="1"/>
    </row>
    <row r="8124" ht="15.75" customHeight="1">
      <c r="A8124" s="36"/>
      <c r="B8124" s="35" t="str">
        <f t="shared" si="5428"/>
        <v>5b</v>
      </c>
      <c r="C8124" s="144" t="str">
        <f t="shared" si="5429"/>
        <v>Electricity</v>
      </c>
      <c r="D8124" s="36" t="str">
        <f t="array" ref="D8124">IF(INDEX(INDIRECT(J8103),ROW($A$18))="","",INDEX(INDIRECT(J8103),ROW($A$18)))</f>
        <v/>
      </c>
      <c r="E8124" s="36" t="s">
        <v>73</v>
      </c>
      <c r="F8124" s="36">
        <f t="shared" si="5430"/>
        <v>1</v>
      </c>
      <c r="G8124" s="145" t="str">
        <f t="shared" si="5431"/>
        <v>Substantive</v>
      </c>
      <c r="H8124" s="36"/>
      <c r="I8124" s="36"/>
      <c r="J8124" s="126"/>
      <c r="K8124" s="1"/>
      <c r="L8124" s="1"/>
      <c r="M8124" s="1"/>
      <c r="N8124" s="1"/>
      <c r="O8124" s="1"/>
    </row>
    <row r="8125" ht="15.75" customHeight="1">
      <c r="A8125" s="36"/>
      <c r="B8125" s="35" t="str">
        <f t="shared" si="5428"/>
        <v>5c</v>
      </c>
      <c r="C8125" s="144" t="str">
        <f t="shared" si="5429"/>
        <v>Physical properties of materials</v>
      </c>
      <c r="D8125" s="36" t="str">
        <f t="array" ref="D8125">IF(INDEX(INDIRECT(J8103),ROW($A$19))="","",INDEX(INDIRECT(J8103),ROW($A$19)))</f>
        <v/>
      </c>
      <c r="E8125" s="36" t="s">
        <v>73</v>
      </c>
      <c r="F8125" s="36">
        <f t="shared" si="5430"/>
        <v>1</v>
      </c>
      <c r="G8125" s="145" t="str">
        <f t="shared" si="5431"/>
        <v>Substantive</v>
      </c>
      <c r="H8125" s="36"/>
      <c r="I8125" s="36"/>
      <c r="J8125" s="126"/>
      <c r="K8125" s="1"/>
      <c r="L8125" s="1"/>
      <c r="M8125" s="1"/>
      <c r="N8125" s="1"/>
      <c r="O8125" s="1"/>
    </row>
    <row r="8126" ht="15.75" customHeight="1">
      <c r="A8126" s="36"/>
      <c r="B8126" s="35" t="str">
        <f t="shared" si="5428"/>
        <v>5d</v>
      </c>
      <c r="C8126" s="144" t="str">
        <f t="shared" si="5429"/>
        <v>Electricity</v>
      </c>
      <c r="D8126" s="36" t="str">
        <f t="array" ref="D8126">IF(INDEX(INDIRECT(J8103),ROW($A$20))="","",INDEX(INDIRECT(J8103),ROW($A$20)))</f>
        <v/>
      </c>
      <c r="E8126" s="36" t="s">
        <v>73</v>
      </c>
      <c r="F8126" s="36">
        <f t="shared" si="5430"/>
        <v>1</v>
      </c>
      <c r="G8126" s="145" t="str">
        <f t="shared" si="5431"/>
        <v>Substantive</v>
      </c>
      <c r="H8126" s="36"/>
      <c r="I8126" s="36"/>
      <c r="J8126" s="126"/>
      <c r="K8126" s="1"/>
      <c r="L8126" s="1"/>
      <c r="M8126" s="1"/>
      <c r="N8126" s="1"/>
      <c r="O8126" s="1"/>
    </row>
    <row r="8127" ht="15.75" customHeight="1">
      <c r="A8127" s="36"/>
      <c r="B8127" s="35" t="str">
        <f t="shared" si="5428"/>
        <v>6a</v>
      </c>
      <c r="C8127" s="144" t="str">
        <f t="shared" si="5429"/>
        <v>Planning scientific enquiry</v>
      </c>
      <c r="D8127" s="36" t="str">
        <f t="array" ref="D8127">IF(INDEX(INDIRECT(J8103),ROW($A$21))="","",INDEX(INDIRECT(J8103),ROW($A$21)))</f>
        <v/>
      </c>
      <c r="E8127" s="36" t="s">
        <v>73</v>
      </c>
      <c r="F8127" s="36">
        <f t="shared" si="5430"/>
        <v>2</v>
      </c>
      <c r="G8127" s="145" t="str">
        <f t="shared" si="5431"/>
        <v>Disciplinary</v>
      </c>
      <c r="H8127" s="36"/>
      <c r="I8127" s="36"/>
      <c r="J8127" s="126"/>
      <c r="K8127" s="1"/>
      <c r="L8127" s="1"/>
      <c r="M8127" s="1"/>
      <c r="N8127" s="1"/>
      <c r="O8127" s="1"/>
    </row>
    <row r="8128" ht="15.75" customHeight="1">
      <c r="A8128" s="36"/>
      <c r="B8128" s="35" t="str">
        <f t="shared" si="5428"/>
        <v>6b</v>
      </c>
      <c r="C8128" s="144" t="str">
        <f t="shared" si="5429"/>
        <v>Units</v>
      </c>
      <c r="D8128" s="36" t="str">
        <f t="array" ref="D8128">IF(INDEX(INDIRECT(J8103),ROW($A$22))="","",INDEX(INDIRECT(J8103),ROW($A$22)))</f>
        <v/>
      </c>
      <c r="E8128" s="36" t="s">
        <v>73</v>
      </c>
      <c r="F8128" s="36">
        <f t="shared" si="5430"/>
        <v>1</v>
      </c>
      <c r="G8128" s="145" t="str">
        <f t="shared" si="5431"/>
        <v>Disciplinary</v>
      </c>
      <c r="H8128" s="36"/>
      <c r="I8128" s="36"/>
      <c r="J8128" s="126"/>
      <c r="K8128" s="1"/>
      <c r="L8128" s="1"/>
      <c r="M8128" s="1"/>
      <c r="N8128" s="1"/>
      <c r="O8128" s="1"/>
    </row>
    <row r="8129" ht="15.75" customHeight="1">
      <c r="A8129" s="36"/>
      <c r="B8129" s="35" t="str">
        <f t="shared" si="5428"/>
        <v>6c</v>
      </c>
      <c r="C8129" s="144" t="str">
        <f t="shared" si="5429"/>
        <v>Forces</v>
      </c>
      <c r="D8129" s="36" t="str">
        <f t="array" ref="D8129">IF(INDEX(INDIRECT(J8103),ROW($A$23))="","",INDEX(INDIRECT(J8103),ROW($A$23)))</f>
        <v/>
      </c>
      <c r="E8129" s="36" t="s">
        <v>73</v>
      </c>
      <c r="F8129" s="36">
        <f t="shared" si="5430"/>
        <v>1</v>
      </c>
      <c r="G8129" s="148" t="str">
        <f t="shared" si="5431"/>
        <v>Substantive</v>
      </c>
      <c r="H8129" s="36"/>
      <c r="I8129" s="36"/>
      <c r="J8129" s="126"/>
      <c r="K8129" s="1"/>
      <c r="L8129" s="1"/>
      <c r="M8129" s="1"/>
      <c r="N8129" s="1"/>
      <c r="O8129" s="1"/>
    </row>
    <row r="8130" ht="15.75" customHeight="1">
      <c r="A8130" s="36"/>
      <c r="B8130" s="35" t="str">
        <f t="shared" si="5428"/>
        <v>6d</v>
      </c>
      <c r="C8130" s="144" t="str">
        <f t="shared" si="5429"/>
        <v>Tables</v>
      </c>
      <c r="D8130" s="36" t="str">
        <f t="array" ref="D8130">IF(INDEX(INDIRECT(J8103),ROW($A$24))="","",INDEX(INDIRECT(J8103),ROW($A$24)))</f>
        <v/>
      </c>
      <c r="E8130" s="36" t="s">
        <v>73</v>
      </c>
      <c r="F8130" s="36">
        <f t="shared" si="5430"/>
        <v>1</v>
      </c>
      <c r="G8130" s="145" t="str">
        <f t="shared" si="5431"/>
        <v>Disciplinary</v>
      </c>
      <c r="H8130" s="36"/>
      <c r="I8130" s="36"/>
      <c r="J8130" s="126"/>
      <c r="K8130" s="1"/>
      <c r="L8130" s="1"/>
      <c r="M8130" s="1"/>
      <c r="N8130" s="1"/>
      <c r="O8130" s="1"/>
    </row>
    <row r="8131" ht="15.75" customHeight="1">
      <c r="A8131" s="36"/>
      <c r="B8131" s="35" t="str">
        <f t="shared" si="5428"/>
        <v>7a</v>
      </c>
      <c r="C8131" s="144" t="str">
        <f t="shared" si="5429"/>
        <v>Behaviour of light</v>
      </c>
      <c r="D8131" s="36" t="str">
        <f t="array" ref="D8131">IF(INDEX(INDIRECT(J8103),ROW($A$25))="","",INDEX(INDIRECT(J8103),ROW($A$25)))</f>
        <v/>
      </c>
      <c r="E8131" s="36" t="s">
        <v>73</v>
      </c>
      <c r="F8131" s="36">
        <f t="shared" si="5430"/>
        <v>1</v>
      </c>
      <c r="G8131" s="148" t="str">
        <f t="shared" si="5431"/>
        <v>Substantive</v>
      </c>
      <c r="H8131" s="36"/>
      <c r="I8131" s="36"/>
      <c r="J8131" s="126"/>
      <c r="K8131" s="1"/>
      <c r="L8131" s="1"/>
      <c r="M8131" s="1"/>
      <c r="N8131" s="1"/>
      <c r="O8131" s="1"/>
    </row>
    <row r="8132" ht="15.75" customHeight="1">
      <c r="A8132" s="36"/>
      <c r="B8132" s="35" t="str">
        <f t="shared" si="5428"/>
        <v>7b</v>
      </c>
      <c r="C8132" s="144" t="str">
        <f t="shared" si="5429"/>
        <v>Behaviour of light</v>
      </c>
      <c r="D8132" s="36" t="str">
        <f t="array" ref="D8132">IF(INDEX(INDIRECT(J8103),ROW($A$26))="","",INDEX(INDIRECT(J8103),ROW($A$26)))</f>
        <v/>
      </c>
      <c r="E8132" s="36" t="s">
        <v>73</v>
      </c>
      <c r="F8132" s="36">
        <f t="shared" si="5430"/>
        <v>2</v>
      </c>
      <c r="G8132" s="145" t="str">
        <f t="shared" si="5431"/>
        <v>Substantive</v>
      </c>
      <c r="H8132" s="36"/>
      <c r="I8132" s="36"/>
      <c r="J8132" s="126"/>
      <c r="K8132" s="1"/>
      <c r="L8132" s="1"/>
      <c r="M8132" s="1"/>
      <c r="N8132" s="1"/>
      <c r="O8132" s="1"/>
    </row>
    <row r="8133" ht="15.75" customHeight="1">
      <c r="A8133" s="36"/>
      <c r="B8133" s="35" t="str">
        <f t="shared" si="5428"/>
        <v>7c</v>
      </c>
      <c r="C8133" s="144" t="str">
        <f t="shared" si="5429"/>
        <v>Behaviour of light</v>
      </c>
      <c r="D8133" s="36" t="str">
        <f t="array" ref="D8133">IF(INDEX(INDIRECT(J8103),ROW($A$27))="","",INDEX(INDIRECT(J8103),ROW($A$27)))</f>
        <v/>
      </c>
      <c r="E8133" s="36" t="s">
        <v>73</v>
      </c>
      <c r="F8133" s="36">
        <f t="shared" si="5430"/>
        <v>1</v>
      </c>
      <c r="G8133" s="145" t="str">
        <f t="shared" si="5431"/>
        <v>Substantive</v>
      </c>
      <c r="H8133" s="36"/>
      <c r="I8133" s="36"/>
      <c r="J8133" s="126"/>
      <c r="K8133" s="1"/>
      <c r="L8133" s="1"/>
      <c r="M8133" s="1"/>
      <c r="N8133" s="1"/>
      <c r="O8133" s="1"/>
    </row>
    <row r="8134" ht="15.75" customHeight="1">
      <c r="A8134" s="36"/>
      <c r="B8134" s="35" t="str">
        <f t="shared" si="5428"/>
        <v>7d</v>
      </c>
      <c r="C8134" s="144" t="str">
        <f t="shared" si="5429"/>
        <v>Conclusions</v>
      </c>
      <c r="D8134" s="36" t="str">
        <f t="array" ref="D8134">IF(INDEX(INDIRECT(J8103),ROW($A$28))="","",INDEX(INDIRECT(J8103),ROW($A$28)))</f>
        <v/>
      </c>
      <c r="E8134" s="36" t="s">
        <v>73</v>
      </c>
      <c r="F8134" s="36">
        <f t="shared" si="5430"/>
        <v>1</v>
      </c>
      <c r="G8134" s="145" t="str">
        <f t="shared" si="5431"/>
        <v>Disciplinary</v>
      </c>
      <c r="H8134" s="36"/>
      <c r="I8134" s="36"/>
      <c r="J8134" s="126"/>
      <c r="K8134" s="1"/>
      <c r="L8134" s="1"/>
      <c r="M8134" s="1"/>
      <c r="N8134" s="1"/>
      <c r="O8134" s="1"/>
    </row>
    <row r="8135" ht="15.75" customHeight="1">
      <c r="A8135" s="36"/>
      <c r="B8135" s="35" t="str">
        <f t="shared" si="5428"/>
        <v>8a</v>
      </c>
      <c r="C8135" s="144" t="str">
        <f t="shared" si="5429"/>
        <v>Measurement</v>
      </c>
      <c r="D8135" s="36" t="str">
        <f t="array" ref="D8135">IF(INDEX(INDIRECT(J8103),ROW($A$29))="","",INDEX(INDIRECT(J8103),ROW($A$29)))</f>
        <v/>
      </c>
      <c r="E8135" s="36" t="s">
        <v>73</v>
      </c>
      <c r="F8135" s="36">
        <f t="shared" si="5430"/>
        <v>1</v>
      </c>
      <c r="G8135" s="145" t="str">
        <f t="shared" si="5431"/>
        <v>Disciplinary</v>
      </c>
      <c r="H8135" s="36"/>
      <c r="I8135" s="36"/>
      <c r="J8135" s="126"/>
      <c r="K8135" s="1"/>
      <c r="L8135" s="1"/>
      <c r="M8135" s="1"/>
      <c r="N8135" s="1"/>
      <c r="O8135" s="1"/>
    </row>
    <row r="8136" ht="15.75" customHeight="1">
      <c r="A8136" s="36"/>
      <c r="B8136" s="35" t="str">
        <f t="shared" si="5428"/>
        <v>8b</v>
      </c>
      <c r="C8136" s="144" t="str">
        <f t="shared" si="5429"/>
        <v>States of matter</v>
      </c>
      <c r="D8136" s="36" t="str">
        <f t="array" ref="D8136">IF(INDEX(INDIRECT(J8103),ROW($A$30))="","",INDEX(INDIRECT(J8103),ROW($A$30)))</f>
        <v/>
      </c>
      <c r="E8136" s="36" t="s">
        <v>73</v>
      </c>
      <c r="F8136" s="36">
        <f t="shared" si="5430"/>
        <v>1</v>
      </c>
      <c r="G8136" s="145" t="str">
        <f t="shared" si="5431"/>
        <v>Substantive</v>
      </c>
      <c r="H8136" s="36"/>
      <c r="I8136" s="36"/>
      <c r="J8136" s="126"/>
      <c r="K8136" s="1"/>
      <c r="L8136" s="1"/>
      <c r="M8136" s="1"/>
      <c r="N8136" s="1"/>
      <c r="O8136" s="1"/>
    </row>
    <row r="8137" ht="15.75" customHeight="1">
      <c r="A8137" s="36"/>
      <c r="B8137" s="35" t="str">
        <f t="shared" si="5428"/>
        <v>8c</v>
      </c>
      <c r="C8137" s="144" t="str">
        <f t="shared" si="5429"/>
        <v>Accuracy and precision</v>
      </c>
      <c r="D8137" s="36" t="str">
        <f t="array" ref="D8137">IF(INDEX(INDIRECT(J8103),ROW($A$31))="","",INDEX(INDIRECT(J8103),ROW($A$31)))</f>
        <v/>
      </c>
      <c r="E8137" s="36" t="s">
        <v>73</v>
      </c>
      <c r="F8137" s="36">
        <f t="shared" si="5430"/>
        <v>1</v>
      </c>
      <c r="G8137" s="145" t="str">
        <f t="shared" si="5431"/>
        <v>Disciplinary</v>
      </c>
      <c r="H8137" s="36"/>
      <c r="I8137" s="36"/>
      <c r="J8137" s="126"/>
      <c r="K8137" s="1"/>
      <c r="L8137" s="1"/>
      <c r="M8137" s="1"/>
      <c r="N8137" s="1"/>
      <c r="O8137" s="1"/>
    </row>
    <row r="8138" ht="15.75" customHeight="1">
      <c r="A8138" s="36"/>
      <c r="B8138" s="35" t="str">
        <f t="shared" si="5428"/>
        <v>9a</v>
      </c>
      <c r="C8138" s="144" t="str">
        <f t="shared" si="5429"/>
        <v>Planning scientific enquiry</v>
      </c>
      <c r="D8138" s="36" t="str">
        <f t="array" ref="D8138">IF(INDEX(INDIRECT(J8103),ROW($A$32))="","",INDEX(INDIRECT(J8103),ROW($A$32)))</f>
        <v/>
      </c>
      <c r="E8138" s="36" t="s">
        <v>73</v>
      </c>
      <c r="F8138" s="36">
        <f t="shared" si="5430"/>
        <v>2</v>
      </c>
      <c r="G8138" s="145" t="str">
        <f t="shared" si="5431"/>
        <v>Disciplinary</v>
      </c>
      <c r="H8138" s="36"/>
      <c r="I8138" s="36"/>
      <c r="J8138" s="126"/>
      <c r="K8138" s="1"/>
      <c r="L8138" s="1"/>
      <c r="M8138" s="1"/>
      <c r="N8138" s="1"/>
      <c r="O8138" s="1"/>
    </row>
    <row r="8139" ht="15.75" customHeight="1">
      <c r="A8139" s="36"/>
      <c r="B8139" s="35" t="str">
        <f t="shared" si="5428"/>
        <v>9b</v>
      </c>
      <c r="C8139" s="144" t="str">
        <f t="shared" si="5429"/>
        <v>Forces</v>
      </c>
      <c r="D8139" s="36" t="str">
        <f t="array" ref="D8139">IF(INDEX(INDIRECT(J8103),ROW($A$33))="","",INDEX(INDIRECT(J8103),ROW($A$33)))</f>
        <v/>
      </c>
      <c r="E8139" s="36" t="s">
        <v>73</v>
      </c>
      <c r="F8139" s="36">
        <f t="shared" si="5430"/>
        <v>2</v>
      </c>
      <c r="G8139" s="148" t="str">
        <f t="shared" si="5431"/>
        <v>Substantive</v>
      </c>
      <c r="H8139" s="36"/>
      <c r="I8139" s="36"/>
      <c r="J8139" s="126"/>
      <c r="K8139" s="1"/>
      <c r="L8139" s="1"/>
      <c r="M8139" s="1"/>
      <c r="N8139" s="1"/>
      <c r="O8139" s="1"/>
    </row>
    <row r="8140" ht="15.75" customHeight="1">
      <c r="A8140" s="36"/>
      <c r="B8140" s="35" t="str">
        <f t="shared" si="5428"/>
        <v>9c</v>
      </c>
      <c r="C8140" s="144" t="str">
        <f t="shared" si="5429"/>
        <v>Repeatability</v>
      </c>
      <c r="D8140" s="36" t="str">
        <f t="array" ref="D8140">IF(INDEX(INDIRECT(J8103),ROW($A$34))="","",INDEX(INDIRECT(J8103),ROW($A$34)))</f>
        <v/>
      </c>
      <c r="E8140" s="36" t="s">
        <v>73</v>
      </c>
      <c r="F8140" s="36">
        <f t="shared" si="5430"/>
        <v>1</v>
      </c>
      <c r="G8140" s="145" t="str">
        <f t="shared" si="5431"/>
        <v>Disciplinary</v>
      </c>
      <c r="H8140" s="36"/>
      <c r="I8140" s="36"/>
      <c r="J8140" s="126"/>
      <c r="K8140" s="1"/>
      <c r="L8140" s="1"/>
      <c r="M8140" s="1"/>
      <c r="N8140" s="1"/>
      <c r="O8140" s="1"/>
    </row>
    <row r="8141" ht="15.75" customHeight="1">
      <c r="A8141" s="36"/>
      <c r="B8141" s="35" t="str">
        <f t="shared" si="5428"/>
        <v>9d</v>
      </c>
      <c r="C8141" s="144" t="str">
        <f t="shared" si="5429"/>
        <v>Graphs</v>
      </c>
      <c r="D8141" s="36" t="str">
        <f t="array" ref="D8141">IF(INDEX(INDIRECT(J8103),ROW($A$35))="","",INDEX(INDIRECT(J8103),ROW($A$35)))</f>
        <v/>
      </c>
      <c r="E8141" s="36" t="s">
        <v>73</v>
      </c>
      <c r="F8141" s="36">
        <f t="shared" si="5430"/>
        <v>1</v>
      </c>
      <c r="G8141" s="145" t="str">
        <f t="shared" si="5431"/>
        <v>Disciplinary</v>
      </c>
      <c r="H8141" s="36"/>
      <c r="I8141" s="36"/>
      <c r="J8141" s="126"/>
      <c r="K8141" s="1"/>
      <c r="L8141" s="1"/>
      <c r="M8141" s="1"/>
      <c r="N8141" s="1"/>
      <c r="O8141" s="1"/>
    </row>
    <row r="8142" ht="15.75" customHeight="1">
      <c r="A8142" s="36"/>
      <c r="B8142" s="35" t="str">
        <f t="shared" si="5428"/>
        <v>10a</v>
      </c>
      <c r="C8142" s="144" t="str">
        <f t="shared" si="5429"/>
        <v>Physical properties of materials</v>
      </c>
      <c r="D8142" s="36" t="str">
        <f t="array" ref="D8142">IF(INDEX(INDIRECT(J8103),ROW($A$36))="","",INDEX(INDIRECT(J8103),ROW($A$36)))</f>
        <v/>
      </c>
      <c r="E8142" s="36" t="s">
        <v>73</v>
      </c>
      <c r="F8142" s="36">
        <f t="shared" si="5430"/>
        <v>1</v>
      </c>
      <c r="G8142" s="145" t="str">
        <f t="shared" si="5431"/>
        <v>Substantive</v>
      </c>
      <c r="H8142" s="36"/>
      <c r="I8142" s="36"/>
      <c r="J8142" s="126"/>
      <c r="K8142" s="1"/>
      <c r="L8142" s="1"/>
      <c r="M8142" s="1"/>
      <c r="N8142" s="1"/>
      <c r="O8142" s="1"/>
    </row>
    <row r="8143" ht="15.75" customHeight="1">
      <c r="A8143" s="36"/>
      <c r="B8143" s="35" t="str">
        <f t="shared" si="5428"/>
        <v>10b</v>
      </c>
      <c r="C8143" s="144" t="str">
        <f t="shared" si="5429"/>
        <v>Physical properties of materials</v>
      </c>
      <c r="D8143" s="36" t="str">
        <f t="array" ref="D8143">IF(INDEX(INDIRECT(J8103),ROW($A$37))="","",INDEX(INDIRECT(J8103),ROW($A$37)))</f>
        <v/>
      </c>
      <c r="E8143" s="36" t="s">
        <v>73</v>
      </c>
      <c r="F8143" s="36">
        <f t="shared" si="5430"/>
        <v>1</v>
      </c>
      <c r="G8143" s="145" t="str">
        <f t="shared" si="5431"/>
        <v>Substantive</v>
      </c>
      <c r="H8143" s="36"/>
      <c r="I8143" s="36"/>
      <c r="J8143" s="126"/>
      <c r="K8143" s="1"/>
      <c r="L8143" s="1"/>
      <c r="M8143" s="1"/>
      <c r="N8143" s="1"/>
      <c r="O8143" s="1"/>
    </row>
    <row r="8144" ht="15.75" customHeight="1">
      <c r="A8144" s="36"/>
      <c r="B8144" s="35" t="str">
        <f t="shared" si="5428"/>
        <v>10c</v>
      </c>
      <c r="C8144" s="144" t="str">
        <f t="shared" si="5429"/>
        <v>Graphs</v>
      </c>
      <c r="D8144" s="36" t="str">
        <f t="array" ref="D8144">IF(INDEX(INDIRECT(J8103),ROW($A$38))="","",INDEX(INDIRECT(J8103),ROW($A$38)))</f>
        <v/>
      </c>
      <c r="E8144" s="36" t="s">
        <v>73</v>
      </c>
      <c r="F8144" s="36">
        <f t="shared" si="5430"/>
        <v>1</v>
      </c>
      <c r="G8144" s="145" t="str">
        <f t="shared" si="5431"/>
        <v>Disciplinary</v>
      </c>
      <c r="H8144" s="36"/>
      <c r="I8144" s="36"/>
      <c r="J8144" s="126"/>
      <c r="K8144" s="1"/>
      <c r="L8144" s="1"/>
      <c r="M8144" s="1"/>
      <c r="N8144" s="1"/>
      <c r="O8144" s="1"/>
    </row>
    <row r="8145" ht="15.75" customHeight="1">
      <c r="A8145" s="36"/>
      <c r="B8145" s="35" t="str">
        <f t="shared" si="5428"/>
        <v>11a</v>
      </c>
      <c r="C8145" s="144" t="str">
        <f t="shared" si="5429"/>
        <v>Repeatability</v>
      </c>
      <c r="D8145" s="36" t="str">
        <f t="array" ref="D8145">IF(INDEX(INDIRECT(J8103),ROW($A$39))="","",INDEX(INDIRECT(J8103),ROW($A$39)))</f>
        <v/>
      </c>
      <c r="E8145" s="36" t="s">
        <v>73</v>
      </c>
      <c r="F8145" s="36">
        <f t="shared" si="5430"/>
        <v>1</v>
      </c>
      <c r="G8145" s="145" t="str">
        <f t="shared" si="5431"/>
        <v>Disciplinary</v>
      </c>
      <c r="H8145" s="36"/>
      <c r="I8145" s="36"/>
      <c r="J8145" s="126"/>
      <c r="K8145" s="1"/>
      <c r="L8145" s="1"/>
      <c r="M8145" s="1"/>
      <c r="N8145" s="1"/>
      <c r="O8145" s="1"/>
    </row>
    <row r="8146" ht="15.75" customHeight="1">
      <c r="A8146" s="36"/>
      <c r="B8146" s="35" t="str">
        <f t="shared" si="5428"/>
        <v>11b</v>
      </c>
      <c r="C8146" s="144" t="str">
        <f t="shared" si="5429"/>
        <v>Plants</v>
      </c>
      <c r="D8146" s="36" t="str">
        <f t="array" ref="D8146">IF(INDEX(INDIRECT(J8103),ROW($A$40))="","",INDEX(INDIRECT(J8103),ROW($A$40)))</f>
        <v/>
      </c>
      <c r="E8146" s="36" t="s">
        <v>73</v>
      </c>
      <c r="F8146" s="36">
        <f t="shared" si="5430"/>
        <v>1</v>
      </c>
      <c r="G8146" s="145" t="str">
        <f t="shared" si="5431"/>
        <v>Substantive</v>
      </c>
      <c r="H8146" s="36"/>
      <c r="I8146" s="36"/>
      <c r="J8146" s="126"/>
      <c r="K8146" s="1"/>
      <c r="L8146" s="1"/>
      <c r="M8146" s="1"/>
      <c r="N8146" s="1"/>
      <c r="O8146" s="1"/>
    </row>
    <row r="8147" ht="15.75" customHeight="1">
      <c r="A8147" s="36"/>
      <c r="B8147" s="123" t="str">
        <f t="shared" ref="B8147:C8147" si="5432">B8097</f>
        <v>11c</v>
      </c>
      <c r="C8147" s="146" t="str">
        <f t="shared" si="5432"/>
        <v>Conclusions</v>
      </c>
      <c r="D8147" s="36" t="str">
        <f t="array" ref="D8147">IF(INDEX(INDIRECT(J8103),ROW($A$41))="","",INDEX(INDIRECT(J8103),ROW($A$41)))</f>
        <v/>
      </c>
      <c r="E8147" s="36" t="s">
        <v>73</v>
      </c>
      <c r="F8147" s="36">
        <f t="shared" si="5430"/>
        <v>2</v>
      </c>
      <c r="G8147" s="147" t="str">
        <f>IF($G7997="","",$G7997)</f>
        <v>Disciplinary</v>
      </c>
      <c r="H8147" s="36"/>
      <c r="I8147" s="36"/>
      <c r="J8147" s="126"/>
      <c r="K8147" s="1"/>
      <c r="L8147" s="1"/>
      <c r="M8147" s="1"/>
      <c r="N8147" s="1"/>
      <c r="O8147" s="1"/>
    </row>
    <row r="8148" ht="15.75" customHeight="1">
      <c r="A8148" s="36"/>
      <c r="B8148" s="36"/>
      <c r="C8148" s="124" t="s">
        <v>67</v>
      </c>
      <c r="D8148" s="116">
        <f>SUM(D8107:D8147)</f>
        <v>0</v>
      </c>
      <c r="E8148" s="70" t="s">
        <v>73</v>
      </c>
      <c r="F8148" s="71">
        <f>SUM(F8107:F8147)</f>
        <v>50</v>
      </c>
      <c r="G8148" s="36"/>
      <c r="H8148" s="36"/>
      <c r="I8148" s="36"/>
      <c r="J8148" s="126"/>
      <c r="K8148" s="1"/>
      <c r="L8148" s="1"/>
      <c r="M8148" s="1"/>
      <c r="N8148" s="1"/>
      <c r="O8148" s="1"/>
    </row>
    <row r="8149" ht="15.75" customHeight="1">
      <c r="A8149" s="36"/>
      <c r="B8149" s="36"/>
      <c r="C8149" s="54"/>
      <c r="D8149" s="36"/>
      <c r="E8149" s="36"/>
      <c r="F8149" s="36"/>
      <c r="G8149" s="36"/>
      <c r="H8149" s="36"/>
      <c r="I8149" s="36"/>
      <c r="J8149" s="126"/>
      <c r="K8149" s="1"/>
      <c r="L8149" s="1"/>
      <c r="M8149" s="1"/>
      <c r="N8149" s="1"/>
      <c r="O8149" s="1"/>
    </row>
    <row r="8150" ht="15.75" customHeight="1">
      <c r="A8150" s="36"/>
      <c r="B8150" s="152"/>
      <c r="C8150" s="54"/>
      <c r="D8150" s="1"/>
      <c r="E8150" s="36"/>
      <c r="F8150" s="36"/>
      <c r="G8150" s="36"/>
      <c r="H8150" s="36"/>
      <c r="I8150" s="36"/>
      <c r="J8150" s="126"/>
      <c r="K8150" s="1"/>
      <c r="L8150" s="1"/>
      <c r="M8150" s="1"/>
      <c r="N8150" s="1"/>
      <c r="O8150" s="1"/>
    </row>
    <row r="8151" ht="15.75" customHeight="1">
      <c r="A8151" s="51" t="str">
        <f>A8101</f>
        <v>Year 7 Baseline Assessment Feedback</v>
      </c>
      <c r="B8151" s="36"/>
      <c r="C8151" s="54"/>
      <c r="D8151" s="1"/>
      <c r="E8151" s="36"/>
      <c r="F8151" s="36"/>
      <c r="G8151" s="36"/>
      <c r="H8151" s="36"/>
      <c r="I8151" s="36"/>
      <c r="J8151" s="140">
        <f>J8101+1</f>
        <v>180</v>
      </c>
      <c r="K8151" s="1"/>
      <c r="L8151" s="1"/>
      <c r="M8151" s="1"/>
      <c r="N8151" s="1"/>
      <c r="O8151" s="1"/>
    </row>
    <row r="8152" ht="15.75" customHeight="1">
      <c r="A8152" s="54" t="s">
        <v>104</v>
      </c>
      <c r="B8152" s="54" t="str">
        <f>$B$2</f>
        <v>Year 7 Baseline Assessment</v>
      </c>
      <c r="C8152" s="54"/>
      <c r="D8152" s="1"/>
      <c r="E8152" s="36"/>
      <c r="F8152" s="36"/>
      <c r="G8152" s="36"/>
      <c r="H8152" s="36"/>
      <c r="I8152" s="36"/>
      <c r="J8152" s="126" t="str">
        <f>CONCATENATE("Marksheet!$B$",J8151)</f>
        <v>Marksheet!$B$180</v>
      </c>
      <c r="K8152" s="1"/>
      <c r="L8152" s="1"/>
      <c r="M8152" s="1"/>
      <c r="N8152" s="1"/>
      <c r="O8152" s="1"/>
    </row>
    <row r="8153" ht="15.75" customHeight="1">
      <c r="A8153" s="54" t="s">
        <v>100</v>
      </c>
      <c r="B8153" s="54" t="str">
        <f>IF(INDIRECT(J8152)="","",INDIRECT(J8152))</f>
        <v/>
      </c>
      <c r="C8153" s="54"/>
      <c r="D8153" s="1"/>
      <c r="E8153" s="36"/>
      <c r="F8153" s="36"/>
      <c r="G8153" s="36"/>
      <c r="H8153" s="36"/>
      <c r="I8153" s="36"/>
      <c r="J8153" s="126" t="str">
        <f>CONCATENATE("Marksheet!$D$",J8151,":$AV$",J8151)</f>
        <v>Marksheet!$D$180:$AV$180</v>
      </c>
      <c r="K8153" s="1"/>
      <c r="L8153" s="1"/>
      <c r="M8153" s="1"/>
      <c r="N8153" s="1"/>
      <c r="O8153" s="1"/>
    </row>
    <row r="8154" ht="15.75" customHeight="1">
      <c r="A8154" s="54" t="s">
        <v>105</v>
      </c>
      <c r="B8154" s="54" t="str">
        <f>INDIRECT(CONCATENATE("Marksheet!$C$",INDIRECT(CONCATENATE("J",ROW()-3))))</f>
        <v/>
      </c>
      <c r="C8154" s="54"/>
      <c r="D8154" s="36"/>
      <c r="E8154" s="36"/>
      <c r="F8154" s="36"/>
      <c r="G8154" s="36"/>
      <c r="H8154" s="36"/>
      <c r="I8154" s="36"/>
      <c r="J8154" s="126"/>
      <c r="K8154" s="1"/>
      <c r="L8154" s="1"/>
      <c r="M8154" s="1"/>
      <c r="N8154" s="1"/>
      <c r="O8154" s="1"/>
    </row>
    <row r="8155" ht="15.75" customHeight="1">
      <c r="A8155" s="54"/>
      <c r="B8155" s="54"/>
      <c r="C8155" s="54"/>
      <c r="D8155" s="36"/>
      <c r="E8155" s="36"/>
      <c r="F8155" s="36"/>
      <c r="G8155" s="36"/>
      <c r="H8155" s="36"/>
      <c r="I8155" s="36"/>
      <c r="J8155" s="126"/>
      <c r="K8155" s="1"/>
      <c r="L8155" s="1"/>
      <c r="M8155" s="1"/>
      <c r="N8155" s="1"/>
      <c r="O8155" s="1"/>
    </row>
    <row r="8156" ht="15.75" customHeight="1">
      <c r="A8156" s="120"/>
      <c r="B8156" s="80" t="s">
        <v>93</v>
      </c>
      <c r="C8156" s="141" t="s">
        <v>94</v>
      </c>
      <c r="D8156" s="128" t="s">
        <v>95</v>
      </c>
      <c r="E8156" s="58"/>
      <c r="F8156" s="59"/>
      <c r="G8156" s="151" t="s">
        <v>106</v>
      </c>
      <c r="H8156" s="130"/>
      <c r="I8156" s="130"/>
      <c r="J8156" s="131"/>
      <c r="K8156" s="1"/>
      <c r="L8156" s="1"/>
      <c r="M8156" s="1"/>
      <c r="N8156" s="1"/>
      <c r="O8156" s="1"/>
    </row>
    <row r="8157" ht="15.75" customHeight="1">
      <c r="A8157" s="36"/>
      <c r="B8157" s="122" t="str">
        <f t="shared" ref="B8157:B8196" si="5433">IF($B8007="","",$B8007)</f>
        <v>1a</v>
      </c>
      <c r="C8157" s="142" t="str">
        <f t="shared" ref="C8157:C8196" si="5434">IF($C8007="","",$C8007)</f>
        <v>Living and non-living things</v>
      </c>
      <c r="D8157" s="36" t="str">
        <f t="array" ref="D8157">IF(INDEX(INDIRECT(J8153),ROW($A$1))="","",INDEX(INDIRECT(J8153),ROW($A$1)))</f>
        <v/>
      </c>
      <c r="E8157" s="36" t="s">
        <v>73</v>
      </c>
      <c r="F8157" s="36">
        <f t="shared" ref="F8157:F8197" si="5435">IF($F8007="","",$F8007)</f>
        <v>2</v>
      </c>
      <c r="G8157" s="143" t="str">
        <f t="shared" ref="G8157:G8196" si="5436">IF($G7507="","",$G7507)</f>
        <v>Substantive</v>
      </c>
      <c r="H8157" s="36"/>
      <c r="I8157" s="36"/>
      <c r="J8157" s="126"/>
      <c r="K8157" s="1"/>
      <c r="L8157" s="1"/>
      <c r="M8157" s="1"/>
      <c r="N8157" s="1"/>
      <c r="O8157" s="1"/>
    </row>
    <row r="8158" ht="15.75" customHeight="1">
      <c r="A8158" s="36"/>
      <c r="B8158" s="35" t="str">
        <f t="shared" si="5433"/>
        <v>1b</v>
      </c>
      <c r="C8158" s="144" t="str">
        <f t="shared" si="5434"/>
        <v>Measurement</v>
      </c>
      <c r="D8158" s="36" t="str">
        <f t="array" ref="D8158">IF(INDEX(INDIRECT(J8153),ROW($A$2))="","",INDEX(INDIRECT(J8153),ROW($A$2)))</f>
        <v/>
      </c>
      <c r="E8158" s="36" t="s">
        <v>73</v>
      </c>
      <c r="F8158" s="36">
        <f t="shared" si="5435"/>
        <v>1</v>
      </c>
      <c r="G8158" s="145" t="str">
        <f t="shared" si="5436"/>
        <v>Disciplinary</v>
      </c>
      <c r="H8158" s="36"/>
      <c r="I8158" s="36"/>
      <c r="J8158" s="126"/>
      <c r="K8158" s="1"/>
      <c r="L8158" s="1"/>
      <c r="M8158" s="1"/>
      <c r="N8158" s="1"/>
      <c r="O8158" s="1"/>
    </row>
    <row r="8159" ht="15.75" customHeight="1">
      <c r="A8159" s="36"/>
      <c r="B8159" s="35" t="str">
        <f t="shared" si="5433"/>
        <v>1c</v>
      </c>
      <c r="C8159" s="144" t="str">
        <f t="shared" si="5434"/>
        <v>Tables</v>
      </c>
      <c r="D8159" s="36" t="str">
        <f t="array" ref="D8159">IF(INDEX(INDIRECT(J8153),ROW($A$3))="","",INDEX(INDIRECT(J8153),ROW($A$3)))</f>
        <v/>
      </c>
      <c r="E8159" s="36" t="s">
        <v>73</v>
      </c>
      <c r="F8159" s="36">
        <f t="shared" si="5435"/>
        <v>1</v>
      </c>
      <c r="G8159" s="145" t="str">
        <f t="shared" si="5436"/>
        <v>Disciplinary</v>
      </c>
      <c r="H8159" s="36"/>
      <c r="I8159" s="36"/>
      <c r="J8159" s="126"/>
      <c r="K8159" s="1"/>
      <c r="L8159" s="1"/>
      <c r="M8159" s="1"/>
      <c r="N8159" s="1"/>
      <c r="O8159" s="1"/>
    </row>
    <row r="8160" ht="15.75" customHeight="1">
      <c r="A8160" s="36"/>
      <c r="B8160" s="35" t="str">
        <f t="shared" si="5433"/>
        <v>1d</v>
      </c>
      <c r="C8160" s="144" t="str">
        <f t="shared" si="5434"/>
        <v>Plants</v>
      </c>
      <c r="D8160" s="36" t="str">
        <f t="array" ref="D8160">IF(INDEX(INDIRECT(J8153),ROW($A$4))="","",INDEX(INDIRECT(J8153),ROW($A$4)))</f>
        <v/>
      </c>
      <c r="E8160" s="36" t="s">
        <v>73</v>
      </c>
      <c r="F8160" s="36">
        <f t="shared" si="5435"/>
        <v>1</v>
      </c>
      <c r="G8160" s="145" t="str">
        <f t="shared" si="5436"/>
        <v>Substantive</v>
      </c>
      <c r="H8160" s="36"/>
      <c r="I8160" s="36"/>
      <c r="J8160" s="126"/>
      <c r="K8160" s="1"/>
      <c r="L8160" s="1"/>
      <c r="M8160" s="1"/>
      <c r="N8160" s="1"/>
      <c r="O8160" s="1"/>
    </row>
    <row r="8161" ht="15.75" customHeight="1">
      <c r="A8161" s="36"/>
      <c r="B8161" s="35" t="str">
        <f t="shared" si="5433"/>
        <v>1e</v>
      </c>
      <c r="C8161" s="144" t="str">
        <f t="shared" si="5434"/>
        <v>Food chains</v>
      </c>
      <c r="D8161" s="36" t="str">
        <f t="array" ref="D8161">IF(INDEX(INDIRECT(J8153),ROW($A$5))="","",INDEX(INDIRECT(J8153),ROW($A$5)))</f>
        <v/>
      </c>
      <c r="E8161" s="36" t="s">
        <v>73</v>
      </c>
      <c r="F8161" s="36">
        <f t="shared" si="5435"/>
        <v>2</v>
      </c>
      <c r="G8161" s="145" t="str">
        <f t="shared" si="5436"/>
        <v>Substantive</v>
      </c>
      <c r="H8161" s="36"/>
      <c r="I8161" s="36"/>
      <c r="J8161" s="126"/>
      <c r="K8161" s="1"/>
      <c r="L8161" s="1"/>
      <c r="M8161" s="1"/>
      <c r="N8161" s="1"/>
      <c r="O8161" s="1"/>
    </row>
    <row r="8162" ht="15.75" customHeight="1">
      <c r="A8162" s="36"/>
      <c r="B8162" s="35" t="str">
        <f t="shared" si="5433"/>
        <v>2a</v>
      </c>
      <c r="C8162" s="144" t="str">
        <f t="shared" si="5434"/>
        <v>States of matter</v>
      </c>
      <c r="D8162" s="36" t="str">
        <f t="array" ref="D8162">IF(INDEX(INDIRECT(J8153),ROW($A$6))="","",INDEX(INDIRECT(J8153),ROW($A$6)))</f>
        <v/>
      </c>
      <c r="E8162" s="36" t="s">
        <v>73</v>
      </c>
      <c r="F8162" s="36">
        <f t="shared" si="5435"/>
        <v>1</v>
      </c>
      <c r="G8162" s="145" t="str">
        <f t="shared" si="5436"/>
        <v>Substantive</v>
      </c>
      <c r="H8162" s="36"/>
      <c r="I8162" s="36"/>
      <c r="J8162" s="126"/>
      <c r="K8162" s="1"/>
      <c r="L8162" s="1"/>
      <c r="M8162" s="1"/>
      <c r="N8162" s="1"/>
      <c r="O8162" s="1"/>
    </row>
    <row r="8163" ht="15.75" customHeight="1">
      <c r="A8163" s="36"/>
      <c r="B8163" s="35" t="str">
        <f t="shared" si="5433"/>
        <v>2b</v>
      </c>
      <c r="C8163" s="144" t="str">
        <f t="shared" si="5434"/>
        <v>Graphs</v>
      </c>
      <c r="D8163" s="36" t="str">
        <f t="array" ref="D8163">IF(INDEX(INDIRECT(J8153),ROW($A$7))="","",INDEX(INDIRECT(J8153),ROW($A$7)))</f>
        <v/>
      </c>
      <c r="E8163" s="36" t="s">
        <v>73</v>
      </c>
      <c r="F8163" s="36">
        <f t="shared" si="5435"/>
        <v>1</v>
      </c>
      <c r="G8163" s="148" t="str">
        <f t="shared" si="5436"/>
        <v>Disciplinary</v>
      </c>
      <c r="H8163" s="36"/>
      <c r="I8163" s="36"/>
      <c r="J8163" s="126"/>
      <c r="K8163" s="1"/>
      <c r="L8163" s="1"/>
      <c r="M8163" s="1"/>
      <c r="N8163" s="1"/>
      <c r="O8163" s="1"/>
    </row>
    <row r="8164" ht="15.75" customHeight="1">
      <c r="A8164" s="36"/>
      <c r="B8164" s="35" t="str">
        <f t="shared" si="5433"/>
        <v>2c</v>
      </c>
      <c r="C8164" s="144" t="str">
        <f t="shared" si="5434"/>
        <v>Plants</v>
      </c>
      <c r="D8164" s="36" t="str">
        <f t="array" ref="D8164">IF(INDEX(INDIRECT(J8153),ROW($A$8))="","",INDEX(INDIRECT(J8153),ROW($A$8)))</f>
        <v/>
      </c>
      <c r="E8164" s="36" t="s">
        <v>73</v>
      </c>
      <c r="F8164" s="36">
        <f t="shared" si="5435"/>
        <v>1</v>
      </c>
      <c r="G8164" s="145" t="str">
        <f t="shared" si="5436"/>
        <v>Substantive</v>
      </c>
      <c r="H8164" s="36"/>
      <c r="I8164" s="36"/>
      <c r="J8164" s="126"/>
      <c r="K8164" s="1"/>
      <c r="L8164" s="1"/>
      <c r="M8164" s="1"/>
      <c r="N8164" s="1"/>
      <c r="O8164" s="1"/>
    </row>
    <row r="8165" ht="15.75" customHeight="1">
      <c r="A8165" s="36"/>
      <c r="B8165" s="35" t="str">
        <f t="shared" si="5433"/>
        <v>3a</v>
      </c>
      <c r="C8165" s="144" t="str">
        <f t="shared" si="5434"/>
        <v>Reversible and non-reversible changes</v>
      </c>
      <c r="D8165" s="36" t="str">
        <f t="array" ref="D8165">IF(INDEX(INDIRECT(J8153),ROW($A$9))="","",INDEX(INDIRECT(J8153),ROW($A$9)))</f>
        <v/>
      </c>
      <c r="E8165" s="36" t="s">
        <v>73</v>
      </c>
      <c r="F8165" s="36">
        <f t="shared" si="5435"/>
        <v>2</v>
      </c>
      <c r="G8165" s="145" t="str">
        <f t="shared" si="5436"/>
        <v>Substantive</v>
      </c>
      <c r="H8165" s="36"/>
      <c r="I8165" s="36"/>
      <c r="J8165" s="126"/>
      <c r="K8165" s="1"/>
      <c r="L8165" s="1"/>
      <c r="M8165" s="1"/>
      <c r="N8165" s="1"/>
      <c r="O8165" s="1"/>
    </row>
    <row r="8166" ht="15.75" customHeight="1">
      <c r="A8166" s="36"/>
      <c r="B8166" s="35" t="str">
        <f t="shared" si="5433"/>
        <v>3b</v>
      </c>
      <c r="C8166" s="144" t="str">
        <f t="shared" si="5434"/>
        <v>Units</v>
      </c>
      <c r="D8166" s="36" t="str">
        <f t="array" ref="D8166">IF(INDEX(INDIRECT(J8153),ROW($A$10))="","",INDEX(INDIRECT(J8153),ROW($A$10)))</f>
        <v/>
      </c>
      <c r="E8166" s="36" t="s">
        <v>73</v>
      </c>
      <c r="F8166" s="36">
        <f t="shared" si="5435"/>
        <v>1</v>
      </c>
      <c r="G8166" s="145" t="str">
        <f t="shared" si="5436"/>
        <v>Disciplinary</v>
      </c>
      <c r="H8166" s="36"/>
      <c r="I8166" s="36"/>
      <c r="J8166" s="126"/>
      <c r="K8166" s="1"/>
      <c r="L8166" s="1"/>
      <c r="M8166" s="1"/>
      <c r="N8166" s="1"/>
      <c r="O8166" s="1"/>
    </row>
    <row r="8167" ht="15.75" customHeight="1">
      <c r="A8167" s="36"/>
      <c r="B8167" s="35" t="str">
        <f t="shared" si="5433"/>
        <v>3c</v>
      </c>
      <c r="C8167" s="144" t="str">
        <f t="shared" si="5434"/>
        <v>Hazards, risks and precautions</v>
      </c>
      <c r="D8167" s="36" t="str">
        <f t="array" ref="D8167">IF(INDEX(INDIRECT(J8153),ROW($A$11))="","",INDEX(INDIRECT(J8153),ROW($A$11)))</f>
        <v/>
      </c>
      <c r="E8167" s="36" t="s">
        <v>73</v>
      </c>
      <c r="F8167" s="36">
        <f t="shared" si="5435"/>
        <v>1</v>
      </c>
      <c r="G8167" s="149" t="str">
        <f t="shared" si="5436"/>
        <v>Disciplinary</v>
      </c>
      <c r="H8167" s="36"/>
      <c r="I8167" s="36"/>
      <c r="J8167" s="126"/>
      <c r="K8167" s="1"/>
      <c r="L8167" s="1"/>
      <c r="M8167" s="1"/>
      <c r="N8167" s="1"/>
      <c r="O8167" s="1"/>
    </row>
    <row r="8168" ht="15.75" customHeight="1">
      <c r="A8168" s="36"/>
      <c r="B8168" s="35" t="str">
        <f t="shared" si="5433"/>
        <v>3d</v>
      </c>
      <c r="C8168" s="144" t="str">
        <f t="shared" si="5434"/>
        <v>States of matter</v>
      </c>
      <c r="D8168" s="36" t="str">
        <f t="array" ref="D8168">IF(INDEX(INDIRECT(J8153),ROW($A$12))="","",INDEX(INDIRECT(J8153),ROW($A$12)))</f>
        <v/>
      </c>
      <c r="E8168" s="36" t="s">
        <v>73</v>
      </c>
      <c r="F8168" s="36">
        <f t="shared" si="5435"/>
        <v>1</v>
      </c>
      <c r="G8168" s="145" t="str">
        <f t="shared" si="5436"/>
        <v>Substantive</v>
      </c>
      <c r="H8168" s="36"/>
      <c r="I8168" s="36"/>
      <c r="J8168" s="126"/>
      <c r="K8168" s="1"/>
      <c r="L8168" s="1"/>
      <c r="M8168" s="1"/>
      <c r="N8168" s="1"/>
      <c r="O8168" s="1"/>
    </row>
    <row r="8169" ht="15.75" customHeight="1">
      <c r="A8169" s="36"/>
      <c r="B8169" s="35" t="str">
        <f t="shared" si="5433"/>
        <v>3e</v>
      </c>
      <c r="C8169" s="144" t="str">
        <f t="shared" si="5434"/>
        <v>Reversible and non-reversible changes</v>
      </c>
      <c r="D8169" s="36" t="str">
        <f t="array" ref="D8169">IF(INDEX(INDIRECT(J8153),ROW($A$13))="","",INDEX(INDIRECT(J8153),ROW($A$13)))</f>
        <v/>
      </c>
      <c r="E8169" s="36" t="s">
        <v>73</v>
      </c>
      <c r="F8169" s="36">
        <f t="shared" si="5435"/>
        <v>1</v>
      </c>
      <c r="G8169" s="145" t="str">
        <f t="shared" si="5436"/>
        <v>Substantive</v>
      </c>
      <c r="H8169" s="36"/>
      <c r="I8169" s="36"/>
      <c r="J8169" s="126"/>
      <c r="K8169" s="1"/>
      <c r="L8169" s="1"/>
      <c r="M8169" s="1"/>
      <c r="N8169" s="1"/>
      <c r="O8169" s="1"/>
    </row>
    <row r="8170" ht="15.75" customHeight="1">
      <c r="A8170" s="36"/>
      <c r="B8170" s="35" t="str">
        <f t="shared" si="5433"/>
        <v>4a</v>
      </c>
      <c r="C8170" s="144" t="str">
        <f t="shared" si="5434"/>
        <v>Equipment</v>
      </c>
      <c r="D8170" s="36" t="str">
        <f t="array" ref="D8170">IF(INDEX(INDIRECT(J8153),ROW($A$14))="","",INDEX(INDIRECT(J8153),ROW($A$14)))</f>
        <v/>
      </c>
      <c r="E8170" s="36" t="s">
        <v>73</v>
      </c>
      <c r="F8170" s="36">
        <f t="shared" si="5435"/>
        <v>2</v>
      </c>
      <c r="G8170" s="145" t="str">
        <f t="shared" si="5436"/>
        <v>Disciplinary</v>
      </c>
      <c r="H8170" s="36"/>
      <c r="I8170" s="36"/>
      <c r="J8170" s="126"/>
      <c r="K8170" s="1"/>
      <c r="L8170" s="1"/>
      <c r="M8170" s="1"/>
      <c r="N8170" s="1"/>
      <c r="O8170" s="1"/>
    </row>
    <row r="8171" ht="15.75" customHeight="1">
      <c r="A8171" s="36"/>
      <c r="B8171" s="35" t="str">
        <f t="shared" si="5433"/>
        <v>4b</v>
      </c>
      <c r="C8171" s="144" t="str">
        <f t="shared" si="5434"/>
        <v>Accuracy and precision</v>
      </c>
      <c r="D8171" s="36" t="str">
        <f t="array" ref="D8171">IF(INDEX(INDIRECT(J8153),ROW($A$15))="","",INDEX(INDIRECT(J8153),ROW($A$15)))</f>
        <v/>
      </c>
      <c r="E8171" s="36" t="s">
        <v>73</v>
      </c>
      <c r="F8171" s="36">
        <f t="shared" si="5435"/>
        <v>1</v>
      </c>
      <c r="G8171" s="145" t="str">
        <f t="shared" si="5436"/>
        <v>Disciplinary</v>
      </c>
      <c r="H8171" s="36"/>
      <c r="I8171" s="36"/>
      <c r="J8171" s="126"/>
      <c r="K8171" s="1"/>
      <c r="L8171" s="1"/>
      <c r="M8171" s="1"/>
      <c r="N8171" s="1"/>
      <c r="O8171" s="1"/>
    </row>
    <row r="8172" ht="15.75" customHeight="1">
      <c r="A8172" s="36"/>
      <c r="B8172" s="35" t="str">
        <f t="shared" si="5433"/>
        <v>4c</v>
      </c>
      <c r="C8172" s="144" t="str">
        <f t="shared" si="5434"/>
        <v>Conclusions</v>
      </c>
      <c r="D8172" s="36" t="str">
        <f t="array" ref="D8172">IF(INDEX(INDIRECT(J8153),ROW($A$16))="","",INDEX(INDIRECT(J8153),ROW($A$16)))</f>
        <v/>
      </c>
      <c r="E8172" s="36" t="s">
        <v>73</v>
      </c>
      <c r="F8172" s="36">
        <f t="shared" si="5435"/>
        <v>1</v>
      </c>
      <c r="G8172" s="145" t="str">
        <f t="shared" si="5436"/>
        <v>Disciplinary</v>
      </c>
      <c r="H8172" s="36"/>
      <c r="I8172" s="36"/>
      <c r="J8172" s="126"/>
      <c r="K8172" s="1"/>
      <c r="L8172" s="1"/>
      <c r="M8172" s="1"/>
      <c r="N8172" s="1"/>
      <c r="O8172" s="1"/>
    </row>
    <row r="8173" ht="15.75" customHeight="1">
      <c r="A8173" s="36"/>
      <c r="B8173" s="35" t="str">
        <f t="shared" si="5433"/>
        <v>5a</v>
      </c>
      <c r="C8173" s="144" t="str">
        <f t="shared" si="5434"/>
        <v>Hazards, risks and precautions</v>
      </c>
      <c r="D8173" s="36" t="str">
        <f t="array" ref="D8173">IF(INDEX(INDIRECT(J8153),ROW($A$17))="","",INDEX(INDIRECT(J8153),ROW($A$17)))</f>
        <v/>
      </c>
      <c r="E8173" s="36" t="s">
        <v>73</v>
      </c>
      <c r="F8173" s="36">
        <f t="shared" si="5435"/>
        <v>1</v>
      </c>
      <c r="G8173" s="145" t="str">
        <f t="shared" si="5436"/>
        <v>Disciplinary</v>
      </c>
      <c r="H8173" s="36"/>
      <c r="I8173" s="36"/>
      <c r="J8173" s="126"/>
      <c r="K8173" s="1"/>
      <c r="L8173" s="1"/>
      <c r="M8173" s="1"/>
      <c r="N8173" s="1"/>
      <c r="O8173" s="1"/>
    </row>
    <row r="8174" ht="15.75" customHeight="1">
      <c r="A8174" s="36"/>
      <c r="B8174" s="35" t="str">
        <f t="shared" si="5433"/>
        <v>5b</v>
      </c>
      <c r="C8174" s="144" t="str">
        <f t="shared" si="5434"/>
        <v>Electricity</v>
      </c>
      <c r="D8174" s="36" t="str">
        <f t="array" ref="D8174">IF(INDEX(INDIRECT(J8153),ROW($A$18))="","",INDEX(INDIRECT(J8153),ROW($A$18)))</f>
        <v/>
      </c>
      <c r="E8174" s="36" t="s">
        <v>73</v>
      </c>
      <c r="F8174" s="36">
        <f t="shared" si="5435"/>
        <v>1</v>
      </c>
      <c r="G8174" s="145" t="str">
        <f t="shared" si="5436"/>
        <v>Substantive</v>
      </c>
      <c r="H8174" s="36"/>
      <c r="I8174" s="36"/>
      <c r="J8174" s="126"/>
      <c r="K8174" s="1"/>
      <c r="L8174" s="1"/>
      <c r="M8174" s="1"/>
      <c r="N8174" s="1"/>
      <c r="O8174" s="1"/>
    </row>
    <row r="8175" ht="15.75" customHeight="1">
      <c r="A8175" s="36"/>
      <c r="B8175" s="35" t="str">
        <f t="shared" si="5433"/>
        <v>5c</v>
      </c>
      <c r="C8175" s="144" t="str">
        <f t="shared" si="5434"/>
        <v>Physical properties of materials</v>
      </c>
      <c r="D8175" s="36" t="str">
        <f t="array" ref="D8175">IF(INDEX(INDIRECT(J8153),ROW($A$19))="","",INDEX(INDIRECT(J8153),ROW($A$19)))</f>
        <v/>
      </c>
      <c r="E8175" s="36" t="s">
        <v>73</v>
      </c>
      <c r="F8175" s="36">
        <f t="shared" si="5435"/>
        <v>1</v>
      </c>
      <c r="G8175" s="145" t="str">
        <f t="shared" si="5436"/>
        <v>Substantive</v>
      </c>
      <c r="H8175" s="36"/>
      <c r="I8175" s="36"/>
      <c r="J8175" s="126"/>
      <c r="K8175" s="1"/>
      <c r="L8175" s="1"/>
      <c r="M8175" s="1"/>
      <c r="N8175" s="1"/>
      <c r="O8175" s="1"/>
    </row>
    <row r="8176" ht="15.75" customHeight="1">
      <c r="A8176" s="36"/>
      <c r="B8176" s="35" t="str">
        <f t="shared" si="5433"/>
        <v>5d</v>
      </c>
      <c r="C8176" s="144" t="str">
        <f t="shared" si="5434"/>
        <v>Electricity</v>
      </c>
      <c r="D8176" s="36" t="str">
        <f t="array" ref="D8176">IF(INDEX(INDIRECT(J8153),ROW($A$20))="","",INDEX(INDIRECT(J8153),ROW($A$20)))</f>
        <v/>
      </c>
      <c r="E8176" s="36" t="s">
        <v>73</v>
      </c>
      <c r="F8176" s="36">
        <f t="shared" si="5435"/>
        <v>1</v>
      </c>
      <c r="G8176" s="145" t="str">
        <f t="shared" si="5436"/>
        <v>Substantive</v>
      </c>
      <c r="H8176" s="36"/>
      <c r="I8176" s="36"/>
      <c r="J8176" s="126"/>
      <c r="K8176" s="1"/>
      <c r="L8176" s="1"/>
      <c r="M8176" s="1"/>
      <c r="N8176" s="1"/>
      <c r="O8176" s="1"/>
    </row>
    <row r="8177" ht="15.75" customHeight="1">
      <c r="A8177" s="36"/>
      <c r="B8177" s="35" t="str">
        <f t="shared" si="5433"/>
        <v>6a</v>
      </c>
      <c r="C8177" s="144" t="str">
        <f t="shared" si="5434"/>
        <v>Planning scientific enquiry</v>
      </c>
      <c r="D8177" s="36" t="str">
        <f t="array" ref="D8177">IF(INDEX(INDIRECT(J8153),ROW($A$21))="","",INDEX(INDIRECT(J8153),ROW($A$21)))</f>
        <v/>
      </c>
      <c r="E8177" s="36" t="s">
        <v>73</v>
      </c>
      <c r="F8177" s="36">
        <f t="shared" si="5435"/>
        <v>2</v>
      </c>
      <c r="G8177" s="145" t="str">
        <f t="shared" si="5436"/>
        <v>Disciplinary</v>
      </c>
      <c r="H8177" s="36"/>
      <c r="I8177" s="36"/>
      <c r="J8177" s="126"/>
      <c r="K8177" s="1"/>
      <c r="L8177" s="1"/>
      <c r="M8177" s="1"/>
      <c r="N8177" s="1"/>
      <c r="O8177" s="1"/>
    </row>
    <row r="8178" ht="15.75" customHeight="1">
      <c r="A8178" s="36"/>
      <c r="B8178" s="35" t="str">
        <f t="shared" si="5433"/>
        <v>6b</v>
      </c>
      <c r="C8178" s="144" t="str">
        <f t="shared" si="5434"/>
        <v>Units</v>
      </c>
      <c r="D8178" s="36" t="str">
        <f t="array" ref="D8178">IF(INDEX(INDIRECT(J8153),ROW($A$22))="","",INDEX(INDIRECT(J8153),ROW($A$22)))</f>
        <v/>
      </c>
      <c r="E8178" s="36" t="s">
        <v>73</v>
      </c>
      <c r="F8178" s="36">
        <f t="shared" si="5435"/>
        <v>1</v>
      </c>
      <c r="G8178" s="145" t="str">
        <f t="shared" si="5436"/>
        <v>Disciplinary</v>
      </c>
      <c r="H8178" s="36"/>
      <c r="I8178" s="36"/>
      <c r="J8178" s="126"/>
      <c r="K8178" s="1"/>
      <c r="L8178" s="1"/>
      <c r="M8178" s="1"/>
      <c r="N8178" s="1"/>
      <c r="O8178" s="1"/>
    </row>
    <row r="8179" ht="15.75" customHeight="1">
      <c r="A8179" s="36"/>
      <c r="B8179" s="35" t="str">
        <f t="shared" si="5433"/>
        <v>6c</v>
      </c>
      <c r="C8179" s="144" t="str">
        <f t="shared" si="5434"/>
        <v>Forces</v>
      </c>
      <c r="D8179" s="36" t="str">
        <f t="array" ref="D8179">IF(INDEX(INDIRECT(J8153),ROW($A$23))="","",INDEX(INDIRECT(J8153),ROW($A$23)))</f>
        <v/>
      </c>
      <c r="E8179" s="36" t="s">
        <v>73</v>
      </c>
      <c r="F8179" s="36">
        <f t="shared" si="5435"/>
        <v>1</v>
      </c>
      <c r="G8179" s="148" t="str">
        <f t="shared" si="5436"/>
        <v>Substantive</v>
      </c>
      <c r="H8179" s="36"/>
      <c r="I8179" s="36"/>
      <c r="J8179" s="126"/>
      <c r="K8179" s="1"/>
      <c r="L8179" s="1"/>
      <c r="M8179" s="1"/>
      <c r="N8179" s="1"/>
      <c r="O8179" s="1"/>
    </row>
    <row r="8180" ht="15.75" customHeight="1">
      <c r="A8180" s="36"/>
      <c r="B8180" s="35" t="str">
        <f t="shared" si="5433"/>
        <v>6d</v>
      </c>
      <c r="C8180" s="144" t="str">
        <f t="shared" si="5434"/>
        <v>Tables</v>
      </c>
      <c r="D8180" s="36" t="str">
        <f t="array" ref="D8180">IF(INDEX(INDIRECT(J8153),ROW($A$24))="","",INDEX(INDIRECT(J8153),ROW($A$24)))</f>
        <v/>
      </c>
      <c r="E8180" s="36" t="s">
        <v>73</v>
      </c>
      <c r="F8180" s="36">
        <f t="shared" si="5435"/>
        <v>1</v>
      </c>
      <c r="G8180" s="145" t="str">
        <f t="shared" si="5436"/>
        <v>Disciplinary</v>
      </c>
      <c r="H8180" s="36"/>
      <c r="I8180" s="36"/>
      <c r="J8180" s="126"/>
      <c r="K8180" s="1"/>
      <c r="L8180" s="1"/>
      <c r="M8180" s="1"/>
      <c r="N8180" s="1"/>
      <c r="O8180" s="1"/>
    </row>
    <row r="8181" ht="15.75" customHeight="1">
      <c r="A8181" s="36"/>
      <c r="B8181" s="35" t="str">
        <f t="shared" si="5433"/>
        <v>7a</v>
      </c>
      <c r="C8181" s="144" t="str">
        <f t="shared" si="5434"/>
        <v>Behaviour of light</v>
      </c>
      <c r="D8181" s="36" t="str">
        <f t="array" ref="D8181">IF(INDEX(INDIRECT(J8153),ROW($A$25))="","",INDEX(INDIRECT(J8153),ROW($A$25)))</f>
        <v/>
      </c>
      <c r="E8181" s="36" t="s">
        <v>73</v>
      </c>
      <c r="F8181" s="36">
        <f t="shared" si="5435"/>
        <v>1</v>
      </c>
      <c r="G8181" s="148" t="str">
        <f t="shared" si="5436"/>
        <v>Substantive</v>
      </c>
      <c r="H8181" s="36"/>
      <c r="I8181" s="36"/>
      <c r="J8181" s="126"/>
      <c r="K8181" s="1"/>
      <c r="L8181" s="1"/>
      <c r="M8181" s="1"/>
      <c r="N8181" s="1"/>
      <c r="O8181" s="1"/>
    </row>
    <row r="8182" ht="15.75" customHeight="1">
      <c r="A8182" s="36"/>
      <c r="B8182" s="35" t="str">
        <f t="shared" si="5433"/>
        <v>7b</v>
      </c>
      <c r="C8182" s="144" t="str">
        <f t="shared" si="5434"/>
        <v>Behaviour of light</v>
      </c>
      <c r="D8182" s="36" t="str">
        <f t="array" ref="D8182">IF(INDEX(INDIRECT(J8153),ROW($A$26))="","",INDEX(INDIRECT(J8153),ROW($A$26)))</f>
        <v/>
      </c>
      <c r="E8182" s="36" t="s">
        <v>73</v>
      </c>
      <c r="F8182" s="36">
        <f t="shared" si="5435"/>
        <v>2</v>
      </c>
      <c r="G8182" s="145" t="str">
        <f t="shared" si="5436"/>
        <v>Substantive</v>
      </c>
      <c r="H8182" s="36"/>
      <c r="I8182" s="36"/>
      <c r="J8182" s="126"/>
      <c r="K8182" s="1"/>
      <c r="L8182" s="1"/>
      <c r="M8182" s="1"/>
      <c r="N8182" s="1"/>
      <c r="O8182" s="1"/>
    </row>
    <row r="8183" ht="15.75" customHeight="1">
      <c r="A8183" s="36"/>
      <c r="B8183" s="35" t="str">
        <f t="shared" si="5433"/>
        <v>7c</v>
      </c>
      <c r="C8183" s="144" t="str">
        <f t="shared" si="5434"/>
        <v>Behaviour of light</v>
      </c>
      <c r="D8183" s="36" t="str">
        <f t="array" ref="D8183">IF(INDEX(INDIRECT(J8153),ROW($A$27))="","",INDEX(INDIRECT(J8153),ROW($A$27)))</f>
        <v/>
      </c>
      <c r="E8183" s="36" t="s">
        <v>73</v>
      </c>
      <c r="F8183" s="36">
        <f t="shared" si="5435"/>
        <v>1</v>
      </c>
      <c r="G8183" s="145" t="str">
        <f t="shared" si="5436"/>
        <v>Substantive</v>
      </c>
      <c r="H8183" s="36"/>
      <c r="I8183" s="36"/>
      <c r="J8183" s="126"/>
      <c r="K8183" s="1"/>
      <c r="L8183" s="1"/>
      <c r="M8183" s="1"/>
      <c r="N8183" s="1"/>
      <c r="O8183" s="1"/>
    </row>
    <row r="8184" ht="15.75" customHeight="1">
      <c r="A8184" s="36"/>
      <c r="B8184" s="35" t="str">
        <f t="shared" si="5433"/>
        <v>7d</v>
      </c>
      <c r="C8184" s="144" t="str">
        <f t="shared" si="5434"/>
        <v>Conclusions</v>
      </c>
      <c r="D8184" s="36" t="str">
        <f t="array" ref="D8184">IF(INDEX(INDIRECT(J8153),ROW($A$28))="","",INDEX(INDIRECT(J8153),ROW($A$28)))</f>
        <v/>
      </c>
      <c r="E8184" s="36" t="s">
        <v>73</v>
      </c>
      <c r="F8184" s="36">
        <f t="shared" si="5435"/>
        <v>1</v>
      </c>
      <c r="G8184" s="145" t="str">
        <f t="shared" si="5436"/>
        <v>Disciplinary</v>
      </c>
      <c r="H8184" s="36"/>
      <c r="I8184" s="36"/>
      <c r="J8184" s="126"/>
      <c r="K8184" s="1"/>
      <c r="L8184" s="1"/>
      <c r="M8184" s="1"/>
      <c r="N8184" s="1"/>
      <c r="O8184" s="1"/>
    </row>
    <row r="8185" ht="15.75" customHeight="1">
      <c r="A8185" s="36"/>
      <c r="B8185" s="35" t="str">
        <f t="shared" si="5433"/>
        <v>8a</v>
      </c>
      <c r="C8185" s="144" t="str">
        <f t="shared" si="5434"/>
        <v>Measurement</v>
      </c>
      <c r="D8185" s="36" t="str">
        <f t="array" ref="D8185">IF(INDEX(INDIRECT(J8153),ROW($A$29))="","",INDEX(INDIRECT(J8153),ROW($A$29)))</f>
        <v/>
      </c>
      <c r="E8185" s="36" t="s">
        <v>73</v>
      </c>
      <c r="F8185" s="36">
        <f t="shared" si="5435"/>
        <v>1</v>
      </c>
      <c r="G8185" s="145" t="str">
        <f t="shared" si="5436"/>
        <v>Disciplinary</v>
      </c>
      <c r="H8185" s="36"/>
      <c r="I8185" s="36"/>
      <c r="J8185" s="126"/>
      <c r="K8185" s="1"/>
      <c r="L8185" s="1"/>
      <c r="M8185" s="1"/>
      <c r="N8185" s="1"/>
      <c r="O8185" s="1"/>
    </row>
    <row r="8186" ht="15.75" customHeight="1">
      <c r="A8186" s="36"/>
      <c r="B8186" s="35" t="str">
        <f t="shared" si="5433"/>
        <v>8b</v>
      </c>
      <c r="C8186" s="144" t="str">
        <f t="shared" si="5434"/>
        <v>States of matter</v>
      </c>
      <c r="D8186" s="36" t="str">
        <f t="array" ref="D8186">IF(INDEX(INDIRECT(J8153),ROW($A$30))="","",INDEX(INDIRECT(J8153),ROW($A$30)))</f>
        <v/>
      </c>
      <c r="E8186" s="36" t="s">
        <v>73</v>
      </c>
      <c r="F8186" s="36">
        <f t="shared" si="5435"/>
        <v>1</v>
      </c>
      <c r="G8186" s="145" t="str">
        <f t="shared" si="5436"/>
        <v>Substantive</v>
      </c>
      <c r="H8186" s="36"/>
      <c r="I8186" s="36"/>
      <c r="J8186" s="126"/>
      <c r="K8186" s="1"/>
      <c r="L8186" s="1"/>
      <c r="M8186" s="1"/>
      <c r="N8186" s="1"/>
      <c r="O8186" s="1"/>
    </row>
    <row r="8187" ht="15.75" customHeight="1">
      <c r="A8187" s="36"/>
      <c r="B8187" s="35" t="str">
        <f t="shared" si="5433"/>
        <v>8c</v>
      </c>
      <c r="C8187" s="144" t="str">
        <f t="shared" si="5434"/>
        <v>Accuracy and precision</v>
      </c>
      <c r="D8187" s="36" t="str">
        <f t="array" ref="D8187">IF(INDEX(INDIRECT(J8153),ROW($A$31))="","",INDEX(INDIRECT(J8153),ROW($A$31)))</f>
        <v/>
      </c>
      <c r="E8187" s="36" t="s">
        <v>73</v>
      </c>
      <c r="F8187" s="36">
        <f t="shared" si="5435"/>
        <v>1</v>
      </c>
      <c r="G8187" s="145" t="str">
        <f t="shared" si="5436"/>
        <v>Disciplinary</v>
      </c>
      <c r="H8187" s="36"/>
      <c r="I8187" s="36"/>
      <c r="J8187" s="126"/>
      <c r="K8187" s="1"/>
      <c r="L8187" s="1"/>
      <c r="M8187" s="1"/>
      <c r="N8187" s="1"/>
      <c r="O8187" s="1"/>
    </row>
    <row r="8188" ht="15.75" customHeight="1">
      <c r="A8188" s="36"/>
      <c r="B8188" s="35" t="str">
        <f t="shared" si="5433"/>
        <v>9a</v>
      </c>
      <c r="C8188" s="144" t="str">
        <f t="shared" si="5434"/>
        <v>Planning scientific enquiry</v>
      </c>
      <c r="D8188" s="36" t="str">
        <f t="array" ref="D8188">IF(INDEX(INDIRECT(J8153),ROW($A$32))="","",INDEX(INDIRECT(J8153),ROW($A$32)))</f>
        <v/>
      </c>
      <c r="E8188" s="36" t="s">
        <v>73</v>
      </c>
      <c r="F8188" s="36">
        <f t="shared" si="5435"/>
        <v>2</v>
      </c>
      <c r="G8188" s="145" t="str">
        <f t="shared" si="5436"/>
        <v>Disciplinary</v>
      </c>
      <c r="H8188" s="36"/>
      <c r="I8188" s="36"/>
      <c r="J8188" s="126"/>
      <c r="K8188" s="1"/>
      <c r="L8188" s="1"/>
      <c r="M8188" s="1"/>
      <c r="N8188" s="1"/>
      <c r="O8188" s="1"/>
    </row>
    <row r="8189" ht="15.75" customHeight="1">
      <c r="A8189" s="36"/>
      <c r="B8189" s="35" t="str">
        <f t="shared" si="5433"/>
        <v>9b</v>
      </c>
      <c r="C8189" s="144" t="str">
        <f t="shared" si="5434"/>
        <v>Forces</v>
      </c>
      <c r="D8189" s="36" t="str">
        <f t="array" ref="D8189">IF(INDEX(INDIRECT(J8153),ROW($A$33))="","",INDEX(INDIRECT(J8153),ROW($A$33)))</f>
        <v/>
      </c>
      <c r="E8189" s="36" t="s">
        <v>73</v>
      </c>
      <c r="F8189" s="36">
        <f t="shared" si="5435"/>
        <v>2</v>
      </c>
      <c r="G8189" s="148" t="str">
        <f t="shared" si="5436"/>
        <v>Substantive</v>
      </c>
      <c r="H8189" s="36"/>
      <c r="I8189" s="36"/>
      <c r="J8189" s="126"/>
      <c r="K8189" s="1"/>
      <c r="L8189" s="1"/>
      <c r="M8189" s="1"/>
      <c r="N8189" s="1"/>
      <c r="O8189" s="1"/>
    </row>
    <row r="8190" ht="15.75" customHeight="1">
      <c r="A8190" s="36"/>
      <c r="B8190" s="35" t="str">
        <f t="shared" si="5433"/>
        <v>9c</v>
      </c>
      <c r="C8190" s="144" t="str">
        <f t="shared" si="5434"/>
        <v>Repeatability</v>
      </c>
      <c r="D8190" s="36" t="str">
        <f t="array" ref="D8190">IF(INDEX(INDIRECT(J8153),ROW($A$34))="","",INDEX(INDIRECT(J8153),ROW($A$34)))</f>
        <v/>
      </c>
      <c r="E8190" s="36" t="s">
        <v>73</v>
      </c>
      <c r="F8190" s="36">
        <f t="shared" si="5435"/>
        <v>1</v>
      </c>
      <c r="G8190" s="145" t="str">
        <f t="shared" si="5436"/>
        <v>Disciplinary</v>
      </c>
      <c r="H8190" s="36"/>
      <c r="I8190" s="36"/>
      <c r="J8190" s="126"/>
      <c r="K8190" s="1"/>
      <c r="L8190" s="1"/>
      <c r="M8190" s="1"/>
      <c r="N8190" s="1"/>
      <c r="O8190" s="1"/>
    </row>
    <row r="8191" ht="15.75" customHeight="1">
      <c r="A8191" s="36"/>
      <c r="B8191" s="35" t="str">
        <f t="shared" si="5433"/>
        <v>9d</v>
      </c>
      <c r="C8191" s="144" t="str">
        <f t="shared" si="5434"/>
        <v>Graphs</v>
      </c>
      <c r="D8191" s="36" t="str">
        <f t="array" ref="D8191">IF(INDEX(INDIRECT(J8153),ROW($A$35))="","",INDEX(INDIRECT(J8153),ROW($A$35)))</f>
        <v/>
      </c>
      <c r="E8191" s="36" t="s">
        <v>73</v>
      </c>
      <c r="F8191" s="36">
        <f t="shared" si="5435"/>
        <v>1</v>
      </c>
      <c r="G8191" s="145" t="str">
        <f t="shared" si="5436"/>
        <v>Disciplinary</v>
      </c>
      <c r="H8191" s="36"/>
      <c r="I8191" s="36"/>
      <c r="J8191" s="126"/>
      <c r="K8191" s="1"/>
      <c r="L8191" s="1"/>
      <c r="M8191" s="1"/>
      <c r="N8191" s="1"/>
      <c r="O8191" s="1"/>
    </row>
    <row r="8192" ht="15.75" customHeight="1">
      <c r="A8192" s="36"/>
      <c r="B8192" s="35" t="str">
        <f t="shared" si="5433"/>
        <v>10a</v>
      </c>
      <c r="C8192" s="144" t="str">
        <f t="shared" si="5434"/>
        <v>Physical properties of materials</v>
      </c>
      <c r="D8192" s="36" t="str">
        <f t="array" ref="D8192">IF(INDEX(INDIRECT(J8153),ROW($A$36))="","",INDEX(INDIRECT(J8153),ROW($A$36)))</f>
        <v/>
      </c>
      <c r="E8192" s="36" t="s">
        <v>73</v>
      </c>
      <c r="F8192" s="36">
        <f t="shared" si="5435"/>
        <v>1</v>
      </c>
      <c r="G8192" s="145" t="str">
        <f t="shared" si="5436"/>
        <v>Substantive</v>
      </c>
      <c r="H8192" s="36"/>
      <c r="I8192" s="36"/>
      <c r="J8192" s="126"/>
      <c r="K8192" s="1"/>
      <c r="L8192" s="1"/>
      <c r="M8192" s="1"/>
      <c r="N8192" s="1"/>
      <c r="O8192" s="1"/>
    </row>
    <row r="8193" ht="15.75" customHeight="1">
      <c r="A8193" s="36"/>
      <c r="B8193" s="35" t="str">
        <f t="shared" si="5433"/>
        <v>10b</v>
      </c>
      <c r="C8193" s="144" t="str">
        <f t="shared" si="5434"/>
        <v>Physical properties of materials</v>
      </c>
      <c r="D8193" s="36" t="str">
        <f t="array" ref="D8193">IF(INDEX(INDIRECT(J8153),ROW($A$37))="","",INDEX(INDIRECT(J8153),ROW($A$37)))</f>
        <v/>
      </c>
      <c r="E8193" s="36" t="s">
        <v>73</v>
      </c>
      <c r="F8193" s="36">
        <f t="shared" si="5435"/>
        <v>1</v>
      </c>
      <c r="G8193" s="145" t="str">
        <f t="shared" si="5436"/>
        <v>Substantive</v>
      </c>
      <c r="H8193" s="36"/>
      <c r="I8193" s="36"/>
      <c r="J8193" s="126"/>
      <c r="K8193" s="1"/>
      <c r="L8193" s="1"/>
      <c r="M8193" s="1"/>
      <c r="N8193" s="1"/>
      <c r="O8193" s="1"/>
    </row>
    <row r="8194" ht="15.75" customHeight="1">
      <c r="A8194" s="36"/>
      <c r="B8194" s="35" t="str">
        <f t="shared" si="5433"/>
        <v>10c</v>
      </c>
      <c r="C8194" s="144" t="str">
        <f t="shared" si="5434"/>
        <v>Graphs</v>
      </c>
      <c r="D8194" s="36" t="str">
        <f t="array" ref="D8194">IF(INDEX(INDIRECT(J8153),ROW($A$38))="","",INDEX(INDIRECT(J8153),ROW($A$38)))</f>
        <v/>
      </c>
      <c r="E8194" s="36" t="s">
        <v>73</v>
      </c>
      <c r="F8194" s="36">
        <f t="shared" si="5435"/>
        <v>1</v>
      </c>
      <c r="G8194" s="145" t="str">
        <f t="shared" si="5436"/>
        <v>Disciplinary</v>
      </c>
      <c r="H8194" s="36"/>
      <c r="I8194" s="36"/>
      <c r="J8194" s="126"/>
      <c r="K8194" s="1"/>
      <c r="L8194" s="1"/>
      <c r="M8194" s="1"/>
      <c r="N8194" s="1"/>
      <c r="O8194" s="1"/>
    </row>
    <row r="8195" ht="15.75" customHeight="1">
      <c r="A8195" s="36"/>
      <c r="B8195" s="35" t="str">
        <f t="shared" si="5433"/>
        <v>11a</v>
      </c>
      <c r="C8195" s="144" t="str">
        <f t="shared" si="5434"/>
        <v>Repeatability</v>
      </c>
      <c r="D8195" s="36" t="str">
        <f t="array" ref="D8195">IF(INDEX(INDIRECT(J8153),ROW($A$39))="","",INDEX(INDIRECT(J8153),ROW($A$39)))</f>
        <v/>
      </c>
      <c r="E8195" s="36" t="s">
        <v>73</v>
      </c>
      <c r="F8195" s="36">
        <f t="shared" si="5435"/>
        <v>1</v>
      </c>
      <c r="G8195" s="145" t="str">
        <f t="shared" si="5436"/>
        <v>Disciplinary</v>
      </c>
      <c r="H8195" s="36"/>
      <c r="I8195" s="36"/>
      <c r="J8195" s="126"/>
      <c r="K8195" s="1"/>
      <c r="L8195" s="1"/>
      <c r="M8195" s="1"/>
      <c r="N8195" s="1"/>
      <c r="O8195" s="1"/>
    </row>
    <row r="8196" ht="15.75" customHeight="1">
      <c r="A8196" s="36"/>
      <c r="B8196" s="35" t="str">
        <f t="shared" si="5433"/>
        <v>11b</v>
      </c>
      <c r="C8196" s="144" t="str">
        <f t="shared" si="5434"/>
        <v>Plants</v>
      </c>
      <c r="D8196" s="36" t="str">
        <f t="array" ref="D8196">IF(INDEX(INDIRECT(J8153),ROW($A$40))="","",INDEX(INDIRECT(J8153),ROW($A$40)))</f>
        <v/>
      </c>
      <c r="E8196" s="36" t="s">
        <v>73</v>
      </c>
      <c r="F8196" s="36">
        <f t="shared" si="5435"/>
        <v>1</v>
      </c>
      <c r="G8196" s="145" t="str">
        <f t="shared" si="5436"/>
        <v>Substantive</v>
      </c>
      <c r="H8196" s="36"/>
      <c r="I8196" s="36"/>
      <c r="J8196" s="126"/>
      <c r="K8196" s="1"/>
      <c r="L8196" s="1"/>
      <c r="M8196" s="1"/>
      <c r="N8196" s="1"/>
      <c r="O8196" s="1"/>
    </row>
    <row r="8197" ht="15.75" customHeight="1">
      <c r="A8197" s="36"/>
      <c r="B8197" s="123" t="str">
        <f t="shared" ref="B8197:C8197" si="5437">B8147</f>
        <v>11c</v>
      </c>
      <c r="C8197" s="146" t="str">
        <f t="shared" si="5437"/>
        <v>Conclusions</v>
      </c>
      <c r="D8197" s="36" t="str">
        <f t="array" ref="D8197">IF(INDEX(INDIRECT(J8153),ROW($A$41))="","",INDEX(INDIRECT(J8153),ROW($A$41)))</f>
        <v/>
      </c>
      <c r="E8197" s="36" t="s">
        <v>73</v>
      </c>
      <c r="F8197" s="36">
        <f t="shared" si="5435"/>
        <v>2</v>
      </c>
      <c r="G8197" s="147" t="str">
        <f>IF($G8047="","",$G8047)</f>
        <v>Disciplinary</v>
      </c>
      <c r="H8197" s="36"/>
      <c r="I8197" s="36"/>
      <c r="J8197" s="126"/>
      <c r="K8197" s="1"/>
      <c r="L8197" s="1"/>
      <c r="M8197" s="1"/>
      <c r="N8197" s="1"/>
      <c r="O8197" s="1"/>
    </row>
    <row r="8198" ht="15.75" customHeight="1">
      <c r="A8198" s="36"/>
      <c r="B8198" s="36"/>
      <c r="C8198" s="124" t="s">
        <v>67</v>
      </c>
      <c r="D8198" s="116">
        <f>SUM(D8157:D8197)</f>
        <v>0</v>
      </c>
      <c r="E8198" s="70" t="s">
        <v>73</v>
      </c>
      <c r="F8198" s="71">
        <f>SUM(F8157:F8197)</f>
        <v>50</v>
      </c>
      <c r="G8198" s="36"/>
      <c r="H8198" s="36"/>
      <c r="I8198" s="36"/>
      <c r="J8198" s="126"/>
      <c r="K8198" s="1"/>
      <c r="L8198" s="1"/>
      <c r="M8198" s="1"/>
      <c r="N8198" s="1"/>
      <c r="O8198" s="1"/>
    </row>
    <row r="8199" ht="15.75" customHeight="1">
      <c r="A8199" s="36"/>
      <c r="B8199" s="36"/>
      <c r="C8199" s="54"/>
      <c r="D8199" s="36"/>
      <c r="E8199" s="36"/>
      <c r="F8199" s="36"/>
      <c r="G8199" s="36"/>
      <c r="H8199" s="36"/>
      <c r="I8199" s="36"/>
      <c r="J8199" s="126"/>
      <c r="K8199" s="1"/>
      <c r="L8199" s="1"/>
      <c r="M8199" s="1"/>
      <c r="N8199" s="1"/>
      <c r="O8199" s="1"/>
    </row>
    <row r="8200" ht="15.75" customHeight="1">
      <c r="A8200" s="36"/>
      <c r="B8200" s="36"/>
      <c r="C8200" s="54"/>
      <c r="D8200" s="1"/>
      <c r="E8200" s="36"/>
      <c r="F8200" s="36"/>
      <c r="G8200" s="36"/>
      <c r="H8200" s="36"/>
      <c r="I8200" s="36"/>
      <c r="J8200" s="126"/>
      <c r="K8200" s="1"/>
      <c r="L8200" s="1"/>
      <c r="M8200" s="1"/>
      <c r="N8200" s="1"/>
      <c r="O8200" s="1"/>
    </row>
    <row r="8201" ht="15.75" customHeight="1">
      <c r="A8201" s="51" t="str">
        <f>A8151</f>
        <v>Year 7 Baseline Assessment Feedback</v>
      </c>
      <c r="B8201" s="36"/>
      <c r="C8201" s="54"/>
      <c r="D8201" s="1"/>
      <c r="E8201" s="36"/>
      <c r="F8201" s="36"/>
      <c r="G8201" s="36"/>
      <c r="H8201" s="36"/>
      <c r="I8201" s="36"/>
      <c r="J8201" s="150">
        <f>J8151+1</f>
        <v>181</v>
      </c>
      <c r="K8201" s="1"/>
      <c r="L8201" s="1"/>
      <c r="M8201" s="1"/>
      <c r="N8201" s="1"/>
      <c r="O8201" s="1"/>
    </row>
    <row r="8202" ht="15.75" customHeight="1">
      <c r="A8202" s="54" t="s">
        <v>104</v>
      </c>
      <c r="B8202" s="54" t="str">
        <f>$B$2</f>
        <v>Year 7 Baseline Assessment</v>
      </c>
      <c r="C8202" s="54"/>
      <c r="D8202" s="1"/>
      <c r="E8202" s="36"/>
      <c r="F8202" s="36"/>
      <c r="G8202" s="36"/>
      <c r="H8202" s="36"/>
      <c r="I8202" s="36"/>
      <c r="J8202" s="36" t="str">
        <f>CONCATENATE("Marksheet!$B$",J8201)</f>
        <v>Marksheet!$B$181</v>
      </c>
      <c r="K8202" s="1"/>
      <c r="L8202" s="1"/>
      <c r="M8202" s="1"/>
      <c r="N8202" s="1"/>
      <c r="O8202" s="1"/>
    </row>
    <row r="8203" ht="15.75" customHeight="1">
      <c r="A8203" s="54" t="s">
        <v>100</v>
      </c>
      <c r="B8203" s="54" t="str">
        <f>IF(INDIRECT(J8202)="","",INDIRECT(J8202))</f>
        <v/>
      </c>
      <c r="C8203" s="54"/>
      <c r="D8203" s="1"/>
      <c r="E8203" s="36"/>
      <c r="F8203" s="36"/>
      <c r="G8203" s="36"/>
      <c r="H8203" s="36"/>
      <c r="I8203" s="36"/>
      <c r="J8203" s="36" t="str">
        <f>CONCATENATE("Marksheet!$D$",J8201,":$AV$",J8201)</f>
        <v>Marksheet!$D$181:$AV$181</v>
      </c>
      <c r="K8203" s="1"/>
      <c r="L8203" s="1"/>
      <c r="M8203" s="1"/>
      <c r="N8203" s="1"/>
      <c r="O8203" s="1"/>
    </row>
    <row r="8204" ht="15.75" customHeight="1">
      <c r="A8204" s="54" t="s">
        <v>105</v>
      </c>
      <c r="B8204" s="54" t="str">
        <f>INDIRECT(CONCATENATE("Marksheet!$C$",INDIRECT(CONCATENATE("J",ROW()-3))))</f>
        <v/>
      </c>
      <c r="C8204" s="54"/>
      <c r="D8204" s="36"/>
      <c r="E8204" s="36"/>
      <c r="F8204" s="36"/>
      <c r="G8204" s="36"/>
      <c r="H8204" s="36"/>
      <c r="I8204" s="36"/>
      <c r="J8204" s="126"/>
      <c r="K8204" s="1"/>
      <c r="L8204" s="1"/>
      <c r="M8204" s="1"/>
      <c r="N8204" s="1"/>
      <c r="O8204" s="1"/>
    </row>
    <row r="8205" ht="15.75" customHeight="1">
      <c r="A8205" s="54"/>
      <c r="B8205" s="54"/>
      <c r="C8205" s="54"/>
      <c r="D8205" s="36"/>
      <c r="E8205" s="36"/>
      <c r="F8205" s="36"/>
      <c r="G8205" s="36"/>
      <c r="H8205" s="36"/>
      <c r="I8205" s="36"/>
      <c r="J8205" s="126"/>
      <c r="K8205" s="1"/>
      <c r="L8205" s="1"/>
      <c r="M8205" s="1"/>
      <c r="N8205" s="1"/>
      <c r="O8205" s="1"/>
    </row>
    <row r="8206" ht="15.75" customHeight="1">
      <c r="A8206" s="120"/>
      <c r="B8206" s="80" t="s">
        <v>93</v>
      </c>
      <c r="C8206" s="141" t="s">
        <v>94</v>
      </c>
      <c r="D8206" s="128" t="s">
        <v>95</v>
      </c>
      <c r="E8206" s="58"/>
      <c r="F8206" s="59"/>
      <c r="G8206" s="151" t="s">
        <v>106</v>
      </c>
      <c r="H8206" s="130"/>
      <c r="I8206" s="130"/>
      <c r="J8206" s="131"/>
      <c r="K8206" s="1"/>
      <c r="L8206" s="1"/>
      <c r="M8206" s="1"/>
      <c r="N8206" s="1"/>
      <c r="O8206" s="1"/>
    </row>
    <row r="8207" ht="15.75" customHeight="1">
      <c r="A8207" s="36"/>
      <c r="B8207" s="122" t="str">
        <f t="shared" ref="B8207:B8246" si="5438">IF($B8007="","",$B8007)</f>
        <v>1a</v>
      </c>
      <c r="C8207" s="142" t="str">
        <f t="shared" ref="C8207:C8246" si="5439">IF($C8007="","",$C8007)</f>
        <v>Living and non-living things</v>
      </c>
      <c r="D8207" s="36" t="str">
        <f t="array" ref="D8207">IF(INDEX(INDIRECT(J8203),ROW($A$1))="","",INDEX(INDIRECT(J8203),ROW($A$1)))</f>
        <v/>
      </c>
      <c r="E8207" s="36" t="s">
        <v>73</v>
      </c>
      <c r="F8207" s="36">
        <f t="shared" ref="F8207:F8247" si="5440">IF($F8007="","",$F8007)</f>
        <v>2</v>
      </c>
      <c r="G8207" s="143" t="str">
        <f t="shared" ref="G8207:G8246" si="5441">IF($G7557="","",$G7557)</f>
        <v>Substantive</v>
      </c>
      <c r="H8207" s="36"/>
      <c r="I8207" s="36"/>
      <c r="J8207" s="126"/>
      <c r="K8207" s="1"/>
      <c r="L8207" s="1"/>
      <c r="M8207" s="1"/>
      <c r="N8207" s="1"/>
      <c r="O8207" s="1"/>
    </row>
    <row r="8208" ht="15.75" customHeight="1">
      <c r="A8208" s="36"/>
      <c r="B8208" s="35" t="str">
        <f t="shared" si="5438"/>
        <v>1b</v>
      </c>
      <c r="C8208" s="144" t="str">
        <f t="shared" si="5439"/>
        <v>Measurement</v>
      </c>
      <c r="D8208" s="36" t="str">
        <f t="array" ref="D8208">IF(INDEX(INDIRECT(J8203),ROW($A$2))="","",INDEX(INDIRECT(J8203),ROW($A$2)))</f>
        <v/>
      </c>
      <c r="E8208" s="36" t="s">
        <v>73</v>
      </c>
      <c r="F8208" s="36">
        <f t="shared" si="5440"/>
        <v>1</v>
      </c>
      <c r="G8208" s="145" t="str">
        <f t="shared" si="5441"/>
        <v>Disciplinary</v>
      </c>
      <c r="H8208" s="36"/>
      <c r="I8208" s="36"/>
      <c r="J8208" s="126"/>
      <c r="K8208" s="1"/>
      <c r="L8208" s="1"/>
      <c r="M8208" s="1"/>
      <c r="N8208" s="1"/>
      <c r="O8208" s="1"/>
    </row>
    <row r="8209" ht="15.75" customHeight="1">
      <c r="A8209" s="36"/>
      <c r="B8209" s="35" t="str">
        <f t="shared" si="5438"/>
        <v>1c</v>
      </c>
      <c r="C8209" s="144" t="str">
        <f t="shared" si="5439"/>
        <v>Tables</v>
      </c>
      <c r="D8209" s="36" t="str">
        <f t="array" ref="D8209">IF(INDEX(INDIRECT(J8203),ROW($A$3))="","",INDEX(INDIRECT(J8203),ROW($A$3)))</f>
        <v/>
      </c>
      <c r="E8209" s="36" t="s">
        <v>73</v>
      </c>
      <c r="F8209" s="36">
        <f t="shared" si="5440"/>
        <v>1</v>
      </c>
      <c r="G8209" s="145" t="str">
        <f t="shared" si="5441"/>
        <v>Disciplinary</v>
      </c>
      <c r="H8209" s="36"/>
      <c r="I8209" s="36"/>
      <c r="J8209" s="126"/>
      <c r="K8209" s="1"/>
      <c r="L8209" s="1"/>
      <c r="M8209" s="1"/>
      <c r="N8209" s="1"/>
      <c r="O8209" s="1"/>
    </row>
    <row r="8210" ht="15.75" customHeight="1">
      <c r="A8210" s="36"/>
      <c r="B8210" s="35" t="str">
        <f t="shared" si="5438"/>
        <v>1d</v>
      </c>
      <c r="C8210" s="144" t="str">
        <f t="shared" si="5439"/>
        <v>Plants</v>
      </c>
      <c r="D8210" s="36" t="str">
        <f t="array" ref="D8210">IF(INDEX(INDIRECT(J8203),ROW($A$4))="","",INDEX(INDIRECT(J8203),ROW($A$4)))</f>
        <v/>
      </c>
      <c r="E8210" s="36" t="s">
        <v>73</v>
      </c>
      <c r="F8210" s="36">
        <f t="shared" si="5440"/>
        <v>1</v>
      </c>
      <c r="G8210" s="145" t="str">
        <f t="shared" si="5441"/>
        <v>Substantive</v>
      </c>
      <c r="H8210" s="36"/>
      <c r="I8210" s="36"/>
      <c r="J8210" s="126"/>
      <c r="K8210" s="1"/>
      <c r="L8210" s="1"/>
      <c r="M8210" s="1"/>
      <c r="N8210" s="1"/>
      <c r="O8210" s="1"/>
    </row>
    <row r="8211" ht="15.75" customHeight="1">
      <c r="A8211" s="36"/>
      <c r="B8211" s="35" t="str">
        <f t="shared" si="5438"/>
        <v>1e</v>
      </c>
      <c r="C8211" s="144" t="str">
        <f t="shared" si="5439"/>
        <v>Food chains</v>
      </c>
      <c r="D8211" s="36" t="str">
        <f t="array" ref="D8211">IF(INDEX(INDIRECT(J8203),ROW($A$5))="","",INDEX(INDIRECT(J8203),ROW($A$5)))</f>
        <v/>
      </c>
      <c r="E8211" s="36" t="s">
        <v>73</v>
      </c>
      <c r="F8211" s="36">
        <f t="shared" si="5440"/>
        <v>2</v>
      </c>
      <c r="G8211" s="145" t="str">
        <f t="shared" si="5441"/>
        <v>Substantive</v>
      </c>
      <c r="H8211" s="36"/>
      <c r="I8211" s="36"/>
      <c r="J8211" s="126"/>
      <c r="K8211" s="1"/>
      <c r="L8211" s="1"/>
      <c r="M8211" s="1"/>
      <c r="N8211" s="1"/>
      <c r="O8211" s="1"/>
    </row>
    <row r="8212" ht="15.75" customHeight="1">
      <c r="A8212" s="36"/>
      <c r="B8212" s="35" t="str">
        <f t="shared" si="5438"/>
        <v>2a</v>
      </c>
      <c r="C8212" s="144" t="str">
        <f t="shared" si="5439"/>
        <v>States of matter</v>
      </c>
      <c r="D8212" s="36" t="str">
        <f t="array" ref="D8212">IF(INDEX(INDIRECT(J8203),ROW($A$6))="","",INDEX(INDIRECT(J8203),ROW($A$6)))</f>
        <v/>
      </c>
      <c r="E8212" s="36" t="s">
        <v>73</v>
      </c>
      <c r="F8212" s="36">
        <f t="shared" si="5440"/>
        <v>1</v>
      </c>
      <c r="G8212" s="145" t="str">
        <f t="shared" si="5441"/>
        <v>Substantive</v>
      </c>
      <c r="H8212" s="36"/>
      <c r="I8212" s="36"/>
      <c r="J8212" s="126"/>
      <c r="K8212" s="1"/>
      <c r="L8212" s="1"/>
      <c r="M8212" s="1"/>
      <c r="N8212" s="1"/>
      <c r="O8212" s="1"/>
    </row>
    <row r="8213" ht="15.75" customHeight="1">
      <c r="A8213" s="36"/>
      <c r="B8213" s="35" t="str">
        <f t="shared" si="5438"/>
        <v>2b</v>
      </c>
      <c r="C8213" s="144" t="str">
        <f t="shared" si="5439"/>
        <v>Graphs</v>
      </c>
      <c r="D8213" s="36" t="str">
        <f t="array" ref="D8213">IF(INDEX(INDIRECT(J8203),ROW($A$7))="","",INDEX(INDIRECT(J8203),ROW($A$7)))</f>
        <v/>
      </c>
      <c r="E8213" s="36" t="s">
        <v>73</v>
      </c>
      <c r="F8213" s="36">
        <f t="shared" si="5440"/>
        <v>1</v>
      </c>
      <c r="G8213" s="148" t="str">
        <f t="shared" si="5441"/>
        <v>Disciplinary</v>
      </c>
      <c r="H8213" s="36"/>
      <c r="I8213" s="36"/>
      <c r="J8213" s="126"/>
      <c r="K8213" s="1"/>
      <c r="L8213" s="1"/>
      <c r="M8213" s="1"/>
      <c r="N8213" s="1"/>
      <c r="O8213" s="1"/>
    </row>
    <row r="8214" ht="15.75" customHeight="1">
      <c r="A8214" s="36"/>
      <c r="B8214" s="35" t="str">
        <f t="shared" si="5438"/>
        <v>2c</v>
      </c>
      <c r="C8214" s="144" t="str">
        <f t="shared" si="5439"/>
        <v>Plants</v>
      </c>
      <c r="D8214" s="36" t="str">
        <f t="array" ref="D8214">IF(INDEX(INDIRECT(J8203),ROW($A$8))="","",INDEX(INDIRECT(J8203),ROW($A$8)))</f>
        <v/>
      </c>
      <c r="E8214" s="36" t="s">
        <v>73</v>
      </c>
      <c r="F8214" s="36">
        <f t="shared" si="5440"/>
        <v>1</v>
      </c>
      <c r="G8214" s="145" t="str">
        <f t="shared" si="5441"/>
        <v>Substantive</v>
      </c>
      <c r="H8214" s="36"/>
      <c r="I8214" s="36"/>
      <c r="J8214" s="126"/>
      <c r="K8214" s="1"/>
      <c r="L8214" s="1"/>
      <c r="M8214" s="1"/>
      <c r="N8214" s="1"/>
      <c r="O8214" s="1"/>
    </row>
    <row r="8215" ht="15.75" customHeight="1">
      <c r="A8215" s="36"/>
      <c r="B8215" s="35" t="str">
        <f t="shared" si="5438"/>
        <v>3a</v>
      </c>
      <c r="C8215" s="144" t="str">
        <f t="shared" si="5439"/>
        <v>Reversible and non-reversible changes</v>
      </c>
      <c r="D8215" s="36" t="str">
        <f t="array" ref="D8215">IF(INDEX(INDIRECT(J8203),ROW($A$9))="","",INDEX(INDIRECT(J8203),ROW($A$9)))</f>
        <v/>
      </c>
      <c r="E8215" s="36" t="s">
        <v>73</v>
      </c>
      <c r="F8215" s="36">
        <f t="shared" si="5440"/>
        <v>2</v>
      </c>
      <c r="G8215" s="145" t="str">
        <f t="shared" si="5441"/>
        <v>Substantive</v>
      </c>
      <c r="H8215" s="36"/>
      <c r="I8215" s="36"/>
      <c r="J8215" s="126"/>
      <c r="K8215" s="1"/>
      <c r="L8215" s="1"/>
      <c r="M8215" s="1"/>
      <c r="N8215" s="1"/>
      <c r="O8215" s="1"/>
    </row>
    <row r="8216" ht="15.75" customHeight="1">
      <c r="A8216" s="36"/>
      <c r="B8216" s="35" t="str">
        <f t="shared" si="5438"/>
        <v>3b</v>
      </c>
      <c r="C8216" s="144" t="str">
        <f t="shared" si="5439"/>
        <v>Units</v>
      </c>
      <c r="D8216" s="36" t="str">
        <f t="array" ref="D8216">IF(INDEX(INDIRECT(J8203),ROW($A$10))="","",INDEX(INDIRECT(J8203),ROW($A$10)))</f>
        <v/>
      </c>
      <c r="E8216" s="36" t="s">
        <v>73</v>
      </c>
      <c r="F8216" s="36">
        <f t="shared" si="5440"/>
        <v>1</v>
      </c>
      <c r="G8216" s="145" t="str">
        <f t="shared" si="5441"/>
        <v>Disciplinary</v>
      </c>
      <c r="H8216" s="36"/>
      <c r="I8216" s="36"/>
      <c r="J8216" s="126"/>
      <c r="K8216" s="1"/>
      <c r="L8216" s="1"/>
      <c r="M8216" s="1"/>
      <c r="N8216" s="1"/>
      <c r="O8216" s="1"/>
    </row>
    <row r="8217" ht="15.75" customHeight="1">
      <c r="A8217" s="36"/>
      <c r="B8217" s="35" t="str">
        <f t="shared" si="5438"/>
        <v>3c</v>
      </c>
      <c r="C8217" s="144" t="str">
        <f t="shared" si="5439"/>
        <v>Hazards, risks and precautions</v>
      </c>
      <c r="D8217" s="36" t="str">
        <f t="array" ref="D8217">IF(INDEX(INDIRECT(J8203),ROW($A$11))="","",INDEX(INDIRECT(J8203),ROW($A$11)))</f>
        <v/>
      </c>
      <c r="E8217" s="36" t="s">
        <v>73</v>
      </c>
      <c r="F8217" s="36">
        <f t="shared" si="5440"/>
        <v>1</v>
      </c>
      <c r="G8217" s="149" t="str">
        <f t="shared" si="5441"/>
        <v>Disciplinary</v>
      </c>
      <c r="H8217" s="36"/>
      <c r="I8217" s="36"/>
      <c r="J8217" s="126"/>
      <c r="K8217" s="1"/>
      <c r="L8217" s="1"/>
      <c r="M8217" s="1"/>
      <c r="N8217" s="1"/>
      <c r="O8217" s="1"/>
    </row>
    <row r="8218" ht="15.75" customHeight="1">
      <c r="A8218" s="36"/>
      <c r="B8218" s="35" t="str">
        <f t="shared" si="5438"/>
        <v>3d</v>
      </c>
      <c r="C8218" s="144" t="str">
        <f t="shared" si="5439"/>
        <v>States of matter</v>
      </c>
      <c r="D8218" s="36" t="str">
        <f t="array" ref="D8218">IF(INDEX(INDIRECT(J8203),ROW($A$12))="","",INDEX(INDIRECT(J8203),ROW($A$12)))</f>
        <v/>
      </c>
      <c r="E8218" s="36" t="s">
        <v>73</v>
      </c>
      <c r="F8218" s="36">
        <f t="shared" si="5440"/>
        <v>1</v>
      </c>
      <c r="G8218" s="145" t="str">
        <f t="shared" si="5441"/>
        <v>Substantive</v>
      </c>
      <c r="H8218" s="36"/>
      <c r="I8218" s="36"/>
      <c r="J8218" s="126"/>
      <c r="K8218" s="1"/>
      <c r="L8218" s="1"/>
      <c r="M8218" s="1"/>
      <c r="N8218" s="1"/>
      <c r="O8218" s="1"/>
    </row>
    <row r="8219" ht="15.75" customHeight="1">
      <c r="A8219" s="36"/>
      <c r="B8219" s="35" t="str">
        <f t="shared" si="5438"/>
        <v>3e</v>
      </c>
      <c r="C8219" s="144" t="str">
        <f t="shared" si="5439"/>
        <v>Reversible and non-reversible changes</v>
      </c>
      <c r="D8219" s="36" t="str">
        <f t="array" ref="D8219">IF(INDEX(INDIRECT(J8203),ROW($A$13))="","",INDEX(INDIRECT(J8203),ROW($A$13)))</f>
        <v/>
      </c>
      <c r="E8219" s="36" t="s">
        <v>73</v>
      </c>
      <c r="F8219" s="36">
        <f t="shared" si="5440"/>
        <v>1</v>
      </c>
      <c r="G8219" s="145" t="str">
        <f t="shared" si="5441"/>
        <v>Substantive</v>
      </c>
      <c r="H8219" s="36"/>
      <c r="I8219" s="36"/>
      <c r="J8219" s="126"/>
      <c r="K8219" s="1"/>
      <c r="L8219" s="1"/>
      <c r="M8219" s="1"/>
      <c r="N8219" s="1"/>
      <c r="O8219" s="1"/>
    </row>
    <row r="8220" ht="15.75" customHeight="1">
      <c r="A8220" s="36"/>
      <c r="B8220" s="35" t="str">
        <f t="shared" si="5438"/>
        <v>4a</v>
      </c>
      <c r="C8220" s="144" t="str">
        <f t="shared" si="5439"/>
        <v>Equipment</v>
      </c>
      <c r="D8220" s="36" t="str">
        <f t="array" ref="D8220">IF(INDEX(INDIRECT(J8203),ROW($A$14))="","",INDEX(INDIRECT(J8203),ROW($A$14)))</f>
        <v/>
      </c>
      <c r="E8220" s="36" t="s">
        <v>73</v>
      </c>
      <c r="F8220" s="36">
        <f t="shared" si="5440"/>
        <v>2</v>
      </c>
      <c r="G8220" s="145" t="str">
        <f t="shared" si="5441"/>
        <v>Disciplinary</v>
      </c>
      <c r="H8220" s="36"/>
      <c r="I8220" s="36"/>
      <c r="J8220" s="126"/>
      <c r="K8220" s="1"/>
      <c r="L8220" s="1"/>
      <c r="M8220" s="1"/>
      <c r="N8220" s="1"/>
      <c r="O8220" s="1"/>
    </row>
    <row r="8221" ht="15.75" customHeight="1">
      <c r="A8221" s="36"/>
      <c r="B8221" s="35" t="str">
        <f t="shared" si="5438"/>
        <v>4b</v>
      </c>
      <c r="C8221" s="144" t="str">
        <f t="shared" si="5439"/>
        <v>Accuracy and precision</v>
      </c>
      <c r="D8221" s="36" t="str">
        <f t="array" ref="D8221">IF(INDEX(INDIRECT(J8203),ROW($A$15))="","",INDEX(INDIRECT(J8203),ROW($A$15)))</f>
        <v/>
      </c>
      <c r="E8221" s="36" t="s">
        <v>73</v>
      </c>
      <c r="F8221" s="36">
        <f t="shared" si="5440"/>
        <v>1</v>
      </c>
      <c r="G8221" s="145" t="str">
        <f t="shared" si="5441"/>
        <v>Disciplinary</v>
      </c>
      <c r="H8221" s="36"/>
      <c r="I8221" s="36"/>
      <c r="J8221" s="126"/>
      <c r="K8221" s="1"/>
      <c r="L8221" s="1"/>
      <c r="M8221" s="1"/>
      <c r="N8221" s="1"/>
      <c r="O8221" s="1"/>
    </row>
    <row r="8222" ht="15.75" customHeight="1">
      <c r="A8222" s="36"/>
      <c r="B8222" s="35" t="str">
        <f t="shared" si="5438"/>
        <v>4c</v>
      </c>
      <c r="C8222" s="144" t="str">
        <f t="shared" si="5439"/>
        <v>Conclusions</v>
      </c>
      <c r="D8222" s="36" t="str">
        <f t="array" ref="D8222">IF(INDEX(INDIRECT(J8203),ROW($A$16))="","",INDEX(INDIRECT(J8203),ROW($A$16)))</f>
        <v/>
      </c>
      <c r="E8222" s="36" t="s">
        <v>73</v>
      </c>
      <c r="F8222" s="36">
        <f t="shared" si="5440"/>
        <v>1</v>
      </c>
      <c r="G8222" s="145" t="str">
        <f t="shared" si="5441"/>
        <v>Disciplinary</v>
      </c>
      <c r="H8222" s="36"/>
      <c r="I8222" s="36"/>
      <c r="J8222" s="126"/>
      <c r="K8222" s="1"/>
      <c r="L8222" s="1"/>
      <c r="M8222" s="1"/>
      <c r="N8222" s="1"/>
      <c r="O8222" s="1"/>
    </row>
    <row r="8223" ht="15.75" customHeight="1">
      <c r="A8223" s="36"/>
      <c r="B8223" s="35" t="str">
        <f t="shared" si="5438"/>
        <v>5a</v>
      </c>
      <c r="C8223" s="144" t="str">
        <f t="shared" si="5439"/>
        <v>Hazards, risks and precautions</v>
      </c>
      <c r="D8223" s="36" t="str">
        <f t="array" ref="D8223">IF(INDEX(INDIRECT(J8203),ROW($A$17))="","",INDEX(INDIRECT(J8203),ROW($A$17)))</f>
        <v/>
      </c>
      <c r="E8223" s="36" t="s">
        <v>73</v>
      </c>
      <c r="F8223" s="36">
        <f t="shared" si="5440"/>
        <v>1</v>
      </c>
      <c r="G8223" s="145" t="str">
        <f t="shared" si="5441"/>
        <v>Disciplinary</v>
      </c>
      <c r="H8223" s="36"/>
      <c r="I8223" s="36"/>
      <c r="J8223" s="126"/>
      <c r="K8223" s="1"/>
      <c r="L8223" s="1"/>
      <c r="M8223" s="1"/>
      <c r="N8223" s="1"/>
      <c r="O8223" s="1"/>
    </row>
    <row r="8224" ht="15.75" customHeight="1">
      <c r="A8224" s="36"/>
      <c r="B8224" s="35" t="str">
        <f t="shared" si="5438"/>
        <v>5b</v>
      </c>
      <c r="C8224" s="144" t="str">
        <f t="shared" si="5439"/>
        <v>Electricity</v>
      </c>
      <c r="D8224" s="36" t="str">
        <f t="array" ref="D8224">IF(INDEX(INDIRECT(J8203),ROW($A$18))="","",INDEX(INDIRECT(J8203),ROW($A$18)))</f>
        <v/>
      </c>
      <c r="E8224" s="36" t="s">
        <v>73</v>
      </c>
      <c r="F8224" s="36">
        <f t="shared" si="5440"/>
        <v>1</v>
      </c>
      <c r="G8224" s="145" t="str">
        <f t="shared" si="5441"/>
        <v>Substantive</v>
      </c>
      <c r="H8224" s="36"/>
      <c r="I8224" s="36"/>
      <c r="J8224" s="126"/>
      <c r="K8224" s="1"/>
      <c r="L8224" s="1"/>
      <c r="M8224" s="1"/>
      <c r="N8224" s="1"/>
      <c r="O8224" s="1"/>
    </row>
    <row r="8225" ht="15.75" customHeight="1">
      <c r="A8225" s="36"/>
      <c r="B8225" s="35" t="str">
        <f t="shared" si="5438"/>
        <v>5c</v>
      </c>
      <c r="C8225" s="144" t="str">
        <f t="shared" si="5439"/>
        <v>Physical properties of materials</v>
      </c>
      <c r="D8225" s="36" t="str">
        <f t="array" ref="D8225">IF(INDEX(INDIRECT(J8203),ROW($A$19))="","",INDEX(INDIRECT(J8203),ROW($A$19)))</f>
        <v/>
      </c>
      <c r="E8225" s="36" t="s">
        <v>73</v>
      </c>
      <c r="F8225" s="36">
        <f t="shared" si="5440"/>
        <v>1</v>
      </c>
      <c r="G8225" s="145" t="str">
        <f t="shared" si="5441"/>
        <v>Substantive</v>
      </c>
      <c r="H8225" s="36"/>
      <c r="I8225" s="36"/>
      <c r="J8225" s="126"/>
      <c r="K8225" s="1"/>
      <c r="L8225" s="1"/>
      <c r="M8225" s="1"/>
      <c r="N8225" s="1"/>
      <c r="O8225" s="1"/>
    </row>
    <row r="8226" ht="15.75" customHeight="1">
      <c r="A8226" s="36"/>
      <c r="B8226" s="35" t="str">
        <f t="shared" si="5438"/>
        <v>5d</v>
      </c>
      <c r="C8226" s="144" t="str">
        <f t="shared" si="5439"/>
        <v>Electricity</v>
      </c>
      <c r="D8226" s="36" t="str">
        <f t="array" ref="D8226">IF(INDEX(INDIRECT(J8203),ROW($A$20))="","",INDEX(INDIRECT(J8203),ROW($A$20)))</f>
        <v/>
      </c>
      <c r="E8226" s="36" t="s">
        <v>73</v>
      </c>
      <c r="F8226" s="36">
        <f t="shared" si="5440"/>
        <v>1</v>
      </c>
      <c r="G8226" s="145" t="str">
        <f t="shared" si="5441"/>
        <v>Substantive</v>
      </c>
      <c r="H8226" s="36"/>
      <c r="I8226" s="36"/>
      <c r="J8226" s="126"/>
      <c r="K8226" s="1"/>
      <c r="L8226" s="1"/>
      <c r="M8226" s="1"/>
      <c r="N8226" s="1"/>
      <c r="O8226" s="1"/>
    </row>
    <row r="8227" ht="15.75" customHeight="1">
      <c r="A8227" s="36"/>
      <c r="B8227" s="35" t="str">
        <f t="shared" si="5438"/>
        <v>6a</v>
      </c>
      <c r="C8227" s="144" t="str">
        <f t="shared" si="5439"/>
        <v>Planning scientific enquiry</v>
      </c>
      <c r="D8227" s="36" t="str">
        <f t="array" ref="D8227">IF(INDEX(INDIRECT(J8203),ROW($A$21))="","",INDEX(INDIRECT(J8203),ROW($A$21)))</f>
        <v/>
      </c>
      <c r="E8227" s="36" t="s">
        <v>73</v>
      </c>
      <c r="F8227" s="36">
        <f t="shared" si="5440"/>
        <v>2</v>
      </c>
      <c r="G8227" s="145" t="str">
        <f t="shared" si="5441"/>
        <v>Disciplinary</v>
      </c>
      <c r="H8227" s="36"/>
      <c r="I8227" s="36"/>
      <c r="J8227" s="126"/>
      <c r="K8227" s="1"/>
      <c r="L8227" s="1"/>
      <c r="M8227" s="1"/>
      <c r="N8227" s="1"/>
      <c r="O8227" s="1"/>
    </row>
    <row r="8228" ht="15.75" customHeight="1">
      <c r="A8228" s="36"/>
      <c r="B8228" s="35" t="str">
        <f t="shared" si="5438"/>
        <v>6b</v>
      </c>
      <c r="C8228" s="144" t="str">
        <f t="shared" si="5439"/>
        <v>Units</v>
      </c>
      <c r="D8228" s="36" t="str">
        <f t="array" ref="D8228">IF(INDEX(INDIRECT(J8203),ROW($A$22))="","",INDEX(INDIRECT(J8203),ROW($A$22)))</f>
        <v/>
      </c>
      <c r="E8228" s="36" t="s">
        <v>73</v>
      </c>
      <c r="F8228" s="36">
        <f t="shared" si="5440"/>
        <v>1</v>
      </c>
      <c r="G8228" s="145" t="str">
        <f t="shared" si="5441"/>
        <v>Disciplinary</v>
      </c>
      <c r="H8228" s="36"/>
      <c r="I8228" s="36"/>
      <c r="J8228" s="126"/>
      <c r="K8228" s="1"/>
      <c r="L8228" s="1"/>
      <c r="M8228" s="1"/>
      <c r="N8228" s="1"/>
      <c r="O8228" s="1"/>
    </row>
    <row r="8229" ht="15.75" customHeight="1">
      <c r="A8229" s="36"/>
      <c r="B8229" s="35" t="str">
        <f t="shared" si="5438"/>
        <v>6c</v>
      </c>
      <c r="C8229" s="144" t="str">
        <f t="shared" si="5439"/>
        <v>Forces</v>
      </c>
      <c r="D8229" s="36" t="str">
        <f t="array" ref="D8229">IF(INDEX(INDIRECT(J8203),ROW($A$23))="","",INDEX(INDIRECT(J8203),ROW($A$23)))</f>
        <v/>
      </c>
      <c r="E8229" s="36" t="s">
        <v>73</v>
      </c>
      <c r="F8229" s="36">
        <f t="shared" si="5440"/>
        <v>1</v>
      </c>
      <c r="G8229" s="148" t="str">
        <f t="shared" si="5441"/>
        <v>Substantive</v>
      </c>
      <c r="H8229" s="36"/>
      <c r="I8229" s="36"/>
      <c r="J8229" s="126"/>
      <c r="K8229" s="1"/>
      <c r="L8229" s="1"/>
      <c r="M8229" s="1"/>
      <c r="N8229" s="1"/>
      <c r="O8229" s="1"/>
    </row>
    <row r="8230" ht="15.75" customHeight="1">
      <c r="A8230" s="36"/>
      <c r="B8230" s="35" t="str">
        <f t="shared" si="5438"/>
        <v>6d</v>
      </c>
      <c r="C8230" s="144" t="str">
        <f t="shared" si="5439"/>
        <v>Tables</v>
      </c>
      <c r="D8230" s="36" t="str">
        <f t="array" ref="D8230">IF(INDEX(INDIRECT(J8203),ROW($A$24))="","",INDEX(INDIRECT(J8203),ROW($A$24)))</f>
        <v/>
      </c>
      <c r="E8230" s="36" t="s">
        <v>73</v>
      </c>
      <c r="F8230" s="36">
        <f t="shared" si="5440"/>
        <v>1</v>
      </c>
      <c r="G8230" s="145" t="str">
        <f t="shared" si="5441"/>
        <v>Disciplinary</v>
      </c>
      <c r="H8230" s="36"/>
      <c r="I8230" s="36"/>
      <c r="J8230" s="126"/>
      <c r="K8230" s="1"/>
      <c r="L8230" s="1"/>
      <c r="M8230" s="1"/>
      <c r="N8230" s="1"/>
      <c r="O8230" s="1"/>
    </row>
    <row r="8231" ht="15.75" customHeight="1">
      <c r="A8231" s="36"/>
      <c r="B8231" s="35" t="str">
        <f t="shared" si="5438"/>
        <v>7a</v>
      </c>
      <c r="C8231" s="144" t="str">
        <f t="shared" si="5439"/>
        <v>Behaviour of light</v>
      </c>
      <c r="D8231" s="36" t="str">
        <f t="array" ref="D8231">IF(INDEX(INDIRECT(J8203),ROW($A$25))="","",INDEX(INDIRECT(J8203),ROW($A$25)))</f>
        <v/>
      </c>
      <c r="E8231" s="36" t="s">
        <v>73</v>
      </c>
      <c r="F8231" s="36">
        <f t="shared" si="5440"/>
        <v>1</v>
      </c>
      <c r="G8231" s="148" t="str">
        <f t="shared" si="5441"/>
        <v>Substantive</v>
      </c>
      <c r="H8231" s="36"/>
      <c r="I8231" s="36"/>
      <c r="J8231" s="126"/>
      <c r="K8231" s="1"/>
      <c r="L8231" s="1"/>
      <c r="M8231" s="1"/>
      <c r="N8231" s="1"/>
      <c r="O8231" s="1"/>
    </row>
    <row r="8232" ht="15.75" customHeight="1">
      <c r="A8232" s="36"/>
      <c r="B8232" s="35" t="str">
        <f t="shared" si="5438"/>
        <v>7b</v>
      </c>
      <c r="C8232" s="144" t="str">
        <f t="shared" si="5439"/>
        <v>Behaviour of light</v>
      </c>
      <c r="D8232" s="36" t="str">
        <f t="array" ref="D8232">IF(INDEX(INDIRECT(J8203),ROW($A$26))="","",INDEX(INDIRECT(J8203),ROW($A$26)))</f>
        <v/>
      </c>
      <c r="E8232" s="36" t="s">
        <v>73</v>
      </c>
      <c r="F8232" s="36">
        <f t="shared" si="5440"/>
        <v>2</v>
      </c>
      <c r="G8232" s="145" t="str">
        <f t="shared" si="5441"/>
        <v>Substantive</v>
      </c>
      <c r="H8232" s="36"/>
      <c r="I8232" s="36"/>
      <c r="J8232" s="126"/>
      <c r="K8232" s="1"/>
      <c r="L8232" s="1"/>
      <c r="M8232" s="1"/>
      <c r="N8232" s="1"/>
      <c r="O8232" s="1"/>
    </row>
    <row r="8233" ht="15.75" customHeight="1">
      <c r="A8233" s="36"/>
      <c r="B8233" s="35" t="str">
        <f t="shared" si="5438"/>
        <v>7c</v>
      </c>
      <c r="C8233" s="144" t="str">
        <f t="shared" si="5439"/>
        <v>Behaviour of light</v>
      </c>
      <c r="D8233" s="36" t="str">
        <f t="array" ref="D8233">IF(INDEX(INDIRECT(J8203),ROW($A$27))="","",INDEX(INDIRECT(J8203),ROW($A$27)))</f>
        <v/>
      </c>
      <c r="E8233" s="36" t="s">
        <v>73</v>
      </c>
      <c r="F8233" s="36">
        <f t="shared" si="5440"/>
        <v>1</v>
      </c>
      <c r="G8233" s="145" t="str">
        <f t="shared" si="5441"/>
        <v>Substantive</v>
      </c>
      <c r="H8233" s="36"/>
      <c r="I8233" s="36"/>
      <c r="J8233" s="126"/>
      <c r="K8233" s="1"/>
      <c r="L8233" s="1"/>
      <c r="M8233" s="1"/>
      <c r="N8233" s="1"/>
      <c r="O8233" s="1"/>
    </row>
    <row r="8234" ht="15.75" customHeight="1">
      <c r="A8234" s="36"/>
      <c r="B8234" s="35" t="str">
        <f t="shared" si="5438"/>
        <v>7d</v>
      </c>
      <c r="C8234" s="144" t="str">
        <f t="shared" si="5439"/>
        <v>Conclusions</v>
      </c>
      <c r="D8234" s="36" t="str">
        <f t="array" ref="D8234">IF(INDEX(INDIRECT(J8203),ROW($A$28))="","",INDEX(INDIRECT(J8203),ROW($A$28)))</f>
        <v/>
      </c>
      <c r="E8234" s="36" t="s">
        <v>73</v>
      </c>
      <c r="F8234" s="36">
        <f t="shared" si="5440"/>
        <v>1</v>
      </c>
      <c r="G8234" s="145" t="str">
        <f t="shared" si="5441"/>
        <v>Disciplinary</v>
      </c>
      <c r="H8234" s="36"/>
      <c r="I8234" s="36"/>
      <c r="J8234" s="126"/>
      <c r="K8234" s="1"/>
      <c r="L8234" s="1"/>
      <c r="M8234" s="1"/>
      <c r="N8234" s="1"/>
      <c r="O8234" s="1"/>
    </row>
    <row r="8235" ht="15.75" customHeight="1">
      <c r="A8235" s="36"/>
      <c r="B8235" s="35" t="str">
        <f t="shared" si="5438"/>
        <v>8a</v>
      </c>
      <c r="C8235" s="144" t="str">
        <f t="shared" si="5439"/>
        <v>Measurement</v>
      </c>
      <c r="D8235" s="36" t="str">
        <f t="array" ref="D8235">IF(INDEX(INDIRECT(J8203),ROW($A$29))="","",INDEX(INDIRECT(J8203),ROW($A$29)))</f>
        <v/>
      </c>
      <c r="E8235" s="36" t="s">
        <v>73</v>
      </c>
      <c r="F8235" s="36">
        <f t="shared" si="5440"/>
        <v>1</v>
      </c>
      <c r="G8235" s="145" t="str">
        <f t="shared" si="5441"/>
        <v>Disciplinary</v>
      </c>
      <c r="H8235" s="36"/>
      <c r="I8235" s="36"/>
      <c r="J8235" s="126"/>
      <c r="K8235" s="1"/>
      <c r="L8235" s="1"/>
      <c r="M8235" s="1"/>
      <c r="N8235" s="1"/>
      <c r="O8235" s="1"/>
    </row>
    <row r="8236" ht="15.75" customHeight="1">
      <c r="A8236" s="36"/>
      <c r="B8236" s="35" t="str">
        <f t="shared" si="5438"/>
        <v>8b</v>
      </c>
      <c r="C8236" s="144" t="str">
        <f t="shared" si="5439"/>
        <v>States of matter</v>
      </c>
      <c r="D8236" s="36" t="str">
        <f t="array" ref="D8236">IF(INDEX(INDIRECT(J8203),ROW($A$30))="","",INDEX(INDIRECT(J8203),ROW($A$30)))</f>
        <v/>
      </c>
      <c r="E8236" s="36" t="s">
        <v>73</v>
      </c>
      <c r="F8236" s="36">
        <f t="shared" si="5440"/>
        <v>1</v>
      </c>
      <c r="G8236" s="145" t="str">
        <f t="shared" si="5441"/>
        <v>Substantive</v>
      </c>
      <c r="H8236" s="36"/>
      <c r="I8236" s="36"/>
      <c r="J8236" s="126"/>
      <c r="K8236" s="1"/>
      <c r="L8236" s="1"/>
      <c r="M8236" s="1"/>
      <c r="N8236" s="1"/>
      <c r="O8236" s="1"/>
    </row>
    <row r="8237" ht="15.75" customHeight="1">
      <c r="A8237" s="36"/>
      <c r="B8237" s="35" t="str">
        <f t="shared" si="5438"/>
        <v>8c</v>
      </c>
      <c r="C8237" s="144" t="str">
        <f t="shared" si="5439"/>
        <v>Accuracy and precision</v>
      </c>
      <c r="D8237" s="36" t="str">
        <f t="array" ref="D8237">IF(INDEX(INDIRECT(J8203),ROW($A$31))="","",INDEX(INDIRECT(J8203),ROW($A$31)))</f>
        <v/>
      </c>
      <c r="E8237" s="36" t="s">
        <v>73</v>
      </c>
      <c r="F8237" s="36">
        <f t="shared" si="5440"/>
        <v>1</v>
      </c>
      <c r="G8237" s="145" t="str">
        <f t="shared" si="5441"/>
        <v>Disciplinary</v>
      </c>
      <c r="H8237" s="36"/>
      <c r="I8237" s="36"/>
      <c r="J8237" s="126"/>
      <c r="K8237" s="1"/>
      <c r="L8237" s="1"/>
      <c r="M8237" s="1"/>
      <c r="N8237" s="1"/>
      <c r="O8237" s="1"/>
    </row>
    <row r="8238" ht="15.75" customHeight="1">
      <c r="A8238" s="36"/>
      <c r="B8238" s="35" t="str">
        <f t="shared" si="5438"/>
        <v>9a</v>
      </c>
      <c r="C8238" s="144" t="str">
        <f t="shared" si="5439"/>
        <v>Planning scientific enquiry</v>
      </c>
      <c r="D8238" s="36" t="str">
        <f t="array" ref="D8238">IF(INDEX(INDIRECT(J8203),ROW($A$32))="","",INDEX(INDIRECT(J8203),ROW($A$32)))</f>
        <v/>
      </c>
      <c r="E8238" s="36" t="s">
        <v>73</v>
      </c>
      <c r="F8238" s="36">
        <f t="shared" si="5440"/>
        <v>2</v>
      </c>
      <c r="G8238" s="145" t="str">
        <f t="shared" si="5441"/>
        <v>Disciplinary</v>
      </c>
      <c r="H8238" s="36"/>
      <c r="I8238" s="36"/>
      <c r="J8238" s="126"/>
      <c r="K8238" s="1"/>
      <c r="L8238" s="1"/>
      <c r="M8238" s="1"/>
      <c r="N8238" s="1"/>
      <c r="O8238" s="1"/>
    </row>
    <row r="8239" ht="15.75" customHeight="1">
      <c r="A8239" s="36"/>
      <c r="B8239" s="35" t="str">
        <f t="shared" si="5438"/>
        <v>9b</v>
      </c>
      <c r="C8239" s="144" t="str">
        <f t="shared" si="5439"/>
        <v>Forces</v>
      </c>
      <c r="D8239" s="36" t="str">
        <f t="array" ref="D8239">IF(INDEX(INDIRECT(J8203),ROW($A$33))="","",INDEX(INDIRECT(J8203),ROW($A$33)))</f>
        <v/>
      </c>
      <c r="E8239" s="36" t="s">
        <v>73</v>
      </c>
      <c r="F8239" s="36">
        <f t="shared" si="5440"/>
        <v>2</v>
      </c>
      <c r="G8239" s="148" t="str">
        <f t="shared" si="5441"/>
        <v>Substantive</v>
      </c>
      <c r="H8239" s="36"/>
      <c r="I8239" s="36"/>
      <c r="J8239" s="126"/>
      <c r="K8239" s="1"/>
      <c r="L8239" s="1"/>
      <c r="M8239" s="1"/>
      <c r="N8239" s="1"/>
      <c r="O8239" s="1"/>
    </row>
    <row r="8240" ht="15.75" customHeight="1">
      <c r="A8240" s="36"/>
      <c r="B8240" s="35" t="str">
        <f t="shared" si="5438"/>
        <v>9c</v>
      </c>
      <c r="C8240" s="144" t="str">
        <f t="shared" si="5439"/>
        <v>Repeatability</v>
      </c>
      <c r="D8240" s="36" t="str">
        <f t="array" ref="D8240">IF(INDEX(INDIRECT(J8203),ROW($A$34))="","",INDEX(INDIRECT(J8203),ROW($A$34)))</f>
        <v/>
      </c>
      <c r="E8240" s="36" t="s">
        <v>73</v>
      </c>
      <c r="F8240" s="36">
        <f t="shared" si="5440"/>
        <v>1</v>
      </c>
      <c r="G8240" s="145" t="str">
        <f t="shared" si="5441"/>
        <v>Disciplinary</v>
      </c>
      <c r="H8240" s="36"/>
      <c r="I8240" s="36"/>
      <c r="J8240" s="126"/>
      <c r="K8240" s="1"/>
      <c r="L8240" s="1"/>
      <c r="M8240" s="1"/>
      <c r="N8240" s="1"/>
      <c r="O8240" s="1"/>
    </row>
    <row r="8241" ht="15.75" customHeight="1">
      <c r="A8241" s="36"/>
      <c r="B8241" s="35" t="str">
        <f t="shared" si="5438"/>
        <v>9d</v>
      </c>
      <c r="C8241" s="144" t="str">
        <f t="shared" si="5439"/>
        <v>Graphs</v>
      </c>
      <c r="D8241" s="36" t="str">
        <f t="array" ref="D8241">IF(INDEX(INDIRECT(J8203),ROW($A$35))="","",INDEX(INDIRECT(J8203),ROW($A$35)))</f>
        <v/>
      </c>
      <c r="E8241" s="36" t="s">
        <v>73</v>
      </c>
      <c r="F8241" s="36">
        <f t="shared" si="5440"/>
        <v>1</v>
      </c>
      <c r="G8241" s="145" t="str">
        <f t="shared" si="5441"/>
        <v>Disciplinary</v>
      </c>
      <c r="H8241" s="36"/>
      <c r="I8241" s="36"/>
      <c r="J8241" s="126"/>
      <c r="K8241" s="1"/>
      <c r="L8241" s="1"/>
      <c r="M8241" s="1"/>
      <c r="N8241" s="1"/>
      <c r="O8241" s="1"/>
    </row>
    <row r="8242" ht="15.75" customHeight="1">
      <c r="A8242" s="36"/>
      <c r="B8242" s="35" t="str">
        <f t="shared" si="5438"/>
        <v>10a</v>
      </c>
      <c r="C8242" s="144" t="str">
        <f t="shared" si="5439"/>
        <v>Physical properties of materials</v>
      </c>
      <c r="D8242" s="36" t="str">
        <f t="array" ref="D8242">IF(INDEX(INDIRECT(J8203),ROW($A$36))="","",INDEX(INDIRECT(J8203),ROW($A$36)))</f>
        <v/>
      </c>
      <c r="E8242" s="36" t="s">
        <v>73</v>
      </c>
      <c r="F8242" s="36">
        <f t="shared" si="5440"/>
        <v>1</v>
      </c>
      <c r="G8242" s="145" t="str">
        <f t="shared" si="5441"/>
        <v>Substantive</v>
      </c>
      <c r="H8242" s="36"/>
      <c r="I8242" s="36"/>
      <c r="J8242" s="126"/>
      <c r="K8242" s="1"/>
      <c r="L8242" s="1"/>
      <c r="M8242" s="1"/>
      <c r="N8242" s="1"/>
      <c r="O8242" s="1"/>
    </row>
    <row r="8243" ht="15.75" customHeight="1">
      <c r="A8243" s="36"/>
      <c r="B8243" s="35" t="str">
        <f t="shared" si="5438"/>
        <v>10b</v>
      </c>
      <c r="C8243" s="144" t="str">
        <f t="shared" si="5439"/>
        <v>Physical properties of materials</v>
      </c>
      <c r="D8243" s="36" t="str">
        <f t="array" ref="D8243">IF(INDEX(INDIRECT(J8203),ROW($A$37))="","",INDEX(INDIRECT(J8203),ROW($A$37)))</f>
        <v/>
      </c>
      <c r="E8243" s="36" t="s">
        <v>73</v>
      </c>
      <c r="F8243" s="36">
        <f t="shared" si="5440"/>
        <v>1</v>
      </c>
      <c r="G8243" s="145" t="str">
        <f t="shared" si="5441"/>
        <v>Substantive</v>
      </c>
      <c r="H8243" s="36"/>
      <c r="I8243" s="36"/>
      <c r="J8243" s="126"/>
      <c r="K8243" s="1"/>
      <c r="L8243" s="1"/>
      <c r="M8243" s="1"/>
      <c r="N8243" s="1"/>
      <c r="O8243" s="1"/>
    </row>
    <row r="8244" ht="15.75" customHeight="1">
      <c r="A8244" s="36"/>
      <c r="B8244" s="35" t="str">
        <f t="shared" si="5438"/>
        <v>10c</v>
      </c>
      <c r="C8244" s="144" t="str">
        <f t="shared" si="5439"/>
        <v>Graphs</v>
      </c>
      <c r="D8244" s="36" t="str">
        <f t="array" ref="D8244">IF(INDEX(INDIRECT(J8203),ROW($A$38))="","",INDEX(INDIRECT(J8203),ROW($A$38)))</f>
        <v/>
      </c>
      <c r="E8244" s="36" t="s">
        <v>73</v>
      </c>
      <c r="F8244" s="36">
        <f t="shared" si="5440"/>
        <v>1</v>
      </c>
      <c r="G8244" s="145" t="str">
        <f t="shared" si="5441"/>
        <v>Disciplinary</v>
      </c>
      <c r="H8244" s="36"/>
      <c r="I8244" s="36"/>
      <c r="J8244" s="126"/>
      <c r="K8244" s="1"/>
      <c r="L8244" s="1"/>
      <c r="M8244" s="1"/>
      <c r="N8244" s="1"/>
      <c r="O8244" s="1"/>
    </row>
    <row r="8245" ht="15.75" customHeight="1">
      <c r="A8245" s="36"/>
      <c r="B8245" s="35" t="str">
        <f t="shared" si="5438"/>
        <v>11a</v>
      </c>
      <c r="C8245" s="144" t="str">
        <f t="shared" si="5439"/>
        <v>Repeatability</v>
      </c>
      <c r="D8245" s="36" t="str">
        <f t="array" ref="D8245">IF(INDEX(INDIRECT(J8203),ROW($A$39))="","",INDEX(INDIRECT(J8203),ROW($A$39)))</f>
        <v/>
      </c>
      <c r="E8245" s="36" t="s">
        <v>73</v>
      </c>
      <c r="F8245" s="36">
        <f t="shared" si="5440"/>
        <v>1</v>
      </c>
      <c r="G8245" s="145" t="str">
        <f t="shared" si="5441"/>
        <v>Disciplinary</v>
      </c>
      <c r="H8245" s="36"/>
      <c r="I8245" s="36"/>
      <c r="J8245" s="126"/>
      <c r="K8245" s="1"/>
      <c r="L8245" s="1"/>
      <c r="M8245" s="1"/>
      <c r="N8245" s="1"/>
      <c r="O8245" s="1"/>
    </row>
    <row r="8246" ht="15.75" customHeight="1">
      <c r="A8246" s="36"/>
      <c r="B8246" s="35" t="str">
        <f t="shared" si="5438"/>
        <v>11b</v>
      </c>
      <c r="C8246" s="144" t="str">
        <f t="shared" si="5439"/>
        <v>Plants</v>
      </c>
      <c r="D8246" s="36" t="str">
        <f t="array" ref="D8246">IF(INDEX(INDIRECT(J8203),ROW($A$40))="","",INDEX(INDIRECT(J8203),ROW($A$40)))</f>
        <v/>
      </c>
      <c r="E8246" s="36" t="s">
        <v>73</v>
      </c>
      <c r="F8246" s="36">
        <f t="shared" si="5440"/>
        <v>1</v>
      </c>
      <c r="G8246" s="145" t="str">
        <f t="shared" si="5441"/>
        <v>Substantive</v>
      </c>
      <c r="H8246" s="36"/>
      <c r="I8246" s="36"/>
      <c r="J8246" s="126"/>
      <c r="K8246" s="1"/>
      <c r="L8246" s="1"/>
      <c r="M8246" s="1"/>
      <c r="N8246" s="1"/>
      <c r="O8246" s="1"/>
    </row>
    <row r="8247" ht="15.75" customHeight="1">
      <c r="A8247" s="36"/>
      <c r="B8247" s="123" t="str">
        <f t="shared" ref="B8247:C8247" si="5442">B8197</f>
        <v>11c</v>
      </c>
      <c r="C8247" s="146" t="str">
        <f t="shared" si="5442"/>
        <v>Conclusions</v>
      </c>
      <c r="D8247" s="36" t="str">
        <f t="array" ref="D8247">IF(INDEX(INDIRECT(J8203),ROW($A$41))="","",INDEX(INDIRECT(J8203),ROW($A$41)))</f>
        <v/>
      </c>
      <c r="E8247" s="36" t="s">
        <v>73</v>
      </c>
      <c r="F8247" s="36">
        <f t="shared" si="5440"/>
        <v>2</v>
      </c>
      <c r="G8247" s="147" t="str">
        <f>IF($G8097="","",$G8097)</f>
        <v>Disciplinary</v>
      </c>
      <c r="H8247" s="36"/>
      <c r="I8247" s="36"/>
      <c r="J8247" s="126"/>
      <c r="K8247" s="1"/>
      <c r="L8247" s="1"/>
      <c r="M8247" s="1"/>
      <c r="N8247" s="1"/>
      <c r="O8247" s="1"/>
    </row>
    <row r="8248" ht="15.75" customHeight="1">
      <c r="A8248" s="36"/>
      <c r="B8248" s="36"/>
      <c r="C8248" s="124" t="s">
        <v>67</v>
      </c>
      <c r="D8248" s="116">
        <f>SUM(D8207:D8247)</f>
        <v>0</v>
      </c>
      <c r="E8248" s="70" t="s">
        <v>73</v>
      </c>
      <c r="F8248" s="71">
        <f>SUM(F8207:F8247)</f>
        <v>50</v>
      </c>
      <c r="G8248" s="36"/>
      <c r="H8248" s="36"/>
      <c r="I8248" s="36"/>
      <c r="J8248" s="126"/>
      <c r="K8248" s="1"/>
      <c r="L8248" s="1"/>
      <c r="M8248" s="1"/>
      <c r="N8248" s="1"/>
      <c r="O8248" s="1"/>
    </row>
    <row r="8249" ht="15.75" customHeight="1">
      <c r="A8249" s="36"/>
      <c r="B8249" s="36"/>
      <c r="C8249" s="54"/>
      <c r="D8249" s="36"/>
      <c r="E8249" s="36"/>
      <c r="F8249" s="36"/>
      <c r="G8249" s="36"/>
      <c r="H8249" s="36"/>
      <c r="I8249" s="36"/>
      <c r="J8249" s="126"/>
      <c r="K8249" s="1"/>
      <c r="L8249" s="1"/>
      <c r="M8249" s="1"/>
      <c r="N8249" s="1"/>
      <c r="O8249" s="1"/>
    </row>
    <row r="8250" ht="15.75" customHeight="1">
      <c r="A8250" s="36"/>
      <c r="B8250" s="36"/>
      <c r="C8250" s="54"/>
      <c r="D8250" s="1"/>
      <c r="E8250" s="36"/>
      <c r="F8250" s="36"/>
      <c r="G8250" s="36"/>
      <c r="H8250" s="36"/>
      <c r="I8250" s="36"/>
      <c r="J8250" s="126"/>
      <c r="K8250" s="1"/>
      <c r="L8250" s="1"/>
      <c r="M8250" s="1"/>
      <c r="N8250" s="1"/>
      <c r="O8250" s="1"/>
    </row>
    <row r="8251" ht="15.75" customHeight="1">
      <c r="A8251" s="51" t="str">
        <f>A8201</f>
        <v>Year 7 Baseline Assessment Feedback</v>
      </c>
      <c r="B8251" s="36"/>
      <c r="C8251" s="54"/>
      <c r="D8251" s="1"/>
      <c r="E8251" s="36"/>
      <c r="F8251" s="36"/>
      <c r="G8251" s="36"/>
      <c r="H8251" s="36"/>
      <c r="I8251" s="36"/>
      <c r="J8251" s="150">
        <f>J8201+1</f>
        <v>182</v>
      </c>
      <c r="K8251" s="1"/>
      <c r="L8251" s="1"/>
      <c r="M8251" s="1"/>
      <c r="N8251" s="1"/>
      <c r="O8251" s="1"/>
    </row>
    <row r="8252" ht="15.75" customHeight="1">
      <c r="A8252" s="54" t="s">
        <v>104</v>
      </c>
      <c r="B8252" s="54" t="str">
        <f>$B$2</f>
        <v>Year 7 Baseline Assessment</v>
      </c>
      <c r="C8252" s="54"/>
      <c r="D8252" s="1"/>
      <c r="E8252" s="36"/>
      <c r="F8252" s="36"/>
      <c r="G8252" s="36"/>
      <c r="H8252" s="36"/>
      <c r="I8252" s="36"/>
      <c r="J8252" s="36" t="str">
        <f>CONCATENATE("Marksheet!$B$",J8251)</f>
        <v>Marksheet!$B$182</v>
      </c>
      <c r="K8252" s="1"/>
      <c r="L8252" s="1"/>
      <c r="M8252" s="1"/>
      <c r="N8252" s="1"/>
      <c r="O8252" s="1"/>
    </row>
    <row r="8253" ht="15.75" customHeight="1">
      <c r="A8253" s="54" t="s">
        <v>100</v>
      </c>
      <c r="B8253" s="54" t="str">
        <f>IF(INDIRECT(J8252)="","",INDIRECT(J8252))</f>
        <v/>
      </c>
      <c r="C8253" s="54"/>
      <c r="D8253" s="1"/>
      <c r="E8253" s="36"/>
      <c r="F8253" s="36"/>
      <c r="G8253" s="36"/>
      <c r="H8253" s="36"/>
      <c r="I8253" s="36"/>
      <c r="J8253" s="36" t="str">
        <f>CONCATENATE("Marksheet!$D$",J8251,":$AV$",J8251)</f>
        <v>Marksheet!$D$182:$AV$182</v>
      </c>
      <c r="K8253" s="1"/>
      <c r="L8253" s="1"/>
      <c r="M8253" s="1"/>
      <c r="N8253" s="1"/>
      <c r="O8253" s="1"/>
    </row>
    <row r="8254" ht="15.75" customHeight="1">
      <c r="A8254" s="54" t="s">
        <v>105</v>
      </c>
      <c r="B8254" s="54" t="str">
        <f>INDIRECT(CONCATENATE("Marksheet!$C$",INDIRECT(CONCATENATE("J",ROW()-3))))</f>
        <v/>
      </c>
      <c r="C8254" s="54"/>
      <c r="D8254" s="36"/>
      <c r="E8254" s="36"/>
      <c r="F8254" s="36"/>
      <c r="G8254" s="36"/>
      <c r="H8254" s="36"/>
      <c r="I8254" s="36"/>
      <c r="J8254" s="126"/>
      <c r="K8254" s="1"/>
      <c r="L8254" s="1"/>
      <c r="M8254" s="1"/>
      <c r="N8254" s="1"/>
      <c r="O8254" s="1"/>
    </row>
    <row r="8255" ht="15.75" customHeight="1">
      <c r="A8255" s="54"/>
      <c r="B8255" s="54"/>
      <c r="C8255" s="54"/>
      <c r="D8255" s="36"/>
      <c r="E8255" s="36"/>
      <c r="F8255" s="36"/>
      <c r="G8255" s="36"/>
      <c r="H8255" s="36"/>
      <c r="I8255" s="36"/>
      <c r="J8255" s="126"/>
      <c r="K8255" s="1"/>
      <c r="L8255" s="1"/>
      <c r="M8255" s="1"/>
      <c r="N8255" s="1"/>
      <c r="O8255" s="1"/>
    </row>
    <row r="8256" ht="15.75" customHeight="1">
      <c r="A8256" s="120"/>
      <c r="B8256" s="80" t="s">
        <v>93</v>
      </c>
      <c r="C8256" s="141" t="s">
        <v>94</v>
      </c>
      <c r="D8256" s="128" t="s">
        <v>95</v>
      </c>
      <c r="E8256" s="58"/>
      <c r="F8256" s="59"/>
      <c r="G8256" s="151" t="s">
        <v>106</v>
      </c>
      <c r="H8256" s="130"/>
      <c r="I8256" s="130"/>
      <c r="J8256" s="131"/>
      <c r="K8256" s="1"/>
      <c r="L8256" s="1"/>
      <c r="M8256" s="1"/>
      <c r="N8256" s="1"/>
      <c r="O8256" s="1"/>
    </row>
    <row r="8257" ht="15.75" customHeight="1">
      <c r="A8257" s="36"/>
      <c r="B8257" s="122" t="str">
        <f t="shared" ref="B8257:B8296" si="5443">IF($B8007="","",$B8007)</f>
        <v>1a</v>
      </c>
      <c r="C8257" s="142" t="str">
        <f t="shared" ref="C8257:C8296" si="5444">IF($C8007="","",$C8007)</f>
        <v>Living and non-living things</v>
      </c>
      <c r="D8257" s="36" t="str">
        <f t="array" ref="D8257">IF(INDEX(INDIRECT(J8253),ROW($A$1))="","",INDEX(INDIRECT(J8253),ROW($A$1)))</f>
        <v/>
      </c>
      <c r="E8257" s="36" t="s">
        <v>73</v>
      </c>
      <c r="F8257" s="36">
        <f t="shared" ref="F8257:F8297" si="5445">IF($F8007="","",$F8007)</f>
        <v>2</v>
      </c>
      <c r="G8257" s="143" t="str">
        <f t="shared" ref="G8257:G8296" si="5446">IF($G7607="","",$G7607)</f>
        <v>Substantive</v>
      </c>
      <c r="H8257" s="36"/>
      <c r="I8257" s="36"/>
      <c r="J8257" s="126"/>
      <c r="K8257" s="1"/>
      <c r="L8257" s="1"/>
      <c r="M8257" s="1"/>
      <c r="N8257" s="1"/>
      <c r="O8257" s="1"/>
    </row>
    <row r="8258" ht="15.75" customHeight="1">
      <c r="A8258" s="36"/>
      <c r="B8258" s="35" t="str">
        <f t="shared" si="5443"/>
        <v>1b</v>
      </c>
      <c r="C8258" s="144" t="str">
        <f t="shared" si="5444"/>
        <v>Measurement</v>
      </c>
      <c r="D8258" s="36" t="str">
        <f t="array" ref="D8258">IF(INDEX(INDIRECT(J8253),ROW($A$2))="","",INDEX(INDIRECT(J8253),ROW($A$2)))</f>
        <v/>
      </c>
      <c r="E8258" s="36" t="s">
        <v>73</v>
      </c>
      <c r="F8258" s="36">
        <f t="shared" si="5445"/>
        <v>1</v>
      </c>
      <c r="G8258" s="145" t="str">
        <f t="shared" si="5446"/>
        <v>Disciplinary</v>
      </c>
      <c r="H8258" s="36"/>
      <c r="I8258" s="36"/>
      <c r="J8258" s="126"/>
      <c r="K8258" s="1"/>
      <c r="L8258" s="1"/>
      <c r="M8258" s="1"/>
      <c r="N8258" s="1"/>
      <c r="O8258" s="1"/>
    </row>
    <row r="8259" ht="15.75" customHeight="1">
      <c r="A8259" s="36"/>
      <c r="B8259" s="35" t="str">
        <f t="shared" si="5443"/>
        <v>1c</v>
      </c>
      <c r="C8259" s="144" t="str">
        <f t="shared" si="5444"/>
        <v>Tables</v>
      </c>
      <c r="D8259" s="36" t="str">
        <f t="array" ref="D8259">IF(INDEX(INDIRECT(J8253),ROW($A$3))="","",INDEX(INDIRECT(J8253),ROW($A$3)))</f>
        <v/>
      </c>
      <c r="E8259" s="36" t="s">
        <v>73</v>
      </c>
      <c r="F8259" s="36">
        <f t="shared" si="5445"/>
        <v>1</v>
      </c>
      <c r="G8259" s="145" t="str">
        <f t="shared" si="5446"/>
        <v>Disciplinary</v>
      </c>
      <c r="H8259" s="36"/>
      <c r="I8259" s="36"/>
      <c r="J8259" s="126"/>
      <c r="K8259" s="1"/>
      <c r="L8259" s="1"/>
      <c r="M8259" s="1"/>
      <c r="N8259" s="1"/>
      <c r="O8259" s="1"/>
    </row>
    <row r="8260" ht="15.75" customHeight="1">
      <c r="A8260" s="36"/>
      <c r="B8260" s="35" t="str">
        <f t="shared" si="5443"/>
        <v>1d</v>
      </c>
      <c r="C8260" s="144" t="str">
        <f t="shared" si="5444"/>
        <v>Plants</v>
      </c>
      <c r="D8260" s="36" t="str">
        <f t="array" ref="D8260">IF(INDEX(INDIRECT(J8253),ROW($A$4))="","",INDEX(INDIRECT(J8253),ROW($A$4)))</f>
        <v/>
      </c>
      <c r="E8260" s="36" t="s">
        <v>73</v>
      </c>
      <c r="F8260" s="36">
        <f t="shared" si="5445"/>
        <v>1</v>
      </c>
      <c r="G8260" s="145" t="str">
        <f t="shared" si="5446"/>
        <v>Substantive</v>
      </c>
      <c r="H8260" s="36"/>
      <c r="I8260" s="36"/>
      <c r="J8260" s="126"/>
      <c r="K8260" s="1"/>
      <c r="L8260" s="1"/>
      <c r="M8260" s="1"/>
      <c r="N8260" s="1"/>
      <c r="O8260" s="1"/>
    </row>
    <row r="8261" ht="15.75" customHeight="1">
      <c r="A8261" s="36"/>
      <c r="B8261" s="35" t="str">
        <f t="shared" si="5443"/>
        <v>1e</v>
      </c>
      <c r="C8261" s="144" t="str">
        <f t="shared" si="5444"/>
        <v>Food chains</v>
      </c>
      <c r="D8261" s="36" t="str">
        <f t="array" ref="D8261">IF(INDEX(INDIRECT(J8253),ROW($A$5))="","",INDEX(INDIRECT(J8253),ROW($A$5)))</f>
        <v/>
      </c>
      <c r="E8261" s="36" t="s">
        <v>73</v>
      </c>
      <c r="F8261" s="36">
        <f t="shared" si="5445"/>
        <v>2</v>
      </c>
      <c r="G8261" s="145" t="str">
        <f t="shared" si="5446"/>
        <v>Substantive</v>
      </c>
      <c r="H8261" s="36"/>
      <c r="I8261" s="36"/>
      <c r="J8261" s="126"/>
      <c r="K8261" s="1"/>
      <c r="L8261" s="1"/>
      <c r="M8261" s="1"/>
      <c r="N8261" s="1"/>
      <c r="O8261" s="1"/>
    </row>
    <row r="8262" ht="15.75" customHeight="1">
      <c r="A8262" s="36"/>
      <c r="B8262" s="35" t="str">
        <f t="shared" si="5443"/>
        <v>2a</v>
      </c>
      <c r="C8262" s="144" t="str">
        <f t="shared" si="5444"/>
        <v>States of matter</v>
      </c>
      <c r="D8262" s="36" t="str">
        <f t="array" ref="D8262">IF(INDEX(INDIRECT(J8253),ROW($A$6))="","",INDEX(INDIRECT(J8253),ROW($A$6)))</f>
        <v/>
      </c>
      <c r="E8262" s="36" t="s">
        <v>73</v>
      </c>
      <c r="F8262" s="36">
        <f t="shared" si="5445"/>
        <v>1</v>
      </c>
      <c r="G8262" s="145" t="str">
        <f t="shared" si="5446"/>
        <v>Substantive</v>
      </c>
      <c r="H8262" s="36"/>
      <c r="I8262" s="36"/>
      <c r="J8262" s="126"/>
      <c r="K8262" s="1"/>
      <c r="L8262" s="1"/>
      <c r="M8262" s="1"/>
      <c r="N8262" s="1"/>
      <c r="O8262" s="1"/>
    </row>
    <row r="8263" ht="15.75" customHeight="1">
      <c r="A8263" s="36"/>
      <c r="B8263" s="35" t="str">
        <f t="shared" si="5443"/>
        <v>2b</v>
      </c>
      <c r="C8263" s="144" t="str">
        <f t="shared" si="5444"/>
        <v>Graphs</v>
      </c>
      <c r="D8263" s="36" t="str">
        <f t="array" ref="D8263">IF(INDEX(INDIRECT(J8253),ROW($A$7))="","",INDEX(INDIRECT(J8253),ROW($A$7)))</f>
        <v/>
      </c>
      <c r="E8263" s="36" t="s">
        <v>73</v>
      </c>
      <c r="F8263" s="36">
        <f t="shared" si="5445"/>
        <v>1</v>
      </c>
      <c r="G8263" s="148" t="str">
        <f t="shared" si="5446"/>
        <v>Disciplinary</v>
      </c>
      <c r="H8263" s="36"/>
      <c r="I8263" s="36"/>
      <c r="J8263" s="126"/>
      <c r="K8263" s="1"/>
      <c r="L8263" s="1"/>
      <c r="M8263" s="1"/>
      <c r="N8263" s="1"/>
      <c r="O8263" s="1"/>
    </row>
    <row r="8264" ht="15.75" customHeight="1">
      <c r="A8264" s="36"/>
      <c r="B8264" s="35" t="str">
        <f t="shared" si="5443"/>
        <v>2c</v>
      </c>
      <c r="C8264" s="144" t="str">
        <f t="shared" si="5444"/>
        <v>Plants</v>
      </c>
      <c r="D8264" s="36" t="str">
        <f t="array" ref="D8264">IF(INDEX(INDIRECT(J8253),ROW($A$8))="","",INDEX(INDIRECT(J8253),ROW($A$8)))</f>
        <v/>
      </c>
      <c r="E8264" s="36" t="s">
        <v>73</v>
      </c>
      <c r="F8264" s="36">
        <f t="shared" si="5445"/>
        <v>1</v>
      </c>
      <c r="G8264" s="145" t="str">
        <f t="shared" si="5446"/>
        <v>Substantive</v>
      </c>
      <c r="H8264" s="36"/>
      <c r="I8264" s="36"/>
      <c r="J8264" s="126"/>
      <c r="K8264" s="1"/>
      <c r="L8264" s="1"/>
      <c r="M8264" s="1"/>
      <c r="N8264" s="1"/>
      <c r="O8264" s="1"/>
    </row>
    <row r="8265" ht="15.75" customHeight="1">
      <c r="A8265" s="36"/>
      <c r="B8265" s="35" t="str">
        <f t="shared" si="5443"/>
        <v>3a</v>
      </c>
      <c r="C8265" s="144" t="str">
        <f t="shared" si="5444"/>
        <v>Reversible and non-reversible changes</v>
      </c>
      <c r="D8265" s="36" t="str">
        <f t="array" ref="D8265">IF(INDEX(INDIRECT(J8253),ROW($A$9))="","",INDEX(INDIRECT(J8253),ROW($A$9)))</f>
        <v/>
      </c>
      <c r="E8265" s="36" t="s">
        <v>73</v>
      </c>
      <c r="F8265" s="36">
        <f t="shared" si="5445"/>
        <v>2</v>
      </c>
      <c r="G8265" s="145" t="str">
        <f t="shared" si="5446"/>
        <v>Substantive</v>
      </c>
      <c r="H8265" s="36"/>
      <c r="I8265" s="36"/>
      <c r="J8265" s="126"/>
      <c r="K8265" s="1"/>
      <c r="L8265" s="1"/>
      <c r="M8265" s="1"/>
      <c r="N8265" s="1"/>
      <c r="O8265" s="1"/>
    </row>
    <row r="8266" ht="15.75" customHeight="1">
      <c r="A8266" s="36"/>
      <c r="B8266" s="35" t="str">
        <f t="shared" si="5443"/>
        <v>3b</v>
      </c>
      <c r="C8266" s="144" t="str">
        <f t="shared" si="5444"/>
        <v>Units</v>
      </c>
      <c r="D8266" s="36" t="str">
        <f t="array" ref="D8266">IF(INDEX(INDIRECT(J8253),ROW($A$10))="","",INDEX(INDIRECT(J8253),ROW($A$10)))</f>
        <v/>
      </c>
      <c r="E8266" s="36" t="s">
        <v>73</v>
      </c>
      <c r="F8266" s="36">
        <f t="shared" si="5445"/>
        <v>1</v>
      </c>
      <c r="G8266" s="145" t="str">
        <f t="shared" si="5446"/>
        <v>Disciplinary</v>
      </c>
      <c r="H8266" s="36"/>
      <c r="I8266" s="36"/>
      <c r="J8266" s="126"/>
      <c r="K8266" s="1"/>
      <c r="L8266" s="1"/>
      <c r="M8266" s="1"/>
      <c r="N8266" s="1"/>
      <c r="O8266" s="1"/>
    </row>
    <row r="8267" ht="15.75" customHeight="1">
      <c r="A8267" s="36"/>
      <c r="B8267" s="35" t="str">
        <f t="shared" si="5443"/>
        <v>3c</v>
      </c>
      <c r="C8267" s="144" t="str">
        <f t="shared" si="5444"/>
        <v>Hazards, risks and precautions</v>
      </c>
      <c r="D8267" s="36" t="str">
        <f t="array" ref="D8267">IF(INDEX(INDIRECT(J8253),ROW($A$11))="","",INDEX(INDIRECT(J8253),ROW($A$11)))</f>
        <v/>
      </c>
      <c r="E8267" s="36" t="s">
        <v>73</v>
      </c>
      <c r="F8267" s="36">
        <f t="shared" si="5445"/>
        <v>1</v>
      </c>
      <c r="G8267" s="149" t="str">
        <f t="shared" si="5446"/>
        <v>Disciplinary</v>
      </c>
      <c r="H8267" s="36"/>
      <c r="I8267" s="36"/>
      <c r="J8267" s="126"/>
      <c r="K8267" s="1"/>
      <c r="L8267" s="1"/>
      <c r="M8267" s="1"/>
      <c r="N8267" s="1"/>
      <c r="O8267" s="1"/>
    </row>
    <row r="8268" ht="15.75" customHeight="1">
      <c r="A8268" s="36"/>
      <c r="B8268" s="35" t="str">
        <f t="shared" si="5443"/>
        <v>3d</v>
      </c>
      <c r="C8268" s="144" t="str">
        <f t="shared" si="5444"/>
        <v>States of matter</v>
      </c>
      <c r="D8268" s="36" t="str">
        <f t="array" ref="D8268">IF(INDEX(INDIRECT(J8253),ROW($A$12))="","",INDEX(INDIRECT(J8253),ROW($A$12)))</f>
        <v/>
      </c>
      <c r="E8268" s="36" t="s">
        <v>73</v>
      </c>
      <c r="F8268" s="36">
        <f t="shared" si="5445"/>
        <v>1</v>
      </c>
      <c r="G8268" s="145" t="str">
        <f t="shared" si="5446"/>
        <v>Substantive</v>
      </c>
      <c r="H8268" s="36"/>
      <c r="I8268" s="36"/>
      <c r="J8268" s="126"/>
      <c r="K8268" s="1"/>
      <c r="L8268" s="1"/>
      <c r="M8268" s="1"/>
      <c r="N8268" s="1"/>
      <c r="O8268" s="1"/>
    </row>
    <row r="8269" ht="15.75" customHeight="1">
      <c r="A8269" s="36"/>
      <c r="B8269" s="35" t="str">
        <f t="shared" si="5443"/>
        <v>3e</v>
      </c>
      <c r="C8269" s="144" t="str">
        <f t="shared" si="5444"/>
        <v>Reversible and non-reversible changes</v>
      </c>
      <c r="D8269" s="36" t="str">
        <f t="array" ref="D8269">IF(INDEX(INDIRECT(J8253),ROW($A$13))="","",INDEX(INDIRECT(J8253),ROW($A$13)))</f>
        <v/>
      </c>
      <c r="E8269" s="36" t="s">
        <v>73</v>
      </c>
      <c r="F8269" s="36">
        <f t="shared" si="5445"/>
        <v>1</v>
      </c>
      <c r="G8269" s="145" t="str">
        <f t="shared" si="5446"/>
        <v>Substantive</v>
      </c>
      <c r="H8269" s="36"/>
      <c r="I8269" s="36"/>
      <c r="J8269" s="126"/>
      <c r="K8269" s="1"/>
      <c r="L8269" s="1"/>
      <c r="M8269" s="1"/>
      <c r="N8269" s="1"/>
      <c r="O8269" s="1"/>
    </row>
    <row r="8270" ht="15.75" customHeight="1">
      <c r="A8270" s="36"/>
      <c r="B8270" s="35" t="str">
        <f t="shared" si="5443"/>
        <v>4a</v>
      </c>
      <c r="C8270" s="144" t="str">
        <f t="shared" si="5444"/>
        <v>Equipment</v>
      </c>
      <c r="D8270" s="36" t="str">
        <f t="array" ref="D8270">IF(INDEX(INDIRECT(J8253),ROW($A$14))="","",INDEX(INDIRECT(J8253),ROW($A$14)))</f>
        <v/>
      </c>
      <c r="E8270" s="36" t="s">
        <v>73</v>
      </c>
      <c r="F8270" s="36">
        <f t="shared" si="5445"/>
        <v>2</v>
      </c>
      <c r="G8270" s="145" t="str">
        <f t="shared" si="5446"/>
        <v>Disciplinary</v>
      </c>
      <c r="H8270" s="36"/>
      <c r="I8270" s="36"/>
      <c r="J8270" s="126"/>
      <c r="K8270" s="1"/>
      <c r="L8270" s="1"/>
      <c r="M8270" s="1"/>
      <c r="N8270" s="1"/>
      <c r="O8270" s="1"/>
    </row>
    <row r="8271" ht="15.75" customHeight="1">
      <c r="A8271" s="36"/>
      <c r="B8271" s="35" t="str">
        <f t="shared" si="5443"/>
        <v>4b</v>
      </c>
      <c r="C8271" s="144" t="str">
        <f t="shared" si="5444"/>
        <v>Accuracy and precision</v>
      </c>
      <c r="D8271" s="36" t="str">
        <f t="array" ref="D8271">IF(INDEX(INDIRECT(J8253),ROW($A$15))="","",INDEX(INDIRECT(J8253),ROW($A$15)))</f>
        <v/>
      </c>
      <c r="E8271" s="36" t="s">
        <v>73</v>
      </c>
      <c r="F8271" s="36">
        <f t="shared" si="5445"/>
        <v>1</v>
      </c>
      <c r="G8271" s="145" t="str">
        <f t="shared" si="5446"/>
        <v>Disciplinary</v>
      </c>
      <c r="H8271" s="36"/>
      <c r="I8271" s="36"/>
      <c r="J8271" s="126"/>
      <c r="K8271" s="1"/>
      <c r="L8271" s="1"/>
      <c r="M8271" s="1"/>
      <c r="N8271" s="1"/>
      <c r="O8271" s="1"/>
    </row>
    <row r="8272" ht="15.75" customHeight="1">
      <c r="A8272" s="36"/>
      <c r="B8272" s="35" t="str">
        <f t="shared" si="5443"/>
        <v>4c</v>
      </c>
      <c r="C8272" s="144" t="str">
        <f t="shared" si="5444"/>
        <v>Conclusions</v>
      </c>
      <c r="D8272" s="36" t="str">
        <f t="array" ref="D8272">IF(INDEX(INDIRECT(J8253),ROW($A$16))="","",INDEX(INDIRECT(J8253),ROW($A$16)))</f>
        <v/>
      </c>
      <c r="E8272" s="36" t="s">
        <v>73</v>
      </c>
      <c r="F8272" s="36">
        <f t="shared" si="5445"/>
        <v>1</v>
      </c>
      <c r="G8272" s="145" t="str">
        <f t="shared" si="5446"/>
        <v>Disciplinary</v>
      </c>
      <c r="H8272" s="36"/>
      <c r="I8272" s="36"/>
      <c r="J8272" s="126"/>
      <c r="K8272" s="1"/>
      <c r="L8272" s="1"/>
      <c r="M8272" s="1"/>
      <c r="N8272" s="1"/>
      <c r="O8272" s="1"/>
    </row>
    <row r="8273" ht="15.75" customHeight="1">
      <c r="A8273" s="36"/>
      <c r="B8273" s="35" t="str">
        <f t="shared" si="5443"/>
        <v>5a</v>
      </c>
      <c r="C8273" s="144" t="str">
        <f t="shared" si="5444"/>
        <v>Hazards, risks and precautions</v>
      </c>
      <c r="D8273" s="36" t="str">
        <f t="array" ref="D8273">IF(INDEX(INDIRECT(J8253),ROW($A$17))="","",INDEX(INDIRECT(J8253),ROW($A$17)))</f>
        <v/>
      </c>
      <c r="E8273" s="36" t="s">
        <v>73</v>
      </c>
      <c r="F8273" s="36">
        <f t="shared" si="5445"/>
        <v>1</v>
      </c>
      <c r="G8273" s="145" t="str">
        <f t="shared" si="5446"/>
        <v>Disciplinary</v>
      </c>
      <c r="H8273" s="36"/>
      <c r="I8273" s="36"/>
      <c r="J8273" s="126"/>
      <c r="K8273" s="1"/>
      <c r="L8273" s="1"/>
      <c r="M8273" s="1"/>
      <c r="N8273" s="1"/>
      <c r="O8273" s="1"/>
    </row>
    <row r="8274" ht="15.75" customHeight="1">
      <c r="A8274" s="36"/>
      <c r="B8274" s="35" t="str">
        <f t="shared" si="5443"/>
        <v>5b</v>
      </c>
      <c r="C8274" s="144" t="str">
        <f t="shared" si="5444"/>
        <v>Electricity</v>
      </c>
      <c r="D8274" s="36" t="str">
        <f t="array" ref="D8274">IF(INDEX(INDIRECT(J8253),ROW($A$18))="","",INDEX(INDIRECT(J8253),ROW($A$18)))</f>
        <v/>
      </c>
      <c r="E8274" s="36" t="s">
        <v>73</v>
      </c>
      <c r="F8274" s="36">
        <f t="shared" si="5445"/>
        <v>1</v>
      </c>
      <c r="G8274" s="145" t="str">
        <f t="shared" si="5446"/>
        <v>Substantive</v>
      </c>
      <c r="H8274" s="36"/>
      <c r="I8274" s="36"/>
      <c r="J8274" s="126"/>
      <c r="K8274" s="1"/>
      <c r="L8274" s="1"/>
      <c r="M8274" s="1"/>
      <c r="N8274" s="1"/>
      <c r="O8274" s="1"/>
    </row>
    <row r="8275" ht="15.75" customHeight="1">
      <c r="A8275" s="36"/>
      <c r="B8275" s="35" t="str">
        <f t="shared" si="5443"/>
        <v>5c</v>
      </c>
      <c r="C8275" s="144" t="str">
        <f t="shared" si="5444"/>
        <v>Physical properties of materials</v>
      </c>
      <c r="D8275" s="36" t="str">
        <f t="array" ref="D8275">IF(INDEX(INDIRECT(J8253),ROW($A$19))="","",INDEX(INDIRECT(J8253),ROW($A$19)))</f>
        <v/>
      </c>
      <c r="E8275" s="36" t="s">
        <v>73</v>
      </c>
      <c r="F8275" s="36">
        <f t="shared" si="5445"/>
        <v>1</v>
      </c>
      <c r="G8275" s="145" t="str">
        <f t="shared" si="5446"/>
        <v>Substantive</v>
      </c>
      <c r="H8275" s="36"/>
      <c r="I8275" s="36"/>
      <c r="J8275" s="126"/>
      <c r="K8275" s="1"/>
      <c r="L8275" s="1"/>
      <c r="M8275" s="1"/>
      <c r="N8275" s="1"/>
      <c r="O8275" s="1"/>
    </row>
    <row r="8276" ht="15.75" customHeight="1">
      <c r="A8276" s="36"/>
      <c r="B8276" s="35" t="str">
        <f t="shared" si="5443"/>
        <v>5d</v>
      </c>
      <c r="C8276" s="144" t="str">
        <f t="shared" si="5444"/>
        <v>Electricity</v>
      </c>
      <c r="D8276" s="36" t="str">
        <f t="array" ref="D8276">IF(INDEX(INDIRECT(J8253),ROW($A$20))="","",INDEX(INDIRECT(J8253),ROW($A$20)))</f>
        <v/>
      </c>
      <c r="E8276" s="36" t="s">
        <v>73</v>
      </c>
      <c r="F8276" s="36">
        <f t="shared" si="5445"/>
        <v>1</v>
      </c>
      <c r="G8276" s="145" t="str">
        <f t="shared" si="5446"/>
        <v>Substantive</v>
      </c>
      <c r="H8276" s="36"/>
      <c r="I8276" s="36"/>
      <c r="J8276" s="126"/>
      <c r="K8276" s="1"/>
      <c r="L8276" s="1"/>
      <c r="M8276" s="1"/>
      <c r="N8276" s="1"/>
      <c r="O8276" s="1"/>
    </row>
    <row r="8277" ht="15.75" customHeight="1">
      <c r="A8277" s="36"/>
      <c r="B8277" s="35" t="str">
        <f t="shared" si="5443"/>
        <v>6a</v>
      </c>
      <c r="C8277" s="144" t="str">
        <f t="shared" si="5444"/>
        <v>Planning scientific enquiry</v>
      </c>
      <c r="D8277" s="36" t="str">
        <f t="array" ref="D8277">IF(INDEX(INDIRECT(J8253),ROW($A$21))="","",INDEX(INDIRECT(J8253),ROW($A$21)))</f>
        <v/>
      </c>
      <c r="E8277" s="36" t="s">
        <v>73</v>
      </c>
      <c r="F8277" s="36">
        <f t="shared" si="5445"/>
        <v>2</v>
      </c>
      <c r="G8277" s="145" t="str">
        <f t="shared" si="5446"/>
        <v>Disciplinary</v>
      </c>
      <c r="H8277" s="36"/>
      <c r="I8277" s="36"/>
      <c r="J8277" s="126"/>
      <c r="K8277" s="1"/>
      <c r="L8277" s="1"/>
      <c r="M8277" s="1"/>
      <c r="N8277" s="1"/>
      <c r="O8277" s="1"/>
    </row>
    <row r="8278" ht="15.75" customHeight="1">
      <c r="A8278" s="36"/>
      <c r="B8278" s="35" t="str">
        <f t="shared" si="5443"/>
        <v>6b</v>
      </c>
      <c r="C8278" s="144" t="str">
        <f t="shared" si="5444"/>
        <v>Units</v>
      </c>
      <c r="D8278" s="36" t="str">
        <f t="array" ref="D8278">IF(INDEX(INDIRECT(J8253),ROW($A$22))="","",INDEX(INDIRECT(J8253),ROW($A$22)))</f>
        <v/>
      </c>
      <c r="E8278" s="36" t="s">
        <v>73</v>
      </c>
      <c r="F8278" s="36">
        <f t="shared" si="5445"/>
        <v>1</v>
      </c>
      <c r="G8278" s="145" t="str">
        <f t="shared" si="5446"/>
        <v>Disciplinary</v>
      </c>
      <c r="H8278" s="36"/>
      <c r="I8278" s="36"/>
      <c r="J8278" s="126"/>
      <c r="K8278" s="1"/>
      <c r="L8278" s="1"/>
      <c r="M8278" s="1"/>
      <c r="N8278" s="1"/>
      <c r="O8278" s="1"/>
    </row>
    <row r="8279" ht="15.75" customHeight="1">
      <c r="A8279" s="36"/>
      <c r="B8279" s="35" t="str">
        <f t="shared" si="5443"/>
        <v>6c</v>
      </c>
      <c r="C8279" s="144" t="str">
        <f t="shared" si="5444"/>
        <v>Forces</v>
      </c>
      <c r="D8279" s="36" t="str">
        <f t="array" ref="D8279">IF(INDEX(INDIRECT(J8253),ROW($A$23))="","",INDEX(INDIRECT(J8253),ROW($A$23)))</f>
        <v/>
      </c>
      <c r="E8279" s="36" t="s">
        <v>73</v>
      </c>
      <c r="F8279" s="36">
        <f t="shared" si="5445"/>
        <v>1</v>
      </c>
      <c r="G8279" s="148" t="str">
        <f t="shared" si="5446"/>
        <v>Substantive</v>
      </c>
      <c r="H8279" s="36"/>
      <c r="I8279" s="36"/>
      <c r="J8279" s="126"/>
      <c r="K8279" s="1"/>
      <c r="L8279" s="1"/>
      <c r="M8279" s="1"/>
      <c r="N8279" s="1"/>
      <c r="O8279" s="1"/>
    </row>
    <row r="8280" ht="15.75" customHeight="1">
      <c r="A8280" s="36"/>
      <c r="B8280" s="35" t="str">
        <f t="shared" si="5443"/>
        <v>6d</v>
      </c>
      <c r="C8280" s="144" t="str">
        <f t="shared" si="5444"/>
        <v>Tables</v>
      </c>
      <c r="D8280" s="36" t="str">
        <f t="array" ref="D8280">IF(INDEX(INDIRECT(J8253),ROW($A$24))="","",INDEX(INDIRECT(J8253),ROW($A$24)))</f>
        <v/>
      </c>
      <c r="E8280" s="36" t="s">
        <v>73</v>
      </c>
      <c r="F8280" s="36">
        <f t="shared" si="5445"/>
        <v>1</v>
      </c>
      <c r="G8280" s="145" t="str">
        <f t="shared" si="5446"/>
        <v>Disciplinary</v>
      </c>
      <c r="H8280" s="36"/>
      <c r="I8280" s="36"/>
      <c r="J8280" s="126"/>
      <c r="K8280" s="1"/>
      <c r="L8280" s="1"/>
      <c r="M8280" s="1"/>
      <c r="N8280" s="1"/>
      <c r="O8280" s="1"/>
    </row>
    <row r="8281" ht="15.75" customHeight="1">
      <c r="A8281" s="36"/>
      <c r="B8281" s="35" t="str">
        <f t="shared" si="5443"/>
        <v>7a</v>
      </c>
      <c r="C8281" s="144" t="str">
        <f t="shared" si="5444"/>
        <v>Behaviour of light</v>
      </c>
      <c r="D8281" s="36" t="str">
        <f t="array" ref="D8281">IF(INDEX(INDIRECT(J8253),ROW($A$25))="","",INDEX(INDIRECT(J8253),ROW($A$25)))</f>
        <v/>
      </c>
      <c r="E8281" s="36" t="s">
        <v>73</v>
      </c>
      <c r="F8281" s="36">
        <f t="shared" si="5445"/>
        <v>1</v>
      </c>
      <c r="G8281" s="148" t="str">
        <f t="shared" si="5446"/>
        <v>Substantive</v>
      </c>
      <c r="H8281" s="36"/>
      <c r="I8281" s="36"/>
      <c r="J8281" s="126"/>
      <c r="K8281" s="1"/>
      <c r="L8281" s="1"/>
      <c r="M8281" s="1"/>
      <c r="N8281" s="1"/>
      <c r="O8281" s="1"/>
    </row>
    <row r="8282" ht="15.75" customHeight="1">
      <c r="A8282" s="36"/>
      <c r="B8282" s="35" t="str">
        <f t="shared" si="5443"/>
        <v>7b</v>
      </c>
      <c r="C8282" s="144" t="str">
        <f t="shared" si="5444"/>
        <v>Behaviour of light</v>
      </c>
      <c r="D8282" s="36" t="str">
        <f t="array" ref="D8282">IF(INDEX(INDIRECT(J8253),ROW($A$26))="","",INDEX(INDIRECT(J8253),ROW($A$26)))</f>
        <v/>
      </c>
      <c r="E8282" s="36" t="s">
        <v>73</v>
      </c>
      <c r="F8282" s="36">
        <f t="shared" si="5445"/>
        <v>2</v>
      </c>
      <c r="G8282" s="145" t="str">
        <f t="shared" si="5446"/>
        <v>Substantive</v>
      </c>
      <c r="H8282" s="36"/>
      <c r="I8282" s="36"/>
      <c r="J8282" s="126"/>
      <c r="K8282" s="1"/>
      <c r="L8282" s="1"/>
      <c r="M8282" s="1"/>
      <c r="N8282" s="1"/>
      <c r="O8282" s="1"/>
    </row>
    <row r="8283" ht="15.75" customHeight="1">
      <c r="A8283" s="36"/>
      <c r="B8283" s="35" t="str">
        <f t="shared" si="5443"/>
        <v>7c</v>
      </c>
      <c r="C8283" s="144" t="str">
        <f t="shared" si="5444"/>
        <v>Behaviour of light</v>
      </c>
      <c r="D8283" s="36" t="str">
        <f t="array" ref="D8283">IF(INDEX(INDIRECT(J8253),ROW($A$27))="","",INDEX(INDIRECT(J8253),ROW($A$27)))</f>
        <v/>
      </c>
      <c r="E8283" s="36" t="s">
        <v>73</v>
      </c>
      <c r="F8283" s="36">
        <f t="shared" si="5445"/>
        <v>1</v>
      </c>
      <c r="G8283" s="145" t="str">
        <f t="shared" si="5446"/>
        <v>Substantive</v>
      </c>
      <c r="H8283" s="36"/>
      <c r="I8283" s="36"/>
      <c r="J8283" s="126"/>
      <c r="K8283" s="1"/>
      <c r="L8283" s="1"/>
      <c r="M8283" s="1"/>
      <c r="N8283" s="1"/>
      <c r="O8283" s="1"/>
    </row>
    <row r="8284" ht="15.75" customHeight="1">
      <c r="A8284" s="36"/>
      <c r="B8284" s="35" t="str">
        <f t="shared" si="5443"/>
        <v>7d</v>
      </c>
      <c r="C8284" s="144" t="str">
        <f t="shared" si="5444"/>
        <v>Conclusions</v>
      </c>
      <c r="D8284" s="36" t="str">
        <f t="array" ref="D8284">IF(INDEX(INDIRECT(J8253),ROW($A$28))="","",INDEX(INDIRECT(J8253),ROW($A$28)))</f>
        <v/>
      </c>
      <c r="E8284" s="36" t="s">
        <v>73</v>
      </c>
      <c r="F8284" s="36">
        <f t="shared" si="5445"/>
        <v>1</v>
      </c>
      <c r="G8284" s="145" t="str">
        <f t="shared" si="5446"/>
        <v>Disciplinary</v>
      </c>
      <c r="H8284" s="36"/>
      <c r="I8284" s="36"/>
      <c r="J8284" s="126"/>
      <c r="K8284" s="1"/>
      <c r="L8284" s="1"/>
      <c r="M8284" s="1"/>
      <c r="N8284" s="1"/>
      <c r="O8284" s="1"/>
    </row>
    <row r="8285" ht="15.75" customHeight="1">
      <c r="A8285" s="36"/>
      <c r="B8285" s="35" t="str">
        <f t="shared" si="5443"/>
        <v>8a</v>
      </c>
      <c r="C8285" s="144" t="str">
        <f t="shared" si="5444"/>
        <v>Measurement</v>
      </c>
      <c r="D8285" s="36" t="str">
        <f t="array" ref="D8285">IF(INDEX(INDIRECT(J8253),ROW($A$29))="","",INDEX(INDIRECT(J8253),ROW($A$29)))</f>
        <v/>
      </c>
      <c r="E8285" s="36" t="s">
        <v>73</v>
      </c>
      <c r="F8285" s="36">
        <f t="shared" si="5445"/>
        <v>1</v>
      </c>
      <c r="G8285" s="145" t="str">
        <f t="shared" si="5446"/>
        <v>Disciplinary</v>
      </c>
      <c r="H8285" s="36"/>
      <c r="I8285" s="36"/>
      <c r="J8285" s="126"/>
      <c r="K8285" s="1"/>
      <c r="L8285" s="1"/>
      <c r="M8285" s="1"/>
      <c r="N8285" s="1"/>
      <c r="O8285" s="1"/>
    </row>
    <row r="8286" ht="15.75" customHeight="1">
      <c r="A8286" s="36"/>
      <c r="B8286" s="35" t="str">
        <f t="shared" si="5443"/>
        <v>8b</v>
      </c>
      <c r="C8286" s="144" t="str">
        <f t="shared" si="5444"/>
        <v>States of matter</v>
      </c>
      <c r="D8286" s="36" t="str">
        <f t="array" ref="D8286">IF(INDEX(INDIRECT(J8253),ROW($A$30))="","",INDEX(INDIRECT(J8253),ROW($A$30)))</f>
        <v/>
      </c>
      <c r="E8286" s="36" t="s">
        <v>73</v>
      </c>
      <c r="F8286" s="36">
        <f t="shared" si="5445"/>
        <v>1</v>
      </c>
      <c r="G8286" s="145" t="str">
        <f t="shared" si="5446"/>
        <v>Substantive</v>
      </c>
      <c r="H8286" s="36"/>
      <c r="I8286" s="36"/>
      <c r="J8286" s="126"/>
      <c r="K8286" s="1"/>
      <c r="L8286" s="1"/>
      <c r="M8286" s="1"/>
      <c r="N8286" s="1"/>
      <c r="O8286" s="1"/>
    </row>
    <row r="8287" ht="15.75" customHeight="1">
      <c r="A8287" s="36"/>
      <c r="B8287" s="35" t="str">
        <f t="shared" si="5443"/>
        <v>8c</v>
      </c>
      <c r="C8287" s="144" t="str">
        <f t="shared" si="5444"/>
        <v>Accuracy and precision</v>
      </c>
      <c r="D8287" s="36" t="str">
        <f t="array" ref="D8287">IF(INDEX(INDIRECT(J8253),ROW($A$31))="","",INDEX(INDIRECT(J8253),ROW($A$31)))</f>
        <v/>
      </c>
      <c r="E8287" s="36" t="s">
        <v>73</v>
      </c>
      <c r="F8287" s="36">
        <f t="shared" si="5445"/>
        <v>1</v>
      </c>
      <c r="G8287" s="145" t="str">
        <f t="shared" si="5446"/>
        <v>Disciplinary</v>
      </c>
      <c r="H8287" s="36"/>
      <c r="I8287" s="36"/>
      <c r="J8287" s="126"/>
      <c r="K8287" s="1"/>
      <c r="L8287" s="1"/>
      <c r="M8287" s="1"/>
      <c r="N8287" s="1"/>
      <c r="O8287" s="1"/>
    </row>
    <row r="8288" ht="15.75" customHeight="1">
      <c r="A8288" s="36"/>
      <c r="B8288" s="35" t="str">
        <f t="shared" si="5443"/>
        <v>9a</v>
      </c>
      <c r="C8288" s="144" t="str">
        <f t="shared" si="5444"/>
        <v>Planning scientific enquiry</v>
      </c>
      <c r="D8288" s="36" t="str">
        <f t="array" ref="D8288">IF(INDEX(INDIRECT(J8253),ROW($A$32))="","",INDEX(INDIRECT(J8253),ROW($A$32)))</f>
        <v/>
      </c>
      <c r="E8288" s="36" t="s">
        <v>73</v>
      </c>
      <c r="F8288" s="36">
        <f t="shared" si="5445"/>
        <v>2</v>
      </c>
      <c r="G8288" s="145" t="str">
        <f t="shared" si="5446"/>
        <v>Disciplinary</v>
      </c>
      <c r="H8288" s="36"/>
      <c r="I8288" s="36"/>
      <c r="J8288" s="126"/>
      <c r="K8288" s="1"/>
      <c r="L8288" s="1"/>
      <c r="M8288" s="1"/>
      <c r="N8288" s="1"/>
      <c r="O8288" s="1"/>
    </row>
    <row r="8289" ht="15.75" customHeight="1">
      <c r="A8289" s="36"/>
      <c r="B8289" s="35" t="str">
        <f t="shared" si="5443"/>
        <v>9b</v>
      </c>
      <c r="C8289" s="144" t="str">
        <f t="shared" si="5444"/>
        <v>Forces</v>
      </c>
      <c r="D8289" s="36" t="str">
        <f t="array" ref="D8289">IF(INDEX(INDIRECT(J8253),ROW($A$33))="","",INDEX(INDIRECT(J8253),ROW($A$33)))</f>
        <v/>
      </c>
      <c r="E8289" s="36" t="s">
        <v>73</v>
      </c>
      <c r="F8289" s="36">
        <f t="shared" si="5445"/>
        <v>2</v>
      </c>
      <c r="G8289" s="148" t="str">
        <f t="shared" si="5446"/>
        <v>Substantive</v>
      </c>
      <c r="H8289" s="36"/>
      <c r="I8289" s="36"/>
      <c r="J8289" s="126"/>
      <c r="K8289" s="1"/>
      <c r="L8289" s="1"/>
      <c r="M8289" s="1"/>
      <c r="N8289" s="1"/>
      <c r="O8289" s="1"/>
    </row>
    <row r="8290" ht="15.75" customHeight="1">
      <c r="A8290" s="36"/>
      <c r="B8290" s="35" t="str">
        <f t="shared" si="5443"/>
        <v>9c</v>
      </c>
      <c r="C8290" s="144" t="str">
        <f t="shared" si="5444"/>
        <v>Repeatability</v>
      </c>
      <c r="D8290" s="36" t="str">
        <f t="array" ref="D8290">IF(INDEX(INDIRECT(J8253),ROW($A$34))="","",INDEX(INDIRECT(J8253),ROW($A$34)))</f>
        <v/>
      </c>
      <c r="E8290" s="36" t="s">
        <v>73</v>
      </c>
      <c r="F8290" s="36">
        <f t="shared" si="5445"/>
        <v>1</v>
      </c>
      <c r="G8290" s="145" t="str">
        <f t="shared" si="5446"/>
        <v>Disciplinary</v>
      </c>
      <c r="H8290" s="36"/>
      <c r="I8290" s="36"/>
      <c r="J8290" s="126"/>
      <c r="K8290" s="1"/>
      <c r="L8290" s="1"/>
      <c r="M8290" s="1"/>
      <c r="N8290" s="1"/>
      <c r="O8290" s="1"/>
    </row>
    <row r="8291" ht="15.75" customHeight="1">
      <c r="A8291" s="36"/>
      <c r="B8291" s="35" t="str">
        <f t="shared" si="5443"/>
        <v>9d</v>
      </c>
      <c r="C8291" s="144" t="str">
        <f t="shared" si="5444"/>
        <v>Graphs</v>
      </c>
      <c r="D8291" s="36" t="str">
        <f t="array" ref="D8291">IF(INDEX(INDIRECT(J8253),ROW($A$35))="","",INDEX(INDIRECT(J8253),ROW($A$35)))</f>
        <v/>
      </c>
      <c r="E8291" s="36" t="s">
        <v>73</v>
      </c>
      <c r="F8291" s="36">
        <f t="shared" si="5445"/>
        <v>1</v>
      </c>
      <c r="G8291" s="145" t="str">
        <f t="shared" si="5446"/>
        <v>Disciplinary</v>
      </c>
      <c r="H8291" s="36"/>
      <c r="I8291" s="36"/>
      <c r="J8291" s="126"/>
      <c r="K8291" s="1"/>
      <c r="L8291" s="1"/>
      <c r="M8291" s="1"/>
      <c r="N8291" s="1"/>
      <c r="O8291" s="1"/>
    </row>
    <row r="8292" ht="15.75" customHeight="1">
      <c r="A8292" s="36"/>
      <c r="B8292" s="35" t="str">
        <f t="shared" si="5443"/>
        <v>10a</v>
      </c>
      <c r="C8292" s="144" t="str">
        <f t="shared" si="5444"/>
        <v>Physical properties of materials</v>
      </c>
      <c r="D8292" s="36" t="str">
        <f t="array" ref="D8292">IF(INDEX(INDIRECT(J8253),ROW($A$36))="","",INDEX(INDIRECT(J8253),ROW($A$36)))</f>
        <v/>
      </c>
      <c r="E8292" s="36" t="s">
        <v>73</v>
      </c>
      <c r="F8292" s="36">
        <f t="shared" si="5445"/>
        <v>1</v>
      </c>
      <c r="G8292" s="145" t="str">
        <f t="shared" si="5446"/>
        <v>Substantive</v>
      </c>
      <c r="H8292" s="36"/>
      <c r="I8292" s="36"/>
      <c r="J8292" s="126"/>
      <c r="K8292" s="1"/>
      <c r="L8292" s="1"/>
      <c r="M8292" s="1"/>
      <c r="N8292" s="1"/>
      <c r="O8292" s="1"/>
    </row>
    <row r="8293" ht="15.75" customHeight="1">
      <c r="A8293" s="36"/>
      <c r="B8293" s="35" t="str">
        <f t="shared" si="5443"/>
        <v>10b</v>
      </c>
      <c r="C8293" s="144" t="str">
        <f t="shared" si="5444"/>
        <v>Physical properties of materials</v>
      </c>
      <c r="D8293" s="36" t="str">
        <f t="array" ref="D8293">IF(INDEX(INDIRECT(J8253),ROW($A$37))="","",INDEX(INDIRECT(J8253),ROW($A$37)))</f>
        <v/>
      </c>
      <c r="E8293" s="36" t="s">
        <v>73</v>
      </c>
      <c r="F8293" s="36">
        <f t="shared" si="5445"/>
        <v>1</v>
      </c>
      <c r="G8293" s="145" t="str">
        <f t="shared" si="5446"/>
        <v>Substantive</v>
      </c>
      <c r="H8293" s="36"/>
      <c r="I8293" s="36"/>
      <c r="J8293" s="126"/>
      <c r="K8293" s="1"/>
      <c r="L8293" s="1"/>
      <c r="M8293" s="1"/>
      <c r="N8293" s="1"/>
      <c r="O8293" s="1"/>
    </row>
    <row r="8294" ht="15.75" customHeight="1">
      <c r="A8294" s="36"/>
      <c r="B8294" s="35" t="str">
        <f t="shared" si="5443"/>
        <v>10c</v>
      </c>
      <c r="C8294" s="144" t="str">
        <f t="shared" si="5444"/>
        <v>Graphs</v>
      </c>
      <c r="D8294" s="36" t="str">
        <f t="array" ref="D8294">IF(INDEX(INDIRECT(J8253),ROW($A$38))="","",INDEX(INDIRECT(J8253),ROW($A$38)))</f>
        <v/>
      </c>
      <c r="E8294" s="36" t="s">
        <v>73</v>
      </c>
      <c r="F8294" s="36">
        <f t="shared" si="5445"/>
        <v>1</v>
      </c>
      <c r="G8294" s="145" t="str">
        <f t="shared" si="5446"/>
        <v>Disciplinary</v>
      </c>
      <c r="H8294" s="36"/>
      <c r="I8294" s="36"/>
      <c r="J8294" s="126"/>
      <c r="K8294" s="1"/>
      <c r="L8294" s="1"/>
      <c r="M8294" s="1"/>
      <c r="N8294" s="1"/>
      <c r="O8294" s="1"/>
    </row>
    <row r="8295" ht="15.75" customHeight="1">
      <c r="A8295" s="36"/>
      <c r="B8295" s="35" t="str">
        <f t="shared" si="5443"/>
        <v>11a</v>
      </c>
      <c r="C8295" s="144" t="str">
        <f t="shared" si="5444"/>
        <v>Repeatability</v>
      </c>
      <c r="D8295" s="36" t="str">
        <f t="array" ref="D8295">IF(INDEX(INDIRECT(J8253),ROW($A$39))="","",INDEX(INDIRECT(J8253),ROW($A$39)))</f>
        <v/>
      </c>
      <c r="E8295" s="36" t="s">
        <v>73</v>
      </c>
      <c r="F8295" s="36">
        <f t="shared" si="5445"/>
        <v>1</v>
      </c>
      <c r="G8295" s="145" t="str">
        <f t="shared" si="5446"/>
        <v>Disciplinary</v>
      </c>
      <c r="H8295" s="36"/>
      <c r="I8295" s="36"/>
      <c r="J8295" s="126"/>
      <c r="K8295" s="1"/>
      <c r="L8295" s="1"/>
      <c r="M8295" s="1"/>
      <c r="N8295" s="1"/>
      <c r="O8295" s="1"/>
    </row>
    <row r="8296" ht="15.75" customHeight="1">
      <c r="A8296" s="36"/>
      <c r="B8296" s="35" t="str">
        <f t="shared" si="5443"/>
        <v>11b</v>
      </c>
      <c r="C8296" s="144" t="str">
        <f t="shared" si="5444"/>
        <v>Plants</v>
      </c>
      <c r="D8296" s="36" t="str">
        <f t="array" ref="D8296">IF(INDEX(INDIRECT(J8253),ROW($A$40))="","",INDEX(INDIRECT(J8253),ROW($A$40)))</f>
        <v/>
      </c>
      <c r="E8296" s="36" t="s">
        <v>73</v>
      </c>
      <c r="F8296" s="36">
        <f t="shared" si="5445"/>
        <v>1</v>
      </c>
      <c r="G8296" s="145" t="str">
        <f t="shared" si="5446"/>
        <v>Substantive</v>
      </c>
      <c r="H8296" s="36"/>
      <c r="I8296" s="36"/>
      <c r="J8296" s="126"/>
      <c r="K8296" s="1"/>
      <c r="L8296" s="1"/>
      <c r="M8296" s="1"/>
      <c r="N8296" s="1"/>
      <c r="O8296" s="1"/>
    </row>
    <row r="8297" ht="15.75" customHeight="1">
      <c r="A8297" s="36"/>
      <c r="B8297" s="123" t="str">
        <f t="shared" ref="B8297:C8297" si="5447">B8247</f>
        <v>11c</v>
      </c>
      <c r="C8297" s="146" t="str">
        <f t="shared" si="5447"/>
        <v>Conclusions</v>
      </c>
      <c r="D8297" s="36" t="str">
        <f t="array" ref="D8297">IF(INDEX(INDIRECT(J8253),ROW($A$41))="","",INDEX(INDIRECT(J8253),ROW($A$41)))</f>
        <v/>
      </c>
      <c r="E8297" s="36" t="s">
        <v>73</v>
      </c>
      <c r="F8297" s="36">
        <f t="shared" si="5445"/>
        <v>2</v>
      </c>
      <c r="G8297" s="147" t="str">
        <f>IF($G8147="","",$G8147)</f>
        <v>Disciplinary</v>
      </c>
      <c r="H8297" s="36"/>
      <c r="I8297" s="36"/>
      <c r="J8297" s="126"/>
      <c r="K8297" s="1"/>
      <c r="L8297" s="1"/>
      <c r="M8297" s="1"/>
      <c r="N8297" s="1"/>
      <c r="O8297" s="1"/>
    </row>
    <row r="8298" ht="15.75" customHeight="1">
      <c r="A8298" s="36"/>
      <c r="B8298" s="36"/>
      <c r="C8298" s="124" t="s">
        <v>67</v>
      </c>
      <c r="D8298" s="116">
        <f>SUM(D8257:D8297)</f>
        <v>0</v>
      </c>
      <c r="E8298" s="70" t="s">
        <v>73</v>
      </c>
      <c r="F8298" s="71">
        <f>SUM(F8257:F8297)</f>
        <v>50</v>
      </c>
      <c r="G8298" s="36"/>
      <c r="H8298" s="36"/>
      <c r="I8298" s="36"/>
      <c r="J8298" s="126"/>
      <c r="K8298" s="1"/>
      <c r="L8298" s="1"/>
      <c r="M8298" s="1"/>
      <c r="N8298" s="1"/>
      <c r="O8298" s="1"/>
    </row>
    <row r="8299" ht="15.75" customHeight="1">
      <c r="A8299" s="36"/>
      <c r="B8299" s="36"/>
      <c r="C8299" s="54"/>
      <c r="D8299" s="36"/>
      <c r="E8299" s="36"/>
      <c r="F8299" s="36"/>
      <c r="G8299" s="36"/>
      <c r="H8299" s="36"/>
      <c r="I8299" s="36"/>
      <c r="J8299" s="126"/>
      <c r="K8299" s="1"/>
      <c r="L8299" s="1"/>
      <c r="M8299" s="1"/>
      <c r="N8299" s="1"/>
      <c r="O8299" s="1"/>
    </row>
    <row r="8300" ht="15.75" customHeight="1">
      <c r="A8300" s="36"/>
      <c r="B8300" s="36"/>
      <c r="C8300" s="54"/>
      <c r="D8300" s="1"/>
      <c r="E8300" s="36"/>
      <c r="F8300" s="36"/>
      <c r="G8300" s="36"/>
      <c r="H8300" s="36"/>
      <c r="I8300" s="36"/>
      <c r="J8300" s="126"/>
      <c r="K8300" s="1"/>
      <c r="L8300" s="1"/>
      <c r="M8300" s="1"/>
      <c r="N8300" s="1"/>
      <c r="O8300" s="1"/>
    </row>
    <row r="8301" ht="15.75" customHeight="1">
      <c r="A8301" s="51" t="str">
        <f>A8251</f>
        <v>Year 7 Baseline Assessment Feedback</v>
      </c>
      <c r="B8301" s="36"/>
      <c r="C8301" s="54"/>
      <c r="D8301" s="1"/>
      <c r="E8301" s="36"/>
      <c r="F8301" s="36"/>
      <c r="G8301" s="36"/>
      <c r="H8301" s="36"/>
      <c r="I8301" s="36"/>
      <c r="J8301" s="150">
        <f>J8251+1</f>
        <v>183</v>
      </c>
      <c r="K8301" s="1"/>
      <c r="L8301" s="1"/>
      <c r="M8301" s="1"/>
      <c r="N8301" s="1"/>
      <c r="O8301" s="1"/>
    </row>
    <row r="8302" ht="15.75" customHeight="1">
      <c r="A8302" s="54" t="s">
        <v>104</v>
      </c>
      <c r="B8302" s="54" t="str">
        <f>$B$2</f>
        <v>Year 7 Baseline Assessment</v>
      </c>
      <c r="C8302" s="54"/>
      <c r="D8302" s="1"/>
      <c r="E8302" s="36"/>
      <c r="F8302" s="36"/>
      <c r="G8302" s="36"/>
      <c r="H8302" s="36"/>
      <c r="I8302" s="36"/>
      <c r="J8302" s="36" t="str">
        <f>CONCATENATE("Marksheet!$B$",J8301)</f>
        <v>Marksheet!$B$183</v>
      </c>
      <c r="K8302" s="1"/>
      <c r="L8302" s="1"/>
      <c r="M8302" s="1"/>
      <c r="N8302" s="1"/>
      <c r="O8302" s="1"/>
    </row>
    <row r="8303" ht="15.75" customHeight="1">
      <c r="A8303" s="54" t="s">
        <v>100</v>
      </c>
      <c r="B8303" s="54" t="str">
        <f>IF(INDIRECT(J8302)="","",INDIRECT(J8302))</f>
        <v/>
      </c>
      <c r="C8303" s="54"/>
      <c r="D8303" s="1"/>
      <c r="E8303" s="36"/>
      <c r="F8303" s="36"/>
      <c r="G8303" s="36"/>
      <c r="H8303" s="36"/>
      <c r="I8303" s="36"/>
      <c r="J8303" s="36" t="str">
        <f>CONCATENATE("Marksheet!$D$",J8301,":$AV$",J8301)</f>
        <v>Marksheet!$D$183:$AV$183</v>
      </c>
      <c r="K8303" s="1"/>
      <c r="L8303" s="1"/>
      <c r="M8303" s="1"/>
      <c r="N8303" s="1"/>
      <c r="O8303" s="1"/>
    </row>
    <row r="8304" ht="15.75" customHeight="1">
      <c r="A8304" s="54" t="s">
        <v>105</v>
      </c>
      <c r="B8304" s="54" t="str">
        <f>INDIRECT(CONCATENATE("Marksheet!$C$",INDIRECT(CONCATENATE("J",ROW()-3))))</f>
        <v/>
      </c>
      <c r="C8304" s="54"/>
      <c r="D8304" s="36"/>
      <c r="E8304" s="36"/>
      <c r="F8304" s="36"/>
      <c r="G8304" s="36"/>
      <c r="H8304" s="36"/>
      <c r="I8304" s="36"/>
      <c r="J8304" s="126"/>
      <c r="K8304" s="1"/>
      <c r="L8304" s="1"/>
      <c r="M8304" s="1"/>
      <c r="N8304" s="1"/>
      <c r="O8304" s="1"/>
    </row>
    <row r="8305" ht="15.75" customHeight="1">
      <c r="A8305" s="54"/>
      <c r="B8305" s="54"/>
      <c r="C8305" s="54"/>
      <c r="D8305" s="36"/>
      <c r="E8305" s="36"/>
      <c r="F8305" s="36"/>
      <c r="G8305" s="36"/>
      <c r="H8305" s="36"/>
      <c r="I8305" s="36"/>
      <c r="J8305" s="126"/>
      <c r="K8305" s="1"/>
      <c r="L8305" s="1"/>
      <c r="M8305" s="1"/>
      <c r="N8305" s="1"/>
      <c r="O8305" s="1"/>
    </row>
    <row r="8306" ht="15.75" customHeight="1">
      <c r="A8306" s="120"/>
      <c r="B8306" s="80" t="s">
        <v>93</v>
      </c>
      <c r="C8306" s="141" t="s">
        <v>94</v>
      </c>
      <c r="D8306" s="128" t="s">
        <v>95</v>
      </c>
      <c r="E8306" s="58"/>
      <c r="F8306" s="59"/>
      <c r="G8306" s="151" t="s">
        <v>106</v>
      </c>
      <c r="H8306" s="130"/>
      <c r="I8306" s="130"/>
      <c r="J8306" s="131"/>
      <c r="K8306" s="1"/>
      <c r="L8306" s="1"/>
      <c r="M8306" s="1"/>
      <c r="N8306" s="1"/>
      <c r="O8306" s="1"/>
    </row>
    <row r="8307" ht="15.75" customHeight="1">
      <c r="A8307" s="36"/>
      <c r="B8307" s="122" t="str">
        <f t="shared" ref="B8307:B8346" si="5448">IF($B8007="","",$B8007)</f>
        <v>1a</v>
      </c>
      <c r="C8307" s="142" t="str">
        <f t="shared" ref="C8307:C8346" si="5449">IF($C8007="","",$C8007)</f>
        <v>Living and non-living things</v>
      </c>
      <c r="D8307" s="36" t="str">
        <f t="array" ref="D8307">IF(INDEX(INDIRECT(J8303),ROW($A$1))="","",INDEX(INDIRECT(J8303),ROW($A$1)))</f>
        <v/>
      </c>
      <c r="E8307" s="36" t="s">
        <v>73</v>
      </c>
      <c r="F8307" s="36">
        <f t="shared" ref="F8307:F8347" si="5450">IF($F8007="","",$F8007)</f>
        <v>2</v>
      </c>
      <c r="G8307" s="143" t="str">
        <f t="shared" ref="G8307:G8346" si="5451">IF($G7657="","",$G7657)</f>
        <v>Substantive</v>
      </c>
      <c r="H8307" s="36"/>
      <c r="I8307" s="36"/>
      <c r="J8307" s="126"/>
      <c r="K8307" s="1"/>
      <c r="L8307" s="1"/>
      <c r="M8307" s="1"/>
      <c r="N8307" s="1"/>
      <c r="O8307" s="1"/>
    </row>
    <row r="8308" ht="15.75" customHeight="1">
      <c r="A8308" s="36"/>
      <c r="B8308" s="35" t="str">
        <f t="shared" si="5448"/>
        <v>1b</v>
      </c>
      <c r="C8308" s="144" t="str">
        <f t="shared" si="5449"/>
        <v>Measurement</v>
      </c>
      <c r="D8308" s="36" t="str">
        <f t="array" ref="D8308">IF(INDEX(INDIRECT(J8303),ROW($A$2))="","",INDEX(INDIRECT(J8303),ROW($A$2)))</f>
        <v/>
      </c>
      <c r="E8308" s="36" t="s">
        <v>73</v>
      </c>
      <c r="F8308" s="36">
        <f t="shared" si="5450"/>
        <v>1</v>
      </c>
      <c r="G8308" s="145" t="str">
        <f t="shared" si="5451"/>
        <v>Disciplinary</v>
      </c>
      <c r="H8308" s="36"/>
      <c r="I8308" s="36"/>
      <c r="J8308" s="126"/>
      <c r="K8308" s="1"/>
      <c r="L8308" s="1"/>
      <c r="M8308" s="1"/>
      <c r="N8308" s="1"/>
      <c r="O8308" s="1"/>
    </row>
    <row r="8309" ht="15.75" customHeight="1">
      <c r="A8309" s="36"/>
      <c r="B8309" s="35" t="str">
        <f t="shared" si="5448"/>
        <v>1c</v>
      </c>
      <c r="C8309" s="144" t="str">
        <f t="shared" si="5449"/>
        <v>Tables</v>
      </c>
      <c r="D8309" s="36" t="str">
        <f t="array" ref="D8309">IF(INDEX(INDIRECT(J8303),ROW($A$3))="","",INDEX(INDIRECT(J8303),ROW($A$3)))</f>
        <v/>
      </c>
      <c r="E8309" s="36" t="s">
        <v>73</v>
      </c>
      <c r="F8309" s="36">
        <f t="shared" si="5450"/>
        <v>1</v>
      </c>
      <c r="G8309" s="145" t="str">
        <f t="shared" si="5451"/>
        <v>Disciplinary</v>
      </c>
      <c r="H8309" s="36"/>
      <c r="I8309" s="36"/>
      <c r="J8309" s="126"/>
      <c r="K8309" s="1"/>
      <c r="L8309" s="1"/>
      <c r="M8309" s="1"/>
      <c r="N8309" s="1"/>
      <c r="O8309" s="1"/>
    </row>
    <row r="8310" ht="15.75" customHeight="1">
      <c r="A8310" s="36"/>
      <c r="B8310" s="35" t="str">
        <f t="shared" si="5448"/>
        <v>1d</v>
      </c>
      <c r="C8310" s="144" t="str">
        <f t="shared" si="5449"/>
        <v>Plants</v>
      </c>
      <c r="D8310" s="36" t="str">
        <f t="array" ref="D8310">IF(INDEX(INDIRECT(J8303),ROW($A$4))="","",INDEX(INDIRECT(J8303),ROW($A$4)))</f>
        <v/>
      </c>
      <c r="E8310" s="36" t="s">
        <v>73</v>
      </c>
      <c r="F8310" s="36">
        <f t="shared" si="5450"/>
        <v>1</v>
      </c>
      <c r="G8310" s="145" t="str">
        <f t="shared" si="5451"/>
        <v>Substantive</v>
      </c>
      <c r="H8310" s="36"/>
      <c r="I8310" s="36"/>
      <c r="J8310" s="126"/>
      <c r="K8310" s="1"/>
      <c r="L8310" s="1"/>
      <c r="M8310" s="1"/>
      <c r="N8310" s="1"/>
      <c r="O8310" s="1"/>
    </row>
    <row r="8311" ht="15.75" customHeight="1">
      <c r="A8311" s="36"/>
      <c r="B8311" s="35" t="str">
        <f t="shared" si="5448"/>
        <v>1e</v>
      </c>
      <c r="C8311" s="144" t="str">
        <f t="shared" si="5449"/>
        <v>Food chains</v>
      </c>
      <c r="D8311" s="36" t="str">
        <f t="array" ref="D8311">IF(INDEX(INDIRECT(J8303),ROW($A$5))="","",INDEX(INDIRECT(J8303),ROW($A$5)))</f>
        <v/>
      </c>
      <c r="E8311" s="36" t="s">
        <v>73</v>
      </c>
      <c r="F8311" s="36">
        <f t="shared" si="5450"/>
        <v>2</v>
      </c>
      <c r="G8311" s="145" t="str">
        <f t="shared" si="5451"/>
        <v>Substantive</v>
      </c>
      <c r="H8311" s="36"/>
      <c r="I8311" s="36"/>
      <c r="J8311" s="126"/>
      <c r="K8311" s="1"/>
      <c r="L8311" s="1"/>
      <c r="M8311" s="1"/>
      <c r="N8311" s="1"/>
      <c r="O8311" s="1"/>
    </row>
    <row r="8312" ht="15.75" customHeight="1">
      <c r="A8312" s="36"/>
      <c r="B8312" s="35" t="str">
        <f t="shared" si="5448"/>
        <v>2a</v>
      </c>
      <c r="C8312" s="144" t="str">
        <f t="shared" si="5449"/>
        <v>States of matter</v>
      </c>
      <c r="D8312" s="36" t="str">
        <f t="array" ref="D8312">IF(INDEX(INDIRECT(J8303),ROW($A$6))="","",INDEX(INDIRECT(J8303),ROW($A$6)))</f>
        <v/>
      </c>
      <c r="E8312" s="36" t="s">
        <v>73</v>
      </c>
      <c r="F8312" s="36">
        <f t="shared" si="5450"/>
        <v>1</v>
      </c>
      <c r="G8312" s="145" t="str">
        <f t="shared" si="5451"/>
        <v>Substantive</v>
      </c>
      <c r="H8312" s="36"/>
      <c r="I8312" s="36"/>
      <c r="J8312" s="126"/>
      <c r="K8312" s="1"/>
      <c r="L8312" s="1"/>
      <c r="M8312" s="1"/>
      <c r="N8312" s="1"/>
      <c r="O8312" s="1"/>
    </row>
    <row r="8313" ht="15.75" customHeight="1">
      <c r="A8313" s="36"/>
      <c r="B8313" s="35" t="str">
        <f t="shared" si="5448"/>
        <v>2b</v>
      </c>
      <c r="C8313" s="144" t="str">
        <f t="shared" si="5449"/>
        <v>Graphs</v>
      </c>
      <c r="D8313" s="36" t="str">
        <f t="array" ref="D8313">IF(INDEX(INDIRECT(J8303),ROW($A$7))="","",INDEX(INDIRECT(J8303),ROW($A$7)))</f>
        <v/>
      </c>
      <c r="E8313" s="36" t="s">
        <v>73</v>
      </c>
      <c r="F8313" s="36">
        <f t="shared" si="5450"/>
        <v>1</v>
      </c>
      <c r="G8313" s="148" t="str">
        <f t="shared" si="5451"/>
        <v>Disciplinary</v>
      </c>
      <c r="H8313" s="36"/>
      <c r="I8313" s="36"/>
      <c r="J8313" s="126"/>
      <c r="K8313" s="1"/>
      <c r="L8313" s="1"/>
      <c r="M8313" s="1"/>
      <c r="N8313" s="1"/>
      <c r="O8313" s="1"/>
    </row>
    <row r="8314" ht="15.75" customHeight="1">
      <c r="A8314" s="36"/>
      <c r="B8314" s="35" t="str">
        <f t="shared" si="5448"/>
        <v>2c</v>
      </c>
      <c r="C8314" s="144" t="str">
        <f t="shared" si="5449"/>
        <v>Plants</v>
      </c>
      <c r="D8314" s="36" t="str">
        <f t="array" ref="D8314">IF(INDEX(INDIRECT(J8303),ROW($A$8))="","",INDEX(INDIRECT(J8303),ROW($A$8)))</f>
        <v/>
      </c>
      <c r="E8314" s="36" t="s">
        <v>73</v>
      </c>
      <c r="F8314" s="36">
        <f t="shared" si="5450"/>
        <v>1</v>
      </c>
      <c r="G8314" s="145" t="str">
        <f t="shared" si="5451"/>
        <v>Substantive</v>
      </c>
      <c r="H8314" s="36"/>
      <c r="I8314" s="36"/>
      <c r="J8314" s="126"/>
      <c r="K8314" s="1"/>
      <c r="L8314" s="1"/>
      <c r="M8314" s="1"/>
      <c r="N8314" s="1"/>
      <c r="O8314" s="1"/>
    </row>
    <row r="8315" ht="15.75" customHeight="1">
      <c r="A8315" s="36"/>
      <c r="B8315" s="35" t="str">
        <f t="shared" si="5448"/>
        <v>3a</v>
      </c>
      <c r="C8315" s="144" t="str">
        <f t="shared" si="5449"/>
        <v>Reversible and non-reversible changes</v>
      </c>
      <c r="D8315" s="36" t="str">
        <f t="array" ref="D8315">IF(INDEX(INDIRECT(J8303),ROW($A$9))="","",INDEX(INDIRECT(J8303),ROW($A$9)))</f>
        <v/>
      </c>
      <c r="E8315" s="36" t="s">
        <v>73</v>
      </c>
      <c r="F8315" s="36">
        <f t="shared" si="5450"/>
        <v>2</v>
      </c>
      <c r="G8315" s="145" t="str">
        <f t="shared" si="5451"/>
        <v>Substantive</v>
      </c>
      <c r="H8315" s="36"/>
      <c r="I8315" s="36"/>
      <c r="J8315" s="126"/>
      <c r="K8315" s="1"/>
      <c r="L8315" s="1"/>
      <c r="M8315" s="1"/>
      <c r="N8315" s="1"/>
      <c r="O8315" s="1"/>
    </row>
    <row r="8316" ht="15.75" customHeight="1">
      <c r="A8316" s="36"/>
      <c r="B8316" s="35" t="str">
        <f t="shared" si="5448"/>
        <v>3b</v>
      </c>
      <c r="C8316" s="144" t="str">
        <f t="shared" si="5449"/>
        <v>Units</v>
      </c>
      <c r="D8316" s="36" t="str">
        <f t="array" ref="D8316">IF(INDEX(INDIRECT(J8303),ROW($A$10))="","",INDEX(INDIRECT(J8303),ROW($A$10)))</f>
        <v/>
      </c>
      <c r="E8316" s="36" t="s">
        <v>73</v>
      </c>
      <c r="F8316" s="36">
        <f t="shared" si="5450"/>
        <v>1</v>
      </c>
      <c r="G8316" s="145" t="str">
        <f t="shared" si="5451"/>
        <v>Disciplinary</v>
      </c>
      <c r="H8316" s="36"/>
      <c r="I8316" s="36"/>
      <c r="J8316" s="126"/>
      <c r="K8316" s="1"/>
      <c r="L8316" s="1"/>
      <c r="M8316" s="1"/>
      <c r="N8316" s="1"/>
      <c r="O8316" s="1"/>
    </row>
    <row r="8317" ht="15.75" customHeight="1">
      <c r="A8317" s="36"/>
      <c r="B8317" s="35" t="str">
        <f t="shared" si="5448"/>
        <v>3c</v>
      </c>
      <c r="C8317" s="144" t="str">
        <f t="shared" si="5449"/>
        <v>Hazards, risks and precautions</v>
      </c>
      <c r="D8317" s="36" t="str">
        <f t="array" ref="D8317">IF(INDEX(INDIRECT(J8303),ROW($A$11))="","",INDEX(INDIRECT(J8303),ROW($A$11)))</f>
        <v/>
      </c>
      <c r="E8317" s="36" t="s">
        <v>73</v>
      </c>
      <c r="F8317" s="36">
        <f t="shared" si="5450"/>
        <v>1</v>
      </c>
      <c r="G8317" s="149" t="str">
        <f t="shared" si="5451"/>
        <v>Disciplinary</v>
      </c>
      <c r="H8317" s="36"/>
      <c r="I8317" s="36"/>
      <c r="J8317" s="126"/>
      <c r="K8317" s="1"/>
      <c r="L8317" s="1"/>
      <c r="M8317" s="1"/>
      <c r="N8317" s="1"/>
      <c r="O8317" s="1"/>
    </row>
    <row r="8318" ht="15.75" customHeight="1">
      <c r="A8318" s="36"/>
      <c r="B8318" s="35" t="str">
        <f t="shared" si="5448"/>
        <v>3d</v>
      </c>
      <c r="C8318" s="144" t="str">
        <f t="shared" si="5449"/>
        <v>States of matter</v>
      </c>
      <c r="D8318" s="36" t="str">
        <f t="array" ref="D8318">IF(INDEX(INDIRECT(J8303),ROW($A$12))="","",INDEX(INDIRECT(J8303),ROW($A$12)))</f>
        <v/>
      </c>
      <c r="E8318" s="36" t="s">
        <v>73</v>
      </c>
      <c r="F8318" s="36">
        <f t="shared" si="5450"/>
        <v>1</v>
      </c>
      <c r="G8318" s="145" t="str">
        <f t="shared" si="5451"/>
        <v>Substantive</v>
      </c>
      <c r="H8318" s="36"/>
      <c r="I8318" s="36"/>
      <c r="J8318" s="126"/>
      <c r="K8318" s="1"/>
      <c r="L8318" s="1"/>
      <c r="M8318" s="1"/>
      <c r="N8318" s="1"/>
      <c r="O8318" s="1"/>
    </row>
    <row r="8319" ht="15.75" customHeight="1">
      <c r="A8319" s="36"/>
      <c r="B8319" s="35" t="str">
        <f t="shared" si="5448"/>
        <v>3e</v>
      </c>
      <c r="C8319" s="144" t="str">
        <f t="shared" si="5449"/>
        <v>Reversible and non-reversible changes</v>
      </c>
      <c r="D8319" s="36" t="str">
        <f t="array" ref="D8319">IF(INDEX(INDIRECT(J8303),ROW($A$13))="","",INDEX(INDIRECT(J8303),ROW($A$13)))</f>
        <v/>
      </c>
      <c r="E8319" s="36" t="s">
        <v>73</v>
      </c>
      <c r="F8319" s="36">
        <f t="shared" si="5450"/>
        <v>1</v>
      </c>
      <c r="G8319" s="145" t="str">
        <f t="shared" si="5451"/>
        <v>Substantive</v>
      </c>
      <c r="H8319" s="36"/>
      <c r="I8319" s="36"/>
      <c r="J8319" s="126"/>
      <c r="K8319" s="1"/>
      <c r="L8319" s="1"/>
      <c r="M8319" s="1"/>
      <c r="N8319" s="1"/>
      <c r="O8319" s="1"/>
    </row>
    <row r="8320" ht="15.75" customHeight="1">
      <c r="A8320" s="36"/>
      <c r="B8320" s="35" t="str">
        <f t="shared" si="5448"/>
        <v>4a</v>
      </c>
      <c r="C8320" s="144" t="str">
        <f t="shared" si="5449"/>
        <v>Equipment</v>
      </c>
      <c r="D8320" s="36" t="str">
        <f t="array" ref="D8320">IF(INDEX(INDIRECT(J8303),ROW($A$14))="","",INDEX(INDIRECT(J8303),ROW($A$14)))</f>
        <v/>
      </c>
      <c r="E8320" s="36" t="s">
        <v>73</v>
      </c>
      <c r="F8320" s="36">
        <f t="shared" si="5450"/>
        <v>2</v>
      </c>
      <c r="G8320" s="145" t="str">
        <f t="shared" si="5451"/>
        <v>Disciplinary</v>
      </c>
      <c r="H8320" s="36"/>
      <c r="I8320" s="36"/>
      <c r="J8320" s="126"/>
      <c r="K8320" s="1"/>
      <c r="L8320" s="1"/>
      <c r="M8320" s="1"/>
      <c r="N8320" s="1"/>
      <c r="O8320" s="1"/>
    </row>
    <row r="8321" ht="15.75" customHeight="1">
      <c r="A8321" s="36"/>
      <c r="B8321" s="35" t="str">
        <f t="shared" si="5448"/>
        <v>4b</v>
      </c>
      <c r="C8321" s="144" t="str">
        <f t="shared" si="5449"/>
        <v>Accuracy and precision</v>
      </c>
      <c r="D8321" s="36" t="str">
        <f t="array" ref="D8321">IF(INDEX(INDIRECT(J8303),ROW($A$15))="","",INDEX(INDIRECT(J8303),ROW($A$15)))</f>
        <v/>
      </c>
      <c r="E8321" s="36" t="s">
        <v>73</v>
      </c>
      <c r="F8321" s="36">
        <f t="shared" si="5450"/>
        <v>1</v>
      </c>
      <c r="G8321" s="145" t="str">
        <f t="shared" si="5451"/>
        <v>Disciplinary</v>
      </c>
      <c r="H8321" s="36"/>
      <c r="I8321" s="36"/>
      <c r="J8321" s="126"/>
      <c r="K8321" s="1"/>
      <c r="L8321" s="1"/>
      <c r="M8321" s="1"/>
      <c r="N8321" s="1"/>
      <c r="O8321" s="1"/>
    </row>
    <row r="8322" ht="15.75" customHeight="1">
      <c r="A8322" s="36"/>
      <c r="B8322" s="35" t="str">
        <f t="shared" si="5448"/>
        <v>4c</v>
      </c>
      <c r="C8322" s="144" t="str">
        <f t="shared" si="5449"/>
        <v>Conclusions</v>
      </c>
      <c r="D8322" s="36" t="str">
        <f t="array" ref="D8322">IF(INDEX(INDIRECT(J8303),ROW($A$16))="","",INDEX(INDIRECT(J8303),ROW($A$16)))</f>
        <v/>
      </c>
      <c r="E8322" s="36" t="s">
        <v>73</v>
      </c>
      <c r="F8322" s="36">
        <f t="shared" si="5450"/>
        <v>1</v>
      </c>
      <c r="G8322" s="145" t="str">
        <f t="shared" si="5451"/>
        <v>Disciplinary</v>
      </c>
      <c r="H8322" s="36"/>
      <c r="I8322" s="36"/>
      <c r="J8322" s="126"/>
      <c r="K8322" s="1"/>
      <c r="L8322" s="1"/>
      <c r="M8322" s="1"/>
      <c r="N8322" s="1"/>
      <c r="O8322" s="1"/>
    </row>
    <row r="8323" ht="15.75" customHeight="1">
      <c r="A8323" s="36"/>
      <c r="B8323" s="35" t="str">
        <f t="shared" si="5448"/>
        <v>5a</v>
      </c>
      <c r="C8323" s="144" t="str">
        <f t="shared" si="5449"/>
        <v>Hazards, risks and precautions</v>
      </c>
      <c r="D8323" s="36" t="str">
        <f t="array" ref="D8323">IF(INDEX(INDIRECT(J8303),ROW($A$17))="","",INDEX(INDIRECT(J8303),ROW($A$17)))</f>
        <v/>
      </c>
      <c r="E8323" s="36" t="s">
        <v>73</v>
      </c>
      <c r="F8323" s="36">
        <f t="shared" si="5450"/>
        <v>1</v>
      </c>
      <c r="G8323" s="145" t="str">
        <f t="shared" si="5451"/>
        <v>Disciplinary</v>
      </c>
      <c r="H8323" s="36"/>
      <c r="I8323" s="36"/>
      <c r="J8323" s="126"/>
      <c r="K8323" s="1"/>
      <c r="L8323" s="1"/>
      <c r="M8323" s="1"/>
      <c r="N8323" s="1"/>
      <c r="O8323" s="1"/>
    </row>
    <row r="8324" ht="15.75" customHeight="1">
      <c r="A8324" s="36"/>
      <c r="B8324" s="35" t="str">
        <f t="shared" si="5448"/>
        <v>5b</v>
      </c>
      <c r="C8324" s="144" t="str">
        <f t="shared" si="5449"/>
        <v>Electricity</v>
      </c>
      <c r="D8324" s="36" t="str">
        <f t="array" ref="D8324">IF(INDEX(INDIRECT(J8303),ROW($A$18))="","",INDEX(INDIRECT(J8303),ROW($A$18)))</f>
        <v/>
      </c>
      <c r="E8324" s="36" t="s">
        <v>73</v>
      </c>
      <c r="F8324" s="36">
        <f t="shared" si="5450"/>
        <v>1</v>
      </c>
      <c r="G8324" s="145" t="str">
        <f t="shared" si="5451"/>
        <v>Substantive</v>
      </c>
      <c r="H8324" s="36"/>
      <c r="I8324" s="36"/>
      <c r="J8324" s="126"/>
      <c r="K8324" s="1"/>
      <c r="L8324" s="1"/>
      <c r="M8324" s="1"/>
      <c r="N8324" s="1"/>
      <c r="O8324" s="1"/>
    </row>
    <row r="8325" ht="15.75" customHeight="1">
      <c r="A8325" s="36"/>
      <c r="B8325" s="35" t="str">
        <f t="shared" si="5448"/>
        <v>5c</v>
      </c>
      <c r="C8325" s="144" t="str">
        <f t="shared" si="5449"/>
        <v>Physical properties of materials</v>
      </c>
      <c r="D8325" s="36" t="str">
        <f t="array" ref="D8325">IF(INDEX(INDIRECT(J8303),ROW($A$19))="","",INDEX(INDIRECT(J8303),ROW($A$19)))</f>
        <v/>
      </c>
      <c r="E8325" s="36" t="s">
        <v>73</v>
      </c>
      <c r="F8325" s="36">
        <f t="shared" si="5450"/>
        <v>1</v>
      </c>
      <c r="G8325" s="145" t="str">
        <f t="shared" si="5451"/>
        <v>Substantive</v>
      </c>
      <c r="H8325" s="36"/>
      <c r="I8325" s="36"/>
      <c r="J8325" s="126"/>
      <c r="K8325" s="1"/>
      <c r="L8325" s="1"/>
      <c r="M8325" s="1"/>
      <c r="N8325" s="1"/>
      <c r="O8325" s="1"/>
    </row>
    <row r="8326" ht="15.75" customHeight="1">
      <c r="A8326" s="36"/>
      <c r="B8326" s="35" t="str">
        <f t="shared" si="5448"/>
        <v>5d</v>
      </c>
      <c r="C8326" s="144" t="str">
        <f t="shared" si="5449"/>
        <v>Electricity</v>
      </c>
      <c r="D8326" s="36" t="str">
        <f t="array" ref="D8326">IF(INDEX(INDIRECT(J8303),ROW($A$20))="","",INDEX(INDIRECT(J8303),ROW($A$20)))</f>
        <v/>
      </c>
      <c r="E8326" s="36" t="s">
        <v>73</v>
      </c>
      <c r="F8326" s="36">
        <f t="shared" si="5450"/>
        <v>1</v>
      </c>
      <c r="G8326" s="145" t="str">
        <f t="shared" si="5451"/>
        <v>Substantive</v>
      </c>
      <c r="H8326" s="36"/>
      <c r="I8326" s="36"/>
      <c r="J8326" s="126"/>
      <c r="K8326" s="1"/>
      <c r="L8326" s="1"/>
      <c r="M8326" s="1"/>
      <c r="N8326" s="1"/>
      <c r="O8326" s="1"/>
    </row>
    <row r="8327" ht="15.75" customHeight="1">
      <c r="A8327" s="36"/>
      <c r="B8327" s="35" t="str">
        <f t="shared" si="5448"/>
        <v>6a</v>
      </c>
      <c r="C8327" s="144" t="str">
        <f t="shared" si="5449"/>
        <v>Planning scientific enquiry</v>
      </c>
      <c r="D8327" s="36" t="str">
        <f t="array" ref="D8327">IF(INDEX(INDIRECT(J8303),ROW($A$21))="","",INDEX(INDIRECT(J8303),ROW($A$21)))</f>
        <v/>
      </c>
      <c r="E8327" s="36" t="s">
        <v>73</v>
      </c>
      <c r="F8327" s="36">
        <f t="shared" si="5450"/>
        <v>2</v>
      </c>
      <c r="G8327" s="145" t="str">
        <f t="shared" si="5451"/>
        <v>Disciplinary</v>
      </c>
      <c r="H8327" s="36"/>
      <c r="I8327" s="36"/>
      <c r="J8327" s="126"/>
      <c r="K8327" s="1"/>
      <c r="L8327" s="1"/>
      <c r="M8327" s="1"/>
      <c r="N8327" s="1"/>
      <c r="O8327" s="1"/>
    </row>
    <row r="8328" ht="15.75" customHeight="1">
      <c r="A8328" s="36"/>
      <c r="B8328" s="35" t="str">
        <f t="shared" si="5448"/>
        <v>6b</v>
      </c>
      <c r="C8328" s="144" t="str">
        <f t="shared" si="5449"/>
        <v>Units</v>
      </c>
      <c r="D8328" s="36" t="str">
        <f t="array" ref="D8328">IF(INDEX(INDIRECT(J8303),ROW($A$22))="","",INDEX(INDIRECT(J8303),ROW($A$22)))</f>
        <v/>
      </c>
      <c r="E8328" s="36" t="s">
        <v>73</v>
      </c>
      <c r="F8328" s="36">
        <f t="shared" si="5450"/>
        <v>1</v>
      </c>
      <c r="G8328" s="145" t="str">
        <f t="shared" si="5451"/>
        <v>Disciplinary</v>
      </c>
      <c r="H8328" s="36"/>
      <c r="I8328" s="36"/>
      <c r="J8328" s="126"/>
      <c r="K8328" s="1"/>
      <c r="L8328" s="1"/>
      <c r="M8328" s="1"/>
      <c r="N8328" s="1"/>
      <c r="O8328" s="1"/>
    </row>
    <row r="8329" ht="15.75" customHeight="1">
      <c r="A8329" s="36"/>
      <c r="B8329" s="35" t="str">
        <f t="shared" si="5448"/>
        <v>6c</v>
      </c>
      <c r="C8329" s="144" t="str">
        <f t="shared" si="5449"/>
        <v>Forces</v>
      </c>
      <c r="D8329" s="36" t="str">
        <f t="array" ref="D8329">IF(INDEX(INDIRECT(J8303),ROW($A$23))="","",INDEX(INDIRECT(J8303),ROW($A$23)))</f>
        <v/>
      </c>
      <c r="E8329" s="36" t="s">
        <v>73</v>
      </c>
      <c r="F8329" s="36">
        <f t="shared" si="5450"/>
        <v>1</v>
      </c>
      <c r="G8329" s="148" t="str">
        <f t="shared" si="5451"/>
        <v>Substantive</v>
      </c>
      <c r="H8329" s="36"/>
      <c r="I8329" s="36"/>
      <c r="J8329" s="126"/>
      <c r="K8329" s="1"/>
      <c r="L8329" s="1"/>
      <c r="M8329" s="1"/>
      <c r="N8329" s="1"/>
      <c r="O8329" s="1"/>
    </row>
    <row r="8330" ht="15.75" customHeight="1">
      <c r="A8330" s="36"/>
      <c r="B8330" s="35" t="str">
        <f t="shared" si="5448"/>
        <v>6d</v>
      </c>
      <c r="C8330" s="144" t="str">
        <f t="shared" si="5449"/>
        <v>Tables</v>
      </c>
      <c r="D8330" s="36" t="str">
        <f t="array" ref="D8330">IF(INDEX(INDIRECT(J8303),ROW($A$24))="","",INDEX(INDIRECT(J8303),ROW($A$24)))</f>
        <v/>
      </c>
      <c r="E8330" s="36" t="s">
        <v>73</v>
      </c>
      <c r="F8330" s="36">
        <f t="shared" si="5450"/>
        <v>1</v>
      </c>
      <c r="G8330" s="145" t="str">
        <f t="shared" si="5451"/>
        <v>Disciplinary</v>
      </c>
      <c r="H8330" s="36"/>
      <c r="I8330" s="36"/>
      <c r="J8330" s="126"/>
      <c r="K8330" s="1"/>
      <c r="L8330" s="1"/>
      <c r="M8330" s="1"/>
      <c r="N8330" s="1"/>
      <c r="O8330" s="1"/>
    </row>
    <row r="8331" ht="15.75" customHeight="1">
      <c r="A8331" s="36"/>
      <c r="B8331" s="35" t="str">
        <f t="shared" si="5448"/>
        <v>7a</v>
      </c>
      <c r="C8331" s="144" t="str">
        <f t="shared" si="5449"/>
        <v>Behaviour of light</v>
      </c>
      <c r="D8331" s="36" t="str">
        <f t="array" ref="D8331">IF(INDEX(INDIRECT(J8303),ROW($A$25))="","",INDEX(INDIRECT(J8303),ROW($A$25)))</f>
        <v/>
      </c>
      <c r="E8331" s="36" t="s">
        <v>73</v>
      </c>
      <c r="F8331" s="36">
        <f t="shared" si="5450"/>
        <v>1</v>
      </c>
      <c r="G8331" s="148" t="str">
        <f t="shared" si="5451"/>
        <v>Substantive</v>
      </c>
      <c r="H8331" s="36"/>
      <c r="I8331" s="36"/>
      <c r="J8331" s="126"/>
      <c r="K8331" s="1"/>
      <c r="L8331" s="1"/>
      <c r="M8331" s="1"/>
      <c r="N8331" s="1"/>
      <c r="O8331" s="1"/>
    </row>
    <row r="8332" ht="15.75" customHeight="1">
      <c r="A8332" s="36"/>
      <c r="B8332" s="35" t="str">
        <f t="shared" si="5448"/>
        <v>7b</v>
      </c>
      <c r="C8332" s="144" t="str">
        <f t="shared" si="5449"/>
        <v>Behaviour of light</v>
      </c>
      <c r="D8332" s="36" t="str">
        <f t="array" ref="D8332">IF(INDEX(INDIRECT(J8303),ROW($A$26))="","",INDEX(INDIRECT(J8303),ROW($A$26)))</f>
        <v/>
      </c>
      <c r="E8332" s="36" t="s">
        <v>73</v>
      </c>
      <c r="F8332" s="36">
        <f t="shared" si="5450"/>
        <v>2</v>
      </c>
      <c r="G8332" s="145" t="str">
        <f t="shared" si="5451"/>
        <v>Substantive</v>
      </c>
      <c r="H8332" s="36"/>
      <c r="I8332" s="36"/>
      <c r="J8332" s="126"/>
      <c r="K8332" s="1"/>
      <c r="L8332" s="1"/>
      <c r="M8332" s="1"/>
      <c r="N8332" s="1"/>
      <c r="O8332" s="1"/>
    </row>
    <row r="8333" ht="15.75" customHeight="1">
      <c r="A8333" s="36"/>
      <c r="B8333" s="35" t="str">
        <f t="shared" si="5448"/>
        <v>7c</v>
      </c>
      <c r="C8333" s="144" t="str">
        <f t="shared" si="5449"/>
        <v>Behaviour of light</v>
      </c>
      <c r="D8333" s="36" t="str">
        <f t="array" ref="D8333">IF(INDEX(INDIRECT(J8303),ROW($A$27))="","",INDEX(INDIRECT(J8303),ROW($A$27)))</f>
        <v/>
      </c>
      <c r="E8333" s="36" t="s">
        <v>73</v>
      </c>
      <c r="F8333" s="36">
        <f t="shared" si="5450"/>
        <v>1</v>
      </c>
      <c r="G8333" s="145" t="str">
        <f t="shared" si="5451"/>
        <v>Substantive</v>
      </c>
      <c r="H8333" s="36"/>
      <c r="I8333" s="36"/>
      <c r="J8333" s="126"/>
      <c r="K8333" s="1"/>
      <c r="L8333" s="1"/>
      <c r="M8333" s="1"/>
      <c r="N8333" s="1"/>
      <c r="O8333" s="1"/>
    </row>
    <row r="8334" ht="15.75" customHeight="1">
      <c r="A8334" s="36"/>
      <c r="B8334" s="35" t="str">
        <f t="shared" si="5448"/>
        <v>7d</v>
      </c>
      <c r="C8334" s="144" t="str">
        <f t="shared" si="5449"/>
        <v>Conclusions</v>
      </c>
      <c r="D8334" s="36" t="str">
        <f t="array" ref="D8334">IF(INDEX(INDIRECT(J8303),ROW($A$28))="","",INDEX(INDIRECT(J8303),ROW($A$28)))</f>
        <v/>
      </c>
      <c r="E8334" s="36" t="s">
        <v>73</v>
      </c>
      <c r="F8334" s="36">
        <f t="shared" si="5450"/>
        <v>1</v>
      </c>
      <c r="G8334" s="145" t="str">
        <f t="shared" si="5451"/>
        <v>Disciplinary</v>
      </c>
      <c r="H8334" s="36"/>
      <c r="I8334" s="36"/>
      <c r="J8334" s="126"/>
      <c r="K8334" s="1"/>
      <c r="L8334" s="1"/>
      <c r="M8334" s="1"/>
      <c r="N8334" s="1"/>
      <c r="O8334" s="1"/>
    </row>
    <row r="8335" ht="15.75" customHeight="1">
      <c r="A8335" s="36"/>
      <c r="B8335" s="35" t="str">
        <f t="shared" si="5448"/>
        <v>8a</v>
      </c>
      <c r="C8335" s="144" t="str">
        <f t="shared" si="5449"/>
        <v>Measurement</v>
      </c>
      <c r="D8335" s="36" t="str">
        <f t="array" ref="D8335">IF(INDEX(INDIRECT(J8303),ROW($A$29))="","",INDEX(INDIRECT(J8303),ROW($A$29)))</f>
        <v/>
      </c>
      <c r="E8335" s="36" t="s">
        <v>73</v>
      </c>
      <c r="F8335" s="36">
        <f t="shared" si="5450"/>
        <v>1</v>
      </c>
      <c r="G8335" s="145" t="str">
        <f t="shared" si="5451"/>
        <v>Disciplinary</v>
      </c>
      <c r="H8335" s="36"/>
      <c r="I8335" s="36"/>
      <c r="J8335" s="126"/>
      <c r="K8335" s="1"/>
      <c r="L8335" s="1"/>
      <c r="M8335" s="1"/>
      <c r="N8335" s="1"/>
      <c r="O8335" s="1"/>
    </row>
    <row r="8336" ht="15.75" customHeight="1">
      <c r="A8336" s="36"/>
      <c r="B8336" s="35" t="str">
        <f t="shared" si="5448"/>
        <v>8b</v>
      </c>
      <c r="C8336" s="144" t="str">
        <f t="shared" si="5449"/>
        <v>States of matter</v>
      </c>
      <c r="D8336" s="36" t="str">
        <f t="array" ref="D8336">IF(INDEX(INDIRECT(J8303),ROW($A$30))="","",INDEX(INDIRECT(J8303),ROW($A$30)))</f>
        <v/>
      </c>
      <c r="E8336" s="36" t="s">
        <v>73</v>
      </c>
      <c r="F8336" s="36">
        <f t="shared" si="5450"/>
        <v>1</v>
      </c>
      <c r="G8336" s="145" t="str">
        <f t="shared" si="5451"/>
        <v>Substantive</v>
      </c>
      <c r="H8336" s="36"/>
      <c r="I8336" s="36"/>
      <c r="J8336" s="126"/>
      <c r="K8336" s="1"/>
      <c r="L8336" s="1"/>
      <c r="M8336" s="1"/>
      <c r="N8336" s="1"/>
      <c r="O8336" s="1"/>
    </row>
    <row r="8337" ht="15.75" customHeight="1">
      <c r="A8337" s="36"/>
      <c r="B8337" s="35" t="str">
        <f t="shared" si="5448"/>
        <v>8c</v>
      </c>
      <c r="C8337" s="144" t="str">
        <f t="shared" si="5449"/>
        <v>Accuracy and precision</v>
      </c>
      <c r="D8337" s="36" t="str">
        <f t="array" ref="D8337">IF(INDEX(INDIRECT(J8303),ROW($A$31))="","",INDEX(INDIRECT(J8303),ROW($A$31)))</f>
        <v/>
      </c>
      <c r="E8337" s="36" t="s">
        <v>73</v>
      </c>
      <c r="F8337" s="36">
        <f t="shared" si="5450"/>
        <v>1</v>
      </c>
      <c r="G8337" s="145" t="str">
        <f t="shared" si="5451"/>
        <v>Disciplinary</v>
      </c>
      <c r="H8337" s="36"/>
      <c r="I8337" s="36"/>
      <c r="J8337" s="126"/>
      <c r="K8337" s="1"/>
      <c r="L8337" s="1"/>
      <c r="M8337" s="1"/>
      <c r="N8337" s="1"/>
      <c r="O8337" s="1"/>
    </row>
    <row r="8338" ht="15.75" customHeight="1">
      <c r="A8338" s="36"/>
      <c r="B8338" s="35" t="str">
        <f t="shared" si="5448"/>
        <v>9a</v>
      </c>
      <c r="C8338" s="144" t="str">
        <f t="shared" si="5449"/>
        <v>Planning scientific enquiry</v>
      </c>
      <c r="D8338" s="36" t="str">
        <f t="array" ref="D8338">IF(INDEX(INDIRECT(J8303),ROW($A$32))="","",INDEX(INDIRECT(J8303),ROW($A$32)))</f>
        <v/>
      </c>
      <c r="E8338" s="36" t="s">
        <v>73</v>
      </c>
      <c r="F8338" s="36">
        <f t="shared" si="5450"/>
        <v>2</v>
      </c>
      <c r="G8338" s="145" t="str">
        <f t="shared" si="5451"/>
        <v>Disciplinary</v>
      </c>
      <c r="H8338" s="36"/>
      <c r="I8338" s="36"/>
      <c r="J8338" s="126"/>
      <c r="K8338" s="1"/>
      <c r="L8338" s="1"/>
      <c r="M8338" s="1"/>
      <c r="N8338" s="1"/>
      <c r="O8338" s="1"/>
    </row>
    <row r="8339" ht="15.75" customHeight="1">
      <c r="A8339" s="36"/>
      <c r="B8339" s="35" t="str">
        <f t="shared" si="5448"/>
        <v>9b</v>
      </c>
      <c r="C8339" s="144" t="str">
        <f t="shared" si="5449"/>
        <v>Forces</v>
      </c>
      <c r="D8339" s="36" t="str">
        <f t="array" ref="D8339">IF(INDEX(INDIRECT(J8303),ROW($A$33))="","",INDEX(INDIRECT(J8303),ROW($A$33)))</f>
        <v/>
      </c>
      <c r="E8339" s="36" t="s">
        <v>73</v>
      </c>
      <c r="F8339" s="36">
        <f t="shared" si="5450"/>
        <v>2</v>
      </c>
      <c r="G8339" s="148" t="str">
        <f t="shared" si="5451"/>
        <v>Substantive</v>
      </c>
      <c r="H8339" s="36"/>
      <c r="I8339" s="36"/>
      <c r="J8339" s="126"/>
      <c r="K8339" s="1"/>
      <c r="L8339" s="1"/>
      <c r="M8339" s="1"/>
      <c r="N8339" s="1"/>
      <c r="O8339" s="1"/>
    </row>
    <row r="8340" ht="15.75" customHeight="1">
      <c r="A8340" s="36"/>
      <c r="B8340" s="35" t="str">
        <f t="shared" si="5448"/>
        <v>9c</v>
      </c>
      <c r="C8340" s="144" t="str">
        <f t="shared" si="5449"/>
        <v>Repeatability</v>
      </c>
      <c r="D8340" s="36" t="str">
        <f t="array" ref="D8340">IF(INDEX(INDIRECT(J8303),ROW($A$34))="","",INDEX(INDIRECT(J8303),ROW($A$34)))</f>
        <v/>
      </c>
      <c r="E8340" s="36" t="s">
        <v>73</v>
      </c>
      <c r="F8340" s="36">
        <f t="shared" si="5450"/>
        <v>1</v>
      </c>
      <c r="G8340" s="145" t="str">
        <f t="shared" si="5451"/>
        <v>Disciplinary</v>
      </c>
      <c r="H8340" s="36"/>
      <c r="I8340" s="36"/>
      <c r="J8340" s="126"/>
      <c r="K8340" s="1"/>
      <c r="L8340" s="1"/>
      <c r="M8340" s="1"/>
      <c r="N8340" s="1"/>
      <c r="O8340" s="1"/>
    </row>
    <row r="8341" ht="15.75" customHeight="1">
      <c r="A8341" s="36"/>
      <c r="B8341" s="35" t="str">
        <f t="shared" si="5448"/>
        <v>9d</v>
      </c>
      <c r="C8341" s="144" t="str">
        <f t="shared" si="5449"/>
        <v>Graphs</v>
      </c>
      <c r="D8341" s="36" t="str">
        <f t="array" ref="D8341">IF(INDEX(INDIRECT(J8303),ROW($A$35))="","",INDEX(INDIRECT(J8303),ROW($A$35)))</f>
        <v/>
      </c>
      <c r="E8341" s="36" t="s">
        <v>73</v>
      </c>
      <c r="F8341" s="36">
        <f t="shared" si="5450"/>
        <v>1</v>
      </c>
      <c r="G8341" s="145" t="str">
        <f t="shared" si="5451"/>
        <v>Disciplinary</v>
      </c>
      <c r="H8341" s="36"/>
      <c r="I8341" s="36"/>
      <c r="J8341" s="126"/>
      <c r="K8341" s="1"/>
      <c r="L8341" s="1"/>
      <c r="M8341" s="1"/>
      <c r="N8341" s="1"/>
      <c r="O8341" s="1"/>
    </row>
    <row r="8342" ht="15.75" customHeight="1">
      <c r="A8342" s="36"/>
      <c r="B8342" s="35" t="str">
        <f t="shared" si="5448"/>
        <v>10a</v>
      </c>
      <c r="C8342" s="144" t="str">
        <f t="shared" si="5449"/>
        <v>Physical properties of materials</v>
      </c>
      <c r="D8342" s="36" t="str">
        <f t="array" ref="D8342">IF(INDEX(INDIRECT(J8303),ROW($A$36))="","",INDEX(INDIRECT(J8303),ROW($A$36)))</f>
        <v/>
      </c>
      <c r="E8342" s="36" t="s">
        <v>73</v>
      </c>
      <c r="F8342" s="36">
        <f t="shared" si="5450"/>
        <v>1</v>
      </c>
      <c r="G8342" s="145" t="str">
        <f t="shared" si="5451"/>
        <v>Substantive</v>
      </c>
      <c r="H8342" s="36"/>
      <c r="I8342" s="36"/>
      <c r="J8342" s="126"/>
      <c r="K8342" s="1"/>
      <c r="L8342" s="1"/>
      <c r="M8342" s="1"/>
      <c r="N8342" s="1"/>
      <c r="O8342" s="1"/>
    </row>
    <row r="8343" ht="15.75" customHeight="1">
      <c r="A8343" s="36"/>
      <c r="B8343" s="35" t="str">
        <f t="shared" si="5448"/>
        <v>10b</v>
      </c>
      <c r="C8343" s="144" t="str">
        <f t="shared" si="5449"/>
        <v>Physical properties of materials</v>
      </c>
      <c r="D8343" s="36" t="str">
        <f t="array" ref="D8343">IF(INDEX(INDIRECT(J8303),ROW($A$37))="","",INDEX(INDIRECT(J8303),ROW($A$37)))</f>
        <v/>
      </c>
      <c r="E8343" s="36" t="s">
        <v>73</v>
      </c>
      <c r="F8343" s="36">
        <f t="shared" si="5450"/>
        <v>1</v>
      </c>
      <c r="G8343" s="145" t="str">
        <f t="shared" si="5451"/>
        <v>Substantive</v>
      </c>
      <c r="H8343" s="36"/>
      <c r="I8343" s="36"/>
      <c r="J8343" s="126"/>
      <c r="K8343" s="1"/>
      <c r="L8343" s="1"/>
      <c r="M8343" s="1"/>
      <c r="N8343" s="1"/>
      <c r="O8343" s="1"/>
    </row>
    <row r="8344" ht="15.75" customHeight="1">
      <c r="A8344" s="36"/>
      <c r="B8344" s="35" t="str">
        <f t="shared" si="5448"/>
        <v>10c</v>
      </c>
      <c r="C8344" s="144" t="str">
        <f t="shared" si="5449"/>
        <v>Graphs</v>
      </c>
      <c r="D8344" s="36" t="str">
        <f t="array" ref="D8344">IF(INDEX(INDIRECT(J8303),ROW($A$38))="","",INDEX(INDIRECT(J8303),ROW($A$38)))</f>
        <v/>
      </c>
      <c r="E8344" s="36" t="s">
        <v>73</v>
      </c>
      <c r="F8344" s="36">
        <f t="shared" si="5450"/>
        <v>1</v>
      </c>
      <c r="G8344" s="145" t="str">
        <f t="shared" si="5451"/>
        <v>Disciplinary</v>
      </c>
      <c r="H8344" s="36"/>
      <c r="I8344" s="36"/>
      <c r="J8344" s="126"/>
      <c r="K8344" s="1"/>
      <c r="L8344" s="1"/>
      <c r="M8344" s="1"/>
      <c r="N8344" s="1"/>
      <c r="O8344" s="1"/>
    </row>
    <row r="8345" ht="15.75" customHeight="1">
      <c r="A8345" s="36"/>
      <c r="B8345" s="35" t="str">
        <f t="shared" si="5448"/>
        <v>11a</v>
      </c>
      <c r="C8345" s="144" t="str">
        <f t="shared" si="5449"/>
        <v>Repeatability</v>
      </c>
      <c r="D8345" s="36" t="str">
        <f t="array" ref="D8345">IF(INDEX(INDIRECT(J8303),ROW($A$39))="","",INDEX(INDIRECT(J8303),ROW($A$39)))</f>
        <v/>
      </c>
      <c r="E8345" s="36" t="s">
        <v>73</v>
      </c>
      <c r="F8345" s="36">
        <f t="shared" si="5450"/>
        <v>1</v>
      </c>
      <c r="G8345" s="145" t="str">
        <f t="shared" si="5451"/>
        <v>Disciplinary</v>
      </c>
      <c r="H8345" s="36"/>
      <c r="I8345" s="36"/>
      <c r="J8345" s="126"/>
      <c r="K8345" s="1"/>
      <c r="L8345" s="1"/>
      <c r="M8345" s="1"/>
      <c r="N8345" s="1"/>
      <c r="O8345" s="1"/>
    </row>
    <row r="8346" ht="15.75" customHeight="1">
      <c r="A8346" s="36"/>
      <c r="B8346" s="35" t="str">
        <f t="shared" si="5448"/>
        <v>11b</v>
      </c>
      <c r="C8346" s="144" t="str">
        <f t="shared" si="5449"/>
        <v>Plants</v>
      </c>
      <c r="D8346" s="36" t="str">
        <f t="array" ref="D8346">IF(INDEX(INDIRECT(J8303),ROW($A$40))="","",INDEX(INDIRECT(J8303),ROW($A$40)))</f>
        <v/>
      </c>
      <c r="E8346" s="36" t="s">
        <v>73</v>
      </c>
      <c r="F8346" s="36">
        <f t="shared" si="5450"/>
        <v>1</v>
      </c>
      <c r="G8346" s="145" t="str">
        <f t="shared" si="5451"/>
        <v>Substantive</v>
      </c>
      <c r="H8346" s="36"/>
      <c r="I8346" s="36"/>
      <c r="J8346" s="126"/>
      <c r="K8346" s="1"/>
      <c r="L8346" s="1"/>
      <c r="M8346" s="1"/>
      <c r="N8346" s="1"/>
      <c r="O8346" s="1"/>
    </row>
    <row r="8347" ht="15.75" customHeight="1">
      <c r="A8347" s="36"/>
      <c r="B8347" s="123" t="str">
        <f t="shared" ref="B8347:C8347" si="5452">B8297</f>
        <v>11c</v>
      </c>
      <c r="C8347" s="146" t="str">
        <f t="shared" si="5452"/>
        <v>Conclusions</v>
      </c>
      <c r="D8347" s="36" t="str">
        <f t="array" ref="D8347">IF(INDEX(INDIRECT(J8303),ROW($A$41))="","",INDEX(INDIRECT(J8303),ROW($A$41)))</f>
        <v/>
      </c>
      <c r="E8347" s="36" t="s">
        <v>73</v>
      </c>
      <c r="F8347" s="36">
        <f t="shared" si="5450"/>
        <v>2</v>
      </c>
      <c r="G8347" s="147" t="str">
        <f>IF($G8197="","",$G8197)</f>
        <v>Disciplinary</v>
      </c>
      <c r="H8347" s="36"/>
      <c r="I8347" s="36"/>
      <c r="J8347" s="126"/>
      <c r="K8347" s="1"/>
      <c r="L8347" s="1"/>
      <c r="M8347" s="1"/>
      <c r="N8347" s="1"/>
      <c r="O8347" s="1"/>
    </row>
    <row r="8348" ht="15.75" customHeight="1">
      <c r="A8348" s="36"/>
      <c r="B8348" s="36"/>
      <c r="C8348" s="124" t="s">
        <v>67</v>
      </c>
      <c r="D8348" s="116">
        <f>SUM(D8307:D8347)</f>
        <v>0</v>
      </c>
      <c r="E8348" s="70" t="s">
        <v>73</v>
      </c>
      <c r="F8348" s="71">
        <f>SUM(F8307:F8347)</f>
        <v>50</v>
      </c>
      <c r="G8348" s="36"/>
      <c r="H8348" s="36"/>
      <c r="I8348" s="36"/>
      <c r="J8348" s="126"/>
      <c r="K8348" s="1"/>
      <c r="L8348" s="1"/>
      <c r="M8348" s="1"/>
      <c r="N8348" s="1"/>
      <c r="O8348" s="1"/>
    </row>
    <row r="8349" ht="15.75" customHeight="1">
      <c r="A8349" s="36"/>
      <c r="B8349" s="36"/>
      <c r="C8349" s="54"/>
      <c r="D8349" s="36"/>
      <c r="E8349" s="36"/>
      <c r="F8349" s="36"/>
      <c r="G8349" s="36"/>
      <c r="H8349" s="36"/>
      <c r="I8349" s="36"/>
      <c r="J8349" s="126"/>
      <c r="K8349" s="1"/>
      <c r="L8349" s="1"/>
      <c r="M8349" s="1"/>
      <c r="N8349" s="1"/>
      <c r="O8349" s="1"/>
    </row>
    <row r="8350" ht="15.75" customHeight="1">
      <c r="A8350" s="36"/>
      <c r="B8350" s="36"/>
      <c r="C8350" s="54"/>
      <c r="D8350" s="1"/>
      <c r="E8350" s="36"/>
      <c r="F8350" s="36"/>
      <c r="G8350" s="36"/>
      <c r="H8350" s="36"/>
      <c r="I8350" s="36"/>
      <c r="J8350" s="126"/>
      <c r="K8350" s="1"/>
      <c r="L8350" s="1"/>
      <c r="M8350" s="1"/>
      <c r="N8350" s="1"/>
      <c r="O8350" s="1"/>
    </row>
    <row r="8351" ht="15.75" customHeight="1">
      <c r="A8351" s="51" t="str">
        <f>A8301</f>
        <v>Year 7 Baseline Assessment Feedback</v>
      </c>
      <c r="B8351" s="36"/>
      <c r="C8351" s="54"/>
      <c r="D8351" s="1"/>
      <c r="E8351" s="36"/>
      <c r="F8351" s="36"/>
      <c r="G8351" s="36"/>
      <c r="H8351" s="36"/>
      <c r="I8351" s="36"/>
      <c r="J8351" s="150">
        <f>J8301+1</f>
        <v>184</v>
      </c>
      <c r="K8351" s="1"/>
      <c r="L8351" s="1"/>
      <c r="M8351" s="1"/>
      <c r="N8351" s="1"/>
      <c r="O8351" s="1"/>
    </row>
    <row r="8352" ht="15.75" customHeight="1">
      <c r="A8352" s="54" t="s">
        <v>104</v>
      </c>
      <c r="B8352" s="54" t="str">
        <f>$B$2</f>
        <v>Year 7 Baseline Assessment</v>
      </c>
      <c r="C8352" s="54"/>
      <c r="D8352" s="1"/>
      <c r="E8352" s="36"/>
      <c r="F8352" s="36"/>
      <c r="G8352" s="36"/>
      <c r="H8352" s="36"/>
      <c r="I8352" s="36"/>
      <c r="J8352" s="36" t="str">
        <f>CONCATENATE("Marksheet!$B$",J8351)</f>
        <v>Marksheet!$B$184</v>
      </c>
      <c r="K8352" s="1"/>
      <c r="L8352" s="1"/>
      <c r="M8352" s="1"/>
      <c r="N8352" s="1"/>
      <c r="O8352" s="1"/>
    </row>
    <row r="8353" ht="15.75" customHeight="1">
      <c r="A8353" s="54" t="s">
        <v>100</v>
      </c>
      <c r="B8353" s="54" t="str">
        <f>IF(INDIRECT(J8352)="","",INDIRECT(J8352))</f>
        <v/>
      </c>
      <c r="C8353" s="54"/>
      <c r="D8353" s="1"/>
      <c r="E8353" s="36"/>
      <c r="F8353" s="36"/>
      <c r="G8353" s="36"/>
      <c r="H8353" s="36"/>
      <c r="I8353" s="36"/>
      <c r="J8353" s="36" t="str">
        <f>CONCATENATE("Marksheet!$D$",J8351,":$AV$",J8351)</f>
        <v>Marksheet!$D$184:$AV$184</v>
      </c>
      <c r="K8353" s="1"/>
      <c r="L8353" s="1"/>
      <c r="M8353" s="1"/>
      <c r="N8353" s="1"/>
      <c r="O8353" s="1"/>
    </row>
    <row r="8354" ht="15.75" customHeight="1">
      <c r="A8354" s="54" t="s">
        <v>105</v>
      </c>
      <c r="B8354" s="54" t="str">
        <f>INDIRECT(CONCATENATE("Marksheet!$C$",INDIRECT(CONCATENATE("J",ROW()-3))))</f>
        <v/>
      </c>
      <c r="C8354" s="54"/>
      <c r="D8354" s="36"/>
      <c r="E8354" s="36"/>
      <c r="F8354" s="36"/>
      <c r="G8354" s="36"/>
      <c r="H8354" s="36"/>
      <c r="I8354" s="36"/>
      <c r="J8354" s="126"/>
      <c r="K8354" s="1"/>
      <c r="L8354" s="1"/>
      <c r="M8354" s="1"/>
      <c r="N8354" s="1"/>
      <c r="O8354" s="1"/>
    </row>
    <row r="8355" ht="15.75" customHeight="1">
      <c r="A8355" s="54"/>
      <c r="B8355" s="54"/>
      <c r="C8355" s="54"/>
      <c r="D8355" s="36"/>
      <c r="E8355" s="36"/>
      <c r="F8355" s="36"/>
      <c r="G8355" s="36"/>
      <c r="H8355" s="36"/>
      <c r="I8355" s="36"/>
      <c r="J8355" s="126"/>
      <c r="K8355" s="1"/>
      <c r="L8355" s="1"/>
      <c r="M8355" s="1"/>
      <c r="N8355" s="1"/>
      <c r="O8355" s="1"/>
    </row>
    <row r="8356" ht="15.75" customHeight="1">
      <c r="A8356" s="120"/>
      <c r="B8356" s="80" t="s">
        <v>93</v>
      </c>
      <c r="C8356" s="141" t="s">
        <v>94</v>
      </c>
      <c r="D8356" s="128" t="s">
        <v>95</v>
      </c>
      <c r="E8356" s="58"/>
      <c r="F8356" s="59"/>
      <c r="G8356" s="151" t="s">
        <v>106</v>
      </c>
      <c r="H8356" s="130"/>
      <c r="I8356" s="130"/>
      <c r="J8356" s="131"/>
      <c r="K8356" s="1"/>
      <c r="L8356" s="1"/>
      <c r="M8356" s="1"/>
      <c r="N8356" s="1"/>
      <c r="O8356" s="1"/>
    </row>
    <row r="8357" ht="15.75" customHeight="1">
      <c r="A8357" s="36"/>
      <c r="B8357" s="122" t="str">
        <f t="shared" ref="B8357:B8397" si="5453">IF($B8007="","",$B8007)</f>
        <v>1a</v>
      </c>
      <c r="C8357" s="142" t="str">
        <f t="shared" ref="C8357:C8397" si="5454">IF($C8007="","",$C8007)</f>
        <v>Living and non-living things</v>
      </c>
      <c r="D8357" s="36" t="str">
        <f t="array" ref="D8357">IF(INDEX(INDIRECT(J8353),ROW($A$1))="","",INDEX(INDIRECT(J8353),ROW($A$1)))</f>
        <v/>
      </c>
      <c r="E8357" s="36" t="s">
        <v>73</v>
      </c>
      <c r="F8357" s="36">
        <f t="shared" ref="F8357:F8397" si="5455">IF($F8007="","",$F8007)</f>
        <v>2</v>
      </c>
      <c r="G8357" s="143" t="str">
        <f t="shared" ref="G8357:G8396" si="5456">IF($G7707="","",$G7707)</f>
        <v>Substantive</v>
      </c>
      <c r="H8357" s="36"/>
      <c r="I8357" s="36"/>
      <c r="J8357" s="126"/>
      <c r="K8357" s="1"/>
      <c r="L8357" s="1"/>
      <c r="M8357" s="1"/>
      <c r="N8357" s="1"/>
      <c r="O8357" s="1"/>
    </row>
    <row r="8358" ht="15.75" customHeight="1">
      <c r="A8358" s="36"/>
      <c r="B8358" s="35" t="str">
        <f t="shared" si="5453"/>
        <v>1b</v>
      </c>
      <c r="C8358" s="144" t="str">
        <f t="shared" si="5454"/>
        <v>Measurement</v>
      </c>
      <c r="D8358" s="36" t="str">
        <f t="array" ref="D8358">IF(INDEX(INDIRECT(J8353),ROW($A$2))="","",INDEX(INDIRECT(J8353),ROW($A$2)))</f>
        <v/>
      </c>
      <c r="E8358" s="36" t="s">
        <v>73</v>
      </c>
      <c r="F8358" s="36">
        <f t="shared" si="5455"/>
        <v>1</v>
      </c>
      <c r="G8358" s="145" t="str">
        <f t="shared" si="5456"/>
        <v>Disciplinary</v>
      </c>
      <c r="H8358" s="36"/>
      <c r="I8358" s="36"/>
      <c r="J8358" s="126"/>
      <c r="K8358" s="1"/>
      <c r="L8358" s="1"/>
      <c r="M8358" s="1"/>
      <c r="N8358" s="1"/>
      <c r="O8358" s="1"/>
    </row>
    <row r="8359" ht="15.75" customHeight="1">
      <c r="A8359" s="36"/>
      <c r="B8359" s="35" t="str">
        <f t="shared" si="5453"/>
        <v>1c</v>
      </c>
      <c r="C8359" s="144" t="str">
        <f t="shared" si="5454"/>
        <v>Tables</v>
      </c>
      <c r="D8359" s="36" t="str">
        <f t="array" ref="D8359">IF(INDEX(INDIRECT(J8353),ROW($A$3))="","",INDEX(INDIRECT(J8353),ROW($A$3)))</f>
        <v/>
      </c>
      <c r="E8359" s="36" t="s">
        <v>73</v>
      </c>
      <c r="F8359" s="36">
        <f t="shared" si="5455"/>
        <v>1</v>
      </c>
      <c r="G8359" s="145" t="str">
        <f t="shared" si="5456"/>
        <v>Disciplinary</v>
      </c>
      <c r="H8359" s="36"/>
      <c r="I8359" s="36"/>
      <c r="J8359" s="126"/>
      <c r="K8359" s="1"/>
      <c r="L8359" s="1"/>
      <c r="M8359" s="1"/>
      <c r="N8359" s="1"/>
      <c r="O8359" s="1"/>
    </row>
    <row r="8360" ht="15.75" customHeight="1">
      <c r="A8360" s="36"/>
      <c r="B8360" s="35" t="str">
        <f t="shared" si="5453"/>
        <v>1d</v>
      </c>
      <c r="C8360" s="144" t="str">
        <f t="shared" si="5454"/>
        <v>Plants</v>
      </c>
      <c r="D8360" s="36" t="str">
        <f t="array" ref="D8360">IF(INDEX(INDIRECT(J8353),ROW($A$4))="","",INDEX(INDIRECT(J8353),ROW($A$4)))</f>
        <v/>
      </c>
      <c r="E8360" s="36" t="s">
        <v>73</v>
      </c>
      <c r="F8360" s="36">
        <f t="shared" si="5455"/>
        <v>1</v>
      </c>
      <c r="G8360" s="145" t="str">
        <f t="shared" si="5456"/>
        <v>Substantive</v>
      </c>
      <c r="H8360" s="36"/>
      <c r="I8360" s="36"/>
      <c r="J8360" s="126"/>
      <c r="K8360" s="1"/>
      <c r="L8360" s="1"/>
      <c r="M8360" s="1"/>
      <c r="N8360" s="1"/>
      <c r="O8360" s="1"/>
    </row>
    <row r="8361" ht="15.75" customHeight="1">
      <c r="A8361" s="36"/>
      <c r="B8361" s="35" t="str">
        <f t="shared" si="5453"/>
        <v>1e</v>
      </c>
      <c r="C8361" s="144" t="str">
        <f t="shared" si="5454"/>
        <v>Food chains</v>
      </c>
      <c r="D8361" s="36" t="str">
        <f t="array" ref="D8361">IF(INDEX(INDIRECT(J8353),ROW($A$5))="","",INDEX(INDIRECT(J8353),ROW($A$5)))</f>
        <v/>
      </c>
      <c r="E8361" s="36" t="s">
        <v>73</v>
      </c>
      <c r="F8361" s="36">
        <f t="shared" si="5455"/>
        <v>2</v>
      </c>
      <c r="G8361" s="145" t="str">
        <f t="shared" si="5456"/>
        <v>Substantive</v>
      </c>
      <c r="H8361" s="36"/>
      <c r="I8361" s="36"/>
      <c r="J8361" s="126"/>
      <c r="K8361" s="1"/>
      <c r="L8361" s="1"/>
      <c r="M8361" s="1"/>
      <c r="N8361" s="1"/>
      <c r="O8361" s="1"/>
    </row>
    <row r="8362" ht="15.75" customHeight="1">
      <c r="A8362" s="36"/>
      <c r="B8362" s="35" t="str">
        <f t="shared" si="5453"/>
        <v>2a</v>
      </c>
      <c r="C8362" s="144" t="str">
        <f t="shared" si="5454"/>
        <v>States of matter</v>
      </c>
      <c r="D8362" s="36" t="str">
        <f t="array" ref="D8362">IF(INDEX(INDIRECT(J8353),ROW($A$6))="","",INDEX(INDIRECT(J8353),ROW($A$6)))</f>
        <v/>
      </c>
      <c r="E8362" s="36" t="s">
        <v>73</v>
      </c>
      <c r="F8362" s="36">
        <f t="shared" si="5455"/>
        <v>1</v>
      </c>
      <c r="G8362" s="145" t="str">
        <f t="shared" si="5456"/>
        <v>Substantive</v>
      </c>
      <c r="H8362" s="36"/>
      <c r="I8362" s="36"/>
      <c r="J8362" s="126"/>
      <c r="K8362" s="1"/>
      <c r="L8362" s="1"/>
      <c r="M8362" s="1"/>
      <c r="N8362" s="1"/>
      <c r="O8362" s="1"/>
    </row>
    <row r="8363" ht="15.75" customHeight="1">
      <c r="A8363" s="36"/>
      <c r="B8363" s="35" t="str">
        <f t="shared" si="5453"/>
        <v>2b</v>
      </c>
      <c r="C8363" s="144" t="str">
        <f t="shared" si="5454"/>
        <v>Graphs</v>
      </c>
      <c r="D8363" s="36" t="str">
        <f t="array" ref="D8363">IF(INDEX(INDIRECT(J8353),ROW($A$7))="","",INDEX(INDIRECT(J8353),ROW($A$7)))</f>
        <v/>
      </c>
      <c r="E8363" s="36" t="s">
        <v>73</v>
      </c>
      <c r="F8363" s="36">
        <f t="shared" si="5455"/>
        <v>1</v>
      </c>
      <c r="G8363" s="148" t="str">
        <f t="shared" si="5456"/>
        <v>Disciplinary</v>
      </c>
      <c r="H8363" s="36"/>
      <c r="I8363" s="36"/>
      <c r="J8363" s="126"/>
      <c r="K8363" s="1"/>
      <c r="L8363" s="1"/>
      <c r="M8363" s="1"/>
      <c r="N8363" s="1"/>
      <c r="O8363" s="1"/>
    </row>
    <row r="8364" ht="15.75" customHeight="1">
      <c r="A8364" s="36"/>
      <c r="B8364" s="35" t="str">
        <f t="shared" si="5453"/>
        <v>2c</v>
      </c>
      <c r="C8364" s="144" t="str">
        <f t="shared" si="5454"/>
        <v>Plants</v>
      </c>
      <c r="D8364" s="36" t="str">
        <f t="array" ref="D8364">IF(INDEX(INDIRECT(J8353),ROW($A$8))="","",INDEX(INDIRECT(J8353),ROW($A$8)))</f>
        <v/>
      </c>
      <c r="E8364" s="36" t="s">
        <v>73</v>
      </c>
      <c r="F8364" s="36">
        <f t="shared" si="5455"/>
        <v>1</v>
      </c>
      <c r="G8364" s="145" t="str">
        <f t="shared" si="5456"/>
        <v>Substantive</v>
      </c>
      <c r="H8364" s="36"/>
      <c r="I8364" s="36"/>
      <c r="J8364" s="126"/>
      <c r="K8364" s="1"/>
      <c r="L8364" s="1"/>
      <c r="M8364" s="1"/>
      <c r="N8364" s="1"/>
      <c r="O8364" s="1"/>
    </row>
    <row r="8365" ht="15.75" customHeight="1">
      <c r="A8365" s="36"/>
      <c r="B8365" s="35" t="str">
        <f t="shared" si="5453"/>
        <v>3a</v>
      </c>
      <c r="C8365" s="144" t="str">
        <f t="shared" si="5454"/>
        <v>Reversible and non-reversible changes</v>
      </c>
      <c r="D8365" s="36" t="str">
        <f t="array" ref="D8365">IF(INDEX(INDIRECT(J8353),ROW($A$9))="","",INDEX(INDIRECT(J8353),ROW($A$9)))</f>
        <v/>
      </c>
      <c r="E8365" s="36" t="s">
        <v>73</v>
      </c>
      <c r="F8365" s="36">
        <f t="shared" si="5455"/>
        <v>2</v>
      </c>
      <c r="G8365" s="145" t="str">
        <f t="shared" si="5456"/>
        <v>Substantive</v>
      </c>
      <c r="H8365" s="36"/>
      <c r="I8365" s="36"/>
      <c r="J8365" s="126"/>
      <c r="K8365" s="1"/>
      <c r="L8365" s="1"/>
      <c r="M8365" s="1"/>
      <c r="N8365" s="1"/>
      <c r="O8365" s="1"/>
    </row>
    <row r="8366" ht="15.75" customHeight="1">
      <c r="A8366" s="36"/>
      <c r="B8366" s="35" t="str">
        <f t="shared" si="5453"/>
        <v>3b</v>
      </c>
      <c r="C8366" s="144" t="str">
        <f t="shared" si="5454"/>
        <v>Units</v>
      </c>
      <c r="D8366" s="36" t="str">
        <f t="array" ref="D8366">IF(INDEX(INDIRECT(J8353),ROW($A$10))="","",INDEX(INDIRECT(J8353),ROW($A$10)))</f>
        <v/>
      </c>
      <c r="E8366" s="36" t="s">
        <v>73</v>
      </c>
      <c r="F8366" s="36">
        <f t="shared" si="5455"/>
        <v>1</v>
      </c>
      <c r="G8366" s="145" t="str">
        <f t="shared" si="5456"/>
        <v>Disciplinary</v>
      </c>
      <c r="H8366" s="36"/>
      <c r="I8366" s="36"/>
      <c r="J8366" s="126"/>
      <c r="K8366" s="1"/>
      <c r="L8366" s="1"/>
      <c r="M8366" s="1"/>
      <c r="N8366" s="1"/>
      <c r="O8366" s="1"/>
    </row>
    <row r="8367" ht="15.75" customHeight="1">
      <c r="A8367" s="36"/>
      <c r="B8367" s="35" t="str">
        <f t="shared" si="5453"/>
        <v>3c</v>
      </c>
      <c r="C8367" s="144" t="str">
        <f t="shared" si="5454"/>
        <v>Hazards, risks and precautions</v>
      </c>
      <c r="D8367" s="36" t="str">
        <f t="array" ref="D8367">IF(INDEX(INDIRECT(J8353),ROW($A$11))="","",INDEX(INDIRECT(J8353),ROW($A$11)))</f>
        <v/>
      </c>
      <c r="E8367" s="36" t="s">
        <v>73</v>
      </c>
      <c r="F8367" s="36">
        <f t="shared" si="5455"/>
        <v>1</v>
      </c>
      <c r="G8367" s="149" t="str">
        <f t="shared" si="5456"/>
        <v>Disciplinary</v>
      </c>
      <c r="H8367" s="36"/>
      <c r="I8367" s="36"/>
      <c r="J8367" s="126"/>
      <c r="K8367" s="1"/>
      <c r="L8367" s="1"/>
      <c r="M8367" s="1"/>
      <c r="N8367" s="1"/>
      <c r="O8367" s="1"/>
    </row>
    <row r="8368" ht="15.75" customHeight="1">
      <c r="A8368" s="36"/>
      <c r="B8368" s="35" t="str">
        <f t="shared" si="5453"/>
        <v>3d</v>
      </c>
      <c r="C8368" s="144" t="str">
        <f t="shared" si="5454"/>
        <v>States of matter</v>
      </c>
      <c r="D8368" s="36" t="str">
        <f t="array" ref="D8368">IF(INDEX(INDIRECT(J8353),ROW($A$12))="","",INDEX(INDIRECT(J8353),ROW($A$12)))</f>
        <v/>
      </c>
      <c r="E8368" s="36" t="s">
        <v>73</v>
      </c>
      <c r="F8368" s="36">
        <f t="shared" si="5455"/>
        <v>1</v>
      </c>
      <c r="G8368" s="145" t="str">
        <f t="shared" si="5456"/>
        <v>Substantive</v>
      </c>
      <c r="H8368" s="36"/>
      <c r="I8368" s="36"/>
      <c r="J8368" s="126"/>
      <c r="K8368" s="1"/>
      <c r="L8368" s="1"/>
      <c r="M8368" s="1"/>
      <c r="N8368" s="1"/>
      <c r="O8368" s="1"/>
    </row>
    <row r="8369" ht="15.75" customHeight="1">
      <c r="A8369" s="36"/>
      <c r="B8369" s="35" t="str">
        <f t="shared" si="5453"/>
        <v>3e</v>
      </c>
      <c r="C8369" s="144" t="str">
        <f t="shared" si="5454"/>
        <v>Reversible and non-reversible changes</v>
      </c>
      <c r="D8369" s="36" t="str">
        <f t="array" ref="D8369">IF(INDEX(INDIRECT(J8353),ROW($A$13))="","",INDEX(INDIRECT(J8353),ROW($A$13)))</f>
        <v/>
      </c>
      <c r="E8369" s="36" t="s">
        <v>73</v>
      </c>
      <c r="F8369" s="36">
        <f t="shared" si="5455"/>
        <v>1</v>
      </c>
      <c r="G8369" s="145" t="str">
        <f t="shared" si="5456"/>
        <v>Substantive</v>
      </c>
      <c r="H8369" s="36"/>
      <c r="I8369" s="36"/>
      <c r="J8369" s="126"/>
      <c r="K8369" s="1"/>
      <c r="L8369" s="1"/>
      <c r="M8369" s="1"/>
      <c r="N8369" s="1"/>
      <c r="O8369" s="1"/>
    </row>
    <row r="8370" ht="15.75" customHeight="1">
      <c r="A8370" s="36"/>
      <c r="B8370" s="35" t="str">
        <f t="shared" si="5453"/>
        <v>4a</v>
      </c>
      <c r="C8370" s="144" t="str">
        <f t="shared" si="5454"/>
        <v>Equipment</v>
      </c>
      <c r="D8370" s="36" t="str">
        <f t="array" ref="D8370">IF(INDEX(INDIRECT(J8353),ROW($A$14))="","",INDEX(INDIRECT(J8353),ROW($A$14)))</f>
        <v/>
      </c>
      <c r="E8370" s="36" t="s">
        <v>73</v>
      </c>
      <c r="F8370" s="36">
        <f t="shared" si="5455"/>
        <v>2</v>
      </c>
      <c r="G8370" s="145" t="str">
        <f t="shared" si="5456"/>
        <v>Disciplinary</v>
      </c>
      <c r="H8370" s="36"/>
      <c r="I8370" s="36"/>
      <c r="J8370" s="126"/>
      <c r="K8370" s="1"/>
      <c r="L8370" s="1"/>
      <c r="M8370" s="1"/>
      <c r="N8370" s="1"/>
      <c r="O8370" s="1"/>
    </row>
    <row r="8371" ht="15.75" customHeight="1">
      <c r="A8371" s="36"/>
      <c r="B8371" s="35" t="str">
        <f t="shared" si="5453"/>
        <v>4b</v>
      </c>
      <c r="C8371" s="144" t="str">
        <f t="shared" si="5454"/>
        <v>Accuracy and precision</v>
      </c>
      <c r="D8371" s="36" t="str">
        <f t="array" ref="D8371">IF(INDEX(INDIRECT(J8353),ROW($A$15))="","",INDEX(INDIRECT(J8353),ROW($A$15)))</f>
        <v/>
      </c>
      <c r="E8371" s="36" t="s">
        <v>73</v>
      </c>
      <c r="F8371" s="36">
        <f t="shared" si="5455"/>
        <v>1</v>
      </c>
      <c r="G8371" s="145" t="str">
        <f t="shared" si="5456"/>
        <v>Disciplinary</v>
      </c>
      <c r="H8371" s="36"/>
      <c r="I8371" s="36"/>
      <c r="J8371" s="126"/>
      <c r="K8371" s="1"/>
      <c r="L8371" s="1"/>
      <c r="M8371" s="1"/>
      <c r="N8371" s="1"/>
      <c r="O8371" s="1"/>
    </row>
    <row r="8372" ht="15.75" customHeight="1">
      <c r="A8372" s="36"/>
      <c r="B8372" s="35" t="str">
        <f t="shared" si="5453"/>
        <v>4c</v>
      </c>
      <c r="C8372" s="144" t="str">
        <f t="shared" si="5454"/>
        <v>Conclusions</v>
      </c>
      <c r="D8372" s="36" t="str">
        <f t="array" ref="D8372">IF(INDEX(INDIRECT(J8353),ROW($A$16))="","",INDEX(INDIRECT(J8353),ROW($A$16)))</f>
        <v/>
      </c>
      <c r="E8372" s="36" t="s">
        <v>73</v>
      </c>
      <c r="F8372" s="36">
        <f t="shared" si="5455"/>
        <v>1</v>
      </c>
      <c r="G8372" s="145" t="str">
        <f t="shared" si="5456"/>
        <v>Disciplinary</v>
      </c>
      <c r="H8372" s="36"/>
      <c r="I8372" s="36"/>
      <c r="J8372" s="126"/>
      <c r="K8372" s="1"/>
      <c r="L8372" s="1"/>
      <c r="M8372" s="1"/>
      <c r="N8372" s="1"/>
      <c r="O8372" s="1"/>
    </row>
    <row r="8373" ht="15.75" customHeight="1">
      <c r="A8373" s="36"/>
      <c r="B8373" s="35" t="str">
        <f t="shared" si="5453"/>
        <v>5a</v>
      </c>
      <c r="C8373" s="144" t="str">
        <f t="shared" si="5454"/>
        <v>Hazards, risks and precautions</v>
      </c>
      <c r="D8373" s="36" t="str">
        <f t="array" ref="D8373">IF(INDEX(INDIRECT(J8353),ROW($A$17))="","",INDEX(INDIRECT(J8353),ROW($A$17)))</f>
        <v/>
      </c>
      <c r="E8373" s="36" t="s">
        <v>73</v>
      </c>
      <c r="F8373" s="36">
        <f t="shared" si="5455"/>
        <v>1</v>
      </c>
      <c r="G8373" s="145" t="str">
        <f t="shared" si="5456"/>
        <v>Disciplinary</v>
      </c>
      <c r="H8373" s="36"/>
      <c r="I8373" s="36"/>
      <c r="J8373" s="126"/>
      <c r="K8373" s="1"/>
      <c r="L8373" s="1"/>
      <c r="M8373" s="1"/>
      <c r="N8373" s="1"/>
      <c r="O8373" s="1"/>
    </row>
    <row r="8374" ht="15.75" customHeight="1">
      <c r="A8374" s="36"/>
      <c r="B8374" s="35" t="str">
        <f t="shared" si="5453"/>
        <v>5b</v>
      </c>
      <c r="C8374" s="144" t="str">
        <f t="shared" si="5454"/>
        <v>Electricity</v>
      </c>
      <c r="D8374" s="36" t="str">
        <f t="array" ref="D8374">IF(INDEX(INDIRECT(J8353),ROW($A$18))="","",INDEX(INDIRECT(J8353),ROW($A$18)))</f>
        <v/>
      </c>
      <c r="E8374" s="36" t="s">
        <v>73</v>
      </c>
      <c r="F8374" s="36">
        <f t="shared" si="5455"/>
        <v>1</v>
      </c>
      <c r="G8374" s="145" t="str">
        <f t="shared" si="5456"/>
        <v>Substantive</v>
      </c>
      <c r="H8374" s="36"/>
      <c r="I8374" s="36"/>
      <c r="J8374" s="126"/>
      <c r="K8374" s="1"/>
      <c r="L8374" s="1"/>
      <c r="M8374" s="1"/>
      <c r="N8374" s="1"/>
      <c r="O8374" s="1"/>
    </row>
    <row r="8375" ht="15.75" customHeight="1">
      <c r="A8375" s="36"/>
      <c r="B8375" s="35" t="str">
        <f t="shared" si="5453"/>
        <v>5c</v>
      </c>
      <c r="C8375" s="144" t="str">
        <f t="shared" si="5454"/>
        <v>Physical properties of materials</v>
      </c>
      <c r="D8375" s="36" t="str">
        <f t="array" ref="D8375">IF(INDEX(INDIRECT(J8353),ROW($A$19))="","",INDEX(INDIRECT(J8353),ROW($A$19)))</f>
        <v/>
      </c>
      <c r="E8375" s="36" t="s">
        <v>73</v>
      </c>
      <c r="F8375" s="36">
        <f t="shared" si="5455"/>
        <v>1</v>
      </c>
      <c r="G8375" s="145" t="str">
        <f t="shared" si="5456"/>
        <v>Substantive</v>
      </c>
      <c r="H8375" s="36"/>
      <c r="I8375" s="36"/>
      <c r="J8375" s="126"/>
      <c r="K8375" s="1"/>
      <c r="L8375" s="1"/>
      <c r="M8375" s="1"/>
      <c r="N8375" s="1"/>
      <c r="O8375" s="1"/>
    </row>
    <row r="8376" ht="15.75" customHeight="1">
      <c r="A8376" s="36"/>
      <c r="B8376" s="35" t="str">
        <f t="shared" si="5453"/>
        <v>5d</v>
      </c>
      <c r="C8376" s="144" t="str">
        <f t="shared" si="5454"/>
        <v>Electricity</v>
      </c>
      <c r="D8376" s="36" t="str">
        <f t="array" ref="D8376">IF(INDEX(INDIRECT(J8353),ROW($A$20))="","",INDEX(INDIRECT(J8353),ROW($A$20)))</f>
        <v/>
      </c>
      <c r="E8376" s="36" t="s">
        <v>73</v>
      </c>
      <c r="F8376" s="36">
        <f t="shared" si="5455"/>
        <v>1</v>
      </c>
      <c r="G8376" s="145" t="str">
        <f t="shared" si="5456"/>
        <v>Substantive</v>
      </c>
      <c r="H8376" s="36"/>
      <c r="I8376" s="36"/>
      <c r="J8376" s="126"/>
      <c r="K8376" s="1"/>
      <c r="L8376" s="1"/>
      <c r="M8376" s="1"/>
      <c r="N8376" s="1"/>
      <c r="O8376" s="1"/>
    </row>
    <row r="8377" ht="15.75" customHeight="1">
      <c r="A8377" s="36"/>
      <c r="B8377" s="35" t="str">
        <f t="shared" si="5453"/>
        <v>6a</v>
      </c>
      <c r="C8377" s="144" t="str">
        <f t="shared" si="5454"/>
        <v>Planning scientific enquiry</v>
      </c>
      <c r="D8377" s="36" t="str">
        <f t="array" ref="D8377">IF(INDEX(INDIRECT(J8353),ROW($A$21))="","",INDEX(INDIRECT(J8353),ROW($A$21)))</f>
        <v/>
      </c>
      <c r="E8377" s="36" t="s">
        <v>73</v>
      </c>
      <c r="F8377" s="36">
        <f t="shared" si="5455"/>
        <v>2</v>
      </c>
      <c r="G8377" s="145" t="str">
        <f t="shared" si="5456"/>
        <v>Disciplinary</v>
      </c>
      <c r="H8377" s="36"/>
      <c r="I8377" s="36"/>
      <c r="J8377" s="126"/>
      <c r="K8377" s="1"/>
      <c r="L8377" s="1"/>
      <c r="M8377" s="1"/>
      <c r="N8377" s="1"/>
      <c r="O8377" s="1"/>
    </row>
    <row r="8378" ht="15.75" customHeight="1">
      <c r="A8378" s="36"/>
      <c r="B8378" s="35" t="str">
        <f t="shared" si="5453"/>
        <v>6b</v>
      </c>
      <c r="C8378" s="144" t="str">
        <f t="shared" si="5454"/>
        <v>Units</v>
      </c>
      <c r="D8378" s="36" t="str">
        <f t="array" ref="D8378">IF(INDEX(INDIRECT(J8353),ROW($A$22))="","",INDEX(INDIRECT(J8353),ROW($A$22)))</f>
        <v/>
      </c>
      <c r="E8378" s="36" t="s">
        <v>73</v>
      </c>
      <c r="F8378" s="36">
        <f t="shared" si="5455"/>
        <v>1</v>
      </c>
      <c r="G8378" s="145" t="str">
        <f t="shared" si="5456"/>
        <v>Disciplinary</v>
      </c>
      <c r="H8378" s="36"/>
      <c r="I8378" s="36"/>
      <c r="J8378" s="126"/>
      <c r="K8378" s="1"/>
      <c r="L8378" s="1"/>
      <c r="M8378" s="1"/>
      <c r="N8378" s="1"/>
      <c r="O8378" s="1"/>
    </row>
    <row r="8379" ht="15.75" customHeight="1">
      <c r="A8379" s="36"/>
      <c r="B8379" s="35" t="str">
        <f t="shared" si="5453"/>
        <v>6c</v>
      </c>
      <c r="C8379" s="144" t="str">
        <f t="shared" si="5454"/>
        <v>Forces</v>
      </c>
      <c r="D8379" s="36" t="str">
        <f t="array" ref="D8379">IF(INDEX(INDIRECT(J8353),ROW($A$23))="","",INDEX(INDIRECT(J8353),ROW($A$23)))</f>
        <v/>
      </c>
      <c r="E8379" s="36" t="s">
        <v>73</v>
      </c>
      <c r="F8379" s="36">
        <f t="shared" si="5455"/>
        <v>1</v>
      </c>
      <c r="G8379" s="148" t="str">
        <f t="shared" si="5456"/>
        <v>Substantive</v>
      </c>
      <c r="H8379" s="36"/>
      <c r="I8379" s="36"/>
      <c r="J8379" s="126"/>
      <c r="K8379" s="1"/>
      <c r="L8379" s="1"/>
      <c r="M8379" s="1"/>
      <c r="N8379" s="1"/>
      <c r="O8379" s="1"/>
    </row>
    <row r="8380" ht="15.75" customHeight="1">
      <c r="A8380" s="36"/>
      <c r="B8380" s="35" t="str">
        <f t="shared" si="5453"/>
        <v>6d</v>
      </c>
      <c r="C8380" s="144" t="str">
        <f t="shared" si="5454"/>
        <v>Tables</v>
      </c>
      <c r="D8380" s="36" t="str">
        <f t="array" ref="D8380">IF(INDEX(INDIRECT(J8353),ROW($A$24))="","",INDEX(INDIRECT(J8353),ROW($A$24)))</f>
        <v/>
      </c>
      <c r="E8380" s="36" t="s">
        <v>73</v>
      </c>
      <c r="F8380" s="36">
        <f t="shared" si="5455"/>
        <v>1</v>
      </c>
      <c r="G8380" s="145" t="str">
        <f t="shared" si="5456"/>
        <v>Disciplinary</v>
      </c>
      <c r="H8380" s="36"/>
      <c r="I8380" s="36"/>
      <c r="J8380" s="126"/>
      <c r="K8380" s="1"/>
      <c r="L8380" s="1"/>
      <c r="M8380" s="1"/>
      <c r="N8380" s="1"/>
      <c r="O8380" s="1"/>
    </row>
    <row r="8381" ht="15.75" customHeight="1">
      <c r="A8381" s="36"/>
      <c r="B8381" s="35" t="str">
        <f t="shared" si="5453"/>
        <v>7a</v>
      </c>
      <c r="C8381" s="144" t="str">
        <f t="shared" si="5454"/>
        <v>Behaviour of light</v>
      </c>
      <c r="D8381" s="36" t="str">
        <f t="array" ref="D8381">IF(INDEX(INDIRECT(J8353),ROW($A$25))="","",INDEX(INDIRECT(J8353),ROW($A$25)))</f>
        <v/>
      </c>
      <c r="E8381" s="36" t="s">
        <v>73</v>
      </c>
      <c r="F8381" s="36">
        <f t="shared" si="5455"/>
        <v>1</v>
      </c>
      <c r="G8381" s="148" t="str">
        <f t="shared" si="5456"/>
        <v>Substantive</v>
      </c>
      <c r="H8381" s="36"/>
      <c r="I8381" s="36"/>
      <c r="J8381" s="126"/>
      <c r="K8381" s="1"/>
      <c r="L8381" s="1"/>
      <c r="M8381" s="1"/>
      <c r="N8381" s="1"/>
      <c r="O8381" s="1"/>
    </row>
    <row r="8382" ht="15.75" customHeight="1">
      <c r="A8382" s="36"/>
      <c r="B8382" s="35" t="str">
        <f t="shared" si="5453"/>
        <v>7b</v>
      </c>
      <c r="C8382" s="144" t="str">
        <f t="shared" si="5454"/>
        <v>Behaviour of light</v>
      </c>
      <c r="D8382" s="36" t="str">
        <f t="array" ref="D8382">IF(INDEX(INDIRECT(J8353),ROW($A$26))="","",INDEX(INDIRECT(J8353),ROW($A$26)))</f>
        <v/>
      </c>
      <c r="E8382" s="36" t="s">
        <v>73</v>
      </c>
      <c r="F8382" s="36">
        <f t="shared" si="5455"/>
        <v>2</v>
      </c>
      <c r="G8382" s="145" t="str">
        <f t="shared" si="5456"/>
        <v>Substantive</v>
      </c>
      <c r="H8382" s="36"/>
      <c r="I8382" s="36"/>
      <c r="J8382" s="126"/>
      <c r="K8382" s="1"/>
      <c r="L8382" s="1"/>
      <c r="M8382" s="1"/>
      <c r="N8382" s="1"/>
      <c r="O8382" s="1"/>
    </row>
    <row r="8383" ht="15.75" customHeight="1">
      <c r="A8383" s="36"/>
      <c r="B8383" s="35" t="str">
        <f t="shared" si="5453"/>
        <v>7c</v>
      </c>
      <c r="C8383" s="144" t="str">
        <f t="shared" si="5454"/>
        <v>Behaviour of light</v>
      </c>
      <c r="D8383" s="36" t="str">
        <f t="array" ref="D8383">IF(INDEX(INDIRECT(J8353),ROW($A$27))="","",INDEX(INDIRECT(J8353),ROW($A$27)))</f>
        <v/>
      </c>
      <c r="E8383" s="36" t="s">
        <v>73</v>
      </c>
      <c r="F8383" s="36">
        <f t="shared" si="5455"/>
        <v>1</v>
      </c>
      <c r="G8383" s="145" t="str">
        <f t="shared" si="5456"/>
        <v>Substantive</v>
      </c>
      <c r="H8383" s="36"/>
      <c r="I8383" s="36"/>
      <c r="J8383" s="126"/>
      <c r="K8383" s="1"/>
      <c r="L8383" s="1"/>
      <c r="M8383" s="1"/>
      <c r="N8383" s="1"/>
      <c r="O8383" s="1"/>
    </row>
    <row r="8384" ht="15.75" customHeight="1">
      <c r="A8384" s="36"/>
      <c r="B8384" s="35" t="str">
        <f t="shared" si="5453"/>
        <v>7d</v>
      </c>
      <c r="C8384" s="144" t="str">
        <f t="shared" si="5454"/>
        <v>Conclusions</v>
      </c>
      <c r="D8384" s="36" t="str">
        <f t="array" ref="D8384">IF(INDEX(INDIRECT(J8353),ROW($A$28))="","",INDEX(INDIRECT(J8353),ROW($A$28)))</f>
        <v/>
      </c>
      <c r="E8384" s="36" t="s">
        <v>73</v>
      </c>
      <c r="F8384" s="36">
        <f t="shared" si="5455"/>
        <v>1</v>
      </c>
      <c r="G8384" s="145" t="str">
        <f t="shared" si="5456"/>
        <v>Disciplinary</v>
      </c>
      <c r="H8384" s="36"/>
      <c r="I8384" s="36"/>
      <c r="J8384" s="126"/>
      <c r="K8384" s="1"/>
      <c r="L8384" s="1"/>
      <c r="M8384" s="1"/>
      <c r="N8384" s="1"/>
      <c r="O8384" s="1"/>
    </row>
    <row r="8385" ht="15.75" customHeight="1">
      <c r="A8385" s="36"/>
      <c r="B8385" s="35" t="str">
        <f t="shared" si="5453"/>
        <v>8a</v>
      </c>
      <c r="C8385" s="144" t="str">
        <f t="shared" si="5454"/>
        <v>Measurement</v>
      </c>
      <c r="D8385" s="36" t="str">
        <f t="array" ref="D8385">IF(INDEX(INDIRECT(J8353),ROW($A$29))="","",INDEX(INDIRECT(J8353),ROW($A$29)))</f>
        <v/>
      </c>
      <c r="E8385" s="36" t="s">
        <v>73</v>
      </c>
      <c r="F8385" s="36">
        <f t="shared" si="5455"/>
        <v>1</v>
      </c>
      <c r="G8385" s="145" t="str">
        <f t="shared" si="5456"/>
        <v>Disciplinary</v>
      </c>
      <c r="H8385" s="36"/>
      <c r="I8385" s="36"/>
      <c r="J8385" s="126"/>
      <c r="K8385" s="1"/>
      <c r="L8385" s="1"/>
      <c r="M8385" s="1"/>
      <c r="N8385" s="1"/>
      <c r="O8385" s="1"/>
    </row>
    <row r="8386" ht="15.75" customHeight="1">
      <c r="A8386" s="36"/>
      <c r="B8386" s="35" t="str">
        <f t="shared" si="5453"/>
        <v>8b</v>
      </c>
      <c r="C8386" s="144" t="str">
        <f t="shared" si="5454"/>
        <v>States of matter</v>
      </c>
      <c r="D8386" s="36" t="str">
        <f t="array" ref="D8386">IF(INDEX(INDIRECT(J8353),ROW($A$30))="","",INDEX(INDIRECT(J8353),ROW($A$30)))</f>
        <v/>
      </c>
      <c r="E8386" s="36" t="s">
        <v>73</v>
      </c>
      <c r="F8386" s="36">
        <f t="shared" si="5455"/>
        <v>1</v>
      </c>
      <c r="G8386" s="145" t="str">
        <f t="shared" si="5456"/>
        <v>Substantive</v>
      </c>
      <c r="H8386" s="36"/>
      <c r="I8386" s="36"/>
      <c r="J8386" s="126"/>
      <c r="K8386" s="1"/>
      <c r="L8386" s="1"/>
      <c r="M8386" s="1"/>
      <c r="N8386" s="1"/>
      <c r="O8386" s="1"/>
    </row>
    <row r="8387" ht="15.75" customHeight="1">
      <c r="A8387" s="36"/>
      <c r="B8387" s="35" t="str">
        <f t="shared" si="5453"/>
        <v>8c</v>
      </c>
      <c r="C8387" s="144" t="str">
        <f t="shared" si="5454"/>
        <v>Accuracy and precision</v>
      </c>
      <c r="D8387" s="36" t="str">
        <f t="array" ref="D8387">IF(INDEX(INDIRECT(J8353),ROW($A$31))="","",INDEX(INDIRECT(J8353),ROW($A$31)))</f>
        <v/>
      </c>
      <c r="E8387" s="36" t="s">
        <v>73</v>
      </c>
      <c r="F8387" s="36">
        <f t="shared" si="5455"/>
        <v>1</v>
      </c>
      <c r="G8387" s="145" t="str">
        <f t="shared" si="5456"/>
        <v>Disciplinary</v>
      </c>
      <c r="H8387" s="36"/>
      <c r="I8387" s="36"/>
      <c r="J8387" s="126"/>
      <c r="K8387" s="1"/>
      <c r="L8387" s="1"/>
      <c r="M8387" s="1"/>
      <c r="N8387" s="1"/>
      <c r="O8387" s="1"/>
    </row>
    <row r="8388" ht="15.75" customHeight="1">
      <c r="A8388" s="36"/>
      <c r="B8388" s="35" t="str">
        <f t="shared" si="5453"/>
        <v>9a</v>
      </c>
      <c r="C8388" s="144" t="str">
        <f t="shared" si="5454"/>
        <v>Planning scientific enquiry</v>
      </c>
      <c r="D8388" s="36" t="str">
        <f t="array" ref="D8388">IF(INDEX(INDIRECT(J8353),ROW($A$32))="","",INDEX(INDIRECT(J8353),ROW($A$32)))</f>
        <v/>
      </c>
      <c r="E8388" s="36" t="s">
        <v>73</v>
      </c>
      <c r="F8388" s="36">
        <f t="shared" si="5455"/>
        <v>2</v>
      </c>
      <c r="G8388" s="145" t="str">
        <f t="shared" si="5456"/>
        <v>Disciplinary</v>
      </c>
      <c r="H8388" s="36"/>
      <c r="I8388" s="36"/>
      <c r="J8388" s="126"/>
      <c r="K8388" s="1"/>
      <c r="L8388" s="1"/>
      <c r="M8388" s="1"/>
      <c r="N8388" s="1"/>
      <c r="O8388" s="1"/>
    </row>
    <row r="8389" ht="15.75" customHeight="1">
      <c r="A8389" s="36"/>
      <c r="B8389" s="35" t="str">
        <f t="shared" si="5453"/>
        <v>9b</v>
      </c>
      <c r="C8389" s="144" t="str">
        <f t="shared" si="5454"/>
        <v>Forces</v>
      </c>
      <c r="D8389" s="36" t="str">
        <f t="array" ref="D8389">IF(INDEX(INDIRECT(J8353),ROW($A$33))="","",INDEX(INDIRECT(J8353),ROW($A$33)))</f>
        <v/>
      </c>
      <c r="E8389" s="36" t="s">
        <v>73</v>
      </c>
      <c r="F8389" s="36">
        <f t="shared" si="5455"/>
        <v>2</v>
      </c>
      <c r="G8389" s="148" t="str">
        <f t="shared" si="5456"/>
        <v>Substantive</v>
      </c>
      <c r="H8389" s="36"/>
      <c r="I8389" s="36"/>
      <c r="J8389" s="126"/>
      <c r="K8389" s="1"/>
      <c r="L8389" s="1"/>
      <c r="M8389" s="1"/>
      <c r="N8389" s="1"/>
      <c r="O8389" s="1"/>
    </row>
    <row r="8390" ht="15.75" customHeight="1">
      <c r="A8390" s="36"/>
      <c r="B8390" s="35" t="str">
        <f t="shared" si="5453"/>
        <v>9c</v>
      </c>
      <c r="C8390" s="144" t="str">
        <f t="shared" si="5454"/>
        <v>Repeatability</v>
      </c>
      <c r="D8390" s="36" t="str">
        <f t="array" ref="D8390">IF(INDEX(INDIRECT(J8353),ROW($A$34))="","",INDEX(INDIRECT(J8353),ROW($A$34)))</f>
        <v/>
      </c>
      <c r="E8390" s="36" t="s">
        <v>73</v>
      </c>
      <c r="F8390" s="36">
        <f t="shared" si="5455"/>
        <v>1</v>
      </c>
      <c r="G8390" s="145" t="str">
        <f t="shared" si="5456"/>
        <v>Disciplinary</v>
      </c>
      <c r="H8390" s="36"/>
      <c r="I8390" s="36"/>
      <c r="J8390" s="126"/>
      <c r="K8390" s="1"/>
      <c r="L8390" s="1"/>
      <c r="M8390" s="1"/>
      <c r="N8390" s="1"/>
      <c r="O8390" s="1"/>
    </row>
    <row r="8391" ht="15.75" customHeight="1">
      <c r="A8391" s="36"/>
      <c r="B8391" s="35" t="str">
        <f t="shared" si="5453"/>
        <v>9d</v>
      </c>
      <c r="C8391" s="144" t="str">
        <f t="shared" si="5454"/>
        <v>Graphs</v>
      </c>
      <c r="D8391" s="36" t="str">
        <f t="array" ref="D8391">IF(INDEX(INDIRECT(J8353),ROW($A$35))="","",INDEX(INDIRECT(J8353),ROW($A$35)))</f>
        <v/>
      </c>
      <c r="E8391" s="36" t="s">
        <v>73</v>
      </c>
      <c r="F8391" s="36">
        <f t="shared" si="5455"/>
        <v>1</v>
      </c>
      <c r="G8391" s="145" t="str">
        <f t="shared" si="5456"/>
        <v>Disciplinary</v>
      </c>
      <c r="H8391" s="36"/>
      <c r="I8391" s="36"/>
      <c r="J8391" s="126"/>
      <c r="K8391" s="1"/>
      <c r="L8391" s="1"/>
      <c r="M8391" s="1"/>
      <c r="N8391" s="1"/>
      <c r="O8391" s="1"/>
    </row>
    <row r="8392" ht="15.75" customHeight="1">
      <c r="A8392" s="36"/>
      <c r="B8392" s="35" t="str">
        <f t="shared" si="5453"/>
        <v>10a</v>
      </c>
      <c r="C8392" s="144" t="str">
        <f t="shared" si="5454"/>
        <v>Physical properties of materials</v>
      </c>
      <c r="D8392" s="36" t="str">
        <f t="array" ref="D8392">IF(INDEX(INDIRECT(J8353),ROW($A$36))="","",INDEX(INDIRECT(J8353),ROW($A$36)))</f>
        <v/>
      </c>
      <c r="E8392" s="36" t="s">
        <v>73</v>
      </c>
      <c r="F8392" s="36">
        <f t="shared" si="5455"/>
        <v>1</v>
      </c>
      <c r="G8392" s="145" t="str">
        <f t="shared" si="5456"/>
        <v>Substantive</v>
      </c>
      <c r="H8392" s="36"/>
      <c r="I8392" s="36"/>
      <c r="J8392" s="126"/>
      <c r="K8392" s="1"/>
      <c r="L8392" s="1"/>
      <c r="M8392" s="1"/>
      <c r="N8392" s="1"/>
      <c r="O8392" s="1"/>
    </row>
    <row r="8393" ht="15.75" customHeight="1">
      <c r="A8393" s="36"/>
      <c r="B8393" s="35" t="str">
        <f t="shared" si="5453"/>
        <v>10b</v>
      </c>
      <c r="C8393" s="144" t="str">
        <f t="shared" si="5454"/>
        <v>Physical properties of materials</v>
      </c>
      <c r="D8393" s="36" t="str">
        <f t="array" ref="D8393">IF(INDEX(INDIRECT(J8353),ROW($A$37))="","",INDEX(INDIRECT(J8353),ROW($A$37)))</f>
        <v/>
      </c>
      <c r="E8393" s="36" t="s">
        <v>73</v>
      </c>
      <c r="F8393" s="36">
        <f t="shared" si="5455"/>
        <v>1</v>
      </c>
      <c r="G8393" s="145" t="str">
        <f t="shared" si="5456"/>
        <v>Substantive</v>
      </c>
      <c r="H8393" s="36"/>
      <c r="I8393" s="36"/>
      <c r="J8393" s="126"/>
      <c r="K8393" s="1"/>
      <c r="L8393" s="1"/>
      <c r="M8393" s="1"/>
      <c r="N8393" s="1"/>
      <c r="O8393" s="1"/>
    </row>
    <row r="8394" ht="15.75" customHeight="1">
      <c r="A8394" s="36"/>
      <c r="B8394" s="35" t="str">
        <f t="shared" si="5453"/>
        <v>10c</v>
      </c>
      <c r="C8394" s="144" t="str">
        <f t="shared" si="5454"/>
        <v>Graphs</v>
      </c>
      <c r="D8394" s="36" t="str">
        <f t="array" ref="D8394">IF(INDEX(INDIRECT(J8353),ROW($A$38))="","",INDEX(INDIRECT(J8353),ROW($A$38)))</f>
        <v/>
      </c>
      <c r="E8394" s="36" t="s">
        <v>73</v>
      </c>
      <c r="F8394" s="36">
        <f t="shared" si="5455"/>
        <v>1</v>
      </c>
      <c r="G8394" s="145" t="str">
        <f t="shared" si="5456"/>
        <v>Disciplinary</v>
      </c>
      <c r="H8394" s="36"/>
      <c r="I8394" s="36"/>
      <c r="J8394" s="126"/>
      <c r="K8394" s="1"/>
      <c r="L8394" s="1"/>
      <c r="M8394" s="1"/>
      <c r="N8394" s="1"/>
      <c r="O8394" s="1"/>
    </row>
    <row r="8395" ht="15.75" customHeight="1">
      <c r="A8395" s="36"/>
      <c r="B8395" s="35" t="str">
        <f t="shared" si="5453"/>
        <v>11a</v>
      </c>
      <c r="C8395" s="144" t="str">
        <f t="shared" si="5454"/>
        <v>Repeatability</v>
      </c>
      <c r="D8395" s="36" t="str">
        <f t="array" ref="D8395">IF(INDEX(INDIRECT(J8353),ROW($A$39))="","",INDEX(INDIRECT(J8353),ROW($A$39)))</f>
        <v/>
      </c>
      <c r="E8395" s="36" t="s">
        <v>73</v>
      </c>
      <c r="F8395" s="36">
        <f t="shared" si="5455"/>
        <v>1</v>
      </c>
      <c r="G8395" s="145" t="str">
        <f t="shared" si="5456"/>
        <v>Disciplinary</v>
      </c>
      <c r="H8395" s="36"/>
      <c r="I8395" s="36"/>
      <c r="J8395" s="126"/>
      <c r="K8395" s="1"/>
      <c r="L8395" s="1"/>
      <c r="M8395" s="1"/>
      <c r="N8395" s="1"/>
      <c r="O8395" s="1"/>
    </row>
    <row r="8396" ht="15.75" customHeight="1">
      <c r="A8396" s="36"/>
      <c r="B8396" s="35" t="str">
        <f t="shared" si="5453"/>
        <v>11b</v>
      </c>
      <c r="C8396" s="144" t="str">
        <f t="shared" si="5454"/>
        <v>Plants</v>
      </c>
      <c r="D8396" s="36" t="str">
        <f t="array" ref="D8396">IF(INDEX(INDIRECT(J8353),ROW($A$40))="","",INDEX(INDIRECT(J8353),ROW($A$40)))</f>
        <v/>
      </c>
      <c r="E8396" s="36" t="s">
        <v>73</v>
      </c>
      <c r="F8396" s="36">
        <f t="shared" si="5455"/>
        <v>1</v>
      </c>
      <c r="G8396" s="145" t="str">
        <f t="shared" si="5456"/>
        <v>Substantive</v>
      </c>
      <c r="H8396" s="36"/>
      <c r="I8396" s="36"/>
      <c r="J8396" s="126"/>
      <c r="K8396" s="1"/>
      <c r="L8396" s="1"/>
      <c r="M8396" s="1"/>
      <c r="N8396" s="1"/>
      <c r="O8396" s="1"/>
    </row>
    <row r="8397" ht="15.75" customHeight="1">
      <c r="A8397" s="36"/>
      <c r="B8397" s="35" t="str">
        <f t="shared" si="5453"/>
        <v>11c</v>
      </c>
      <c r="C8397" s="144" t="str">
        <f t="shared" si="5454"/>
        <v>Conclusions</v>
      </c>
      <c r="D8397" s="36" t="str">
        <f t="array" ref="D8397">IF(INDEX(INDIRECT(J8353),ROW($A$41))="","",INDEX(INDIRECT(J8353),ROW($A$41)))</f>
        <v/>
      </c>
      <c r="E8397" s="36" t="s">
        <v>73</v>
      </c>
      <c r="F8397" s="36">
        <f t="shared" si="5455"/>
        <v>2</v>
      </c>
      <c r="G8397" s="147" t="str">
        <f>IF($G8247="","",$G8247)</f>
        <v>Disciplinary</v>
      </c>
      <c r="H8397" s="36"/>
      <c r="I8397" s="36"/>
      <c r="J8397" s="126"/>
      <c r="K8397" s="1"/>
      <c r="L8397" s="1"/>
      <c r="M8397" s="1"/>
      <c r="N8397" s="1"/>
      <c r="O8397" s="1"/>
    </row>
    <row r="8398" ht="15.75" customHeight="1">
      <c r="A8398" s="36"/>
      <c r="B8398" s="36"/>
      <c r="C8398" s="124" t="s">
        <v>67</v>
      </c>
      <c r="D8398" s="116">
        <f>SUM(D8357:D8397)</f>
        <v>0</v>
      </c>
      <c r="E8398" s="70" t="s">
        <v>73</v>
      </c>
      <c r="F8398" s="71">
        <f>SUM(F8357:F8397)</f>
        <v>50</v>
      </c>
      <c r="G8398" s="36"/>
      <c r="H8398" s="36"/>
      <c r="I8398" s="36"/>
      <c r="J8398" s="126"/>
      <c r="K8398" s="1"/>
      <c r="L8398" s="1"/>
      <c r="M8398" s="1"/>
      <c r="N8398" s="1"/>
      <c r="O8398" s="1"/>
    </row>
    <row r="8399" ht="15.75" customHeight="1">
      <c r="A8399" s="36"/>
      <c r="B8399" s="36"/>
      <c r="C8399" s="54"/>
      <c r="D8399" s="36"/>
      <c r="E8399" s="36"/>
      <c r="F8399" s="36"/>
      <c r="G8399" s="36"/>
      <c r="H8399" s="36"/>
      <c r="I8399" s="36"/>
      <c r="J8399" s="126"/>
      <c r="K8399" s="1"/>
      <c r="L8399" s="1"/>
      <c r="M8399" s="1"/>
      <c r="N8399" s="1"/>
      <c r="O8399" s="1"/>
    </row>
    <row r="8400" ht="15.75" customHeight="1">
      <c r="A8400" s="36"/>
      <c r="B8400" s="36"/>
      <c r="C8400" s="54"/>
      <c r="D8400" s="1"/>
      <c r="E8400" s="36"/>
      <c r="F8400" s="36"/>
      <c r="G8400" s="36"/>
      <c r="H8400" s="36"/>
      <c r="I8400" s="36"/>
      <c r="J8400" s="126"/>
      <c r="K8400" s="1"/>
      <c r="L8400" s="1"/>
      <c r="M8400" s="1"/>
      <c r="N8400" s="1"/>
      <c r="O8400" s="1"/>
    </row>
    <row r="8401" ht="15.75" customHeight="1">
      <c r="A8401" s="51" t="str">
        <f>A8351</f>
        <v>Year 7 Baseline Assessment Feedback</v>
      </c>
      <c r="B8401" s="36"/>
      <c r="C8401" s="54"/>
      <c r="D8401" s="1"/>
      <c r="E8401" s="36"/>
      <c r="F8401" s="36"/>
      <c r="G8401" s="36"/>
      <c r="H8401" s="36"/>
      <c r="I8401" s="36"/>
      <c r="J8401" s="150">
        <f>J8351+1</f>
        <v>185</v>
      </c>
      <c r="K8401" s="1"/>
      <c r="L8401" s="1"/>
      <c r="M8401" s="1"/>
      <c r="N8401" s="1"/>
      <c r="O8401" s="1"/>
    </row>
    <row r="8402" ht="15.75" customHeight="1">
      <c r="A8402" s="54" t="s">
        <v>104</v>
      </c>
      <c r="B8402" s="54" t="str">
        <f>$B$2</f>
        <v>Year 7 Baseline Assessment</v>
      </c>
      <c r="C8402" s="54"/>
      <c r="D8402" s="1"/>
      <c r="E8402" s="36"/>
      <c r="F8402" s="36"/>
      <c r="G8402" s="36"/>
      <c r="H8402" s="36"/>
      <c r="I8402" s="36"/>
      <c r="J8402" s="36" t="str">
        <f>CONCATENATE("Marksheet!$B$",J8401)</f>
        <v>Marksheet!$B$185</v>
      </c>
      <c r="K8402" s="1"/>
      <c r="L8402" s="1"/>
      <c r="M8402" s="1"/>
      <c r="N8402" s="1"/>
      <c r="O8402" s="1"/>
    </row>
    <row r="8403" ht="15.75" customHeight="1">
      <c r="A8403" s="54" t="s">
        <v>100</v>
      </c>
      <c r="B8403" s="54" t="str">
        <f>IF(INDIRECT(J8402)="","",INDIRECT(J8402))</f>
        <v/>
      </c>
      <c r="C8403" s="54"/>
      <c r="D8403" s="1"/>
      <c r="E8403" s="36"/>
      <c r="F8403" s="36"/>
      <c r="G8403" s="36"/>
      <c r="H8403" s="36"/>
      <c r="I8403" s="36"/>
      <c r="J8403" s="36" t="str">
        <f>CONCATENATE("Marksheet!$D$",J8401,":$AV$",J8401)</f>
        <v>Marksheet!$D$185:$AV$185</v>
      </c>
      <c r="K8403" s="1"/>
      <c r="L8403" s="1"/>
      <c r="M8403" s="1"/>
      <c r="N8403" s="1"/>
      <c r="O8403" s="1"/>
    </row>
    <row r="8404" ht="15.75" customHeight="1">
      <c r="A8404" s="54" t="s">
        <v>105</v>
      </c>
      <c r="B8404" s="54" t="str">
        <f>INDIRECT(CONCATENATE("Marksheet!$C$",INDIRECT(CONCATENATE("J",ROW()-3))))</f>
        <v/>
      </c>
      <c r="C8404" s="54"/>
      <c r="D8404" s="36"/>
      <c r="E8404" s="36"/>
      <c r="F8404" s="36"/>
      <c r="G8404" s="36"/>
      <c r="H8404" s="36"/>
      <c r="I8404" s="36"/>
      <c r="J8404" s="126"/>
      <c r="K8404" s="1"/>
      <c r="L8404" s="1"/>
      <c r="M8404" s="1"/>
      <c r="N8404" s="1"/>
      <c r="O8404" s="1"/>
    </row>
    <row r="8405" ht="15.75" customHeight="1">
      <c r="A8405" s="54"/>
      <c r="B8405" s="54"/>
      <c r="C8405" s="54"/>
      <c r="D8405" s="36"/>
      <c r="E8405" s="36"/>
      <c r="F8405" s="36"/>
      <c r="G8405" s="36"/>
      <c r="H8405" s="36"/>
      <c r="I8405" s="36"/>
      <c r="J8405" s="126"/>
      <c r="K8405" s="1"/>
      <c r="L8405" s="1"/>
      <c r="M8405" s="1"/>
      <c r="N8405" s="1"/>
      <c r="O8405" s="1"/>
    </row>
    <row r="8406" ht="15.75" customHeight="1">
      <c r="A8406" s="120"/>
      <c r="B8406" s="80" t="s">
        <v>93</v>
      </c>
      <c r="C8406" s="141" t="s">
        <v>94</v>
      </c>
      <c r="D8406" s="128" t="s">
        <v>95</v>
      </c>
      <c r="E8406" s="58"/>
      <c r="F8406" s="59"/>
      <c r="G8406" s="151" t="s">
        <v>106</v>
      </c>
      <c r="H8406" s="130"/>
      <c r="I8406" s="130"/>
      <c r="J8406" s="131"/>
      <c r="K8406" s="1"/>
      <c r="L8406" s="1"/>
      <c r="M8406" s="1"/>
      <c r="N8406" s="1"/>
      <c r="O8406" s="1"/>
    </row>
    <row r="8407" ht="15.75" customHeight="1">
      <c r="A8407" s="36"/>
      <c r="B8407" s="122" t="str">
        <f t="shared" ref="B8407:B8447" si="5457">IF($B8007="","",$B8007)</f>
        <v>1a</v>
      </c>
      <c r="C8407" s="142" t="str">
        <f t="shared" ref="C8407:C8447" si="5458">IF($C8007="","",$C8007)</f>
        <v>Living and non-living things</v>
      </c>
      <c r="D8407" s="36" t="str">
        <f t="array" ref="D8407">IF(INDEX(INDIRECT(J8403),ROW($A$1))="","",INDEX(INDIRECT(J8403),ROW($A$1)))</f>
        <v/>
      </c>
      <c r="E8407" s="36" t="s">
        <v>73</v>
      </c>
      <c r="F8407" s="36">
        <f t="shared" ref="F8407:F8447" si="5459">IF($F8007="","",$F8007)</f>
        <v>2</v>
      </c>
      <c r="G8407" s="143" t="str">
        <f t="shared" ref="G8407:G8446" si="5460">IF($G7757="","",$G7757)</f>
        <v>Substantive</v>
      </c>
      <c r="H8407" s="36"/>
      <c r="I8407" s="36"/>
      <c r="J8407" s="126"/>
      <c r="K8407" s="1"/>
      <c r="L8407" s="1"/>
      <c r="M8407" s="1"/>
      <c r="N8407" s="1"/>
      <c r="O8407" s="1"/>
    </row>
    <row r="8408" ht="15.75" customHeight="1">
      <c r="A8408" s="36"/>
      <c r="B8408" s="35" t="str">
        <f t="shared" si="5457"/>
        <v>1b</v>
      </c>
      <c r="C8408" s="144" t="str">
        <f t="shared" si="5458"/>
        <v>Measurement</v>
      </c>
      <c r="D8408" s="36" t="str">
        <f t="array" ref="D8408">IF(INDEX(INDIRECT(J8403),ROW($A$2))="","",INDEX(INDIRECT(J8403),ROW($A$2)))</f>
        <v/>
      </c>
      <c r="E8408" s="36" t="s">
        <v>73</v>
      </c>
      <c r="F8408" s="36">
        <f t="shared" si="5459"/>
        <v>1</v>
      </c>
      <c r="G8408" s="145" t="str">
        <f t="shared" si="5460"/>
        <v>Disciplinary</v>
      </c>
      <c r="H8408" s="36"/>
      <c r="I8408" s="36"/>
      <c r="J8408" s="126"/>
      <c r="K8408" s="1"/>
      <c r="L8408" s="1"/>
      <c r="M8408" s="1"/>
      <c r="N8408" s="1"/>
      <c r="O8408" s="1"/>
    </row>
    <row r="8409" ht="15.75" customHeight="1">
      <c r="A8409" s="36"/>
      <c r="B8409" s="35" t="str">
        <f t="shared" si="5457"/>
        <v>1c</v>
      </c>
      <c r="C8409" s="144" t="str">
        <f t="shared" si="5458"/>
        <v>Tables</v>
      </c>
      <c r="D8409" s="36" t="str">
        <f t="array" ref="D8409">IF(INDEX(INDIRECT(J8403),ROW($A$3))="","",INDEX(INDIRECT(J8403),ROW($A$3)))</f>
        <v/>
      </c>
      <c r="E8409" s="36" t="s">
        <v>73</v>
      </c>
      <c r="F8409" s="36">
        <f t="shared" si="5459"/>
        <v>1</v>
      </c>
      <c r="G8409" s="145" t="str">
        <f t="shared" si="5460"/>
        <v>Disciplinary</v>
      </c>
      <c r="H8409" s="36"/>
      <c r="I8409" s="36"/>
      <c r="J8409" s="126"/>
      <c r="K8409" s="1"/>
      <c r="L8409" s="1"/>
      <c r="M8409" s="1"/>
      <c r="N8409" s="1"/>
      <c r="O8409" s="1"/>
    </row>
    <row r="8410" ht="15.75" customHeight="1">
      <c r="A8410" s="36"/>
      <c r="B8410" s="35" t="str">
        <f t="shared" si="5457"/>
        <v>1d</v>
      </c>
      <c r="C8410" s="144" t="str">
        <f t="shared" si="5458"/>
        <v>Plants</v>
      </c>
      <c r="D8410" s="36" t="str">
        <f t="array" ref="D8410">IF(INDEX(INDIRECT(J8403),ROW($A$4))="","",INDEX(INDIRECT(J8403),ROW($A$4)))</f>
        <v/>
      </c>
      <c r="E8410" s="36" t="s">
        <v>73</v>
      </c>
      <c r="F8410" s="36">
        <f t="shared" si="5459"/>
        <v>1</v>
      </c>
      <c r="G8410" s="145" t="str">
        <f t="shared" si="5460"/>
        <v>Substantive</v>
      </c>
      <c r="H8410" s="36"/>
      <c r="I8410" s="36"/>
      <c r="J8410" s="126"/>
      <c r="K8410" s="1"/>
      <c r="L8410" s="1"/>
      <c r="M8410" s="1"/>
      <c r="N8410" s="1"/>
      <c r="O8410" s="1"/>
    </row>
    <row r="8411" ht="15.75" customHeight="1">
      <c r="A8411" s="36"/>
      <c r="B8411" s="35" t="str">
        <f t="shared" si="5457"/>
        <v>1e</v>
      </c>
      <c r="C8411" s="144" t="str">
        <f t="shared" si="5458"/>
        <v>Food chains</v>
      </c>
      <c r="D8411" s="36" t="str">
        <f t="array" ref="D8411">IF(INDEX(INDIRECT(J8403),ROW($A$5))="","",INDEX(INDIRECT(J8403),ROW($A$5)))</f>
        <v/>
      </c>
      <c r="E8411" s="36" t="s">
        <v>73</v>
      </c>
      <c r="F8411" s="36">
        <f t="shared" si="5459"/>
        <v>2</v>
      </c>
      <c r="G8411" s="145" t="str">
        <f t="shared" si="5460"/>
        <v>Substantive</v>
      </c>
      <c r="H8411" s="36"/>
      <c r="I8411" s="36"/>
      <c r="J8411" s="126"/>
      <c r="K8411" s="1"/>
      <c r="L8411" s="1"/>
      <c r="M8411" s="1"/>
      <c r="N8411" s="1"/>
      <c r="O8411" s="1"/>
    </row>
    <row r="8412" ht="15.75" customHeight="1">
      <c r="A8412" s="36"/>
      <c r="B8412" s="35" t="str">
        <f t="shared" si="5457"/>
        <v>2a</v>
      </c>
      <c r="C8412" s="144" t="str">
        <f t="shared" si="5458"/>
        <v>States of matter</v>
      </c>
      <c r="D8412" s="36" t="str">
        <f t="array" ref="D8412">IF(INDEX(INDIRECT(J8403),ROW($A$6))="","",INDEX(INDIRECT(J8403),ROW($A$6)))</f>
        <v/>
      </c>
      <c r="E8412" s="36" t="s">
        <v>73</v>
      </c>
      <c r="F8412" s="36">
        <f t="shared" si="5459"/>
        <v>1</v>
      </c>
      <c r="G8412" s="145" t="str">
        <f t="shared" si="5460"/>
        <v>Substantive</v>
      </c>
      <c r="H8412" s="36"/>
      <c r="I8412" s="36"/>
      <c r="J8412" s="126"/>
      <c r="K8412" s="1"/>
      <c r="L8412" s="1"/>
      <c r="M8412" s="1"/>
      <c r="N8412" s="1"/>
      <c r="O8412" s="1"/>
    </row>
    <row r="8413" ht="15.75" customHeight="1">
      <c r="A8413" s="36"/>
      <c r="B8413" s="35" t="str">
        <f t="shared" si="5457"/>
        <v>2b</v>
      </c>
      <c r="C8413" s="144" t="str">
        <f t="shared" si="5458"/>
        <v>Graphs</v>
      </c>
      <c r="D8413" s="36" t="str">
        <f t="array" ref="D8413">IF(INDEX(INDIRECT(J8403),ROW($A$7))="","",INDEX(INDIRECT(J8403),ROW($A$7)))</f>
        <v/>
      </c>
      <c r="E8413" s="36" t="s">
        <v>73</v>
      </c>
      <c r="F8413" s="36">
        <f t="shared" si="5459"/>
        <v>1</v>
      </c>
      <c r="G8413" s="148" t="str">
        <f t="shared" si="5460"/>
        <v>Disciplinary</v>
      </c>
      <c r="H8413" s="36"/>
      <c r="I8413" s="36"/>
      <c r="J8413" s="126"/>
      <c r="K8413" s="1"/>
      <c r="L8413" s="1"/>
      <c r="M8413" s="1"/>
      <c r="N8413" s="1"/>
      <c r="O8413" s="1"/>
    </row>
    <row r="8414" ht="15.75" customHeight="1">
      <c r="A8414" s="36"/>
      <c r="B8414" s="35" t="str">
        <f t="shared" si="5457"/>
        <v>2c</v>
      </c>
      <c r="C8414" s="144" t="str">
        <f t="shared" si="5458"/>
        <v>Plants</v>
      </c>
      <c r="D8414" s="36" t="str">
        <f t="array" ref="D8414">IF(INDEX(INDIRECT(J8403),ROW($A$8))="","",INDEX(INDIRECT(J8403),ROW($A$8)))</f>
        <v/>
      </c>
      <c r="E8414" s="36" t="s">
        <v>73</v>
      </c>
      <c r="F8414" s="36">
        <f t="shared" si="5459"/>
        <v>1</v>
      </c>
      <c r="G8414" s="145" t="str">
        <f t="shared" si="5460"/>
        <v>Substantive</v>
      </c>
      <c r="H8414" s="36"/>
      <c r="I8414" s="36"/>
      <c r="J8414" s="126"/>
      <c r="K8414" s="1"/>
      <c r="L8414" s="1"/>
      <c r="M8414" s="1"/>
      <c r="N8414" s="1"/>
      <c r="O8414" s="1"/>
    </row>
    <row r="8415" ht="15.75" customHeight="1">
      <c r="A8415" s="36"/>
      <c r="B8415" s="35" t="str">
        <f t="shared" si="5457"/>
        <v>3a</v>
      </c>
      <c r="C8415" s="144" t="str">
        <f t="shared" si="5458"/>
        <v>Reversible and non-reversible changes</v>
      </c>
      <c r="D8415" s="36" t="str">
        <f t="array" ref="D8415">IF(INDEX(INDIRECT(J8403),ROW($A$9))="","",INDEX(INDIRECT(J8403),ROW($A$9)))</f>
        <v/>
      </c>
      <c r="E8415" s="36" t="s">
        <v>73</v>
      </c>
      <c r="F8415" s="36">
        <f t="shared" si="5459"/>
        <v>2</v>
      </c>
      <c r="G8415" s="145" t="str">
        <f t="shared" si="5460"/>
        <v>Substantive</v>
      </c>
      <c r="H8415" s="36"/>
      <c r="I8415" s="36"/>
      <c r="J8415" s="126"/>
      <c r="K8415" s="1"/>
      <c r="L8415" s="1"/>
      <c r="M8415" s="1"/>
      <c r="N8415" s="1"/>
      <c r="O8415" s="1"/>
    </row>
    <row r="8416" ht="15.75" customHeight="1">
      <c r="A8416" s="36"/>
      <c r="B8416" s="35" t="str">
        <f t="shared" si="5457"/>
        <v>3b</v>
      </c>
      <c r="C8416" s="144" t="str">
        <f t="shared" si="5458"/>
        <v>Units</v>
      </c>
      <c r="D8416" s="36" t="str">
        <f t="array" ref="D8416">IF(INDEX(INDIRECT(J8403),ROW($A$10))="","",INDEX(INDIRECT(J8403),ROW($A$10)))</f>
        <v/>
      </c>
      <c r="E8416" s="36" t="s">
        <v>73</v>
      </c>
      <c r="F8416" s="36">
        <f t="shared" si="5459"/>
        <v>1</v>
      </c>
      <c r="G8416" s="145" t="str">
        <f t="shared" si="5460"/>
        <v>Disciplinary</v>
      </c>
      <c r="H8416" s="36"/>
      <c r="I8416" s="36"/>
      <c r="J8416" s="126"/>
      <c r="K8416" s="1"/>
      <c r="L8416" s="1"/>
      <c r="M8416" s="1"/>
      <c r="N8416" s="1"/>
      <c r="O8416" s="1"/>
    </row>
    <row r="8417" ht="15.75" customHeight="1">
      <c r="A8417" s="36"/>
      <c r="B8417" s="35" t="str">
        <f t="shared" si="5457"/>
        <v>3c</v>
      </c>
      <c r="C8417" s="144" t="str">
        <f t="shared" si="5458"/>
        <v>Hazards, risks and precautions</v>
      </c>
      <c r="D8417" s="36" t="str">
        <f t="array" ref="D8417">IF(INDEX(INDIRECT(J8403),ROW($A$11))="","",INDEX(INDIRECT(J8403),ROW($A$11)))</f>
        <v/>
      </c>
      <c r="E8417" s="36" t="s">
        <v>73</v>
      </c>
      <c r="F8417" s="36">
        <f t="shared" si="5459"/>
        <v>1</v>
      </c>
      <c r="G8417" s="149" t="str">
        <f t="shared" si="5460"/>
        <v>Disciplinary</v>
      </c>
      <c r="H8417" s="36"/>
      <c r="I8417" s="36"/>
      <c r="J8417" s="126"/>
      <c r="K8417" s="1"/>
      <c r="L8417" s="1"/>
      <c r="M8417" s="1"/>
      <c r="N8417" s="1"/>
      <c r="O8417" s="1"/>
    </row>
    <row r="8418" ht="15.75" customHeight="1">
      <c r="A8418" s="36"/>
      <c r="B8418" s="35" t="str">
        <f t="shared" si="5457"/>
        <v>3d</v>
      </c>
      <c r="C8418" s="144" t="str">
        <f t="shared" si="5458"/>
        <v>States of matter</v>
      </c>
      <c r="D8418" s="36" t="str">
        <f t="array" ref="D8418">IF(INDEX(INDIRECT(J8403),ROW($A$12))="","",INDEX(INDIRECT(J8403),ROW($A$12)))</f>
        <v/>
      </c>
      <c r="E8418" s="36" t="s">
        <v>73</v>
      </c>
      <c r="F8418" s="36">
        <f t="shared" si="5459"/>
        <v>1</v>
      </c>
      <c r="G8418" s="145" t="str">
        <f t="shared" si="5460"/>
        <v>Substantive</v>
      </c>
      <c r="H8418" s="36"/>
      <c r="I8418" s="36"/>
      <c r="J8418" s="126"/>
      <c r="K8418" s="1"/>
      <c r="L8418" s="1"/>
      <c r="M8418" s="1"/>
      <c r="N8418" s="1"/>
      <c r="O8418" s="1"/>
    </row>
    <row r="8419" ht="15.75" customHeight="1">
      <c r="A8419" s="36"/>
      <c r="B8419" s="35" t="str">
        <f t="shared" si="5457"/>
        <v>3e</v>
      </c>
      <c r="C8419" s="144" t="str">
        <f t="shared" si="5458"/>
        <v>Reversible and non-reversible changes</v>
      </c>
      <c r="D8419" s="36" t="str">
        <f t="array" ref="D8419">IF(INDEX(INDIRECT(J8403),ROW($A$13))="","",INDEX(INDIRECT(J8403),ROW($A$13)))</f>
        <v/>
      </c>
      <c r="E8419" s="36" t="s">
        <v>73</v>
      </c>
      <c r="F8419" s="36">
        <f t="shared" si="5459"/>
        <v>1</v>
      </c>
      <c r="G8419" s="145" t="str">
        <f t="shared" si="5460"/>
        <v>Substantive</v>
      </c>
      <c r="H8419" s="36"/>
      <c r="I8419" s="36"/>
      <c r="J8419" s="126"/>
      <c r="K8419" s="1"/>
      <c r="L8419" s="1"/>
      <c r="M8419" s="1"/>
      <c r="N8419" s="1"/>
      <c r="O8419" s="1"/>
    </row>
    <row r="8420" ht="15.75" customHeight="1">
      <c r="A8420" s="36"/>
      <c r="B8420" s="35" t="str">
        <f t="shared" si="5457"/>
        <v>4a</v>
      </c>
      <c r="C8420" s="144" t="str">
        <f t="shared" si="5458"/>
        <v>Equipment</v>
      </c>
      <c r="D8420" s="36" t="str">
        <f t="array" ref="D8420">IF(INDEX(INDIRECT(J8403),ROW($A$14))="","",INDEX(INDIRECT(J8403),ROW($A$14)))</f>
        <v/>
      </c>
      <c r="E8420" s="36" t="s">
        <v>73</v>
      </c>
      <c r="F8420" s="36">
        <f t="shared" si="5459"/>
        <v>2</v>
      </c>
      <c r="G8420" s="145" t="str">
        <f t="shared" si="5460"/>
        <v>Disciplinary</v>
      </c>
      <c r="H8420" s="36"/>
      <c r="I8420" s="36"/>
      <c r="J8420" s="126"/>
      <c r="K8420" s="1"/>
      <c r="L8420" s="1"/>
      <c r="M8420" s="1"/>
      <c r="N8420" s="1"/>
      <c r="O8420" s="1"/>
    </row>
    <row r="8421" ht="15.75" customHeight="1">
      <c r="A8421" s="36"/>
      <c r="B8421" s="35" t="str">
        <f t="shared" si="5457"/>
        <v>4b</v>
      </c>
      <c r="C8421" s="144" t="str">
        <f t="shared" si="5458"/>
        <v>Accuracy and precision</v>
      </c>
      <c r="D8421" s="36" t="str">
        <f t="array" ref="D8421">IF(INDEX(INDIRECT(J8403),ROW($A$15))="","",INDEX(INDIRECT(J8403),ROW($A$15)))</f>
        <v/>
      </c>
      <c r="E8421" s="36" t="s">
        <v>73</v>
      </c>
      <c r="F8421" s="36">
        <f t="shared" si="5459"/>
        <v>1</v>
      </c>
      <c r="G8421" s="145" t="str">
        <f t="shared" si="5460"/>
        <v>Disciplinary</v>
      </c>
      <c r="H8421" s="36"/>
      <c r="I8421" s="36"/>
      <c r="J8421" s="126"/>
      <c r="K8421" s="1"/>
      <c r="L8421" s="1"/>
      <c r="M8421" s="1"/>
      <c r="N8421" s="1"/>
      <c r="O8421" s="1"/>
    </row>
    <row r="8422" ht="15.75" customHeight="1">
      <c r="A8422" s="36"/>
      <c r="B8422" s="35" t="str">
        <f t="shared" si="5457"/>
        <v>4c</v>
      </c>
      <c r="C8422" s="144" t="str">
        <f t="shared" si="5458"/>
        <v>Conclusions</v>
      </c>
      <c r="D8422" s="36" t="str">
        <f t="array" ref="D8422">IF(INDEX(INDIRECT(J8403),ROW($A$16))="","",INDEX(INDIRECT(J8403),ROW($A$16)))</f>
        <v/>
      </c>
      <c r="E8422" s="36" t="s">
        <v>73</v>
      </c>
      <c r="F8422" s="36">
        <f t="shared" si="5459"/>
        <v>1</v>
      </c>
      <c r="G8422" s="145" t="str">
        <f t="shared" si="5460"/>
        <v>Disciplinary</v>
      </c>
      <c r="H8422" s="36"/>
      <c r="I8422" s="36"/>
      <c r="J8422" s="126"/>
      <c r="K8422" s="1"/>
      <c r="L8422" s="1"/>
      <c r="M8422" s="1"/>
      <c r="N8422" s="1"/>
      <c r="O8422" s="1"/>
    </row>
    <row r="8423" ht="15.75" customHeight="1">
      <c r="A8423" s="36"/>
      <c r="B8423" s="35" t="str">
        <f t="shared" si="5457"/>
        <v>5a</v>
      </c>
      <c r="C8423" s="144" t="str">
        <f t="shared" si="5458"/>
        <v>Hazards, risks and precautions</v>
      </c>
      <c r="D8423" s="36" t="str">
        <f t="array" ref="D8423">IF(INDEX(INDIRECT(J8403),ROW($A$17))="","",INDEX(INDIRECT(J8403),ROW($A$17)))</f>
        <v/>
      </c>
      <c r="E8423" s="36" t="s">
        <v>73</v>
      </c>
      <c r="F8423" s="36">
        <f t="shared" si="5459"/>
        <v>1</v>
      </c>
      <c r="G8423" s="145" t="str">
        <f t="shared" si="5460"/>
        <v>Disciplinary</v>
      </c>
      <c r="H8423" s="36"/>
      <c r="I8423" s="36"/>
      <c r="J8423" s="126"/>
      <c r="K8423" s="1"/>
      <c r="L8423" s="1"/>
      <c r="M8423" s="1"/>
      <c r="N8423" s="1"/>
      <c r="O8423" s="1"/>
    </row>
    <row r="8424" ht="15.75" customHeight="1">
      <c r="A8424" s="36"/>
      <c r="B8424" s="35" t="str">
        <f t="shared" si="5457"/>
        <v>5b</v>
      </c>
      <c r="C8424" s="144" t="str">
        <f t="shared" si="5458"/>
        <v>Electricity</v>
      </c>
      <c r="D8424" s="36" t="str">
        <f t="array" ref="D8424">IF(INDEX(INDIRECT(J8403),ROW($A$18))="","",INDEX(INDIRECT(J8403),ROW($A$18)))</f>
        <v/>
      </c>
      <c r="E8424" s="36" t="s">
        <v>73</v>
      </c>
      <c r="F8424" s="36">
        <f t="shared" si="5459"/>
        <v>1</v>
      </c>
      <c r="G8424" s="145" t="str">
        <f t="shared" si="5460"/>
        <v>Substantive</v>
      </c>
      <c r="H8424" s="36"/>
      <c r="I8424" s="36"/>
      <c r="J8424" s="126"/>
      <c r="K8424" s="1"/>
      <c r="L8424" s="1"/>
      <c r="M8424" s="1"/>
      <c r="N8424" s="1"/>
      <c r="O8424" s="1"/>
    </row>
    <row r="8425" ht="15.75" customHeight="1">
      <c r="A8425" s="36"/>
      <c r="B8425" s="35" t="str">
        <f t="shared" si="5457"/>
        <v>5c</v>
      </c>
      <c r="C8425" s="144" t="str">
        <f t="shared" si="5458"/>
        <v>Physical properties of materials</v>
      </c>
      <c r="D8425" s="36" t="str">
        <f t="array" ref="D8425">IF(INDEX(INDIRECT(J8403),ROW($A$19))="","",INDEX(INDIRECT(J8403),ROW($A$19)))</f>
        <v/>
      </c>
      <c r="E8425" s="36" t="s">
        <v>73</v>
      </c>
      <c r="F8425" s="36">
        <f t="shared" si="5459"/>
        <v>1</v>
      </c>
      <c r="G8425" s="145" t="str">
        <f t="shared" si="5460"/>
        <v>Substantive</v>
      </c>
      <c r="H8425" s="36"/>
      <c r="I8425" s="36"/>
      <c r="J8425" s="126"/>
      <c r="K8425" s="1"/>
      <c r="L8425" s="1"/>
      <c r="M8425" s="1"/>
      <c r="N8425" s="1"/>
      <c r="O8425" s="1"/>
    </row>
    <row r="8426" ht="15.75" customHeight="1">
      <c r="A8426" s="36"/>
      <c r="B8426" s="35" t="str">
        <f t="shared" si="5457"/>
        <v>5d</v>
      </c>
      <c r="C8426" s="144" t="str">
        <f t="shared" si="5458"/>
        <v>Electricity</v>
      </c>
      <c r="D8426" s="36" t="str">
        <f t="array" ref="D8426">IF(INDEX(INDIRECT(J8403),ROW($A$20))="","",INDEX(INDIRECT(J8403),ROW($A$20)))</f>
        <v/>
      </c>
      <c r="E8426" s="36" t="s">
        <v>73</v>
      </c>
      <c r="F8426" s="36">
        <f t="shared" si="5459"/>
        <v>1</v>
      </c>
      <c r="G8426" s="145" t="str">
        <f t="shared" si="5460"/>
        <v>Substantive</v>
      </c>
      <c r="H8426" s="36"/>
      <c r="I8426" s="36"/>
      <c r="J8426" s="126"/>
      <c r="K8426" s="1"/>
      <c r="L8426" s="1"/>
      <c r="M8426" s="1"/>
      <c r="N8426" s="1"/>
      <c r="O8426" s="1"/>
    </row>
    <row r="8427" ht="15.75" customHeight="1">
      <c r="A8427" s="36"/>
      <c r="B8427" s="35" t="str">
        <f t="shared" si="5457"/>
        <v>6a</v>
      </c>
      <c r="C8427" s="144" t="str">
        <f t="shared" si="5458"/>
        <v>Planning scientific enquiry</v>
      </c>
      <c r="D8427" s="36" t="str">
        <f t="array" ref="D8427">IF(INDEX(INDIRECT(J8403),ROW($A$21))="","",INDEX(INDIRECT(J8403),ROW($A$21)))</f>
        <v/>
      </c>
      <c r="E8427" s="36" t="s">
        <v>73</v>
      </c>
      <c r="F8427" s="36">
        <f t="shared" si="5459"/>
        <v>2</v>
      </c>
      <c r="G8427" s="145" t="str">
        <f t="shared" si="5460"/>
        <v>Disciplinary</v>
      </c>
      <c r="H8427" s="36"/>
      <c r="I8427" s="36"/>
      <c r="J8427" s="126"/>
      <c r="K8427" s="1"/>
      <c r="L8427" s="1"/>
      <c r="M8427" s="1"/>
      <c r="N8427" s="1"/>
      <c r="O8427" s="1"/>
    </row>
    <row r="8428" ht="15.75" customHeight="1">
      <c r="A8428" s="36"/>
      <c r="B8428" s="35" t="str">
        <f t="shared" si="5457"/>
        <v>6b</v>
      </c>
      <c r="C8428" s="144" t="str">
        <f t="shared" si="5458"/>
        <v>Units</v>
      </c>
      <c r="D8428" s="36" t="str">
        <f t="array" ref="D8428">IF(INDEX(INDIRECT(J8403),ROW($A$22))="","",INDEX(INDIRECT(J8403),ROW($A$22)))</f>
        <v/>
      </c>
      <c r="E8428" s="36" t="s">
        <v>73</v>
      </c>
      <c r="F8428" s="36">
        <f t="shared" si="5459"/>
        <v>1</v>
      </c>
      <c r="G8428" s="145" t="str">
        <f t="shared" si="5460"/>
        <v>Disciplinary</v>
      </c>
      <c r="H8428" s="36"/>
      <c r="I8428" s="36"/>
      <c r="J8428" s="126"/>
      <c r="K8428" s="1"/>
      <c r="L8428" s="1"/>
      <c r="M8428" s="1"/>
      <c r="N8428" s="1"/>
      <c r="O8428" s="1"/>
    </row>
    <row r="8429" ht="15.75" customHeight="1">
      <c r="A8429" s="36"/>
      <c r="B8429" s="35" t="str">
        <f t="shared" si="5457"/>
        <v>6c</v>
      </c>
      <c r="C8429" s="144" t="str">
        <f t="shared" si="5458"/>
        <v>Forces</v>
      </c>
      <c r="D8429" s="36" t="str">
        <f t="array" ref="D8429">IF(INDEX(INDIRECT(J8403),ROW($A$23))="","",INDEX(INDIRECT(J8403),ROW($A$23)))</f>
        <v/>
      </c>
      <c r="E8429" s="36" t="s">
        <v>73</v>
      </c>
      <c r="F8429" s="36">
        <f t="shared" si="5459"/>
        <v>1</v>
      </c>
      <c r="G8429" s="148" t="str">
        <f t="shared" si="5460"/>
        <v>Substantive</v>
      </c>
      <c r="H8429" s="36"/>
      <c r="I8429" s="36"/>
      <c r="J8429" s="126"/>
      <c r="K8429" s="1"/>
      <c r="L8429" s="1"/>
      <c r="M8429" s="1"/>
      <c r="N8429" s="1"/>
      <c r="O8429" s="1"/>
    </row>
    <row r="8430" ht="15.75" customHeight="1">
      <c r="A8430" s="36"/>
      <c r="B8430" s="35" t="str">
        <f t="shared" si="5457"/>
        <v>6d</v>
      </c>
      <c r="C8430" s="144" t="str">
        <f t="shared" si="5458"/>
        <v>Tables</v>
      </c>
      <c r="D8430" s="36" t="str">
        <f t="array" ref="D8430">IF(INDEX(INDIRECT(J8403),ROW($A$24))="","",INDEX(INDIRECT(J8403),ROW($A$24)))</f>
        <v/>
      </c>
      <c r="E8430" s="36" t="s">
        <v>73</v>
      </c>
      <c r="F8430" s="36">
        <f t="shared" si="5459"/>
        <v>1</v>
      </c>
      <c r="G8430" s="145" t="str">
        <f t="shared" si="5460"/>
        <v>Disciplinary</v>
      </c>
      <c r="H8430" s="36"/>
      <c r="I8430" s="36"/>
      <c r="J8430" s="126"/>
      <c r="K8430" s="1"/>
      <c r="L8430" s="1"/>
      <c r="M8430" s="1"/>
      <c r="N8430" s="1"/>
      <c r="O8430" s="1"/>
    </row>
    <row r="8431" ht="15.75" customHeight="1">
      <c r="A8431" s="36"/>
      <c r="B8431" s="35" t="str">
        <f t="shared" si="5457"/>
        <v>7a</v>
      </c>
      <c r="C8431" s="144" t="str">
        <f t="shared" si="5458"/>
        <v>Behaviour of light</v>
      </c>
      <c r="D8431" s="36" t="str">
        <f t="array" ref="D8431">IF(INDEX(INDIRECT(J8403),ROW($A$25))="","",INDEX(INDIRECT(J8403),ROW($A$25)))</f>
        <v/>
      </c>
      <c r="E8431" s="36" t="s">
        <v>73</v>
      </c>
      <c r="F8431" s="36">
        <f t="shared" si="5459"/>
        <v>1</v>
      </c>
      <c r="G8431" s="148" t="str">
        <f t="shared" si="5460"/>
        <v>Substantive</v>
      </c>
      <c r="H8431" s="36"/>
      <c r="I8431" s="36"/>
      <c r="J8431" s="126"/>
      <c r="K8431" s="1"/>
      <c r="L8431" s="1"/>
      <c r="M8431" s="1"/>
      <c r="N8431" s="1"/>
      <c r="O8431" s="1"/>
    </row>
    <row r="8432" ht="15.75" customHeight="1">
      <c r="A8432" s="36"/>
      <c r="B8432" s="35" t="str">
        <f t="shared" si="5457"/>
        <v>7b</v>
      </c>
      <c r="C8432" s="144" t="str">
        <f t="shared" si="5458"/>
        <v>Behaviour of light</v>
      </c>
      <c r="D8432" s="36" t="str">
        <f t="array" ref="D8432">IF(INDEX(INDIRECT(J8403),ROW($A$26))="","",INDEX(INDIRECT(J8403),ROW($A$26)))</f>
        <v/>
      </c>
      <c r="E8432" s="36" t="s">
        <v>73</v>
      </c>
      <c r="F8432" s="36">
        <f t="shared" si="5459"/>
        <v>2</v>
      </c>
      <c r="G8432" s="145" t="str">
        <f t="shared" si="5460"/>
        <v>Substantive</v>
      </c>
      <c r="H8432" s="36"/>
      <c r="I8432" s="36"/>
      <c r="J8432" s="126"/>
      <c r="K8432" s="1"/>
      <c r="L8432" s="1"/>
      <c r="M8432" s="1"/>
      <c r="N8432" s="1"/>
      <c r="O8432" s="1"/>
    </row>
    <row r="8433" ht="15.75" customHeight="1">
      <c r="A8433" s="36"/>
      <c r="B8433" s="35" t="str">
        <f t="shared" si="5457"/>
        <v>7c</v>
      </c>
      <c r="C8433" s="144" t="str">
        <f t="shared" si="5458"/>
        <v>Behaviour of light</v>
      </c>
      <c r="D8433" s="36" t="str">
        <f t="array" ref="D8433">IF(INDEX(INDIRECT(J8403),ROW($A$27))="","",INDEX(INDIRECT(J8403),ROW($A$27)))</f>
        <v/>
      </c>
      <c r="E8433" s="36" t="s">
        <v>73</v>
      </c>
      <c r="F8433" s="36">
        <f t="shared" si="5459"/>
        <v>1</v>
      </c>
      <c r="G8433" s="145" t="str">
        <f t="shared" si="5460"/>
        <v>Substantive</v>
      </c>
      <c r="H8433" s="36"/>
      <c r="I8433" s="36"/>
      <c r="J8433" s="126"/>
      <c r="K8433" s="1"/>
      <c r="L8433" s="1"/>
      <c r="M8433" s="1"/>
      <c r="N8433" s="1"/>
      <c r="O8433" s="1"/>
    </row>
    <row r="8434" ht="15.75" customHeight="1">
      <c r="A8434" s="36"/>
      <c r="B8434" s="35" t="str">
        <f t="shared" si="5457"/>
        <v>7d</v>
      </c>
      <c r="C8434" s="144" t="str">
        <f t="shared" si="5458"/>
        <v>Conclusions</v>
      </c>
      <c r="D8434" s="36" t="str">
        <f t="array" ref="D8434">IF(INDEX(INDIRECT(J8403),ROW($A$28))="","",INDEX(INDIRECT(J8403),ROW($A$28)))</f>
        <v/>
      </c>
      <c r="E8434" s="36" t="s">
        <v>73</v>
      </c>
      <c r="F8434" s="36">
        <f t="shared" si="5459"/>
        <v>1</v>
      </c>
      <c r="G8434" s="145" t="str">
        <f t="shared" si="5460"/>
        <v>Disciplinary</v>
      </c>
      <c r="H8434" s="36"/>
      <c r="I8434" s="36"/>
      <c r="J8434" s="126"/>
      <c r="K8434" s="1"/>
      <c r="L8434" s="1"/>
      <c r="M8434" s="1"/>
      <c r="N8434" s="1"/>
      <c r="O8434" s="1"/>
    </row>
    <row r="8435" ht="15.75" customHeight="1">
      <c r="A8435" s="36"/>
      <c r="B8435" s="35" t="str">
        <f t="shared" si="5457"/>
        <v>8a</v>
      </c>
      <c r="C8435" s="144" t="str">
        <f t="shared" si="5458"/>
        <v>Measurement</v>
      </c>
      <c r="D8435" s="36" t="str">
        <f t="array" ref="D8435">IF(INDEX(INDIRECT(J8403),ROW($A$29))="","",INDEX(INDIRECT(J8403),ROW($A$29)))</f>
        <v/>
      </c>
      <c r="E8435" s="36" t="s">
        <v>73</v>
      </c>
      <c r="F8435" s="36">
        <f t="shared" si="5459"/>
        <v>1</v>
      </c>
      <c r="G8435" s="145" t="str">
        <f t="shared" si="5460"/>
        <v>Disciplinary</v>
      </c>
      <c r="H8435" s="36"/>
      <c r="I8435" s="36"/>
      <c r="J8435" s="126"/>
      <c r="K8435" s="1"/>
      <c r="L8435" s="1"/>
      <c r="M8435" s="1"/>
      <c r="N8435" s="1"/>
      <c r="O8435" s="1"/>
    </row>
    <row r="8436" ht="15.75" customHeight="1">
      <c r="A8436" s="36"/>
      <c r="B8436" s="35" t="str">
        <f t="shared" si="5457"/>
        <v>8b</v>
      </c>
      <c r="C8436" s="144" t="str">
        <f t="shared" si="5458"/>
        <v>States of matter</v>
      </c>
      <c r="D8436" s="36" t="str">
        <f t="array" ref="D8436">IF(INDEX(INDIRECT(J8403),ROW($A$30))="","",INDEX(INDIRECT(J8403),ROW($A$30)))</f>
        <v/>
      </c>
      <c r="E8436" s="36" t="s">
        <v>73</v>
      </c>
      <c r="F8436" s="36">
        <f t="shared" si="5459"/>
        <v>1</v>
      </c>
      <c r="G8436" s="145" t="str">
        <f t="shared" si="5460"/>
        <v>Substantive</v>
      </c>
      <c r="H8436" s="36"/>
      <c r="I8436" s="36"/>
      <c r="J8436" s="126"/>
      <c r="K8436" s="1"/>
      <c r="L8436" s="1"/>
      <c r="M8436" s="1"/>
      <c r="N8436" s="1"/>
      <c r="O8436" s="1"/>
    </row>
    <row r="8437" ht="15.75" customHeight="1">
      <c r="A8437" s="36"/>
      <c r="B8437" s="35" t="str">
        <f t="shared" si="5457"/>
        <v>8c</v>
      </c>
      <c r="C8437" s="144" t="str">
        <f t="shared" si="5458"/>
        <v>Accuracy and precision</v>
      </c>
      <c r="D8437" s="36" t="str">
        <f t="array" ref="D8437">IF(INDEX(INDIRECT(J8403),ROW($A$31))="","",INDEX(INDIRECT(J8403),ROW($A$31)))</f>
        <v/>
      </c>
      <c r="E8437" s="36" t="s">
        <v>73</v>
      </c>
      <c r="F8437" s="36">
        <f t="shared" si="5459"/>
        <v>1</v>
      </c>
      <c r="G8437" s="145" t="str">
        <f t="shared" si="5460"/>
        <v>Disciplinary</v>
      </c>
      <c r="H8437" s="36"/>
      <c r="I8437" s="36"/>
      <c r="J8437" s="126"/>
      <c r="K8437" s="1"/>
      <c r="L8437" s="1"/>
      <c r="M8437" s="1"/>
      <c r="N8437" s="1"/>
      <c r="O8437" s="1"/>
    </row>
    <row r="8438" ht="15.75" customHeight="1">
      <c r="A8438" s="36"/>
      <c r="B8438" s="35" t="str">
        <f t="shared" si="5457"/>
        <v>9a</v>
      </c>
      <c r="C8438" s="144" t="str">
        <f t="shared" si="5458"/>
        <v>Planning scientific enquiry</v>
      </c>
      <c r="D8438" s="36" t="str">
        <f t="array" ref="D8438">IF(INDEX(INDIRECT(J8403),ROW($A$32))="","",INDEX(INDIRECT(J8403),ROW($A$32)))</f>
        <v/>
      </c>
      <c r="E8438" s="36" t="s">
        <v>73</v>
      </c>
      <c r="F8438" s="36">
        <f t="shared" si="5459"/>
        <v>2</v>
      </c>
      <c r="G8438" s="145" t="str">
        <f t="shared" si="5460"/>
        <v>Disciplinary</v>
      </c>
      <c r="H8438" s="36"/>
      <c r="I8438" s="36"/>
      <c r="J8438" s="126"/>
      <c r="K8438" s="1"/>
      <c r="L8438" s="1"/>
      <c r="M8438" s="1"/>
      <c r="N8438" s="1"/>
      <c r="O8438" s="1"/>
    </row>
    <row r="8439" ht="15.75" customHeight="1">
      <c r="A8439" s="36"/>
      <c r="B8439" s="35" t="str">
        <f t="shared" si="5457"/>
        <v>9b</v>
      </c>
      <c r="C8439" s="144" t="str">
        <f t="shared" si="5458"/>
        <v>Forces</v>
      </c>
      <c r="D8439" s="36" t="str">
        <f t="array" ref="D8439">IF(INDEX(INDIRECT(J8403),ROW($A$33))="","",INDEX(INDIRECT(J8403),ROW($A$33)))</f>
        <v/>
      </c>
      <c r="E8439" s="36" t="s">
        <v>73</v>
      </c>
      <c r="F8439" s="36">
        <f t="shared" si="5459"/>
        <v>2</v>
      </c>
      <c r="G8439" s="148" t="str">
        <f t="shared" si="5460"/>
        <v>Substantive</v>
      </c>
      <c r="H8439" s="36"/>
      <c r="I8439" s="36"/>
      <c r="J8439" s="126"/>
      <c r="K8439" s="1"/>
      <c r="L8439" s="1"/>
      <c r="M8439" s="1"/>
      <c r="N8439" s="1"/>
      <c r="O8439" s="1"/>
    </row>
    <row r="8440" ht="15.75" customHeight="1">
      <c r="A8440" s="36"/>
      <c r="B8440" s="35" t="str">
        <f t="shared" si="5457"/>
        <v>9c</v>
      </c>
      <c r="C8440" s="144" t="str">
        <f t="shared" si="5458"/>
        <v>Repeatability</v>
      </c>
      <c r="D8440" s="36" t="str">
        <f t="array" ref="D8440">IF(INDEX(INDIRECT(J8403),ROW($A$34))="","",INDEX(INDIRECT(J8403),ROW($A$34)))</f>
        <v/>
      </c>
      <c r="E8440" s="36" t="s">
        <v>73</v>
      </c>
      <c r="F8440" s="36">
        <f t="shared" si="5459"/>
        <v>1</v>
      </c>
      <c r="G8440" s="145" t="str">
        <f t="shared" si="5460"/>
        <v>Disciplinary</v>
      </c>
      <c r="H8440" s="36"/>
      <c r="I8440" s="36"/>
      <c r="J8440" s="126"/>
      <c r="K8440" s="1"/>
      <c r="L8440" s="1"/>
      <c r="M8440" s="1"/>
      <c r="N8440" s="1"/>
      <c r="O8440" s="1"/>
    </row>
    <row r="8441" ht="15.75" customHeight="1">
      <c r="A8441" s="36"/>
      <c r="B8441" s="35" t="str">
        <f t="shared" si="5457"/>
        <v>9d</v>
      </c>
      <c r="C8441" s="144" t="str">
        <f t="shared" si="5458"/>
        <v>Graphs</v>
      </c>
      <c r="D8441" s="36" t="str">
        <f t="array" ref="D8441">IF(INDEX(INDIRECT(J8403),ROW($A$35))="","",INDEX(INDIRECT(J8403),ROW($A$35)))</f>
        <v/>
      </c>
      <c r="E8441" s="36" t="s">
        <v>73</v>
      </c>
      <c r="F8441" s="36">
        <f t="shared" si="5459"/>
        <v>1</v>
      </c>
      <c r="G8441" s="145" t="str">
        <f t="shared" si="5460"/>
        <v>Disciplinary</v>
      </c>
      <c r="H8441" s="36"/>
      <c r="I8441" s="36"/>
      <c r="J8441" s="126"/>
      <c r="K8441" s="1"/>
      <c r="L8441" s="1"/>
      <c r="M8441" s="1"/>
      <c r="N8441" s="1"/>
      <c r="O8441" s="1"/>
    </row>
    <row r="8442" ht="15.75" customHeight="1">
      <c r="A8442" s="36"/>
      <c r="B8442" s="35" t="str">
        <f t="shared" si="5457"/>
        <v>10a</v>
      </c>
      <c r="C8442" s="144" t="str">
        <f t="shared" si="5458"/>
        <v>Physical properties of materials</v>
      </c>
      <c r="D8442" s="36" t="str">
        <f t="array" ref="D8442">IF(INDEX(INDIRECT(J8403),ROW($A$36))="","",INDEX(INDIRECT(J8403),ROW($A$36)))</f>
        <v/>
      </c>
      <c r="E8442" s="36" t="s">
        <v>73</v>
      </c>
      <c r="F8442" s="36">
        <f t="shared" si="5459"/>
        <v>1</v>
      </c>
      <c r="G8442" s="145" t="str">
        <f t="shared" si="5460"/>
        <v>Substantive</v>
      </c>
      <c r="H8442" s="36"/>
      <c r="I8442" s="36"/>
      <c r="J8442" s="126"/>
      <c r="K8442" s="1"/>
      <c r="L8442" s="1"/>
      <c r="M8442" s="1"/>
      <c r="N8442" s="1"/>
      <c r="O8442" s="1"/>
    </row>
    <row r="8443" ht="15.75" customHeight="1">
      <c r="A8443" s="36"/>
      <c r="B8443" s="35" t="str">
        <f t="shared" si="5457"/>
        <v>10b</v>
      </c>
      <c r="C8443" s="144" t="str">
        <f t="shared" si="5458"/>
        <v>Physical properties of materials</v>
      </c>
      <c r="D8443" s="36" t="str">
        <f t="array" ref="D8443">IF(INDEX(INDIRECT(J8403),ROW($A$37))="","",INDEX(INDIRECT(J8403),ROW($A$37)))</f>
        <v/>
      </c>
      <c r="E8443" s="36" t="s">
        <v>73</v>
      </c>
      <c r="F8443" s="36">
        <f t="shared" si="5459"/>
        <v>1</v>
      </c>
      <c r="G8443" s="145" t="str">
        <f t="shared" si="5460"/>
        <v>Substantive</v>
      </c>
      <c r="H8443" s="36"/>
      <c r="I8443" s="36"/>
      <c r="J8443" s="126"/>
      <c r="K8443" s="1"/>
      <c r="L8443" s="1"/>
      <c r="M8443" s="1"/>
      <c r="N8443" s="1"/>
      <c r="O8443" s="1"/>
    </row>
    <row r="8444" ht="15.75" customHeight="1">
      <c r="A8444" s="36"/>
      <c r="B8444" s="35" t="str">
        <f t="shared" si="5457"/>
        <v>10c</v>
      </c>
      <c r="C8444" s="144" t="str">
        <f t="shared" si="5458"/>
        <v>Graphs</v>
      </c>
      <c r="D8444" s="36" t="str">
        <f t="array" ref="D8444">IF(INDEX(INDIRECT(J8403),ROW($A$38))="","",INDEX(INDIRECT(J8403),ROW($A$38)))</f>
        <v/>
      </c>
      <c r="E8444" s="36" t="s">
        <v>73</v>
      </c>
      <c r="F8444" s="36">
        <f t="shared" si="5459"/>
        <v>1</v>
      </c>
      <c r="G8444" s="145" t="str">
        <f t="shared" si="5460"/>
        <v>Disciplinary</v>
      </c>
      <c r="H8444" s="36"/>
      <c r="I8444" s="36"/>
      <c r="J8444" s="126"/>
      <c r="K8444" s="1"/>
      <c r="L8444" s="1"/>
      <c r="M8444" s="1"/>
      <c r="N8444" s="1"/>
      <c r="O8444" s="1"/>
    </row>
    <row r="8445" ht="15.75" customHeight="1">
      <c r="A8445" s="36"/>
      <c r="B8445" s="35" t="str">
        <f t="shared" si="5457"/>
        <v>11a</v>
      </c>
      <c r="C8445" s="144" t="str">
        <f t="shared" si="5458"/>
        <v>Repeatability</v>
      </c>
      <c r="D8445" s="36" t="str">
        <f t="array" ref="D8445">IF(INDEX(INDIRECT(J8403),ROW($A$39))="","",INDEX(INDIRECT(J8403),ROW($A$39)))</f>
        <v/>
      </c>
      <c r="E8445" s="36" t="s">
        <v>73</v>
      </c>
      <c r="F8445" s="36">
        <f t="shared" si="5459"/>
        <v>1</v>
      </c>
      <c r="G8445" s="145" t="str">
        <f t="shared" si="5460"/>
        <v>Disciplinary</v>
      </c>
      <c r="H8445" s="36"/>
      <c r="I8445" s="36"/>
      <c r="J8445" s="126"/>
      <c r="K8445" s="1"/>
      <c r="L8445" s="1"/>
      <c r="M8445" s="1"/>
      <c r="N8445" s="1"/>
      <c r="O8445" s="1"/>
    </row>
    <row r="8446" ht="15.75" customHeight="1">
      <c r="A8446" s="36"/>
      <c r="B8446" s="35" t="str">
        <f t="shared" si="5457"/>
        <v>11b</v>
      </c>
      <c r="C8446" s="144" t="str">
        <f t="shared" si="5458"/>
        <v>Plants</v>
      </c>
      <c r="D8446" s="36" t="str">
        <f t="array" ref="D8446">IF(INDEX(INDIRECT(J8403),ROW($A$40))="","",INDEX(INDIRECT(J8403),ROW($A$40)))</f>
        <v/>
      </c>
      <c r="E8446" s="36" t="s">
        <v>73</v>
      </c>
      <c r="F8446" s="36">
        <f t="shared" si="5459"/>
        <v>1</v>
      </c>
      <c r="G8446" s="145" t="str">
        <f t="shared" si="5460"/>
        <v>Substantive</v>
      </c>
      <c r="H8446" s="36"/>
      <c r="I8446" s="36"/>
      <c r="J8446" s="126"/>
      <c r="K8446" s="1"/>
      <c r="L8446" s="1"/>
      <c r="M8446" s="1"/>
      <c r="N8446" s="1"/>
      <c r="O8446" s="1"/>
    </row>
    <row r="8447" ht="15.75" customHeight="1">
      <c r="A8447" s="36"/>
      <c r="B8447" s="35" t="str">
        <f t="shared" si="5457"/>
        <v>11c</v>
      </c>
      <c r="C8447" s="144" t="str">
        <f t="shared" si="5458"/>
        <v>Conclusions</v>
      </c>
      <c r="D8447" s="36" t="str">
        <f t="array" ref="D8447">IF(INDEX(INDIRECT(J8403),ROW($A$41))="","",INDEX(INDIRECT(J8403),ROW($A$41)))</f>
        <v/>
      </c>
      <c r="E8447" s="36" t="s">
        <v>73</v>
      </c>
      <c r="F8447" s="36">
        <f t="shared" si="5459"/>
        <v>2</v>
      </c>
      <c r="G8447" s="147" t="str">
        <f>IF($G8297="","",$G8297)</f>
        <v>Disciplinary</v>
      </c>
      <c r="H8447" s="36"/>
      <c r="I8447" s="36"/>
      <c r="J8447" s="126"/>
      <c r="K8447" s="1"/>
      <c r="L8447" s="1"/>
      <c r="M8447" s="1"/>
      <c r="N8447" s="1"/>
      <c r="O8447" s="1"/>
    </row>
    <row r="8448" ht="15.75" customHeight="1">
      <c r="A8448" s="36"/>
      <c r="B8448" s="36"/>
      <c r="C8448" s="124" t="s">
        <v>67</v>
      </c>
      <c r="D8448" s="116">
        <f>SUM(D8407:D8447)</f>
        <v>0</v>
      </c>
      <c r="E8448" s="70" t="s">
        <v>73</v>
      </c>
      <c r="F8448" s="71">
        <f>SUM(F8407:F8447)</f>
        <v>50</v>
      </c>
      <c r="G8448" s="36"/>
      <c r="H8448" s="36"/>
      <c r="I8448" s="36"/>
      <c r="J8448" s="126"/>
      <c r="K8448" s="1"/>
      <c r="L8448" s="1"/>
      <c r="M8448" s="1"/>
      <c r="N8448" s="1"/>
      <c r="O8448" s="1"/>
    </row>
    <row r="8449" ht="15.75" customHeight="1">
      <c r="A8449" s="36"/>
      <c r="B8449" s="36"/>
      <c r="C8449" s="54"/>
      <c r="D8449" s="36"/>
      <c r="E8449" s="36"/>
      <c r="F8449" s="36"/>
      <c r="G8449" s="36"/>
      <c r="H8449" s="36"/>
      <c r="I8449" s="36"/>
      <c r="J8449" s="126"/>
      <c r="K8449" s="1"/>
      <c r="L8449" s="1"/>
      <c r="M8449" s="1"/>
      <c r="N8449" s="1"/>
      <c r="O8449" s="1"/>
    </row>
    <row r="8450" ht="15.75" customHeight="1">
      <c r="A8450" s="36"/>
      <c r="B8450" s="36"/>
      <c r="C8450" s="54"/>
      <c r="D8450" s="1"/>
      <c r="E8450" s="36"/>
      <c r="F8450" s="36"/>
      <c r="G8450" s="36"/>
      <c r="H8450" s="36"/>
      <c r="I8450" s="36"/>
      <c r="J8450" s="126"/>
      <c r="K8450" s="1"/>
      <c r="L8450" s="1"/>
      <c r="M8450" s="1"/>
      <c r="N8450" s="1"/>
      <c r="O8450" s="1"/>
    </row>
    <row r="8451" ht="15.75" customHeight="1">
      <c r="A8451" s="51" t="str">
        <f>A8401</f>
        <v>Year 7 Baseline Assessment Feedback</v>
      </c>
      <c r="B8451" s="36"/>
      <c r="C8451" s="54"/>
      <c r="D8451" s="1"/>
      <c r="E8451" s="36"/>
      <c r="F8451" s="36"/>
      <c r="G8451" s="36"/>
      <c r="H8451" s="36"/>
      <c r="I8451" s="36"/>
      <c r="J8451" s="150">
        <f>J8401+1</f>
        <v>186</v>
      </c>
      <c r="K8451" s="1"/>
      <c r="L8451" s="1"/>
      <c r="M8451" s="1"/>
      <c r="N8451" s="1"/>
      <c r="O8451" s="1"/>
    </row>
    <row r="8452" ht="15.75" customHeight="1">
      <c r="A8452" s="54" t="s">
        <v>104</v>
      </c>
      <c r="B8452" s="54" t="str">
        <f>$B$2</f>
        <v>Year 7 Baseline Assessment</v>
      </c>
      <c r="C8452" s="54"/>
      <c r="D8452" s="1"/>
      <c r="E8452" s="36"/>
      <c r="F8452" s="36"/>
      <c r="G8452" s="36"/>
      <c r="H8452" s="36"/>
      <c r="I8452" s="36"/>
      <c r="J8452" s="36" t="str">
        <f>CONCATENATE("Marksheet!$B$",J8451)</f>
        <v>Marksheet!$B$186</v>
      </c>
      <c r="K8452" s="1"/>
      <c r="L8452" s="1"/>
      <c r="M8452" s="1"/>
      <c r="N8452" s="1"/>
      <c r="O8452" s="1"/>
    </row>
    <row r="8453" ht="15.75" customHeight="1">
      <c r="A8453" s="54" t="s">
        <v>100</v>
      </c>
      <c r="B8453" s="54" t="str">
        <f>IF(INDIRECT(J8452)="","",INDIRECT(J8452))</f>
        <v/>
      </c>
      <c r="C8453" s="54"/>
      <c r="D8453" s="1"/>
      <c r="E8453" s="36"/>
      <c r="F8453" s="36"/>
      <c r="G8453" s="36"/>
      <c r="H8453" s="36"/>
      <c r="I8453" s="36"/>
      <c r="J8453" s="36" t="str">
        <f>CONCATENATE("Marksheet!$D$",J8451,":$AV$",J8451)</f>
        <v>Marksheet!$D$186:$AV$186</v>
      </c>
      <c r="K8453" s="1"/>
      <c r="L8453" s="1"/>
      <c r="M8453" s="1"/>
      <c r="N8453" s="1"/>
      <c r="O8453" s="1"/>
    </row>
    <row r="8454" ht="15.75" customHeight="1">
      <c r="A8454" s="54" t="s">
        <v>105</v>
      </c>
      <c r="B8454" s="54" t="str">
        <f>INDIRECT(CONCATENATE("Marksheet!$C$",INDIRECT(CONCATENATE("J",ROW()-3))))</f>
        <v/>
      </c>
      <c r="C8454" s="54"/>
      <c r="D8454" s="36"/>
      <c r="E8454" s="36"/>
      <c r="F8454" s="36"/>
      <c r="G8454" s="36"/>
      <c r="H8454" s="36"/>
      <c r="I8454" s="36"/>
      <c r="J8454" s="126"/>
      <c r="K8454" s="1"/>
      <c r="L8454" s="1"/>
      <c r="M8454" s="1"/>
      <c r="N8454" s="1"/>
      <c r="O8454" s="1"/>
    </row>
    <row r="8455" ht="15.75" customHeight="1">
      <c r="A8455" s="54"/>
      <c r="B8455" s="54"/>
      <c r="C8455" s="54"/>
      <c r="D8455" s="36"/>
      <c r="E8455" s="36"/>
      <c r="F8455" s="36"/>
      <c r="G8455" s="36"/>
      <c r="H8455" s="36"/>
      <c r="I8455" s="36"/>
      <c r="J8455" s="126"/>
      <c r="K8455" s="1"/>
      <c r="L8455" s="1"/>
      <c r="M8455" s="1"/>
      <c r="N8455" s="1"/>
      <c r="O8455" s="1"/>
    </row>
    <row r="8456" ht="15.75" customHeight="1">
      <c r="A8456" s="120"/>
      <c r="B8456" s="80" t="s">
        <v>93</v>
      </c>
      <c r="C8456" s="141" t="s">
        <v>94</v>
      </c>
      <c r="D8456" s="128" t="s">
        <v>95</v>
      </c>
      <c r="E8456" s="58"/>
      <c r="F8456" s="59"/>
      <c r="G8456" s="151" t="s">
        <v>106</v>
      </c>
      <c r="H8456" s="130"/>
      <c r="I8456" s="130"/>
      <c r="J8456" s="131"/>
      <c r="K8456" s="1"/>
      <c r="L8456" s="1"/>
      <c r="M8456" s="1"/>
      <c r="N8456" s="1"/>
      <c r="O8456" s="1"/>
    </row>
    <row r="8457" ht="15.75" customHeight="1">
      <c r="A8457" s="36"/>
      <c r="B8457" s="122" t="str">
        <f t="shared" ref="B8457:B8496" si="5461">IF($B8007="","",$B8007)</f>
        <v>1a</v>
      </c>
      <c r="C8457" s="142" t="str">
        <f t="shared" ref="C8457:C8496" si="5462">IF($C8007="","",$C8007)</f>
        <v>Living and non-living things</v>
      </c>
      <c r="D8457" s="36" t="str">
        <f t="array" ref="D8457">IF(INDEX(INDIRECT(J8453),ROW($A$1))="","",INDEX(INDIRECT(J8453),ROW($A$1)))</f>
        <v/>
      </c>
      <c r="E8457" s="36" t="s">
        <v>73</v>
      </c>
      <c r="F8457" s="36">
        <f t="shared" ref="F8457:F8497" si="5463">IF($F8007="","",$F8007)</f>
        <v>2</v>
      </c>
      <c r="G8457" s="143" t="str">
        <f t="shared" ref="G8457:G8496" si="5464">IF($G7807="","",$G7807)</f>
        <v>Substantive</v>
      </c>
      <c r="H8457" s="36"/>
      <c r="I8457" s="36"/>
      <c r="J8457" s="126"/>
      <c r="K8457" s="1"/>
      <c r="L8457" s="1"/>
      <c r="M8457" s="1"/>
      <c r="N8457" s="1"/>
      <c r="O8457" s="1"/>
    </row>
    <row r="8458" ht="15.75" customHeight="1">
      <c r="A8458" s="36"/>
      <c r="B8458" s="35" t="str">
        <f t="shared" si="5461"/>
        <v>1b</v>
      </c>
      <c r="C8458" s="144" t="str">
        <f t="shared" si="5462"/>
        <v>Measurement</v>
      </c>
      <c r="D8458" s="36" t="str">
        <f t="array" ref="D8458">IF(INDEX(INDIRECT(J8453),ROW($A$2))="","",INDEX(INDIRECT(J8453),ROW($A$2)))</f>
        <v/>
      </c>
      <c r="E8458" s="36" t="s">
        <v>73</v>
      </c>
      <c r="F8458" s="36">
        <f t="shared" si="5463"/>
        <v>1</v>
      </c>
      <c r="G8458" s="145" t="str">
        <f t="shared" si="5464"/>
        <v>Disciplinary</v>
      </c>
      <c r="H8458" s="36"/>
      <c r="I8458" s="36"/>
      <c r="J8458" s="126"/>
      <c r="K8458" s="1"/>
      <c r="L8458" s="1"/>
      <c r="M8458" s="1"/>
      <c r="N8458" s="1"/>
      <c r="O8458" s="1"/>
    </row>
    <row r="8459" ht="15.75" customHeight="1">
      <c r="A8459" s="36"/>
      <c r="B8459" s="35" t="str">
        <f t="shared" si="5461"/>
        <v>1c</v>
      </c>
      <c r="C8459" s="144" t="str">
        <f t="shared" si="5462"/>
        <v>Tables</v>
      </c>
      <c r="D8459" s="36" t="str">
        <f t="array" ref="D8459">IF(INDEX(INDIRECT(J8453),ROW($A$3))="","",INDEX(INDIRECT(J8453),ROW($A$3)))</f>
        <v/>
      </c>
      <c r="E8459" s="36" t="s">
        <v>73</v>
      </c>
      <c r="F8459" s="36">
        <f t="shared" si="5463"/>
        <v>1</v>
      </c>
      <c r="G8459" s="145" t="str">
        <f t="shared" si="5464"/>
        <v>Disciplinary</v>
      </c>
      <c r="H8459" s="36"/>
      <c r="I8459" s="36"/>
      <c r="J8459" s="126"/>
      <c r="K8459" s="1"/>
      <c r="L8459" s="1"/>
      <c r="M8459" s="1"/>
      <c r="N8459" s="1"/>
      <c r="O8459" s="1"/>
    </row>
    <row r="8460" ht="15.75" customHeight="1">
      <c r="A8460" s="36"/>
      <c r="B8460" s="35" t="str">
        <f t="shared" si="5461"/>
        <v>1d</v>
      </c>
      <c r="C8460" s="144" t="str">
        <f t="shared" si="5462"/>
        <v>Plants</v>
      </c>
      <c r="D8460" s="36" t="str">
        <f t="array" ref="D8460">IF(INDEX(INDIRECT(J8453),ROW($A$4))="","",INDEX(INDIRECT(J8453),ROW($A$4)))</f>
        <v/>
      </c>
      <c r="E8460" s="36" t="s">
        <v>73</v>
      </c>
      <c r="F8460" s="36">
        <f t="shared" si="5463"/>
        <v>1</v>
      </c>
      <c r="G8460" s="145" t="str">
        <f t="shared" si="5464"/>
        <v>Substantive</v>
      </c>
      <c r="H8460" s="36"/>
      <c r="I8460" s="36"/>
      <c r="J8460" s="126"/>
      <c r="K8460" s="1"/>
      <c r="L8460" s="1"/>
      <c r="M8460" s="1"/>
      <c r="N8460" s="1"/>
      <c r="O8460" s="1"/>
    </row>
    <row r="8461" ht="15.75" customHeight="1">
      <c r="A8461" s="36"/>
      <c r="B8461" s="35" t="str">
        <f t="shared" si="5461"/>
        <v>1e</v>
      </c>
      <c r="C8461" s="144" t="str">
        <f t="shared" si="5462"/>
        <v>Food chains</v>
      </c>
      <c r="D8461" s="36" t="str">
        <f t="array" ref="D8461">IF(INDEX(INDIRECT(J8453),ROW($A$5))="","",INDEX(INDIRECT(J8453),ROW($A$5)))</f>
        <v/>
      </c>
      <c r="E8461" s="36" t="s">
        <v>73</v>
      </c>
      <c r="F8461" s="36">
        <f t="shared" si="5463"/>
        <v>2</v>
      </c>
      <c r="G8461" s="145" t="str">
        <f t="shared" si="5464"/>
        <v>Substantive</v>
      </c>
      <c r="H8461" s="36"/>
      <c r="I8461" s="36"/>
      <c r="J8461" s="126"/>
      <c r="K8461" s="1"/>
      <c r="L8461" s="1"/>
      <c r="M8461" s="1"/>
      <c r="N8461" s="1"/>
      <c r="O8461" s="1"/>
    </row>
    <row r="8462" ht="15.75" customHeight="1">
      <c r="A8462" s="36"/>
      <c r="B8462" s="35" t="str">
        <f t="shared" si="5461"/>
        <v>2a</v>
      </c>
      <c r="C8462" s="144" t="str">
        <f t="shared" si="5462"/>
        <v>States of matter</v>
      </c>
      <c r="D8462" s="36" t="str">
        <f t="array" ref="D8462">IF(INDEX(INDIRECT(J8453),ROW($A$6))="","",INDEX(INDIRECT(J8453),ROW($A$6)))</f>
        <v/>
      </c>
      <c r="E8462" s="36" t="s">
        <v>73</v>
      </c>
      <c r="F8462" s="36">
        <f t="shared" si="5463"/>
        <v>1</v>
      </c>
      <c r="G8462" s="145" t="str">
        <f t="shared" si="5464"/>
        <v>Substantive</v>
      </c>
      <c r="H8462" s="36"/>
      <c r="I8462" s="36"/>
      <c r="J8462" s="126"/>
      <c r="K8462" s="1"/>
      <c r="L8462" s="1"/>
      <c r="M8462" s="1"/>
      <c r="N8462" s="1"/>
      <c r="O8462" s="1"/>
    </row>
    <row r="8463" ht="15.75" customHeight="1">
      <c r="A8463" s="36"/>
      <c r="B8463" s="35" t="str">
        <f t="shared" si="5461"/>
        <v>2b</v>
      </c>
      <c r="C8463" s="144" t="str">
        <f t="shared" si="5462"/>
        <v>Graphs</v>
      </c>
      <c r="D8463" s="36" t="str">
        <f t="array" ref="D8463">IF(INDEX(INDIRECT(J8453),ROW($A$7))="","",INDEX(INDIRECT(J8453),ROW($A$7)))</f>
        <v/>
      </c>
      <c r="E8463" s="36" t="s">
        <v>73</v>
      </c>
      <c r="F8463" s="36">
        <f t="shared" si="5463"/>
        <v>1</v>
      </c>
      <c r="G8463" s="148" t="str">
        <f t="shared" si="5464"/>
        <v>Disciplinary</v>
      </c>
      <c r="H8463" s="36"/>
      <c r="I8463" s="36"/>
      <c r="J8463" s="126"/>
      <c r="K8463" s="1"/>
      <c r="L8463" s="1"/>
      <c r="M8463" s="1"/>
      <c r="N8463" s="1"/>
      <c r="O8463" s="1"/>
    </row>
    <row r="8464" ht="15.75" customHeight="1">
      <c r="A8464" s="36"/>
      <c r="B8464" s="35" t="str">
        <f t="shared" si="5461"/>
        <v>2c</v>
      </c>
      <c r="C8464" s="144" t="str">
        <f t="shared" si="5462"/>
        <v>Plants</v>
      </c>
      <c r="D8464" s="36" t="str">
        <f t="array" ref="D8464">IF(INDEX(INDIRECT(J8453),ROW($A$8))="","",INDEX(INDIRECT(J8453),ROW($A$8)))</f>
        <v/>
      </c>
      <c r="E8464" s="36" t="s">
        <v>73</v>
      </c>
      <c r="F8464" s="36">
        <f t="shared" si="5463"/>
        <v>1</v>
      </c>
      <c r="G8464" s="145" t="str">
        <f t="shared" si="5464"/>
        <v>Substantive</v>
      </c>
      <c r="H8464" s="36"/>
      <c r="I8464" s="36"/>
      <c r="J8464" s="126"/>
      <c r="K8464" s="1"/>
      <c r="L8464" s="1"/>
      <c r="M8464" s="1"/>
      <c r="N8464" s="1"/>
      <c r="O8464" s="1"/>
    </row>
    <row r="8465" ht="15.75" customHeight="1">
      <c r="A8465" s="36"/>
      <c r="B8465" s="35" t="str">
        <f t="shared" si="5461"/>
        <v>3a</v>
      </c>
      <c r="C8465" s="144" t="str">
        <f t="shared" si="5462"/>
        <v>Reversible and non-reversible changes</v>
      </c>
      <c r="D8465" s="36" t="str">
        <f t="array" ref="D8465">IF(INDEX(INDIRECT(J8453),ROW($A$9))="","",INDEX(INDIRECT(J8453),ROW($A$9)))</f>
        <v/>
      </c>
      <c r="E8465" s="36" t="s">
        <v>73</v>
      </c>
      <c r="F8465" s="36">
        <f t="shared" si="5463"/>
        <v>2</v>
      </c>
      <c r="G8465" s="145" t="str">
        <f t="shared" si="5464"/>
        <v>Substantive</v>
      </c>
      <c r="H8465" s="36"/>
      <c r="I8465" s="36"/>
      <c r="J8465" s="126"/>
      <c r="K8465" s="1"/>
      <c r="L8465" s="1"/>
      <c r="M8465" s="1"/>
      <c r="N8465" s="1"/>
      <c r="O8465" s="1"/>
    </row>
    <row r="8466" ht="15.75" customHeight="1">
      <c r="A8466" s="36"/>
      <c r="B8466" s="35" t="str">
        <f t="shared" si="5461"/>
        <v>3b</v>
      </c>
      <c r="C8466" s="144" t="str">
        <f t="shared" si="5462"/>
        <v>Units</v>
      </c>
      <c r="D8466" s="36" t="str">
        <f t="array" ref="D8466">IF(INDEX(INDIRECT(J8453),ROW($A$10))="","",INDEX(INDIRECT(J8453),ROW($A$10)))</f>
        <v/>
      </c>
      <c r="E8466" s="36" t="s">
        <v>73</v>
      </c>
      <c r="F8466" s="36">
        <f t="shared" si="5463"/>
        <v>1</v>
      </c>
      <c r="G8466" s="145" t="str">
        <f t="shared" si="5464"/>
        <v>Disciplinary</v>
      </c>
      <c r="H8466" s="36"/>
      <c r="I8466" s="36"/>
      <c r="J8466" s="126"/>
      <c r="K8466" s="1"/>
      <c r="L8466" s="1"/>
      <c r="M8466" s="1"/>
      <c r="N8466" s="1"/>
      <c r="O8466" s="1"/>
    </row>
    <row r="8467" ht="15.75" customHeight="1">
      <c r="A8467" s="36"/>
      <c r="B8467" s="35" t="str">
        <f t="shared" si="5461"/>
        <v>3c</v>
      </c>
      <c r="C8467" s="144" t="str">
        <f t="shared" si="5462"/>
        <v>Hazards, risks and precautions</v>
      </c>
      <c r="D8467" s="36" t="str">
        <f t="array" ref="D8467">IF(INDEX(INDIRECT(J8453),ROW($A$11))="","",INDEX(INDIRECT(J8453),ROW($A$11)))</f>
        <v/>
      </c>
      <c r="E8467" s="36" t="s">
        <v>73</v>
      </c>
      <c r="F8467" s="36">
        <f t="shared" si="5463"/>
        <v>1</v>
      </c>
      <c r="G8467" s="149" t="str">
        <f t="shared" si="5464"/>
        <v>Disciplinary</v>
      </c>
      <c r="H8467" s="36"/>
      <c r="I8467" s="36"/>
      <c r="J8467" s="126"/>
      <c r="K8467" s="1"/>
      <c r="L8467" s="1"/>
      <c r="M8467" s="1"/>
      <c r="N8467" s="1"/>
      <c r="O8467" s="1"/>
    </row>
    <row r="8468" ht="15.75" customHeight="1">
      <c r="A8468" s="36"/>
      <c r="B8468" s="35" t="str">
        <f t="shared" si="5461"/>
        <v>3d</v>
      </c>
      <c r="C8468" s="144" t="str">
        <f t="shared" si="5462"/>
        <v>States of matter</v>
      </c>
      <c r="D8468" s="36" t="str">
        <f t="array" ref="D8468">IF(INDEX(INDIRECT(J8453),ROW($A$12))="","",INDEX(INDIRECT(J8453),ROW($A$12)))</f>
        <v/>
      </c>
      <c r="E8468" s="36" t="s">
        <v>73</v>
      </c>
      <c r="F8468" s="36">
        <f t="shared" si="5463"/>
        <v>1</v>
      </c>
      <c r="G8468" s="145" t="str">
        <f t="shared" si="5464"/>
        <v>Substantive</v>
      </c>
      <c r="H8468" s="36"/>
      <c r="I8468" s="36"/>
      <c r="J8468" s="126"/>
      <c r="K8468" s="1"/>
      <c r="L8468" s="1"/>
      <c r="M8468" s="1"/>
      <c r="N8468" s="1"/>
      <c r="O8468" s="1"/>
    </row>
    <row r="8469" ht="15.75" customHeight="1">
      <c r="A8469" s="36"/>
      <c r="B8469" s="35" t="str">
        <f t="shared" si="5461"/>
        <v>3e</v>
      </c>
      <c r="C8469" s="144" t="str">
        <f t="shared" si="5462"/>
        <v>Reversible and non-reversible changes</v>
      </c>
      <c r="D8469" s="36" t="str">
        <f t="array" ref="D8469">IF(INDEX(INDIRECT(J8453),ROW($A$13))="","",INDEX(INDIRECT(J8453),ROW($A$13)))</f>
        <v/>
      </c>
      <c r="E8469" s="36" t="s">
        <v>73</v>
      </c>
      <c r="F8469" s="36">
        <f t="shared" si="5463"/>
        <v>1</v>
      </c>
      <c r="G8469" s="145" t="str">
        <f t="shared" si="5464"/>
        <v>Substantive</v>
      </c>
      <c r="H8469" s="36"/>
      <c r="I8469" s="36"/>
      <c r="J8469" s="126"/>
      <c r="K8469" s="1"/>
      <c r="L8469" s="1"/>
      <c r="M8469" s="1"/>
      <c r="N8469" s="1"/>
      <c r="O8469" s="1"/>
    </row>
    <row r="8470" ht="15.75" customHeight="1">
      <c r="A8470" s="36"/>
      <c r="B8470" s="35" t="str">
        <f t="shared" si="5461"/>
        <v>4a</v>
      </c>
      <c r="C8470" s="144" t="str">
        <f t="shared" si="5462"/>
        <v>Equipment</v>
      </c>
      <c r="D8470" s="36" t="str">
        <f t="array" ref="D8470">IF(INDEX(INDIRECT(J8453),ROW($A$14))="","",INDEX(INDIRECT(J8453),ROW($A$14)))</f>
        <v/>
      </c>
      <c r="E8470" s="36" t="s">
        <v>73</v>
      </c>
      <c r="F8470" s="36">
        <f t="shared" si="5463"/>
        <v>2</v>
      </c>
      <c r="G8470" s="145" t="str">
        <f t="shared" si="5464"/>
        <v>Disciplinary</v>
      </c>
      <c r="H8470" s="36"/>
      <c r="I8470" s="36"/>
      <c r="J8470" s="126"/>
      <c r="K8470" s="1"/>
      <c r="L8470" s="1"/>
      <c r="M8470" s="1"/>
      <c r="N8470" s="1"/>
      <c r="O8470" s="1"/>
    </row>
    <row r="8471" ht="15.75" customHeight="1">
      <c r="A8471" s="36"/>
      <c r="B8471" s="35" t="str">
        <f t="shared" si="5461"/>
        <v>4b</v>
      </c>
      <c r="C8471" s="144" t="str">
        <f t="shared" si="5462"/>
        <v>Accuracy and precision</v>
      </c>
      <c r="D8471" s="36" t="str">
        <f t="array" ref="D8471">IF(INDEX(INDIRECT(J8453),ROW($A$15))="","",INDEX(INDIRECT(J8453),ROW($A$15)))</f>
        <v/>
      </c>
      <c r="E8471" s="36" t="s">
        <v>73</v>
      </c>
      <c r="F8471" s="36">
        <f t="shared" si="5463"/>
        <v>1</v>
      </c>
      <c r="G8471" s="145" t="str">
        <f t="shared" si="5464"/>
        <v>Disciplinary</v>
      </c>
      <c r="H8471" s="36"/>
      <c r="I8471" s="36"/>
      <c r="J8471" s="126"/>
      <c r="K8471" s="1"/>
      <c r="L8471" s="1"/>
      <c r="M8471" s="1"/>
      <c r="N8471" s="1"/>
      <c r="O8471" s="1"/>
    </row>
    <row r="8472" ht="15.75" customHeight="1">
      <c r="A8472" s="36"/>
      <c r="B8472" s="35" t="str">
        <f t="shared" si="5461"/>
        <v>4c</v>
      </c>
      <c r="C8472" s="144" t="str">
        <f t="shared" si="5462"/>
        <v>Conclusions</v>
      </c>
      <c r="D8472" s="36" t="str">
        <f t="array" ref="D8472">IF(INDEX(INDIRECT(J8453),ROW($A$16))="","",INDEX(INDIRECT(J8453),ROW($A$16)))</f>
        <v/>
      </c>
      <c r="E8472" s="36" t="s">
        <v>73</v>
      </c>
      <c r="F8472" s="36">
        <f t="shared" si="5463"/>
        <v>1</v>
      </c>
      <c r="G8472" s="145" t="str">
        <f t="shared" si="5464"/>
        <v>Disciplinary</v>
      </c>
      <c r="H8472" s="36"/>
      <c r="I8472" s="36"/>
      <c r="J8472" s="126"/>
      <c r="K8472" s="1"/>
      <c r="L8472" s="1"/>
      <c r="M8472" s="1"/>
      <c r="N8472" s="1"/>
      <c r="O8472" s="1"/>
    </row>
    <row r="8473" ht="15.75" customHeight="1">
      <c r="A8473" s="36"/>
      <c r="B8473" s="35" t="str">
        <f t="shared" si="5461"/>
        <v>5a</v>
      </c>
      <c r="C8473" s="144" t="str">
        <f t="shared" si="5462"/>
        <v>Hazards, risks and precautions</v>
      </c>
      <c r="D8473" s="36" t="str">
        <f t="array" ref="D8473">IF(INDEX(INDIRECT(J8453),ROW($A$17))="","",INDEX(INDIRECT(J8453),ROW($A$17)))</f>
        <v/>
      </c>
      <c r="E8473" s="36" t="s">
        <v>73</v>
      </c>
      <c r="F8473" s="36">
        <f t="shared" si="5463"/>
        <v>1</v>
      </c>
      <c r="G8473" s="145" t="str">
        <f t="shared" si="5464"/>
        <v>Disciplinary</v>
      </c>
      <c r="H8473" s="36"/>
      <c r="I8473" s="36"/>
      <c r="J8473" s="126"/>
      <c r="K8473" s="1"/>
      <c r="L8473" s="1"/>
      <c r="M8473" s="1"/>
      <c r="N8473" s="1"/>
      <c r="O8473" s="1"/>
    </row>
    <row r="8474" ht="15.75" customHeight="1">
      <c r="A8474" s="36"/>
      <c r="B8474" s="35" t="str">
        <f t="shared" si="5461"/>
        <v>5b</v>
      </c>
      <c r="C8474" s="144" t="str">
        <f t="shared" si="5462"/>
        <v>Electricity</v>
      </c>
      <c r="D8474" s="36" t="str">
        <f t="array" ref="D8474">IF(INDEX(INDIRECT(J8453),ROW($A$18))="","",INDEX(INDIRECT(J8453),ROW($A$18)))</f>
        <v/>
      </c>
      <c r="E8474" s="36" t="s">
        <v>73</v>
      </c>
      <c r="F8474" s="36">
        <f t="shared" si="5463"/>
        <v>1</v>
      </c>
      <c r="G8474" s="145" t="str">
        <f t="shared" si="5464"/>
        <v>Substantive</v>
      </c>
      <c r="H8474" s="36"/>
      <c r="I8474" s="36"/>
      <c r="J8474" s="126"/>
      <c r="K8474" s="1"/>
      <c r="L8474" s="1"/>
      <c r="M8474" s="1"/>
      <c r="N8474" s="1"/>
      <c r="O8474" s="1"/>
    </row>
    <row r="8475" ht="15.75" customHeight="1">
      <c r="A8475" s="36"/>
      <c r="B8475" s="35" t="str">
        <f t="shared" si="5461"/>
        <v>5c</v>
      </c>
      <c r="C8475" s="144" t="str">
        <f t="shared" si="5462"/>
        <v>Physical properties of materials</v>
      </c>
      <c r="D8475" s="36" t="str">
        <f t="array" ref="D8475">IF(INDEX(INDIRECT(J8453),ROW($A$19))="","",INDEX(INDIRECT(J8453),ROW($A$19)))</f>
        <v/>
      </c>
      <c r="E8475" s="36" t="s">
        <v>73</v>
      </c>
      <c r="F8475" s="36">
        <f t="shared" si="5463"/>
        <v>1</v>
      </c>
      <c r="G8475" s="145" t="str">
        <f t="shared" si="5464"/>
        <v>Substantive</v>
      </c>
      <c r="H8475" s="36"/>
      <c r="I8475" s="36"/>
      <c r="J8475" s="126"/>
      <c r="K8475" s="1"/>
      <c r="L8475" s="1"/>
      <c r="M8475" s="1"/>
      <c r="N8475" s="1"/>
      <c r="O8475" s="1"/>
    </row>
    <row r="8476" ht="15.75" customHeight="1">
      <c r="A8476" s="36"/>
      <c r="B8476" s="35" t="str">
        <f t="shared" si="5461"/>
        <v>5d</v>
      </c>
      <c r="C8476" s="144" t="str">
        <f t="shared" si="5462"/>
        <v>Electricity</v>
      </c>
      <c r="D8476" s="36" t="str">
        <f t="array" ref="D8476">IF(INDEX(INDIRECT(J8453),ROW($A$20))="","",INDEX(INDIRECT(J8453),ROW($A$20)))</f>
        <v/>
      </c>
      <c r="E8476" s="36" t="s">
        <v>73</v>
      </c>
      <c r="F8476" s="36">
        <f t="shared" si="5463"/>
        <v>1</v>
      </c>
      <c r="G8476" s="145" t="str">
        <f t="shared" si="5464"/>
        <v>Substantive</v>
      </c>
      <c r="H8476" s="36"/>
      <c r="I8476" s="36"/>
      <c r="J8476" s="126"/>
      <c r="K8476" s="1"/>
      <c r="L8476" s="1"/>
      <c r="M8476" s="1"/>
      <c r="N8476" s="1"/>
      <c r="O8476" s="1"/>
    </row>
    <row r="8477" ht="15.75" customHeight="1">
      <c r="A8477" s="36"/>
      <c r="B8477" s="35" t="str">
        <f t="shared" si="5461"/>
        <v>6a</v>
      </c>
      <c r="C8477" s="144" t="str">
        <f t="shared" si="5462"/>
        <v>Planning scientific enquiry</v>
      </c>
      <c r="D8477" s="36" t="str">
        <f t="array" ref="D8477">IF(INDEX(INDIRECT(J8453),ROW($A$21))="","",INDEX(INDIRECT(J8453),ROW($A$21)))</f>
        <v/>
      </c>
      <c r="E8477" s="36" t="s">
        <v>73</v>
      </c>
      <c r="F8477" s="36">
        <f t="shared" si="5463"/>
        <v>2</v>
      </c>
      <c r="G8477" s="145" t="str">
        <f t="shared" si="5464"/>
        <v>Disciplinary</v>
      </c>
      <c r="H8477" s="36"/>
      <c r="I8477" s="36"/>
      <c r="J8477" s="126"/>
      <c r="K8477" s="1"/>
      <c r="L8477" s="1"/>
      <c r="M8477" s="1"/>
      <c r="N8477" s="1"/>
      <c r="O8477" s="1"/>
    </row>
    <row r="8478" ht="15.75" customHeight="1">
      <c r="A8478" s="36"/>
      <c r="B8478" s="35" t="str">
        <f t="shared" si="5461"/>
        <v>6b</v>
      </c>
      <c r="C8478" s="144" t="str">
        <f t="shared" si="5462"/>
        <v>Units</v>
      </c>
      <c r="D8478" s="36" t="str">
        <f t="array" ref="D8478">IF(INDEX(INDIRECT(J8453),ROW($A$22))="","",INDEX(INDIRECT(J8453),ROW($A$22)))</f>
        <v/>
      </c>
      <c r="E8478" s="36" t="s">
        <v>73</v>
      </c>
      <c r="F8478" s="36">
        <f t="shared" si="5463"/>
        <v>1</v>
      </c>
      <c r="G8478" s="145" t="str">
        <f t="shared" si="5464"/>
        <v>Disciplinary</v>
      </c>
      <c r="H8478" s="36"/>
      <c r="I8478" s="36"/>
      <c r="J8478" s="126"/>
      <c r="K8478" s="1"/>
      <c r="L8478" s="1"/>
      <c r="M8478" s="1"/>
      <c r="N8478" s="1"/>
      <c r="O8478" s="1"/>
    </row>
    <row r="8479" ht="15.75" customHeight="1">
      <c r="A8479" s="36"/>
      <c r="B8479" s="35" t="str">
        <f t="shared" si="5461"/>
        <v>6c</v>
      </c>
      <c r="C8479" s="144" t="str">
        <f t="shared" si="5462"/>
        <v>Forces</v>
      </c>
      <c r="D8479" s="36" t="str">
        <f t="array" ref="D8479">IF(INDEX(INDIRECT(J8453),ROW($A$23))="","",INDEX(INDIRECT(J8453),ROW($A$23)))</f>
        <v/>
      </c>
      <c r="E8479" s="36" t="s">
        <v>73</v>
      </c>
      <c r="F8479" s="36">
        <f t="shared" si="5463"/>
        <v>1</v>
      </c>
      <c r="G8479" s="148" t="str">
        <f t="shared" si="5464"/>
        <v>Substantive</v>
      </c>
      <c r="H8479" s="36"/>
      <c r="I8479" s="36"/>
      <c r="J8479" s="126"/>
      <c r="K8479" s="1"/>
      <c r="L8479" s="1"/>
      <c r="M8479" s="1"/>
      <c r="N8479" s="1"/>
      <c r="O8479" s="1"/>
    </row>
    <row r="8480" ht="15.75" customHeight="1">
      <c r="A8480" s="36"/>
      <c r="B8480" s="35" t="str">
        <f t="shared" si="5461"/>
        <v>6d</v>
      </c>
      <c r="C8480" s="144" t="str">
        <f t="shared" si="5462"/>
        <v>Tables</v>
      </c>
      <c r="D8480" s="36" t="str">
        <f t="array" ref="D8480">IF(INDEX(INDIRECT(J8453),ROW($A$24))="","",INDEX(INDIRECT(J8453),ROW($A$24)))</f>
        <v/>
      </c>
      <c r="E8480" s="36" t="s">
        <v>73</v>
      </c>
      <c r="F8480" s="36">
        <f t="shared" si="5463"/>
        <v>1</v>
      </c>
      <c r="G8480" s="145" t="str">
        <f t="shared" si="5464"/>
        <v>Disciplinary</v>
      </c>
      <c r="H8480" s="36"/>
      <c r="I8480" s="36"/>
      <c r="J8480" s="126"/>
      <c r="K8480" s="1"/>
      <c r="L8480" s="1"/>
      <c r="M8480" s="1"/>
      <c r="N8480" s="1"/>
      <c r="O8480" s="1"/>
    </row>
    <row r="8481" ht="15.75" customHeight="1">
      <c r="A8481" s="36"/>
      <c r="B8481" s="35" t="str">
        <f t="shared" si="5461"/>
        <v>7a</v>
      </c>
      <c r="C8481" s="144" t="str">
        <f t="shared" si="5462"/>
        <v>Behaviour of light</v>
      </c>
      <c r="D8481" s="36" t="str">
        <f t="array" ref="D8481">IF(INDEX(INDIRECT(J8453),ROW($A$25))="","",INDEX(INDIRECT(J8453),ROW($A$25)))</f>
        <v/>
      </c>
      <c r="E8481" s="36" t="s">
        <v>73</v>
      </c>
      <c r="F8481" s="36">
        <f t="shared" si="5463"/>
        <v>1</v>
      </c>
      <c r="G8481" s="148" t="str">
        <f t="shared" si="5464"/>
        <v>Substantive</v>
      </c>
      <c r="H8481" s="36"/>
      <c r="I8481" s="36"/>
      <c r="J8481" s="126"/>
      <c r="K8481" s="1"/>
      <c r="L8481" s="1"/>
      <c r="M8481" s="1"/>
      <c r="N8481" s="1"/>
      <c r="O8481" s="1"/>
    </row>
    <row r="8482" ht="15.75" customHeight="1">
      <c r="A8482" s="36"/>
      <c r="B8482" s="35" t="str">
        <f t="shared" si="5461"/>
        <v>7b</v>
      </c>
      <c r="C8482" s="144" t="str">
        <f t="shared" si="5462"/>
        <v>Behaviour of light</v>
      </c>
      <c r="D8482" s="36" t="str">
        <f t="array" ref="D8482">IF(INDEX(INDIRECT(J8453),ROW($A$26))="","",INDEX(INDIRECT(J8453),ROW($A$26)))</f>
        <v/>
      </c>
      <c r="E8482" s="36" t="s">
        <v>73</v>
      </c>
      <c r="F8482" s="36">
        <f t="shared" si="5463"/>
        <v>2</v>
      </c>
      <c r="G8482" s="145" t="str">
        <f t="shared" si="5464"/>
        <v>Substantive</v>
      </c>
      <c r="H8482" s="36"/>
      <c r="I8482" s="36"/>
      <c r="J8482" s="126"/>
      <c r="K8482" s="1"/>
      <c r="L8482" s="1"/>
      <c r="M8482" s="1"/>
      <c r="N8482" s="1"/>
      <c r="O8482" s="1"/>
    </row>
    <row r="8483" ht="15.75" customHeight="1">
      <c r="A8483" s="36"/>
      <c r="B8483" s="35" t="str">
        <f t="shared" si="5461"/>
        <v>7c</v>
      </c>
      <c r="C8483" s="144" t="str">
        <f t="shared" si="5462"/>
        <v>Behaviour of light</v>
      </c>
      <c r="D8483" s="36" t="str">
        <f t="array" ref="D8483">IF(INDEX(INDIRECT(J8453),ROW($A$27))="","",INDEX(INDIRECT(J8453),ROW($A$27)))</f>
        <v/>
      </c>
      <c r="E8483" s="36" t="s">
        <v>73</v>
      </c>
      <c r="F8483" s="36">
        <f t="shared" si="5463"/>
        <v>1</v>
      </c>
      <c r="G8483" s="145" t="str">
        <f t="shared" si="5464"/>
        <v>Substantive</v>
      </c>
      <c r="H8483" s="36"/>
      <c r="I8483" s="36"/>
      <c r="J8483" s="126"/>
      <c r="K8483" s="1"/>
      <c r="L8483" s="1"/>
      <c r="M8483" s="1"/>
      <c r="N8483" s="1"/>
      <c r="O8483" s="1"/>
    </row>
    <row r="8484" ht="15.75" customHeight="1">
      <c r="A8484" s="36"/>
      <c r="B8484" s="35" t="str">
        <f t="shared" si="5461"/>
        <v>7d</v>
      </c>
      <c r="C8484" s="144" t="str">
        <f t="shared" si="5462"/>
        <v>Conclusions</v>
      </c>
      <c r="D8484" s="36" t="str">
        <f t="array" ref="D8484">IF(INDEX(INDIRECT(J8453),ROW($A$28))="","",INDEX(INDIRECT(J8453),ROW($A$28)))</f>
        <v/>
      </c>
      <c r="E8484" s="36" t="s">
        <v>73</v>
      </c>
      <c r="F8484" s="36">
        <f t="shared" si="5463"/>
        <v>1</v>
      </c>
      <c r="G8484" s="145" t="str">
        <f t="shared" si="5464"/>
        <v>Disciplinary</v>
      </c>
      <c r="H8484" s="36"/>
      <c r="I8484" s="36"/>
      <c r="J8484" s="126"/>
      <c r="K8484" s="1"/>
      <c r="L8484" s="1"/>
      <c r="M8484" s="1"/>
      <c r="N8484" s="1"/>
      <c r="O8484" s="1"/>
    </row>
    <row r="8485" ht="15.75" customHeight="1">
      <c r="A8485" s="36"/>
      <c r="B8485" s="35" t="str">
        <f t="shared" si="5461"/>
        <v>8a</v>
      </c>
      <c r="C8485" s="144" t="str">
        <f t="shared" si="5462"/>
        <v>Measurement</v>
      </c>
      <c r="D8485" s="36" t="str">
        <f t="array" ref="D8485">IF(INDEX(INDIRECT(J8453),ROW($A$29))="","",INDEX(INDIRECT(J8453),ROW($A$29)))</f>
        <v/>
      </c>
      <c r="E8485" s="36" t="s">
        <v>73</v>
      </c>
      <c r="F8485" s="36">
        <f t="shared" si="5463"/>
        <v>1</v>
      </c>
      <c r="G8485" s="145" t="str">
        <f t="shared" si="5464"/>
        <v>Disciplinary</v>
      </c>
      <c r="H8485" s="36"/>
      <c r="I8485" s="36"/>
      <c r="J8485" s="126"/>
      <c r="K8485" s="1"/>
      <c r="L8485" s="1"/>
      <c r="M8485" s="1"/>
      <c r="N8485" s="1"/>
      <c r="O8485" s="1"/>
    </row>
    <row r="8486" ht="15.75" customHeight="1">
      <c r="A8486" s="36"/>
      <c r="B8486" s="35" t="str">
        <f t="shared" si="5461"/>
        <v>8b</v>
      </c>
      <c r="C8486" s="144" t="str">
        <f t="shared" si="5462"/>
        <v>States of matter</v>
      </c>
      <c r="D8486" s="36" t="str">
        <f t="array" ref="D8486">IF(INDEX(INDIRECT(J8453),ROW($A$30))="","",INDEX(INDIRECT(J8453),ROW($A$30)))</f>
        <v/>
      </c>
      <c r="E8486" s="36" t="s">
        <v>73</v>
      </c>
      <c r="F8486" s="36">
        <f t="shared" si="5463"/>
        <v>1</v>
      </c>
      <c r="G8486" s="145" t="str">
        <f t="shared" si="5464"/>
        <v>Substantive</v>
      </c>
      <c r="H8486" s="36"/>
      <c r="I8486" s="36"/>
      <c r="J8486" s="126"/>
      <c r="K8486" s="1"/>
      <c r="L8486" s="1"/>
      <c r="M8486" s="1"/>
      <c r="N8486" s="1"/>
      <c r="O8486" s="1"/>
    </row>
    <row r="8487" ht="15.75" customHeight="1">
      <c r="A8487" s="36"/>
      <c r="B8487" s="35" t="str">
        <f t="shared" si="5461"/>
        <v>8c</v>
      </c>
      <c r="C8487" s="144" t="str">
        <f t="shared" si="5462"/>
        <v>Accuracy and precision</v>
      </c>
      <c r="D8487" s="36" t="str">
        <f t="array" ref="D8487">IF(INDEX(INDIRECT(J8453),ROW($A$31))="","",INDEX(INDIRECT(J8453),ROW($A$31)))</f>
        <v/>
      </c>
      <c r="E8487" s="36" t="s">
        <v>73</v>
      </c>
      <c r="F8487" s="36">
        <f t="shared" si="5463"/>
        <v>1</v>
      </c>
      <c r="G8487" s="145" t="str">
        <f t="shared" si="5464"/>
        <v>Disciplinary</v>
      </c>
      <c r="H8487" s="36"/>
      <c r="I8487" s="36"/>
      <c r="J8487" s="126"/>
      <c r="K8487" s="1"/>
      <c r="L8487" s="1"/>
      <c r="M8487" s="1"/>
      <c r="N8487" s="1"/>
      <c r="O8487" s="1"/>
    </row>
    <row r="8488" ht="15.75" customHeight="1">
      <c r="A8488" s="36"/>
      <c r="B8488" s="35" t="str">
        <f t="shared" si="5461"/>
        <v>9a</v>
      </c>
      <c r="C8488" s="144" t="str">
        <f t="shared" si="5462"/>
        <v>Planning scientific enquiry</v>
      </c>
      <c r="D8488" s="36" t="str">
        <f t="array" ref="D8488">IF(INDEX(INDIRECT(J8453),ROW($A$32))="","",INDEX(INDIRECT(J8453),ROW($A$32)))</f>
        <v/>
      </c>
      <c r="E8488" s="36" t="s">
        <v>73</v>
      </c>
      <c r="F8488" s="36">
        <f t="shared" si="5463"/>
        <v>2</v>
      </c>
      <c r="G8488" s="145" t="str">
        <f t="shared" si="5464"/>
        <v>Disciplinary</v>
      </c>
      <c r="H8488" s="36"/>
      <c r="I8488" s="36"/>
      <c r="J8488" s="126"/>
      <c r="K8488" s="1"/>
      <c r="L8488" s="1"/>
      <c r="M8488" s="1"/>
      <c r="N8488" s="1"/>
      <c r="O8488" s="1"/>
    </row>
    <row r="8489" ht="15.75" customHeight="1">
      <c r="A8489" s="36"/>
      <c r="B8489" s="35" t="str">
        <f t="shared" si="5461"/>
        <v>9b</v>
      </c>
      <c r="C8489" s="144" t="str">
        <f t="shared" si="5462"/>
        <v>Forces</v>
      </c>
      <c r="D8489" s="36" t="str">
        <f t="array" ref="D8489">IF(INDEX(INDIRECT(J8453),ROW($A$33))="","",INDEX(INDIRECT(J8453),ROW($A$33)))</f>
        <v/>
      </c>
      <c r="E8489" s="36" t="s">
        <v>73</v>
      </c>
      <c r="F8489" s="36">
        <f t="shared" si="5463"/>
        <v>2</v>
      </c>
      <c r="G8489" s="148" t="str">
        <f t="shared" si="5464"/>
        <v>Substantive</v>
      </c>
      <c r="H8489" s="36"/>
      <c r="I8489" s="36"/>
      <c r="J8489" s="126"/>
      <c r="K8489" s="1"/>
      <c r="L8489" s="1"/>
      <c r="M8489" s="1"/>
      <c r="N8489" s="1"/>
      <c r="O8489" s="1"/>
    </row>
    <row r="8490" ht="15.75" customHeight="1">
      <c r="A8490" s="36"/>
      <c r="B8490" s="35" t="str">
        <f t="shared" si="5461"/>
        <v>9c</v>
      </c>
      <c r="C8490" s="144" t="str">
        <f t="shared" si="5462"/>
        <v>Repeatability</v>
      </c>
      <c r="D8490" s="36" t="str">
        <f t="array" ref="D8490">IF(INDEX(INDIRECT(J8453),ROW($A$34))="","",INDEX(INDIRECT(J8453),ROW($A$34)))</f>
        <v/>
      </c>
      <c r="E8490" s="36" t="s">
        <v>73</v>
      </c>
      <c r="F8490" s="36">
        <f t="shared" si="5463"/>
        <v>1</v>
      </c>
      <c r="G8490" s="145" t="str">
        <f t="shared" si="5464"/>
        <v>Disciplinary</v>
      </c>
      <c r="H8490" s="36"/>
      <c r="I8490" s="36"/>
      <c r="J8490" s="126"/>
      <c r="K8490" s="1"/>
      <c r="L8490" s="1"/>
      <c r="M8490" s="1"/>
      <c r="N8490" s="1"/>
      <c r="O8490" s="1"/>
    </row>
    <row r="8491" ht="15.75" customHeight="1">
      <c r="A8491" s="36"/>
      <c r="B8491" s="35" t="str">
        <f t="shared" si="5461"/>
        <v>9d</v>
      </c>
      <c r="C8491" s="144" t="str">
        <f t="shared" si="5462"/>
        <v>Graphs</v>
      </c>
      <c r="D8491" s="36" t="str">
        <f t="array" ref="D8491">IF(INDEX(INDIRECT(J8453),ROW($A$35))="","",INDEX(INDIRECT(J8453),ROW($A$35)))</f>
        <v/>
      </c>
      <c r="E8491" s="36" t="s">
        <v>73</v>
      </c>
      <c r="F8491" s="36">
        <f t="shared" si="5463"/>
        <v>1</v>
      </c>
      <c r="G8491" s="145" t="str">
        <f t="shared" si="5464"/>
        <v>Disciplinary</v>
      </c>
      <c r="H8491" s="36"/>
      <c r="I8491" s="36"/>
      <c r="J8491" s="126"/>
      <c r="K8491" s="1"/>
      <c r="L8491" s="1"/>
      <c r="M8491" s="1"/>
      <c r="N8491" s="1"/>
      <c r="O8491" s="1"/>
    </row>
    <row r="8492" ht="15.75" customHeight="1">
      <c r="A8492" s="36"/>
      <c r="B8492" s="35" t="str">
        <f t="shared" si="5461"/>
        <v>10a</v>
      </c>
      <c r="C8492" s="144" t="str">
        <f t="shared" si="5462"/>
        <v>Physical properties of materials</v>
      </c>
      <c r="D8492" s="36" t="str">
        <f t="array" ref="D8492">IF(INDEX(INDIRECT(J8453),ROW($A$36))="","",INDEX(INDIRECT(J8453),ROW($A$36)))</f>
        <v/>
      </c>
      <c r="E8492" s="36" t="s">
        <v>73</v>
      </c>
      <c r="F8492" s="36">
        <f t="shared" si="5463"/>
        <v>1</v>
      </c>
      <c r="G8492" s="145" t="str">
        <f t="shared" si="5464"/>
        <v>Substantive</v>
      </c>
      <c r="H8492" s="36"/>
      <c r="I8492" s="36"/>
      <c r="J8492" s="126"/>
      <c r="K8492" s="1"/>
      <c r="L8492" s="1"/>
      <c r="M8492" s="1"/>
      <c r="N8492" s="1"/>
      <c r="O8492" s="1"/>
    </row>
    <row r="8493" ht="15.75" customHeight="1">
      <c r="A8493" s="36"/>
      <c r="B8493" s="35" t="str">
        <f t="shared" si="5461"/>
        <v>10b</v>
      </c>
      <c r="C8493" s="144" t="str">
        <f t="shared" si="5462"/>
        <v>Physical properties of materials</v>
      </c>
      <c r="D8493" s="36" t="str">
        <f t="array" ref="D8493">IF(INDEX(INDIRECT(J8453),ROW($A$37))="","",INDEX(INDIRECT(J8453),ROW($A$37)))</f>
        <v/>
      </c>
      <c r="E8493" s="36" t="s">
        <v>73</v>
      </c>
      <c r="F8493" s="36">
        <f t="shared" si="5463"/>
        <v>1</v>
      </c>
      <c r="G8493" s="145" t="str">
        <f t="shared" si="5464"/>
        <v>Substantive</v>
      </c>
      <c r="H8493" s="36"/>
      <c r="I8493" s="36"/>
      <c r="J8493" s="126"/>
      <c r="K8493" s="1"/>
      <c r="L8493" s="1"/>
      <c r="M8493" s="1"/>
      <c r="N8493" s="1"/>
      <c r="O8493" s="1"/>
    </row>
    <row r="8494" ht="15.75" customHeight="1">
      <c r="A8494" s="36"/>
      <c r="B8494" s="35" t="str">
        <f t="shared" si="5461"/>
        <v>10c</v>
      </c>
      <c r="C8494" s="144" t="str">
        <f t="shared" si="5462"/>
        <v>Graphs</v>
      </c>
      <c r="D8494" s="36" t="str">
        <f t="array" ref="D8494">IF(INDEX(INDIRECT(J8453),ROW($A$38))="","",INDEX(INDIRECT(J8453),ROW($A$38)))</f>
        <v/>
      </c>
      <c r="E8494" s="36" t="s">
        <v>73</v>
      </c>
      <c r="F8494" s="36">
        <f t="shared" si="5463"/>
        <v>1</v>
      </c>
      <c r="G8494" s="145" t="str">
        <f t="shared" si="5464"/>
        <v>Disciplinary</v>
      </c>
      <c r="H8494" s="36"/>
      <c r="I8494" s="36"/>
      <c r="J8494" s="126"/>
      <c r="K8494" s="1"/>
      <c r="L8494" s="1"/>
      <c r="M8494" s="1"/>
      <c r="N8494" s="1"/>
      <c r="O8494" s="1"/>
    </row>
    <row r="8495" ht="15.75" customHeight="1">
      <c r="A8495" s="36"/>
      <c r="B8495" s="35" t="str">
        <f t="shared" si="5461"/>
        <v>11a</v>
      </c>
      <c r="C8495" s="144" t="str">
        <f t="shared" si="5462"/>
        <v>Repeatability</v>
      </c>
      <c r="D8495" s="36" t="str">
        <f t="array" ref="D8495">IF(INDEX(INDIRECT(J8453),ROW($A$39))="","",INDEX(INDIRECT(J8453),ROW($A$39)))</f>
        <v/>
      </c>
      <c r="E8495" s="36" t="s">
        <v>73</v>
      </c>
      <c r="F8495" s="36">
        <f t="shared" si="5463"/>
        <v>1</v>
      </c>
      <c r="G8495" s="145" t="str">
        <f t="shared" si="5464"/>
        <v>Disciplinary</v>
      </c>
      <c r="H8495" s="36"/>
      <c r="I8495" s="36"/>
      <c r="J8495" s="126"/>
      <c r="K8495" s="1"/>
      <c r="L8495" s="1"/>
      <c r="M8495" s="1"/>
      <c r="N8495" s="1"/>
      <c r="O8495" s="1"/>
    </row>
    <row r="8496" ht="15.75" customHeight="1">
      <c r="A8496" s="36"/>
      <c r="B8496" s="35" t="str">
        <f t="shared" si="5461"/>
        <v>11b</v>
      </c>
      <c r="C8496" s="144" t="str">
        <f t="shared" si="5462"/>
        <v>Plants</v>
      </c>
      <c r="D8496" s="36" t="str">
        <f t="array" ref="D8496">IF(INDEX(INDIRECT(J8453),ROW($A$40))="","",INDEX(INDIRECT(J8453),ROW($A$40)))</f>
        <v/>
      </c>
      <c r="E8496" s="36" t="s">
        <v>73</v>
      </c>
      <c r="F8496" s="36">
        <f t="shared" si="5463"/>
        <v>1</v>
      </c>
      <c r="G8496" s="145" t="str">
        <f t="shared" si="5464"/>
        <v>Substantive</v>
      </c>
      <c r="H8496" s="36"/>
      <c r="I8496" s="36"/>
      <c r="J8496" s="126"/>
      <c r="K8496" s="1"/>
      <c r="L8496" s="1"/>
      <c r="M8496" s="1"/>
      <c r="N8496" s="1"/>
      <c r="O8496" s="1"/>
    </row>
    <row r="8497" ht="15.75" customHeight="1">
      <c r="A8497" s="36"/>
      <c r="B8497" s="123" t="str">
        <f t="shared" ref="B8497:C8497" si="5465">B8447</f>
        <v>11c</v>
      </c>
      <c r="C8497" s="146" t="str">
        <f t="shared" si="5465"/>
        <v>Conclusions</v>
      </c>
      <c r="D8497" s="36" t="str">
        <f t="array" ref="D8497">IF(INDEX(INDIRECT(J8453),ROW($A$41))="","",INDEX(INDIRECT(J8453),ROW($A$41)))</f>
        <v/>
      </c>
      <c r="E8497" s="36" t="s">
        <v>73</v>
      </c>
      <c r="F8497" s="36">
        <f t="shared" si="5463"/>
        <v>2</v>
      </c>
      <c r="G8497" s="147" t="str">
        <f>IF($G8347="","",$G8347)</f>
        <v>Disciplinary</v>
      </c>
      <c r="H8497" s="36"/>
      <c r="I8497" s="36"/>
      <c r="J8497" s="126"/>
      <c r="K8497" s="1"/>
      <c r="L8497" s="1"/>
      <c r="M8497" s="1"/>
      <c r="N8497" s="1"/>
      <c r="O8497" s="1"/>
    </row>
    <row r="8498" ht="15.75" customHeight="1">
      <c r="A8498" s="36"/>
      <c r="B8498" s="36"/>
      <c r="C8498" s="124" t="s">
        <v>67</v>
      </c>
      <c r="D8498" s="116">
        <f>SUM(D8457:D8497)</f>
        <v>0</v>
      </c>
      <c r="E8498" s="70" t="s">
        <v>73</v>
      </c>
      <c r="F8498" s="71">
        <f>SUM(F8457:F8497)</f>
        <v>50</v>
      </c>
      <c r="G8498" s="36"/>
      <c r="H8498" s="36"/>
      <c r="I8498" s="36"/>
      <c r="J8498" s="126"/>
      <c r="K8498" s="1"/>
      <c r="L8498" s="1"/>
      <c r="M8498" s="1"/>
      <c r="N8498" s="1"/>
      <c r="O8498" s="1"/>
    </row>
    <row r="8499" ht="15.75" customHeight="1">
      <c r="A8499" s="36"/>
      <c r="B8499" s="36"/>
      <c r="C8499" s="54"/>
      <c r="D8499" s="36"/>
      <c r="E8499" s="36"/>
      <c r="F8499" s="36"/>
      <c r="G8499" s="36"/>
      <c r="H8499" s="36"/>
      <c r="I8499" s="36"/>
      <c r="J8499" s="126"/>
      <c r="K8499" s="1"/>
      <c r="L8499" s="1"/>
      <c r="M8499" s="1"/>
      <c r="N8499" s="1"/>
      <c r="O8499" s="1"/>
    </row>
    <row r="8500" ht="15.75" customHeight="1">
      <c r="A8500" s="36"/>
      <c r="B8500" s="36"/>
      <c r="C8500" s="54"/>
      <c r="D8500" s="1"/>
      <c r="E8500" s="36"/>
      <c r="F8500" s="36"/>
      <c r="G8500" s="36"/>
      <c r="H8500" s="36"/>
      <c r="I8500" s="36"/>
      <c r="J8500" s="126"/>
      <c r="K8500" s="1"/>
      <c r="L8500" s="1"/>
      <c r="M8500" s="1"/>
      <c r="N8500" s="1"/>
      <c r="O8500" s="1"/>
    </row>
    <row r="8501" ht="15.75" customHeight="1">
      <c r="A8501" s="51" t="str">
        <f>A8451</f>
        <v>Year 7 Baseline Assessment Feedback</v>
      </c>
      <c r="B8501" s="36"/>
      <c r="C8501" s="54"/>
      <c r="D8501" s="1"/>
      <c r="E8501" s="36"/>
      <c r="F8501" s="36"/>
      <c r="G8501" s="36"/>
      <c r="H8501" s="36"/>
      <c r="I8501" s="36"/>
      <c r="J8501" s="150">
        <f>J8451+1</f>
        <v>187</v>
      </c>
      <c r="K8501" s="1"/>
      <c r="L8501" s="1"/>
      <c r="M8501" s="1"/>
      <c r="N8501" s="1"/>
      <c r="O8501" s="1"/>
    </row>
    <row r="8502" ht="15.75" customHeight="1">
      <c r="A8502" s="54" t="s">
        <v>104</v>
      </c>
      <c r="B8502" s="54" t="str">
        <f>$B$2</f>
        <v>Year 7 Baseline Assessment</v>
      </c>
      <c r="C8502" s="54"/>
      <c r="D8502" s="1"/>
      <c r="E8502" s="36"/>
      <c r="F8502" s="36"/>
      <c r="G8502" s="36"/>
      <c r="H8502" s="36"/>
      <c r="I8502" s="36"/>
      <c r="J8502" s="36" t="str">
        <f>CONCATENATE("Marksheet!$B$",J8501)</f>
        <v>Marksheet!$B$187</v>
      </c>
      <c r="K8502" s="1"/>
      <c r="L8502" s="1"/>
      <c r="M8502" s="1"/>
      <c r="N8502" s="1"/>
      <c r="O8502" s="1"/>
    </row>
    <row r="8503" ht="15.75" customHeight="1">
      <c r="A8503" s="54" t="s">
        <v>100</v>
      </c>
      <c r="B8503" s="54" t="str">
        <f>IF(INDIRECT(J8502)="","",INDIRECT(J8502))</f>
        <v/>
      </c>
      <c r="C8503" s="54"/>
      <c r="D8503" s="1"/>
      <c r="E8503" s="36"/>
      <c r="F8503" s="36"/>
      <c r="G8503" s="36"/>
      <c r="H8503" s="36"/>
      <c r="I8503" s="36"/>
      <c r="J8503" s="36" t="str">
        <f>CONCATENATE("Marksheet!$D$",J8501,":$AV$",J8501)</f>
        <v>Marksheet!$D$187:$AV$187</v>
      </c>
      <c r="K8503" s="1"/>
      <c r="L8503" s="1"/>
      <c r="M8503" s="1"/>
      <c r="N8503" s="1"/>
      <c r="O8503" s="1"/>
    </row>
    <row r="8504" ht="15.75" customHeight="1">
      <c r="A8504" s="54" t="s">
        <v>105</v>
      </c>
      <c r="B8504" s="54" t="str">
        <f>INDIRECT(CONCATENATE("Marksheet!$C$",INDIRECT(CONCATENATE("J",ROW()-3))))</f>
        <v/>
      </c>
      <c r="C8504" s="54"/>
      <c r="D8504" s="36"/>
      <c r="E8504" s="36"/>
      <c r="F8504" s="36"/>
      <c r="G8504" s="36"/>
      <c r="H8504" s="36"/>
      <c r="I8504" s="36"/>
      <c r="J8504" s="126"/>
      <c r="K8504" s="1"/>
      <c r="L8504" s="1"/>
      <c r="M8504" s="1"/>
      <c r="N8504" s="1"/>
      <c r="O8504" s="1"/>
    </row>
    <row r="8505" ht="15.75" customHeight="1">
      <c r="A8505" s="54"/>
      <c r="B8505" s="54"/>
      <c r="C8505" s="54"/>
      <c r="D8505" s="36"/>
      <c r="E8505" s="36"/>
      <c r="F8505" s="36"/>
      <c r="G8505" s="36"/>
      <c r="H8505" s="36"/>
      <c r="I8505" s="36"/>
      <c r="J8505" s="126"/>
      <c r="K8505" s="1"/>
      <c r="L8505" s="1"/>
      <c r="M8505" s="1"/>
      <c r="N8505" s="1"/>
      <c r="O8505" s="1"/>
    </row>
    <row r="8506" ht="15.75" customHeight="1">
      <c r="A8506" s="120"/>
      <c r="B8506" s="80" t="s">
        <v>93</v>
      </c>
      <c r="C8506" s="141" t="s">
        <v>94</v>
      </c>
      <c r="D8506" s="128" t="s">
        <v>95</v>
      </c>
      <c r="E8506" s="58"/>
      <c r="F8506" s="59"/>
      <c r="G8506" s="151" t="s">
        <v>106</v>
      </c>
      <c r="H8506" s="130"/>
      <c r="I8506" s="130"/>
      <c r="J8506" s="131"/>
      <c r="K8506" s="1"/>
      <c r="L8506" s="1"/>
      <c r="M8506" s="1"/>
      <c r="N8506" s="1"/>
      <c r="O8506" s="1"/>
    </row>
    <row r="8507" ht="15.75" customHeight="1">
      <c r="A8507" s="36"/>
      <c r="B8507" s="122" t="str">
        <f t="shared" ref="B8507:B8547" si="5466">IF($B8007="","",$B8007)</f>
        <v>1a</v>
      </c>
      <c r="C8507" s="142" t="str">
        <f t="shared" ref="C8507:C8547" si="5467">IF($C8007="","",$C8007)</f>
        <v>Living and non-living things</v>
      </c>
      <c r="D8507" s="36" t="str">
        <f t="array" ref="D8507">IF(INDEX(INDIRECT(J8503),ROW($A$1))="","",INDEX(INDIRECT(J8503),ROW($A$1)))</f>
        <v/>
      </c>
      <c r="E8507" s="36" t="s">
        <v>73</v>
      </c>
      <c r="F8507" s="36">
        <f t="shared" ref="F8507:F8547" si="5468">IF($F8007="","",$F8007)</f>
        <v>2</v>
      </c>
      <c r="G8507" s="143" t="str">
        <f t="shared" ref="G8507:G8546" si="5469">IF($G7857="","",$G7857)</f>
        <v>Substantive</v>
      </c>
      <c r="H8507" s="36"/>
      <c r="I8507" s="36"/>
      <c r="J8507" s="126"/>
      <c r="K8507" s="1"/>
      <c r="L8507" s="1"/>
      <c r="M8507" s="1"/>
      <c r="N8507" s="1"/>
      <c r="O8507" s="1"/>
    </row>
    <row r="8508" ht="15.75" customHeight="1">
      <c r="A8508" s="36"/>
      <c r="B8508" s="35" t="str">
        <f t="shared" si="5466"/>
        <v>1b</v>
      </c>
      <c r="C8508" s="144" t="str">
        <f t="shared" si="5467"/>
        <v>Measurement</v>
      </c>
      <c r="D8508" s="36" t="str">
        <f t="array" ref="D8508">IF(INDEX(INDIRECT(J8503),ROW($A$2))="","",INDEX(INDIRECT(J8503),ROW($A$2)))</f>
        <v/>
      </c>
      <c r="E8508" s="36" t="s">
        <v>73</v>
      </c>
      <c r="F8508" s="36">
        <f t="shared" si="5468"/>
        <v>1</v>
      </c>
      <c r="G8508" s="145" t="str">
        <f t="shared" si="5469"/>
        <v>Disciplinary</v>
      </c>
      <c r="H8508" s="36"/>
      <c r="I8508" s="36"/>
      <c r="J8508" s="126"/>
      <c r="K8508" s="1"/>
      <c r="L8508" s="1"/>
      <c r="M8508" s="1"/>
      <c r="N8508" s="1"/>
      <c r="O8508" s="1"/>
    </row>
    <row r="8509" ht="15.75" customHeight="1">
      <c r="A8509" s="36"/>
      <c r="B8509" s="35" t="str">
        <f t="shared" si="5466"/>
        <v>1c</v>
      </c>
      <c r="C8509" s="144" t="str">
        <f t="shared" si="5467"/>
        <v>Tables</v>
      </c>
      <c r="D8509" s="36" t="str">
        <f t="array" ref="D8509">IF(INDEX(INDIRECT(J8503),ROW($A$3))="","",INDEX(INDIRECT(J8503),ROW($A$3)))</f>
        <v/>
      </c>
      <c r="E8509" s="36" t="s">
        <v>73</v>
      </c>
      <c r="F8509" s="36">
        <f t="shared" si="5468"/>
        <v>1</v>
      </c>
      <c r="G8509" s="145" t="str">
        <f t="shared" si="5469"/>
        <v>Disciplinary</v>
      </c>
      <c r="H8509" s="36"/>
      <c r="I8509" s="36"/>
      <c r="J8509" s="126"/>
      <c r="K8509" s="1"/>
      <c r="L8509" s="1"/>
      <c r="M8509" s="1"/>
      <c r="N8509" s="1"/>
      <c r="O8509" s="1"/>
    </row>
    <row r="8510" ht="15.75" customHeight="1">
      <c r="A8510" s="36"/>
      <c r="B8510" s="35" t="str">
        <f t="shared" si="5466"/>
        <v>1d</v>
      </c>
      <c r="C8510" s="144" t="str">
        <f t="shared" si="5467"/>
        <v>Plants</v>
      </c>
      <c r="D8510" s="36" t="str">
        <f t="array" ref="D8510">IF(INDEX(INDIRECT(J8503),ROW($A$4))="","",INDEX(INDIRECT(J8503),ROW($A$4)))</f>
        <v/>
      </c>
      <c r="E8510" s="36" t="s">
        <v>73</v>
      </c>
      <c r="F8510" s="36">
        <f t="shared" si="5468"/>
        <v>1</v>
      </c>
      <c r="G8510" s="145" t="str">
        <f t="shared" si="5469"/>
        <v>Substantive</v>
      </c>
      <c r="H8510" s="36"/>
      <c r="I8510" s="36"/>
      <c r="J8510" s="126"/>
      <c r="K8510" s="1"/>
      <c r="L8510" s="1"/>
      <c r="M8510" s="1"/>
      <c r="N8510" s="1"/>
      <c r="O8510" s="1"/>
    </row>
    <row r="8511" ht="15.75" customHeight="1">
      <c r="A8511" s="36"/>
      <c r="B8511" s="35" t="str">
        <f t="shared" si="5466"/>
        <v>1e</v>
      </c>
      <c r="C8511" s="144" t="str">
        <f t="shared" si="5467"/>
        <v>Food chains</v>
      </c>
      <c r="D8511" s="36" t="str">
        <f t="array" ref="D8511">IF(INDEX(INDIRECT(J8503),ROW($A$5))="","",INDEX(INDIRECT(J8503),ROW($A$5)))</f>
        <v/>
      </c>
      <c r="E8511" s="36" t="s">
        <v>73</v>
      </c>
      <c r="F8511" s="36">
        <f t="shared" si="5468"/>
        <v>2</v>
      </c>
      <c r="G8511" s="145" t="str">
        <f t="shared" si="5469"/>
        <v>Substantive</v>
      </c>
      <c r="H8511" s="36"/>
      <c r="I8511" s="36"/>
      <c r="J8511" s="126"/>
      <c r="K8511" s="1"/>
      <c r="L8511" s="1"/>
      <c r="M8511" s="1"/>
      <c r="N8511" s="1"/>
      <c r="O8511" s="1"/>
    </row>
    <row r="8512" ht="15.75" customHeight="1">
      <c r="A8512" s="36"/>
      <c r="B8512" s="35" t="str">
        <f t="shared" si="5466"/>
        <v>2a</v>
      </c>
      <c r="C8512" s="144" t="str">
        <f t="shared" si="5467"/>
        <v>States of matter</v>
      </c>
      <c r="D8512" s="36" t="str">
        <f t="array" ref="D8512">IF(INDEX(INDIRECT(J8503),ROW($A$6))="","",INDEX(INDIRECT(J8503),ROW($A$6)))</f>
        <v/>
      </c>
      <c r="E8512" s="36" t="s">
        <v>73</v>
      </c>
      <c r="F8512" s="36">
        <f t="shared" si="5468"/>
        <v>1</v>
      </c>
      <c r="G8512" s="145" t="str">
        <f t="shared" si="5469"/>
        <v>Substantive</v>
      </c>
      <c r="H8512" s="36"/>
      <c r="I8512" s="36"/>
      <c r="J8512" s="126"/>
      <c r="K8512" s="1"/>
      <c r="L8512" s="1"/>
      <c r="M8512" s="1"/>
      <c r="N8512" s="1"/>
      <c r="O8512" s="1"/>
    </row>
    <row r="8513" ht="15.75" customHeight="1">
      <c r="A8513" s="36"/>
      <c r="B8513" s="35" t="str">
        <f t="shared" si="5466"/>
        <v>2b</v>
      </c>
      <c r="C8513" s="144" t="str">
        <f t="shared" si="5467"/>
        <v>Graphs</v>
      </c>
      <c r="D8513" s="36" t="str">
        <f t="array" ref="D8513">IF(INDEX(INDIRECT(J8503),ROW($A$7))="","",INDEX(INDIRECT(J8503),ROW($A$7)))</f>
        <v/>
      </c>
      <c r="E8513" s="36" t="s">
        <v>73</v>
      </c>
      <c r="F8513" s="36">
        <f t="shared" si="5468"/>
        <v>1</v>
      </c>
      <c r="G8513" s="148" t="str">
        <f t="shared" si="5469"/>
        <v>Disciplinary</v>
      </c>
      <c r="H8513" s="36"/>
      <c r="I8513" s="36"/>
      <c r="J8513" s="126"/>
      <c r="K8513" s="1"/>
      <c r="L8513" s="1"/>
      <c r="M8513" s="1"/>
      <c r="N8513" s="1"/>
      <c r="O8513" s="1"/>
    </row>
    <row r="8514" ht="15.75" customHeight="1">
      <c r="A8514" s="36"/>
      <c r="B8514" s="35" t="str">
        <f t="shared" si="5466"/>
        <v>2c</v>
      </c>
      <c r="C8514" s="144" t="str">
        <f t="shared" si="5467"/>
        <v>Plants</v>
      </c>
      <c r="D8514" s="36" t="str">
        <f t="array" ref="D8514">IF(INDEX(INDIRECT(J8503),ROW($A$8))="","",INDEX(INDIRECT(J8503),ROW($A$8)))</f>
        <v/>
      </c>
      <c r="E8514" s="36" t="s">
        <v>73</v>
      </c>
      <c r="F8514" s="36">
        <f t="shared" si="5468"/>
        <v>1</v>
      </c>
      <c r="G8514" s="145" t="str">
        <f t="shared" si="5469"/>
        <v>Substantive</v>
      </c>
      <c r="H8514" s="36"/>
      <c r="I8514" s="36"/>
      <c r="J8514" s="126"/>
      <c r="K8514" s="1"/>
      <c r="L8514" s="1"/>
      <c r="M8514" s="1"/>
      <c r="N8514" s="1"/>
      <c r="O8514" s="1"/>
    </row>
    <row r="8515" ht="15.75" customHeight="1">
      <c r="A8515" s="36"/>
      <c r="B8515" s="35" t="str">
        <f t="shared" si="5466"/>
        <v>3a</v>
      </c>
      <c r="C8515" s="144" t="str">
        <f t="shared" si="5467"/>
        <v>Reversible and non-reversible changes</v>
      </c>
      <c r="D8515" s="36" t="str">
        <f t="array" ref="D8515">IF(INDEX(INDIRECT(J8503),ROW($A$9))="","",INDEX(INDIRECT(J8503),ROW($A$9)))</f>
        <v/>
      </c>
      <c r="E8515" s="36" t="s">
        <v>73</v>
      </c>
      <c r="F8515" s="36">
        <f t="shared" si="5468"/>
        <v>2</v>
      </c>
      <c r="G8515" s="145" t="str">
        <f t="shared" si="5469"/>
        <v>Substantive</v>
      </c>
      <c r="H8515" s="36"/>
      <c r="I8515" s="36"/>
      <c r="J8515" s="126"/>
      <c r="K8515" s="1"/>
      <c r="L8515" s="1"/>
      <c r="M8515" s="1"/>
      <c r="N8515" s="1"/>
      <c r="O8515" s="1"/>
    </row>
    <row r="8516" ht="15.75" customHeight="1">
      <c r="A8516" s="36"/>
      <c r="B8516" s="35" t="str">
        <f t="shared" si="5466"/>
        <v>3b</v>
      </c>
      <c r="C8516" s="144" t="str">
        <f t="shared" si="5467"/>
        <v>Units</v>
      </c>
      <c r="D8516" s="36" t="str">
        <f t="array" ref="D8516">IF(INDEX(INDIRECT(J8503),ROW($A$10))="","",INDEX(INDIRECT(J8503),ROW($A$10)))</f>
        <v/>
      </c>
      <c r="E8516" s="36" t="s">
        <v>73</v>
      </c>
      <c r="F8516" s="36">
        <f t="shared" si="5468"/>
        <v>1</v>
      </c>
      <c r="G8516" s="145" t="str">
        <f t="shared" si="5469"/>
        <v>Disciplinary</v>
      </c>
      <c r="H8516" s="36"/>
      <c r="I8516" s="36"/>
      <c r="J8516" s="126"/>
      <c r="K8516" s="1"/>
      <c r="L8516" s="1"/>
      <c r="M8516" s="1"/>
      <c r="N8516" s="1"/>
      <c r="O8516" s="1"/>
    </row>
    <row r="8517" ht="15.75" customHeight="1">
      <c r="A8517" s="36"/>
      <c r="B8517" s="35" t="str">
        <f t="shared" si="5466"/>
        <v>3c</v>
      </c>
      <c r="C8517" s="144" t="str">
        <f t="shared" si="5467"/>
        <v>Hazards, risks and precautions</v>
      </c>
      <c r="D8517" s="36" t="str">
        <f t="array" ref="D8517">IF(INDEX(INDIRECT(J8503),ROW($A$11))="","",INDEX(INDIRECT(J8503),ROW($A$11)))</f>
        <v/>
      </c>
      <c r="E8517" s="36" t="s">
        <v>73</v>
      </c>
      <c r="F8517" s="36">
        <f t="shared" si="5468"/>
        <v>1</v>
      </c>
      <c r="G8517" s="149" t="str">
        <f t="shared" si="5469"/>
        <v>Disciplinary</v>
      </c>
      <c r="H8517" s="36"/>
      <c r="I8517" s="36"/>
      <c r="J8517" s="126"/>
      <c r="K8517" s="1"/>
      <c r="L8517" s="1"/>
      <c r="M8517" s="1"/>
      <c r="N8517" s="1"/>
      <c r="O8517" s="1"/>
    </row>
    <row r="8518" ht="15.75" customHeight="1">
      <c r="A8518" s="36"/>
      <c r="B8518" s="35" t="str">
        <f t="shared" si="5466"/>
        <v>3d</v>
      </c>
      <c r="C8518" s="144" t="str">
        <f t="shared" si="5467"/>
        <v>States of matter</v>
      </c>
      <c r="D8518" s="36" t="str">
        <f t="array" ref="D8518">IF(INDEX(INDIRECT(J8503),ROW($A$12))="","",INDEX(INDIRECT(J8503),ROW($A$12)))</f>
        <v/>
      </c>
      <c r="E8518" s="36" t="s">
        <v>73</v>
      </c>
      <c r="F8518" s="36">
        <f t="shared" si="5468"/>
        <v>1</v>
      </c>
      <c r="G8518" s="145" t="str">
        <f t="shared" si="5469"/>
        <v>Substantive</v>
      </c>
      <c r="H8518" s="36"/>
      <c r="I8518" s="36"/>
      <c r="J8518" s="126"/>
      <c r="K8518" s="1"/>
      <c r="L8518" s="1"/>
      <c r="M8518" s="1"/>
      <c r="N8518" s="1"/>
      <c r="O8518" s="1"/>
    </row>
    <row r="8519" ht="15.75" customHeight="1">
      <c r="A8519" s="36"/>
      <c r="B8519" s="35" t="str">
        <f t="shared" si="5466"/>
        <v>3e</v>
      </c>
      <c r="C8519" s="144" t="str">
        <f t="shared" si="5467"/>
        <v>Reversible and non-reversible changes</v>
      </c>
      <c r="D8519" s="36" t="str">
        <f t="array" ref="D8519">IF(INDEX(INDIRECT(J8503),ROW($A$13))="","",INDEX(INDIRECT(J8503),ROW($A$13)))</f>
        <v/>
      </c>
      <c r="E8519" s="36" t="s">
        <v>73</v>
      </c>
      <c r="F8519" s="36">
        <f t="shared" si="5468"/>
        <v>1</v>
      </c>
      <c r="G8519" s="145" t="str">
        <f t="shared" si="5469"/>
        <v>Substantive</v>
      </c>
      <c r="H8519" s="36"/>
      <c r="I8519" s="36"/>
      <c r="J8519" s="126"/>
      <c r="K8519" s="1"/>
      <c r="L8519" s="1"/>
      <c r="M8519" s="1"/>
      <c r="N8519" s="1"/>
      <c r="O8519" s="1"/>
    </row>
    <row r="8520" ht="15.75" customHeight="1">
      <c r="A8520" s="36"/>
      <c r="B8520" s="35" t="str">
        <f t="shared" si="5466"/>
        <v>4a</v>
      </c>
      <c r="C8520" s="144" t="str">
        <f t="shared" si="5467"/>
        <v>Equipment</v>
      </c>
      <c r="D8520" s="36" t="str">
        <f t="array" ref="D8520">IF(INDEX(INDIRECT(J8503),ROW($A$14))="","",INDEX(INDIRECT(J8503),ROW($A$14)))</f>
        <v/>
      </c>
      <c r="E8520" s="36" t="s">
        <v>73</v>
      </c>
      <c r="F8520" s="36">
        <f t="shared" si="5468"/>
        <v>2</v>
      </c>
      <c r="G8520" s="145" t="str">
        <f t="shared" si="5469"/>
        <v>Disciplinary</v>
      </c>
      <c r="H8520" s="36"/>
      <c r="I8520" s="36"/>
      <c r="J8520" s="126"/>
      <c r="K8520" s="1"/>
      <c r="L8520" s="1"/>
      <c r="M8520" s="1"/>
      <c r="N8520" s="1"/>
      <c r="O8520" s="1"/>
    </row>
    <row r="8521" ht="15.75" customHeight="1">
      <c r="A8521" s="36"/>
      <c r="B8521" s="35" t="str">
        <f t="shared" si="5466"/>
        <v>4b</v>
      </c>
      <c r="C8521" s="144" t="str">
        <f t="shared" si="5467"/>
        <v>Accuracy and precision</v>
      </c>
      <c r="D8521" s="36" t="str">
        <f t="array" ref="D8521">IF(INDEX(INDIRECT(J8503),ROW($A$15))="","",INDEX(INDIRECT(J8503),ROW($A$15)))</f>
        <v/>
      </c>
      <c r="E8521" s="36" t="s">
        <v>73</v>
      </c>
      <c r="F8521" s="36">
        <f t="shared" si="5468"/>
        <v>1</v>
      </c>
      <c r="G8521" s="145" t="str">
        <f t="shared" si="5469"/>
        <v>Disciplinary</v>
      </c>
      <c r="H8521" s="36"/>
      <c r="I8521" s="36"/>
      <c r="J8521" s="126"/>
      <c r="K8521" s="1"/>
      <c r="L8521" s="1"/>
      <c r="M8521" s="1"/>
      <c r="N8521" s="1"/>
      <c r="O8521" s="1"/>
    </row>
    <row r="8522" ht="15.75" customHeight="1">
      <c r="A8522" s="36"/>
      <c r="B8522" s="35" t="str">
        <f t="shared" si="5466"/>
        <v>4c</v>
      </c>
      <c r="C8522" s="144" t="str">
        <f t="shared" si="5467"/>
        <v>Conclusions</v>
      </c>
      <c r="D8522" s="36" t="str">
        <f t="array" ref="D8522">IF(INDEX(INDIRECT(J8503),ROW($A$16))="","",INDEX(INDIRECT(J8503),ROW($A$16)))</f>
        <v/>
      </c>
      <c r="E8522" s="36" t="s">
        <v>73</v>
      </c>
      <c r="F8522" s="36">
        <f t="shared" si="5468"/>
        <v>1</v>
      </c>
      <c r="G8522" s="145" t="str">
        <f t="shared" si="5469"/>
        <v>Disciplinary</v>
      </c>
      <c r="H8522" s="36"/>
      <c r="I8522" s="36"/>
      <c r="J8522" s="126"/>
      <c r="K8522" s="1"/>
      <c r="L8522" s="1"/>
      <c r="M8522" s="1"/>
      <c r="N8522" s="1"/>
      <c r="O8522" s="1"/>
    </row>
    <row r="8523" ht="15.75" customHeight="1">
      <c r="A8523" s="36"/>
      <c r="B8523" s="35" t="str">
        <f t="shared" si="5466"/>
        <v>5a</v>
      </c>
      <c r="C8523" s="144" t="str">
        <f t="shared" si="5467"/>
        <v>Hazards, risks and precautions</v>
      </c>
      <c r="D8523" s="36" t="str">
        <f t="array" ref="D8523">IF(INDEX(INDIRECT(J8503),ROW($A$17))="","",INDEX(INDIRECT(J8503),ROW($A$17)))</f>
        <v/>
      </c>
      <c r="E8523" s="36" t="s">
        <v>73</v>
      </c>
      <c r="F8523" s="36">
        <f t="shared" si="5468"/>
        <v>1</v>
      </c>
      <c r="G8523" s="145" t="str">
        <f t="shared" si="5469"/>
        <v>Disciplinary</v>
      </c>
      <c r="H8523" s="36"/>
      <c r="I8523" s="36"/>
      <c r="J8523" s="126"/>
      <c r="K8523" s="1"/>
      <c r="L8523" s="1"/>
      <c r="M8523" s="1"/>
      <c r="N8523" s="1"/>
      <c r="O8523" s="1"/>
    </row>
    <row r="8524" ht="15.75" customHeight="1">
      <c r="A8524" s="36"/>
      <c r="B8524" s="35" t="str">
        <f t="shared" si="5466"/>
        <v>5b</v>
      </c>
      <c r="C8524" s="144" t="str">
        <f t="shared" si="5467"/>
        <v>Electricity</v>
      </c>
      <c r="D8524" s="36" t="str">
        <f t="array" ref="D8524">IF(INDEX(INDIRECT(J8503),ROW($A$18))="","",INDEX(INDIRECT(J8503),ROW($A$18)))</f>
        <v/>
      </c>
      <c r="E8524" s="36" t="s">
        <v>73</v>
      </c>
      <c r="F8524" s="36">
        <f t="shared" si="5468"/>
        <v>1</v>
      </c>
      <c r="G8524" s="145" t="str">
        <f t="shared" si="5469"/>
        <v>Substantive</v>
      </c>
      <c r="H8524" s="36"/>
      <c r="I8524" s="36"/>
      <c r="J8524" s="126"/>
      <c r="K8524" s="1"/>
      <c r="L8524" s="1"/>
      <c r="M8524" s="1"/>
      <c r="N8524" s="1"/>
      <c r="O8524" s="1"/>
    </row>
    <row r="8525" ht="15.75" customHeight="1">
      <c r="A8525" s="36"/>
      <c r="B8525" s="35" t="str">
        <f t="shared" si="5466"/>
        <v>5c</v>
      </c>
      <c r="C8525" s="144" t="str">
        <f t="shared" si="5467"/>
        <v>Physical properties of materials</v>
      </c>
      <c r="D8525" s="36" t="str">
        <f t="array" ref="D8525">IF(INDEX(INDIRECT(J8503),ROW($A$19))="","",INDEX(INDIRECT(J8503),ROW($A$19)))</f>
        <v/>
      </c>
      <c r="E8525" s="36" t="s">
        <v>73</v>
      </c>
      <c r="F8525" s="36">
        <f t="shared" si="5468"/>
        <v>1</v>
      </c>
      <c r="G8525" s="145" t="str">
        <f t="shared" si="5469"/>
        <v>Substantive</v>
      </c>
      <c r="H8525" s="36"/>
      <c r="I8525" s="36"/>
      <c r="J8525" s="126"/>
      <c r="K8525" s="1"/>
      <c r="L8525" s="1"/>
      <c r="M8525" s="1"/>
      <c r="N8525" s="1"/>
      <c r="O8525" s="1"/>
    </row>
    <row r="8526" ht="15.75" customHeight="1">
      <c r="A8526" s="36"/>
      <c r="B8526" s="35" t="str">
        <f t="shared" si="5466"/>
        <v>5d</v>
      </c>
      <c r="C8526" s="144" t="str">
        <f t="shared" si="5467"/>
        <v>Electricity</v>
      </c>
      <c r="D8526" s="36" t="str">
        <f t="array" ref="D8526">IF(INDEX(INDIRECT(J8503),ROW($A$20))="","",INDEX(INDIRECT(J8503),ROW($A$20)))</f>
        <v/>
      </c>
      <c r="E8526" s="36" t="s">
        <v>73</v>
      </c>
      <c r="F8526" s="36">
        <f t="shared" si="5468"/>
        <v>1</v>
      </c>
      <c r="G8526" s="145" t="str">
        <f t="shared" si="5469"/>
        <v>Substantive</v>
      </c>
      <c r="H8526" s="36"/>
      <c r="I8526" s="36"/>
      <c r="J8526" s="126"/>
      <c r="K8526" s="1"/>
      <c r="L8526" s="1"/>
      <c r="M8526" s="1"/>
      <c r="N8526" s="1"/>
      <c r="O8526" s="1"/>
    </row>
    <row r="8527" ht="15.75" customHeight="1">
      <c r="A8527" s="36"/>
      <c r="B8527" s="35" t="str">
        <f t="shared" si="5466"/>
        <v>6a</v>
      </c>
      <c r="C8527" s="144" t="str">
        <f t="shared" si="5467"/>
        <v>Planning scientific enquiry</v>
      </c>
      <c r="D8527" s="36" t="str">
        <f t="array" ref="D8527">IF(INDEX(INDIRECT(J8503),ROW($A$21))="","",INDEX(INDIRECT(J8503),ROW($A$21)))</f>
        <v/>
      </c>
      <c r="E8527" s="36" t="s">
        <v>73</v>
      </c>
      <c r="F8527" s="36">
        <f t="shared" si="5468"/>
        <v>2</v>
      </c>
      <c r="G8527" s="145" t="str">
        <f t="shared" si="5469"/>
        <v>Disciplinary</v>
      </c>
      <c r="H8527" s="36"/>
      <c r="I8527" s="36"/>
      <c r="J8527" s="126"/>
      <c r="K8527" s="1"/>
      <c r="L8527" s="1"/>
      <c r="M8527" s="1"/>
      <c r="N8527" s="1"/>
      <c r="O8527" s="1"/>
    </row>
    <row r="8528" ht="15.75" customHeight="1">
      <c r="A8528" s="36"/>
      <c r="B8528" s="35" t="str">
        <f t="shared" si="5466"/>
        <v>6b</v>
      </c>
      <c r="C8528" s="144" t="str">
        <f t="shared" si="5467"/>
        <v>Units</v>
      </c>
      <c r="D8528" s="36" t="str">
        <f t="array" ref="D8528">IF(INDEX(INDIRECT(J8503),ROW($A$22))="","",INDEX(INDIRECT(J8503),ROW($A$22)))</f>
        <v/>
      </c>
      <c r="E8528" s="36" t="s">
        <v>73</v>
      </c>
      <c r="F8528" s="36">
        <f t="shared" si="5468"/>
        <v>1</v>
      </c>
      <c r="G8528" s="145" t="str">
        <f t="shared" si="5469"/>
        <v>Disciplinary</v>
      </c>
      <c r="H8528" s="36"/>
      <c r="I8528" s="36"/>
      <c r="J8528" s="126"/>
      <c r="K8528" s="1"/>
      <c r="L8528" s="1"/>
      <c r="M8528" s="1"/>
      <c r="N8528" s="1"/>
      <c r="O8528" s="1"/>
    </row>
    <row r="8529" ht="15.75" customHeight="1">
      <c r="A8529" s="36"/>
      <c r="B8529" s="35" t="str">
        <f t="shared" si="5466"/>
        <v>6c</v>
      </c>
      <c r="C8529" s="144" t="str">
        <f t="shared" si="5467"/>
        <v>Forces</v>
      </c>
      <c r="D8529" s="36" t="str">
        <f t="array" ref="D8529">IF(INDEX(INDIRECT(J8503),ROW($A$23))="","",INDEX(INDIRECT(J8503),ROW($A$23)))</f>
        <v/>
      </c>
      <c r="E8529" s="36" t="s">
        <v>73</v>
      </c>
      <c r="F8529" s="36">
        <f t="shared" si="5468"/>
        <v>1</v>
      </c>
      <c r="G8529" s="148" t="str">
        <f t="shared" si="5469"/>
        <v>Substantive</v>
      </c>
      <c r="H8529" s="36"/>
      <c r="I8529" s="36"/>
      <c r="J8529" s="126"/>
      <c r="K8529" s="1"/>
      <c r="L8529" s="1"/>
      <c r="M8529" s="1"/>
      <c r="N8529" s="1"/>
      <c r="O8529" s="1"/>
    </row>
    <row r="8530" ht="15.75" customHeight="1">
      <c r="A8530" s="36"/>
      <c r="B8530" s="35" t="str">
        <f t="shared" si="5466"/>
        <v>6d</v>
      </c>
      <c r="C8530" s="144" t="str">
        <f t="shared" si="5467"/>
        <v>Tables</v>
      </c>
      <c r="D8530" s="36" t="str">
        <f t="array" ref="D8530">IF(INDEX(INDIRECT(J8503),ROW($A$24))="","",INDEX(INDIRECT(J8503),ROW($A$24)))</f>
        <v/>
      </c>
      <c r="E8530" s="36" t="s">
        <v>73</v>
      </c>
      <c r="F8530" s="36">
        <f t="shared" si="5468"/>
        <v>1</v>
      </c>
      <c r="G8530" s="145" t="str">
        <f t="shared" si="5469"/>
        <v>Disciplinary</v>
      </c>
      <c r="H8530" s="36"/>
      <c r="I8530" s="36"/>
      <c r="J8530" s="126"/>
      <c r="K8530" s="1"/>
      <c r="L8530" s="1"/>
      <c r="M8530" s="1"/>
      <c r="N8530" s="1"/>
      <c r="O8530" s="1"/>
    </row>
    <row r="8531" ht="15.75" customHeight="1">
      <c r="A8531" s="36"/>
      <c r="B8531" s="35" t="str">
        <f t="shared" si="5466"/>
        <v>7a</v>
      </c>
      <c r="C8531" s="144" t="str">
        <f t="shared" si="5467"/>
        <v>Behaviour of light</v>
      </c>
      <c r="D8531" s="36" t="str">
        <f t="array" ref="D8531">IF(INDEX(INDIRECT(J8503),ROW($A$25))="","",INDEX(INDIRECT(J8503),ROW($A$25)))</f>
        <v/>
      </c>
      <c r="E8531" s="36" t="s">
        <v>73</v>
      </c>
      <c r="F8531" s="36">
        <f t="shared" si="5468"/>
        <v>1</v>
      </c>
      <c r="G8531" s="148" t="str">
        <f t="shared" si="5469"/>
        <v>Substantive</v>
      </c>
      <c r="H8531" s="36"/>
      <c r="I8531" s="36"/>
      <c r="J8531" s="126"/>
      <c r="K8531" s="1"/>
      <c r="L8531" s="1"/>
      <c r="M8531" s="1"/>
      <c r="N8531" s="1"/>
      <c r="O8531" s="1"/>
    </row>
    <row r="8532" ht="15.75" customHeight="1">
      <c r="A8532" s="36"/>
      <c r="B8532" s="35" t="str">
        <f t="shared" si="5466"/>
        <v>7b</v>
      </c>
      <c r="C8532" s="144" t="str">
        <f t="shared" si="5467"/>
        <v>Behaviour of light</v>
      </c>
      <c r="D8532" s="36" t="str">
        <f t="array" ref="D8532">IF(INDEX(INDIRECT(J8503),ROW($A$26))="","",INDEX(INDIRECT(J8503),ROW($A$26)))</f>
        <v/>
      </c>
      <c r="E8532" s="36" t="s">
        <v>73</v>
      </c>
      <c r="F8532" s="36">
        <f t="shared" si="5468"/>
        <v>2</v>
      </c>
      <c r="G8532" s="145" t="str">
        <f t="shared" si="5469"/>
        <v>Substantive</v>
      </c>
      <c r="H8532" s="36"/>
      <c r="I8532" s="36"/>
      <c r="J8532" s="126"/>
      <c r="K8532" s="1"/>
      <c r="L8532" s="1"/>
      <c r="M8532" s="1"/>
      <c r="N8532" s="1"/>
      <c r="O8532" s="1"/>
    </row>
    <row r="8533" ht="15.75" customHeight="1">
      <c r="A8533" s="36"/>
      <c r="B8533" s="35" t="str">
        <f t="shared" si="5466"/>
        <v>7c</v>
      </c>
      <c r="C8533" s="144" t="str">
        <f t="shared" si="5467"/>
        <v>Behaviour of light</v>
      </c>
      <c r="D8533" s="36" t="str">
        <f t="array" ref="D8533">IF(INDEX(INDIRECT(J8503),ROW($A$27))="","",INDEX(INDIRECT(J8503),ROW($A$27)))</f>
        <v/>
      </c>
      <c r="E8533" s="36" t="s">
        <v>73</v>
      </c>
      <c r="F8533" s="36">
        <f t="shared" si="5468"/>
        <v>1</v>
      </c>
      <c r="G8533" s="145" t="str">
        <f t="shared" si="5469"/>
        <v>Substantive</v>
      </c>
      <c r="H8533" s="36"/>
      <c r="I8533" s="36"/>
      <c r="J8533" s="126"/>
      <c r="K8533" s="1"/>
      <c r="L8533" s="1"/>
      <c r="M8533" s="1"/>
      <c r="N8533" s="1"/>
      <c r="O8533" s="1"/>
    </row>
    <row r="8534" ht="15.75" customHeight="1">
      <c r="A8534" s="36"/>
      <c r="B8534" s="35" t="str">
        <f t="shared" si="5466"/>
        <v>7d</v>
      </c>
      <c r="C8534" s="144" t="str">
        <f t="shared" si="5467"/>
        <v>Conclusions</v>
      </c>
      <c r="D8534" s="36" t="str">
        <f t="array" ref="D8534">IF(INDEX(INDIRECT(J8503),ROW($A$28))="","",INDEX(INDIRECT(J8503),ROW($A$28)))</f>
        <v/>
      </c>
      <c r="E8534" s="36" t="s">
        <v>73</v>
      </c>
      <c r="F8534" s="36">
        <f t="shared" si="5468"/>
        <v>1</v>
      </c>
      <c r="G8534" s="145" t="str">
        <f t="shared" si="5469"/>
        <v>Disciplinary</v>
      </c>
      <c r="H8534" s="36"/>
      <c r="I8534" s="36"/>
      <c r="J8534" s="126"/>
      <c r="K8534" s="1"/>
      <c r="L8534" s="1"/>
      <c r="M8534" s="1"/>
      <c r="N8534" s="1"/>
      <c r="O8534" s="1"/>
    </row>
    <row r="8535" ht="15.75" customHeight="1">
      <c r="A8535" s="36"/>
      <c r="B8535" s="35" t="str">
        <f t="shared" si="5466"/>
        <v>8a</v>
      </c>
      <c r="C8535" s="144" t="str">
        <f t="shared" si="5467"/>
        <v>Measurement</v>
      </c>
      <c r="D8535" s="36" t="str">
        <f t="array" ref="D8535">IF(INDEX(INDIRECT(J8503),ROW($A$29))="","",INDEX(INDIRECT(J8503),ROW($A$29)))</f>
        <v/>
      </c>
      <c r="E8535" s="36" t="s">
        <v>73</v>
      </c>
      <c r="F8535" s="36">
        <f t="shared" si="5468"/>
        <v>1</v>
      </c>
      <c r="G8535" s="145" t="str">
        <f t="shared" si="5469"/>
        <v>Disciplinary</v>
      </c>
      <c r="H8535" s="36"/>
      <c r="I8535" s="36"/>
      <c r="J8535" s="126"/>
      <c r="K8535" s="1"/>
      <c r="L8535" s="1"/>
      <c r="M8535" s="1"/>
      <c r="N8535" s="1"/>
      <c r="O8535" s="1"/>
    </row>
    <row r="8536" ht="15.75" customHeight="1">
      <c r="A8536" s="36"/>
      <c r="B8536" s="35" t="str">
        <f t="shared" si="5466"/>
        <v>8b</v>
      </c>
      <c r="C8536" s="144" t="str">
        <f t="shared" si="5467"/>
        <v>States of matter</v>
      </c>
      <c r="D8536" s="36" t="str">
        <f t="array" ref="D8536">IF(INDEX(INDIRECT(J8503),ROW($A$30))="","",INDEX(INDIRECT(J8503),ROW($A$30)))</f>
        <v/>
      </c>
      <c r="E8536" s="36" t="s">
        <v>73</v>
      </c>
      <c r="F8536" s="36">
        <f t="shared" si="5468"/>
        <v>1</v>
      </c>
      <c r="G8536" s="145" t="str">
        <f t="shared" si="5469"/>
        <v>Substantive</v>
      </c>
      <c r="H8536" s="36"/>
      <c r="I8536" s="36"/>
      <c r="J8536" s="126"/>
      <c r="K8536" s="1"/>
      <c r="L8536" s="1"/>
      <c r="M8536" s="1"/>
      <c r="N8536" s="1"/>
      <c r="O8536" s="1"/>
    </row>
    <row r="8537" ht="15.75" customHeight="1">
      <c r="A8537" s="36"/>
      <c r="B8537" s="35" t="str">
        <f t="shared" si="5466"/>
        <v>8c</v>
      </c>
      <c r="C8537" s="144" t="str">
        <f t="shared" si="5467"/>
        <v>Accuracy and precision</v>
      </c>
      <c r="D8537" s="36" t="str">
        <f t="array" ref="D8537">IF(INDEX(INDIRECT(J8503),ROW($A$31))="","",INDEX(INDIRECT(J8503),ROW($A$31)))</f>
        <v/>
      </c>
      <c r="E8537" s="36" t="s">
        <v>73</v>
      </c>
      <c r="F8537" s="36">
        <f t="shared" si="5468"/>
        <v>1</v>
      </c>
      <c r="G8537" s="145" t="str">
        <f t="shared" si="5469"/>
        <v>Disciplinary</v>
      </c>
      <c r="H8537" s="36"/>
      <c r="I8537" s="36"/>
      <c r="J8537" s="126"/>
      <c r="K8537" s="1"/>
      <c r="L8537" s="1"/>
      <c r="M8537" s="1"/>
      <c r="N8537" s="1"/>
      <c r="O8537" s="1"/>
    </row>
    <row r="8538" ht="15.75" customHeight="1">
      <c r="A8538" s="36"/>
      <c r="B8538" s="35" t="str">
        <f t="shared" si="5466"/>
        <v>9a</v>
      </c>
      <c r="C8538" s="144" t="str">
        <f t="shared" si="5467"/>
        <v>Planning scientific enquiry</v>
      </c>
      <c r="D8538" s="36" t="str">
        <f t="array" ref="D8538">IF(INDEX(INDIRECT(J8503),ROW($A$32))="","",INDEX(INDIRECT(J8503),ROW($A$32)))</f>
        <v/>
      </c>
      <c r="E8538" s="36" t="s">
        <v>73</v>
      </c>
      <c r="F8538" s="36">
        <f t="shared" si="5468"/>
        <v>2</v>
      </c>
      <c r="G8538" s="145" t="str">
        <f t="shared" si="5469"/>
        <v>Disciplinary</v>
      </c>
      <c r="H8538" s="36"/>
      <c r="I8538" s="36"/>
      <c r="J8538" s="126"/>
      <c r="K8538" s="1"/>
      <c r="L8538" s="1"/>
      <c r="M8538" s="1"/>
      <c r="N8538" s="1"/>
      <c r="O8538" s="1"/>
    </row>
    <row r="8539" ht="15.75" customHeight="1">
      <c r="A8539" s="36"/>
      <c r="B8539" s="35" t="str">
        <f t="shared" si="5466"/>
        <v>9b</v>
      </c>
      <c r="C8539" s="144" t="str">
        <f t="shared" si="5467"/>
        <v>Forces</v>
      </c>
      <c r="D8539" s="36" t="str">
        <f t="array" ref="D8539">IF(INDEX(INDIRECT(J8503),ROW($A$33))="","",INDEX(INDIRECT(J8503),ROW($A$33)))</f>
        <v/>
      </c>
      <c r="E8539" s="36" t="s">
        <v>73</v>
      </c>
      <c r="F8539" s="36">
        <f t="shared" si="5468"/>
        <v>2</v>
      </c>
      <c r="G8539" s="148" t="str">
        <f t="shared" si="5469"/>
        <v>Substantive</v>
      </c>
      <c r="H8539" s="36"/>
      <c r="I8539" s="36"/>
      <c r="J8539" s="126"/>
      <c r="K8539" s="1"/>
      <c r="L8539" s="1"/>
      <c r="M8539" s="1"/>
      <c r="N8539" s="1"/>
      <c r="O8539" s="1"/>
    </row>
    <row r="8540" ht="15.75" customHeight="1">
      <c r="A8540" s="36"/>
      <c r="B8540" s="35" t="str">
        <f t="shared" si="5466"/>
        <v>9c</v>
      </c>
      <c r="C8540" s="144" t="str">
        <f t="shared" si="5467"/>
        <v>Repeatability</v>
      </c>
      <c r="D8540" s="36" t="str">
        <f t="array" ref="D8540">IF(INDEX(INDIRECT(J8503),ROW($A$34))="","",INDEX(INDIRECT(J8503),ROW($A$34)))</f>
        <v/>
      </c>
      <c r="E8540" s="36" t="s">
        <v>73</v>
      </c>
      <c r="F8540" s="36">
        <f t="shared" si="5468"/>
        <v>1</v>
      </c>
      <c r="G8540" s="145" t="str">
        <f t="shared" si="5469"/>
        <v>Disciplinary</v>
      </c>
      <c r="H8540" s="36"/>
      <c r="I8540" s="36"/>
      <c r="J8540" s="126"/>
      <c r="K8540" s="1"/>
      <c r="L8540" s="1"/>
      <c r="M8540" s="1"/>
      <c r="N8540" s="1"/>
      <c r="O8540" s="1"/>
    </row>
    <row r="8541" ht="15.75" customHeight="1">
      <c r="A8541" s="36"/>
      <c r="B8541" s="35" t="str">
        <f t="shared" si="5466"/>
        <v>9d</v>
      </c>
      <c r="C8541" s="144" t="str">
        <f t="shared" si="5467"/>
        <v>Graphs</v>
      </c>
      <c r="D8541" s="36" t="str">
        <f t="array" ref="D8541">IF(INDEX(INDIRECT(J8503),ROW($A$35))="","",INDEX(INDIRECT(J8503),ROW($A$35)))</f>
        <v/>
      </c>
      <c r="E8541" s="36" t="s">
        <v>73</v>
      </c>
      <c r="F8541" s="36">
        <f t="shared" si="5468"/>
        <v>1</v>
      </c>
      <c r="G8541" s="145" t="str">
        <f t="shared" si="5469"/>
        <v>Disciplinary</v>
      </c>
      <c r="H8541" s="36"/>
      <c r="I8541" s="36"/>
      <c r="J8541" s="126"/>
      <c r="K8541" s="1"/>
      <c r="L8541" s="1"/>
      <c r="M8541" s="1"/>
      <c r="N8541" s="1"/>
      <c r="O8541" s="1"/>
    </row>
    <row r="8542" ht="15.75" customHeight="1">
      <c r="A8542" s="36"/>
      <c r="B8542" s="35" t="str">
        <f t="shared" si="5466"/>
        <v>10a</v>
      </c>
      <c r="C8542" s="144" t="str">
        <f t="shared" si="5467"/>
        <v>Physical properties of materials</v>
      </c>
      <c r="D8542" s="36" t="str">
        <f t="array" ref="D8542">IF(INDEX(INDIRECT(J8503),ROW($A$36))="","",INDEX(INDIRECT(J8503),ROW($A$36)))</f>
        <v/>
      </c>
      <c r="E8542" s="36" t="s">
        <v>73</v>
      </c>
      <c r="F8542" s="36">
        <f t="shared" si="5468"/>
        <v>1</v>
      </c>
      <c r="G8542" s="145" t="str">
        <f t="shared" si="5469"/>
        <v>Substantive</v>
      </c>
      <c r="H8542" s="36"/>
      <c r="I8542" s="36"/>
      <c r="J8542" s="126"/>
      <c r="K8542" s="1"/>
      <c r="L8542" s="1"/>
      <c r="M8542" s="1"/>
      <c r="N8542" s="1"/>
      <c r="O8542" s="1"/>
    </row>
    <row r="8543" ht="15.75" customHeight="1">
      <c r="A8543" s="36"/>
      <c r="B8543" s="35" t="str">
        <f t="shared" si="5466"/>
        <v>10b</v>
      </c>
      <c r="C8543" s="144" t="str">
        <f t="shared" si="5467"/>
        <v>Physical properties of materials</v>
      </c>
      <c r="D8543" s="36" t="str">
        <f t="array" ref="D8543">IF(INDEX(INDIRECT(J8503),ROW($A$37))="","",INDEX(INDIRECT(J8503),ROW($A$37)))</f>
        <v/>
      </c>
      <c r="E8543" s="36" t="s">
        <v>73</v>
      </c>
      <c r="F8543" s="36">
        <f t="shared" si="5468"/>
        <v>1</v>
      </c>
      <c r="G8543" s="145" t="str">
        <f t="shared" si="5469"/>
        <v>Substantive</v>
      </c>
      <c r="H8543" s="36"/>
      <c r="I8543" s="36"/>
      <c r="J8543" s="126"/>
      <c r="K8543" s="1"/>
      <c r="L8543" s="1"/>
      <c r="M8543" s="1"/>
      <c r="N8543" s="1"/>
      <c r="O8543" s="1"/>
    </row>
    <row r="8544" ht="15.75" customHeight="1">
      <c r="A8544" s="36"/>
      <c r="B8544" s="35" t="str">
        <f t="shared" si="5466"/>
        <v>10c</v>
      </c>
      <c r="C8544" s="144" t="str">
        <f t="shared" si="5467"/>
        <v>Graphs</v>
      </c>
      <c r="D8544" s="36" t="str">
        <f t="array" ref="D8544">IF(INDEX(INDIRECT(J8503),ROW($A$38))="","",INDEX(INDIRECT(J8503),ROW($A$38)))</f>
        <v/>
      </c>
      <c r="E8544" s="36" t="s">
        <v>73</v>
      </c>
      <c r="F8544" s="36">
        <f t="shared" si="5468"/>
        <v>1</v>
      </c>
      <c r="G8544" s="145" t="str">
        <f t="shared" si="5469"/>
        <v>Disciplinary</v>
      </c>
      <c r="H8544" s="36"/>
      <c r="I8544" s="36"/>
      <c r="J8544" s="126"/>
      <c r="K8544" s="1"/>
      <c r="L8544" s="1"/>
      <c r="M8544" s="1"/>
      <c r="N8544" s="1"/>
      <c r="O8544" s="1"/>
    </row>
    <row r="8545" ht="15.75" customHeight="1">
      <c r="A8545" s="36"/>
      <c r="B8545" s="35" t="str">
        <f t="shared" si="5466"/>
        <v>11a</v>
      </c>
      <c r="C8545" s="144" t="str">
        <f t="shared" si="5467"/>
        <v>Repeatability</v>
      </c>
      <c r="D8545" s="36" t="str">
        <f t="array" ref="D8545">IF(INDEX(INDIRECT(J8503),ROW($A$39))="","",INDEX(INDIRECT(J8503),ROW($A$39)))</f>
        <v/>
      </c>
      <c r="E8545" s="36" t="s">
        <v>73</v>
      </c>
      <c r="F8545" s="36">
        <f t="shared" si="5468"/>
        <v>1</v>
      </c>
      <c r="G8545" s="145" t="str">
        <f t="shared" si="5469"/>
        <v>Disciplinary</v>
      </c>
      <c r="H8545" s="36"/>
      <c r="I8545" s="36"/>
      <c r="J8545" s="126"/>
      <c r="K8545" s="1"/>
      <c r="L8545" s="1"/>
      <c r="M8545" s="1"/>
      <c r="N8545" s="1"/>
      <c r="O8545" s="1"/>
    </row>
    <row r="8546" ht="15.75" customHeight="1">
      <c r="A8546" s="36"/>
      <c r="B8546" s="35" t="str">
        <f t="shared" si="5466"/>
        <v>11b</v>
      </c>
      <c r="C8546" s="144" t="str">
        <f t="shared" si="5467"/>
        <v>Plants</v>
      </c>
      <c r="D8546" s="36" t="str">
        <f t="array" ref="D8546">IF(INDEX(INDIRECT(J8503),ROW($A$40))="","",INDEX(INDIRECT(J8503),ROW($A$40)))</f>
        <v/>
      </c>
      <c r="E8546" s="36" t="s">
        <v>73</v>
      </c>
      <c r="F8546" s="36">
        <f t="shared" si="5468"/>
        <v>1</v>
      </c>
      <c r="G8546" s="145" t="str">
        <f t="shared" si="5469"/>
        <v>Substantive</v>
      </c>
      <c r="H8546" s="36"/>
      <c r="I8546" s="36"/>
      <c r="J8546" s="126"/>
      <c r="K8546" s="1"/>
      <c r="L8546" s="1"/>
      <c r="M8546" s="1"/>
      <c r="N8546" s="1"/>
      <c r="O8546" s="1"/>
    </row>
    <row r="8547" ht="15.75" customHeight="1">
      <c r="A8547" s="36"/>
      <c r="B8547" s="35" t="str">
        <f t="shared" si="5466"/>
        <v>11c</v>
      </c>
      <c r="C8547" s="144" t="str">
        <f t="shared" si="5467"/>
        <v>Conclusions</v>
      </c>
      <c r="D8547" s="36" t="str">
        <f t="array" ref="D8547">IF(INDEX(INDIRECT(J8503),ROW($A$41))="","",INDEX(INDIRECT(J8503),ROW($A$41)))</f>
        <v/>
      </c>
      <c r="E8547" s="36" t="s">
        <v>73</v>
      </c>
      <c r="F8547" s="36">
        <f t="shared" si="5468"/>
        <v>2</v>
      </c>
      <c r="G8547" s="147" t="str">
        <f>IF($G8397="","",$G8397)</f>
        <v>Disciplinary</v>
      </c>
      <c r="H8547" s="36"/>
      <c r="I8547" s="36"/>
      <c r="J8547" s="126"/>
      <c r="K8547" s="1"/>
      <c r="L8547" s="1"/>
      <c r="M8547" s="1"/>
      <c r="N8547" s="1"/>
      <c r="O8547" s="1"/>
    </row>
    <row r="8548" ht="15.75" customHeight="1">
      <c r="A8548" s="36"/>
      <c r="B8548" s="36"/>
      <c r="C8548" s="124" t="s">
        <v>67</v>
      </c>
      <c r="D8548" s="116">
        <f>SUM(D8507:D8547)</f>
        <v>0</v>
      </c>
      <c r="E8548" s="70" t="s">
        <v>73</v>
      </c>
      <c r="F8548" s="71">
        <f>SUM(F8507:F8547)</f>
        <v>50</v>
      </c>
      <c r="G8548" s="36"/>
      <c r="H8548" s="36"/>
      <c r="I8548" s="36"/>
      <c r="J8548" s="126"/>
      <c r="K8548" s="1"/>
      <c r="L8548" s="1"/>
      <c r="M8548" s="1"/>
      <c r="N8548" s="1"/>
      <c r="O8548" s="1"/>
    </row>
    <row r="8549" ht="15.75" customHeight="1">
      <c r="A8549" s="36"/>
      <c r="B8549" s="36"/>
      <c r="C8549" s="54"/>
      <c r="D8549" s="36"/>
      <c r="E8549" s="36"/>
      <c r="F8549" s="36"/>
      <c r="G8549" s="36"/>
      <c r="H8549" s="36"/>
      <c r="I8549" s="36"/>
      <c r="J8549" s="126"/>
      <c r="K8549" s="1"/>
      <c r="L8549" s="1"/>
      <c r="M8549" s="1"/>
      <c r="N8549" s="1"/>
      <c r="O8549" s="1"/>
    </row>
    <row r="8550" ht="15.75" customHeight="1">
      <c r="A8550" s="36"/>
      <c r="B8550" s="36"/>
      <c r="C8550" s="54"/>
      <c r="D8550" s="1"/>
      <c r="E8550" s="36"/>
      <c r="F8550" s="36"/>
      <c r="G8550" s="36"/>
      <c r="H8550" s="36"/>
      <c r="I8550" s="36"/>
      <c r="J8550" s="126"/>
      <c r="K8550" s="1"/>
      <c r="L8550" s="1"/>
      <c r="M8550" s="1"/>
      <c r="N8550" s="1"/>
      <c r="O8550" s="1"/>
    </row>
    <row r="8551" ht="15.75" customHeight="1">
      <c r="A8551" s="51" t="str">
        <f>A8501</f>
        <v>Year 7 Baseline Assessment Feedback</v>
      </c>
      <c r="B8551" s="36"/>
      <c r="C8551" s="54"/>
      <c r="D8551" s="1"/>
      <c r="E8551" s="36"/>
      <c r="F8551" s="36"/>
      <c r="G8551" s="36"/>
      <c r="H8551" s="36"/>
      <c r="I8551" s="36"/>
      <c r="J8551" s="150">
        <f>J8501+1</f>
        <v>188</v>
      </c>
      <c r="K8551" s="1"/>
      <c r="L8551" s="1"/>
      <c r="M8551" s="1"/>
      <c r="N8551" s="1"/>
      <c r="O8551" s="1"/>
    </row>
    <row r="8552" ht="15.75" customHeight="1">
      <c r="A8552" s="54" t="s">
        <v>104</v>
      </c>
      <c r="B8552" s="54" t="str">
        <f>$B$2</f>
        <v>Year 7 Baseline Assessment</v>
      </c>
      <c r="C8552" s="54"/>
      <c r="D8552" s="1"/>
      <c r="E8552" s="36"/>
      <c r="F8552" s="36"/>
      <c r="G8552" s="36"/>
      <c r="H8552" s="36"/>
      <c r="I8552" s="36"/>
      <c r="J8552" s="36" t="str">
        <f>CONCATENATE("Marksheet!$B$",J8551)</f>
        <v>Marksheet!$B$188</v>
      </c>
      <c r="K8552" s="1"/>
      <c r="L8552" s="1"/>
      <c r="M8552" s="1"/>
      <c r="N8552" s="1"/>
      <c r="O8552" s="1"/>
    </row>
    <row r="8553" ht="15.75" customHeight="1">
      <c r="A8553" s="54" t="s">
        <v>100</v>
      </c>
      <c r="B8553" s="54" t="str">
        <f>IF(INDIRECT(J8552)="","",INDIRECT(J8552))</f>
        <v/>
      </c>
      <c r="C8553" s="54"/>
      <c r="D8553" s="1"/>
      <c r="E8553" s="36"/>
      <c r="F8553" s="36"/>
      <c r="G8553" s="36"/>
      <c r="H8553" s="36"/>
      <c r="I8553" s="36"/>
      <c r="J8553" s="36" t="str">
        <f>CONCATENATE("Marksheet!$D$",J8551,":$AV$",J8551)</f>
        <v>Marksheet!$D$188:$AV$188</v>
      </c>
      <c r="K8553" s="1"/>
      <c r="L8553" s="1"/>
      <c r="M8553" s="1"/>
      <c r="N8553" s="1"/>
      <c r="O8553" s="1"/>
    </row>
    <row r="8554" ht="15.75" customHeight="1">
      <c r="A8554" s="54" t="s">
        <v>105</v>
      </c>
      <c r="B8554" s="54" t="str">
        <f>INDIRECT(CONCATENATE("Marksheet!$C$",INDIRECT(CONCATENATE("J",ROW()-3))))</f>
        <v/>
      </c>
      <c r="C8554" s="54"/>
      <c r="D8554" s="36"/>
      <c r="E8554" s="36"/>
      <c r="F8554" s="36"/>
      <c r="G8554" s="36"/>
      <c r="H8554" s="36"/>
      <c r="I8554" s="36"/>
      <c r="J8554" s="126"/>
      <c r="K8554" s="1"/>
      <c r="L8554" s="1"/>
      <c r="M8554" s="1"/>
      <c r="N8554" s="1"/>
      <c r="O8554" s="1"/>
    </row>
    <row r="8555" ht="15.75" customHeight="1">
      <c r="A8555" s="54"/>
      <c r="B8555" s="54"/>
      <c r="C8555" s="54"/>
      <c r="D8555" s="36"/>
      <c r="E8555" s="36"/>
      <c r="F8555" s="36"/>
      <c r="G8555" s="36"/>
      <c r="H8555" s="36"/>
      <c r="I8555" s="36"/>
      <c r="J8555" s="126"/>
      <c r="K8555" s="1"/>
      <c r="L8555" s="1"/>
      <c r="M8555" s="1"/>
      <c r="N8555" s="1"/>
      <c r="O8555" s="1"/>
    </row>
    <row r="8556" ht="15.75" customHeight="1">
      <c r="A8556" s="120"/>
      <c r="B8556" s="80" t="s">
        <v>93</v>
      </c>
      <c r="C8556" s="141" t="s">
        <v>94</v>
      </c>
      <c r="D8556" s="128" t="s">
        <v>95</v>
      </c>
      <c r="E8556" s="58"/>
      <c r="F8556" s="59"/>
      <c r="G8556" s="151" t="s">
        <v>106</v>
      </c>
      <c r="H8556" s="130"/>
      <c r="I8556" s="130"/>
      <c r="J8556" s="131"/>
      <c r="K8556" s="1"/>
      <c r="L8556" s="1"/>
      <c r="M8556" s="1"/>
      <c r="N8556" s="1"/>
      <c r="O8556" s="1"/>
    </row>
    <row r="8557" ht="15.75" customHeight="1">
      <c r="A8557" s="36"/>
      <c r="B8557" s="122" t="str">
        <f t="shared" ref="B8557:B8597" si="5470">IF($B8007="","",$B8007)</f>
        <v>1a</v>
      </c>
      <c r="C8557" s="142" t="str">
        <f t="shared" ref="C8557:C8597" si="5471">IF($C8007="","",$C8007)</f>
        <v>Living and non-living things</v>
      </c>
      <c r="D8557" s="36" t="str">
        <f t="array" ref="D8557">IF(INDEX(INDIRECT(J8553),ROW($A$1))="","",INDEX(INDIRECT(J8553),ROW($A$1)))</f>
        <v/>
      </c>
      <c r="E8557" s="36" t="s">
        <v>73</v>
      </c>
      <c r="F8557" s="36">
        <f t="shared" ref="F8557:F8597" si="5472">IF($F8007="","",$F8007)</f>
        <v>2</v>
      </c>
      <c r="G8557" s="143" t="str">
        <f t="shared" ref="G8557:G8596" si="5473">IF($G7907="","",$G7907)</f>
        <v>Substantive</v>
      </c>
      <c r="H8557" s="36"/>
      <c r="I8557" s="36"/>
      <c r="J8557" s="126"/>
      <c r="K8557" s="1"/>
      <c r="L8557" s="1"/>
      <c r="M8557" s="1"/>
      <c r="N8557" s="1"/>
      <c r="O8557" s="1"/>
    </row>
    <row r="8558" ht="15.75" customHeight="1">
      <c r="A8558" s="36"/>
      <c r="B8558" s="35" t="str">
        <f t="shared" si="5470"/>
        <v>1b</v>
      </c>
      <c r="C8558" s="144" t="str">
        <f t="shared" si="5471"/>
        <v>Measurement</v>
      </c>
      <c r="D8558" s="36" t="str">
        <f t="array" ref="D8558">IF(INDEX(INDIRECT(J8553),ROW($A$2))="","",INDEX(INDIRECT(J8553),ROW($A$2)))</f>
        <v/>
      </c>
      <c r="E8558" s="36" t="s">
        <v>73</v>
      </c>
      <c r="F8558" s="36">
        <f t="shared" si="5472"/>
        <v>1</v>
      </c>
      <c r="G8558" s="145" t="str">
        <f t="shared" si="5473"/>
        <v>Disciplinary</v>
      </c>
      <c r="H8558" s="36"/>
      <c r="I8558" s="36"/>
      <c r="J8558" s="126"/>
      <c r="K8558" s="1"/>
      <c r="L8558" s="1"/>
      <c r="M8558" s="1"/>
      <c r="N8558" s="1"/>
      <c r="O8558" s="1"/>
    </row>
    <row r="8559" ht="15.75" customHeight="1">
      <c r="A8559" s="36"/>
      <c r="B8559" s="35" t="str">
        <f t="shared" si="5470"/>
        <v>1c</v>
      </c>
      <c r="C8559" s="144" t="str">
        <f t="shared" si="5471"/>
        <v>Tables</v>
      </c>
      <c r="D8559" s="36" t="str">
        <f t="array" ref="D8559">IF(INDEX(INDIRECT(J8553),ROW($A$3))="","",INDEX(INDIRECT(J8553),ROW($A$3)))</f>
        <v/>
      </c>
      <c r="E8559" s="36" t="s">
        <v>73</v>
      </c>
      <c r="F8559" s="36">
        <f t="shared" si="5472"/>
        <v>1</v>
      </c>
      <c r="G8559" s="145" t="str">
        <f t="shared" si="5473"/>
        <v>Disciplinary</v>
      </c>
      <c r="H8559" s="36"/>
      <c r="I8559" s="36"/>
      <c r="J8559" s="126"/>
      <c r="K8559" s="1"/>
      <c r="L8559" s="1"/>
      <c r="M8559" s="1"/>
      <c r="N8559" s="1"/>
      <c r="O8559" s="1"/>
    </row>
    <row r="8560" ht="15.75" customHeight="1">
      <c r="A8560" s="36"/>
      <c r="B8560" s="35" t="str">
        <f t="shared" si="5470"/>
        <v>1d</v>
      </c>
      <c r="C8560" s="144" t="str">
        <f t="shared" si="5471"/>
        <v>Plants</v>
      </c>
      <c r="D8560" s="36" t="str">
        <f t="array" ref="D8560">IF(INDEX(INDIRECT(J8553),ROW($A$4))="","",INDEX(INDIRECT(J8553),ROW($A$4)))</f>
        <v/>
      </c>
      <c r="E8560" s="36" t="s">
        <v>73</v>
      </c>
      <c r="F8560" s="36">
        <f t="shared" si="5472"/>
        <v>1</v>
      </c>
      <c r="G8560" s="145" t="str">
        <f t="shared" si="5473"/>
        <v>Substantive</v>
      </c>
      <c r="H8560" s="36"/>
      <c r="I8560" s="36"/>
      <c r="J8560" s="126"/>
      <c r="K8560" s="1"/>
      <c r="L8560" s="1"/>
      <c r="M8560" s="1"/>
      <c r="N8560" s="1"/>
      <c r="O8560" s="1"/>
    </row>
    <row r="8561" ht="15.75" customHeight="1">
      <c r="A8561" s="36"/>
      <c r="B8561" s="35" t="str">
        <f t="shared" si="5470"/>
        <v>1e</v>
      </c>
      <c r="C8561" s="144" t="str">
        <f t="shared" si="5471"/>
        <v>Food chains</v>
      </c>
      <c r="D8561" s="36" t="str">
        <f t="array" ref="D8561">IF(INDEX(INDIRECT(J8553),ROW($A$5))="","",INDEX(INDIRECT(J8553),ROW($A$5)))</f>
        <v/>
      </c>
      <c r="E8561" s="36" t="s">
        <v>73</v>
      </c>
      <c r="F8561" s="36">
        <f t="shared" si="5472"/>
        <v>2</v>
      </c>
      <c r="G8561" s="145" t="str">
        <f t="shared" si="5473"/>
        <v>Substantive</v>
      </c>
      <c r="H8561" s="36"/>
      <c r="I8561" s="36"/>
      <c r="J8561" s="126"/>
      <c r="K8561" s="1"/>
      <c r="L8561" s="1"/>
      <c r="M8561" s="1"/>
      <c r="N8561" s="1"/>
      <c r="O8561" s="1"/>
    </row>
    <row r="8562" ht="15.75" customHeight="1">
      <c r="A8562" s="36"/>
      <c r="B8562" s="35" t="str">
        <f t="shared" si="5470"/>
        <v>2a</v>
      </c>
      <c r="C8562" s="144" t="str">
        <f t="shared" si="5471"/>
        <v>States of matter</v>
      </c>
      <c r="D8562" s="36" t="str">
        <f t="array" ref="D8562">IF(INDEX(INDIRECT(J8553),ROW($A$6))="","",INDEX(INDIRECT(J8553),ROW($A$6)))</f>
        <v/>
      </c>
      <c r="E8562" s="36" t="s">
        <v>73</v>
      </c>
      <c r="F8562" s="36">
        <f t="shared" si="5472"/>
        <v>1</v>
      </c>
      <c r="G8562" s="145" t="str">
        <f t="shared" si="5473"/>
        <v>Substantive</v>
      </c>
      <c r="H8562" s="36"/>
      <c r="I8562" s="36"/>
      <c r="J8562" s="126"/>
      <c r="K8562" s="1"/>
      <c r="L8562" s="1"/>
      <c r="M8562" s="1"/>
      <c r="N8562" s="1"/>
      <c r="O8562" s="1"/>
    </row>
    <row r="8563" ht="15.75" customHeight="1">
      <c r="A8563" s="36"/>
      <c r="B8563" s="35" t="str">
        <f t="shared" si="5470"/>
        <v>2b</v>
      </c>
      <c r="C8563" s="144" t="str">
        <f t="shared" si="5471"/>
        <v>Graphs</v>
      </c>
      <c r="D8563" s="36" t="str">
        <f t="array" ref="D8563">IF(INDEX(INDIRECT(J8553),ROW($A$7))="","",INDEX(INDIRECT(J8553),ROW($A$7)))</f>
        <v/>
      </c>
      <c r="E8563" s="36" t="s">
        <v>73</v>
      </c>
      <c r="F8563" s="36">
        <f t="shared" si="5472"/>
        <v>1</v>
      </c>
      <c r="G8563" s="148" t="str">
        <f t="shared" si="5473"/>
        <v>Disciplinary</v>
      </c>
      <c r="H8563" s="36"/>
      <c r="I8563" s="36"/>
      <c r="J8563" s="126"/>
      <c r="K8563" s="1"/>
      <c r="L8563" s="1"/>
      <c r="M8563" s="1"/>
      <c r="N8563" s="1"/>
      <c r="O8563" s="1"/>
    </row>
    <row r="8564" ht="15.75" customHeight="1">
      <c r="A8564" s="36"/>
      <c r="B8564" s="35" t="str">
        <f t="shared" si="5470"/>
        <v>2c</v>
      </c>
      <c r="C8564" s="144" t="str">
        <f t="shared" si="5471"/>
        <v>Plants</v>
      </c>
      <c r="D8564" s="36" t="str">
        <f t="array" ref="D8564">IF(INDEX(INDIRECT(J8553),ROW($A$8))="","",INDEX(INDIRECT(J8553),ROW($A$8)))</f>
        <v/>
      </c>
      <c r="E8564" s="36" t="s">
        <v>73</v>
      </c>
      <c r="F8564" s="36">
        <f t="shared" si="5472"/>
        <v>1</v>
      </c>
      <c r="G8564" s="145" t="str">
        <f t="shared" si="5473"/>
        <v>Substantive</v>
      </c>
      <c r="H8564" s="36"/>
      <c r="I8564" s="36"/>
      <c r="J8564" s="126"/>
      <c r="K8564" s="1"/>
      <c r="L8564" s="1"/>
      <c r="M8564" s="1"/>
      <c r="N8564" s="1"/>
      <c r="O8564" s="1"/>
    </row>
    <row r="8565" ht="15.75" customHeight="1">
      <c r="A8565" s="36"/>
      <c r="B8565" s="35" t="str">
        <f t="shared" si="5470"/>
        <v>3a</v>
      </c>
      <c r="C8565" s="144" t="str">
        <f t="shared" si="5471"/>
        <v>Reversible and non-reversible changes</v>
      </c>
      <c r="D8565" s="36" t="str">
        <f t="array" ref="D8565">IF(INDEX(INDIRECT(J8553),ROW($A$9))="","",INDEX(INDIRECT(J8553),ROW($A$9)))</f>
        <v/>
      </c>
      <c r="E8565" s="36" t="s">
        <v>73</v>
      </c>
      <c r="F8565" s="36">
        <f t="shared" si="5472"/>
        <v>2</v>
      </c>
      <c r="G8565" s="145" t="str">
        <f t="shared" si="5473"/>
        <v>Substantive</v>
      </c>
      <c r="H8565" s="36"/>
      <c r="I8565" s="36"/>
      <c r="J8565" s="126"/>
      <c r="K8565" s="1"/>
      <c r="L8565" s="1"/>
      <c r="M8565" s="1"/>
      <c r="N8565" s="1"/>
      <c r="O8565" s="1"/>
    </row>
    <row r="8566" ht="15.75" customHeight="1">
      <c r="A8566" s="36"/>
      <c r="B8566" s="35" t="str">
        <f t="shared" si="5470"/>
        <v>3b</v>
      </c>
      <c r="C8566" s="144" t="str">
        <f t="shared" si="5471"/>
        <v>Units</v>
      </c>
      <c r="D8566" s="36" t="str">
        <f t="array" ref="D8566">IF(INDEX(INDIRECT(J8553),ROW($A$10))="","",INDEX(INDIRECT(J8553),ROW($A$10)))</f>
        <v/>
      </c>
      <c r="E8566" s="36" t="s">
        <v>73</v>
      </c>
      <c r="F8566" s="36">
        <f t="shared" si="5472"/>
        <v>1</v>
      </c>
      <c r="G8566" s="145" t="str">
        <f t="shared" si="5473"/>
        <v>Disciplinary</v>
      </c>
      <c r="H8566" s="36"/>
      <c r="I8566" s="36"/>
      <c r="J8566" s="126"/>
      <c r="K8566" s="1"/>
      <c r="L8566" s="1"/>
      <c r="M8566" s="1"/>
      <c r="N8566" s="1"/>
      <c r="O8566" s="1"/>
    </row>
    <row r="8567" ht="15.75" customHeight="1">
      <c r="A8567" s="36"/>
      <c r="B8567" s="35" t="str">
        <f t="shared" si="5470"/>
        <v>3c</v>
      </c>
      <c r="C8567" s="144" t="str">
        <f t="shared" si="5471"/>
        <v>Hazards, risks and precautions</v>
      </c>
      <c r="D8567" s="36" t="str">
        <f t="array" ref="D8567">IF(INDEX(INDIRECT(J8553),ROW($A$11))="","",INDEX(INDIRECT(J8553),ROW($A$11)))</f>
        <v/>
      </c>
      <c r="E8567" s="36" t="s">
        <v>73</v>
      </c>
      <c r="F8567" s="36">
        <f t="shared" si="5472"/>
        <v>1</v>
      </c>
      <c r="G8567" s="149" t="str">
        <f t="shared" si="5473"/>
        <v>Disciplinary</v>
      </c>
      <c r="H8567" s="36"/>
      <c r="I8567" s="36"/>
      <c r="J8567" s="126"/>
      <c r="K8567" s="1"/>
      <c r="L8567" s="1"/>
      <c r="M8567" s="1"/>
      <c r="N8567" s="1"/>
      <c r="O8567" s="1"/>
    </row>
    <row r="8568" ht="15.75" customHeight="1">
      <c r="A8568" s="36"/>
      <c r="B8568" s="35" t="str">
        <f t="shared" si="5470"/>
        <v>3d</v>
      </c>
      <c r="C8568" s="144" t="str">
        <f t="shared" si="5471"/>
        <v>States of matter</v>
      </c>
      <c r="D8568" s="36" t="str">
        <f t="array" ref="D8568">IF(INDEX(INDIRECT(J8553),ROW($A$12))="","",INDEX(INDIRECT(J8553),ROW($A$12)))</f>
        <v/>
      </c>
      <c r="E8568" s="36" t="s">
        <v>73</v>
      </c>
      <c r="F8568" s="36">
        <f t="shared" si="5472"/>
        <v>1</v>
      </c>
      <c r="G8568" s="145" t="str">
        <f t="shared" si="5473"/>
        <v>Substantive</v>
      </c>
      <c r="H8568" s="36"/>
      <c r="I8568" s="36"/>
      <c r="J8568" s="126"/>
      <c r="K8568" s="1"/>
      <c r="L8568" s="1"/>
      <c r="M8568" s="1"/>
      <c r="N8568" s="1"/>
      <c r="O8568" s="1"/>
    </row>
    <row r="8569" ht="15.75" customHeight="1">
      <c r="A8569" s="36"/>
      <c r="B8569" s="35" t="str">
        <f t="shared" si="5470"/>
        <v>3e</v>
      </c>
      <c r="C8569" s="144" t="str">
        <f t="shared" si="5471"/>
        <v>Reversible and non-reversible changes</v>
      </c>
      <c r="D8569" s="36" t="str">
        <f t="array" ref="D8569">IF(INDEX(INDIRECT(J8553),ROW($A$13))="","",INDEX(INDIRECT(J8553),ROW($A$13)))</f>
        <v/>
      </c>
      <c r="E8569" s="36" t="s">
        <v>73</v>
      </c>
      <c r="F8569" s="36">
        <f t="shared" si="5472"/>
        <v>1</v>
      </c>
      <c r="G8569" s="145" t="str">
        <f t="shared" si="5473"/>
        <v>Substantive</v>
      </c>
      <c r="H8569" s="36"/>
      <c r="I8569" s="36"/>
      <c r="J8569" s="126"/>
      <c r="K8569" s="1"/>
      <c r="L8569" s="1"/>
      <c r="M8569" s="1"/>
      <c r="N8569" s="1"/>
      <c r="O8569" s="1"/>
    </row>
    <row r="8570" ht="15.75" customHeight="1">
      <c r="A8570" s="36"/>
      <c r="B8570" s="35" t="str">
        <f t="shared" si="5470"/>
        <v>4a</v>
      </c>
      <c r="C8570" s="144" t="str">
        <f t="shared" si="5471"/>
        <v>Equipment</v>
      </c>
      <c r="D8570" s="36" t="str">
        <f t="array" ref="D8570">IF(INDEX(INDIRECT(J8553),ROW($A$14))="","",INDEX(INDIRECT(J8553),ROW($A$14)))</f>
        <v/>
      </c>
      <c r="E8570" s="36" t="s">
        <v>73</v>
      </c>
      <c r="F8570" s="36">
        <f t="shared" si="5472"/>
        <v>2</v>
      </c>
      <c r="G8570" s="145" t="str">
        <f t="shared" si="5473"/>
        <v>Disciplinary</v>
      </c>
      <c r="H8570" s="36"/>
      <c r="I8570" s="36"/>
      <c r="J8570" s="126"/>
      <c r="K8570" s="1"/>
      <c r="L8570" s="1"/>
      <c r="M8570" s="1"/>
      <c r="N8570" s="1"/>
      <c r="O8570" s="1"/>
    </row>
    <row r="8571" ht="15.75" customHeight="1">
      <c r="A8571" s="36"/>
      <c r="B8571" s="35" t="str">
        <f t="shared" si="5470"/>
        <v>4b</v>
      </c>
      <c r="C8571" s="144" t="str">
        <f t="shared" si="5471"/>
        <v>Accuracy and precision</v>
      </c>
      <c r="D8571" s="36" t="str">
        <f t="array" ref="D8571">IF(INDEX(INDIRECT(J8553),ROW($A$15))="","",INDEX(INDIRECT(J8553),ROW($A$15)))</f>
        <v/>
      </c>
      <c r="E8571" s="36" t="s">
        <v>73</v>
      </c>
      <c r="F8571" s="36">
        <f t="shared" si="5472"/>
        <v>1</v>
      </c>
      <c r="G8571" s="145" t="str">
        <f t="shared" si="5473"/>
        <v>Disciplinary</v>
      </c>
      <c r="H8571" s="36"/>
      <c r="I8571" s="36"/>
      <c r="J8571" s="126"/>
      <c r="K8571" s="1"/>
      <c r="L8571" s="1"/>
      <c r="M8571" s="1"/>
      <c r="N8571" s="1"/>
      <c r="O8571" s="1"/>
    </row>
    <row r="8572" ht="15.75" customHeight="1">
      <c r="A8572" s="36"/>
      <c r="B8572" s="35" t="str">
        <f t="shared" si="5470"/>
        <v>4c</v>
      </c>
      <c r="C8572" s="144" t="str">
        <f t="shared" si="5471"/>
        <v>Conclusions</v>
      </c>
      <c r="D8572" s="36" t="str">
        <f t="array" ref="D8572">IF(INDEX(INDIRECT(J8553),ROW($A$16))="","",INDEX(INDIRECT(J8553),ROW($A$16)))</f>
        <v/>
      </c>
      <c r="E8572" s="36" t="s">
        <v>73</v>
      </c>
      <c r="F8572" s="36">
        <f t="shared" si="5472"/>
        <v>1</v>
      </c>
      <c r="G8572" s="145" t="str">
        <f t="shared" si="5473"/>
        <v>Disciplinary</v>
      </c>
      <c r="H8572" s="36"/>
      <c r="I8572" s="36"/>
      <c r="J8572" s="126"/>
      <c r="K8572" s="1"/>
      <c r="L8572" s="1"/>
      <c r="M8572" s="1"/>
      <c r="N8572" s="1"/>
      <c r="O8572" s="1"/>
    </row>
    <row r="8573" ht="15.75" customHeight="1">
      <c r="A8573" s="36"/>
      <c r="B8573" s="35" t="str">
        <f t="shared" si="5470"/>
        <v>5a</v>
      </c>
      <c r="C8573" s="144" t="str">
        <f t="shared" si="5471"/>
        <v>Hazards, risks and precautions</v>
      </c>
      <c r="D8573" s="36" t="str">
        <f t="array" ref="D8573">IF(INDEX(INDIRECT(J8553),ROW($A$17))="","",INDEX(INDIRECT(J8553),ROW($A$17)))</f>
        <v/>
      </c>
      <c r="E8573" s="36" t="s">
        <v>73</v>
      </c>
      <c r="F8573" s="36">
        <f t="shared" si="5472"/>
        <v>1</v>
      </c>
      <c r="G8573" s="145" t="str">
        <f t="shared" si="5473"/>
        <v>Disciplinary</v>
      </c>
      <c r="H8573" s="36"/>
      <c r="I8573" s="36"/>
      <c r="J8573" s="126"/>
      <c r="K8573" s="1"/>
      <c r="L8573" s="1"/>
      <c r="M8573" s="1"/>
      <c r="N8573" s="1"/>
      <c r="O8573" s="1"/>
    </row>
    <row r="8574" ht="15.75" customHeight="1">
      <c r="A8574" s="36"/>
      <c r="B8574" s="35" t="str">
        <f t="shared" si="5470"/>
        <v>5b</v>
      </c>
      <c r="C8574" s="144" t="str">
        <f t="shared" si="5471"/>
        <v>Electricity</v>
      </c>
      <c r="D8574" s="36" t="str">
        <f t="array" ref="D8574">IF(INDEX(INDIRECT(J8553),ROW($A$18))="","",INDEX(INDIRECT(J8553),ROW($A$18)))</f>
        <v/>
      </c>
      <c r="E8574" s="36" t="s">
        <v>73</v>
      </c>
      <c r="F8574" s="36">
        <f t="shared" si="5472"/>
        <v>1</v>
      </c>
      <c r="G8574" s="145" t="str">
        <f t="shared" si="5473"/>
        <v>Substantive</v>
      </c>
      <c r="H8574" s="36"/>
      <c r="I8574" s="36"/>
      <c r="J8574" s="126"/>
      <c r="K8574" s="1"/>
      <c r="L8574" s="1"/>
      <c r="M8574" s="1"/>
      <c r="N8574" s="1"/>
      <c r="O8574" s="1"/>
    </row>
    <row r="8575" ht="15.75" customHeight="1">
      <c r="A8575" s="36"/>
      <c r="B8575" s="35" t="str">
        <f t="shared" si="5470"/>
        <v>5c</v>
      </c>
      <c r="C8575" s="144" t="str">
        <f t="shared" si="5471"/>
        <v>Physical properties of materials</v>
      </c>
      <c r="D8575" s="36" t="str">
        <f t="array" ref="D8575">IF(INDEX(INDIRECT(J8553),ROW($A$19))="","",INDEX(INDIRECT(J8553),ROW($A$19)))</f>
        <v/>
      </c>
      <c r="E8575" s="36" t="s">
        <v>73</v>
      </c>
      <c r="F8575" s="36">
        <f t="shared" si="5472"/>
        <v>1</v>
      </c>
      <c r="G8575" s="145" t="str">
        <f t="shared" si="5473"/>
        <v>Substantive</v>
      </c>
      <c r="H8575" s="36"/>
      <c r="I8575" s="36"/>
      <c r="J8575" s="126"/>
      <c r="K8575" s="1"/>
      <c r="L8575" s="1"/>
      <c r="M8575" s="1"/>
      <c r="N8575" s="1"/>
      <c r="O8575" s="1"/>
    </row>
    <row r="8576" ht="15.75" customHeight="1">
      <c r="A8576" s="36"/>
      <c r="B8576" s="35" t="str">
        <f t="shared" si="5470"/>
        <v>5d</v>
      </c>
      <c r="C8576" s="144" t="str">
        <f t="shared" si="5471"/>
        <v>Electricity</v>
      </c>
      <c r="D8576" s="36" t="str">
        <f t="array" ref="D8576">IF(INDEX(INDIRECT(J8553),ROW($A$20))="","",INDEX(INDIRECT(J8553),ROW($A$20)))</f>
        <v/>
      </c>
      <c r="E8576" s="36" t="s">
        <v>73</v>
      </c>
      <c r="F8576" s="36">
        <f t="shared" si="5472"/>
        <v>1</v>
      </c>
      <c r="G8576" s="145" t="str">
        <f t="shared" si="5473"/>
        <v>Substantive</v>
      </c>
      <c r="H8576" s="36"/>
      <c r="I8576" s="36"/>
      <c r="J8576" s="126"/>
      <c r="K8576" s="1"/>
      <c r="L8576" s="1"/>
      <c r="M8576" s="1"/>
      <c r="N8576" s="1"/>
      <c r="O8576" s="1"/>
    </row>
    <row r="8577" ht="15.75" customHeight="1">
      <c r="A8577" s="36"/>
      <c r="B8577" s="35" t="str">
        <f t="shared" si="5470"/>
        <v>6a</v>
      </c>
      <c r="C8577" s="144" t="str">
        <f t="shared" si="5471"/>
        <v>Planning scientific enquiry</v>
      </c>
      <c r="D8577" s="36" t="str">
        <f t="array" ref="D8577">IF(INDEX(INDIRECT(J8553),ROW($A$21))="","",INDEX(INDIRECT(J8553),ROW($A$21)))</f>
        <v/>
      </c>
      <c r="E8577" s="36" t="s">
        <v>73</v>
      </c>
      <c r="F8577" s="36">
        <f t="shared" si="5472"/>
        <v>2</v>
      </c>
      <c r="G8577" s="145" t="str">
        <f t="shared" si="5473"/>
        <v>Disciplinary</v>
      </c>
      <c r="H8577" s="36"/>
      <c r="I8577" s="36"/>
      <c r="J8577" s="126"/>
      <c r="K8577" s="1"/>
      <c r="L8577" s="1"/>
      <c r="M8577" s="1"/>
      <c r="N8577" s="1"/>
      <c r="O8577" s="1"/>
    </row>
    <row r="8578" ht="15.75" customHeight="1">
      <c r="A8578" s="36"/>
      <c r="B8578" s="35" t="str">
        <f t="shared" si="5470"/>
        <v>6b</v>
      </c>
      <c r="C8578" s="144" t="str">
        <f t="shared" si="5471"/>
        <v>Units</v>
      </c>
      <c r="D8578" s="36" t="str">
        <f t="array" ref="D8578">IF(INDEX(INDIRECT(J8553),ROW($A$22))="","",INDEX(INDIRECT(J8553),ROW($A$22)))</f>
        <v/>
      </c>
      <c r="E8578" s="36" t="s">
        <v>73</v>
      </c>
      <c r="F8578" s="36">
        <f t="shared" si="5472"/>
        <v>1</v>
      </c>
      <c r="G8578" s="145" t="str">
        <f t="shared" si="5473"/>
        <v>Disciplinary</v>
      </c>
      <c r="H8578" s="36"/>
      <c r="I8578" s="36"/>
      <c r="J8578" s="126"/>
      <c r="K8578" s="1"/>
      <c r="L8578" s="1"/>
      <c r="M8578" s="1"/>
      <c r="N8578" s="1"/>
      <c r="O8578" s="1"/>
    </row>
    <row r="8579" ht="15.75" customHeight="1">
      <c r="A8579" s="36"/>
      <c r="B8579" s="35" t="str">
        <f t="shared" si="5470"/>
        <v>6c</v>
      </c>
      <c r="C8579" s="144" t="str">
        <f t="shared" si="5471"/>
        <v>Forces</v>
      </c>
      <c r="D8579" s="36" t="str">
        <f t="array" ref="D8579">IF(INDEX(INDIRECT(J8553),ROW($A$23))="","",INDEX(INDIRECT(J8553),ROW($A$23)))</f>
        <v/>
      </c>
      <c r="E8579" s="36" t="s">
        <v>73</v>
      </c>
      <c r="F8579" s="36">
        <f t="shared" si="5472"/>
        <v>1</v>
      </c>
      <c r="G8579" s="148" t="str">
        <f t="shared" si="5473"/>
        <v>Substantive</v>
      </c>
      <c r="H8579" s="36"/>
      <c r="I8579" s="36"/>
      <c r="J8579" s="126"/>
      <c r="K8579" s="1"/>
      <c r="L8579" s="1"/>
      <c r="M8579" s="1"/>
      <c r="N8579" s="1"/>
      <c r="O8579" s="1"/>
    </row>
    <row r="8580" ht="15.75" customHeight="1">
      <c r="A8580" s="36"/>
      <c r="B8580" s="35" t="str">
        <f t="shared" si="5470"/>
        <v>6d</v>
      </c>
      <c r="C8580" s="144" t="str">
        <f t="shared" si="5471"/>
        <v>Tables</v>
      </c>
      <c r="D8580" s="36" t="str">
        <f t="array" ref="D8580">IF(INDEX(INDIRECT(J8553),ROW($A$24))="","",INDEX(INDIRECT(J8553),ROW($A$24)))</f>
        <v/>
      </c>
      <c r="E8580" s="36" t="s">
        <v>73</v>
      </c>
      <c r="F8580" s="36">
        <f t="shared" si="5472"/>
        <v>1</v>
      </c>
      <c r="G8580" s="145" t="str">
        <f t="shared" si="5473"/>
        <v>Disciplinary</v>
      </c>
      <c r="H8580" s="36"/>
      <c r="I8580" s="36"/>
      <c r="J8580" s="126"/>
      <c r="K8580" s="1"/>
      <c r="L8580" s="1"/>
      <c r="M8580" s="1"/>
      <c r="N8580" s="1"/>
      <c r="O8580" s="1"/>
    </row>
    <row r="8581" ht="15.75" customHeight="1">
      <c r="A8581" s="36"/>
      <c r="B8581" s="35" t="str">
        <f t="shared" si="5470"/>
        <v>7a</v>
      </c>
      <c r="C8581" s="144" t="str">
        <f t="shared" si="5471"/>
        <v>Behaviour of light</v>
      </c>
      <c r="D8581" s="36" t="str">
        <f t="array" ref="D8581">IF(INDEX(INDIRECT(J8553),ROW($A$25))="","",INDEX(INDIRECT(J8553),ROW($A$25)))</f>
        <v/>
      </c>
      <c r="E8581" s="36" t="s">
        <v>73</v>
      </c>
      <c r="F8581" s="36">
        <f t="shared" si="5472"/>
        <v>1</v>
      </c>
      <c r="G8581" s="148" t="str">
        <f t="shared" si="5473"/>
        <v>Substantive</v>
      </c>
      <c r="H8581" s="36"/>
      <c r="I8581" s="36"/>
      <c r="J8581" s="126"/>
      <c r="K8581" s="1"/>
      <c r="L8581" s="1"/>
      <c r="M8581" s="1"/>
      <c r="N8581" s="1"/>
      <c r="O8581" s="1"/>
    </row>
    <row r="8582" ht="15.75" customHeight="1">
      <c r="A8582" s="36"/>
      <c r="B8582" s="35" t="str">
        <f t="shared" si="5470"/>
        <v>7b</v>
      </c>
      <c r="C8582" s="144" t="str">
        <f t="shared" si="5471"/>
        <v>Behaviour of light</v>
      </c>
      <c r="D8582" s="36" t="str">
        <f t="array" ref="D8582">IF(INDEX(INDIRECT(J8553),ROW($A$26))="","",INDEX(INDIRECT(J8553),ROW($A$26)))</f>
        <v/>
      </c>
      <c r="E8582" s="36" t="s">
        <v>73</v>
      </c>
      <c r="F8582" s="36">
        <f t="shared" si="5472"/>
        <v>2</v>
      </c>
      <c r="G8582" s="145" t="str">
        <f t="shared" si="5473"/>
        <v>Substantive</v>
      </c>
      <c r="H8582" s="36"/>
      <c r="I8582" s="36"/>
      <c r="J8582" s="126"/>
      <c r="K8582" s="1"/>
      <c r="L8582" s="1"/>
      <c r="M8582" s="1"/>
      <c r="N8582" s="1"/>
      <c r="O8582" s="1"/>
    </row>
    <row r="8583" ht="15.75" customHeight="1">
      <c r="A8583" s="36"/>
      <c r="B8583" s="35" t="str">
        <f t="shared" si="5470"/>
        <v>7c</v>
      </c>
      <c r="C8583" s="144" t="str">
        <f t="shared" si="5471"/>
        <v>Behaviour of light</v>
      </c>
      <c r="D8583" s="36" t="str">
        <f t="array" ref="D8583">IF(INDEX(INDIRECT(J8553),ROW($A$27))="","",INDEX(INDIRECT(J8553),ROW($A$27)))</f>
        <v/>
      </c>
      <c r="E8583" s="36" t="s">
        <v>73</v>
      </c>
      <c r="F8583" s="36">
        <f t="shared" si="5472"/>
        <v>1</v>
      </c>
      <c r="G8583" s="145" t="str">
        <f t="shared" si="5473"/>
        <v>Substantive</v>
      </c>
      <c r="H8583" s="36"/>
      <c r="I8583" s="36"/>
      <c r="J8583" s="126"/>
      <c r="K8583" s="1"/>
      <c r="L8583" s="1"/>
      <c r="M8583" s="1"/>
      <c r="N8583" s="1"/>
      <c r="O8583" s="1"/>
    </row>
    <row r="8584" ht="15.75" customHeight="1">
      <c r="A8584" s="36"/>
      <c r="B8584" s="35" t="str">
        <f t="shared" si="5470"/>
        <v>7d</v>
      </c>
      <c r="C8584" s="144" t="str">
        <f t="shared" si="5471"/>
        <v>Conclusions</v>
      </c>
      <c r="D8584" s="36" t="str">
        <f t="array" ref="D8584">IF(INDEX(INDIRECT(J8553),ROW($A$28))="","",INDEX(INDIRECT(J8553),ROW($A$28)))</f>
        <v/>
      </c>
      <c r="E8584" s="36" t="s">
        <v>73</v>
      </c>
      <c r="F8584" s="36">
        <f t="shared" si="5472"/>
        <v>1</v>
      </c>
      <c r="G8584" s="145" t="str">
        <f t="shared" si="5473"/>
        <v>Disciplinary</v>
      </c>
      <c r="H8584" s="36"/>
      <c r="I8584" s="36"/>
      <c r="J8584" s="126"/>
      <c r="K8584" s="1"/>
      <c r="L8584" s="1"/>
      <c r="M8584" s="1"/>
      <c r="N8584" s="1"/>
      <c r="O8584" s="1"/>
    </row>
    <row r="8585" ht="15.75" customHeight="1">
      <c r="A8585" s="36"/>
      <c r="B8585" s="35" t="str">
        <f t="shared" si="5470"/>
        <v>8a</v>
      </c>
      <c r="C8585" s="144" t="str">
        <f t="shared" si="5471"/>
        <v>Measurement</v>
      </c>
      <c r="D8585" s="36" t="str">
        <f t="array" ref="D8585">IF(INDEX(INDIRECT(J8553),ROW($A$29))="","",INDEX(INDIRECT(J8553),ROW($A$29)))</f>
        <v/>
      </c>
      <c r="E8585" s="36" t="s">
        <v>73</v>
      </c>
      <c r="F8585" s="36">
        <f t="shared" si="5472"/>
        <v>1</v>
      </c>
      <c r="G8585" s="145" t="str">
        <f t="shared" si="5473"/>
        <v>Disciplinary</v>
      </c>
      <c r="H8585" s="36"/>
      <c r="I8585" s="36"/>
      <c r="J8585" s="126"/>
      <c r="K8585" s="1"/>
      <c r="L8585" s="1"/>
      <c r="M8585" s="1"/>
      <c r="N8585" s="1"/>
      <c r="O8585" s="1"/>
    </row>
    <row r="8586" ht="15.75" customHeight="1">
      <c r="A8586" s="36"/>
      <c r="B8586" s="35" t="str">
        <f t="shared" si="5470"/>
        <v>8b</v>
      </c>
      <c r="C8586" s="144" t="str">
        <f t="shared" si="5471"/>
        <v>States of matter</v>
      </c>
      <c r="D8586" s="36" t="str">
        <f t="array" ref="D8586">IF(INDEX(INDIRECT(J8553),ROW($A$30))="","",INDEX(INDIRECT(J8553),ROW($A$30)))</f>
        <v/>
      </c>
      <c r="E8586" s="36" t="s">
        <v>73</v>
      </c>
      <c r="F8586" s="36">
        <f t="shared" si="5472"/>
        <v>1</v>
      </c>
      <c r="G8586" s="145" t="str">
        <f t="shared" si="5473"/>
        <v>Substantive</v>
      </c>
      <c r="H8586" s="36"/>
      <c r="I8586" s="36"/>
      <c r="J8586" s="126"/>
      <c r="K8586" s="1"/>
      <c r="L8586" s="1"/>
      <c r="M8586" s="1"/>
      <c r="N8586" s="1"/>
      <c r="O8586" s="1"/>
    </row>
    <row r="8587" ht="15.75" customHeight="1">
      <c r="A8587" s="36"/>
      <c r="B8587" s="35" t="str">
        <f t="shared" si="5470"/>
        <v>8c</v>
      </c>
      <c r="C8587" s="144" t="str">
        <f t="shared" si="5471"/>
        <v>Accuracy and precision</v>
      </c>
      <c r="D8587" s="36" t="str">
        <f t="array" ref="D8587">IF(INDEX(INDIRECT(J8553),ROW($A$31))="","",INDEX(INDIRECT(J8553),ROW($A$31)))</f>
        <v/>
      </c>
      <c r="E8587" s="36" t="s">
        <v>73</v>
      </c>
      <c r="F8587" s="36">
        <f t="shared" si="5472"/>
        <v>1</v>
      </c>
      <c r="G8587" s="145" t="str">
        <f t="shared" si="5473"/>
        <v>Disciplinary</v>
      </c>
      <c r="H8587" s="36"/>
      <c r="I8587" s="36"/>
      <c r="J8587" s="126"/>
      <c r="K8587" s="1"/>
      <c r="L8587" s="1"/>
      <c r="M8587" s="1"/>
      <c r="N8587" s="1"/>
      <c r="O8587" s="1"/>
    </row>
    <row r="8588" ht="15.75" customHeight="1">
      <c r="A8588" s="36"/>
      <c r="B8588" s="35" t="str">
        <f t="shared" si="5470"/>
        <v>9a</v>
      </c>
      <c r="C8588" s="144" t="str">
        <f t="shared" si="5471"/>
        <v>Planning scientific enquiry</v>
      </c>
      <c r="D8588" s="36" t="str">
        <f t="array" ref="D8588">IF(INDEX(INDIRECT(J8553),ROW($A$32))="","",INDEX(INDIRECT(J8553),ROW($A$32)))</f>
        <v/>
      </c>
      <c r="E8588" s="36" t="s">
        <v>73</v>
      </c>
      <c r="F8588" s="36">
        <f t="shared" si="5472"/>
        <v>2</v>
      </c>
      <c r="G8588" s="145" t="str">
        <f t="shared" si="5473"/>
        <v>Disciplinary</v>
      </c>
      <c r="H8588" s="36"/>
      <c r="I8588" s="36"/>
      <c r="J8588" s="126"/>
      <c r="K8588" s="1"/>
      <c r="L8588" s="1"/>
      <c r="M8588" s="1"/>
      <c r="N8588" s="1"/>
      <c r="O8588" s="1"/>
    </row>
    <row r="8589" ht="15.75" customHeight="1">
      <c r="A8589" s="36"/>
      <c r="B8589" s="35" t="str">
        <f t="shared" si="5470"/>
        <v>9b</v>
      </c>
      <c r="C8589" s="144" t="str">
        <f t="shared" si="5471"/>
        <v>Forces</v>
      </c>
      <c r="D8589" s="36" t="str">
        <f t="array" ref="D8589">IF(INDEX(INDIRECT(J8553),ROW($A$33))="","",INDEX(INDIRECT(J8553),ROW($A$33)))</f>
        <v/>
      </c>
      <c r="E8589" s="36" t="s">
        <v>73</v>
      </c>
      <c r="F8589" s="36">
        <f t="shared" si="5472"/>
        <v>2</v>
      </c>
      <c r="G8589" s="148" t="str">
        <f t="shared" si="5473"/>
        <v>Substantive</v>
      </c>
      <c r="H8589" s="36"/>
      <c r="I8589" s="36"/>
      <c r="J8589" s="126"/>
      <c r="K8589" s="1"/>
      <c r="L8589" s="1"/>
      <c r="M8589" s="1"/>
      <c r="N8589" s="1"/>
      <c r="O8589" s="1"/>
    </row>
    <row r="8590" ht="15.75" customHeight="1">
      <c r="A8590" s="36"/>
      <c r="B8590" s="35" t="str">
        <f t="shared" si="5470"/>
        <v>9c</v>
      </c>
      <c r="C8590" s="144" t="str">
        <f t="shared" si="5471"/>
        <v>Repeatability</v>
      </c>
      <c r="D8590" s="36" t="str">
        <f t="array" ref="D8590">IF(INDEX(INDIRECT(J8553),ROW($A$34))="","",INDEX(INDIRECT(J8553),ROW($A$34)))</f>
        <v/>
      </c>
      <c r="E8590" s="36" t="s">
        <v>73</v>
      </c>
      <c r="F8590" s="36">
        <f t="shared" si="5472"/>
        <v>1</v>
      </c>
      <c r="G8590" s="145" t="str">
        <f t="shared" si="5473"/>
        <v>Disciplinary</v>
      </c>
      <c r="H8590" s="36"/>
      <c r="I8590" s="36"/>
      <c r="J8590" s="126"/>
      <c r="K8590" s="1"/>
      <c r="L8590" s="1"/>
      <c r="M8590" s="1"/>
      <c r="N8590" s="1"/>
      <c r="O8590" s="1"/>
    </row>
    <row r="8591" ht="15.75" customHeight="1">
      <c r="A8591" s="36"/>
      <c r="B8591" s="35" t="str">
        <f t="shared" si="5470"/>
        <v>9d</v>
      </c>
      <c r="C8591" s="144" t="str">
        <f t="shared" si="5471"/>
        <v>Graphs</v>
      </c>
      <c r="D8591" s="36" t="str">
        <f t="array" ref="D8591">IF(INDEX(INDIRECT(J8553),ROW($A$35))="","",INDEX(INDIRECT(J8553),ROW($A$35)))</f>
        <v/>
      </c>
      <c r="E8591" s="36" t="s">
        <v>73</v>
      </c>
      <c r="F8591" s="36">
        <f t="shared" si="5472"/>
        <v>1</v>
      </c>
      <c r="G8591" s="145" t="str">
        <f t="shared" si="5473"/>
        <v>Disciplinary</v>
      </c>
      <c r="H8591" s="36"/>
      <c r="I8591" s="36"/>
      <c r="J8591" s="126"/>
      <c r="K8591" s="1"/>
      <c r="L8591" s="1"/>
      <c r="M8591" s="1"/>
      <c r="N8591" s="1"/>
      <c r="O8591" s="1"/>
    </row>
    <row r="8592" ht="15.75" customHeight="1">
      <c r="A8592" s="36"/>
      <c r="B8592" s="35" t="str">
        <f t="shared" si="5470"/>
        <v>10a</v>
      </c>
      <c r="C8592" s="144" t="str">
        <f t="shared" si="5471"/>
        <v>Physical properties of materials</v>
      </c>
      <c r="D8592" s="36" t="str">
        <f t="array" ref="D8592">IF(INDEX(INDIRECT(J8553),ROW($A$36))="","",INDEX(INDIRECT(J8553),ROW($A$36)))</f>
        <v/>
      </c>
      <c r="E8592" s="36" t="s">
        <v>73</v>
      </c>
      <c r="F8592" s="36">
        <f t="shared" si="5472"/>
        <v>1</v>
      </c>
      <c r="G8592" s="145" t="str">
        <f t="shared" si="5473"/>
        <v>Substantive</v>
      </c>
      <c r="H8592" s="36"/>
      <c r="I8592" s="36"/>
      <c r="J8592" s="126"/>
      <c r="K8592" s="1"/>
      <c r="L8592" s="1"/>
      <c r="M8592" s="1"/>
      <c r="N8592" s="1"/>
      <c r="O8592" s="1"/>
    </row>
    <row r="8593" ht="15.75" customHeight="1">
      <c r="A8593" s="36"/>
      <c r="B8593" s="35" t="str">
        <f t="shared" si="5470"/>
        <v>10b</v>
      </c>
      <c r="C8593" s="144" t="str">
        <f t="shared" si="5471"/>
        <v>Physical properties of materials</v>
      </c>
      <c r="D8593" s="36" t="str">
        <f t="array" ref="D8593">IF(INDEX(INDIRECT(J8553),ROW($A$37))="","",INDEX(INDIRECT(J8553),ROW($A$37)))</f>
        <v/>
      </c>
      <c r="E8593" s="36" t="s">
        <v>73</v>
      </c>
      <c r="F8593" s="36">
        <f t="shared" si="5472"/>
        <v>1</v>
      </c>
      <c r="G8593" s="145" t="str">
        <f t="shared" si="5473"/>
        <v>Substantive</v>
      </c>
      <c r="H8593" s="36"/>
      <c r="I8593" s="36"/>
      <c r="J8593" s="126"/>
      <c r="K8593" s="1"/>
      <c r="L8593" s="1"/>
      <c r="M8593" s="1"/>
      <c r="N8593" s="1"/>
      <c r="O8593" s="1"/>
    </row>
    <row r="8594" ht="15.75" customHeight="1">
      <c r="A8594" s="36"/>
      <c r="B8594" s="35" t="str">
        <f t="shared" si="5470"/>
        <v>10c</v>
      </c>
      <c r="C8594" s="144" t="str">
        <f t="shared" si="5471"/>
        <v>Graphs</v>
      </c>
      <c r="D8594" s="36" t="str">
        <f t="array" ref="D8594">IF(INDEX(INDIRECT(J8553),ROW($A$38))="","",INDEX(INDIRECT(J8553),ROW($A$38)))</f>
        <v/>
      </c>
      <c r="E8594" s="36" t="s">
        <v>73</v>
      </c>
      <c r="F8594" s="36">
        <f t="shared" si="5472"/>
        <v>1</v>
      </c>
      <c r="G8594" s="145" t="str">
        <f t="shared" si="5473"/>
        <v>Disciplinary</v>
      </c>
      <c r="H8594" s="36"/>
      <c r="I8594" s="36"/>
      <c r="J8594" s="126"/>
      <c r="K8594" s="1"/>
      <c r="L8594" s="1"/>
      <c r="M8594" s="1"/>
      <c r="N8594" s="1"/>
      <c r="O8594" s="1"/>
    </row>
    <row r="8595" ht="15.75" customHeight="1">
      <c r="A8595" s="36"/>
      <c r="B8595" s="35" t="str">
        <f t="shared" si="5470"/>
        <v>11a</v>
      </c>
      <c r="C8595" s="144" t="str">
        <f t="shared" si="5471"/>
        <v>Repeatability</v>
      </c>
      <c r="D8595" s="36" t="str">
        <f t="array" ref="D8595">IF(INDEX(INDIRECT(J8553),ROW($A$39))="","",INDEX(INDIRECT(J8553),ROW($A$39)))</f>
        <v/>
      </c>
      <c r="E8595" s="36" t="s">
        <v>73</v>
      </c>
      <c r="F8595" s="36">
        <f t="shared" si="5472"/>
        <v>1</v>
      </c>
      <c r="G8595" s="145" t="str">
        <f t="shared" si="5473"/>
        <v>Disciplinary</v>
      </c>
      <c r="H8595" s="36"/>
      <c r="I8595" s="36"/>
      <c r="J8595" s="126"/>
      <c r="K8595" s="1"/>
      <c r="L8595" s="1"/>
      <c r="M8595" s="1"/>
      <c r="N8595" s="1"/>
      <c r="O8595" s="1"/>
    </row>
    <row r="8596" ht="15.75" customHeight="1">
      <c r="A8596" s="36"/>
      <c r="B8596" s="35" t="str">
        <f t="shared" si="5470"/>
        <v>11b</v>
      </c>
      <c r="C8596" s="144" t="str">
        <f t="shared" si="5471"/>
        <v>Plants</v>
      </c>
      <c r="D8596" s="36" t="str">
        <f t="array" ref="D8596">IF(INDEX(INDIRECT(J8553),ROW($A$40))="","",INDEX(INDIRECT(J8553),ROW($A$40)))</f>
        <v/>
      </c>
      <c r="E8596" s="36" t="s">
        <v>73</v>
      </c>
      <c r="F8596" s="36">
        <f t="shared" si="5472"/>
        <v>1</v>
      </c>
      <c r="G8596" s="145" t="str">
        <f t="shared" si="5473"/>
        <v>Substantive</v>
      </c>
      <c r="H8596" s="36"/>
      <c r="I8596" s="36"/>
      <c r="J8596" s="126"/>
      <c r="K8596" s="1"/>
      <c r="L8596" s="1"/>
      <c r="M8596" s="1"/>
      <c r="N8596" s="1"/>
      <c r="O8596" s="1"/>
    </row>
    <row r="8597" ht="15.75" customHeight="1">
      <c r="A8597" s="36"/>
      <c r="B8597" s="35" t="str">
        <f t="shared" si="5470"/>
        <v>11c</v>
      </c>
      <c r="C8597" s="144" t="str">
        <f t="shared" si="5471"/>
        <v>Conclusions</v>
      </c>
      <c r="D8597" s="36" t="str">
        <f t="array" ref="D8597">IF(INDEX(INDIRECT(J8553),ROW($A$41))="","",INDEX(INDIRECT(J8553),ROW($A$41)))</f>
        <v/>
      </c>
      <c r="E8597" s="36" t="s">
        <v>73</v>
      </c>
      <c r="F8597" s="36">
        <f t="shared" si="5472"/>
        <v>2</v>
      </c>
      <c r="G8597" s="147" t="str">
        <f>IF($G8447="","",$G8447)</f>
        <v>Disciplinary</v>
      </c>
      <c r="H8597" s="36"/>
      <c r="I8597" s="36"/>
      <c r="J8597" s="126"/>
      <c r="K8597" s="1"/>
      <c r="L8597" s="1"/>
      <c r="M8597" s="1"/>
      <c r="N8597" s="1"/>
      <c r="O8597" s="1"/>
    </row>
    <row r="8598" ht="15.75" customHeight="1">
      <c r="A8598" s="36"/>
      <c r="B8598" s="36"/>
      <c r="C8598" s="124" t="s">
        <v>67</v>
      </c>
      <c r="D8598" s="116">
        <f>SUM(D8557:D8597)</f>
        <v>0</v>
      </c>
      <c r="E8598" s="70" t="s">
        <v>73</v>
      </c>
      <c r="F8598" s="71">
        <f>SUM(F8557:F8597)</f>
        <v>50</v>
      </c>
      <c r="G8598" s="36"/>
      <c r="H8598" s="36"/>
      <c r="I8598" s="36"/>
      <c r="J8598" s="126"/>
      <c r="K8598" s="1"/>
      <c r="L8598" s="1"/>
      <c r="M8598" s="1"/>
      <c r="N8598" s="1"/>
      <c r="O8598" s="1"/>
    </row>
    <row r="8599" ht="15.75" customHeight="1">
      <c r="A8599" s="36"/>
      <c r="B8599" s="36"/>
      <c r="C8599" s="54"/>
      <c r="D8599" s="36"/>
      <c r="E8599" s="36"/>
      <c r="F8599" s="36"/>
      <c r="G8599" s="36"/>
      <c r="H8599" s="36"/>
      <c r="I8599" s="36"/>
      <c r="J8599" s="126"/>
      <c r="K8599" s="1"/>
      <c r="L8599" s="1"/>
      <c r="M8599" s="1"/>
      <c r="N8599" s="1"/>
      <c r="O8599" s="1"/>
    </row>
    <row r="8600" ht="15.75" customHeight="1">
      <c r="A8600" s="36"/>
      <c r="B8600" s="36"/>
      <c r="C8600" s="54"/>
      <c r="D8600" s="1"/>
      <c r="E8600" s="36"/>
      <c r="F8600" s="36"/>
      <c r="G8600" s="36"/>
      <c r="H8600" s="36"/>
      <c r="I8600" s="36"/>
      <c r="J8600" s="126"/>
      <c r="K8600" s="1"/>
      <c r="L8600" s="1"/>
      <c r="M8600" s="1"/>
      <c r="N8600" s="1"/>
      <c r="O8600" s="1"/>
    </row>
    <row r="8601" ht="15.75" customHeight="1">
      <c r="A8601" s="51" t="str">
        <f>A8551</f>
        <v>Year 7 Baseline Assessment Feedback</v>
      </c>
      <c r="B8601" s="36"/>
      <c r="C8601" s="54"/>
      <c r="D8601" s="1"/>
      <c r="E8601" s="36"/>
      <c r="F8601" s="36"/>
      <c r="G8601" s="36"/>
      <c r="H8601" s="36"/>
      <c r="I8601" s="36"/>
      <c r="J8601" s="150">
        <f>J8551+1</f>
        <v>189</v>
      </c>
      <c r="K8601" s="1"/>
      <c r="L8601" s="1"/>
      <c r="M8601" s="1"/>
      <c r="N8601" s="1"/>
      <c r="O8601" s="1"/>
    </row>
    <row r="8602" ht="15.75" customHeight="1">
      <c r="A8602" s="54" t="s">
        <v>104</v>
      </c>
      <c r="B8602" s="54" t="str">
        <f>$B$2</f>
        <v>Year 7 Baseline Assessment</v>
      </c>
      <c r="C8602" s="54"/>
      <c r="D8602" s="1"/>
      <c r="E8602" s="36"/>
      <c r="F8602" s="36"/>
      <c r="G8602" s="36"/>
      <c r="H8602" s="36"/>
      <c r="I8602" s="36"/>
      <c r="J8602" s="36" t="str">
        <f>CONCATENATE("Marksheet!$B$",J8601)</f>
        <v>Marksheet!$B$189</v>
      </c>
      <c r="K8602" s="1"/>
      <c r="L8602" s="1"/>
      <c r="M8602" s="1"/>
      <c r="N8602" s="1"/>
      <c r="O8602" s="1"/>
    </row>
    <row r="8603" ht="15.75" customHeight="1">
      <c r="A8603" s="54" t="s">
        <v>100</v>
      </c>
      <c r="B8603" s="54" t="str">
        <f>IF(INDIRECT(J8602)="","",INDIRECT(J8602))</f>
        <v/>
      </c>
      <c r="C8603" s="54"/>
      <c r="D8603" s="1"/>
      <c r="E8603" s="36"/>
      <c r="F8603" s="36"/>
      <c r="G8603" s="36"/>
      <c r="H8603" s="36"/>
      <c r="I8603" s="36"/>
      <c r="J8603" s="36" t="str">
        <f>CONCATENATE("Marksheet!$D$",J8601,":$AV$",J8601)</f>
        <v>Marksheet!$D$189:$AV$189</v>
      </c>
      <c r="K8603" s="1"/>
      <c r="L8603" s="1"/>
      <c r="M8603" s="1"/>
      <c r="N8603" s="1"/>
      <c r="O8603" s="1"/>
    </row>
    <row r="8604" ht="15.75" customHeight="1">
      <c r="A8604" s="54" t="s">
        <v>105</v>
      </c>
      <c r="B8604" s="54" t="str">
        <f>INDIRECT(CONCATENATE("Marksheet!$C$",INDIRECT(CONCATENATE("J",ROW()-3))))</f>
        <v/>
      </c>
      <c r="C8604" s="54"/>
      <c r="D8604" s="36"/>
      <c r="E8604" s="36"/>
      <c r="F8604" s="36"/>
      <c r="G8604" s="36"/>
      <c r="H8604" s="36"/>
      <c r="I8604" s="36"/>
      <c r="J8604" s="126"/>
      <c r="K8604" s="1"/>
      <c r="L8604" s="1"/>
      <c r="M8604" s="1"/>
      <c r="N8604" s="1"/>
      <c r="O8604" s="1"/>
    </row>
    <row r="8605" ht="15.75" customHeight="1">
      <c r="A8605" s="54"/>
      <c r="B8605" s="54"/>
      <c r="C8605" s="54"/>
      <c r="D8605" s="36"/>
      <c r="E8605" s="36"/>
      <c r="F8605" s="36"/>
      <c r="G8605" s="36"/>
      <c r="H8605" s="36"/>
      <c r="I8605" s="36"/>
      <c r="J8605" s="126"/>
      <c r="K8605" s="1"/>
      <c r="L8605" s="1"/>
      <c r="M8605" s="1"/>
      <c r="N8605" s="1"/>
      <c r="O8605" s="1"/>
    </row>
    <row r="8606" ht="15.75" customHeight="1">
      <c r="A8606" s="120"/>
      <c r="B8606" s="80" t="s">
        <v>93</v>
      </c>
      <c r="C8606" s="141" t="s">
        <v>94</v>
      </c>
      <c r="D8606" s="128" t="s">
        <v>95</v>
      </c>
      <c r="E8606" s="58"/>
      <c r="F8606" s="59"/>
      <c r="G8606" s="151" t="s">
        <v>106</v>
      </c>
      <c r="H8606" s="130"/>
      <c r="I8606" s="130"/>
      <c r="J8606" s="131"/>
      <c r="K8606" s="1"/>
      <c r="L8606" s="1"/>
      <c r="M8606" s="1"/>
      <c r="N8606" s="1"/>
      <c r="O8606" s="1"/>
    </row>
    <row r="8607" ht="15.75" customHeight="1">
      <c r="A8607" s="36"/>
      <c r="B8607" s="122" t="str">
        <f t="shared" ref="B8607:B8646" si="5474">IF($B8007="","",$B8007)</f>
        <v>1a</v>
      </c>
      <c r="C8607" s="142" t="str">
        <f t="shared" ref="C8607:C8646" si="5475">IF($C8007="","",$C8007)</f>
        <v>Living and non-living things</v>
      </c>
      <c r="D8607" s="36" t="str">
        <f t="array" ref="D8607">IF(INDEX(INDIRECT(J8603),ROW($A$1))="","",INDEX(INDIRECT(J8603),ROW($A$1)))</f>
        <v/>
      </c>
      <c r="E8607" s="36" t="s">
        <v>73</v>
      </c>
      <c r="F8607" s="36">
        <f t="shared" ref="F8607:F8647" si="5476">IF($F8007="","",$F8007)</f>
        <v>2</v>
      </c>
      <c r="G8607" s="143" t="str">
        <f t="shared" ref="G8607:G8646" si="5477">IF($G7957="","",$G7957)</f>
        <v>Substantive</v>
      </c>
      <c r="H8607" s="36"/>
      <c r="I8607" s="36"/>
      <c r="J8607" s="126"/>
      <c r="K8607" s="1"/>
      <c r="L8607" s="1"/>
      <c r="M8607" s="1"/>
      <c r="N8607" s="1"/>
      <c r="O8607" s="1"/>
    </row>
    <row r="8608" ht="15.75" customHeight="1">
      <c r="A8608" s="36"/>
      <c r="B8608" s="35" t="str">
        <f t="shared" si="5474"/>
        <v>1b</v>
      </c>
      <c r="C8608" s="144" t="str">
        <f t="shared" si="5475"/>
        <v>Measurement</v>
      </c>
      <c r="D8608" s="36" t="str">
        <f t="array" ref="D8608">IF(INDEX(INDIRECT(J8603),ROW($A$2))="","",INDEX(INDIRECT(J8603),ROW($A$2)))</f>
        <v/>
      </c>
      <c r="E8608" s="36" t="s">
        <v>73</v>
      </c>
      <c r="F8608" s="36">
        <f t="shared" si="5476"/>
        <v>1</v>
      </c>
      <c r="G8608" s="145" t="str">
        <f t="shared" si="5477"/>
        <v>Disciplinary</v>
      </c>
      <c r="H8608" s="36"/>
      <c r="I8608" s="36"/>
      <c r="J8608" s="126"/>
      <c r="K8608" s="1"/>
      <c r="L8608" s="1"/>
      <c r="M8608" s="1"/>
      <c r="N8608" s="1"/>
      <c r="O8608" s="1"/>
    </row>
    <row r="8609" ht="15.75" customHeight="1">
      <c r="A8609" s="36"/>
      <c r="B8609" s="35" t="str">
        <f t="shared" si="5474"/>
        <v>1c</v>
      </c>
      <c r="C8609" s="144" t="str">
        <f t="shared" si="5475"/>
        <v>Tables</v>
      </c>
      <c r="D8609" s="36" t="str">
        <f t="array" ref="D8609">IF(INDEX(INDIRECT(J8603),ROW($A$3))="","",INDEX(INDIRECT(J8603),ROW($A$3)))</f>
        <v/>
      </c>
      <c r="E8609" s="36" t="s">
        <v>73</v>
      </c>
      <c r="F8609" s="36">
        <f t="shared" si="5476"/>
        <v>1</v>
      </c>
      <c r="G8609" s="145" t="str">
        <f t="shared" si="5477"/>
        <v>Disciplinary</v>
      </c>
      <c r="H8609" s="36"/>
      <c r="I8609" s="36"/>
      <c r="J8609" s="126"/>
      <c r="K8609" s="1"/>
      <c r="L8609" s="1"/>
      <c r="M8609" s="1"/>
      <c r="N8609" s="1"/>
      <c r="O8609" s="1"/>
    </row>
    <row r="8610" ht="15.75" customHeight="1">
      <c r="A8610" s="36"/>
      <c r="B8610" s="35" t="str">
        <f t="shared" si="5474"/>
        <v>1d</v>
      </c>
      <c r="C8610" s="144" t="str">
        <f t="shared" si="5475"/>
        <v>Plants</v>
      </c>
      <c r="D8610" s="36" t="str">
        <f t="array" ref="D8610">IF(INDEX(INDIRECT(J8603),ROW($A$4))="","",INDEX(INDIRECT(J8603),ROW($A$4)))</f>
        <v/>
      </c>
      <c r="E8610" s="36" t="s">
        <v>73</v>
      </c>
      <c r="F8610" s="36">
        <f t="shared" si="5476"/>
        <v>1</v>
      </c>
      <c r="G8610" s="145" t="str">
        <f t="shared" si="5477"/>
        <v>Substantive</v>
      </c>
      <c r="H8610" s="36"/>
      <c r="I8610" s="36"/>
      <c r="J8610" s="126"/>
      <c r="K8610" s="1"/>
      <c r="L8610" s="1"/>
      <c r="M8610" s="1"/>
      <c r="N8610" s="1"/>
      <c r="O8610" s="1"/>
    </row>
    <row r="8611" ht="15.75" customHeight="1">
      <c r="A8611" s="36"/>
      <c r="B8611" s="35" t="str">
        <f t="shared" si="5474"/>
        <v>1e</v>
      </c>
      <c r="C8611" s="144" t="str">
        <f t="shared" si="5475"/>
        <v>Food chains</v>
      </c>
      <c r="D8611" s="36" t="str">
        <f t="array" ref="D8611">IF(INDEX(INDIRECT(J8603),ROW($A$5))="","",INDEX(INDIRECT(J8603),ROW($A$5)))</f>
        <v/>
      </c>
      <c r="E8611" s="36" t="s">
        <v>73</v>
      </c>
      <c r="F8611" s="36">
        <f t="shared" si="5476"/>
        <v>2</v>
      </c>
      <c r="G8611" s="145" t="str">
        <f t="shared" si="5477"/>
        <v>Substantive</v>
      </c>
      <c r="H8611" s="36"/>
      <c r="I8611" s="36"/>
      <c r="J8611" s="126"/>
      <c r="K8611" s="1"/>
      <c r="L8611" s="1"/>
      <c r="M8611" s="1"/>
      <c r="N8611" s="1"/>
      <c r="O8611" s="1"/>
    </row>
    <row r="8612" ht="15.75" customHeight="1">
      <c r="A8612" s="36"/>
      <c r="B8612" s="35" t="str">
        <f t="shared" si="5474"/>
        <v>2a</v>
      </c>
      <c r="C8612" s="144" t="str">
        <f t="shared" si="5475"/>
        <v>States of matter</v>
      </c>
      <c r="D8612" s="36" t="str">
        <f t="array" ref="D8612">IF(INDEX(INDIRECT(J8603),ROW($A$6))="","",INDEX(INDIRECT(J8603),ROW($A$6)))</f>
        <v/>
      </c>
      <c r="E8612" s="36" t="s">
        <v>73</v>
      </c>
      <c r="F8612" s="36">
        <f t="shared" si="5476"/>
        <v>1</v>
      </c>
      <c r="G8612" s="145" t="str">
        <f t="shared" si="5477"/>
        <v>Substantive</v>
      </c>
      <c r="H8612" s="36"/>
      <c r="I8612" s="36"/>
      <c r="J8612" s="126"/>
      <c r="K8612" s="1"/>
      <c r="L8612" s="1"/>
      <c r="M8612" s="1"/>
      <c r="N8612" s="1"/>
      <c r="O8612" s="1"/>
    </row>
    <row r="8613" ht="15.75" customHeight="1">
      <c r="A8613" s="36"/>
      <c r="B8613" s="35" t="str">
        <f t="shared" si="5474"/>
        <v>2b</v>
      </c>
      <c r="C8613" s="144" t="str">
        <f t="shared" si="5475"/>
        <v>Graphs</v>
      </c>
      <c r="D8613" s="36" t="str">
        <f t="array" ref="D8613">IF(INDEX(INDIRECT(J8603),ROW($A$7))="","",INDEX(INDIRECT(J8603),ROW($A$7)))</f>
        <v/>
      </c>
      <c r="E8613" s="36" t="s">
        <v>73</v>
      </c>
      <c r="F8613" s="36">
        <f t="shared" si="5476"/>
        <v>1</v>
      </c>
      <c r="G8613" s="148" t="str">
        <f t="shared" si="5477"/>
        <v>Disciplinary</v>
      </c>
      <c r="H8613" s="36"/>
      <c r="I8613" s="36"/>
      <c r="J8613" s="126"/>
      <c r="K8613" s="1"/>
      <c r="L8613" s="1"/>
      <c r="M8613" s="1"/>
      <c r="N8613" s="1"/>
      <c r="O8613" s="1"/>
    </row>
    <row r="8614" ht="15.75" customHeight="1">
      <c r="A8614" s="36"/>
      <c r="B8614" s="35" t="str">
        <f t="shared" si="5474"/>
        <v>2c</v>
      </c>
      <c r="C8614" s="144" t="str">
        <f t="shared" si="5475"/>
        <v>Plants</v>
      </c>
      <c r="D8614" s="36" t="str">
        <f t="array" ref="D8614">IF(INDEX(INDIRECT(J8603),ROW($A$8))="","",INDEX(INDIRECT(J8603),ROW($A$8)))</f>
        <v/>
      </c>
      <c r="E8614" s="36" t="s">
        <v>73</v>
      </c>
      <c r="F8614" s="36">
        <f t="shared" si="5476"/>
        <v>1</v>
      </c>
      <c r="G8614" s="145" t="str">
        <f t="shared" si="5477"/>
        <v>Substantive</v>
      </c>
      <c r="H8614" s="36"/>
      <c r="I8614" s="36"/>
      <c r="J8614" s="126"/>
      <c r="K8614" s="1"/>
      <c r="L8614" s="1"/>
      <c r="M8614" s="1"/>
      <c r="N8614" s="1"/>
      <c r="O8614" s="1"/>
    </row>
    <row r="8615" ht="15.75" customHeight="1">
      <c r="A8615" s="36"/>
      <c r="B8615" s="35" t="str">
        <f t="shared" si="5474"/>
        <v>3a</v>
      </c>
      <c r="C8615" s="144" t="str">
        <f t="shared" si="5475"/>
        <v>Reversible and non-reversible changes</v>
      </c>
      <c r="D8615" s="36" t="str">
        <f t="array" ref="D8615">IF(INDEX(INDIRECT(J8603),ROW($A$9))="","",INDEX(INDIRECT(J8603),ROW($A$9)))</f>
        <v/>
      </c>
      <c r="E8615" s="36" t="s">
        <v>73</v>
      </c>
      <c r="F8615" s="36">
        <f t="shared" si="5476"/>
        <v>2</v>
      </c>
      <c r="G8615" s="145" t="str">
        <f t="shared" si="5477"/>
        <v>Substantive</v>
      </c>
      <c r="H8615" s="36"/>
      <c r="I8615" s="36"/>
      <c r="J8615" s="126"/>
      <c r="K8615" s="1"/>
      <c r="L8615" s="1"/>
      <c r="M8615" s="1"/>
      <c r="N8615" s="1"/>
      <c r="O8615" s="1"/>
    </row>
    <row r="8616" ht="15.75" customHeight="1">
      <c r="A8616" s="36"/>
      <c r="B8616" s="35" t="str">
        <f t="shared" si="5474"/>
        <v>3b</v>
      </c>
      <c r="C8616" s="144" t="str">
        <f t="shared" si="5475"/>
        <v>Units</v>
      </c>
      <c r="D8616" s="36" t="str">
        <f t="array" ref="D8616">IF(INDEX(INDIRECT(J8603),ROW($A$10))="","",INDEX(INDIRECT(J8603),ROW($A$10)))</f>
        <v/>
      </c>
      <c r="E8616" s="36" t="s">
        <v>73</v>
      </c>
      <c r="F8616" s="36">
        <f t="shared" si="5476"/>
        <v>1</v>
      </c>
      <c r="G8616" s="145" t="str">
        <f t="shared" si="5477"/>
        <v>Disciplinary</v>
      </c>
      <c r="H8616" s="36"/>
      <c r="I8616" s="36"/>
      <c r="J8616" s="126"/>
      <c r="K8616" s="1"/>
      <c r="L8616" s="1"/>
      <c r="M8616" s="1"/>
      <c r="N8616" s="1"/>
      <c r="O8616" s="1"/>
    </row>
    <row r="8617" ht="15.75" customHeight="1">
      <c r="A8617" s="36"/>
      <c r="B8617" s="35" t="str">
        <f t="shared" si="5474"/>
        <v>3c</v>
      </c>
      <c r="C8617" s="144" t="str">
        <f t="shared" si="5475"/>
        <v>Hazards, risks and precautions</v>
      </c>
      <c r="D8617" s="36" t="str">
        <f t="array" ref="D8617">IF(INDEX(INDIRECT(J8603),ROW($A$11))="","",INDEX(INDIRECT(J8603),ROW($A$11)))</f>
        <v/>
      </c>
      <c r="E8617" s="36" t="s">
        <v>73</v>
      </c>
      <c r="F8617" s="36">
        <f t="shared" si="5476"/>
        <v>1</v>
      </c>
      <c r="G8617" s="149" t="str">
        <f t="shared" si="5477"/>
        <v>Disciplinary</v>
      </c>
      <c r="H8617" s="36"/>
      <c r="I8617" s="36"/>
      <c r="J8617" s="126"/>
      <c r="K8617" s="1"/>
      <c r="L8617" s="1"/>
      <c r="M8617" s="1"/>
      <c r="N8617" s="1"/>
      <c r="O8617" s="1"/>
    </row>
    <row r="8618" ht="15.75" customHeight="1">
      <c r="A8618" s="36"/>
      <c r="B8618" s="35" t="str">
        <f t="shared" si="5474"/>
        <v>3d</v>
      </c>
      <c r="C8618" s="144" t="str">
        <f t="shared" si="5475"/>
        <v>States of matter</v>
      </c>
      <c r="D8618" s="36" t="str">
        <f t="array" ref="D8618">IF(INDEX(INDIRECT(J8603),ROW($A$12))="","",INDEX(INDIRECT(J8603),ROW($A$12)))</f>
        <v/>
      </c>
      <c r="E8618" s="36" t="s">
        <v>73</v>
      </c>
      <c r="F8618" s="36">
        <f t="shared" si="5476"/>
        <v>1</v>
      </c>
      <c r="G8618" s="145" t="str">
        <f t="shared" si="5477"/>
        <v>Substantive</v>
      </c>
      <c r="H8618" s="36"/>
      <c r="I8618" s="36"/>
      <c r="J8618" s="126"/>
      <c r="K8618" s="1"/>
      <c r="L8618" s="1"/>
      <c r="M8618" s="1"/>
      <c r="N8618" s="1"/>
      <c r="O8618" s="1"/>
    </row>
    <row r="8619" ht="15.75" customHeight="1">
      <c r="A8619" s="36"/>
      <c r="B8619" s="35" t="str">
        <f t="shared" si="5474"/>
        <v>3e</v>
      </c>
      <c r="C8619" s="144" t="str">
        <f t="shared" si="5475"/>
        <v>Reversible and non-reversible changes</v>
      </c>
      <c r="D8619" s="36" t="str">
        <f t="array" ref="D8619">IF(INDEX(INDIRECT(J8603),ROW($A$13))="","",INDEX(INDIRECT(J8603),ROW($A$13)))</f>
        <v/>
      </c>
      <c r="E8619" s="36" t="s">
        <v>73</v>
      </c>
      <c r="F8619" s="36">
        <f t="shared" si="5476"/>
        <v>1</v>
      </c>
      <c r="G8619" s="145" t="str">
        <f t="shared" si="5477"/>
        <v>Substantive</v>
      </c>
      <c r="H8619" s="36"/>
      <c r="I8619" s="36"/>
      <c r="J8619" s="126"/>
      <c r="K8619" s="1"/>
      <c r="L8619" s="1"/>
      <c r="M8619" s="1"/>
      <c r="N8619" s="1"/>
      <c r="O8619" s="1"/>
    </row>
    <row r="8620" ht="15.75" customHeight="1">
      <c r="A8620" s="36"/>
      <c r="B8620" s="35" t="str">
        <f t="shared" si="5474"/>
        <v>4a</v>
      </c>
      <c r="C8620" s="144" t="str">
        <f t="shared" si="5475"/>
        <v>Equipment</v>
      </c>
      <c r="D8620" s="36" t="str">
        <f t="array" ref="D8620">IF(INDEX(INDIRECT(J8603),ROW($A$14))="","",INDEX(INDIRECT(J8603),ROW($A$14)))</f>
        <v/>
      </c>
      <c r="E8620" s="36" t="s">
        <v>73</v>
      </c>
      <c r="F8620" s="36">
        <f t="shared" si="5476"/>
        <v>2</v>
      </c>
      <c r="G8620" s="145" t="str">
        <f t="shared" si="5477"/>
        <v>Disciplinary</v>
      </c>
      <c r="H8620" s="36"/>
      <c r="I8620" s="36"/>
      <c r="J8620" s="126"/>
      <c r="K8620" s="1"/>
      <c r="L8620" s="1"/>
      <c r="M8620" s="1"/>
      <c r="N8620" s="1"/>
      <c r="O8620" s="1"/>
    </row>
    <row r="8621" ht="15.75" customHeight="1">
      <c r="A8621" s="36"/>
      <c r="B8621" s="35" t="str">
        <f t="shared" si="5474"/>
        <v>4b</v>
      </c>
      <c r="C8621" s="144" t="str">
        <f t="shared" si="5475"/>
        <v>Accuracy and precision</v>
      </c>
      <c r="D8621" s="36" t="str">
        <f t="array" ref="D8621">IF(INDEX(INDIRECT(J8603),ROW($A$15))="","",INDEX(INDIRECT(J8603),ROW($A$15)))</f>
        <v/>
      </c>
      <c r="E8621" s="36" t="s">
        <v>73</v>
      </c>
      <c r="F8621" s="36">
        <f t="shared" si="5476"/>
        <v>1</v>
      </c>
      <c r="G8621" s="145" t="str">
        <f t="shared" si="5477"/>
        <v>Disciplinary</v>
      </c>
      <c r="H8621" s="36"/>
      <c r="I8621" s="36"/>
      <c r="J8621" s="126"/>
      <c r="K8621" s="1"/>
      <c r="L8621" s="1"/>
      <c r="M8621" s="1"/>
      <c r="N8621" s="1"/>
      <c r="O8621" s="1"/>
    </row>
    <row r="8622" ht="15.75" customHeight="1">
      <c r="A8622" s="36"/>
      <c r="B8622" s="35" t="str">
        <f t="shared" si="5474"/>
        <v>4c</v>
      </c>
      <c r="C8622" s="144" t="str">
        <f t="shared" si="5475"/>
        <v>Conclusions</v>
      </c>
      <c r="D8622" s="36" t="str">
        <f t="array" ref="D8622">IF(INDEX(INDIRECT(J8603),ROW($A$16))="","",INDEX(INDIRECT(J8603),ROW($A$16)))</f>
        <v/>
      </c>
      <c r="E8622" s="36" t="s">
        <v>73</v>
      </c>
      <c r="F8622" s="36">
        <f t="shared" si="5476"/>
        <v>1</v>
      </c>
      <c r="G8622" s="145" t="str">
        <f t="shared" si="5477"/>
        <v>Disciplinary</v>
      </c>
      <c r="H8622" s="36"/>
      <c r="I8622" s="36"/>
      <c r="J8622" s="126"/>
      <c r="K8622" s="1"/>
      <c r="L8622" s="1"/>
      <c r="M8622" s="1"/>
      <c r="N8622" s="1"/>
      <c r="O8622" s="1"/>
    </row>
    <row r="8623" ht="15.75" customHeight="1">
      <c r="A8623" s="36"/>
      <c r="B8623" s="35" t="str">
        <f t="shared" si="5474"/>
        <v>5a</v>
      </c>
      <c r="C8623" s="144" t="str">
        <f t="shared" si="5475"/>
        <v>Hazards, risks and precautions</v>
      </c>
      <c r="D8623" s="36" t="str">
        <f t="array" ref="D8623">IF(INDEX(INDIRECT(J8603),ROW($A$17))="","",INDEX(INDIRECT(J8603),ROW($A$17)))</f>
        <v/>
      </c>
      <c r="E8623" s="36" t="s">
        <v>73</v>
      </c>
      <c r="F8623" s="36">
        <f t="shared" si="5476"/>
        <v>1</v>
      </c>
      <c r="G8623" s="145" t="str">
        <f t="shared" si="5477"/>
        <v>Disciplinary</v>
      </c>
      <c r="H8623" s="36"/>
      <c r="I8623" s="36"/>
      <c r="J8623" s="126"/>
      <c r="K8623" s="1"/>
      <c r="L8623" s="1"/>
      <c r="M8623" s="1"/>
      <c r="N8623" s="1"/>
      <c r="O8623" s="1"/>
    </row>
    <row r="8624" ht="15.75" customHeight="1">
      <c r="A8624" s="36"/>
      <c r="B8624" s="35" t="str">
        <f t="shared" si="5474"/>
        <v>5b</v>
      </c>
      <c r="C8624" s="144" t="str">
        <f t="shared" si="5475"/>
        <v>Electricity</v>
      </c>
      <c r="D8624" s="36" t="str">
        <f t="array" ref="D8624">IF(INDEX(INDIRECT(J8603),ROW($A$18))="","",INDEX(INDIRECT(J8603),ROW($A$18)))</f>
        <v/>
      </c>
      <c r="E8624" s="36" t="s">
        <v>73</v>
      </c>
      <c r="F8624" s="36">
        <f t="shared" si="5476"/>
        <v>1</v>
      </c>
      <c r="G8624" s="145" t="str">
        <f t="shared" si="5477"/>
        <v>Substantive</v>
      </c>
      <c r="H8624" s="36"/>
      <c r="I8624" s="36"/>
      <c r="J8624" s="126"/>
      <c r="K8624" s="1"/>
      <c r="L8624" s="1"/>
      <c r="M8624" s="1"/>
      <c r="N8624" s="1"/>
      <c r="O8624" s="1"/>
    </row>
    <row r="8625" ht="15.75" customHeight="1">
      <c r="A8625" s="36"/>
      <c r="B8625" s="35" t="str">
        <f t="shared" si="5474"/>
        <v>5c</v>
      </c>
      <c r="C8625" s="144" t="str">
        <f t="shared" si="5475"/>
        <v>Physical properties of materials</v>
      </c>
      <c r="D8625" s="36" t="str">
        <f t="array" ref="D8625">IF(INDEX(INDIRECT(J8603),ROW($A$19))="","",INDEX(INDIRECT(J8603),ROW($A$19)))</f>
        <v/>
      </c>
      <c r="E8625" s="36" t="s">
        <v>73</v>
      </c>
      <c r="F8625" s="36">
        <f t="shared" si="5476"/>
        <v>1</v>
      </c>
      <c r="G8625" s="145" t="str">
        <f t="shared" si="5477"/>
        <v>Substantive</v>
      </c>
      <c r="H8625" s="36"/>
      <c r="I8625" s="36"/>
      <c r="J8625" s="126"/>
      <c r="K8625" s="1"/>
      <c r="L8625" s="1"/>
      <c r="M8625" s="1"/>
      <c r="N8625" s="1"/>
      <c r="O8625" s="1"/>
    </row>
    <row r="8626" ht="15.75" customHeight="1">
      <c r="A8626" s="36"/>
      <c r="B8626" s="35" t="str">
        <f t="shared" si="5474"/>
        <v>5d</v>
      </c>
      <c r="C8626" s="144" t="str">
        <f t="shared" si="5475"/>
        <v>Electricity</v>
      </c>
      <c r="D8626" s="36" t="str">
        <f t="array" ref="D8626">IF(INDEX(INDIRECT(J8603),ROW($A$20))="","",INDEX(INDIRECT(J8603),ROW($A$20)))</f>
        <v/>
      </c>
      <c r="E8626" s="36" t="s">
        <v>73</v>
      </c>
      <c r="F8626" s="36">
        <f t="shared" si="5476"/>
        <v>1</v>
      </c>
      <c r="G8626" s="145" t="str">
        <f t="shared" si="5477"/>
        <v>Substantive</v>
      </c>
      <c r="H8626" s="36"/>
      <c r="I8626" s="36"/>
      <c r="J8626" s="126"/>
      <c r="K8626" s="1"/>
      <c r="L8626" s="1"/>
      <c r="M8626" s="1"/>
      <c r="N8626" s="1"/>
      <c r="O8626" s="1"/>
    </row>
    <row r="8627" ht="15.75" customHeight="1">
      <c r="A8627" s="36"/>
      <c r="B8627" s="35" t="str">
        <f t="shared" si="5474"/>
        <v>6a</v>
      </c>
      <c r="C8627" s="144" t="str">
        <f t="shared" si="5475"/>
        <v>Planning scientific enquiry</v>
      </c>
      <c r="D8627" s="36" t="str">
        <f t="array" ref="D8627">IF(INDEX(INDIRECT(J8603),ROW($A$21))="","",INDEX(INDIRECT(J8603),ROW($A$21)))</f>
        <v/>
      </c>
      <c r="E8627" s="36" t="s">
        <v>73</v>
      </c>
      <c r="F8627" s="36">
        <f t="shared" si="5476"/>
        <v>2</v>
      </c>
      <c r="G8627" s="145" t="str">
        <f t="shared" si="5477"/>
        <v>Disciplinary</v>
      </c>
      <c r="H8627" s="36"/>
      <c r="I8627" s="36"/>
      <c r="J8627" s="126"/>
      <c r="K8627" s="1"/>
      <c r="L8627" s="1"/>
      <c r="M8627" s="1"/>
      <c r="N8627" s="1"/>
      <c r="O8627" s="1"/>
    </row>
    <row r="8628" ht="15.75" customHeight="1">
      <c r="A8628" s="36"/>
      <c r="B8628" s="35" t="str">
        <f t="shared" si="5474"/>
        <v>6b</v>
      </c>
      <c r="C8628" s="144" t="str">
        <f t="shared" si="5475"/>
        <v>Units</v>
      </c>
      <c r="D8628" s="36" t="str">
        <f t="array" ref="D8628">IF(INDEX(INDIRECT(J8603),ROW($A$22))="","",INDEX(INDIRECT(J8603),ROW($A$22)))</f>
        <v/>
      </c>
      <c r="E8628" s="36" t="s">
        <v>73</v>
      </c>
      <c r="F8628" s="36">
        <f t="shared" si="5476"/>
        <v>1</v>
      </c>
      <c r="G8628" s="145" t="str">
        <f t="shared" si="5477"/>
        <v>Disciplinary</v>
      </c>
      <c r="H8628" s="36"/>
      <c r="I8628" s="36"/>
      <c r="J8628" s="126"/>
      <c r="K8628" s="1"/>
      <c r="L8628" s="1"/>
      <c r="M8628" s="1"/>
      <c r="N8628" s="1"/>
      <c r="O8628" s="1"/>
    </row>
    <row r="8629" ht="15.75" customHeight="1">
      <c r="A8629" s="36"/>
      <c r="B8629" s="35" t="str">
        <f t="shared" si="5474"/>
        <v>6c</v>
      </c>
      <c r="C8629" s="144" t="str">
        <f t="shared" si="5475"/>
        <v>Forces</v>
      </c>
      <c r="D8629" s="36" t="str">
        <f t="array" ref="D8629">IF(INDEX(INDIRECT(J8603),ROW($A$23))="","",INDEX(INDIRECT(J8603),ROW($A$23)))</f>
        <v/>
      </c>
      <c r="E8629" s="36" t="s">
        <v>73</v>
      </c>
      <c r="F8629" s="36">
        <f t="shared" si="5476"/>
        <v>1</v>
      </c>
      <c r="G8629" s="148" t="str">
        <f t="shared" si="5477"/>
        <v>Substantive</v>
      </c>
      <c r="H8629" s="36"/>
      <c r="I8629" s="36"/>
      <c r="J8629" s="126"/>
      <c r="K8629" s="1"/>
      <c r="L8629" s="1"/>
      <c r="M8629" s="1"/>
      <c r="N8629" s="1"/>
      <c r="O8629" s="1"/>
    </row>
    <row r="8630" ht="15.75" customHeight="1">
      <c r="A8630" s="36"/>
      <c r="B8630" s="35" t="str">
        <f t="shared" si="5474"/>
        <v>6d</v>
      </c>
      <c r="C8630" s="144" t="str">
        <f t="shared" si="5475"/>
        <v>Tables</v>
      </c>
      <c r="D8630" s="36" t="str">
        <f t="array" ref="D8630">IF(INDEX(INDIRECT(J8603),ROW($A$24))="","",INDEX(INDIRECT(J8603),ROW($A$24)))</f>
        <v/>
      </c>
      <c r="E8630" s="36" t="s">
        <v>73</v>
      </c>
      <c r="F8630" s="36">
        <f t="shared" si="5476"/>
        <v>1</v>
      </c>
      <c r="G8630" s="145" t="str">
        <f t="shared" si="5477"/>
        <v>Disciplinary</v>
      </c>
      <c r="H8630" s="36"/>
      <c r="I8630" s="36"/>
      <c r="J8630" s="126"/>
      <c r="K8630" s="1"/>
      <c r="L8630" s="1"/>
      <c r="M8630" s="1"/>
      <c r="N8630" s="1"/>
      <c r="O8630" s="1"/>
    </row>
    <row r="8631" ht="15.75" customHeight="1">
      <c r="A8631" s="36"/>
      <c r="B8631" s="35" t="str">
        <f t="shared" si="5474"/>
        <v>7a</v>
      </c>
      <c r="C8631" s="144" t="str">
        <f t="shared" si="5475"/>
        <v>Behaviour of light</v>
      </c>
      <c r="D8631" s="36" t="str">
        <f t="array" ref="D8631">IF(INDEX(INDIRECT(J8603),ROW($A$25))="","",INDEX(INDIRECT(J8603),ROW($A$25)))</f>
        <v/>
      </c>
      <c r="E8631" s="36" t="s">
        <v>73</v>
      </c>
      <c r="F8631" s="36">
        <f t="shared" si="5476"/>
        <v>1</v>
      </c>
      <c r="G8631" s="148" t="str">
        <f t="shared" si="5477"/>
        <v>Substantive</v>
      </c>
      <c r="H8631" s="36"/>
      <c r="I8631" s="36"/>
      <c r="J8631" s="126"/>
      <c r="K8631" s="1"/>
      <c r="L8631" s="1"/>
      <c r="M8631" s="1"/>
      <c r="N8631" s="1"/>
      <c r="O8631" s="1"/>
    </row>
    <row r="8632" ht="15.75" customHeight="1">
      <c r="A8632" s="36"/>
      <c r="B8632" s="35" t="str">
        <f t="shared" si="5474"/>
        <v>7b</v>
      </c>
      <c r="C8632" s="144" t="str">
        <f t="shared" si="5475"/>
        <v>Behaviour of light</v>
      </c>
      <c r="D8632" s="36" t="str">
        <f t="array" ref="D8632">IF(INDEX(INDIRECT(J8603),ROW($A$26))="","",INDEX(INDIRECT(J8603),ROW($A$26)))</f>
        <v/>
      </c>
      <c r="E8632" s="36" t="s">
        <v>73</v>
      </c>
      <c r="F8632" s="36">
        <f t="shared" si="5476"/>
        <v>2</v>
      </c>
      <c r="G8632" s="145" t="str">
        <f t="shared" si="5477"/>
        <v>Substantive</v>
      </c>
      <c r="H8632" s="36"/>
      <c r="I8632" s="36"/>
      <c r="J8632" s="126"/>
      <c r="K8632" s="1"/>
      <c r="L8632" s="1"/>
      <c r="M8632" s="1"/>
      <c r="N8632" s="1"/>
      <c r="O8632" s="1"/>
    </row>
    <row r="8633" ht="15.75" customHeight="1">
      <c r="A8633" s="36"/>
      <c r="B8633" s="35" t="str">
        <f t="shared" si="5474"/>
        <v>7c</v>
      </c>
      <c r="C8633" s="144" t="str">
        <f t="shared" si="5475"/>
        <v>Behaviour of light</v>
      </c>
      <c r="D8633" s="36" t="str">
        <f t="array" ref="D8633">IF(INDEX(INDIRECT(J8603),ROW($A$27))="","",INDEX(INDIRECT(J8603),ROW($A$27)))</f>
        <v/>
      </c>
      <c r="E8633" s="36" t="s">
        <v>73</v>
      </c>
      <c r="F8633" s="36">
        <f t="shared" si="5476"/>
        <v>1</v>
      </c>
      <c r="G8633" s="145" t="str">
        <f t="shared" si="5477"/>
        <v>Substantive</v>
      </c>
      <c r="H8633" s="36"/>
      <c r="I8633" s="36"/>
      <c r="J8633" s="126"/>
      <c r="K8633" s="1"/>
      <c r="L8633" s="1"/>
      <c r="M8633" s="1"/>
      <c r="N8633" s="1"/>
      <c r="O8633" s="1"/>
    </row>
    <row r="8634" ht="15.75" customHeight="1">
      <c r="A8634" s="36"/>
      <c r="B8634" s="35" t="str">
        <f t="shared" si="5474"/>
        <v>7d</v>
      </c>
      <c r="C8634" s="144" t="str">
        <f t="shared" si="5475"/>
        <v>Conclusions</v>
      </c>
      <c r="D8634" s="36" t="str">
        <f t="array" ref="D8634">IF(INDEX(INDIRECT(J8603),ROW($A$28))="","",INDEX(INDIRECT(J8603),ROW($A$28)))</f>
        <v/>
      </c>
      <c r="E8634" s="36" t="s">
        <v>73</v>
      </c>
      <c r="F8634" s="36">
        <f t="shared" si="5476"/>
        <v>1</v>
      </c>
      <c r="G8634" s="145" t="str">
        <f t="shared" si="5477"/>
        <v>Disciplinary</v>
      </c>
      <c r="H8634" s="36"/>
      <c r="I8634" s="36"/>
      <c r="J8634" s="126"/>
      <c r="K8634" s="1"/>
      <c r="L8634" s="1"/>
      <c r="M8634" s="1"/>
      <c r="N8634" s="1"/>
      <c r="O8634" s="1"/>
    </row>
    <row r="8635" ht="15.75" customHeight="1">
      <c r="A8635" s="36"/>
      <c r="B8635" s="35" t="str">
        <f t="shared" si="5474"/>
        <v>8a</v>
      </c>
      <c r="C8635" s="144" t="str">
        <f t="shared" si="5475"/>
        <v>Measurement</v>
      </c>
      <c r="D8635" s="36" t="str">
        <f t="array" ref="D8635">IF(INDEX(INDIRECT(J8603),ROW($A$29))="","",INDEX(INDIRECT(J8603),ROW($A$29)))</f>
        <v/>
      </c>
      <c r="E8635" s="36" t="s">
        <v>73</v>
      </c>
      <c r="F8635" s="36">
        <f t="shared" si="5476"/>
        <v>1</v>
      </c>
      <c r="G8635" s="145" t="str">
        <f t="shared" si="5477"/>
        <v>Disciplinary</v>
      </c>
      <c r="H8635" s="36"/>
      <c r="I8635" s="36"/>
      <c r="J8635" s="126"/>
      <c r="K8635" s="1"/>
      <c r="L8635" s="1"/>
      <c r="M8635" s="1"/>
      <c r="N8635" s="1"/>
      <c r="O8635" s="1"/>
    </row>
    <row r="8636" ht="15.75" customHeight="1">
      <c r="A8636" s="36"/>
      <c r="B8636" s="35" t="str">
        <f t="shared" si="5474"/>
        <v>8b</v>
      </c>
      <c r="C8636" s="144" t="str">
        <f t="shared" si="5475"/>
        <v>States of matter</v>
      </c>
      <c r="D8636" s="36" t="str">
        <f t="array" ref="D8636">IF(INDEX(INDIRECT(J8603),ROW($A$30))="","",INDEX(INDIRECT(J8603),ROW($A$30)))</f>
        <v/>
      </c>
      <c r="E8636" s="36" t="s">
        <v>73</v>
      </c>
      <c r="F8636" s="36">
        <f t="shared" si="5476"/>
        <v>1</v>
      </c>
      <c r="G8636" s="145" t="str">
        <f t="shared" si="5477"/>
        <v>Substantive</v>
      </c>
      <c r="H8636" s="36"/>
      <c r="I8636" s="36"/>
      <c r="J8636" s="126"/>
      <c r="K8636" s="1"/>
      <c r="L8636" s="1"/>
      <c r="M8636" s="1"/>
      <c r="N8636" s="1"/>
      <c r="O8636" s="1"/>
    </row>
    <row r="8637" ht="15.75" customHeight="1">
      <c r="A8637" s="36"/>
      <c r="B8637" s="35" t="str">
        <f t="shared" si="5474"/>
        <v>8c</v>
      </c>
      <c r="C8637" s="144" t="str">
        <f t="shared" si="5475"/>
        <v>Accuracy and precision</v>
      </c>
      <c r="D8637" s="36" t="str">
        <f t="array" ref="D8637">IF(INDEX(INDIRECT(J8603),ROW($A$31))="","",INDEX(INDIRECT(J8603),ROW($A$31)))</f>
        <v/>
      </c>
      <c r="E8637" s="36" t="s">
        <v>73</v>
      </c>
      <c r="F8637" s="36">
        <f t="shared" si="5476"/>
        <v>1</v>
      </c>
      <c r="G8637" s="145" t="str">
        <f t="shared" si="5477"/>
        <v>Disciplinary</v>
      </c>
      <c r="H8637" s="36"/>
      <c r="I8637" s="36"/>
      <c r="J8637" s="126"/>
      <c r="K8637" s="1"/>
      <c r="L8637" s="1"/>
      <c r="M8637" s="1"/>
      <c r="N8637" s="1"/>
      <c r="O8637" s="1"/>
    </row>
    <row r="8638" ht="15.75" customHeight="1">
      <c r="A8638" s="36"/>
      <c r="B8638" s="35" t="str">
        <f t="shared" si="5474"/>
        <v>9a</v>
      </c>
      <c r="C8638" s="144" t="str">
        <f t="shared" si="5475"/>
        <v>Planning scientific enquiry</v>
      </c>
      <c r="D8638" s="36" t="str">
        <f t="array" ref="D8638">IF(INDEX(INDIRECT(J8603),ROW($A$32))="","",INDEX(INDIRECT(J8603),ROW($A$32)))</f>
        <v/>
      </c>
      <c r="E8638" s="36" t="s">
        <v>73</v>
      </c>
      <c r="F8638" s="36">
        <f t="shared" si="5476"/>
        <v>2</v>
      </c>
      <c r="G8638" s="145" t="str">
        <f t="shared" si="5477"/>
        <v>Disciplinary</v>
      </c>
      <c r="H8638" s="36"/>
      <c r="I8638" s="36"/>
      <c r="J8638" s="126"/>
      <c r="K8638" s="1"/>
      <c r="L8638" s="1"/>
      <c r="M8638" s="1"/>
      <c r="N8638" s="1"/>
      <c r="O8638" s="1"/>
    </row>
    <row r="8639" ht="15.75" customHeight="1">
      <c r="A8639" s="36"/>
      <c r="B8639" s="35" t="str">
        <f t="shared" si="5474"/>
        <v>9b</v>
      </c>
      <c r="C8639" s="144" t="str">
        <f t="shared" si="5475"/>
        <v>Forces</v>
      </c>
      <c r="D8639" s="36" t="str">
        <f t="array" ref="D8639">IF(INDEX(INDIRECT(J8603),ROW($A$33))="","",INDEX(INDIRECT(J8603),ROW($A$33)))</f>
        <v/>
      </c>
      <c r="E8639" s="36" t="s">
        <v>73</v>
      </c>
      <c r="F8639" s="36">
        <f t="shared" si="5476"/>
        <v>2</v>
      </c>
      <c r="G8639" s="148" t="str">
        <f t="shared" si="5477"/>
        <v>Substantive</v>
      </c>
      <c r="H8639" s="36"/>
      <c r="I8639" s="36"/>
      <c r="J8639" s="126"/>
      <c r="K8639" s="1"/>
      <c r="L8639" s="1"/>
      <c r="M8639" s="1"/>
      <c r="N8639" s="1"/>
      <c r="O8639" s="1"/>
    </row>
    <row r="8640" ht="15.75" customHeight="1">
      <c r="A8640" s="36"/>
      <c r="B8640" s="35" t="str">
        <f t="shared" si="5474"/>
        <v>9c</v>
      </c>
      <c r="C8640" s="144" t="str">
        <f t="shared" si="5475"/>
        <v>Repeatability</v>
      </c>
      <c r="D8640" s="36" t="str">
        <f t="array" ref="D8640">IF(INDEX(INDIRECT(J8603),ROW($A$34))="","",INDEX(INDIRECT(J8603),ROW($A$34)))</f>
        <v/>
      </c>
      <c r="E8640" s="36" t="s">
        <v>73</v>
      </c>
      <c r="F8640" s="36">
        <f t="shared" si="5476"/>
        <v>1</v>
      </c>
      <c r="G8640" s="145" t="str">
        <f t="shared" si="5477"/>
        <v>Disciplinary</v>
      </c>
      <c r="H8640" s="36"/>
      <c r="I8640" s="36"/>
      <c r="J8640" s="126"/>
      <c r="K8640" s="1"/>
      <c r="L8640" s="1"/>
      <c r="M8640" s="1"/>
      <c r="N8640" s="1"/>
      <c r="O8640" s="1"/>
    </row>
    <row r="8641" ht="15.75" customHeight="1">
      <c r="A8641" s="36"/>
      <c r="B8641" s="35" t="str">
        <f t="shared" si="5474"/>
        <v>9d</v>
      </c>
      <c r="C8641" s="144" t="str">
        <f t="shared" si="5475"/>
        <v>Graphs</v>
      </c>
      <c r="D8641" s="36" t="str">
        <f t="array" ref="D8641">IF(INDEX(INDIRECT(J8603),ROW($A$35))="","",INDEX(INDIRECT(J8603),ROW($A$35)))</f>
        <v/>
      </c>
      <c r="E8641" s="36" t="s">
        <v>73</v>
      </c>
      <c r="F8641" s="36">
        <f t="shared" si="5476"/>
        <v>1</v>
      </c>
      <c r="G8641" s="145" t="str">
        <f t="shared" si="5477"/>
        <v>Disciplinary</v>
      </c>
      <c r="H8641" s="36"/>
      <c r="I8641" s="36"/>
      <c r="J8641" s="126"/>
      <c r="K8641" s="1"/>
      <c r="L8641" s="1"/>
      <c r="M8641" s="1"/>
      <c r="N8641" s="1"/>
      <c r="O8641" s="1"/>
    </row>
    <row r="8642" ht="15.75" customHeight="1">
      <c r="A8642" s="36"/>
      <c r="B8642" s="35" t="str">
        <f t="shared" si="5474"/>
        <v>10a</v>
      </c>
      <c r="C8642" s="144" t="str">
        <f t="shared" si="5475"/>
        <v>Physical properties of materials</v>
      </c>
      <c r="D8642" s="36" t="str">
        <f t="array" ref="D8642">IF(INDEX(INDIRECT(J8603),ROW($A$36))="","",INDEX(INDIRECT(J8603),ROW($A$36)))</f>
        <v/>
      </c>
      <c r="E8642" s="36" t="s">
        <v>73</v>
      </c>
      <c r="F8642" s="36">
        <f t="shared" si="5476"/>
        <v>1</v>
      </c>
      <c r="G8642" s="145" t="str">
        <f t="shared" si="5477"/>
        <v>Substantive</v>
      </c>
      <c r="H8642" s="36"/>
      <c r="I8642" s="36"/>
      <c r="J8642" s="126"/>
      <c r="K8642" s="1"/>
      <c r="L8642" s="1"/>
      <c r="M8642" s="1"/>
      <c r="N8642" s="1"/>
      <c r="O8642" s="1"/>
    </row>
    <row r="8643" ht="15.75" customHeight="1">
      <c r="A8643" s="36"/>
      <c r="B8643" s="35" t="str">
        <f t="shared" si="5474"/>
        <v>10b</v>
      </c>
      <c r="C8643" s="144" t="str">
        <f t="shared" si="5475"/>
        <v>Physical properties of materials</v>
      </c>
      <c r="D8643" s="36" t="str">
        <f t="array" ref="D8643">IF(INDEX(INDIRECT(J8603),ROW($A$37))="","",INDEX(INDIRECT(J8603),ROW($A$37)))</f>
        <v/>
      </c>
      <c r="E8643" s="36" t="s">
        <v>73</v>
      </c>
      <c r="F8643" s="36">
        <f t="shared" si="5476"/>
        <v>1</v>
      </c>
      <c r="G8643" s="145" t="str">
        <f t="shared" si="5477"/>
        <v>Substantive</v>
      </c>
      <c r="H8643" s="36"/>
      <c r="I8643" s="36"/>
      <c r="J8643" s="126"/>
      <c r="K8643" s="1"/>
      <c r="L8643" s="1"/>
      <c r="M8643" s="1"/>
      <c r="N8643" s="1"/>
      <c r="O8643" s="1"/>
    </row>
    <row r="8644" ht="15.75" customHeight="1">
      <c r="A8644" s="36"/>
      <c r="B8644" s="35" t="str">
        <f t="shared" si="5474"/>
        <v>10c</v>
      </c>
      <c r="C8644" s="144" t="str">
        <f t="shared" si="5475"/>
        <v>Graphs</v>
      </c>
      <c r="D8644" s="36" t="str">
        <f t="array" ref="D8644">IF(INDEX(INDIRECT(J8603),ROW($A$38))="","",INDEX(INDIRECT(J8603),ROW($A$38)))</f>
        <v/>
      </c>
      <c r="E8644" s="36" t="s">
        <v>73</v>
      </c>
      <c r="F8644" s="36">
        <f t="shared" si="5476"/>
        <v>1</v>
      </c>
      <c r="G8644" s="145" t="str">
        <f t="shared" si="5477"/>
        <v>Disciplinary</v>
      </c>
      <c r="H8644" s="36"/>
      <c r="I8644" s="36"/>
      <c r="J8644" s="126"/>
      <c r="K8644" s="1"/>
      <c r="L8644" s="1"/>
      <c r="M8644" s="1"/>
      <c r="N8644" s="1"/>
      <c r="O8644" s="1"/>
    </row>
    <row r="8645" ht="15.75" customHeight="1">
      <c r="A8645" s="36"/>
      <c r="B8645" s="35" t="str">
        <f t="shared" si="5474"/>
        <v>11a</v>
      </c>
      <c r="C8645" s="144" t="str">
        <f t="shared" si="5475"/>
        <v>Repeatability</v>
      </c>
      <c r="D8645" s="36" t="str">
        <f t="array" ref="D8645">IF(INDEX(INDIRECT(J8603),ROW($A$39))="","",INDEX(INDIRECT(J8603),ROW($A$39)))</f>
        <v/>
      </c>
      <c r="E8645" s="36" t="s">
        <v>73</v>
      </c>
      <c r="F8645" s="36">
        <f t="shared" si="5476"/>
        <v>1</v>
      </c>
      <c r="G8645" s="145" t="str">
        <f t="shared" si="5477"/>
        <v>Disciplinary</v>
      </c>
      <c r="H8645" s="36"/>
      <c r="I8645" s="36"/>
      <c r="J8645" s="126"/>
      <c r="K8645" s="1"/>
      <c r="L8645" s="1"/>
      <c r="M8645" s="1"/>
      <c r="N8645" s="1"/>
      <c r="O8645" s="1"/>
    </row>
    <row r="8646" ht="15.75" customHeight="1">
      <c r="A8646" s="36"/>
      <c r="B8646" s="35" t="str">
        <f t="shared" si="5474"/>
        <v>11b</v>
      </c>
      <c r="C8646" s="144" t="str">
        <f t="shared" si="5475"/>
        <v>Plants</v>
      </c>
      <c r="D8646" s="36" t="str">
        <f t="array" ref="D8646">IF(INDEX(INDIRECT(J8603),ROW($A$40))="","",INDEX(INDIRECT(J8603),ROW($A$40)))</f>
        <v/>
      </c>
      <c r="E8646" s="36" t="s">
        <v>73</v>
      </c>
      <c r="F8646" s="36">
        <f t="shared" si="5476"/>
        <v>1</v>
      </c>
      <c r="G8646" s="145" t="str">
        <f t="shared" si="5477"/>
        <v>Substantive</v>
      </c>
      <c r="H8646" s="36"/>
      <c r="I8646" s="36"/>
      <c r="J8646" s="126"/>
      <c r="K8646" s="1"/>
      <c r="L8646" s="1"/>
      <c r="M8646" s="1"/>
      <c r="N8646" s="1"/>
      <c r="O8646" s="1"/>
    </row>
    <row r="8647" ht="15.75" customHeight="1">
      <c r="A8647" s="36"/>
      <c r="B8647" s="123" t="str">
        <f t="shared" ref="B8647:C8647" si="5478">B8597</f>
        <v>11c</v>
      </c>
      <c r="C8647" s="146" t="str">
        <f t="shared" si="5478"/>
        <v>Conclusions</v>
      </c>
      <c r="D8647" s="36" t="str">
        <f t="array" ref="D8647">IF(INDEX(INDIRECT(J8603),ROW($A$41))="","",INDEX(INDIRECT(J8603),ROW($A$41)))</f>
        <v/>
      </c>
      <c r="E8647" s="36" t="s">
        <v>73</v>
      </c>
      <c r="F8647" s="36">
        <f t="shared" si="5476"/>
        <v>2</v>
      </c>
      <c r="G8647" s="147" t="str">
        <f>IF($G8497="","",$G8497)</f>
        <v>Disciplinary</v>
      </c>
      <c r="H8647" s="36"/>
      <c r="I8647" s="36"/>
      <c r="J8647" s="126"/>
      <c r="K8647" s="1"/>
      <c r="L8647" s="1"/>
      <c r="M8647" s="1"/>
      <c r="N8647" s="1"/>
      <c r="O8647" s="1"/>
    </row>
    <row r="8648" ht="15.75" customHeight="1">
      <c r="A8648" s="36"/>
      <c r="B8648" s="36"/>
      <c r="C8648" s="124" t="s">
        <v>67</v>
      </c>
      <c r="D8648" s="116">
        <f>SUM(D8607:D8647)</f>
        <v>0</v>
      </c>
      <c r="E8648" s="70" t="s">
        <v>73</v>
      </c>
      <c r="F8648" s="71">
        <f>SUM(F8607:F8647)</f>
        <v>50</v>
      </c>
      <c r="G8648" s="36"/>
      <c r="H8648" s="36"/>
      <c r="I8648" s="36"/>
      <c r="J8648" s="126"/>
      <c r="K8648" s="1"/>
      <c r="L8648" s="1"/>
      <c r="M8648" s="1"/>
      <c r="N8648" s="1"/>
      <c r="O8648" s="1"/>
    </row>
    <row r="8649" ht="15.75" customHeight="1">
      <c r="A8649" s="36"/>
      <c r="B8649" s="36"/>
      <c r="C8649" s="54"/>
      <c r="D8649" s="36"/>
      <c r="E8649" s="36"/>
      <c r="F8649" s="36"/>
      <c r="G8649" s="36"/>
      <c r="H8649" s="36"/>
      <c r="I8649" s="36"/>
      <c r="J8649" s="126"/>
      <c r="K8649" s="1"/>
      <c r="L8649" s="1"/>
      <c r="M8649" s="1"/>
      <c r="N8649" s="1"/>
      <c r="O8649" s="1"/>
    </row>
    <row r="8650" ht="15.75" customHeight="1">
      <c r="A8650" s="36"/>
      <c r="B8650" s="36"/>
      <c r="C8650" s="54"/>
      <c r="D8650" s="1"/>
      <c r="E8650" s="36"/>
      <c r="F8650" s="36"/>
      <c r="G8650" s="36"/>
      <c r="H8650" s="36"/>
      <c r="I8650" s="36"/>
      <c r="J8650" s="126"/>
      <c r="K8650" s="1"/>
      <c r="L8650" s="1"/>
      <c r="M8650" s="1"/>
      <c r="N8650" s="1"/>
      <c r="O8650" s="1"/>
    </row>
    <row r="8651" ht="15.75" customHeight="1">
      <c r="A8651" s="51" t="str">
        <f>A8601</f>
        <v>Year 7 Baseline Assessment Feedback</v>
      </c>
      <c r="B8651" s="36"/>
      <c r="C8651" s="54"/>
      <c r="D8651" s="1"/>
      <c r="E8651" s="36"/>
      <c r="F8651" s="36"/>
      <c r="G8651" s="36"/>
      <c r="H8651" s="36"/>
      <c r="I8651" s="36"/>
      <c r="J8651" s="150">
        <f>J8601+1</f>
        <v>190</v>
      </c>
      <c r="K8651" s="1"/>
      <c r="L8651" s="1"/>
      <c r="M8651" s="1"/>
      <c r="N8651" s="1"/>
      <c r="O8651" s="1"/>
    </row>
    <row r="8652" ht="15.75" customHeight="1">
      <c r="A8652" s="54" t="s">
        <v>104</v>
      </c>
      <c r="B8652" s="54" t="str">
        <f>$B$2</f>
        <v>Year 7 Baseline Assessment</v>
      </c>
      <c r="C8652" s="54"/>
      <c r="D8652" s="1"/>
      <c r="E8652" s="36"/>
      <c r="F8652" s="36"/>
      <c r="G8652" s="36"/>
      <c r="H8652" s="36"/>
      <c r="I8652" s="36"/>
      <c r="J8652" s="36" t="str">
        <f>CONCATENATE("Marksheet!$B$",J8651)</f>
        <v>Marksheet!$B$190</v>
      </c>
      <c r="K8652" s="1"/>
      <c r="L8652" s="1"/>
      <c r="M8652" s="1"/>
      <c r="N8652" s="1"/>
      <c r="O8652" s="1"/>
    </row>
    <row r="8653" ht="15.75" customHeight="1">
      <c r="A8653" s="54" t="s">
        <v>100</v>
      </c>
      <c r="B8653" s="54" t="str">
        <f>IF(INDIRECT(J8652)="","",INDIRECT(J8652))</f>
        <v/>
      </c>
      <c r="C8653" s="54"/>
      <c r="D8653" s="1"/>
      <c r="E8653" s="36"/>
      <c r="F8653" s="36"/>
      <c r="G8653" s="36"/>
      <c r="H8653" s="36"/>
      <c r="I8653" s="36"/>
      <c r="J8653" s="36" t="str">
        <f>CONCATENATE("Marksheet!$D$",J8651,":$AV$",J8651)</f>
        <v>Marksheet!$D$190:$AV$190</v>
      </c>
      <c r="K8653" s="1"/>
      <c r="L8653" s="1"/>
      <c r="M8653" s="1"/>
      <c r="N8653" s="1"/>
      <c r="O8653" s="1"/>
    </row>
    <row r="8654" ht="15.75" customHeight="1">
      <c r="A8654" s="54" t="s">
        <v>105</v>
      </c>
      <c r="B8654" s="54" t="str">
        <f>INDIRECT(CONCATENATE("Marksheet!$C$",INDIRECT(CONCATENATE("J",ROW()-3))))</f>
        <v/>
      </c>
      <c r="C8654" s="54"/>
      <c r="D8654" s="36"/>
      <c r="E8654" s="36"/>
      <c r="F8654" s="36"/>
      <c r="G8654" s="36"/>
      <c r="H8654" s="36"/>
      <c r="I8654" s="36"/>
      <c r="J8654" s="126"/>
      <c r="K8654" s="1"/>
      <c r="L8654" s="1"/>
      <c r="M8654" s="1"/>
      <c r="N8654" s="1"/>
      <c r="O8654" s="1"/>
    </row>
    <row r="8655" ht="15.75" customHeight="1">
      <c r="A8655" s="54"/>
      <c r="B8655" s="54"/>
      <c r="C8655" s="54"/>
      <c r="D8655" s="36"/>
      <c r="E8655" s="36"/>
      <c r="F8655" s="36"/>
      <c r="G8655" s="36"/>
      <c r="H8655" s="36"/>
      <c r="I8655" s="36"/>
      <c r="J8655" s="126"/>
      <c r="K8655" s="1"/>
      <c r="L8655" s="1"/>
      <c r="M8655" s="1"/>
      <c r="N8655" s="1"/>
      <c r="O8655" s="1"/>
    </row>
    <row r="8656" ht="15.75" customHeight="1">
      <c r="A8656" s="120"/>
      <c r="B8656" s="80" t="s">
        <v>93</v>
      </c>
      <c r="C8656" s="141" t="s">
        <v>94</v>
      </c>
      <c r="D8656" s="128" t="s">
        <v>95</v>
      </c>
      <c r="E8656" s="58"/>
      <c r="F8656" s="59"/>
      <c r="G8656" s="151" t="s">
        <v>106</v>
      </c>
      <c r="H8656" s="130"/>
      <c r="I8656" s="130"/>
      <c r="J8656" s="131"/>
      <c r="K8656" s="1"/>
      <c r="L8656" s="1"/>
      <c r="M8656" s="1"/>
      <c r="N8656" s="1"/>
      <c r="O8656" s="1"/>
    </row>
    <row r="8657" ht="15.75" customHeight="1">
      <c r="A8657" s="36"/>
      <c r="B8657" s="122" t="str">
        <f t="shared" ref="B8657:B8696" si="5479">IF($B8007="","",$B8007)</f>
        <v>1a</v>
      </c>
      <c r="C8657" s="142" t="str">
        <f t="shared" ref="C8657:C8696" si="5480">IF($C8007="","",$C8007)</f>
        <v>Living and non-living things</v>
      </c>
      <c r="D8657" s="36" t="str">
        <f t="array" ref="D8657">IF(INDEX(INDIRECT(J8653),ROW($A$1))="","",INDEX(INDIRECT(J8653),ROW($A$1)))</f>
        <v/>
      </c>
      <c r="E8657" s="36" t="s">
        <v>73</v>
      </c>
      <c r="F8657" s="36">
        <f t="shared" ref="F8657:F8697" si="5481">IF($F8007="","",$F8007)</f>
        <v>2</v>
      </c>
      <c r="G8657" s="143" t="str">
        <f t="shared" ref="G8657:G8696" si="5482">IF($G8007="","",$G8007)</f>
        <v>Substantive</v>
      </c>
      <c r="H8657" s="36"/>
      <c r="I8657" s="36"/>
      <c r="J8657" s="126"/>
      <c r="K8657" s="1"/>
      <c r="L8657" s="1"/>
      <c r="M8657" s="1"/>
      <c r="N8657" s="1"/>
      <c r="O8657" s="1"/>
    </row>
    <row r="8658" ht="15.75" customHeight="1">
      <c r="A8658" s="36"/>
      <c r="B8658" s="35" t="str">
        <f t="shared" si="5479"/>
        <v>1b</v>
      </c>
      <c r="C8658" s="144" t="str">
        <f t="shared" si="5480"/>
        <v>Measurement</v>
      </c>
      <c r="D8658" s="36" t="str">
        <f t="array" ref="D8658">IF(INDEX(INDIRECT(J8653),ROW($A$2))="","",INDEX(INDIRECT(J8653),ROW($A$2)))</f>
        <v/>
      </c>
      <c r="E8658" s="36" t="s">
        <v>73</v>
      </c>
      <c r="F8658" s="36">
        <f t="shared" si="5481"/>
        <v>1</v>
      </c>
      <c r="G8658" s="145" t="str">
        <f t="shared" si="5482"/>
        <v>Disciplinary</v>
      </c>
      <c r="H8658" s="36"/>
      <c r="I8658" s="36"/>
      <c r="J8658" s="126"/>
      <c r="K8658" s="1"/>
      <c r="L8658" s="1"/>
      <c r="M8658" s="1"/>
      <c r="N8658" s="1"/>
      <c r="O8658" s="1"/>
    </row>
    <row r="8659" ht="15.75" customHeight="1">
      <c r="A8659" s="36"/>
      <c r="B8659" s="35" t="str">
        <f t="shared" si="5479"/>
        <v>1c</v>
      </c>
      <c r="C8659" s="144" t="str">
        <f t="shared" si="5480"/>
        <v>Tables</v>
      </c>
      <c r="D8659" s="36" t="str">
        <f t="array" ref="D8659">IF(INDEX(INDIRECT(J8653),ROW($A$3))="","",INDEX(INDIRECT(J8653),ROW($A$3)))</f>
        <v/>
      </c>
      <c r="E8659" s="36" t="s">
        <v>73</v>
      </c>
      <c r="F8659" s="36">
        <f t="shared" si="5481"/>
        <v>1</v>
      </c>
      <c r="G8659" s="145" t="str">
        <f t="shared" si="5482"/>
        <v>Disciplinary</v>
      </c>
      <c r="H8659" s="36"/>
      <c r="I8659" s="36"/>
      <c r="J8659" s="126"/>
      <c r="K8659" s="1"/>
      <c r="L8659" s="1"/>
      <c r="M8659" s="1"/>
      <c r="N8659" s="1"/>
      <c r="O8659" s="1"/>
    </row>
    <row r="8660" ht="15.75" customHeight="1">
      <c r="A8660" s="36"/>
      <c r="B8660" s="35" t="str">
        <f t="shared" si="5479"/>
        <v>1d</v>
      </c>
      <c r="C8660" s="144" t="str">
        <f t="shared" si="5480"/>
        <v>Plants</v>
      </c>
      <c r="D8660" s="36" t="str">
        <f t="array" ref="D8660">IF(INDEX(INDIRECT(J8653),ROW($A$4))="","",INDEX(INDIRECT(J8653),ROW($A$4)))</f>
        <v/>
      </c>
      <c r="E8660" s="36" t="s">
        <v>73</v>
      </c>
      <c r="F8660" s="36">
        <f t="shared" si="5481"/>
        <v>1</v>
      </c>
      <c r="G8660" s="145" t="str">
        <f t="shared" si="5482"/>
        <v>Substantive</v>
      </c>
      <c r="H8660" s="36"/>
      <c r="I8660" s="36"/>
      <c r="J8660" s="126"/>
      <c r="K8660" s="1"/>
      <c r="L8660" s="1"/>
      <c r="M8660" s="1"/>
      <c r="N8660" s="1"/>
      <c r="O8660" s="1"/>
    </row>
    <row r="8661" ht="15.75" customHeight="1">
      <c r="A8661" s="36"/>
      <c r="B8661" s="35" t="str">
        <f t="shared" si="5479"/>
        <v>1e</v>
      </c>
      <c r="C8661" s="144" t="str">
        <f t="shared" si="5480"/>
        <v>Food chains</v>
      </c>
      <c r="D8661" s="36" t="str">
        <f t="array" ref="D8661">IF(INDEX(INDIRECT(J8653),ROW($A$5))="","",INDEX(INDIRECT(J8653),ROW($A$5)))</f>
        <v/>
      </c>
      <c r="E8661" s="36" t="s">
        <v>73</v>
      </c>
      <c r="F8661" s="36">
        <f t="shared" si="5481"/>
        <v>2</v>
      </c>
      <c r="G8661" s="145" t="str">
        <f t="shared" si="5482"/>
        <v>Substantive</v>
      </c>
      <c r="H8661" s="36"/>
      <c r="I8661" s="36"/>
      <c r="J8661" s="126"/>
      <c r="K8661" s="1"/>
      <c r="L8661" s="1"/>
      <c r="M8661" s="1"/>
      <c r="N8661" s="1"/>
      <c r="O8661" s="1"/>
    </row>
    <row r="8662" ht="15.75" customHeight="1">
      <c r="A8662" s="36"/>
      <c r="B8662" s="35" t="str">
        <f t="shared" si="5479"/>
        <v>2a</v>
      </c>
      <c r="C8662" s="144" t="str">
        <f t="shared" si="5480"/>
        <v>States of matter</v>
      </c>
      <c r="D8662" s="36" t="str">
        <f t="array" ref="D8662">IF(INDEX(INDIRECT(J8653),ROW($A$6))="","",INDEX(INDIRECT(J8653),ROW($A$6)))</f>
        <v/>
      </c>
      <c r="E8662" s="36" t="s">
        <v>73</v>
      </c>
      <c r="F8662" s="36">
        <f t="shared" si="5481"/>
        <v>1</v>
      </c>
      <c r="G8662" s="145" t="str">
        <f t="shared" si="5482"/>
        <v>Substantive</v>
      </c>
      <c r="H8662" s="36"/>
      <c r="I8662" s="36"/>
      <c r="J8662" s="126"/>
      <c r="K8662" s="1"/>
      <c r="L8662" s="1"/>
      <c r="M8662" s="1"/>
      <c r="N8662" s="1"/>
      <c r="O8662" s="1"/>
    </row>
    <row r="8663" ht="15.75" customHeight="1">
      <c r="A8663" s="36"/>
      <c r="B8663" s="35" t="str">
        <f t="shared" si="5479"/>
        <v>2b</v>
      </c>
      <c r="C8663" s="144" t="str">
        <f t="shared" si="5480"/>
        <v>Graphs</v>
      </c>
      <c r="D8663" s="36" t="str">
        <f t="array" ref="D8663">IF(INDEX(INDIRECT(J8653),ROW($A$7))="","",INDEX(INDIRECT(J8653),ROW($A$7)))</f>
        <v/>
      </c>
      <c r="E8663" s="36" t="s">
        <v>73</v>
      </c>
      <c r="F8663" s="36">
        <f t="shared" si="5481"/>
        <v>1</v>
      </c>
      <c r="G8663" s="148" t="str">
        <f t="shared" si="5482"/>
        <v>Disciplinary</v>
      </c>
      <c r="H8663" s="36"/>
      <c r="I8663" s="36"/>
      <c r="J8663" s="126"/>
      <c r="K8663" s="1"/>
      <c r="L8663" s="1"/>
      <c r="M8663" s="1"/>
      <c r="N8663" s="1"/>
      <c r="O8663" s="1"/>
    </row>
    <row r="8664" ht="15.75" customHeight="1">
      <c r="A8664" s="36"/>
      <c r="B8664" s="35" t="str">
        <f t="shared" si="5479"/>
        <v>2c</v>
      </c>
      <c r="C8664" s="144" t="str">
        <f t="shared" si="5480"/>
        <v>Plants</v>
      </c>
      <c r="D8664" s="36" t="str">
        <f t="array" ref="D8664">IF(INDEX(INDIRECT(J8653),ROW($A$8))="","",INDEX(INDIRECT(J8653),ROW($A$8)))</f>
        <v/>
      </c>
      <c r="E8664" s="36" t="s">
        <v>73</v>
      </c>
      <c r="F8664" s="36">
        <f t="shared" si="5481"/>
        <v>1</v>
      </c>
      <c r="G8664" s="145" t="str">
        <f t="shared" si="5482"/>
        <v>Substantive</v>
      </c>
      <c r="H8664" s="36"/>
      <c r="I8664" s="36"/>
      <c r="J8664" s="126"/>
      <c r="K8664" s="1"/>
      <c r="L8664" s="1"/>
      <c r="M8664" s="1"/>
      <c r="N8664" s="1"/>
      <c r="O8664" s="1"/>
    </row>
    <row r="8665" ht="15.75" customHeight="1">
      <c r="A8665" s="36"/>
      <c r="B8665" s="35" t="str">
        <f t="shared" si="5479"/>
        <v>3a</v>
      </c>
      <c r="C8665" s="144" t="str">
        <f t="shared" si="5480"/>
        <v>Reversible and non-reversible changes</v>
      </c>
      <c r="D8665" s="36" t="str">
        <f t="array" ref="D8665">IF(INDEX(INDIRECT(J8653),ROW($A$9))="","",INDEX(INDIRECT(J8653),ROW($A$9)))</f>
        <v/>
      </c>
      <c r="E8665" s="36" t="s">
        <v>73</v>
      </c>
      <c r="F8665" s="36">
        <f t="shared" si="5481"/>
        <v>2</v>
      </c>
      <c r="G8665" s="145" t="str">
        <f t="shared" si="5482"/>
        <v>Substantive</v>
      </c>
      <c r="H8665" s="36"/>
      <c r="I8665" s="36"/>
      <c r="J8665" s="126"/>
      <c r="K8665" s="1"/>
      <c r="L8665" s="1"/>
      <c r="M8665" s="1"/>
      <c r="N8665" s="1"/>
      <c r="O8665" s="1"/>
    </row>
    <row r="8666" ht="15.75" customHeight="1">
      <c r="A8666" s="36"/>
      <c r="B8666" s="35" t="str">
        <f t="shared" si="5479"/>
        <v>3b</v>
      </c>
      <c r="C8666" s="144" t="str">
        <f t="shared" si="5480"/>
        <v>Units</v>
      </c>
      <c r="D8666" s="36" t="str">
        <f t="array" ref="D8666">IF(INDEX(INDIRECT(J8653),ROW($A$10))="","",INDEX(INDIRECT(J8653),ROW($A$10)))</f>
        <v/>
      </c>
      <c r="E8666" s="36" t="s">
        <v>73</v>
      </c>
      <c r="F8666" s="36">
        <f t="shared" si="5481"/>
        <v>1</v>
      </c>
      <c r="G8666" s="145" t="str">
        <f t="shared" si="5482"/>
        <v>Disciplinary</v>
      </c>
      <c r="H8666" s="36"/>
      <c r="I8666" s="36"/>
      <c r="J8666" s="126"/>
      <c r="K8666" s="1"/>
      <c r="L8666" s="1"/>
      <c r="M8666" s="1"/>
      <c r="N8666" s="1"/>
      <c r="O8666" s="1"/>
    </row>
    <row r="8667" ht="15.75" customHeight="1">
      <c r="A8667" s="36"/>
      <c r="B8667" s="35" t="str">
        <f t="shared" si="5479"/>
        <v>3c</v>
      </c>
      <c r="C8667" s="144" t="str">
        <f t="shared" si="5480"/>
        <v>Hazards, risks and precautions</v>
      </c>
      <c r="D8667" s="36" t="str">
        <f t="array" ref="D8667">IF(INDEX(INDIRECT(J8653),ROW($A$11))="","",INDEX(INDIRECT(J8653),ROW($A$11)))</f>
        <v/>
      </c>
      <c r="E8667" s="36" t="s">
        <v>73</v>
      </c>
      <c r="F8667" s="36">
        <f t="shared" si="5481"/>
        <v>1</v>
      </c>
      <c r="G8667" s="149" t="str">
        <f t="shared" si="5482"/>
        <v>Disciplinary</v>
      </c>
      <c r="H8667" s="36"/>
      <c r="I8667" s="36"/>
      <c r="J8667" s="126"/>
      <c r="K8667" s="1"/>
      <c r="L8667" s="1"/>
      <c r="M8667" s="1"/>
      <c r="N8667" s="1"/>
      <c r="O8667" s="1"/>
    </row>
    <row r="8668" ht="15.75" customHeight="1">
      <c r="A8668" s="36"/>
      <c r="B8668" s="35" t="str">
        <f t="shared" si="5479"/>
        <v>3d</v>
      </c>
      <c r="C8668" s="144" t="str">
        <f t="shared" si="5480"/>
        <v>States of matter</v>
      </c>
      <c r="D8668" s="36" t="str">
        <f t="array" ref="D8668">IF(INDEX(INDIRECT(J8653),ROW($A$12))="","",INDEX(INDIRECT(J8653),ROW($A$12)))</f>
        <v/>
      </c>
      <c r="E8668" s="36" t="s">
        <v>73</v>
      </c>
      <c r="F8668" s="36">
        <f t="shared" si="5481"/>
        <v>1</v>
      </c>
      <c r="G8668" s="145" t="str">
        <f t="shared" si="5482"/>
        <v>Substantive</v>
      </c>
      <c r="H8668" s="36"/>
      <c r="I8668" s="36"/>
      <c r="J8668" s="126"/>
      <c r="K8668" s="1"/>
      <c r="L8668" s="1"/>
      <c r="M8668" s="1"/>
      <c r="N8668" s="1"/>
      <c r="O8668" s="1"/>
    </row>
    <row r="8669" ht="15.75" customHeight="1">
      <c r="A8669" s="36"/>
      <c r="B8669" s="35" t="str">
        <f t="shared" si="5479"/>
        <v>3e</v>
      </c>
      <c r="C8669" s="144" t="str">
        <f t="shared" si="5480"/>
        <v>Reversible and non-reversible changes</v>
      </c>
      <c r="D8669" s="36" t="str">
        <f t="array" ref="D8669">IF(INDEX(INDIRECT(J8653),ROW($A$13))="","",INDEX(INDIRECT(J8653),ROW($A$13)))</f>
        <v/>
      </c>
      <c r="E8669" s="36" t="s">
        <v>73</v>
      </c>
      <c r="F8669" s="36">
        <f t="shared" si="5481"/>
        <v>1</v>
      </c>
      <c r="G8669" s="145" t="str">
        <f t="shared" si="5482"/>
        <v>Substantive</v>
      </c>
      <c r="H8669" s="36"/>
      <c r="I8669" s="36"/>
      <c r="J8669" s="126"/>
      <c r="K8669" s="1"/>
      <c r="L8669" s="1"/>
      <c r="M8669" s="1"/>
      <c r="N8669" s="1"/>
      <c r="O8669" s="1"/>
    </row>
    <row r="8670" ht="15.75" customHeight="1">
      <c r="A8670" s="36"/>
      <c r="B8670" s="35" t="str">
        <f t="shared" si="5479"/>
        <v>4a</v>
      </c>
      <c r="C8670" s="144" t="str">
        <f t="shared" si="5480"/>
        <v>Equipment</v>
      </c>
      <c r="D8670" s="36" t="str">
        <f t="array" ref="D8670">IF(INDEX(INDIRECT(J8653),ROW($A$14))="","",INDEX(INDIRECT(J8653),ROW($A$14)))</f>
        <v/>
      </c>
      <c r="E8670" s="36" t="s">
        <v>73</v>
      </c>
      <c r="F8670" s="36">
        <f t="shared" si="5481"/>
        <v>2</v>
      </c>
      <c r="G8670" s="145" t="str">
        <f t="shared" si="5482"/>
        <v>Disciplinary</v>
      </c>
      <c r="H8670" s="36"/>
      <c r="I8670" s="36"/>
      <c r="J8670" s="126"/>
      <c r="K8670" s="1"/>
      <c r="L8670" s="1"/>
      <c r="M8670" s="1"/>
      <c r="N8670" s="1"/>
      <c r="O8670" s="1"/>
    </row>
    <row r="8671" ht="15.75" customHeight="1">
      <c r="A8671" s="36"/>
      <c r="B8671" s="35" t="str">
        <f t="shared" si="5479"/>
        <v>4b</v>
      </c>
      <c r="C8671" s="144" t="str">
        <f t="shared" si="5480"/>
        <v>Accuracy and precision</v>
      </c>
      <c r="D8671" s="36" t="str">
        <f t="array" ref="D8671">IF(INDEX(INDIRECT(J8653),ROW($A$15))="","",INDEX(INDIRECT(J8653),ROW($A$15)))</f>
        <v/>
      </c>
      <c r="E8671" s="36" t="s">
        <v>73</v>
      </c>
      <c r="F8671" s="36">
        <f t="shared" si="5481"/>
        <v>1</v>
      </c>
      <c r="G8671" s="145" t="str">
        <f t="shared" si="5482"/>
        <v>Disciplinary</v>
      </c>
      <c r="H8671" s="36"/>
      <c r="I8671" s="36"/>
      <c r="J8671" s="126"/>
      <c r="K8671" s="1"/>
      <c r="L8671" s="1"/>
      <c r="M8671" s="1"/>
      <c r="N8671" s="1"/>
      <c r="O8671" s="1"/>
    </row>
    <row r="8672" ht="15.75" customHeight="1">
      <c r="A8672" s="36"/>
      <c r="B8672" s="35" t="str">
        <f t="shared" si="5479"/>
        <v>4c</v>
      </c>
      <c r="C8672" s="144" t="str">
        <f t="shared" si="5480"/>
        <v>Conclusions</v>
      </c>
      <c r="D8672" s="36" t="str">
        <f t="array" ref="D8672">IF(INDEX(INDIRECT(J8653),ROW($A$16))="","",INDEX(INDIRECT(J8653),ROW($A$16)))</f>
        <v/>
      </c>
      <c r="E8672" s="36" t="s">
        <v>73</v>
      </c>
      <c r="F8672" s="36">
        <f t="shared" si="5481"/>
        <v>1</v>
      </c>
      <c r="G8672" s="145" t="str">
        <f t="shared" si="5482"/>
        <v>Disciplinary</v>
      </c>
      <c r="H8672" s="36"/>
      <c r="I8672" s="36"/>
      <c r="J8672" s="126"/>
      <c r="K8672" s="1"/>
      <c r="L8672" s="1"/>
      <c r="M8672" s="1"/>
      <c r="N8672" s="1"/>
      <c r="O8672" s="1"/>
    </row>
    <row r="8673" ht="15.75" customHeight="1">
      <c r="A8673" s="36"/>
      <c r="B8673" s="35" t="str">
        <f t="shared" si="5479"/>
        <v>5a</v>
      </c>
      <c r="C8673" s="144" t="str">
        <f t="shared" si="5480"/>
        <v>Hazards, risks and precautions</v>
      </c>
      <c r="D8673" s="36" t="str">
        <f t="array" ref="D8673">IF(INDEX(INDIRECT(J8653),ROW($A$17))="","",INDEX(INDIRECT(J8653),ROW($A$17)))</f>
        <v/>
      </c>
      <c r="E8673" s="36" t="s">
        <v>73</v>
      </c>
      <c r="F8673" s="36">
        <f t="shared" si="5481"/>
        <v>1</v>
      </c>
      <c r="G8673" s="145" t="str">
        <f t="shared" si="5482"/>
        <v>Disciplinary</v>
      </c>
      <c r="H8673" s="36"/>
      <c r="I8673" s="36"/>
      <c r="J8673" s="126"/>
      <c r="K8673" s="1"/>
      <c r="L8673" s="1"/>
      <c r="M8673" s="1"/>
      <c r="N8673" s="1"/>
      <c r="O8673" s="1"/>
    </row>
    <row r="8674" ht="15.75" customHeight="1">
      <c r="A8674" s="36"/>
      <c r="B8674" s="35" t="str">
        <f t="shared" si="5479"/>
        <v>5b</v>
      </c>
      <c r="C8674" s="144" t="str">
        <f t="shared" si="5480"/>
        <v>Electricity</v>
      </c>
      <c r="D8674" s="36" t="str">
        <f t="array" ref="D8674">IF(INDEX(INDIRECT(J8653),ROW($A$18))="","",INDEX(INDIRECT(J8653),ROW($A$18)))</f>
        <v/>
      </c>
      <c r="E8674" s="36" t="s">
        <v>73</v>
      </c>
      <c r="F8674" s="36">
        <f t="shared" si="5481"/>
        <v>1</v>
      </c>
      <c r="G8674" s="145" t="str">
        <f t="shared" si="5482"/>
        <v>Substantive</v>
      </c>
      <c r="H8674" s="36"/>
      <c r="I8674" s="36"/>
      <c r="J8674" s="126"/>
      <c r="K8674" s="1"/>
      <c r="L8674" s="1"/>
      <c r="M8674" s="1"/>
      <c r="N8674" s="1"/>
      <c r="O8674" s="1"/>
    </row>
    <row r="8675" ht="15.75" customHeight="1">
      <c r="A8675" s="36"/>
      <c r="B8675" s="35" t="str">
        <f t="shared" si="5479"/>
        <v>5c</v>
      </c>
      <c r="C8675" s="144" t="str">
        <f t="shared" si="5480"/>
        <v>Physical properties of materials</v>
      </c>
      <c r="D8675" s="36" t="str">
        <f t="array" ref="D8675">IF(INDEX(INDIRECT(J8653),ROW($A$19))="","",INDEX(INDIRECT(J8653),ROW($A$19)))</f>
        <v/>
      </c>
      <c r="E8675" s="36" t="s">
        <v>73</v>
      </c>
      <c r="F8675" s="36">
        <f t="shared" si="5481"/>
        <v>1</v>
      </c>
      <c r="G8675" s="145" t="str">
        <f t="shared" si="5482"/>
        <v>Substantive</v>
      </c>
      <c r="H8675" s="36"/>
      <c r="I8675" s="36"/>
      <c r="J8675" s="126"/>
      <c r="K8675" s="1"/>
      <c r="L8675" s="1"/>
      <c r="M8675" s="1"/>
      <c r="N8675" s="1"/>
      <c r="O8675" s="1"/>
    </row>
    <row r="8676" ht="15.75" customHeight="1">
      <c r="A8676" s="36"/>
      <c r="B8676" s="35" t="str">
        <f t="shared" si="5479"/>
        <v>5d</v>
      </c>
      <c r="C8676" s="144" t="str">
        <f t="shared" si="5480"/>
        <v>Electricity</v>
      </c>
      <c r="D8676" s="36" t="str">
        <f t="array" ref="D8676">IF(INDEX(INDIRECT(J8653),ROW($A$20))="","",INDEX(INDIRECT(J8653),ROW($A$20)))</f>
        <v/>
      </c>
      <c r="E8676" s="36" t="s">
        <v>73</v>
      </c>
      <c r="F8676" s="36">
        <f t="shared" si="5481"/>
        <v>1</v>
      </c>
      <c r="G8676" s="145" t="str">
        <f t="shared" si="5482"/>
        <v>Substantive</v>
      </c>
      <c r="H8676" s="36"/>
      <c r="I8676" s="36"/>
      <c r="J8676" s="126"/>
      <c r="K8676" s="1"/>
      <c r="L8676" s="1"/>
      <c r="M8676" s="1"/>
      <c r="N8676" s="1"/>
      <c r="O8676" s="1"/>
    </row>
    <row r="8677" ht="15.75" customHeight="1">
      <c r="A8677" s="36"/>
      <c r="B8677" s="35" t="str">
        <f t="shared" si="5479"/>
        <v>6a</v>
      </c>
      <c r="C8677" s="144" t="str">
        <f t="shared" si="5480"/>
        <v>Planning scientific enquiry</v>
      </c>
      <c r="D8677" s="36" t="str">
        <f t="array" ref="D8677">IF(INDEX(INDIRECT(J8653),ROW($A$21))="","",INDEX(INDIRECT(J8653),ROW($A$21)))</f>
        <v/>
      </c>
      <c r="E8677" s="36" t="s">
        <v>73</v>
      </c>
      <c r="F8677" s="36">
        <f t="shared" si="5481"/>
        <v>2</v>
      </c>
      <c r="G8677" s="145" t="str">
        <f t="shared" si="5482"/>
        <v>Disciplinary</v>
      </c>
      <c r="H8677" s="36"/>
      <c r="I8677" s="36"/>
      <c r="J8677" s="126"/>
      <c r="K8677" s="1"/>
      <c r="L8677" s="1"/>
      <c r="M8677" s="1"/>
      <c r="N8677" s="1"/>
      <c r="O8677" s="1"/>
    </row>
    <row r="8678" ht="15.75" customHeight="1">
      <c r="A8678" s="36"/>
      <c r="B8678" s="35" t="str">
        <f t="shared" si="5479"/>
        <v>6b</v>
      </c>
      <c r="C8678" s="144" t="str">
        <f t="shared" si="5480"/>
        <v>Units</v>
      </c>
      <c r="D8678" s="36" t="str">
        <f t="array" ref="D8678">IF(INDEX(INDIRECT(J8653),ROW($A$22))="","",INDEX(INDIRECT(J8653),ROW($A$22)))</f>
        <v/>
      </c>
      <c r="E8678" s="36" t="s">
        <v>73</v>
      </c>
      <c r="F8678" s="36">
        <f t="shared" si="5481"/>
        <v>1</v>
      </c>
      <c r="G8678" s="145" t="str">
        <f t="shared" si="5482"/>
        <v>Disciplinary</v>
      </c>
      <c r="H8678" s="36"/>
      <c r="I8678" s="36"/>
      <c r="J8678" s="126"/>
      <c r="K8678" s="1"/>
      <c r="L8678" s="1"/>
      <c r="M8678" s="1"/>
      <c r="N8678" s="1"/>
      <c r="O8678" s="1"/>
    </row>
    <row r="8679" ht="15.75" customHeight="1">
      <c r="A8679" s="36"/>
      <c r="B8679" s="35" t="str">
        <f t="shared" si="5479"/>
        <v>6c</v>
      </c>
      <c r="C8679" s="144" t="str">
        <f t="shared" si="5480"/>
        <v>Forces</v>
      </c>
      <c r="D8679" s="36" t="str">
        <f t="array" ref="D8679">IF(INDEX(INDIRECT(J8653),ROW($A$23))="","",INDEX(INDIRECT(J8653),ROW($A$23)))</f>
        <v/>
      </c>
      <c r="E8679" s="36" t="s">
        <v>73</v>
      </c>
      <c r="F8679" s="36">
        <f t="shared" si="5481"/>
        <v>1</v>
      </c>
      <c r="G8679" s="148" t="str">
        <f t="shared" si="5482"/>
        <v>Substantive</v>
      </c>
      <c r="H8679" s="36"/>
      <c r="I8679" s="36"/>
      <c r="J8679" s="126"/>
      <c r="K8679" s="1"/>
      <c r="L8679" s="1"/>
      <c r="M8679" s="1"/>
      <c r="N8679" s="1"/>
      <c r="O8679" s="1"/>
    </row>
    <row r="8680" ht="15.75" customHeight="1">
      <c r="A8680" s="36"/>
      <c r="B8680" s="35" t="str">
        <f t="shared" si="5479"/>
        <v>6d</v>
      </c>
      <c r="C8680" s="144" t="str">
        <f t="shared" si="5480"/>
        <v>Tables</v>
      </c>
      <c r="D8680" s="36" t="str">
        <f t="array" ref="D8680">IF(INDEX(INDIRECT(J8653),ROW($A$24))="","",INDEX(INDIRECT(J8653),ROW($A$24)))</f>
        <v/>
      </c>
      <c r="E8680" s="36" t="s">
        <v>73</v>
      </c>
      <c r="F8680" s="36">
        <f t="shared" si="5481"/>
        <v>1</v>
      </c>
      <c r="G8680" s="145" t="str">
        <f t="shared" si="5482"/>
        <v>Disciplinary</v>
      </c>
      <c r="H8680" s="36"/>
      <c r="I8680" s="36"/>
      <c r="J8680" s="126"/>
      <c r="K8680" s="1"/>
      <c r="L8680" s="1"/>
      <c r="M8680" s="1"/>
      <c r="N8680" s="1"/>
      <c r="O8680" s="1"/>
    </row>
    <row r="8681" ht="15.75" customHeight="1">
      <c r="A8681" s="36"/>
      <c r="B8681" s="35" t="str">
        <f t="shared" si="5479"/>
        <v>7a</v>
      </c>
      <c r="C8681" s="144" t="str">
        <f t="shared" si="5480"/>
        <v>Behaviour of light</v>
      </c>
      <c r="D8681" s="36" t="str">
        <f t="array" ref="D8681">IF(INDEX(INDIRECT(J8653),ROW($A$25))="","",INDEX(INDIRECT(J8653),ROW($A$25)))</f>
        <v/>
      </c>
      <c r="E8681" s="36" t="s">
        <v>73</v>
      </c>
      <c r="F8681" s="36">
        <f t="shared" si="5481"/>
        <v>1</v>
      </c>
      <c r="G8681" s="148" t="str">
        <f t="shared" si="5482"/>
        <v>Substantive</v>
      </c>
      <c r="H8681" s="36"/>
      <c r="I8681" s="36"/>
      <c r="J8681" s="126"/>
      <c r="K8681" s="1"/>
      <c r="L8681" s="1"/>
      <c r="M8681" s="1"/>
      <c r="N8681" s="1"/>
      <c r="O8681" s="1"/>
    </row>
    <row r="8682" ht="15.75" customHeight="1">
      <c r="A8682" s="36"/>
      <c r="B8682" s="35" t="str">
        <f t="shared" si="5479"/>
        <v>7b</v>
      </c>
      <c r="C8682" s="144" t="str">
        <f t="shared" si="5480"/>
        <v>Behaviour of light</v>
      </c>
      <c r="D8682" s="36" t="str">
        <f t="array" ref="D8682">IF(INDEX(INDIRECT(J8653),ROW($A$26))="","",INDEX(INDIRECT(J8653),ROW($A$26)))</f>
        <v/>
      </c>
      <c r="E8682" s="36" t="s">
        <v>73</v>
      </c>
      <c r="F8682" s="36">
        <f t="shared" si="5481"/>
        <v>2</v>
      </c>
      <c r="G8682" s="145" t="str">
        <f t="shared" si="5482"/>
        <v>Substantive</v>
      </c>
      <c r="H8682" s="36"/>
      <c r="I8682" s="36"/>
      <c r="J8682" s="126"/>
      <c r="K8682" s="1"/>
      <c r="L8682" s="1"/>
      <c r="M8682" s="1"/>
      <c r="N8682" s="1"/>
      <c r="O8682" s="1"/>
    </row>
    <row r="8683" ht="15.75" customHeight="1">
      <c r="A8683" s="36"/>
      <c r="B8683" s="35" t="str">
        <f t="shared" si="5479"/>
        <v>7c</v>
      </c>
      <c r="C8683" s="144" t="str">
        <f t="shared" si="5480"/>
        <v>Behaviour of light</v>
      </c>
      <c r="D8683" s="36" t="str">
        <f t="array" ref="D8683">IF(INDEX(INDIRECT(J8653),ROW($A$27))="","",INDEX(INDIRECT(J8653),ROW($A$27)))</f>
        <v/>
      </c>
      <c r="E8683" s="36" t="s">
        <v>73</v>
      </c>
      <c r="F8683" s="36">
        <f t="shared" si="5481"/>
        <v>1</v>
      </c>
      <c r="G8683" s="145" t="str">
        <f t="shared" si="5482"/>
        <v>Substantive</v>
      </c>
      <c r="H8683" s="36"/>
      <c r="I8683" s="36"/>
      <c r="J8683" s="126"/>
      <c r="K8683" s="1"/>
      <c r="L8683" s="1"/>
      <c r="M8683" s="1"/>
      <c r="N8683" s="1"/>
      <c r="O8683" s="1"/>
    </row>
    <row r="8684" ht="15.75" customHeight="1">
      <c r="A8684" s="36"/>
      <c r="B8684" s="35" t="str">
        <f t="shared" si="5479"/>
        <v>7d</v>
      </c>
      <c r="C8684" s="144" t="str">
        <f t="shared" si="5480"/>
        <v>Conclusions</v>
      </c>
      <c r="D8684" s="36" t="str">
        <f t="array" ref="D8684">IF(INDEX(INDIRECT(J8653),ROW($A$28))="","",INDEX(INDIRECT(J8653),ROW($A$28)))</f>
        <v/>
      </c>
      <c r="E8684" s="36" t="s">
        <v>73</v>
      </c>
      <c r="F8684" s="36">
        <f t="shared" si="5481"/>
        <v>1</v>
      </c>
      <c r="G8684" s="145" t="str">
        <f t="shared" si="5482"/>
        <v>Disciplinary</v>
      </c>
      <c r="H8684" s="36"/>
      <c r="I8684" s="36"/>
      <c r="J8684" s="126"/>
      <c r="K8684" s="1"/>
      <c r="L8684" s="1"/>
      <c r="M8684" s="1"/>
      <c r="N8684" s="1"/>
      <c r="O8684" s="1"/>
    </row>
    <row r="8685" ht="15.75" customHeight="1">
      <c r="A8685" s="36"/>
      <c r="B8685" s="35" t="str">
        <f t="shared" si="5479"/>
        <v>8a</v>
      </c>
      <c r="C8685" s="144" t="str">
        <f t="shared" si="5480"/>
        <v>Measurement</v>
      </c>
      <c r="D8685" s="36" t="str">
        <f t="array" ref="D8685">IF(INDEX(INDIRECT(J8653),ROW($A$29))="","",INDEX(INDIRECT(J8653),ROW($A$29)))</f>
        <v/>
      </c>
      <c r="E8685" s="36" t="s">
        <v>73</v>
      </c>
      <c r="F8685" s="36">
        <f t="shared" si="5481"/>
        <v>1</v>
      </c>
      <c r="G8685" s="145" t="str">
        <f t="shared" si="5482"/>
        <v>Disciplinary</v>
      </c>
      <c r="H8685" s="36"/>
      <c r="I8685" s="36"/>
      <c r="J8685" s="126"/>
      <c r="K8685" s="1"/>
      <c r="L8685" s="1"/>
      <c r="M8685" s="1"/>
      <c r="N8685" s="1"/>
      <c r="O8685" s="1"/>
    </row>
    <row r="8686" ht="15.75" customHeight="1">
      <c r="A8686" s="36"/>
      <c r="B8686" s="35" t="str">
        <f t="shared" si="5479"/>
        <v>8b</v>
      </c>
      <c r="C8686" s="144" t="str">
        <f t="shared" si="5480"/>
        <v>States of matter</v>
      </c>
      <c r="D8686" s="36" t="str">
        <f t="array" ref="D8686">IF(INDEX(INDIRECT(J8653),ROW($A$30))="","",INDEX(INDIRECT(J8653),ROW($A$30)))</f>
        <v/>
      </c>
      <c r="E8686" s="36" t="s">
        <v>73</v>
      </c>
      <c r="F8686" s="36">
        <f t="shared" si="5481"/>
        <v>1</v>
      </c>
      <c r="G8686" s="145" t="str">
        <f t="shared" si="5482"/>
        <v>Substantive</v>
      </c>
      <c r="H8686" s="36"/>
      <c r="I8686" s="36"/>
      <c r="J8686" s="126"/>
      <c r="K8686" s="1"/>
      <c r="L8686" s="1"/>
      <c r="M8686" s="1"/>
      <c r="N8686" s="1"/>
      <c r="O8686" s="1"/>
    </row>
    <row r="8687" ht="15.75" customHeight="1">
      <c r="A8687" s="36"/>
      <c r="B8687" s="35" t="str">
        <f t="shared" si="5479"/>
        <v>8c</v>
      </c>
      <c r="C8687" s="144" t="str">
        <f t="shared" si="5480"/>
        <v>Accuracy and precision</v>
      </c>
      <c r="D8687" s="36" t="str">
        <f t="array" ref="D8687">IF(INDEX(INDIRECT(J8653),ROW($A$31))="","",INDEX(INDIRECT(J8653),ROW($A$31)))</f>
        <v/>
      </c>
      <c r="E8687" s="36" t="s">
        <v>73</v>
      </c>
      <c r="F8687" s="36">
        <f t="shared" si="5481"/>
        <v>1</v>
      </c>
      <c r="G8687" s="145" t="str">
        <f t="shared" si="5482"/>
        <v>Disciplinary</v>
      </c>
      <c r="H8687" s="36"/>
      <c r="I8687" s="36"/>
      <c r="J8687" s="126"/>
      <c r="K8687" s="1"/>
      <c r="L8687" s="1"/>
      <c r="M8687" s="1"/>
      <c r="N8687" s="1"/>
      <c r="O8687" s="1"/>
    </row>
    <row r="8688" ht="15.75" customHeight="1">
      <c r="A8688" s="36"/>
      <c r="B8688" s="35" t="str">
        <f t="shared" si="5479"/>
        <v>9a</v>
      </c>
      <c r="C8688" s="144" t="str">
        <f t="shared" si="5480"/>
        <v>Planning scientific enquiry</v>
      </c>
      <c r="D8688" s="36" t="str">
        <f t="array" ref="D8688">IF(INDEX(INDIRECT(J8653),ROW($A$32))="","",INDEX(INDIRECT(J8653),ROW($A$32)))</f>
        <v/>
      </c>
      <c r="E8688" s="36" t="s">
        <v>73</v>
      </c>
      <c r="F8688" s="36">
        <f t="shared" si="5481"/>
        <v>2</v>
      </c>
      <c r="G8688" s="145" t="str">
        <f t="shared" si="5482"/>
        <v>Disciplinary</v>
      </c>
      <c r="H8688" s="36"/>
      <c r="I8688" s="36"/>
      <c r="J8688" s="126"/>
      <c r="K8688" s="1"/>
      <c r="L8688" s="1"/>
      <c r="M8688" s="1"/>
      <c r="N8688" s="1"/>
      <c r="O8688" s="1"/>
    </row>
    <row r="8689" ht="15.75" customHeight="1">
      <c r="A8689" s="36"/>
      <c r="B8689" s="35" t="str">
        <f t="shared" si="5479"/>
        <v>9b</v>
      </c>
      <c r="C8689" s="144" t="str">
        <f t="shared" si="5480"/>
        <v>Forces</v>
      </c>
      <c r="D8689" s="36" t="str">
        <f t="array" ref="D8689">IF(INDEX(INDIRECT(J8653),ROW($A$33))="","",INDEX(INDIRECT(J8653),ROW($A$33)))</f>
        <v/>
      </c>
      <c r="E8689" s="36" t="s">
        <v>73</v>
      </c>
      <c r="F8689" s="36">
        <f t="shared" si="5481"/>
        <v>2</v>
      </c>
      <c r="G8689" s="148" t="str">
        <f t="shared" si="5482"/>
        <v>Substantive</v>
      </c>
      <c r="H8689" s="36"/>
      <c r="I8689" s="36"/>
      <c r="J8689" s="126"/>
      <c r="K8689" s="1"/>
      <c r="L8689" s="1"/>
      <c r="M8689" s="1"/>
      <c r="N8689" s="1"/>
      <c r="O8689" s="1"/>
    </row>
    <row r="8690" ht="15.75" customHeight="1">
      <c r="A8690" s="36"/>
      <c r="B8690" s="35" t="str">
        <f t="shared" si="5479"/>
        <v>9c</v>
      </c>
      <c r="C8690" s="144" t="str">
        <f t="shared" si="5480"/>
        <v>Repeatability</v>
      </c>
      <c r="D8690" s="36" t="str">
        <f t="array" ref="D8690">IF(INDEX(INDIRECT(J8653),ROW($A$34))="","",INDEX(INDIRECT(J8653),ROW($A$34)))</f>
        <v/>
      </c>
      <c r="E8690" s="36" t="s">
        <v>73</v>
      </c>
      <c r="F8690" s="36">
        <f t="shared" si="5481"/>
        <v>1</v>
      </c>
      <c r="G8690" s="145" t="str">
        <f t="shared" si="5482"/>
        <v>Disciplinary</v>
      </c>
      <c r="H8690" s="36"/>
      <c r="I8690" s="36"/>
      <c r="J8690" s="126"/>
      <c r="K8690" s="1"/>
      <c r="L8690" s="1"/>
      <c r="M8690" s="1"/>
      <c r="N8690" s="1"/>
      <c r="O8690" s="1"/>
    </row>
    <row r="8691" ht="15.75" customHeight="1">
      <c r="A8691" s="36"/>
      <c r="B8691" s="35" t="str">
        <f t="shared" si="5479"/>
        <v>9d</v>
      </c>
      <c r="C8691" s="144" t="str">
        <f t="shared" si="5480"/>
        <v>Graphs</v>
      </c>
      <c r="D8691" s="36" t="str">
        <f t="array" ref="D8691">IF(INDEX(INDIRECT(J8653),ROW($A$35))="","",INDEX(INDIRECT(J8653),ROW($A$35)))</f>
        <v/>
      </c>
      <c r="E8691" s="36" t="s">
        <v>73</v>
      </c>
      <c r="F8691" s="36">
        <f t="shared" si="5481"/>
        <v>1</v>
      </c>
      <c r="G8691" s="145" t="str">
        <f t="shared" si="5482"/>
        <v>Disciplinary</v>
      </c>
      <c r="H8691" s="36"/>
      <c r="I8691" s="36"/>
      <c r="J8691" s="126"/>
      <c r="K8691" s="1"/>
      <c r="L8691" s="1"/>
      <c r="M8691" s="1"/>
      <c r="N8691" s="1"/>
      <c r="O8691" s="1"/>
    </row>
    <row r="8692" ht="15.75" customHeight="1">
      <c r="A8692" s="36"/>
      <c r="B8692" s="35" t="str">
        <f t="shared" si="5479"/>
        <v>10a</v>
      </c>
      <c r="C8692" s="144" t="str">
        <f t="shared" si="5480"/>
        <v>Physical properties of materials</v>
      </c>
      <c r="D8692" s="36" t="str">
        <f t="array" ref="D8692">IF(INDEX(INDIRECT(J8653),ROW($A$36))="","",INDEX(INDIRECT(J8653),ROW($A$36)))</f>
        <v/>
      </c>
      <c r="E8692" s="36" t="s">
        <v>73</v>
      </c>
      <c r="F8692" s="36">
        <f t="shared" si="5481"/>
        <v>1</v>
      </c>
      <c r="G8692" s="145" t="str">
        <f t="shared" si="5482"/>
        <v>Substantive</v>
      </c>
      <c r="H8692" s="36"/>
      <c r="I8692" s="36"/>
      <c r="J8692" s="126"/>
      <c r="K8692" s="1"/>
      <c r="L8692" s="1"/>
      <c r="M8692" s="1"/>
      <c r="N8692" s="1"/>
      <c r="O8692" s="1"/>
    </row>
    <row r="8693" ht="15.75" customHeight="1">
      <c r="A8693" s="36"/>
      <c r="B8693" s="35" t="str">
        <f t="shared" si="5479"/>
        <v>10b</v>
      </c>
      <c r="C8693" s="144" t="str">
        <f t="shared" si="5480"/>
        <v>Physical properties of materials</v>
      </c>
      <c r="D8693" s="36" t="str">
        <f t="array" ref="D8693">IF(INDEX(INDIRECT(J8653),ROW($A$37))="","",INDEX(INDIRECT(J8653),ROW($A$37)))</f>
        <v/>
      </c>
      <c r="E8693" s="36" t="s">
        <v>73</v>
      </c>
      <c r="F8693" s="36">
        <f t="shared" si="5481"/>
        <v>1</v>
      </c>
      <c r="G8693" s="145" t="str">
        <f t="shared" si="5482"/>
        <v>Substantive</v>
      </c>
      <c r="H8693" s="36"/>
      <c r="I8693" s="36"/>
      <c r="J8693" s="126"/>
      <c r="K8693" s="1"/>
      <c r="L8693" s="1"/>
      <c r="M8693" s="1"/>
      <c r="N8693" s="1"/>
      <c r="O8693" s="1"/>
    </row>
    <row r="8694" ht="15.75" customHeight="1">
      <c r="A8694" s="36"/>
      <c r="B8694" s="35" t="str">
        <f t="shared" si="5479"/>
        <v>10c</v>
      </c>
      <c r="C8694" s="144" t="str">
        <f t="shared" si="5480"/>
        <v>Graphs</v>
      </c>
      <c r="D8694" s="36" t="str">
        <f t="array" ref="D8694">IF(INDEX(INDIRECT(J8653),ROW($A$38))="","",INDEX(INDIRECT(J8653),ROW($A$38)))</f>
        <v/>
      </c>
      <c r="E8694" s="36" t="s">
        <v>73</v>
      </c>
      <c r="F8694" s="36">
        <f t="shared" si="5481"/>
        <v>1</v>
      </c>
      <c r="G8694" s="145" t="str">
        <f t="shared" si="5482"/>
        <v>Disciplinary</v>
      </c>
      <c r="H8694" s="36"/>
      <c r="I8694" s="36"/>
      <c r="J8694" s="126"/>
      <c r="K8694" s="1"/>
      <c r="L8694" s="1"/>
      <c r="M8694" s="1"/>
      <c r="N8694" s="1"/>
      <c r="O8694" s="1"/>
    </row>
    <row r="8695" ht="15.75" customHeight="1">
      <c r="A8695" s="36"/>
      <c r="B8695" s="35" t="str">
        <f t="shared" si="5479"/>
        <v>11a</v>
      </c>
      <c r="C8695" s="144" t="str">
        <f t="shared" si="5480"/>
        <v>Repeatability</v>
      </c>
      <c r="D8695" s="36" t="str">
        <f t="array" ref="D8695">IF(INDEX(INDIRECT(J8653),ROW($A$39))="","",INDEX(INDIRECT(J8653),ROW($A$39)))</f>
        <v/>
      </c>
      <c r="E8695" s="36" t="s">
        <v>73</v>
      </c>
      <c r="F8695" s="36">
        <f t="shared" si="5481"/>
        <v>1</v>
      </c>
      <c r="G8695" s="145" t="str">
        <f t="shared" si="5482"/>
        <v>Disciplinary</v>
      </c>
      <c r="H8695" s="36"/>
      <c r="I8695" s="36"/>
      <c r="J8695" s="126"/>
      <c r="K8695" s="1"/>
      <c r="L8695" s="1"/>
      <c r="M8695" s="1"/>
      <c r="N8695" s="1"/>
      <c r="O8695" s="1"/>
    </row>
    <row r="8696" ht="15.75" customHeight="1">
      <c r="A8696" s="36"/>
      <c r="B8696" s="35" t="str">
        <f t="shared" si="5479"/>
        <v>11b</v>
      </c>
      <c r="C8696" s="144" t="str">
        <f t="shared" si="5480"/>
        <v>Plants</v>
      </c>
      <c r="D8696" s="36" t="str">
        <f t="array" ref="D8696">IF(INDEX(INDIRECT(J8653),ROW($A$40))="","",INDEX(INDIRECT(J8653),ROW($A$40)))</f>
        <v/>
      </c>
      <c r="E8696" s="36" t="s">
        <v>73</v>
      </c>
      <c r="F8696" s="36">
        <f t="shared" si="5481"/>
        <v>1</v>
      </c>
      <c r="G8696" s="145" t="str">
        <f t="shared" si="5482"/>
        <v>Substantive</v>
      </c>
      <c r="H8696" s="36"/>
      <c r="I8696" s="36"/>
      <c r="J8696" s="126"/>
      <c r="K8696" s="1"/>
      <c r="L8696" s="1"/>
      <c r="M8696" s="1"/>
      <c r="N8696" s="1"/>
      <c r="O8696" s="1"/>
    </row>
    <row r="8697" ht="15.75" customHeight="1">
      <c r="A8697" s="36"/>
      <c r="B8697" s="123" t="str">
        <f t="shared" ref="B8697:C8697" si="5483">B8647</f>
        <v>11c</v>
      </c>
      <c r="C8697" s="146" t="str">
        <f t="shared" si="5483"/>
        <v>Conclusions</v>
      </c>
      <c r="D8697" s="36" t="str">
        <f t="array" ref="D8697">IF(INDEX(INDIRECT(J8653),ROW($A$41))="","",INDEX(INDIRECT(J8653),ROW($A$41)))</f>
        <v/>
      </c>
      <c r="E8697" s="36" t="s">
        <v>73</v>
      </c>
      <c r="F8697" s="36">
        <f t="shared" si="5481"/>
        <v>2</v>
      </c>
      <c r="G8697" s="147" t="str">
        <f>IF($G8547="","",$G8547)</f>
        <v>Disciplinary</v>
      </c>
      <c r="H8697" s="36"/>
      <c r="I8697" s="36"/>
      <c r="J8697" s="126"/>
      <c r="K8697" s="1"/>
      <c r="L8697" s="1"/>
      <c r="M8697" s="1"/>
      <c r="N8697" s="1"/>
      <c r="O8697" s="1"/>
    </row>
    <row r="8698" ht="15.75" customHeight="1">
      <c r="A8698" s="36"/>
      <c r="B8698" s="36"/>
      <c r="C8698" s="124" t="s">
        <v>67</v>
      </c>
      <c r="D8698" s="116">
        <f>SUM(D8657:D8697)</f>
        <v>0</v>
      </c>
      <c r="E8698" s="70" t="s">
        <v>73</v>
      </c>
      <c r="F8698" s="71">
        <f>SUM(F8657:F8697)</f>
        <v>50</v>
      </c>
      <c r="G8698" s="36"/>
      <c r="H8698" s="36"/>
      <c r="I8698" s="36"/>
      <c r="J8698" s="126"/>
      <c r="K8698" s="1"/>
      <c r="L8698" s="1"/>
      <c r="M8698" s="1"/>
      <c r="N8698" s="1"/>
      <c r="O8698" s="1"/>
    </row>
    <row r="8699" ht="15.75" customHeight="1">
      <c r="A8699" s="36"/>
      <c r="B8699" s="36"/>
      <c r="C8699" s="54"/>
      <c r="D8699" s="36"/>
      <c r="E8699" s="36"/>
      <c r="F8699" s="36"/>
      <c r="G8699" s="1"/>
      <c r="H8699" s="36"/>
      <c r="I8699" s="36"/>
      <c r="J8699" s="126"/>
      <c r="K8699" s="1"/>
      <c r="L8699" s="1"/>
      <c r="M8699" s="1"/>
      <c r="N8699" s="1"/>
      <c r="O8699" s="1"/>
    </row>
    <row r="8700" ht="15.75" customHeight="1">
      <c r="A8700" s="36"/>
      <c r="B8700" s="36"/>
      <c r="C8700" s="54"/>
      <c r="D8700" s="1"/>
      <c r="E8700" s="36"/>
      <c r="F8700" s="36"/>
      <c r="G8700" s="1"/>
      <c r="H8700" s="36"/>
      <c r="I8700" s="36"/>
      <c r="J8700" s="126"/>
      <c r="K8700" s="1"/>
      <c r="L8700" s="1"/>
      <c r="M8700" s="1"/>
      <c r="N8700" s="1"/>
      <c r="O8700" s="1"/>
    </row>
    <row r="8701" ht="15.75" customHeight="1">
      <c r="A8701" s="51" t="str">
        <f>A8651</f>
        <v>Year 7 Baseline Assessment Feedback</v>
      </c>
      <c r="B8701" s="36"/>
      <c r="C8701" s="54"/>
      <c r="D8701" s="1"/>
      <c r="E8701" s="36"/>
      <c r="F8701" s="36"/>
      <c r="G8701" s="36"/>
      <c r="H8701" s="36"/>
      <c r="I8701" s="36"/>
      <c r="J8701" s="150">
        <f>J8651+1</f>
        <v>191</v>
      </c>
      <c r="K8701" s="1"/>
      <c r="L8701" s="1"/>
      <c r="M8701" s="1"/>
      <c r="N8701" s="1"/>
      <c r="O8701" s="1"/>
    </row>
    <row r="8702" ht="15.75" customHeight="1">
      <c r="A8702" s="54" t="s">
        <v>104</v>
      </c>
      <c r="B8702" s="54" t="str">
        <f>$B$2</f>
        <v>Year 7 Baseline Assessment</v>
      </c>
      <c r="C8702" s="54"/>
      <c r="D8702" s="1"/>
      <c r="E8702" s="36"/>
      <c r="F8702" s="36"/>
      <c r="G8702" s="36"/>
      <c r="H8702" s="36"/>
      <c r="I8702" s="36"/>
      <c r="J8702" s="36" t="str">
        <f>CONCATENATE("Marksheet!$B$",J8701)</f>
        <v>Marksheet!$B$191</v>
      </c>
      <c r="K8702" s="1"/>
      <c r="L8702" s="1"/>
      <c r="M8702" s="1"/>
      <c r="N8702" s="1"/>
      <c r="O8702" s="1"/>
    </row>
    <row r="8703" ht="15.75" customHeight="1">
      <c r="A8703" s="54" t="s">
        <v>100</v>
      </c>
      <c r="B8703" s="54" t="str">
        <f>IF(INDIRECT(J8702)="","",INDIRECT(J8702))</f>
        <v/>
      </c>
      <c r="C8703" s="54"/>
      <c r="D8703" s="1"/>
      <c r="E8703" s="36"/>
      <c r="F8703" s="36"/>
      <c r="G8703" s="36"/>
      <c r="H8703" s="36"/>
      <c r="I8703" s="36"/>
      <c r="J8703" s="36" t="str">
        <f>CONCATENATE("Marksheet!$D$",J8701,":$AV$",J8701)</f>
        <v>Marksheet!$D$191:$AV$191</v>
      </c>
      <c r="K8703" s="1"/>
      <c r="L8703" s="1"/>
      <c r="M8703" s="1"/>
      <c r="N8703" s="1"/>
      <c r="O8703" s="1"/>
    </row>
    <row r="8704" ht="15.75" customHeight="1">
      <c r="A8704" s="54" t="s">
        <v>105</v>
      </c>
      <c r="B8704" s="54" t="str">
        <f>INDIRECT(CONCATENATE("Marksheet!$C$",INDIRECT(CONCATENATE("J",ROW()-3))))</f>
        <v/>
      </c>
      <c r="C8704" s="54"/>
      <c r="D8704" s="36"/>
      <c r="E8704" s="36"/>
      <c r="F8704" s="36"/>
      <c r="G8704" s="36"/>
      <c r="H8704" s="36"/>
      <c r="I8704" s="36"/>
      <c r="J8704" s="126"/>
      <c r="K8704" s="1"/>
      <c r="L8704" s="1"/>
      <c r="M8704" s="1"/>
      <c r="N8704" s="1"/>
      <c r="O8704" s="1"/>
    </row>
    <row r="8705" ht="15.75" customHeight="1">
      <c r="A8705" s="54"/>
      <c r="B8705" s="54"/>
      <c r="C8705" s="54"/>
      <c r="D8705" s="36"/>
      <c r="E8705" s="36"/>
      <c r="F8705" s="36"/>
      <c r="G8705" s="36"/>
      <c r="H8705" s="36"/>
      <c r="I8705" s="36"/>
      <c r="J8705" s="126"/>
      <c r="K8705" s="1"/>
      <c r="L8705" s="1"/>
      <c r="M8705" s="1"/>
      <c r="N8705" s="1"/>
      <c r="O8705" s="1"/>
    </row>
    <row r="8706" ht="15.75" customHeight="1">
      <c r="A8706" s="120"/>
      <c r="B8706" s="80" t="s">
        <v>93</v>
      </c>
      <c r="C8706" s="141" t="s">
        <v>94</v>
      </c>
      <c r="D8706" s="128" t="s">
        <v>95</v>
      </c>
      <c r="E8706" s="58"/>
      <c r="F8706" s="59"/>
      <c r="G8706" s="151" t="s">
        <v>106</v>
      </c>
      <c r="H8706" s="130"/>
      <c r="I8706" s="130"/>
      <c r="J8706" s="131"/>
      <c r="K8706" s="1"/>
      <c r="L8706" s="1"/>
      <c r="M8706" s="1"/>
      <c r="N8706" s="1"/>
      <c r="O8706" s="1"/>
    </row>
    <row r="8707" ht="15.75" customHeight="1">
      <c r="A8707" s="36"/>
      <c r="B8707" s="122" t="str">
        <f t="shared" ref="B8707:B8746" si="5484">IF($B8007="","",$B8007)</f>
        <v>1a</v>
      </c>
      <c r="C8707" s="142" t="str">
        <f t="shared" ref="C8707:C8746" si="5485">IF($C8007="","",$C8007)</f>
        <v>Living and non-living things</v>
      </c>
      <c r="D8707" s="36" t="str">
        <f t="array" ref="D8707">IF(INDEX(INDIRECT(J8703),ROW($A$1))="","",INDEX(INDIRECT(J8703),ROW($A$1)))</f>
        <v/>
      </c>
      <c r="E8707" s="36" t="s">
        <v>73</v>
      </c>
      <c r="F8707" s="36">
        <f t="shared" ref="F8707:F8747" si="5486">IF($F8007="","",$F8007)</f>
        <v>2</v>
      </c>
      <c r="G8707" s="143" t="str">
        <f t="shared" ref="G8707:G8746" si="5487">IF($G8057="","",$G8057)</f>
        <v>Substantive</v>
      </c>
      <c r="H8707" s="36"/>
      <c r="I8707" s="36"/>
      <c r="J8707" s="126"/>
      <c r="K8707" s="1"/>
      <c r="L8707" s="1"/>
      <c r="M8707" s="1"/>
      <c r="N8707" s="1"/>
      <c r="O8707" s="1"/>
    </row>
    <row r="8708" ht="15.75" customHeight="1">
      <c r="A8708" s="36"/>
      <c r="B8708" s="35" t="str">
        <f t="shared" si="5484"/>
        <v>1b</v>
      </c>
      <c r="C8708" s="144" t="str">
        <f t="shared" si="5485"/>
        <v>Measurement</v>
      </c>
      <c r="D8708" s="36" t="str">
        <f t="array" ref="D8708">IF(INDEX(INDIRECT(J8703),ROW($A$2))="","",INDEX(INDIRECT(J8703),ROW($A$2)))</f>
        <v/>
      </c>
      <c r="E8708" s="36" t="s">
        <v>73</v>
      </c>
      <c r="F8708" s="36">
        <f t="shared" si="5486"/>
        <v>1</v>
      </c>
      <c r="G8708" s="145" t="str">
        <f t="shared" si="5487"/>
        <v>Disciplinary</v>
      </c>
      <c r="H8708" s="36"/>
      <c r="I8708" s="36"/>
      <c r="J8708" s="126"/>
      <c r="K8708" s="1"/>
      <c r="L8708" s="1"/>
      <c r="M8708" s="1"/>
      <c r="N8708" s="1"/>
      <c r="O8708" s="1"/>
    </row>
    <row r="8709" ht="15.75" customHeight="1">
      <c r="A8709" s="36"/>
      <c r="B8709" s="35" t="str">
        <f t="shared" si="5484"/>
        <v>1c</v>
      </c>
      <c r="C8709" s="144" t="str">
        <f t="shared" si="5485"/>
        <v>Tables</v>
      </c>
      <c r="D8709" s="36" t="str">
        <f t="array" ref="D8709">IF(INDEX(INDIRECT(J8703),ROW($A$3))="","",INDEX(INDIRECT(J8703),ROW($A$3)))</f>
        <v/>
      </c>
      <c r="E8709" s="36" t="s">
        <v>73</v>
      </c>
      <c r="F8709" s="36">
        <f t="shared" si="5486"/>
        <v>1</v>
      </c>
      <c r="G8709" s="145" t="str">
        <f t="shared" si="5487"/>
        <v>Disciplinary</v>
      </c>
      <c r="H8709" s="36"/>
      <c r="I8709" s="36"/>
      <c r="J8709" s="126"/>
      <c r="K8709" s="1"/>
      <c r="L8709" s="1"/>
      <c r="M8709" s="1"/>
      <c r="N8709" s="1"/>
      <c r="O8709" s="1"/>
    </row>
    <row r="8710" ht="15.75" customHeight="1">
      <c r="A8710" s="36"/>
      <c r="B8710" s="35" t="str">
        <f t="shared" si="5484"/>
        <v>1d</v>
      </c>
      <c r="C8710" s="144" t="str">
        <f t="shared" si="5485"/>
        <v>Plants</v>
      </c>
      <c r="D8710" s="36" t="str">
        <f t="array" ref="D8710">IF(INDEX(INDIRECT(J8703),ROW($A$4))="","",INDEX(INDIRECT(J8703),ROW($A$4)))</f>
        <v/>
      </c>
      <c r="E8710" s="36" t="s">
        <v>73</v>
      </c>
      <c r="F8710" s="36">
        <f t="shared" si="5486"/>
        <v>1</v>
      </c>
      <c r="G8710" s="145" t="str">
        <f t="shared" si="5487"/>
        <v>Substantive</v>
      </c>
      <c r="H8710" s="36"/>
      <c r="I8710" s="36"/>
      <c r="J8710" s="126"/>
      <c r="K8710" s="1"/>
      <c r="L8710" s="1"/>
      <c r="M8710" s="1"/>
      <c r="N8710" s="1"/>
      <c r="O8710" s="1"/>
    </row>
    <row r="8711" ht="15.75" customHeight="1">
      <c r="A8711" s="36"/>
      <c r="B8711" s="35" t="str">
        <f t="shared" si="5484"/>
        <v>1e</v>
      </c>
      <c r="C8711" s="144" t="str">
        <f t="shared" si="5485"/>
        <v>Food chains</v>
      </c>
      <c r="D8711" s="36" t="str">
        <f t="array" ref="D8711">IF(INDEX(INDIRECT(J8703),ROW($A$5))="","",INDEX(INDIRECT(J8703),ROW($A$5)))</f>
        <v/>
      </c>
      <c r="E8711" s="36" t="s">
        <v>73</v>
      </c>
      <c r="F8711" s="36">
        <f t="shared" si="5486"/>
        <v>2</v>
      </c>
      <c r="G8711" s="145" t="str">
        <f t="shared" si="5487"/>
        <v>Substantive</v>
      </c>
      <c r="H8711" s="36"/>
      <c r="I8711" s="36"/>
      <c r="J8711" s="126"/>
      <c r="K8711" s="1"/>
      <c r="L8711" s="1"/>
      <c r="M8711" s="1"/>
      <c r="N8711" s="1"/>
      <c r="O8711" s="1"/>
    </row>
    <row r="8712" ht="15.75" customHeight="1">
      <c r="A8712" s="36"/>
      <c r="B8712" s="35" t="str">
        <f t="shared" si="5484"/>
        <v>2a</v>
      </c>
      <c r="C8712" s="144" t="str">
        <f t="shared" si="5485"/>
        <v>States of matter</v>
      </c>
      <c r="D8712" s="36" t="str">
        <f t="array" ref="D8712">IF(INDEX(INDIRECT(J8703),ROW($A$6))="","",INDEX(INDIRECT(J8703),ROW($A$6)))</f>
        <v/>
      </c>
      <c r="E8712" s="36" t="s">
        <v>73</v>
      </c>
      <c r="F8712" s="36">
        <f t="shared" si="5486"/>
        <v>1</v>
      </c>
      <c r="G8712" s="145" t="str">
        <f t="shared" si="5487"/>
        <v>Substantive</v>
      </c>
      <c r="H8712" s="36"/>
      <c r="I8712" s="36"/>
      <c r="J8712" s="126"/>
      <c r="K8712" s="1"/>
      <c r="L8712" s="1"/>
      <c r="M8712" s="1"/>
      <c r="N8712" s="1"/>
      <c r="O8712" s="1"/>
    </row>
    <row r="8713" ht="15.75" customHeight="1">
      <c r="A8713" s="36"/>
      <c r="B8713" s="35" t="str">
        <f t="shared" si="5484"/>
        <v>2b</v>
      </c>
      <c r="C8713" s="144" t="str">
        <f t="shared" si="5485"/>
        <v>Graphs</v>
      </c>
      <c r="D8713" s="36" t="str">
        <f t="array" ref="D8713">IF(INDEX(INDIRECT(J8703),ROW($A$7))="","",INDEX(INDIRECT(J8703),ROW($A$7)))</f>
        <v/>
      </c>
      <c r="E8713" s="36" t="s">
        <v>73</v>
      </c>
      <c r="F8713" s="36">
        <f t="shared" si="5486"/>
        <v>1</v>
      </c>
      <c r="G8713" s="148" t="str">
        <f t="shared" si="5487"/>
        <v>Disciplinary</v>
      </c>
      <c r="H8713" s="36"/>
      <c r="I8713" s="36"/>
      <c r="J8713" s="126"/>
      <c r="K8713" s="1"/>
      <c r="L8713" s="1"/>
      <c r="M8713" s="1"/>
      <c r="N8713" s="1"/>
      <c r="O8713" s="1"/>
    </row>
    <row r="8714" ht="15.75" customHeight="1">
      <c r="A8714" s="36"/>
      <c r="B8714" s="35" t="str">
        <f t="shared" si="5484"/>
        <v>2c</v>
      </c>
      <c r="C8714" s="144" t="str">
        <f t="shared" si="5485"/>
        <v>Plants</v>
      </c>
      <c r="D8714" s="36" t="str">
        <f t="array" ref="D8714">IF(INDEX(INDIRECT(J8703),ROW($A$8))="","",INDEX(INDIRECT(J8703),ROW($A$8)))</f>
        <v/>
      </c>
      <c r="E8714" s="36" t="s">
        <v>73</v>
      </c>
      <c r="F8714" s="36">
        <f t="shared" si="5486"/>
        <v>1</v>
      </c>
      <c r="G8714" s="145" t="str">
        <f t="shared" si="5487"/>
        <v>Substantive</v>
      </c>
      <c r="H8714" s="36"/>
      <c r="I8714" s="36"/>
      <c r="J8714" s="126"/>
      <c r="K8714" s="1"/>
      <c r="L8714" s="1"/>
      <c r="M8714" s="1"/>
      <c r="N8714" s="1"/>
      <c r="O8714" s="1"/>
    </row>
    <row r="8715" ht="15.75" customHeight="1">
      <c r="A8715" s="36"/>
      <c r="B8715" s="35" t="str">
        <f t="shared" si="5484"/>
        <v>3a</v>
      </c>
      <c r="C8715" s="144" t="str">
        <f t="shared" si="5485"/>
        <v>Reversible and non-reversible changes</v>
      </c>
      <c r="D8715" s="36" t="str">
        <f t="array" ref="D8715">IF(INDEX(INDIRECT(J8703),ROW($A$9))="","",INDEX(INDIRECT(J8703),ROW($A$9)))</f>
        <v/>
      </c>
      <c r="E8715" s="36" t="s">
        <v>73</v>
      </c>
      <c r="F8715" s="36">
        <f t="shared" si="5486"/>
        <v>2</v>
      </c>
      <c r="G8715" s="145" t="str">
        <f t="shared" si="5487"/>
        <v>Substantive</v>
      </c>
      <c r="H8715" s="36"/>
      <c r="I8715" s="36"/>
      <c r="J8715" s="126"/>
      <c r="K8715" s="1"/>
      <c r="L8715" s="1"/>
      <c r="M8715" s="1"/>
      <c r="N8715" s="1"/>
      <c r="O8715" s="1"/>
    </row>
    <row r="8716" ht="15.75" customHeight="1">
      <c r="A8716" s="36"/>
      <c r="B8716" s="35" t="str">
        <f t="shared" si="5484"/>
        <v>3b</v>
      </c>
      <c r="C8716" s="144" t="str">
        <f t="shared" si="5485"/>
        <v>Units</v>
      </c>
      <c r="D8716" s="36" t="str">
        <f t="array" ref="D8716">IF(INDEX(INDIRECT(J8703),ROW($A$10))="","",INDEX(INDIRECT(J8703),ROW($A$10)))</f>
        <v/>
      </c>
      <c r="E8716" s="36" t="s">
        <v>73</v>
      </c>
      <c r="F8716" s="36">
        <f t="shared" si="5486"/>
        <v>1</v>
      </c>
      <c r="G8716" s="145" t="str">
        <f t="shared" si="5487"/>
        <v>Disciplinary</v>
      </c>
      <c r="H8716" s="36"/>
      <c r="I8716" s="36"/>
      <c r="J8716" s="126"/>
      <c r="K8716" s="1"/>
      <c r="L8716" s="1"/>
      <c r="M8716" s="1"/>
      <c r="N8716" s="1"/>
      <c r="O8716" s="1"/>
    </row>
    <row r="8717" ht="15.75" customHeight="1">
      <c r="A8717" s="36"/>
      <c r="B8717" s="35" t="str">
        <f t="shared" si="5484"/>
        <v>3c</v>
      </c>
      <c r="C8717" s="144" t="str">
        <f t="shared" si="5485"/>
        <v>Hazards, risks and precautions</v>
      </c>
      <c r="D8717" s="36" t="str">
        <f t="array" ref="D8717">IF(INDEX(INDIRECT(J8703),ROW($A$11))="","",INDEX(INDIRECT(J8703),ROW($A$11)))</f>
        <v/>
      </c>
      <c r="E8717" s="36" t="s">
        <v>73</v>
      </c>
      <c r="F8717" s="36">
        <f t="shared" si="5486"/>
        <v>1</v>
      </c>
      <c r="G8717" s="149" t="str">
        <f t="shared" si="5487"/>
        <v>Disciplinary</v>
      </c>
      <c r="H8717" s="36"/>
      <c r="I8717" s="36"/>
      <c r="J8717" s="126"/>
      <c r="K8717" s="1"/>
      <c r="L8717" s="1"/>
      <c r="M8717" s="1"/>
      <c r="N8717" s="1"/>
      <c r="O8717" s="1"/>
    </row>
    <row r="8718" ht="15.75" customHeight="1">
      <c r="A8718" s="36"/>
      <c r="B8718" s="35" t="str">
        <f t="shared" si="5484"/>
        <v>3d</v>
      </c>
      <c r="C8718" s="144" t="str">
        <f t="shared" si="5485"/>
        <v>States of matter</v>
      </c>
      <c r="D8718" s="36" t="str">
        <f t="array" ref="D8718">IF(INDEX(INDIRECT(J8703),ROW($A$12))="","",INDEX(INDIRECT(J8703),ROW($A$12)))</f>
        <v/>
      </c>
      <c r="E8718" s="36" t="s">
        <v>73</v>
      </c>
      <c r="F8718" s="36">
        <f t="shared" si="5486"/>
        <v>1</v>
      </c>
      <c r="G8718" s="145" t="str">
        <f t="shared" si="5487"/>
        <v>Substantive</v>
      </c>
      <c r="H8718" s="36"/>
      <c r="I8718" s="36"/>
      <c r="J8718" s="126"/>
      <c r="K8718" s="1"/>
      <c r="L8718" s="1"/>
      <c r="M8718" s="1"/>
      <c r="N8718" s="1"/>
      <c r="O8718" s="1"/>
    </row>
    <row r="8719" ht="15.75" customHeight="1">
      <c r="A8719" s="36"/>
      <c r="B8719" s="35" t="str">
        <f t="shared" si="5484"/>
        <v>3e</v>
      </c>
      <c r="C8719" s="144" t="str">
        <f t="shared" si="5485"/>
        <v>Reversible and non-reversible changes</v>
      </c>
      <c r="D8719" s="36" t="str">
        <f t="array" ref="D8719">IF(INDEX(INDIRECT(J8703),ROW($A$13))="","",INDEX(INDIRECT(J8703),ROW($A$13)))</f>
        <v/>
      </c>
      <c r="E8719" s="36" t="s">
        <v>73</v>
      </c>
      <c r="F8719" s="36">
        <f t="shared" si="5486"/>
        <v>1</v>
      </c>
      <c r="G8719" s="145" t="str">
        <f t="shared" si="5487"/>
        <v>Substantive</v>
      </c>
      <c r="H8719" s="36"/>
      <c r="I8719" s="36"/>
      <c r="J8719" s="126"/>
      <c r="K8719" s="1"/>
      <c r="L8719" s="1"/>
      <c r="M8719" s="1"/>
      <c r="N8719" s="1"/>
      <c r="O8719" s="1"/>
    </row>
    <row r="8720" ht="15.75" customHeight="1">
      <c r="A8720" s="36"/>
      <c r="B8720" s="35" t="str">
        <f t="shared" si="5484"/>
        <v>4a</v>
      </c>
      <c r="C8720" s="144" t="str">
        <f t="shared" si="5485"/>
        <v>Equipment</v>
      </c>
      <c r="D8720" s="36" t="str">
        <f t="array" ref="D8720">IF(INDEX(INDIRECT(J8703),ROW($A$14))="","",INDEX(INDIRECT(J8703),ROW($A$14)))</f>
        <v/>
      </c>
      <c r="E8720" s="36" t="s">
        <v>73</v>
      </c>
      <c r="F8720" s="36">
        <f t="shared" si="5486"/>
        <v>2</v>
      </c>
      <c r="G8720" s="145" t="str">
        <f t="shared" si="5487"/>
        <v>Disciplinary</v>
      </c>
      <c r="H8720" s="36"/>
      <c r="I8720" s="36"/>
      <c r="J8720" s="126"/>
      <c r="K8720" s="1"/>
      <c r="L8720" s="1"/>
      <c r="M8720" s="1"/>
      <c r="N8720" s="1"/>
      <c r="O8720" s="1"/>
    </row>
    <row r="8721" ht="15.75" customHeight="1">
      <c r="A8721" s="36"/>
      <c r="B8721" s="35" t="str">
        <f t="shared" si="5484"/>
        <v>4b</v>
      </c>
      <c r="C8721" s="144" t="str">
        <f t="shared" si="5485"/>
        <v>Accuracy and precision</v>
      </c>
      <c r="D8721" s="36" t="str">
        <f t="array" ref="D8721">IF(INDEX(INDIRECT(J8703),ROW($A$15))="","",INDEX(INDIRECT(J8703),ROW($A$15)))</f>
        <v/>
      </c>
      <c r="E8721" s="36" t="s">
        <v>73</v>
      </c>
      <c r="F8721" s="36">
        <f t="shared" si="5486"/>
        <v>1</v>
      </c>
      <c r="G8721" s="145" t="str">
        <f t="shared" si="5487"/>
        <v>Disciplinary</v>
      </c>
      <c r="H8721" s="36"/>
      <c r="I8721" s="36"/>
      <c r="J8721" s="126"/>
      <c r="K8721" s="1"/>
      <c r="L8721" s="1"/>
      <c r="M8721" s="1"/>
      <c r="N8721" s="1"/>
      <c r="O8721" s="1"/>
    </row>
    <row r="8722" ht="15.75" customHeight="1">
      <c r="A8722" s="36"/>
      <c r="B8722" s="35" t="str">
        <f t="shared" si="5484"/>
        <v>4c</v>
      </c>
      <c r="C8722" s="144" t="str">
        <f t="shared" si="5485"/>
        <v>Conclusions</v>
      </c>
      <c r="D8722" s="36" t="str">
        <f t="array" ref="D8722">IF(INDEX(INDIRECT(J8703),ROW($A$16))="","",INDEX(INDIRECT(J8703),ROW($A$16)))</f>
        <v/>
      </c>
      <c r="E8722" s="36" t="s">
        <v>73</v>
      </c>
      <c r="F8722" s="36">
        <f t="shared" si="5486"/>
        <v>1</v>
      </c>
      <c r="G8722" s="145" t="str">
        <f t="shared" si="5487"/>
        <v>Disciplinary</v>
      </c>
      <c r="H8722" s="36"/>
      <c r="I8722" s="36"/>
      <c r="J8722" s="126"/>
      <c r="K8722" s="1"/>
      <c r="L8722" s="1"/>
      <c r="M8722" s="1"/>
      <c r="N8722" s="1"/>
      <c r="O8722" s="1"/>
    </row>
    <row r="8723" ht="15.75" customHeight="1">
      <c r="A8723" s="36"/>
      <c r="B8723" s="35" t="str">
        <f t="shared" si="5484"/>
        <v>5a</v>
      </c>
      <c r="C8723" s="144" t="str">
        <f t="shared" si="5485"/>
        <v>Hazards, risks and precautions</v>
      </c>
      <c r="D8723" s="36" t="str">
        <f t="array" ref="D8723">IF(INDEX(INDIRECT(J8703),ROW($A$17))="","",INDEX(INDIRECT(J8703),ROW($A$17)))</f>
        <v/>
      </c>
      <c r="E8723" s="36" t="s">
        <v>73</v>
      </c>
      <c r="F8723" s="36">
        <f t="shared" si="5486"/>
        <v>1</v>
      </c>
      <c r="G8723" s="145" t="str">
        <f t="shared" si="5487"/>
        <v>Disciplinary</v>
      </c>
      <c r="H8723" s="36"/>
      <c r="I8723" s="36"/>
      <c r="J8723" s="126"/>
      <c r="K8723" s="1"/>
      <c r="L8723" s="1"/>
      <c r="M8723" s="1"/>
      <c r="N8723" s="1"/>
      <c r="O8723" s="1"/>
    </row>
    <row r="8724" ht="15.75" customHeight="1">
      <c r="A8724" s="36"/>
      <c r="B8724" s="35" t="str">
        <f t="shared" si="5484"/>
        <v>5b</v>
      </c>
      <c r="C8724" s="144" t="str">
        <f t="shared" si="5485"/>
        <v>Electricity</v>
      </c>
      <c r="D8724" s="36" t="str">
        <f t="array" ref="D8724">IF(INDEX(INDIRECT(J8703),ROW($A$18))="","",INDEX(INDIRECT(J8703),ROW($A$18)))</f>
        <v/>
      </c>
      <c r="E8724" s="36" t="s">
        <v>73</v>
      </c>
      <c r="F8724" s="36">
        <f t="shared" si="5486"/>
        <v>1</v>
      </c>
      <c r="G8724" s="145" t="str">
        <f t="shared" si="5487"/>
        <v>Substantive</v>
      </c>
      <c r="H8724" s="36"/>
      <c r="I8724" s="36"/>
      <c r="J8724" s="126"/>
      <c r="K8724" s="1"/>
      <c r="L8724" s="1"/>
      <c r="M8724" s="1"/>
      <c r="N8724" s="1"/>
      <c r="O8724" s="1"/>
    </row>
    <row r="8725" ht="15.75" customHeight="1">
      <c r="A8725" s="36"/>
      <c r="B8725" s="35" t="str">
        <f t="shared" si="5484"/>
        <v>5c</v>
      </c>
      <c r="C8725" s="144" t="str">
        <f t="shared" si="5485"/>
        <v>Physical properties of materials</v>
      </c>
      <c r="D8725" s="36" t="str">
        <f t="array" ref="D8725">IF(INDEX(INDIRECT(J8703),ROW($A$19))="","",INDEX(INDIRECT(J8703),ROW($A$19)))</f>
        <v/>
      </c>
      <c r="E8725" s="36" t="s">
        <v>73</v>
      </c>
      <c r="F8725" s="36">
        <f t="shared" si="5486"/>
        <v>1</v>
      </c>
      <c r="G8725" s="145" t="str">
        <f t="shared" si="5487"/>
        <v>Substantive</v>
      </c>
      <c r="H8725" s="36"/>
      <c r="I8725" s="36"/>
      <c r="J8725" s="126"/>
      <c r="K8725" s="1"/>
      <c r="L8725" s="1"/>
      <c r="M8725" s="1"/>
      <c r="N8725" s="1"/>
      <c r="O8725" s="1"/>
    </row>
    <row r="8726" ht="15.75" customHeight="1">
      <c r="A8726" s="36"/>
      <c r="B8726" s="35" t="str">
        <f t="shared" si="5484"/>
        <v>5d</v>
      </c>
      <c r="C8726" s="144" t="str">
        <f t="shared" si="5485"/>
        <v>Electricity</v>
      </c>
      <c r="D8726" s="36" t="str">
        <f t="array" ref="D8726">IF(INDEX(INDIRECT(J8703),ROW($A$20))="","",INDEX(INDIRECT(J8703),ROW($A$20)))</f>
        <v/>
      </c>
      <c r="E8726" s="36" t="s">
        <v>73</v>
      </c>
      <c r="F8726" s="36">
        <f t="shared" si="5486"/>
        <v>1</v>
      </c>
      <c r="G8726" s="145" t="str">
        <f t="shared" si="5487"/>
        <v>Substantive</v>
      </c>
      <c r="H8726" s="36"/>
      <c r="I8726" s="36"/>
      <c r="J8726" s="126"/>
      <c r="K8726" s="1"/>
      <c r="L8726" s="1"/>
      <c r="M8726" s="1"/>
      <c r="N8726" s="1"/>
      <c r="O8726" s="1"/>
    </row>
    <row r="8727" ht="15.75" customHeight="1">
      <c r="A8727" s="36"/>
      <c r="B8727" s="35" t="str">
        <f t="shared" si="5484"/>
        <v>6a</v>
      </c>
      <c r="C8727" s="144" t="str">
        <f t="shared" si="5485"/>
        <v>Planning scientific enquiry</v>
      </c>
      <c r="D8727" s="36" t="str">
        <f t="array" ref="D8727">IF(INDEX(INDIRECT(J8703),ROW($A$21))="","",INDEX(INDIRECT(J8703),ROW($A$21)))</f>
        <v/>
      </c>
      <c r="E8727" s="36" t="s">
        <v>73</v>
      </c>
      <c r="F8727" s="36">
        <f t="shared" si="5486"/>
        <v>2</v>
      </c>
      <c r="G8727" s="145" t="str">
        <f t="shared" si="5487"/>
        <v>Disciplinary</v>
      </c>
      <c r="H8727" s="36"/>
      <c r="I8727" s="36"/>
      <c r="J8727" s="126"/>
      <c r="K8727" s="1"/>
      <c r="L8727" s="1"/>
      <c r="M8727" s="1"/>
      <c r="N8727" s="1"/>
      <c r="O8727" s="1"/>
    </row>
    <row r="8728" ht="15.75" customHeight="1">
      <c r="A8728" s="36"/>
      <c r="B8728" s="35" t="str">
        <f t="shared" si="5484"/>
        <v>6b</v>
      </c>
      <c r="C8728" s="144" t="str">
        <f t="shared" si="5485"/>
        <v>Units</v>
      </c>
      <c r="D8728" s="36" t="str">
        <f t="array" ref="D8728">IF(INDEX(INDIRECT(J8703),ROW($A$22))="","",INDEX(INDIRECT(J8703),ROW($A$22)))</f>
        <v/>
      </c>
      <c r="E8728" s="36" t="s">
        <v>73</v>
      </c>
      <c r="F8728" s="36">
        <f t="shared" si="5486"/>
        <v>1</v>
      </c>
      <c r="G8728" s="145" t="str">
        <f t="shared" si="5487"/>
        <v>Disciplinary</v>
      </c>
      <c r="H8728" s="36"/>
      <c r="I8728" s="36"/>
      <c r="J8728" s="126"/>
      <c r="K8728" s="1"/>
      <c r="L8728" s="1"/>
      <c r="M8728" s="1"/>
      <c r="N8728" s="1"/>
      <c r="O8728" s="1"/>
    </row>
    <row r="8729" ht="15.75" customHeight="1">
      <c r="A8729" s="36"/>
      <c r="B8729" s="35" t="str">
        <f t="shared" si="5484"/>
        <v>6c</v>
      </c>
      <c r="C8729" s="144" t="str">
        <f t="shared" si="5485"/>
        <v>Forces</v>
      </c>
      <c r="D8729" s="36" t="str">
        <f t="array" ref="D8729">IF(INDEX(INDIRECT(J8703),ROW($A$23))="","",INDEX(INDIRECT(J8703),ROW($A$23)))</f>
        <v/>
      </c>
      <c r="E8729" s="36" t="s">
        <v>73</v>
      </c>
      <c r="F8729" s="36">
        <f t="shared" si="5486"/>
        <v>1</v>
      </c>
      <c r="G8729" s="148" t="str">
        <f t="shared" si="5487"/>
        <v>Substantive</v>
      </c>
      <c r="H8729" s="36"/>
      <c r="I8729" s="36"/>
      <c r="J8729" s="126"/>
      <c r="K8729" s="1"/>
      <c r="L8729" s="1"/>
      <c r="M8729" s="1"/>
      <c r="N8729" s="1"/>
      <c r="O8729" s="1"/>
    </row>
    <row r="8730" ht="15.75" customHeight="1">
      <c r="A8730" s="36"/>
      <c r="B8730" s="35" t="str">
        <f t="shared" si="5484"/>
        <v>6d</v>
      </c>
      <c r="C8730" s="144" t="str">
        <f t="shared" si="5485"/>
        <v>Tables</v>
      </c>
      <c r="D8730" s="36" t="str">
        <f t="array" ref="D8730">IF(INDEX(INDIRECT(J8703),ROW($A$24))="","",INDEX(INDIRECT(J8703),ROW($A$24)))</f>
        <v/>
      </c>
      <c r="E8730" s="36" t="s">
        <v>73</v>
      </c>
      <c r="F8730" s="36">
        <f t="shared" si="5486"/>
        <v>1</v>
      </c>
      <c r="G8730" s="145" t="str">
        <f t="shared" si="5487"/>
        <v>Disciplinary</v>
      </c>
      <c r="H8730" s="36"/>
      <c r="I8730" s="36"/>
      <c r="J8730" s="126"/>
      <c r="K8730" s="1"/>
      <c r="L8730" s="1"/>
      <c r="M8730" s="1"/>
      <c r="N8730" s="1"/>
      <c r="O8730" s="1"/>
    </row>
    <row r="8731" ht="15.75" customHeight="1">
      <c r="A8731" s="36"/>
      <c r="B8731" s="35" t="str">
        <f t="shared" si="5484"/>
        <v>7a</v>
      </c>
      <c r="C8731" s="144" t="str">
        <f t="shared" si="5485"/>
        <v>Behaviour of light</v>
      </c>
      <c r="D8731" s="36" t="str">
        <f t="array" ref="D8731">IF(INDEX(INDIRECT(J8703),ROW($A$25))="","",INDEX(INDIRECT(J8703),ROW($A$25)))</f>
        <v/>
      </c>
      <c r="E8731" s="36" t="s">
        <v>73</v>
      </c>
      <c r="F8731" s="36">
        <f t="shared" si="5486"/>
        <v>1</v>
      </c>
      <c r="G8731" s="148" t="str">
        <f t="shared" si="5487"/>
        <v>Substantive</v>
      </c>
      <c r="H8731" s="36"/>
      <c r="I8731" s="36"/>
      <c r="J8731" s="126"/>
      <c r="K8731" s="1"/>
      <c r="L8731" s="1"/>
      <c r="M8731" s="1"/>
      <c r="N8731" s="1"/>
      <c r="O8731" s="1"/>
    </row>
    <row r="8732" ht="15.75" customHeight="1">
      <c r="A8732" s="36"/>
      <c r="B8732" s="35" t="str">
        <f t="shared" si="5484"/>
        <v>7b</v>
      </c>
      <c r="C8732" s="144" t="str">
        <f t="shared" si="5485"/>
        <v>Behaviour of light</v>
      </c>
      <c r="D8732" s="36" t="str">
        <f t="array" ref="D8732">IF(INDEX(INDIRECT(J8703),ROW($A$26))="","",INDEX(INDIRECT(J8703),ROW($A$26)))</f>
        <v/>
      </c>
      <c r="E8732" s="36" t="s">
        <v>73</v>
      </c>
      <c r="F8732" s="36">
        <f t="shared" si="5486"/>
        <v>2</v>
      </c>
      <c r="G8732" s="145" t="str">
        <f t="shared" si="5487"/>
        <v>Substantive</v>
      </c>
      <c r="H8732" s="36"/>
      <c r="I8732" s="36"/>
      <c r="J8732" s="126"/>
      <c r="K8732" s="1"/>
      <c r="L8732" s="1"/>
      <c r="M8732" s="1"/>
      <c r="N8732" s="1"/>
      <c r="O8732" s="1"/>
    </row>
    <row r="8733" ht="15.75" customHeight="1">
      <c r="A8733" s="36"/>
      <c r="B8733" s="35" t="str">
        <f t="shared" si="5484"/>
        <v>7c</v>
      </c>
      <c r="C8733" s="144" t="str">
        <f t="shared" si="5485"/>
        <v>Behaviour of light</v>
      </c>
      <c r="D8733" s="36" t="str">
        <f t="array" ref="D8733">IF(INDEX(INDIRECT(J8703),ROW($A$27))="","",INDEX(INDIRECT(J8703),ROW($A$27)))</f>
        <v/>
      </c>
      <c r="E8733" s="36" t="s">
        <v>73</v>
      </c>
      <c r="F8733" s="36">
        <f t="shared" si="5486"/>
        <v>1</v>
      </c>
      <c r="G8733" s="145" t="str">
        <f t="shared" si="5487"/>
        <v>Substantive</v>
      </c>
      <c r="H8733" s="36"/>
      <c r="I8733" s="36"/>
      <c r="J8733" s="126"/>
      <c r="K8733" s="1"/>
      <c r="L8733" s="1"/>
      <c r="M8733" s="1"/>
      <c r="N8733" s="1"/>
      <c r="O8733" s="1"/>
    </row>
    <row r="8734" ht="15.75" customHeight="1">
      <c r="A8734" s="36"/>
      <c r="B8734" s="35" t="str">
        <f t="shared" si="5484"/>
        <v>7d</v>
      </c>
      <c r="C8734" s="144" t="str">
        <f t="shared" si="5485"/>
        <v>Conclusions</v>
      </c>
      <c r="D8734" s="36" t="str">
        <f t="array" ref="D8734">IF(INDEX(INDIRECT(J8703),ROW($A$28))="","",INDEX(INDIRECT(J8703),ROW($A$28)))</f>
        <v/>
      </c>
      <c r="E8734" s="36" t="s">
        <v>73</v>
      </c>
      <c r="F8734" s="36">
        <f t="shared" si="5486"/>
        <v>1</v>
      </c>
      <c r="G8734" s="145" t="str">
        <f t="shared" si="5487"/>
        <v>Disciplinary</v>
      </c>
      <c r="H8734" s="36"/>
      <c r="I8734" s="36"/>
      <c r="J8734" s="126"/>
      <c r="K8734" s="1"/>
      <c r="L8734" s="1"/>
      <c r="M8734" s="1"/>
      <c r="N8734" s="1"/>
      <c r="O8734" s="1"/>
    </row>
    <row r="8735" ht="15.75" customHeight="1">
      <c r="A8735" s="36"/>
      <c r="B8735" s="35" t="str">
        <f t="shared" si="5484"/>
        <v>8a</v>
      </c>
      <c r="C8735" s="144" t="str">
        <f t="shared" si="5485"/>
        <v>Measurement</v>
      </c>
      <c r="D8735" s="36" t="str">
        <f t="array" ref="D8735">IF(INDEX(INDIRECT(J8703),ROW($A$29))="","",INDEX(INDIRECT(J8703),ROW($A$29)))</f>
        <v/>
      </c>
      <c r="E8735" s="36" t="s">
        <v>73</v>
      </c>
      <c r="F8735" s="36">
        <f t="shared" si="5486"/>
        <v>1</v>
      </c>
      <c r="G8735" s="145" t="str">
        <f t="shared" si="5487"/>
        <v>Disciplinary</v>
      </c>
      <c r="H8735" s="36"/>
      <c r="I8735" s="36"/>
      <c r="J8735" s="126"/>
      <c r="K8735" s="1"/>
      <c r="L8735" s="1"/>
      <c r="M8735" s="1"/>
      <c r="N8735" s="1"/>
      <c r="O8735" s="1"/>
    </row>
    <row r="8736" ht="15.75" customHeight="1">
      <c r="A8736" s="36"/>
      <c r="B8736" s="35" t="str">
        <f t="shared" si="5484"/>
        <v>8b</v>
      </c>
      <c r="C8736" s="144" t="str">
        <f t="shared" si="5485"/>
        <v>States of matter</v>
      </c>
      <c r="D8736" s="36" t="str">
        <f t="array" ref="D8736">IF(INDEX(INDIRECT(J8703),ROW($A$30))="","",INDEX(INDIRECT(J8703),ROW($A$30)))</f>
        <v/>
      </c>
      <c r="E8736" s="36" t="s">
        <v>73</v>
      </c>
      <c r="F8736" s="36">
        <f t="shared" si="5486"/>
        <v>1</v>
      </c>
      <c r="G8736" s="145" t="str">
        <f t="shared" si="5487"/>
        <v>Substantive</v>
      </c>
      <c r="H8736" s="36"/>
      <c r="I8736" s="36"/>
      <c r="J8736" s="126"/>
      <c r="K8736" s="1"/>
      <c r="L8736" s="1"/>
      <c r="M8736" s="1"/>
      <c r="N8736" s="1"/>
      <c r="O8736" s="1"/>
    </row>
    <row r="8737" ht="15.75" customHeight="1">
      <c r="A8737" s="36"/>
      <c r="B8737" s="35" t="str">
        <f t="shared" si="5484"/>
        <v>8c</v>
      </c>
      <c r="C8737" s="144" t="str">
        <f t="shared" si="5485"/>
        <v>Accuracy and precision</v>
      </c>
      <c r="D8737" s="36" t="str">
        <f t="array" ref="D8737">IF(INDEX(INDIRECT(J8703),ROW($A$31))="","",INDEX(INDIRECT(J8703),ROW($A$31)))</f>
        <v/>
      </c>
      <c r="E8737" s="36" t="s">
        <v>73</v>
      </c>
      <c r="F8737" s="36">
        <f t="shared" si="5486"/>
        <v>1</v>
      </c>
      <c r="G8737" s="145" t="str">
        <f t="shared" si="5487"/>
        <v>Disciplinary</v>
      </c>
      <c r="H8737" s="36"/>
      <c r="I8737" s="36"/>
      <c r="J8737" s="126"/>
      <c r="K8737" s="1"/>
      <c r="L8737" s="1"/>
      <c r="M8737" s="1"/>
      <c r="N8737" s="1"/>
      <c r="O8737" s="1"/>
    </row>
    <row r="8738" ht="15.75" customHeight="1">
      <c r="A8738" s="36"/>
      <c r="B8738" s="35" t="str">
        <f t="shared" si="5484"/>
        <v>9a</v>
      </c>
      <c r="C8738" s="144" t="str">
        <f t="shared" si="5485"/>
        <v>Planning scientific enquiry</v>
      </c>
      <c r="D8738" s="36" t="str">
        <f t="array" ref="D8738">IF(INDEX(INDIRECT(J8703),ROW($A$32))="","",INDEX(INDIRECT(J8703),ROW($A$32)))</f>
        <v/>
      </c>
      <c r="E8738" s="36" t="s">
        <v>73</v>
      </c>
      <c r="F8738" s="36">
        <f t="shared" si="5486"/>
        <v>2</v>
      </c>
      <c r="G8738" s="145" t="str">
        <f t="shared" si="5487"/>
        <v>Disciplinary</v>
      </c>
      <c r="H8738" s="36"/>
      <c r="I8738" s="36"/>
      <c r="J8738" s="126"/>
      <c r="K8738" s="1"/>
      <c r="L8738" s="1"/>
      <c r="M8738" s="1"/>
      <c r="N8738" s="1"/>
      <c r="O8738" s="1"/>
    </row>
    <row r="8739" ht="15.75" customHeight="1">
      <c r="A8739" s="36"/>
      <c r="B8739" s="35" t="str">
        <f t="shared" si="5484"/>
        <v>9b</v>
      </c>
      <c r="C8739" s="144" t="str">
        <f t="shared" si="5485"/>
        <v>Forces</v>
      </c>
      <c r="D8739" s="36" t="str">
        <f t="array" ref="D8739">IF(INDEX(INDIRECT(J8703),ROW($A$33))="","",INDEX(INDIRECT(J8703),ROW($A$33)))</f>
        <v/>
      </c>
      <c r="E8739" s="36" t="s">
        <v>73</v>
      </c>
      <c r="F8739" s="36">
        <f t="shared" si="5486"/>
        <v>2</v>
      </c>
      <c r="G8739" s="148" t="str">
        <f t="shared" si="5487"/>
        <v>Substantive</v>
      </c>
      <c r="H8739" s="36"/>
      <c r="I8739" s="36"/>
      <c r="J8739" s="126"/>
      <c r="K8739" s="1"/>
      <c r="L8739" s="1"/>
      <c r="M8739" s="1"/>
      <c r="N8739" s="1"/>
      <c r="O8739" s="1"/>
    </row>
    <row r="8740" ht="15.75" customHeight="1">
      <c r="A8740" s="36"/>
      <c r="B8740" s="35" t="str">
        <f t="shared" si="5484"/>
        <v>9c</v>
      </c>
      <c r="C8740" s="144" t="str">
        <f t="shared" si="5485"/>
        <v>Repeatability</v>
      </c>
      <c r="D8740" s="36" t="str">
        <f t="array" ref="D8740">IF(INDEX(INDIRECT(J8703),ROW($A$34))="","",INDEX(INDIRECT(J8703),ROW($A$34)))</f>
        <v/>
      </c>
      <c r="E8740" s="36" t="s">
        <v>73</v>
      </c>
      <c r="F8740" s="36">
        <f t="shared" si="5486"/>
        <v>1</v>
      </c>
      <c r="G8740" s="145" t="str">
        <f t="shared" si="5487"/>
        <v>Disciplinary</v>
      </c>
      <c r="H8740" s="36"/>
      <c r="I8740" s="36"/>
      <c r="J8740" s="126"/>
      <c r="K8740" s="1"/>
      <c r="L8740" s="1"/>
      <c r="M8740" s="1"/>
      <c r="N8740" s="1"/>
      <c r="O8740" s="1"/>
    </row>
    <row r="8741" ht="15.75" customHeight="1">
      <c r="A8741" s="36"/>
      <c r="B8741" s="35" t="str">
        <f t="shared" si="5484"/>
        <v>9d</v>
      </c>
      <c r="C8741" s="144" t="str">
        <f t="shared" si="5485"/>
        <v>Graphs</v>
      </c>
      <c r="D8741" s="36" t="str">
        <f t="array" ref="D8741">IF(INDEX(INDIRECT(J8703),ROW($A$35))="","",INDEX(INDIRECT(J8703),ROW($A$35)))</f>
        <v/>
      </c>
      <c r="E8741" s="36" t="s">
        <v>73</v>
      </c>
      <c r="F8741" s="36">
        <f t="shared" si="5486"/>
        <v>1</v>
      </c>
      <c r="G8741" s="145" t="str">
        <f t="shared" si="5487"/>
        <v>Disciplinary</v>
      </c>
      <c r="H8741" s="36"/>
      <c r="I8741" s="36"/>
      <c r="J8741" s="126"/>
      <c r="K8741" s="1"/>
      <c r="L8741" s="1"/>
      <c r="M8741" s="1"/>
      <c r="N8741" s="1"/>
      <c r="O8741" s="1"/>
    </row>
    <row r="8742" ht="15.75" customHeight="1">
      <c r="A8742" s="36"/>
      <c r="B8742" s="35" t="str">
        <f t="shared" si="5484"/>
        <v>10a</v>
      </c>
      <c r="C8742" s="144" t="str">
        <f t="shared" si="5485"/>
        <v>Physical properties of materials</v>
      </c>
      <c r="D8742" s="36" t="str">
        <f t="array" ref="D8742">IF(INDEX(INDIRECT(J8703),ROW($A$36))="","",INDEX(INDIRECT(J8703),ROW($A$36)))</f>
        <v/>
      </c>
      <c r="E8742" s="36" t="s">
        <v>73</v>
      </c>
      <c r="F8742" s="36">
        <f t="shared" si="5486"/>
        <v>1</v>
      </c>
      <c r="G8742" s="145" t="str">
        <f t="shared" si="5487"/>
        <v>Substantive</v>
      </c>
      <c r="H8742" s="36"/>
      <c r="I8742" s="36"/>
      <c r="J8742" s="126"/>
      <c r="K8742" s="1"/>
      <c r="L8742" s="1"/>
      <c r="M8742" s="1"/>
      <c r="N8742" s="1"/>
      <c r="O8742" s="1"/>
    </row>
    <row r="8743" ht="15.75" customHeight="1">
      <c r="A8743" s="36"/>
      <c r="B8743" s="35" t="str">
        <f t="shared" si="5484"/>
        <v>10b</v>
      </c>
      <c r="C8743" s="144" t="str">
        <f t="shared" si="5485"/>
        <v>Physical properties of materials</v>
      </c>
      <c r="D8743" s="36" t="str">
        <f t="array" ref="D8743">IF(INDEX(INDIRECT(J8703),ROW($A$37))="","",INDEX(INDIRECT(J8703),ROW($A$37)))</f>
        <v/>
      </c>
      <c r="E8743" s="36" t="s">
        <v>73</v>
      </c>
      <c r="F8743" s="36">
        <f t="shared" si="5486"/>
        <v>1</v>
      </c>
      <c r="G8743" s="145" t="str">
        <f t="shared" si="5487"/>
        <v>Substantive</v>
      </c>
      <c r="H8743" s="36"/>
      <c r="I8743" s="36"/>
      <c r="J8743" s="126"/>
      <c r="K8743" s="1"/>
      <c r="L8743" s="1"/>
      <c r="M8743" s="1"/>
      <c r="N8743" s="1"/>
      <c r="O8743" s="1"/>
    </row>
    <row r="8744" ht="15.75" customHeight="1">
      <c r="A8744" s="36"/>
      <c r="B8744" s="35" t="str">
        <f t="shared" si="5484"/>
        <v>10c</v>
      </c>
      <c r="C8744" s="144" t="str">
        <f t="shared" si="5485"/>
        <v>Graphs</v>
      </c>
      <c r="D8744" s="36" t="str">
        <f t="array" ref="D8744">IF(INDEX(INDIRECT(J8703),ROW($A$38))="","",INDEX(INDIRECT(J8703),ROW($A$38)))</f>
        <v/>
      </c>
      <c r="E8744" s="36" t="s">
        <v>73</v>
      </c>
      <c r="F8744" s="36">
        <f t="shared" si="5486"/>
        <v>1</v>
      </c>
      <c r="G8744" s="145" t="str">
        <f t="shared" si="5487"/>
        <v>Disciplinary</v>
      </c>
      <c r="H8744" s="36"/>
      <c r="I8744" s="36"/>
      <c r="J8744" s="126"/>
      <c r="K8744" s="1"/>
      <c r="L8744" s="1"/>
      <c r="M8744" s="1"/>
      <c r="N8744" s="1"/>
      <c r="O8744" s="1"/>
    </row>
    <row r="8745" ht="15.75" customHeight="1">
      <c r="A8745" s="36"/>
      <c r="B8745" s="35" t="str">
        <f t="shared" si="5484"/>
        <v>11a</v>
      </c>
      <c r="C8745" s="144" t="str">
        <f t="shared" si="5485"/>
        <v>Repeatability</v>
      </c>
      <c r="D8745" s="36" t="str">
        <f t="array" ref="D8745">IF(INDEX(INDIRECT(J8703),ROW($A$39))="","",INDEX(INDIRECT(J8703),ROW($A$39)))</f>
        <v/>
      </c>
      <c r="E8745" s="36" t="s">
        <v>73</v>
      </c>
      <c r="F8745" s="36">
        <f t="shared" si="5486"/>
        <v>1</v>
      </c>
      <c r="G8745" s="145" t="str">
        <f t="shared" si="5487"/>
        <v>Disciplinary</v>
      </c>
      <c r="H8745" s="36"/>
      <c r="I8745" s="36"/>
      <c r="J8745" s="126"/>
      <c r="K8745" s="1"/>
      <c r="L8745" s="1"/>
      <c r="M8745" s="1"/>
      <c r="N8745" s="1"/>
      <c r="O8745" s="1"/>
    </row>
    <row r="8746" ht="15.75" customHeight="1">
      <c r="A8746" s="36"/>
      <c r="B8746" s="35" t="str">
        <f t="shared" si="5484"/>
        <v>11b</v>
      </c>
      <c r="C8746" s="144" t="str">
        <f t="shared" si="5485"/>
        <v>Plants</v>
      </c>
      <c r="D8746" s="36" t="str">
        <f t="array" ref="D8746">IF(INDEX(INDIRECT(J8703),ROW($A$40))="","",INDEX(INDIRECT(J8703),ROW($A$40)))</f>
        <v/>
      </c>
      <c r="E8746" s="36" t="s">
        <v>73</v>
      </c>
      <c r="F8746" s="36">
        <f t="shared" si="5486"/>
        <v>1</v>
      </c>
      <c r="G8746" s="145" t="str">
        <f t="shared" si="5487"/>
        <v>Substantive</v>
      </c>
      <c r="H8746" s="36"/>
      <c r="I8746" s="36"/>
      <c r="J8746" s="126"/>
      <c r="K8746" s="1"/>
      <c r="L8746" s="1"/>
      <c r="M8746" s="1"/>
      <c r="N8746" s="1"/>
      <c r="O8746" s="1"/>
    </row>
    <row r="8747" ht="15.75" customHeight="1">
      <c r="A8747" s="36"/>
      <c r="B8747" s="123" t="str">
        <f t="shared" ref="B8747:C8747" si="5488">B8697</f>
        <v>11c</v>
      </c>
      <c r="C8747" s="146" t="str">
        <f t="shared" si="5488"/>
        <v>Conclusions</v>
      </c>
      <c r="D8747" s="36" t="str">
        <f t="array" ref="D8747">IF(INDEX(INDIRECT(J8703),ROW($A$41))="","",INDEX(INDIRECT(J8703),ROW($A$41)))</f>
        <v/>
      </c>
      <c r="E8747" s="36" t="s">
        <v>73</v>
      </c>
      <c r="F8747" s="36">
        <f t="shared" si="5486"/>
        <v>2</v>
      </c>
      <c r="G8747" s="147" t="str">
        <f>IF($G8597="","",$G8597)</f>
        <v>Disciplinary</v>
      </c>
      <c r="H8747" s="36"/>
      <c r="I8747" s="36"/>
      <c r="J8747" s="126"/>
      <c r="K8747" s="1"/>
      <c r="L8747" s="1"/>
      <c r="M8747" s="1"/>
      <c r="N8747" s="1"/>
      <c r="O8747" s="1"/>
    </row>
    <row r="8748" ht="15.75" customHeight="1">
      <c r="A8748" s="36"/>
      <c r="B8748" s="36"/>
      <c r="C8748" s="124" t="s">
        <v>67</v>
      </c>
      <c r="D8748" s="116">
        <f>SUM(D8707:D8747)</f>
        <v>0</v>
      </c>
      <c r="E8748" s="70" t="s">
        <v>73</v>
      </c>
      <c r="F8748" s="71">
        <f>SUM(F8707:F8747)</f>
        <v>50</v>
      </c>
      <c r="G8748" s="36"/>
      <c r="H8748" s="36"/>
      <c r="I8748" s="36"/>
      <c r="J8748" s="126"/>
      <c r="K8748" s="1"/>
      <c r="L8748" s="1"/>
      <c r="M8748" s="1"/>
      <c r="N8748" s="1"/>
      <c r="O8748" s="1"/>
    </row>
    <row r="8749" ht="15.75" customHeight="1">
      <c r="A8749" s="36"/>
      <c r="B8749" s="36"/>
      <c r="C8749" s="54"/>
      <c r="D8749" s="36"/>
      <c r="E8749" s="36"/>
      <c r="F8749" s="36"/>
      <c r="G8749" s="1"/>
      <c r="H8749" s="36"/>
      <c r="I8749" s="36"/>
      <c r="J8749" s="126"/>
      <c r="K8749" s="1"/>
      <c r="L8749" s="1"/>
      <c r="M8749" s="1"/>
      <c r="N8749" s="1"/>
      <c r="O8749" s="1"/>
    </row>
    <row r="8750" ht="15.75" customHeight="1">
      <c r="A8750" s="36"/>
      <c r="B8750" s="36"/>
      <c r="C8750" s="54"/>
      <c r="D8750" s="1"/>
      <c r="E8750" s="36"/>
      <c r="F8750" s="36"/>
      <c r="G8750" s="1"/>
      <c r="H8750" s="36"/>
      <c r="I8750" s="36"/>
      <c r="J8750" s="126"/>
      <c r="K8750" s="1"/>
      <c r="L8750" s="1"/>
      <c r="M8750" s="1"/>
      <c r="N8750" s="1"/>
      <c r="O8750" s="1"/>
    </row>
    <row r="8751" ht="15.75" customHeight="1">
      <c r="A8751" s="51" t="str">
        <f>A8701</f>
        <v>Year 7 Baseline Assessment Feedback</v>
      </c>
      <c r="B8751" s="36"/>
      <c r="C8751" s="54"/>
      <c r="D8751" s="1"/>
      <c r="E8751" s="36"/>
      <c r="F8751" s="36"/>
      <c r="G8751" s="36"/>
      <c r="H8751" s="36"/>
      <c r="I8751" s="36"/>
      <c r="J8751" s="150">
        <f>J8701+1</f>
        <v>192</v>
      </c>
      <c r="K8751" s="1"/>
      <c r="L8751" s="1"/>
      <c r="M8751" s="1"/>
      <c r="N8751" s="1"/>
      <c r="O8751" s="1"/>
    </row>
    <row r="8752" ht="15.75" customHeight="1">
      <c r="A8752" s="54" t="s">
        <v>104</v>
      </c>
      <c r="B8752" s="54" t="str">
        <f>$B$2</f>
        <v>Year 7 Baseline Assessment</v>
      </c>
      <c r="C8752" s="54"/>
      <c r="D8752" s="1"/>
      <c r="E8752" s="36"/>
      <c r="F8752" s="36"/>
      <c r="G8752" s="36"/>
      <c r="H8752" s="36"/>
      <c r="I8752" s="36"/>
      <c r="J8752" s="36" t="str">
        <f>CONCATENATE("Marksheet!$B$",J8751)</f>
        <v>Marksheet!$B$192</v>
      </c>
      <c r="K8752" s="1"/>
      <c r="L8752" s="1"/>
      <c r="M8752" s="1"/>
      <c r="N8752" s="1"/>
      <c r="O8752" s="1"/>
    </row>
    <row r="8753" ht="15.75" customHeight="1">
      <c r="A8753" s="54" t="s">
        <v>100</v>
      </c>
      <c r="B8753" s="54" t="str">
        <f>IF(INDIRECT(J8752)="","",INDIRECT(J8752))</f>
        <v/>
      </c>
      <c r="C8753" s="54"/>
      <c r="D8753" s="1"/>
      <c r="E8753" s="36"/>
      <c r="F8753" s="36"/>
      <c r="G8753" s="36"/>
      <c r="H8753" s="36"/>
      <c r="I8753" s="36"/>
      <c r="J8753" s="36" t="str">
        <f>CONCATENATE("Marksheet!$D$",J8751,":$AV$",J8751)</f>
        <v>Marksheet!$D$192:$AV$192</v>
      </c>
      <c r="K8753" s="1"/>
      <c r="L8753" s="1"/>
      <c r="M8753" s="1"/>
      <c r="N8753" s="1"/>
      <c r="O8753" s="1"/>
    </row>
    <row r="8754" ht="15.75" customHeight="1">
      <c r="A8754" s="54" t="s">
        <v>105</v>
      </c>
      <c r="B8754" s="54" t="str">
        <f>INDIRECT(CONCATENATE("Marksheet!$C$",INDIRECT(CONCATENATE("J",ROW()-3))))</f>
        <v/>
      </c>
      <c r="C8754" s="54"/>
      <c r="D8754" s="36"/>
      <c r="E8754" s="36"/>
      <c r="F8754" s="36"/>
      <c r="G8754" s="36"/>
      <c r="H8754" s="36"/>
      <c r="I8754" s="36"/>
      <c r="J8754" s="126"/>
      <c r="K8754" s="1"/>
      <c r="L8754" s="1"/>
      <c r="M8754" s="1"/>
      <c r="N8754" s="1"/>
      <c r="O8754" s="1"/>
    </row>
    <row r="8755" ht="15.75" customHeight="1">
      <c r="A8755" s="54"/>
      <c r="B8755" s="54"/>
      <c r="C8755" s="54"/>
      <c r="D8755" s="36"/>
      <c r="E8755" s="36"/>
      <c r="F8755" s="36"/>
      <c r="G8755" s="36"/>
      <c r="H8755" s="36"/>
      <c r="I8755" s="36"/>
      <c r="J8755" s="126"/>
      <c r="K8755" s="1"/>
      <c r="L8755" s="1"/>
      <c r="M8755" s="1"/>
      <c r="N8755" s="1"/>
      <c r="O8755" s="1"/>
    </row>
    <row r="8756" ht="15.75" customHeight="1">
      <c r="A8756" s="120"/>
      <c r="B8756" s="80" t="s">
        <v>93</v>
      </c>
      <c r="C8756" s="141" t="s">
        <v>94</v>
      </c>
      <c r="D8756" s="128" t="s">
        <v>95</v>
      </c>
      <c r="E8756" s="58"/>
      <c r="F8756" s="59"/>
      <c r="G8756" s="151" t="s">
        <v>106</v>
      </c>
      <c r="H8756" s="130"/>
      <c r="I8756" s="130"/>
      <c r="J8756" s="131"/>
      <c r="K8756" s="1"/>
      <c r="L8756" s="1"/>
      <c r="M8756" s="1"/>
      <c r="N8756" s="1"/>
      <c r="O8756" s="1"/>
    </row>
    <row r="8757" ht="15.75" customHeight="1">
      <c r="A8757" s="36"/>
      <c r="B8757" s="122" t="str">
        <f t="shared" ref="B8757:B8796" si="5489">IF($B8007="","",$B8007)</f>
        <v>1a</v>
      </c>
      <c r="C8757" s="142" t="str">
        <f t="shared" ref="C8757:C8796" si="5490">IF($C8007="","",$C8007)</f>
        <v>Living and non-living things</v>
      </c>
      <c r="D8757" s="36" t="str">
        <f t="array" ref="D8757">IF(INDEX(INDIRECT(J8753),ROW($A$1))="","",INDEX(INDIRECT(J8753),ROW($A$1)))</f>
        <v/>
      </c>
      <c r="E8757" s="36" t="s">
        <v>73</v>
      </c>
      <c r="F8757" s="36">
        <f t="shared" ref="F8757:F8797" si="5491">IF($F8007="","",$F8007)</f>
        <v>2</v>
      </c>
      <c r="G8757" s="143" t="str">
        <f t="shared" ref="G8757:G8796" si="5492">IF($G8107="","",$G8107)</f>
        <v>Substantive</v>
      </c>
      <c r="H8757" s="36"/>
      <c r="I8757" s="36"/>
      <c r="J8757" s="126"/>
      <c r="K8757" s="1"/>
      <c r="L8757" s="1"/>
      <c r="M8757" s="1"/>
      <c r="N8757" s="1"/>
      <c r="O8757" s="1"/>
    </row>
    <row r="8758" ht="15.75" customHeight="1">
      <c r="A8758" s="36"/>
      <c r="B8758" s="35" t="str">
        <f t="shared" si="5489"/>
        <v>1b</v>
      </c>
      <c r="C8758" s="144" t="str">
        <f t="shared" si="5490"/>
        <v>Measurement</v>
      </c>
      <c r="D8758" s="36" t="str">
        <f t="array" ref="D8758">IF(INDEX(INDIRECT(J8753),ROW($A$2))="","",INDEX(INDIRECT(J8753),ROW($A$2)))</f>
        <v/>
      </c>
      <c r="E8758" s="36" t="s">
        <v>73</v>
      </c>
      <c r="F8758" s="36">
        <f t="shared" si="5491"/>
        <v>1</v>
      </c>
      <c r="G8758" s="145" t="str">
        <f t="shared" si="5492"/>
        <v>Disciplinary</v>
      </c>
      <c r="H8758" s="36"/>
      <c r="I8758" s="36"/>
      <c r="J8758" s="126"/>
      <c r="K8758" s="1"/>
      <c r="L8758" s="1"/>
      <c r="M8758" s="1"/>
      <c r="N8758" s="1"/>
      <c r="O8758" s="1"/>
    </row>
    <row r="8759" ht="15.75" customHeight="1">
      <c r="A8759" s="36"/>
      <c r="B8759" s="35" t="str">
        <f t="shared" si="5489"/>
        <v>1c</v>
      </c>
      <c r="C8759" s="144" t="str">
        <f t="shared" si="5490"/>
        <v>Tables</v>
      </c>
      <c r="D8759" s="36" t="str">
        <f t="array" ref="D8759">IF(INDEX(INDIRECT(J8753),ROW($A$3))="","",INDEX(INDIRECT(J8753),ROW($A$3)))</f>
        <v/>
      </c>
      <c r="E8759" s="36" t="s">
        <v>73</v>
      </c>
      <c r="F8759" s="36">
        <f t="shared" si="5491"/>
        <v>1</v>
      </c>
      <c r="G8759" s="145" t="str">
        <f t="shared" si="5492"/>
        <v>Disciplinary</v>
      </c>
      <c r="H8759" s="36"/>
      <c r="I8759" s="36"/>
      <c r="J8759" s="126"/>
      <c r="K8759" s="1"/>
      <c r="L8759" s="1"/>
      <c r="M8759" s="1"/>
      <c r="N8759" s="1"/>
      <c r="O8759" s="1"/>
    </row>
    <row r="8760" ht="15.75" customHeight="1">
      <c r="A8760" s="36"/>
      <c r="B8760" s="35" t="str">
        <f t="shared" si="5489"/>
        <v>1d</v>
      </c>
      <c r="C8760" s="144" t="str">
        <f t="shared" si="5490"/>
        <v>Plants</v>
      </c>
      <c r="D8760" s="36" t="str">
        <f t="array" ref="D8760">IF(INDEX(INDIRECT(J8753),ROW($A$4))="","",INDEX(INDIRECT(J8753),ROW($A$4)))</f>
        <v/>
      </c>
      <c r="E8760" s="36" t="s">
        <v>73</v>
      </c>
      <c r="F8760" s="36">
        <f t="shared" si="5491"/>
        <v>1</v>
      </c>
      <c r="G8760" s="145" t="str">
        <f t="shared" si="5492"/>
        <v>Substantive</v>
      </c>
      <c r="H8760" s="36"/>
      <c r="I8760" s="36"/>
      <c r="J8760" s="126"/>
      <c r="K8760" s="1"/>
      <c r="L8760" s="1"/>
      <c r="M8760" s="1"/>
      <c r="N8760" s="1"/>
      <c r="O8760" s="1"/>
    </row>
    <row r="8761" ht="15.75" customHeight="1">
      <c r="A8761" s="36"/>
      <c r="B8761" s="35" t="str">
        <f t="shared" si="5489"/>
        <v>1e</v>
      </c>
      <c r="C8761" s="144" t="str">
        <f t="shared" si="5490"/>
        <v>Food chains</v>
      </c>
      <c r="D8761" s="36" t="str">
        <f t="array" ref="D8761">IF(INDEX(INDIRECT(J8753),ROW($A$5))="","",INDEX(INDIRECT(J8753),ROW($A$5)))</f>
        <v/>
      </c>
      <c r="E8761" s="36" t="s">
        <v>73</v>
      </c>
      <c r="F8761" s="36">
        <f t="shared" si="5491"/>
        <v>2</v>
      </c>
      <c r="G8761" s="145" t="str">
        <f t="shared" si="5492"/>
        <v>Substantive</v>
      </c>
      <c r="H8761" s="36"/>
      <c r="I8761" s="36"/>
      <c r="J8761" s="126"/>
      <c r="K8761" s="1"/>
      <c r="L8761" s="1"/>
      <c r="M8761" s="1"/>
      <c r="N8761" s="1"/>
      <c r="O8761" s="1"/>
    </row>
    <row r="8762" ht="15.75" customHeight="1">
      <c r="A8762" s="36"/>
      <c r="B8762" s="35" t="str">
        <f t="shared" si="5489"/>
        <v>2a</v>
      </c>
      <c r="C8762" s="144" t="str">
        <f t="shared" si="5490"/>
        <v>States of matter</v>
      </c>
      <c r="D8762" s="36" t="str">
        <f t="array" ref="D8762">IF(INDEX(INDIRECT(J8753),ROW($A$6))="","",INDEX(INDIRECT(J8753),ROW($A$6)))</f>
        <v/>
      </c>
      <c r="E8762" s="36" t="s">
        <v>73</v>
      </c>
      <c r="F8762" s="36">
        <f t="shared" si="5491"/>
        <v>1</v>
      </c>
      <c r="G8762" s="145" t="str">
        <f t="shared" si="5492"/>
        <v>Substantive</v>
      </c>
      <c r="H8762" s="36"/>
      <c r="I8762" s="36"/>
      <c r="J8762" s="126"/>
      <c r="K8762" s="1"/>
      <c r="L8762" s="1"/>
      <c r="M8762" s="1"/>
      <c r="N8762" s="1"/>
      <c r="O8762" s="1"/>
    </row>
    <row r="8763" ht="15.75" customHeight="1">
      <c r="A8763" s="36"/>
      <c r="B8763" s="35" t="str">
        <f t="shared" si="5489"/>
        <v>2b</v>
      </c>
      <c r="C8763" s="144" t="str">
        <f t="shared" si="5490"/>
        <v>Graphs</v>
      </c>
      <c r="D8763" s="36" t="str">
        <f t="array" ref="D8763">IF(INDEX(INDIRECT(J8753),ROW($A$7))="","",INDEX(INDIRECT(J8753),ROW($A$7)))</f>
        <v/>
      </c>
      <c r="E8763" s="36" t="s">
        <v>73</v>
      </c>
      <c r="F8763" s="36">
        <f t="shared" si="5491"/>
        <v>1</v>
      </c>
      <c r="G8763" s="148" t="str">
        <f t="shared" si="5492"/>
        <v>Disciplinary</v>
      </c>
      <c r="H8763" s="36"/>
      <c r="I8763" s="36"/>
      <c r="J8763" s="126"/>
      <c r="K8763" s="1"/>
      <c r="L8763" s="1"/>
      <c r="M8763" s="1"/>
      <c r="N8763" s="1"/>
      <c r="O8763" s="1"/>
    </row>
    <row r="8764" ht="15.75" customHeight="1">
      <c r="A8764" s="36"/>
      <c r="B8764" s="35" t="str">
        <f t="shared" si="5489"/>
        <v>2c</v>
      </c>
      <c r="C8764" s="144" t="str">
        <f t="shared" si="5490"/>
        <v>Plants</v>
      </c>
      <c r="D8764" s="36" t="str">
        <f t="array" ref="D8764">IF(INDEX(INDIRECT(J8753),ROW($A$8))="","",INDEX(INDIRECT(J8753),ROW($A$8)))</f>
        <v/>
      </c>
      <c r="E8764" s="36" t="s">
        <v>73</v>
      </c>
      <c r="F8764" s="36">
        <f t="shared" si="5491"/>
        <v>1</v>
      </c>
      <c r="G8764" s="145" t="str">
        <f t="shared" si="5492"/>
        <v>Substantive</v>
      </c>
      <c r="H8764" s="36"/>
      <c r="I8764" s="36"/>
      <c r="J8764" s="126"/>
      <c r="K8764" s="1"/>
      <c r="L8764" s="1"/>
      <c r="M8764" s="1"/>
      <c r="N8764" s="1"/>
      <c r="O8764" s="1"/>
    </row>
    <row r="8765" ht="15.75" customHeight="1">
      <c r="A8765" s="36"/>
      <c r="B8765" s="35" t="str">
        <f t="shared" si="5489"/>
        <v>3a</v>
      </c>
      <c r="C8765" s="144" t="str">
        <f t="shared" si="5490"/>
        <v>Reversible and non-reversible changes</v>
      </c>
      <c r="D8765" s="36" t="str">
        <f t="array" ref="D8765">IF(INDEX(INDIRECT(J8753),ROW($A$9))="","",INDEX(INDIRECT(J8753),ROW($A$9)))</f>
        <v/>
      </c>
      <c r="E8765" s="36" t="s">
        <v>73</v>
      </c>
      <c r="F8765" s="36">
        <f t="shared" si="5491"/>
        <v>2</v>
      </c>
      <c r="G8765" s="145" t="str">
        <f t="shared" si="5492"/>
        <v>Substantive</v>
      </c>
      <c r="H8765" s="36"/>
      <c r="I8765" s="36"/>
      <c r="J8765" s="126"/>
      <c r="K8765" s="1"/>
      <c r="L8765" s="1"/>
      <c r="M8765" s="1"/>
      <c r="N8765" s="1"/>
      <c r="O8765" s="1"/>
    </row>
    <row r="8766" ht="15.75" customHeight="1">
      <c r="A8766" s="36"/>
      <c r="B8766" s="35" t="str">
        <f t="shared" si="5489"/>
        <v>3b</v>
      </c>
      <c r="C8766" s="144" t="str">
        <f t="shared" si="5490"/>
        <v>Units</v>
      </c>
      <c r="D8766" s="36" t="str">
        <f t="array" ref="D8766">IF(INDEX(INDIRECT(J8753),ROW($A$10))="","",INDEX(INDIRECT(J8753),ROW($A$10)))</f>
        <v/>
      </c>
      <c r="E8766" s="36" t="s">
        <v>73</v>
      </c>
      <c r="F8766" s="36">
        <f t="shared" si="5491"/>
        <v>1</v>
      </c>
      <c r="G8766" s="145" t="str">
        <f t="shared" si="5492"/>
        <v>Disciplinary</v>
      </c>
      <c r="H8766" s="36"/>
      <c r="I8766" s="36"/>
      <c r="J8766" s="126"/>
      <c r="K8766" s="1"/>
      <c r="L8766" s="1"/>
      <c r="M8766" s="1"/>
      <c r="N8766" s="1"/>
      <c r="O8766" s="1"/>
    </row>
    <row r="8767" ht="15.75" customHeight="1">
      <c r="A8767" s="36"/>
      <c r="B8767" s="35" t="str">
        <f t="shared" si="5489"/>
        <v>3c</v>
      </c>
      <c r="C8767" s="144" t="str">
        <f t="shared" si="5490"/>
        <v>Hazards, risks and precautions</v>
      </c>
      <c r="D8767" s="36" t="str">
        <f t="array" ref="D8767">IF(INDEX(INDIRECT(J8753),ROW($A$11))="","",INDEX(INDIRECT(J8753),ROW($A$11)))</f>
        <v/>
      </c>
      <c r="E8767" s="36" t="s">
        <v>73</v>
      </c>
      <c r="F8767" s="36">
        <f t="shared" si="5491"/>
        <v>1</v>
      </c>
      <c r="G8767" s="149" t="str">
        <f t="shared" si="5492"/>
        <v>Disciplinary</v>
      </c>
      <c r="H8767" s="36"/>
      <c r="I8767" s="36"/>
      <c r="J8767" s="126"/>
      <c r="K8767" s="1"/>
      <c r="L8767" s="1"/>
      <c r="M8767" s="1"/>
      <c r="N8767" s="1"/>
      <c r="O8767" s="1"/>
    </row>
    <row r="8768" ht="15.75" customHeight="1">
      <c r="A8768" s="36"/>
      <c r="B8768" s="35" t="str">
        <f t="shared" si="5489"/>
        <v>3d</v>
      </c>
      <c r="C8768" s="144" t="str">
        <f t="shared" si="5490"/>
        <v>States of matter</v>
      </c>
      <c r="D8768" s="36" t="str">
        <f t="array" ref="D8768">IF(INDEX(INDIRECT(J8753),ROW($A$12))="","",INDEX(INDIRECT(J8753),ROW($A$12)))</f>
        <v/>
      </c>
      <c r="E8768" s="36" t="s">
        <v>73</v>
      </c>
      <c r="F8768" s="36">
        <f t="shared" si="5491"/>
        <v>1</v>
      </c>
      <c r="G8768" s="145" t="str">
        <f t="shared" si="5492"/>
        <v>Substantive</v>
      </c>
      <c r="H8768" s="36"/>
      <c r="I8768" s="36"/>
      <c r="J8768" s="126"/>
      <c r="K8768" s="1"/>
      <c r="L8768" s="1"/>
      <c r="M8768" s="1"/>
      <c r="N8768" s="1"/>
      <c r="O8768" s="1"/>
    </row>
    <row r="8769" ht="15.75" customHeight="1">
      <c r="A8769" s="36"/>
      <c r="B8769" s="35" t="str">
        <f t="shared" si="5489"/>
        <v>3e</v>
      </c>
      <c r="C8769" s="144" t="str">
        <f t="shared" si="5490"/>
        <v>Reversible and non-reversible changes</v>
      </c>
      <c r="D8769" s="36" t="str">
        <f t="array" ref="D8769">IF(INDEX(INDIRECT(J8753),ROW($A$13))="","",INDEX(INDIRECT(J8753),ROW($A$13)))</f>
        <v/>
      </c>
      <c r="E8769" s="36" t="s">
        <v>73</v>
      </c>
      <c r="F8769" s="36">
        <f t="shared" si="5491"/>
        <v>1</v>
      </c>
      <c r="G8769" s="145" t="str">
        <f t="shared" si="5492"/>
        <v>Substantive</v>
      </c>
      <c r="H8769" s="36"/>
      <c r="I8769" s="36"/>
      <c r="J8769" s="126"/>
      <c r="K8769" s="1"/>
      <c r="L8769" s="1"/>
      <c r="M8769" s="1"/>
      <c r="N8769" s="1"/>
      <c r="O8769" s="1"/>
    </row>
    <row r="8770" ht="15.75" customHeight="1">
      <c r="A8770" s="36"/>
      <c r="B8770" s="35" t="str">
        <f t="shared" si="5489"/>
        <v>4a</v>
      </c>
      <c r="C8770" s="144" t="str">
        <f t="shared" si="5490"/>
        <v>Equipment</v>
      </c>
      <c r="D8770" s="36" t="str">
        <f t="array" ref="D8770">IF(INDEX(INDIRECT(J8753),ROW($A$14))="","",INDEX(INDIRECT(J8753),ROW($A$14)))</f>
        <v/>
      </c>
      <c r="E8770" s="36" t="s">
        <v>73</v>
      </c>
      <c r="F8770" s="36">
        <f t="shared" si="5491"/>
        <v>2</v>
      </c>
      <c r="G8770" s="145" t="str">
        <f t="shared" si="5492"/>
        <v>Disciplinary</v>
      </c>
      <c r="H8770" s="36"/>
      <c r="I8770" s="36"/>
      <c r="J8770" s="126"/>
      <c r="K8770" s="1"/>
      <c r="L8770" s="1"/>
      <c r="M8770" s="1"/>
      <c r="N8770" s="1"/>
      <c r="O8770" s="1"/>
    </row>
    <row r="8771" ht="15.75" customHeight="1">
      <c r="A8771" s="36"/>
      <c r="B8771" s="35" t="str">
        <f t="shared" si="5489"/>
        <v>4b</v>
      </c>
      <c r="C8771" s="144" t="str">
        <f t="shared" si="5490"/>
        <v>Accuracy and precision</v>
      </c>
      <c r="D8771" s="36" t="str">
        <f t="array" ref="D8771">IF(INDEX(INDIRECT(J8753),ROW($A$15))="","",INDEX(INDIRECT(J8753),ROW($A$15)))</f>
        <v/>
      </c>
      <c r="E8771" s="36" t="s">
        <v>73</v>
      </c>
      <c r="F8771" s="36">
        <f t="shared" si="5491"/>
        <v>1</v>
      </c>
      <c r="G8771" s="145" t="str">
        <f t="shared" si="5492"/>
        <v>Disciplinary</v>
      </c>
      <c r="H8771" s="36"/>
      <c r="I8771" s="36"/>
      <c r="J8771" s="126"/>
      <c r="K8771" s="1"/>
      <c r="L8771" s="1"/>
      <c r="M8771" s="1"/>
      <c r="N8771" s="1"/>
      <c r="O8771" s="1"/>
    </row>
    <row r="8772" ht="15.75" customHeight="1">
      <c r="A8772" s="36"/>
      <c r="B8772" s="35" t="str">
        <f t="shared" si="5489"/>
        <v>4c</v>
      </c>
      <c r="C8772" s="144" t="str">
        <f t="shared" si="5490"/>
        <v>Conclusions</v>
      </c>
      <c r="D8772" s="36" t="str">
        <f t="array" ref="D8772">IF(INDEX(INDIRECT(J8753),ROW($A$16))="","",INDEX(INDIRECT(J8753),ROW($A$16)))</f>
        <v/>
      </c>
      <c r="E8772" s="36" t="s">
        <v>73</v>
      </c>
      <c r="F8772" s="36">
        <f t="shared" si="5491"/>
        <v>1</v>
      </c>
      <c r="G8772" s="145" t="str">
        <f t="shared" si="5492"/>
        <v>Disciplinary</v>
      </c>
      <c r="H8772" s="36"/>
      <c r="I8772" s="36"/>
      <c r="J8772" s="126"/>
      <c r="K8772" s="1"/>
      <c r="L8772" s="1"/>
      <c r="M8772" s="1"/>
      <c r="N8772" s="1"/>
      <c r="O8772" s="1"/>
    </row>
    <row r="8773" ht="15.75" customHeight="1">
      <c r="A8773" s="36"/>
      <c r="B8773" s="35" t="str">
        <f t="shared" si="5489"/>
        <v>5a</v>
      </c>
      <c r="C8773" s="144" t="str">
        <f t="shared" si="5490"/>
        <v>Hazards, risks and precautions</v>
      </c>
      <c r="D8773" s="36" t="str">
        <f t="array" ref="D8773">IF(INDEX(INDIRECT(J8753),ROW($A$17))="","",INDEX(INDIRECT(J8753),ROW($A$17)))</f>
        <v/>
      </c>
      <c r="E8773" s="36" t="s">
        <v>73</v>
      </c>
      <c r="F8773" s="36">
        <f t="shared" si="5491"/>
        <v>1</v>
      </c>
      <c r="G8773" s="145" t="str">
        <f t="shared" si="5492"/>
        <v>Disciplinary</v>
      </c>
      <c r="H8773" s="36"/>
      <c r="I8773" s="36"/>
      <c r="J8773" s="126"/>
      <c r="K8773" s="1"/>
      <c r="L8773" s="1"/>
      <c r="M8773" s="1"/>
      <c r="N8773" s="1"/>
      <c r="O8773" s="1"/>
    </row>
    <row r="8774" ht="15.75" customHeight="1">
      <c r="A8774" s="36"/>
      <c r="B8774" s="35" t="str">
        <f t="shared" si="5489"/>
        <v>5b</v>
      </c>
      <c r="C8774" s="144" t="str">
        <f t="shared" si="5490"/>
        <v>Electricity</v>
      </c>
      <c r="D8774" s="36" t="str">
        <f t="array" ref="D8774">IF(INDEX(INDIRECT(J8753),ROW($A$18))="","",INDEX(INDIRECT(J8753),ROW($A$18)))</f>
        <v/>
      </c>
      <c r="E8774" s="36" t="s">
        <v>73</v>
      </c>
      <c r="F8774" s="36">
        <f t="shared" si="5491"/>
        <v>1</v>
      </c>
      <c r="G8774" s="145" t="str">
        <f t="shared" si="5492"/>
        <v>Substantive</v>
      </c>
      <c r="H8774" s="36"/>
      <c r="I8774" s="36"/>
      <c r="J8774" s="126"/>
      <c r="K8774" s="1"/>
      <c r="L8774" s="1"/>
      <c r="M8774" s="1"/>
      <c r="N8774" s="1"/>
      <c r="O8774" s="1"/>
    </row>
    <row r="8775" ht="15.75" customHeight="1">
      <c r="A8775" s="36"/>
      <c r="B8775" s="35" t="str">
        <f t="shared" si="5489"/>
        <v>5c</v>
      </c>
      <c r="C8775" s="144" t="str">
        <f t="shared" si="5490"/>
        <v>Physical properties of materials</v>
      </c>
      <c r="D8775" s="36" t="str">
        <f t="array" ref="D8775">IF(INDEX(INDIRECT(J8753),ROW($A$19))="","",INDEX(INDIRECT(J8753),ROW($A$19)))</f>
        <v/>
      </c>
      <c r="E8775" s="36" t="s">
        <v>73</v>
      </c>
      <c r="F8775" s="36">
        <f t="shared" si="5491"/>
        <v>1</v>
      </c>
      <c r="G8775" s="145" t="str">
        <f t="shared" si="5492"/>
        <v>Substantive</v>
      </c>
      <c r="H8775" s="36"/>
      <c r="I8775" s="36"/>
      <c r="J8775" s="126"/>
      <c r="K8775" s="1"/>
      <c r="L8775" s="1"/>
      <c r="M8775" s="1"/>
      <c r="N8775" s="1"/>
      <c r="O8775" s="1"/>
    </row>
    <row r="8776" ht="15.75" customHeight="1">
      <c r="A8776" s="36"/>
      <c r="B8776" s="35" t="str">
        <f t="shared" si="5489"/>
        <v>5d</v>
      </c>
      <c r="C8776" s="144" t="str">
        <f t="shared" si="5490"/>
        <v>Electricity</v>
      </c>
      <c r="D8776" s="36" t="str">
        <f t="array" ref="D8776">IF(INDEX(INDIRECT(J8753),ROW($A$20))="","",INDEX(INDIRECT(J8753),ROW($A$20)))</f>
        <v/>
      </c>
      <c r="E8776" s="36" t="s">
        <v>73</v>
      </c>
      <c r="F8776" s="36">
        <f t="shared" si="5491"/>
        <v>1</v>
      </c>
      <c r="G8776" s="145" t="str">
        <f t="shared" si="5492"/>
        <v>Substantive</v>
      </c>
      <c r="H8776" s="36"/>
      <c r="I8776" s="36"/>
      <c r="J8776" s="126"/>
      <c r="K8776" s="1"/>
      <c r="L8776" s="1"/>
      <c r="M8776" s="1"/>
      <c r="N8776" s="1"/>
      <c r="O8776" s="1"/>
    </row>
    <row r="8777" ht="15.75" customHeight="1">
      <c r="A8777" s="36"/>
      <c r="B8777" s="35" t="str">
        <f t="shared" si="5489"/>
        <v>6a</v>
      </c>
      <c r="C8777" s="144" t="str">
        <f t="shared" si="5490"/>
        <v>Planning scientific enquiry</v>
      </c>
      <c r="D8777" s="36" t="str">
        <f t="array" ref="D8777">IF(INDEX(INDIRECT(J8753),ROW($A$21))="","",INDEX(INDIRECT(J8753),ROW($A$21)))</f>
        <v/>
      </c>
      <c r="E8777" s="36" t="s">
        <v>73</v>
      </c>
      <c r="F8777" s="36">
        <f t="shared" si="5491"/>
        <v>2</v>
      </c>
      <c r="G8777" s="145" t="str">
        <f t="shared" si="5492"/>
        <v>Disciplinary</v>
      </c>
      <c r="H8777" s="36"/>
      <c r="I8777" s="36"/>
      <c r="J8777" s="126"/>
      <c r="K8777" s="1"/>
      <c r="L8777" s="1"/>
      <c r="M8777" s="1"/>
      <c r="N8777" s="1"/>
      <c r="O8777" s="1"/>
    </row>
    <row r="8778" ht="15.75" customHeight="1">
      <c r="A8778" s="36"/>
      <c r="B8778" s="35" t="str">
        <f t="shared" si="5489"/>
        <v>6b</v>
      </c>
      <c r="C8778" s="144" t="str">
        <f t="shared" si="5490"/>
        <v>Units</v>
      </c>
      <c r="D8778" s="36" t="str">
        <f t="array" ref="D8778">IF(INDEX(INDIRECT(J8753),ROW($A$22))="","",INDEX(INDIRECT(J8753),ROW($A$22)))</f>
        <v/>
      </c>
      <c r="E8778" s="36" t="s">
        <v>73</v>
      </c>
      <c r="F8778" s="36">
        <f t="shared" si="5491"/>
        <v>1</v>
      </c>
      <c r="G8778" s="145" t="str">
        <f t="shared" si="5492"/>
        <v>Disciplinary</v>
      </c>
      <c r="H8778" s="36"/>
      <c r="I8778" s="36"/>
      <c r="J8778" s="126"/>
      <c r="K8778" s="1"/>
      <c r="L8778" s="1"/>
      <c r="M8778" s="1"/>
      <c r="N8778" s="1"/>
      <c r="O8778" s="1"/>
    </row>
    <row r="8779" ht="15.75" customHeight="1">
      <c r="A8779" s="36"/>
      <c r="B8779" s="35" t="str">
        <f t="shared" si="5489"/>
        <v>6c</v>
      </c>
      <c r="C8779" s="144" t="str">
        <f t="shared" si="5490"/>
        <v>Forces</v>
      </c>
      <c r="D8779" s="36" t="str">
        <f t="array" ref="D8779">IF(INDEX(INDIRECT(J8753),ROW($A$23))="","",INDEX(INDIRECT(J8753),ROW($A$23)))</f>
        <v/>
      </c>
      <c r="E8779" s="36" t="s">
        <v>73</v>
      </c>
      <c r="F8779" s="36">
        <f t="shared" si="5491"/>
        <v>1</v>
      </c>
      <c r="G8779" s="148" t="str">
        <f t="shared" si="5492"/>
        <v>Substantive</v>
      </c>
      <c r="H8779" s="36"/>
      <c r="I8779" s="36"/>
      <c r="J8779" s="126"/>
      <c r="K8779" s="1"/>
      <c r="L8779" s="1"/>
      <c r="M8779" s="1"/>
      <c r="N8779" s="1"/>
      <c r="O8779" s="1"/>
    </row>
    <row r="8780" ht="15.75" customHeight="1">
      <c r="A8780" s="36"/>
      <c r="B8780" s="35" t="str">
        <f t="shared" si="5489"/>
        <v>6d</v>
      </c>
      <c r="C8780" s="144" t="str">
        <f t="shared" si="5490"/>
        <v>Tables</v>
      </c>
      <c r="D8780" s="36" t="str">
        <f t="array" ref="D8780">IF(INDEX(INDIRECT(J8753),ROW($A$24))="","",INDEX(INDIRECT(J8753),ROW($A$24)))</f>
        <v/>
      </c>
      <c r="E8780" s="36" t="s">
        <v>73</v>
      </c>
      <c r="F8780" s="36">
        <f t="shared" si="5491"/>
        <v>1</v>
      </c>
      <c r="G8780" s="145" t="str">
        <f t="shared" si="5492"/>
        <v>Disciplinary</v>
      </c>
      <c r="H8780" s="36"/>
      <c r="I8780" s="36"/>
      <c r="J8780" s="126"/>
      <c r="K8780" s="1"/>
      <c r="L8780" s="1"/>
      <c r="M8780" s="1"/>
      <c r="N8780" s="1"/>
      <c r="O8780" s="1"/>
    </row>
    <row r="8781" ht="15.75" customHeight="1">
      <c r="A8781" s="36"/>
      <c r="B8781" s="35" t="str">
        <f t="shared" si="5489"/>
        <v>7a</v>
      </c>
      <c r="C8781" s="144" t="str">
        <f t="shared" si="5490"/>
        <v>Behaviour of light</v>
      </c>
      <c r="D8781" s="36" t="str">
        <f t="array" ref="D8781">IF(INDEX(INDIRECT(J8753),ROW($A$25))="","",INDEX(INDIRECT(J8753),ROW($A$25)))</f>
        <v/>
      </c>
      <c r="E8781" s="36" t="s">
        <v>73</v>
      </c>
      <c r="F8781" s="36">
        <f t="shared" si="5491"/>
        <v>1</v>
      </c>
      <c r="G8781" s="148" t="str">
        <f t="shared" si="5492"/>
        <v>Substantive</v>
      </c>
      <c r="H8781" s="36"/>
      <c r="I8781" s="36"/>
      <c r="J8781" s="126"/>
      <c r="K8781" s="1"/>
      <c r="L8781" s="1"/>
      <c r="M8781" s="1"/>
      <c r="N8781" s="1"/>
      <c r="O8781" s="1"/>
    </row>
    <row r="8782" ht="15.75" customHeight="1">
      <c r="A8782" s="36"/>
      <c r="B8782" s="35" t="str">
        <f t="shared" si="5489"/>
        <v>7b</v>
      </c>
      <c r="C8782" s="144" t="str">
        <f t="shared" si="5490"/>
        <v>Behaviour of light</v>
      </c>
      <c r="D8782" s="36" t="str">
        <f t="array" ref="D8782">IF(INDEX(INDIRECT(J8753),ROW($A$26))="","",INDEX(INDIRECT(J8753),ROW($A$26)))</f>
        <v/>
      </c>
      <c r="E8782" s="36" t="s">
        <v>73</v>
      </c>
      <c r="F8782" s="36">
        <f t="shared" si="5491"/>
        <v>2</v>
      </c>
      <c r="G8782" s="145" t="str">
        <f t="shared" si="5492"/>
        <v>Substantive</v>
      </c>
      <c r="H8782" s="36"/>
      <c r="I8782" s="36"/>
      <c r="J8782" s="126"/>
      <c r="K8782" s="1"/>
      <c r="L8782" s="1"/>
      <c r="M8782" s="1"/>
      <c r="N8782" s="1"/>
      <c r="O8782" s="1"/>
    </row>
    <row r="8783" ht="15.75" customHeight="1">
      <c r="A8783" s="36"/>
      <c r="B8783" s="35" t="str">
        <f t="shared" si="5489"/>
        <v>7c</v>
      </c>
      <c r="C8783" s="144" t="str">
        <f t="shared" si="5490"/>
        <v>Behaviour of light</v>
      </c>
      <c r="D8783" s="36" t="str">
        <f t="array" ref="D8783">IF(INDEX(INDIRECT(J8753),ROW($A$27))="","",INDEX(INDIRECT(J8753),ROW($A$27)))</f>
        <v/>
      </c>
      <c r="E8783" s="36" t="s">
        <v>73</v>
      </c>
      <c r="F8783" s="36">
        <f t="shared" si="5491"/>
        <v>1</v>
      </c>
      <c r="G8783" s="145" t="str">
        <f t="shared" si="5492"/>
        <v>Substantive</v>
      </c>
      <c r="H8783" s="36"/>
      <c r="I8783" s="36"/>
      <c r="J8783" s="126"/>
      <c r="K8783" s="1"/>
      <c r="L8783" s="1"/>
      <c r="M8783" s="1"/>
      <c r="N8783" s="1"/>
      <c r="O8783" s="1"/>
    </row>
    <row r="8784" ht="15.75" customHeight="1">
      <c r="A8784" s="36"/>
      <c r="B8784" s="35" t="str">
        <f t="shared" si="5489"/>
        <v>7d</v>
      </c>
      <c r="C8784" s="144" t="str">
        <f t="shared" si="5490"/>
        <v>Conclusions</v>
      </c>
      <c r="D8784" s="36" t="str">
        <f t="array" ref="D8784">IF(INDEX(INDIRECT(J8753),ROW($A$28))="","",INDEX(INDIRECT(J8753),ROW($A$28)))</f>
        <v/>
      </c>
      <c r="E8784" s="36" t="s">
        <v>73</v>
      </c>
      <c r="F8784" s="36">
        <f t="shared" si="5491"/>
        <v>1</v>
      </c>
      <c r="G8784" s="145" t="str">
        <f t="shared" si="5492"/>
        <v>Disciplinary</v>
      </c>
      <c r="H8784" s="36"/>
      <c r="I8784" s="36"/>
      <c r="J8784" s="126"/>
      <c r="K8784" s="1"/>
      <c r="L8784" s="1"/>
      <c r="M8784" s="1"/>
      <c r="N8784" s="1"/>
      <c r="O8784" s="1"/>
    </row>
    <row r="8785" ht="15.75" customHeight="1">
      <c r="A8785" s="36"/>
      <c r="B8785" s="35" t="str">
        <f t="shared" si="5489"/>
        <v>8a</v>
      </c>
      <c r="C8785" s="144" t="str">
        <f t="shared" si="5490"/>
        <v>Measurement</v>
      </c>
      <c r="D8785" s="36" t="str">
        <f t="array" ref="D8785">IF(INDEX(INDIRECT(J8753),ROW($A$29))="","",INDEX(INDIRECT(J8753),ROW($A$29)))</f>
        <v/>
      </c>
      <c r="E8785" s="36" t="s">
        <v>73</v>
      </c>
      <c r="F8785" s="36">
        <f t="shared" si="5491"/>
        <v>1</v>
      </c>
      <c r="G8785" s="145" t="str">
        <f t="shared" si="5492"/>
        <v>Disciplinary</v>
      </c>
      <c r="H8785" s="36"/>
      <c r="I8785" s="36"/>
      <c r="J8785" s="126"/>
      <c r="K8785" s="1"/>
      <c r="L8785" s="1"/>
      <c r="M8785" s="1"/>
      <c r="N8785" s="1"/>
      <c r="O8785" s="1"/>
    </row>
    <row r="8786" ht="15.75" customHeight="1">
      <c r="A8786" s="36"/>
      <c r="B8786" s="35" t="str">
        <f t="shared" si="5489"/>
        <v>8b</v>
      </c>
      <c r="C8786" s="144" t="str">
        <f t="shared" si="5490"/>
        <v>States of matter</v>
      </c>
      <c r="D8786" s="36" t="str">
        <f t="array" ref="D8786">IF(INDEX(INDIRECT(J8753),ROW($A$30))="","",INDEX(INDIRECT(J8753),ROW($A$30)))</f>
        <v/>
      </c>
      <c r="E8786" s="36" t="s">
        <v>73</v>
      </c>
      <c r="F8786" s="36">
        <f t="shared" si="5491"/>
        <v>1</v>
      </c>
      <c r="G8786" s="145" t="str">
        <f t="shared" si="5492"/>
        <v>Substantive</v>
      </c>
      <c r="H8786" s="36"/>
      <c r="I8786" s="36"/>
      <c r="J8786" s="126"/>
      <c r="K8786" s="1"/>
      <c r="L8786" s="1"/>
      <c r="M8786" s="1"/>
      <c r="N8786" s="1"/>
      <c r="O8786" s="1"/>
    </row>
    <row r="8787" ht="15.75" customHeight="1">
      <c r="A8787" s="36"/>
      <c r="B8787" s="35" t="str">
        <f t="shared" si="5489"/>
        <v>8c</v>
      </c>
      <c r="C8787" s="144" t="str">
        <f t="shared" si="5490"/>
        <v>Accuracy and precision</v>
      </c>
      <c r="D8787" s="36" t="str">
        <f t="array" ref="D8787">IF(INDEX(INDIRECT(J8753),ROW($A$31))="","",INDEX(INDIRECT(J8753),ROW($A$31)))</f>
        <v/>
      </c>
      <c r="E8787" s="36" t="s">
        <v>73</v>
      </c>
      <c r="F8787" s="36">
        <f t="shared" si="5491"/>
        <v>1</v>
      </c>
      <c r="G8787" s="145" t="str">
        <f t="shared" si="5492"/>
        <v>Disciplinary</v>
      </c>
      <c r="H8787" s="36"/>
      <c r="I8787" s="36"/>
      <c r="J8787" s="126"/>
      <c r="K8787" s="1"/>
      <c r="L8787" s="1"/>
      <c r="M8787" s="1"/>
      <c r="N8787" s="1"/>
      <c r="O8787" s="1"/>
    </row>
    <row r="8788" ht="15.75" customHeight="1">
      <c r="A8788" s="36"/>
      <c r="B8788" s="35" t="str">
        <f t="shared" si="5489"/>
        <v>9a</v>
      </c>
      <c r="C8788" s="144" t="str">
        <f t="shared" si="5490"/>
        <v>Planning scientific enquiry</v>
      </c>
      <c r="D8788" s="36" t="str">
        <f t="array" ref="D8788">IF(INDEX(INDIRECT(J8753),ROW($A$32))="","",INDEX(INDIRECT(J8753),ROW($A$32)))</f>
        <v/>
      </c>
      <c r="E8788" s="36" t="s">
        <v>73</v>
      </c>
      <c r="F8788" s="36">
        <f t="shared" si="5491"/>
        <v>2</v>
      </c>
      <c r="G8788" s="145" t="str">
        <f t="shared" si="5492"/>
        <v>Disciplinary</v>
      </c>
      <c r="H8788" s="36"/>
      <c r="I8788" s="36"/>
      <c r="J8788" s="126"/>
      <c r="K8788" s="1"/>
      <c r="L8788" s="1"/>
      <c r="M8788" s="1"/>
      <c r="N8788" s="1"/>
      <c r="O8788" s="1"/>
    </row>
    <row r="8789" ht="15.75" customHeight="1">
      <c r="A8789" s="36"/>
      <c r="B8789" s="35" t="str">
        <f t="shared" si="5489"/>
        <v>9b</v>
      </c>
      <c r="C8789" s="144" t="str">
        <f t="shared" si="5490"/>
        <v>Forces</v>
      </c>
      <c r="D8789" s="36" t="str">
        <f t="array" ref="D8789">IF(INDEX(INDIRECT(J8753),ROW($A$33))="","",INDEX(INDIRECT(J8753),ROW($A$33)))</f>
        <v/>
      </c>
      <c r="E8789" s="36" t="s">
        <v>73</v>
      </c>
      <c r="F8789" s="36">
        <f t="shared" si="5491"/>
        <v>2</v>
      </c>
      <c r="G8789" s="148" t="str">
        <f t="shared" si="5492"/>
        <v>Substantive</v>
      </c>
      <c r="H8789" s="36"/>
      <c r="I8789" s="36"/>
      <c r="J8789" s="126"/>
      <c r="K8789" s="1"/>
      <c r="L8789" s="1"/>
      <c r="M8789" s="1"/>
      <c r="N8789" s="1"/>
      <c r="O8789" s="1"/>
    </row>
    <row r="8790" ht="15.75" customHeight="1">
      <c r="A8790" s="36"/>
      <c r="B8790" s="35" t="str">
        <f t="shared" si="5489"/>
        <v>9c</v>
      </c>
      <c r="C8790" s="144" t="str">
        <f t="shared" si="5490"/>
        <v>Repeatability</v>
      </c>
      <c r="D8790" s="36" t="str">
        <f t="array" ref="D8790">IF(INDEX(INDIRECT(J8753),ROW($A$34))="","",INDEX(INDIRECT(J8753),ROW($A$34)))</f>
        <v/>
      </c>
      <c r="E8790" s="36" t="s">
        <v>73</v>
      </c>
      <c r="F8790" s="36">
        <f t="shared" si="5491"/>
        <v>1</v>
      </c>
      <c r="G8790" s="145" t="str">
        <f t="shared" si="5492"/>
        <v>Disciplinary</v>
      </c>
      <c r="H8790" s="36"/>
      <c r="I8790" s="36"/>
      <c r="J8790" s="126"/>
      <c r="K8790" s="1"/>
      <c r="L8790" s="1"/>
      <c r="M8790" s="1"/>
      <c r="N8790" s="1"/>
      <c r="O8790" s="1"/>
    </row>
    <row r="8791" ht="15.75" customHeight="1">
      <c r="A8791" s="36"/>
      <c r="B8791" s="35" t="str">
        <f t="shared" si="5489"/>
        <v>9d</v>
      </c>
      <c r="C8791" s="144" t="str">
        <f t="shared" si="5490"/>
        <v>Graphs</v>
      </c>
      <c r="D8791" s="36" t="str">
        <f t="array" ref="D8791">IF(INDEX(INDIRECT(J8753),ROW($A$35))="","",INDEX(INDIRECT(J8753),ROW($A$35)))</f>
        <v/>
      </c>
      <c r="E8791" s="36" t="s">
        <v>73</v>
      </c>
      <c r="F8791" s="36">
        <f t="shared" si="5491"/>
        <v>1</v>
      </c>
      <c r="G8791" s="145" t="str">
        <f t="shared" si="5492"/>
        <v>Disciplinary</v>
      </c>
      <c r="H8791" s="36"/>
      <c r="I8791" s="36"/>
      <c r="J8791" s="126"/>
      <c r="K8791" s="1"/>
      <c r="L8791" s="1"/>
      <c r="M8791" s="1"/>
      <c r="N8791" s="1"/>
      <c r="O8791" s="1"/>
    </row>
    <row r="8792" ht="15.75" customHeight="1">
      <c r="A8792" s="36"/>
      <c r="B8792" s="35" t="str">
        <f t="shared" si="5489"/>
        <v>10a</v>
      </c>
      <c r="C8792" s="144" t="str">
        <f t="shared" si="5490"/>
        <v>Physical properties of materials</v>
      </c>
      <c r="D8792" s="36" t="str">
        <f t="array" ref="D8792">IF(INDEX(INDIRECT(J8753),ROW($A$36))="","",INDEX(INDIRECT(J8753),ROW($A$36)))</f>
        <v/>
      </c>
      <c r="E8792" s="36" t="s">
        <v>73</v>
      </c>
      <c r="F8792" s="36">
        <f t="shared" si="5491"/>
        <v>1</v>
      </c>
      <c r="G8792" s="145" t="str">
        <f t="shared" si="5492"/>
        <v>Substantive</v>
      </c>
      <c r="H8792" s="36"/>
      <c r="I8792" s="36"/>
      <c r="J8792" s="126"/>
      <c r="K8792" s="1"/>
      <c r="L8792" s="1"/>
      <c r="M8792" s="1"/>
      <c r="N8792" s="1"/>
      <c r="O8792" s="1"/>
    </row>
    <row r="8793" ht="15.75" customHeight="1">
      <c r="A8793" s="36"/>
      <c r="B8793" s="35" t="str">
        <f t="shared" si="5489"/>
        <v>10b</v>
      </c>
      <c r="C8793" s="144" t="str">
        <f t="shared" si="5490"/>
        <v>Physical properties of materials</v>
      </c>
      <c r="D8793" s="36" t="str">
        <f t="array" ref="D8793">IF(INDEX(INDIRECT(J8753),ROW($A$37))="","",INDEX(INDIRECT(J8753),ROW($A$37)))</f>
        <v/>
      </c>
      <c r="E8793" s="36" t="s">
        <v>73</v>
      </c>
      <c r="F8793" s="36">
        <f t="shared" si="5491"/>
        <v>1</v>
      </c>
      <c r="G8793" s="145" t="str">
        <f t="shared" si="5492"/>
        <v>Substantive</v>
      </c>
      <c r="H8793" s="36"/>
      <c r="I8793" s="36"/>
      <c r="J8793" s="126"/>
      <c r="K8793" s="1"/>
      <c r="L8793" s="1"/>
      <c r="M8793" s="1"/>
      <c r="N8793" s="1"/>
      <c r="O8793" s="1"/>
    </row>
    <row r="8794" ht="15.75" customHeight="1">
      <c r="A8794" s="36"/>
      <c r="B8794" s="35" t="str">
        <f t="shared" si="5489"/>
        <v>10c</v>
      </c>
      <c r="C8794" s="144" t="str">
        <f t="shared" si="5490"/>
        <v>Graphs</v>
      </c>
      <c r="D8794" s="36" t="str">
        <f t="array" ref="D8794">IF(INDEX(INDIRECT(J8753),ROW($A$38))="","",INDEX(INDIRECT(J8753),ROW($A$38)))</f>
        <v/>
      </c>
      <c r="E8794" s="36" t="s">
        <v>73</v>
      </c>
      <c r="F8794" s="36">
        <f t="shared" si="5491"/>
        <v>1</v>
      </c>
      <c r="G8794" s="145" t="str">
        <f t="shared" si="5492"/>
        <v>Disciplinary</v>
      </c>
      <c r="H8794" s="36"/>
      <c r="I8794" s="36"/>
      <c r="J8794" s="126"/>
      <c r="K8794" s="1"/>
      <c r="L8794" s="1"/>
      <c r="M8794" s="1"/>
      <c r="N8794" s="1"/>
      <c r="O8794" s="1"/>
    </row>
    <row r="8795" ht="15.75" customHeight="1">
      <c r="A8795" s="36"/>
      <c r="B8795" s="35" t="str">
        <f t="shared" si="5489"/>
        <v>11a</v>
      </c>
      <c r="C8795" s="144" t="str">
        <f t="shared" si="5490"/>
        <v>Repeatability</v>
      </c>
      <c r="D8795" s="36" t="str">
        <f t="array" ref="D8795">IF(INDEX(INDIRECT(J8753),ROW($A$39))="","",INDEX(INDIRECT(J8753),ROW($A$39)))</f>
        <v/>
      </c>
      <c r="E8795" s="36" t="s">
        <v>73</v>
      </c>
      <c r="F8795" s="36">
        <f t="shared" si="5491"/>
        <v>1</v>
      </c>
      <c r="G8795" s="145" t="str">
        <f t="shared" si="5492"/>
        <v>Disciplinary</v>
      </c>
      <c r="H8795" s="36"/>
      <c r="I8795" s="36"/>
      <c r="J8795" s="126"/>
      <c r="K8795" s="1"/>
      <c r="L8795" s="1"/>
      <c r="M8795" s="1"/>
      <c r="N8795" s="1"/>
      <c r="O8795" s="1"/>
    </row>
    <row r="8796" ht="15.75" customHeight="1">
      <c r="A8796" s="36"/>
      <c r="B8796" s="35" t="str">
        <f t="shared" si="5489"/>
        <v>11b</v>
      </c>
      <c r="C8796" s="144" t="str">
        <f t="shared" si="5490"/>
        <v>Plants</v>
      </c>
      <c r="D8796" s="36" t="str">
        <f t="array" ref="D8796">IF(INDEX(INDIRECT(J8753),ROW($A$40))="","",INDEX(INDIRECT(J8753),ROW($A$40)))</f>
        <v/>
      </c>
      <c r="E8796" s="36" t="s">
        <v>73</v>
      </c>
      <c r="F8796" s="36">
        <f t="shared" si="5491"/>
        <v>1</v>
      </c>
      <c r="G8796" s="145" t="str">
        <f t="shared" si="5492"/>
        <v>Substantive</v>
      </c>
      <c r="H8796" s="36"/>
      <c r="I8796" s="36"/>
      <c r="J8796" s="126"/>
      <c r="K8796" s="1"/>
      <c r="L8796" s="1"/>
      <c r="M8796" s="1"/>
      <c r="N8796" s="1"/>
      <c r="O8796" s="1"/>
    </row>
    <row r="8797" ht="15.75" customHeight="1">
      <c r="A8797" s="36"/>
      <c r="B8797" s="123" t="str">
        <f t="shared" ref="B8797:C8797" si="5493">B8747</f>
        <v>11c</v>
      </c>
      <c r="C8797" s="146" t="str">
        <f t="shared" si="5493"/>
        <v>Conclusions</v>
      </c>
      <c r="D8797" s="36" t="str">
        <f t="array" ref="D8797">IF(INDEX(INDIRECT(J8753),ROW($A$41))="","",INDEX(INDIRECT(J8753),ROW($A$41)))</f>
        <v/>
      </c>
      <c r="E8797" s="36" t="s">
        <v>73</v>
      </c>
      <c r="F8797" s="36">
        <f t="shared" si="5491"/>
        <v>2</v>
      </c>
      <c r="G8797" s="147" t="str">
        <f>IF($G8647="","",$G8647)</f>
        <v>Disciplinary</v>
      </c>
      <c r="H8797" s="36"/>
      <c r="I8797" s="36"/>
      <c r="J8797" s="126"/>
      <c r="K8797" s="1"/>
      <c r="L8797" s="1"/>
      <c r="M8797" s="1"/>
      <c r="N8797" s="1"/>
      <c r="O8797" s="1"/>
    </row>
    <row r="8798" ht="15.75" customHeight="1">
      <c r="A8798" s="36"/>
      <c r="B8798" s="36"/>
      <c r="C8798" s="124" t="s">
        <v>67</v>
      </c>
      <c r="D8798" s="116">
        <f>SUM(D8757:D8797)</f>
        <v>0</v>
      </c>
      <c r="E8798" s="70" t="s">
        <v>73</v>
      </c>
      <c r="F8798" s="71">
        <f>SUM(F8757:F8797)</f>
        <v>50</v>
      </c>
      <c r="G8798" s="36"/>
      <c r="H8798" s="36"/>
      <c r="I8798" s="36"/>
      <c r="J8798" s="126"/>
      <c r="K8798" s="1"/>
      <c r="L8798" s="1"/>
      <c r="M8798" s="1"/>
      <c r="N8798" s="1"/>
      <c r="O8798" s="1"/>
    </row>
    <row r="8799" ht="15.75" customHeight="1">
      <c r="A8799" s="36"/>
      <c r="B8799" s="36"/>
      <c r="C8799" s="54"/>
      <c r="D8799" s="36"/>
      <c r="E8799" s="36"/>
      <c r="F8799" s="36"/>
      <c r="G8799" s="1"/>
      <c r="H8799" s="36"/>
      <c r="I8799" s="36"/>
      <c r="J8799" s="126"/>
      <c r="K8799" s="1"/>
      <c r="L8799" s="1"/>
      <c r="M8799" s="1"/>
      <c r="N8799" s="1"/>
      <c r="O8799" s="1"/>
    </row>
    <row r="8800" ht="15.75" customHeight="1">
      <c r="A8800" s="36"/>
      <c r="B8800" s="36"/>
      <c r="C8800" s="54"/>
      <c r="D8800" s="1"/>
      <c r="E8800" s="36"/>
      <c r="F8800" s="36"/>
      <c r="G8800" s="1"/>
      <c r="H8800" s="36"/>
      <c r="I8800" s="36"/>
      <c r="J8800" s="126"/>
      <c r="K8800" s="1"/>
      <c r="L8800" s="1"/>
      <c r="M8800" s="1"/>
      <c r="N8800" s="1"/>
      <c r="O8800" s="1"/>
    </row>
    <row r="8801" ht="15.75" customHeight="1">
      <c r="A8801" s="51" t="str">
        <f>A8751</f>
        <v>Year 7 Baseline Assessment Feedback</v>
      </c>
      <c r="B8801" s="36"/>
      <c r="C8801" s="54"/>
      <c r="D8801" s="1"/>
      <c r="E8801" s="36"/>
      <c r="F8801" s="36"/>
      <c r="G8801" s="36"/>
      <c r="H8801" s="36"/>
      <c r="I8801" s="36"/>
      <c r="J8801" s="150">
        <f>J8751+1</f>
        <v>193</v>
      </c>
      <c r="K8801" s="1"/>
      <c r="L8801" s="1"/>
      <c r="M8801" s="1"/>
      <c r="N8801" s="1"/>
      <c r="O8801" s="1"/>
    </row>
    <row r="8802" ht="15.75" customHeight="1">
      <c r="A8802" s="54" t="s">
        <v>104</v>
      </c>
      <c r="B8802" s="54" t="str">
        <f>$B$2</f>
        <v>Year 7 Baseline Assessment</v>
      </c>
      <c r="C8802" s="54"/>
      <c r="D8802" s="1"/>
      <c r="E8802" s="36"/>
      <c r="F8802" s="36"/>
      <c r="G8802" s="36"/>
      <c r="H8802" s="36"/>
      <c r="I8802" s="36"/>
      <c r="J8802" s="36" t="str">
        <f>CONCATENATE("Marksheet!$B$",J8801)</f>
        <v>Marksheet!$B$193</v>
      </c>
      <c r="K8802" s="1"/>
      <c r="L8802" s="1"/>
      <c r="M8802" s="1"/>
      <c r="N8802" s="1"/>
      <c r="O8802" s="1"/>
    </row>
    <row r="8803" ht="15.75" customHeight="1">
      <c r="A8803" s="54" t="s">
        <v>100</v>
      </c>
      <c r="B8803" s="54" t="str">
        <f>IF(INDIRECT(J8802)="","",INDIRECT(J8802))</f>
        <v/>
      </c>
      <c r="C8803" s="54"/>
      <c r="D8803" s="1"/>
      <c r="E8803" s="36"/>
      <c r="F8803" s="36"/>
      <c r="G8803" s="36"/>
      <c r="H8803" s="36"/>
      <c r="I8803" s="36"/>
      <c r="J8803" s="36" t="str">
        <f>CONCATENATE("Marksheet!$D$",J8801,":$AV$",J8801)</f>
        <v>Marksheet!$D$193:$AV$193</v>
      </c>
      <c r="K8803" s="1"/>
      <c r="L8803" s="1"/>
      <c r="M8803" s="1"/>
      <c r="N8803" s="1"/>
      <c r="O8803" s="1"/>
    </row>
    <row r="8804" ht="15.75" customHeight="1">
      <c r="A8804" s="54" t="s">
        <v>105</v>
      </c>
      <c r="B8804" s="54" t="str">
        <f>INDIRECT(CONCATENATE("Marksheet!$C$",INDIRECT(CONCATENATE("J",ROW()-3))))</f>
        <v/>
      </c>
      <c r="C8804" s="54"/>
      <c r="D8804" s="36"/>
      <c r="E8804" s="36"/>
      <c r="F8804" s="36"/>
      <c r="G8804" s="36"/>
      <c r="H8804" s="36"/>
      <c r="I8804" s="36"/>
      <c r="J8804" s="126"/>
      <c r="K8804" s="1"/>
      <c r="L8804" s="1"/>
      <c r="M8804" s="1"/>
      <c r="N8804" s="1"/>
      <c r="O8804" s="1"/>
    </row>
    <row r="8805" ht="15.75" customHeight="1">
      <c r="A8805" s="54"/>
      <c r="B8805" s="54"/>
      <c r="C8805" s="54"/>
      <c r="D8805" s="36"/>
      <c r="E8805" s="36"/>
      <c r="F8805" s="36"/>
      <c r="G8805" s="36"/>
      <c r="H8805" s="36"/>
      <c r="I8805" s="36"/>
      <c r="J8805" s="126"/>
      <c r="K8805" s="1"/>
      <c r="L8805" s="1"/>
      <c r="M8805" s="1"/>
      <c r="N8805" s="1"/>
      <c r="O8805" s="1"/>
    </row>
    <row r="8806" ht="15.75" customHeight="1">
      <c r="A8806" s="120"/>
      <c r="B8806" s="80" t="s">
        <v>93</v>
      </c>
      <c r="C8806" s="141" t="s">
        <v>94</v>
      </c>
      <c r="D8806" s="128" t="s">
        <v>95</v>
      </c>
      <c r="E8806" s="58"/>
      <c r="F8806" s="59"/>
      <c r="G8806" s="151" t="s">
        <v>106</v>
      </c>
      <c r="H8806" s="130"/>
      <c r="I8806" s="130"/>
      <c r="J8806" s="131"/>
      <c r="K8806" s="1"/>
      <c r="L8806" s="1"/>
      <c r="M8806" s="1"/>
      <c r="N8806" s="1"/>
      <c r="O8806" s="1"/>
    </row>
    <row r="8807" ht="15.75" customHeight="1">
      <c r="A8807" s="36"/>
      <c r="B8807" s="122" t="str">
        <f t="shared" ref="B8807:B8847" si="5494">IF($B8007="","",$B8007)</f>
        <v>1a</v>
      </c>
      <c r="C8807" s="142" t="str">
        <f t="shared" ref="C8807:C8847" si="5495">IF($C8007="","",$C8007)</f>
        <v>Living and non-living things</v>
      </c>
      <c r="D8807" s="36" t="str">
        <f t="array" ref="D8807">IF(INDEX(INDIRECT(J8803),ROW($A$1))="","",INDEX(INDIRECT(J8803),ROW($A$1)))</f>
        <v/>
      </c>
      <c r="E8807" s="36" t="s">
        <v>73</v>
      </c>
      <c r="F8807" s="36">
        <f t="shared" ref="F8807:F8847" si="5496">IF($F8007="","",$F8007)</f>
        <v>2</v>
      </c>
      <c r="G8807" s="143" t="str">
        <f t="shared" ref="G8807:G8846" si="5497">IF($G8157="","",$G8157)</f>
        <v>Substantive</v>
      </c>
      <c r="H8807" s="36"/>
      <c r="I8807" s="36"/>
      <c r="J8807" s="126"/>
      <c r="K8807" s="1"/>
      <c r="L8807" s="1"/>
      <c r="M8807" s="1"/>
      <c r="N8807" s="1"/>
      <c r="O8807" s="1"/>
    </row>
    <row r="8808" ht="15.75" customHeight="1">
      <c r="A8808" s="36"/>
      <c r="B8808" s="35" t="str">
        <f t="shared" si="5494"/>
        <v>1b</v>
      </c>
      <c r="C8808" s="144" t="str">
        <f t="shared" si="5495"/>
        <v>Measurement</v>
      </c>
      <c r="D8808" s="36" t="str">
        <f t="array" ref="D8808">IF(INDEX(INDIRECT(J8803),ROW($A$2))="","",INDEX(INDIRECT(J8803),ROW($A$2)))</f>
        <v/>
      </c>
      <c r="E8808" s="36" t="s">
        <v>73</v>
      </c>
      <c r="F8808" s="36">
        <f t="shared" si="5496"/>
        <v>1</v>
      </c>
      <c r="G8808" s="145" t="str">
        <f t="shared" si="5497"/>
        <v>Disciplinary</v>
      </c>
      <c r="H8808" s="36"/>
      <c r="I8808" s="36"/>
      <c r="J8808" s="126"/>
      <c r="K8808" s="1"/>
      <c r="L8808" s="1"/>
      <c r="M8808" s="1"/>
      <c r="N8808" s="1"/>
      <c r="O8808" s="1"/>
    </row>
    <row r="8809" ht="15.75" customHeight="1">
      <c r="A8809" s="36"/>
      <c r="B8809" s="35" t="str">
        <f t="shared" si="5494"/>
        <v>1c</v>
      </c>
      <c r="C8809" s="144" t="str">
        <f t="shared" si="5495"/>
        <v>Tables</v>
      </c>
      <c r="D8809" s="36" t="str">
        <f t="array" ref="D8809">IF(INDEX(INDIRECT(J8803),ROW($A$3))="","",INDEX(INDIRECT(J8803),ROW($A$3)))</f>
        <v/>
      </c>
      <c r="E8809" s="36" t="s">
        <v>73</v>
      </c>
      <c r="F8809" s="36">
        <f t="shared" si="5496"/>
        <v>1</v>
      </c>
      <c r="G8809" s="145" t="str">
        <f t="shared" si="5497"/>
        <v>Disciplinary</v>
      </c>
      <c r="H8809" s="36"/>
      <c r="I8809" s="36"/>
      <c r="J8809" s="126"/>
      <c r="K8809" s="1"/>
      <c r="L8809" s="1"/>
      <c r="M8809" s="1"/>
      <c r="N8809" s="1"/>
      <c r="O8809" s="1"/>
    </row>
    <row r="8810" ht="15.75" customHeight="1">
      <c r="A8810" s="36"/>
      <c r="B8810" s="35" t="str">
        <f t="shared" si="5494"/>
        <v>1d</v>
      </c>
      <c r="C8810" s="144" t="str">
        <f t="shared" si="5495"/>
        <v>Plants</v>
      </c>
      <c r="D8810" s="36" t="str">
        <f t="array" ref="D8810">IF(INDEX(INDIRECT(J8803),ROW($A$4))="","",INDEX(INDIRECT(J8803),ROW($A$4)))</f>
        <v/>
      </c>
      <c r="E8810" s="36" t="s">
        <v>73</v>
      </c>
      <c r="F8810" s="36">
        <f t="shared" si="5496"/>
        <v>1</v>
      </c>
      <c r="G8810" s="145" t="str">
        <f t="shared" si="5497"/>
        <v>Substantive</v>
      </c>
      <c r="H8810" s="36"/>
      <c r="I8810" s="36"/>
      <c r="J8810" s="126"/>
      <c r="K8810" s="1"/>
      <c r="L8810" s="1"/>
      <c r="M8810" s="1"/>
      <c r="N8810" s="1"/>
      <c r="O8810" s="1"/>
    </row>
    <row r="8811" ht="15.75" customHeight="1">
      <c r="A8811" s="36"/>
      <c r="B8811" s="35" t="str">
        <f t="shared" si="5494"/>
        <v>1e</v>
      </c>
      <c r="C8811" s="144" t="str">
        <f t="shared" si="5495"/>
        <v>Food chains</v>
      </c>
      <c r="D8811" s="36" t="str">
        <f t="array" ref="D8811">IF(INDEX(INDIRECT(J8803),ROW($A$5))="","",INDEX(INDIRECT(J8803),ROW($A$5)))</f>
        <v/>
      </c>
      <c r="E8811" s="36" t="s">
        <v>73</v>
      </c>
      <c r="F8811" s="36">
        <f t="shared" si="5496"/>
        <v>2</v>
      </c>
      <c r="G8811" s="145" t="str">
        <f t="shared" si="5497"/>
        <v>Substantive</v>
      </c>
      <c r="H8811" s="36"/>
      <c r="I8811" s="36"/>
      <c r="J8811" s="126"/>
      <c r="K8811" s="1"/>
      <c r="L8811" s="1"/>
      <c r="M8811" s="1"/>
      <c r="N8811" s="1"/>
      <c r="O8811" s="1"/>
    </row>
    <row r="8812" ht="15.75" customHeight="1">
      <c r="A8812" s="36"/>
      <c r="B8812" s="35" t="str">
        <f t="shared" si="5494"/>
        <v>2a</v>
      </c>
      <c r="C8812" s="144" t="str">
        <f t="shared" si="5495"/>
        <v>States of matter</v>
      </c>
      <c r="D8812" s="36" t="str">
        <f t="array" ref="D8812">IF(INDEX(INDIRECT(J8803),ROW($A$6))="","",INDEX(INDIRECT(J8803),ROW($A$6)))</f>
        <v/>
      </c>
      <c r="E8812" s="36" t="s">
        <v>73</v>
      </c>
      <c r="F8812" s="36">
        <f t="shared" si="5496"/>
        <v>1</v>
      </c>
      <c r="G8812" s="145" t="str">
        <f t="shared" si="5497"/>
        <v>Substantive</v>
      </c>
      <c r="H8812" s="36"/>
      <c r="I8812" s="36"/>
      <c r="J8812" s="126"/>
      <c r="K8812" s="1"/>
      <c r="L8812" s="1"/>
      <c r="M8812" s="1"/>
      <c r="N8812" s="1"/>
      <c r="O8812" s="1"/>
    </row>
    <row r="8813" ht="15.75" customHeight="1">
      <c r="A8813" s="36"/>
      <c r="B8813" s="35" t="str">
        <f t="shared" si="5494"/>
        <v>2b</v>
      </c>
      <c r="C8813" s="144" t="str">
        <f t="shared" si="5495"/>
        <v>Graphs</v>
      </c>
      <c r="D8813" s="36" t="str">
        <f t="array" ref="D8813">IF(INDEX(INDIRECT(J8803),ROW($A$7))="","",INDEX(INDIRECT(J8803),ROW($A$7)))</f>
        <v/>
      </c>
      <c r="E8813" s="36" t="s">
        <v>73</v>
      </c>
      <c r="F8813" s="36">
        <f t="shared" si="5496"/>
        <v>1</v>
      </c>
      <c r="G8813" s="148" t="str">
        <f t="shared" si="5497"/>
        <v>Disciplinary</v>
      </c>
      <c r="H8813" s="36"/>
      <c r="I8813" s="36"/>
      <c r="J8813" s="126"/>
      <c r="K8813" s="1"/>
      <c r="L8813" s="1"/>
      <c r="M8813" s="1"/>
      <c r="N8813" s="1"/>
      <c r="O8813" s="1"/>
    </row>
    <row r="8814" ht="15.75" customHeight="1">
      <c r="A8814" s="36"/>
      <c r="B8814" s="35" t="str">
        <f t="shared" si="5494"/>
        <v>2c</v>
      </c>
      <c r="C8814" s="144" t="str">
        <f t="shared" si="5495"/>
        <v>Plants</v>
      </c>
      <c r="D8814" s="36" t="str">
        <f t="array" ref="D8814">IF(INDEX(INDIRECT(J8803),ROW($A$8))="","",INDEX(INDIRECT(J8803),ROW($A$8)))</f>
        <v/>
      </c>
      <c r="E8814" s="36" t="s">
        <v>73</v>
      </c>
      <c r="F8814" s="36">
        <f t="shared" si="5496"/>
        <v>1</v>
      </c>
      <c r="G8814" s="145" t="str">
        <f t="shared" si="5497"/>
        <v>Substantive</v>
      </c>
      <c r="H8814" s="36"/>
      <c r="I8814" s="36"/>
      <c r="J8814" s="126"/>
      <c r="K8814" s="1"/>
      <c r="L8814" s="1"/>
      <c r="M8814" s="1"/>
      <c r="N8814" s="1"/>
      <c r="O8814" s="1"/>
    </row>
    <row r="8815" ht="15.75" customHeight="1">
      <c r="A8815" s="36"/>
      <c r="B8815" s="35" t="str">
        <f t="shared" si="5494"/>
        <v>3a</v>
      </c>
      <c r="C8815" s="144" t="str">
        <f t="shared" si="5495"/>
        <v>Reversible and non-reversible changes</v>
      </c>
      <c r="D8815" s="36" t="str">
        <f t="array" ref="D8815">IF(INDEX(INDIRECT(J8803),ROW($A$9))="","",INDEX(INDIRECT(J8803),ROW($A$9)))</f>
        <v/>
      </c>
      <c r="E8815" s="36" t="s">
        <v>73</v>
      </c>
      <c r="F8815" s="36">
        <f t="shared" si="5496"/>
        <v>2</v>
      </c>
      <c r="G8815" s="145" t="str">
        <f t="shared" si="5497"/>
        <v>Substantive</v>
      </c>
      <c r="H8815" s="36"/>
      <c r="I8815" s="36"/>
      <c r="J8815" s="126"/>
      <c r="K8815" s="1"/>
      <c r="L8815" s="1"/>
      <c r="M8815" s="1"/>
      <c r="N8815" s="1"/>
      <c r="O8815" s="1"/>
    </row>
    <row r="8816" ht="15.75" customHeight="1">
      <c r="A8816" s="36"/>
      <c r="B8816" s="35" t="str">
        <f t="shared" si="5494"/>
        <v>3b</v>
      </c>
      <c r="C8816" s="144" t="str">
        <f t="shared" si="5495"/>
        <v>Units</v>
      </c>
      <c r="D8816" s="36" t="str">
        <f t="array" ref="D8816">IF(INDEX(INDIRECT(J8803),ROW($A$10))="","",INDEX(INDIRECT(J8803),ROW($A$10)))</f>
        <v/>
      </c>
      <c r="E8816" s="36" t="s">
        <v>73</v>
      </c>
      <c r="F8816" s="36">
        <f t="shared" si="5496"/>
        <v>1</v>
      </c>
      <c r="G8816" s="145" t="str">
        <f t="shared" si="5497"/>
        <v>Disciplinary</v>
      </c>
      <c r="H8816" s="36"/>
      <c r="I8816" s="36"/>
      <c r="J8816" s="126"/>
      <c r="K8816" s="1"/>
      <c r="L8816" s="1"/>
      <c r="M8816" s="1"/>
      <c r="N8816" s="1"/>
      <c r="O8816" s="1"/>
    </row>
    <row r="8817" ht="15.75" customHeight="1">
      <c r="A8817" s="36"/>
      <c r="B8817" s="35" t="str">
        <f t="shared" si="5494"/>
        <v>3c</v>
      </c>
      <c r="C8817" s="144" t="str">
        <f t="shared" si="5495"/>
        <v>Hazards, risks and precautions</v>
      </c>
      <c r="D8817" s="36" t="str">
        <f t="array" ref="D8817">IF(INDEX(INDIRECT(J8803),ROW($A$11))="","",INDEX(INDIRECT(J8803),ROW($A$11)))</f>
        <v/>
      </c>
      <c r="E8817" s="36" t="s">
        <v>73</v>
      </c>
      <c r="F8817" s="36">
        <f t="shared" si="5496"/>
        <v>1</v>
      </c>
      <c r="G8817" s="149" t="str">
        <f t="shared" si="5497"/>
        <v>Disciplinary</v>
      </c>
      <c r="H8817" s="36"/>
      <c r="I8817" s="36"/>
      <c r="J8817" s="126"/>
      <c r="K8817" s="1"/>
      <c r="L8817" s="1"/>
      <c r="M8817" s="1"/>
      <c r="N8817" s="1"/>
      <c r="O8817" s="1"/>
    </row>
    <row r="8818" ht="15.75" customHeight="1">
      <c r="A8818" s="36"/>
      <c r="B8818" s="35" t="str">
        <f t="shared" si="5494"/>
        <v>3d</v>
      </c>
      <c r="C8818" s="144" t="str">
        <f t="shared" si="5495"/>
        <v>States of matter</v>
      </c>
      <c r="D8818" s="36" t="str">
        <f t="array" ref="D8818">IF(INDEX(INDIRECT(J8803),ROW($A$12))="","",INDEX(INDIRECT(J8803),ROW($A$12)))</f>
        <v/>
      </c>
      <c r="E8818" s="36" t="s">
        <v>73</v>
      </c>
      <c r="F8818" s="36">
        <f t="shared" si="5496"/>
        <v>1</v>
      </c>
      <c r="G8818" s="145" t="str">
        <f t="shared" si="5497"/>
        <v>Substantive</v>
      </c>
      <c r="H8818" s="36"/>
      <c r="I8818" s="36"/>
      <c r="J8818" s="126"/>
      <c r="K8818" s="1"/>
      <c r="L8818" s="1"/>
      <c r="M8818" s="1"/>
      <c r="N8818" s="1"/>
      <c r="O8818" s="1"/>
    </row>
    <row r="8819" ht="15.75" customHeight="1">
      <c r="A8819" s="36"/>
      <c r="B8819" s="35" t="str">
        <f t="shared" si="5494"/>
        <v>3e</v>
      </c>
      <c r="C8819" s="144" t="str">
        <f t="shared" si="5495"/>
        <v>Reversible and non-reversible changes</v>
      </c>
      <c r="D8819" s="36" t="str">
        <f t="array" ref="D8819">IF(INDEX(INDIRECT(J8803),ROW($A$13))="","",INDEX(INDIRECT(J8803),ROW($A$13)))</f>
        <v/>
      </c>
      <c r="E8819" s="36" t="s">
        <v>73</v>
      </c>
      <c r="F8819" s="36">
        <f t="shared" si="5496"/>
        <v>1</v>
      </c>
      <c r="G8819" s="145" t="str">
        <f t="shared" si="5497"/>
        <v>Substantive</v>
      </c>
      <c r="H8819" s="36"/>
      <c r="I8819" s="36"/>
      <c r="J8819" s="126"/>
      <c r="K8819" s="1"/>
      <c r="L8819" s="1"/>
      <c r="M8819" s="1"/>
      <c r="N8819" s="1"/>
      <c r="O8819" s="1"/>
    </row>
    <row r="8820" ht="15.75" customHeight="1">
      <c r="A8820" s="36"/>
      <c r="B8820" s="35" t="str">
        <f t="shared" si="5494"/>
        <v>4a</v>
      </c>
      <c r="C8820" s="144" t="str">
        <f t="shared" si="5495"/>
        <v>Equipment</v>
      </c>
      <c r="D8820" s="36" t="str">
        <f t="array" ref="D8820">IF(INDEX(INDIRECT(J8803),ROW($A$14))="","",INDEX(INDIRECT(J8803),ROW($A$14)))</f>
        <v/>
      </c>
      <c r="E8820" s="36" t="s">
        <v>73</v>
      </c>
      <c r="F8820" s="36">
        <f t="shared" si="5496"/>
        <v>2</v>
      </c>
      <c r="G8820" s="145" t="str">
        <f t="shared" si="5497"/>
        <v>Disciplinary</v>
      </c>
      <c r="H8820" s="36"/>
      <c r="I8820" s="36"/>
      <c r="J8820" s="126"/>
      <c r="K8820" s="1"/>
      <c r="L8820" s="1"/>
      <c r="M8820" s="1"/>
      <c r="N8820" s="1"/>
      <c r="O8820" s="1"/>
    </row>
    <row r="8821" ht="15.75" customHeight="1">
      <c r="A8821" s="36"/>
      <c r="B8821" s="35" t="str">
        <f t="shared" si="5494"/>
        <v>4b</v>
      </c>
      <c r="C8821" s="144" t="str">
        <f t="shared" si="5495"/>
        <v>Accuracy and precision</v>
      </c>
      <c r="D8821" s="36" t="str">
        <f t="array" ref="D8821">IF(INDEX(INDIRECT(J8803),ROW($A$15))="","",INDEX(INDIRECT(J8803),ROW($A$15)))</f>
        <v/>
      </c>
      <c r="E8821" s="36" t="s">
        <v>73</v>
      </c>
      <c r="F8821" s="36">
        <f t="shared" si="5496"/>
        <v>1</v>
      </c>
      <c r="G8821" s="145" t="str">
        <f t="shared" si="5497"/>
        <v>Disciplinary</v>
      </c>
      <c r="H8821" s="36"/>
      <c r="I8821" s="36"/>
      <c r="J8821" s="126"/>
      <c r="K8821" s="1"/>
      <c r="L8821" s="1"/>
      <c r="M8821" s="1"/>
      <c r="N8821" s="1"/>
      <c r="O8821" s="1"/>
    </row>
    <row r="8822" ht="15.75" customHeight="1">
      <c r="A8822" s="36"/>
      <c r="B8822" s="35" t="str">
        <f t="shared" si="5494"/>
        <v>4c</v>
      </c>
      <c r="C8822" s="144" t="str">
        <f t="shared" si="5495"/>
        <v>Conclusions</v>
      </c>
      <c r="D8822" s="36" t="str">
        <f t="array" ref="D8822">IF(INDEX(INDIRECT(J8803),ROW($A$16))="","",INDEX(INDIRECT(J8803),ROW($A$16)))</f>
        <v/>
      </c>
      <c r="E8822" s="36" t="s">
        <v>73</v>
      </c>
      <c r="F8822" s="36">
        <f t="shared" si="5496"/>
        <v>1</v>
      </c>
      <c r="G8822" s="145" t="str">
        <f t="shared" si="5497"/>
        <v>Disciplinary</v>
      </c>
      <c r="H8822" s="36"/>
      <c r="I8822" s="36"/>
      <c r="J8822" s="126"/>
      <c r="K8822" s="1"/>
      <c r="L8822" s="1"/>
      <c r="M8822" s="1"/>
      <c r="N8822" s="1"/>
      <c r="O8822" s="1"/>
    </row>
    <row r="8823" ht="15.75" customHeight="1">
      <c r="A8823" s="36"/>
      <c r="B8823" s="35" t="str">
        <f t="shared" si="5494"/>
        <v>5a</v>
      </c>
      <c r="C8823" s="144" t="str">
        <f t="shared" si="5495"/>
        <v>Hazards, risks and precautions</v>
      </c>
      <c r="D8823" s="36" t="str">
        <f t="array" ref="D8823">IF(INDEX(INDIRECT(J8803),ROW($A$17))="","",INDEX(INDIRECT(J8803),ROW($A$17)))</f>
        <v/>
      </c>
      <c r="E8823" s="36" t="s">
        <v>73</v>
      </c>
      <c r="F8823" s="36">
        <f t="shared" si="5496"/>
        <v>1</v>
      </c>
      <c r="G8823" s="145" t="str">
        <f t="shared" si="5497"/>
        <v>Disciplinary</v>
      </c>
      <c r="H8823" s="36"/>
      <c r="I8823" s="36"/>
      <c r="J8823" s="126"/>
      <c r="K8823" s="1"/>
      <c r="L8823" s="1"/>
      <c r="M8823" s="1"/>
      <c r="N8823" s="1"/>
      <c r="O8823" s="1"/>
    </row>
    <row r="8824" ht="15.75" customHeight="1">
      <c r="A8824" s="36"/>
      <c r="B8824" s="35" t="str">
        <f t="shared" si="5494"/>
        <v>5b</v>
      </c>
      <c r="C8824" s="144" t="str">
        <f t="shared" si="5495"/>
        <v>Electricity</v>
      </c>
      <c r="D8824" s="36" t="str">
        <f t="array" ref="D8824">IF(INDEX(INDIRECT(J8803),ROW($A$18))="","",INDEX(INDIRECT(J8803),ROW($A$18)))</f>
        <v/>
      </c>
      <c r="E8824" s="36" t="s">
        <v>73</v>
      </c>
      <c r="F8824" s="36">
        <f t="shared" si="5496"/>
        <v>1</v>
      </c>
      <c r="G8824" s="145" t="str">
        <f t="shared" si="5497"/>
        <v>Substantive</v>
      </c>
      <c r="H8824" s="36"/>
      <c r="I8824" s="36"/>
      <c r="J8824" s="126"/>
      <c r="K8824" s="1"/>
      <c r="L8824" s="1"/>
      <c r="M8824" s="1"/>
      <c r="N8824" s="1"/>
      <c r="O8824" s="1"/>
    </row>
    <row r="8825" ht="15.75" customHeight="1">
      <c r="A8825" s="36"/>
      <c r="B8825" s="35" t="str">
        <f t="shared" si="5494"/>
        <v>5c</v>
      </c>
      <c r="C8825" s="144" t="str">
        <f t="shared" si="5495"/>
        <v>Physical properties of materials</v>
      </c>
      <c r="D8825" s="36" t="str">
        <f t="array" ref="D8825">IF(INDEX(INDIRECT(J8803),ROW($A$19))="","",INDEX(INDIRECT(J8803),ROW($A$19)))</f>
        <v/>
      </c>
      <c r="E8825" s="36" t="s">
        <v>73</v>
      </c>
      <c r="F8825" s="36">
        <f t="shared" si="5496"/>
        <v>1</v>
      </c>
      <c r="G8825" s="145" t="str">
        <f t="shared" si="5497"/>
        <v>Substantive</v>
      </c>
      <c r="H8825" s="36"/>
      <c r="I8825" s="36"/>
      <c r="J8825" s="126"/>
      <c r="K8825" s="1"/>
      <c r="L8825" s="1"/>
      <c r="M8825" s="1"/>
      <c r="N8825" s="1"/>
      <c r="O8825" s="1"/>
    </row>
    <row r="8826" ht="15.75" customHeight="1">
      <c r="A8826" s="36"/>
      <c r="B8826" s="35" t="str">
        <f t="shared" si="5494"/>
        <v>5d</v>
      </c>
      <c r="C8826" s="144" t="str">
        <f t="shared" si="5495"/>
        <v>Electricity</v>
      </c>
      <c r="D8826" s="36" t="str">
        <f t="array" ref="D8826">IF(INDEX(INDIRECT(J8803),ROW($A$20))="","",INDEX(INDIRECT(J8803),ROW($A$20)))</f>
        <v/>
      </c>
      <c r="E8826" s="36" t="s">
        <v>73</v>
      </c>
      <c r="F8826" s="36">
        <f t="shared" si="5496"/>
        <v>1</v>
      </c>
      <c r="G8826" s="145" t="str">
        <f t="shared" si="5497"/>
        <v>Substantive</v>
      </c>
      <c r="H8826" s="36"/>
      <c r="I8826" s="36"/>
      <c r="J8826" s="126"/>
      <c r="K8826" s="1"/>
      <c r="L8826" s="1"/>
      <c r="M8826" s="1"/>
      <c r="N8826" s="1"/>
      <c r="O8826" s="1"/>
    </row>
    <row r="8827" ht="15.75" customHeight="1">
      <c r="A8827" s="36"/>
      <c r="B8827" s="35" t="str">
        <f t="shared" si="5494"/>
        <v>6a</v>
      </c>
      <c r="C8827" s="144" t="str">
        <f t="shared" si="5495"/>
        <v>Planning scientific enquiry</v>
      </c>
      <c r="D8827" s="36" t="str">
        <f t="array" ref="D8827">IF(INDEX(INDIRECT(J8803),ROW($A$21))="","",INDEX(INDIRECT(J8803),ROW($A$21)))</f>
        <v/>
      </c>
      <c r="E8827" s="36" t="s">
        <v>73</v>
      </c>
      <c r="F8827" s="36">
        <f t="shared" si="5496"/>
        <v>2</v>
      </c>
      <c r="G8827" s="145" t="str">
        <f t="shared" si="5497"/>
        <v>Disciplinary</v>
      </c>
      <c r="H8827" s="36"/>
      <c r="I8827" s="36"/>
      <c r="J8827" s="126"/>
      <c r="K8827" s="1"/>
      <c r="L8827" s="1"/>
      <c r="M8827" s="1"/>
      <c r="N8827" s="1"/>
      <c r="O8827" s="1"/>
    </row>
    <row r="8828" ht="15.75" customHeight="1">
      <c r="A8828" s="36"/>
      <c r="B8828" s="35" t="str">
        <f t="shared" si="5494"/>
        <v>6b</v>
      </c>
      <c r="C8828" s="144" t="str">
        <f t="shared" si="5495"/>
        <v>Units</v>
      </c>
      <c r="D8828" s="36" t="str">
        <f t="array" ref="D8828">IF(INDEX(INDIRECT(J8803),ROW($A$22))="","",INDEX(INDIRECT(J8803),ROW($A$22)))</f>
        <v/>
      </c>
      <c r="E8828" s="36" t="s">
        <v>73</v>
      </c>
      <c r="F8828" s="36">
        <f t="shared" si="5496"/>
        <v>1</v>
      </c>
      <c r="G8828" s="145" t="str">
        <f t="shared" si="5497"/>
        <v>Disciplinary</v>
      </c>
      <c r="H8828" s="36"/>
      <c r="I8828" s="36"/>
      <c r="J8828" s="126"/>
      <c r="K8828" s="1"/>
      <c r="L8828" s="1"/>
      <c r="M8828" s="1"/>
      <c r="N8828" s="1"/>
      <c r="O8828" s="1"/>
    </row>
    <row r="8829" ht="15.75" customHeight="1">
      <c r="A8829" s="36"/>
      <c r="B8829" s="35" t="str">
        <f t="shared" si="5494"/>
        <v>6c</v>
      </c>
      <c r="C8829" s="144" t="str">
        <f t="shared" si="5495"/>
        <v>Forces</v>
      </c>
      <c r="D8829" s="36" t="str">
        <f t="array" ref="D8829">IF(INDEX(INDIRECT(J8803),ROW($A$23))="","",INDEX(INDIRECT(J8803),ROW($A$23)))</f>
        <v/>
      </c>
      <c r="E8829" s="36" t="s">
        <v>73</v>
      </c>
      <c r="F8829" s="36">
        <f t="shared" si="5496"/>
        <v>1</v>
      </c>
      <c r="G8829" s="148" t="str">
        <f t="shared" si="5497"/>
        <v>Substantive</v>
      </c>
      <c r="H8829" s="36"/>
      <c r="I8829" s="36"/>
      <c r="J8829" s="126"/>
      <c r="K8829" s="1"/>
      <c r="L8829" s="1"/>
      <c r="M8829" s="1"/>
      <c r="N8829" s="1"/>
      <c r="O8829" s="1"/>
    </row>
    <row r="8830" ht="15.75" customHeight="1">
      <c r="A8830" s="36"/>
      <c r="B8830" s="35" t="str">
        <f t="shared" si="5494"/>
        <v>6d</v>
      </c>
      <c r="C8830" s="144" t="str">
        <f t="shared" si="5495"/>
        <v>Tables</v>
      </c>
      <c r="D8830" s="36" t="str">
        <f t="array" ref="D8830">IF(INDEX(INDIRECT(J8803),ROW($A$24))="","",INDEX(INDIRECT(J8803),ROW($A$24)))</f>
        <v/>
      </c>
      <c r="E8830" s="36" t="s">
        <v>73</v>
      </c>
      <c r="F8830" s="36">
        <f t="shared" si="5496"/>
        <v>1</v>
      </c>
      <c r="G8830" s="145" t="str">
        <f t="shared" si="5497"/>
        <v>Disciplinary</v>
      </c>
      <c r="H8830" s="36"/>
      <c r="I8830" s="36"/>
      <c r="J8830" s="126"/>
      <c r="K8830" s="1"/>
      <c r="L8830" s="1"/>
      <c r="M8830" s="1"/>
      <c r="N8830" s="1"/>
      <c r="O8830" s="1"/>
    </row>
    <row r="8831" ht="15.75" customHeight="1">
      <c r="A8831" s="36"/>
      <c r="B8831" s="35" t="str">
        <f t="shared" si="5494"/>
        <v>7a</v>
      </c>
      <c r="C8831" s="144" t="str">
        <f t="shared" si="5495"/>
        <v>Behaviour of light</v>
      </c>
      <c r="D8831" s="36" t="str">
        <f t="array" ref="D8831">IF(INDEX(INDIRECT(J8803),ROW($A$25))="","",INDEX(INDIRECT(J8803),ROW($A$25)))</f>
        <v/>
      </c>
      <c r="E8831" s="36" t="s">
        <v>73</v>
      </c>
      <c r="F8831" s="36">
        <f t="shared" si="5496"/>
        <v>1</v>
      </c>
      <c r="G8831" s="148" t="str">
        <f t="shared" si="5497"/>
        <v>Substantive</v>
      </c>
      <c r="H8831" s="36"/>
      <c r="I8831" s="36"/>
      <c r="J8831" s="126"/>
      <c r="K8831" s="1"/>
      <c r="L8831" s="1"/>
      <c r="M8831" s="1"/>
      <c r="N8831" s="1"/>
      <c r="O8831" s="1"/>
    </row>
    <row r="8832" ht="15.75" customHeight="1">
      <c r="A8832" s="36"/>
      <c r="B8832" s="35" t="str">
        <f t="shared" si="5494"/>
        <v>7b</v>
      </c>
      <c r="C8832" s="144" t="str">
        <f t="shared" si="5495"/>
        <v>Behaviour of light</v>
      </c>
      <c r="D8832" s="36" t="str">
        <f t="array" ref="D8832">IF(INDEX(INDIRECT(J8803),ROW($A$26))="","",INDEX(INDIRECT(J8803),ROW($A$26)))</f>
        <v/>
      </c>
      <c r="E8832" s="36" t="s">
        <v>73</v>
      </c>
      <c r="F8832" s="36">
        <f t="shared" si="5496"/>
        <v>2</v>
      </c>
      <c r="G8832" s="145" t="str">
        <f t="shared" si="5497"/>
        <v>Substantive</v>
      </c>
      <c r="H8832" s="36"/>
      <c r="I8832" s="36"/>
      <c r="J8832" s="126"/>
      <c r="K8832" s="1"/>
      <c r="L8832" s="1"/>
      <c r="M8832" s="1"/>
      <c r="N8832" s="1"/>
      <c r="O8832" s="1"/>
    </row>
    <row r="8833" ht="15.75" customHeight="1">
      <c r="A8833" s="36"/>
      <c r="B8833" s="35" t="str">
        <f t="shared" si="5494"/>
        <v>7c</v>
      </c>
      <c r="C8833" s="144" t="str">
        <f t="shared" si="5495"/>
        <v>Behaviour of light</v>
      </c>
      <c r="D8833" s="36" t="str">
        <f t="array" ref="D8833">IF(INDEX(INDIRECT(J8803),ROW($A$27))="","",INDEX(INDIRECT(J8803),ROW($A$27)))</f>
        <v/>
      </c>
      <c r="E8833" s="36" t="s">
        <v>73</v>
      </c>
      <c r="F8833" s="36">
        <f t="shared" si="5496"/>
        <v>1</v>
      </c>
      <c r="G8833" s="145" t="str">
        <f t="shared" si="5497"/>
        <v>Substantive</v>
      </c>
      <c r="H8833" s="36"/>
      <c r="I8833" s="36"/>
      <c r="J8833" s="126"/>
      <c r="K8833" s="1"/>
      <c r="L8833" s="1"/>
      <c r="M8833" s="1"/>
      <c r="N8833" s="1"/>
      <c r="O8833" s="1"/>
    </row>
    <row r="8834" ht="15.75" customHeight="1">
      <c r="A8834" s="36"/>
      <c r="B8834" s="35" t="str">
        <f t="shared" si="5494"/>
        <v>7d</v>
      </c>
      <c r="C8834" s="144" t="str">
        <f t="shared" si="5495"/>
        <v>Conclusions</v>
      </c>
      <c r="D8834" s="36" t="str">
        <f t="array" ref="D8834">IF(INDEX(INDIRECT(J8803),ROW($A$28))="","",INDEX(INDIRECT(J8803),ROW($A$28)))</f>
        <v/>
      </c>
      <c r="E8834" s="36" t="s">
        <v>73</v>
      </c>
      <c r="F8834" s="36">
        <f t="shared" si="5496"/>
        <v>1</v>
      </c>
      <c r="G8834" s="145" t="str">
        <f t="shared" si="5497"/>
        <v>Disciplinary</v>
      </c>
      <c r="H8834" s="36"/>
      <c r="I8834" s="36"/>
      <c r="J8834" s="126"/>
      <c r="K8834" s="1"/>
      <c r="L8834" s="1"/>
      <c r="M8834" s="1"/>
      <c r="N8834" s="1"/>
      <c r="O8834" s="1"/>
    </row>
    <row r="8835" ht="15.75" customHeight="1">
      <c r="A8835" s="36"/>
      <c r="B8835" s="35" t="str">
        <f t="shared" si="5494"/>
        <v>8a</v>
      </c>
      <c r="C8835" s="144" t="str">
        <f t="shared" si="5495"/>
        <v>Measurement</v>
      </c>
      <c r="D8835" s="36" t="str">
        <f t="array" ref="D8835">IF(INDEX(INDIRECT(J8803),ROW($A$29))="","",INDEX(INDIRECT(J8803),ROW($A$29)))</f>
        <v/>
      </c>
      <c r="E8835" s="36" t="s">
        <v>73</v>
      </c>
      <c r="F8835" s="36">
        <f t="shared" si="5496"/>
        <v>1</v>
      </c>
      <c r="G8835" s="145" t="str">
        <f t="shared" si="5497"/>
        <v>Disciplinary</v>
      </c>
      <c r="H8835" s="36"/>
      <c r="I8835" s="36"/>
      <c r="J8835" s="126"/>
      <c r="K8835" s="1"/>
      <c r="L8835" s="1"/>
      <c r="M8835" s="1"/>
      <c r="N8835" s="1"/>
      <c r="O8835" s="1"/>
    </row>
    <row r="8836" ht="15.75" customHeight="1">
      <c r="A8836" s="36"/>
      <c r="B8836" s="35" t="str">
        <f t="shared" si="5494"/>
        <v>8b</v>
      </c>
      <c r="C8836" s="144" t="str">
        <f t="shared" si="5495"/>
        <v>States of matter</v>
      </c>
      <c r="D8836" s="36" t="str">
        <f t="array" ref="D8836">IF(INDEX(INDIRECT(J8803),ROW($A$30))="","",INDEX(INDIRECT(J8803),ROW($A$30)))</f>
        <v/>
      </c>
      <c r="E8836" s="36" t="s">
        <v>73</v>
      </c>
      <c r="F8836" s="36">
        <f t="shared" si="5496"/>
        <v>1</v>
      </c>
      <c r="G8836" s="145" t="str">
        <f t="shared" si="5497"/>
        <v>Substantive</v>
      </c>
      <c r="H8836" s="36"/>
      <c r="I8836" s="36"/>
      <c r="J8836" s="126"/>
      <c r="K8836" s="1"/>
      <c r="L8836" s="1"/>
      <c r="M8836" s="1"/>
      <c r="N8836" s="1"/>
      <c r="O8836" s="1"/>
    </row>
    <row r="8837" ht="15.75" customHeight="1">
      <c r="A8837" s="36"/>
      <c r="B8837" s="35" t="str">
        <f t="shared" si="5494"/>
        <v>8c</v>
      </c>
      <c r="C8837" s="144" t="str">
        <f t="shared" si="5495"/>
        <v>Accuracy and precision</v>
      </c>
      <c r="D8837" s="36" t="str">
        <f t="array" ref="D8837">IF(INDEX(INDIRECT(J8803),ROW($A$31))="","",INDEX(INDIRECT(J8803),ROW($A$31)))</f>
        <v/>
      </c>
      <c r="E8837" s="36" t="s">
        <v>73</v>
      </c>
      <c r="F8837" s="36">
        <f t="shared" si="5496"/>
        <v>1</v>
      </c>
      <c r="G8837" s="145" t="str">
        <f t="shared" si="5497"/>
        <v>Disciplinary</v>
      </c>
      <c r="H8837" s="36"/>
      <c r="I8837" s="36"/>
      <c r="J8837" s="126"/>
      <c r="K8837" s="1"/>
      <c r="L8837" s="1"/>
      <c r="M8837" s="1"/>
      <c r="N8837" s="1"/>
      <c r="O8837" s="1"/>
    </row>
    <row r="8838" ht="15.75" customHeight="1">
      <c r="A8838" s="36"/>
      <c r="B8838" s="35" t="str">
        <f t="shared" si="5494"/>
        <v>9a</v>
      </c>
      <c r="C8838" s="144" t="str">
        <f t="shared" si="5495"/>
        <v>Planning scientific enquiry</v>
      </c>
      <c r="D8838" s="36" t="str">
        <f t="array" ref="D8838">IF(INDEX(INDIRECT(J8803),ROW($A$32))="","",INDEX(INDIRECT(J8803),ROW($A$32)))</f>
        <v/>
      </c>
      <c r="E8838" s="36" t="s">
        <v>73</v>
      </c>
      <c r="F8838" s="36">
        <f t="shared" si="5496"/>
        <v>2</v>
      </c>
      <c r="G8838" s="145" t="str">
        <f t="shared" si="5497"/>
        <v>Disciplinary</v>
      </c>
      <c r="H8838" s="36"/>
      <c r="I8838" s="36"/>
      <c r="J8838" s="126"/>
      <c r="K8838" s="1"/>
      <c r="L8838" s="1"/>
      <c r="M8838" s="1"/>
      <c r="N8838" s="1"/>
      <c r="O8838" s="1"/>
    </row>
    <row r="8839" ht="15.75" customHeight="1">
      <c r="A8839" s="36"/>
      <c r="B8839" s="35" t="str">
        <f t="shared" si="5494"/>
        <v>9b</v>
      </c>
      <c r="C8839" s="144" t="str">
        <f t="shared" si="5495"/>
        <v>Forces</v>
      </c>
      <c r="D8839" s="36" t="str">
        <f t="array" ref="D8839">IF(INDEX(INDIRECT(J8803),ROW($A$33))="","",INDEX(INDIRECT(J8803),ROW($A$33)))</f>
        <v/>
      </c>
      <c r="E8839" s="36" t="s">
        <v>73</v>
      </c>
      <c r="F8839" s="36">
        <f t="shared" si="5496"/>
        <v>2</v>
      </c>
      <c r="G8839" s="148" t="str">
        <f t="shared" si="5497"/>
        <v>Substantive</v>
      </c>
      <c r="H8839" s="36"/>
      <c r="I8839" s="36"/>
      <c r="J8839" s="126"/>
      <c r="K8839" s="1"/>
      <c r="L8839" s="1"/>
      <c r="M8839" s="1"/>
      <c r="N8839" s="1"/>
      <c r="O8839" s="1"/>
    </row>
    <row r="8840" ht="15.75" customHeight="1">
      <c r="A8840" s="36"/>
      <c r="B8840" s="35" t="str">
        <f t="shared" si="5494"/>
        <v>9c</v>
      </c>
      <c r="C8840" s="144" t="str">
        <f t="shared" si="5495"/>
        <v>Repeatability</v>
      </c>
      <c r="D8840" s="36" t="str">
        <f t="array" ref="D8840">IF(INDEX(INDIRECT(J8803),ROW($A$34))="","",INDEX(INDIRECT(J8803),ROW($A$34)))</f>
        <v/>
      </c>
      <c r="E8840" s="36" t="s">
        <v>73</v>
      </c>
      <c r="F8840" s="36">
        <f t="shared" si="5496"/>
        <v>1</v>
      </c>
      <c r="G8840" s="145" t="str">
        <f t="shared" si="5497"/>
        <v>Disciplinary</v>
      </c>
      <c r="H8840" s="36"/>
      <c r="I8840" s="36"/>
      <c r="J8840" s="126"/>
      <c r="K8840" s="1"/>
      <c r="L8840" s="1"/>
      <c r="M8840" s="1"/>
      <c r="N8840" s="1"/>
      <c r="O8840" s="1"/>
    </row>
    <row r="8841" ht="15.75" customHeight="1">
      <c r="A8841" s="36"/>
      <c r="B8841" s="35" t="str">
        <f t="shared" si="5494"/>
        <v>9d</v>
      </c>
      <c r="C8841" s="144" t="str">
        <f t="shared" si="5495"/>
        <v>Graphs</v>
      </c>
      <c r="D8841" s="36" t="str">
        <f t="array" ref="D8841">IF(INDEX(INDIRECT(J8803),ROW($A$35))="","",INDEX(INDIRECT(J8803),ROW($A$35)))</f>
        <v/>
      </c>
      <c r="E8841" s="36" t="s">
        <v>73</v>
      </c>
      <c r="F8841" s="36">
        <f t="shared" si="5496"/>
        <v>1</v>
      </c>
      <c r="G8841" s="145" t="str">
        <f t="shared" si="5497"/>
        <v>Disciplinary</v>
      </c>
      <c r="H8841" s="36"/>
      <c r="I8841" s="36"/>
      <c r="J8841" s="126"/>
      <c r="K8841" s="1"/>
      <c r="L8841" s="1"/>
      <c r="M8841" s="1"/>
      <c r="N8841" s="1"/>
      <c r="O8841" s="1"/>
    </row>
    <row r="8842" ht="15.75" customHeight="1">
      <c r="A8842" s="36"/>
      <c r="B8842" s="35" t="str">
        <f t="shared" si="5494"/>
        <v>10a</v>
      </c>
      <c r="C8842" s="144" t="str">
        <f t="shared" si="5495"/>
        <v>Physical properties of materials</v>
      </c>
      <c r="D8842" s="36" t="str">
        <f t="array" ref="D8842">IF(INDEX(INDIRECT(J8803),ROW($A$36))="","",INDEX(INDIRECT(J8803),ROW($A$36)))</f>
        <v/>
      </c>
      <c r="E8842" s="36" t="s">
        <v>73</v>
      </c>
      <c r="F8842" s="36">
        <f t="shared" si="5496"/>
        <v>1</v>
      </c>
      <c r="G8842" s="145" t="str">
        <f t="shared" si="5497"/>
        <v>Substantive</v>
      </c>
      <c r="H8842" s="36"/>
      <c r="I8842" s="36"/>
      <c r="J8842" s="126"/>
      <c r="K8842" s="1"/>
      <c r="L8842" s="1"/>
      <c r="M8842" s="1"/>
      <c r="N8842" s="1"/>
      <c r="O8842" s="1"/>
    </row>
    <row r="8843" ht="15.75" customHeight="1">
      <c r="A8843" s="36"/>
      <c r="B8843" s="35" t="str">
        <f t="shared" si="5494"/>
        <v>10b</v>
      </c>
      <c r="C8843" s="144" t="str">
        <f t="shared" si="5495"/>
        <v>Physical properties of materials</v>
      </c>
      <c r="D8843" s="36" t="str">
        <f t="array" ref="D8843">IF(INDEX(INDIRECT(J8803),ROW($A$37))="","",INDEX(INDIRECT(J8803),ROW($A$37)))</f>
        <v/>
      </c>
      <c r="E8843" s="36" t="s">
        <v>73</v>
      </c>
      <c r="F8843" s="36">
        <f t="shared" si="5496"/>
        <v>1</v>
      </c>
      <c r="G8843" s="145" t="str">
        <f t="shared" si="5497"/>
        <v>Substantive</v>
      </c>
      <c r="H8843" s="36"/>
      <c r="I8843" s="36"/>
      <c r="J8843" s="126"/>
      <c r="K8843" s="1"/>
      <c r="L8843" s="1"/>
      <c r="M8843" s="1"/>
      <c r="N8843" s="1"/>
      <c r="O8843" s="1"/>
    </row>
    <row r="8844" ht="15.75" customHeight="1">
      <c r="A8844" s="36"/>
      <c r="B8844" s="35" t="str">
        <f t="shared" si="5494"/>
        <v>10c</v>
      </c>
      <c r="C8844" s="144" t="str">
        <f t="shared" si="5495"/>
        <v>Graphs</v>
      </c>
      <c r="D8844" s="36" t="str">
        <f t="array" ref="D8844">IF(INDEX(INDIRECT(J8803),ROW($A$38))="","",INDEX(INDIRECT(J8803),ROW($A$38)))</f>
        <v/>
      </c>
      <c r="E8844" s="36" t="s">
        <v>73</v>
      </c>
      <c r="F8844" s="36">
        <f t="shared" si="5496"/>
        <v>1</v>
      </c>
      <c r="G8844" s="145" t="str">
        <f t="shared" si="5497"/>
        <v>Disciplinary</v>
      </c>
      <c r="H8844" s="36"/>
      <c r="I8844" s="36"/>
      <c r="J8844" s="126"/>
      <c r="K8844" s="1"/>
      <c r="L8844" s="1"/>
      <c r="M8844" s="1"/>
      <c r="N8844" s="1"/>
      <c r="O8844" s="1"/>
    </row>
    <row r="8845" ht="15.75" customHeight="1">
      <c r="A8845" s="36"/>
      <c r="B8845" s="35" t="str">
        <f t="shared" si="5494"/>
        <v>11a</v>
      </c>
      <c r="C8845" s="144" t="str">
        <f t="shared" si="5495"/>
        <v>Repeatability</v>
      </c>
      <c r="D8845" s="36" t="str">
        <f t="array" ref="D8845">IF(INDEX(INDIRECT(J8803),ROW($A$39))="","",INDEX(INDIRECT(J8803),ROW($A$39)))</f>
        <v/>
      </c>
      <c r="E8845" s="36" t="s">
        <v>73</v>
      </c>
      <c r="F8845" s="36">
        <f t="shared" si="5496"/>
        <v>1</v>
      </c>
      <c r="G8845" s="145" t="str">
        <f t="shared" si="5497"/>
        <v>Disciplinary</v>
      </c>
      <c r="H8845" s="36"/>
      <c r="I8845" s="36"/>
      <c r="J8845" s="126"/>
      <c r="K8845" s="1"/>
      <c r="L8845" s="1"/>
      <c r="M8845" s="1"/>
      <c r="N8845" s="1"/>
      <c r="O8845" s="1"/>
    </row>
    <row r="8846" ht="15.75" customHeight="1">
      <c r="A8846" s="36"/>
      <c r="B8846" s="35" t="str">
        <f t="shared" si="5494"/>
        <v>11b</v>
      </c>
      <c r="C8846" s="144" t="str">
        <f t="shared" si="5495"/>
        <v>Plants</v>
      </c>
      <c r="D8846" s="36" t="str">
        <f t="array" ref="D8846">IF(INDEX(INDIRECT(J8803),ROW($A$40))="","",INDEX(INDIRECT(J8803),ROW($A$40)))</f>
        <v/>
      </c>
      <c r="E8846" s="36" t="s">
        <v>73</v>
      </c>
      <c r="F8846" s="36">
        <f t="shared" si="5496"/>
        <v>1</v>
      </c>
      <c r="G8846" s="145" t="str">
        <f t="shared" si="5497"/>
        <v>Substantive</v>
      </c>
      <c r="H8846" s="36"/>
      <c r="I8846" s="36"/>
      <c r="J8846" s="126"/>
      <c r="K8846" s="1"/>
      <c r="L8846" s="1"/>
      <c r="M8846" s="1"/>
      <c r="N8846" s="1"/>
      <c r="O8846" s="1"/>
    </row>
    <row r="8847" ht="15.75" customHeight="1">
      <c r="A8847" s="36"/>
      <c r="B8847" s="35" t="str">
        <f t="shared" si="5494"/>
        <v>11c</v>
      </c>
      <c r="C8847" s="144" t="str">
        <f t="shared" si="5495"/>
        <v>Conclusions</v>
      </c>
      <c r="D8847" s="36" t="str">
        <f t="array" ref="D8847">IF(INDEX(INDIRECT(J8803),ROW($A$41))="","",INDEX(INDIRECT(J8803),ROW($A$41)))</f>
        <v/>
      </c>
      <c r="E8847" s="36" t="s">
        <v>73</v>
      </c>
      <c r="F8847" s="36">
        <f t="shared" si="5496"/>
        <v>2</v>
      </c>
      <c r="G8847" s="147" t="str">
        <f>IF($G8697="","",$G8697)</f>
        <v>Disciplinary</v>
      </c>
      <c r="H8847" s="36"/>
      <c r="I8847" s="36"/>
      <c r="J8847" s="126"/>
      <c r="K8847" s="1"/>
      <c r="L8847" s="1"/>
      <c r="M8847" s="1"/>
      <c r="N8847" s="1"/>
      <c r="O8847" s="1"/>
    </row>
    <row r="8848" ht="15.75" customHeight="1">
      <c r="A8848" s="36"/>
      <c r="B8848" s="36"/>
      <c r="C8848" s="124" t="s">
        <v>67</v>
      </c>
      <c r="D8848" s="116">
        <f>SUM(D8807:D8847)</f>
        <v>0</v>
      </c>
      <c r="E8848" s="70" t="s">
        <v>73</v>
      </c>
      <c r="F8848" s="71">
        <f>SUM(F8807:F8847)</f>
        <v>50</v>
      </c>
      <c r="G8848" s="36"/>
      <c r="H8848" s="36"/>
      <c r="I8848" s="36"/>
      <c r="J8848" s="126"/>
      <c r="K8848" s="1"/>
      <c r="L8848" s="1"/>
      <c r="M8848" s="1"/>
      <c r="N8848" s="1"/>
      <c r="O8848" s="1"/>
    </row>
    <row r="8849" ht="15.75" customHeight="1">
      <c r="A8849" s="36"/>
      <c r="B8849" s="36"/>
      <c r="C8849" s="54"/>
      <c r="D8849" s="36"/>
      <c r="E8849" s="36"/>
      <c r="F8849" s="36"/>
      <c r="G8849" s="1"/>
      <c r="H8849" s="36"/>
      <c r="I8849" s="36"/>
      <c r="J8849" s="126"/>
      <c r="K8849" s="1"/>
      <c r="L8849" s="1"/>
      <c r="M8849" s="1"/>
      <c r="N8849" s="1"/>
      <c r="O8849" s="1"/>
    </row>
    <row r="8850" ht="15.75" customHeight="1">
      <c r="A8850" s="36"/>
      <c r="B8850" s="36"/>
      <c r="C8850" s="54"/>
      <c r="D8850" s="1"/>
      <c r="E8850" s="36"/>
      <c r="F8850" s="36"/>
      <c r="G8850" s="1"/>
      <c r="H8850" s="36"/>
      <c r="I8850" s="36"/>
      <c r="J8850" s="126"/>
      <c r="K8850" s="1"/>
      <c r="L8850" s="1"/>
      <c r="M8850" s="1"/>
      <c r="N8850" s="1"/>
      <c r="O8850" s="1"/>
    </row>
    <row r="8851" ht="15.75" customHeight="1">
      <c r="A8851" s="51" t="str">
        <f>A8801</f>
        <v>Year 7 Baseline Assessment Feedback</v>
      </c>
      <c r="B8851" s="36"/>
      <c r="C8851" s="54"/>
      <c r="D8851" s="1"/>
      <c r="E8851" s="36"/>
      <c r="F8851" s="36"/>
      <c r="G8851" s="36"/>
      <c r="H8851" s="36"/>
      <c r="I8851" s="36"/>
      <c r="J8851" s="150">
        <f>J8801+1</f>
        <v>194</v>
      </c>
      <c r="K8851" s="1"/>
      <c r="L8851" s="1"/>
      <c r="M8851" s="1"/>
      <c r="N8851" s="1"/>
      <c r="O8851" s="1"/>
    </row>
    <row r="8852" ht="15.75" customHeight="1">
      <c r="A8852" s="54" t="s">
        <v>104</v>
      </c>
      <c r="B8852" s="54" t="str">
        <f>$B$2</f>
        <v>Year 7 Baseline Assessment</v>
      </c>
      <c r="C8852" s="54"/>
      <c r="D8852" s="1"/>
      <c r="E8852" s="36"/>
      <c r="F8852" s="36"/>
      <c r="G8852" s="36"/>
      <c r="H8852" s="36"/>
      <c r="I8852" s="36"/>
      <c r="J8852" s="36" t="str">
        <f>CONCATENATE("Marksheet!$B$",J8851)</f>
        <v>Marksheet!$B$194</v>
      </c>
      <c r="K8852" s="1"/>
      <c r="L8852" s="1"/>
      <c r="M8852" s="1"/>
      <c r="N8852" s="1"/>
      <c r="O8852" s="1"/>
    </row>
    <row r="8853" ht="15.75" customHeight="1">
      <c r="A8853" s="54" t="s">
        <v>100</v>
      </c>
      <c r="B8853" s="54" t="str">
        <f>IF(INDIRECT(J8852)="","",INDIRECT(J8852))</f>
        <v/>
      </c>
      <c r="C8853" s="54"/>
      <c r="D8853" s="1"/>
      <c r="E8853" s="36"/>
      <c r="F8853" s="36"/>
      <c r="G8853" s="36"/>
      <c r="H8853" s="36"/>
      <c r="I8853" s="36"/>
      <c r="J8853" s="36" t="str">
        <f>CONCATENATE("Marksheet!$D$",J8851,":$AV$",J8851)</f>
        <v>Marksheet!$D$194:$AV$194</v>
      </c>
      <c r="K8853" s="1"/>
      <c r="L8853" s="1"/>
      <c r="M8853" s="1"/>
      <c r="N8853" s="1"/>
      <c r="O8853" s="1"/>
    </row>
    <row r="8854" ht="15.75" customHeight="1">
      <c r="A8854" s="54" t="s">
        <v>105</v>
      </c>
      <c r="B8854" s="54" t="str">
        <f>INDIRECT(CONCATENATE("Marksheet!$C$",INDIRECT(CONCATENATE("J",ROW()-3))))</f>
        <v/>
      </c>
      <c r="C8854" s="54"/>
      <c r="D8854" s="36"/>
      <c r="E8854" s="36"/>
      <c r="F8854" s="36"/>
      <c r="G8854" s="36"/>
      <c r="H8854" s="36"/>
      <c r="I8854" s="36"/>
      <c r="J8854" s="126"/>
      <c r="K8854" s="1"/>
      <c r="L8854" s="1"/>
      <c r="M8854" s="1"/>
      <c r="N8854" s="1"/>
      <c r="O8854" s="1"/>
    </row>
    <row r="8855" ht="15.75" customHeight="1">
      <c r="A8855" s="54"/>
      <c r="B8855" s="54"/>
      <c r="C8855" s="54"/>
      <c r="D8855" s="36"/>
      <c r="E8855" s="36"/>
      <c r="F8855" s="36"/>
      <c r="G8855" s="36"/>
      <c r="H8855" s="36"/>
      <c r="I8855" s="36"/>
      <c r="J8855" s="126"/>
      <c r="K8855" s="1"/>
      <c r="L8855" s="1"/>
      <c r="M8855" s="1"/>
      <c r="N8855" s="1"/>
      <c r="O8855" s="1"/>
    </row>
    <row r="8856" ht="15.75" customHeight="1">
      <c r="A8856" s="120"/>
      <c r="B8856" s="80" t="s">
        <v>93</v>
      </c>
      <c r="C8856" s="141" t="s">
        <v>94</v>
      </c>
      <c r="D8856" s="128" t="s">
        <v>95</v>
      </c>
      <c r="E8856" s="58"/>
      <c r="F8856" s="59"/>
      <c r="G8856" s="151" t="s">
        <v>106</v>
      </c>
      <c r="H8856" s="130"/>
      <c r="I8856" s="130"/>
      <c r="J8856" s="131"/>
      <c r="K8856" s="1"/>
      <c r="L8856" s="1"/>
      <c r="M8856" s="1"/>
      <c r="N8856" s="1"/>
      <c r="O8856" s="1"/>
    </row>
    <row r="8857" ht="15.75" customHeight="1">
      <c r="A8857" s="36"/>
      <c r="B8857" s="122" t="str">
        <f t="shared" ref="B8857:B8896" si="5498">IF($B8007="","",$B8007)</f>
        <v>1a</v>
      </c>
      <c r="C8857" s="142" t="str">
        <f t="shared" ref="C8857:C8896" si="5499">IF($C8007="","",$C8007)</f>
        <v>Living and non-living things</v>
      </c>
      <c r="D8857" s="36" t="str">
        <f t="array" ref="D8857">IF(INDEX(INDIRECT(J8853),ROW($A$1))="","",INDEX(INDIRECT(J8853),ROW($A$1)))</f>
        <v/>
      </c>
      <c r="E8857" s="36" t="s">
        <v>73</v>
      </c>
      <c r="F8857" s="36">
        <f t="shared" ref="F8857:F8897" si="5500">IF($F8007="","",$F8007)</f>
        <v>2</v>
      </c>
      <c r="G8857" s="143" t="str">
        <f t="shared" ref="G8857:G8896" si="5501">IF($G8207="","",$G8207)</f>
        <v>Substantive</v>
      </c>
      <c r="H8857" s="36"/>
      <c r="I8857" s="36"/>
      <c r="J8857" s="126"/>
      <c r="K8857" s="1"/>
      <c r="L8857" s="1"/>
      <c r="M8857" s="1"/>
      <c r="N8857" s="1"/>
      <c r="O8857" s="1"/>
    </row>
    <row r="8858" ht="15.75" customHeight="1">
      <c r="A8858" s="36"/>
      <c r="B8858" s="35" t="str">
        <f t="shared" si="5498"/>
        <v>1b</v>
      </c>
      <c r="C8858" s="144" t="str">
        <f t="shared" si="5499"/>
        <v>Measurement</v>
      </c>
      <c r="D8858" s="36" t="str">
        <f t="array" ref="D8858">IF(INDEX(INDIRECT(J8853),ROW($A$2))="","",INDEX(INDIRECT(J8853),ROW($A$2)))</f>
        <v/>
      </c>
      <c r="E8858" s="36" t="s">
        <v>73</v>
      </c>
      <c r="F8858" s="36">
        <f t="shared" si="5500"/>
        <v>1</v>
      </c>
      <c r="G8858" s="145" t="str">
        <f t="shared" si="5501"/>
        <v>Disciplinary</v>
      </c>
      <c r="H8858" s="36"/>
      <c r="I8858" s="36"/>
      <c r="J8858" s="126"/>
      <c r="K8858" s="1"/>
      <c r="L8858" s="1"/>
      <c r="M8858" s="1"/>
      <c r="N8858" s="1"/>
      <c r="O8858" s="1"/>
    </row>
    <row r="8859" ht="15.75" customHeight="1">
      <c r="A8859" s="36"/>
      <c r="B8859" s="35" t="str">
        <f t="shared" si="5498"/>
        <v>1c</v>
      </c>
      <c r="C8859" s="144" t="str">
        <f t="shared" si="5499"/>
        <v>Tables</v>
      </c>
      <c r="D8859" s="36" t="str">
        <f t="array" ref="D8859">IF(INDEX(INDIRECT(J8853),ROW($A$3))="","",INDEX(INDIRECT(J8853),ROW($A$3)))</f>
        <v/>
      </c>
      <c r="E8859" s="36" t="s">
        <v>73</v>
      </c>
      <c r="F8859" s="36">
        <f t="shared" si="5500"/>
        <v>1</v>
      </c>
      <c r="G8859" s="145" t="str">
        <f t="shared" si="5501"/>
        <v>Disciplinary</v>
      </c>
      <c r="H8859" s="36"/>
      <c r="I8859" s="36"/>
      <c r="J8859" s="126"/>
      <c r="K8859" s="1"/>
      <c r="L8859" s="1"/>
      <c r="M8859" s="1"/>
      <c r="N8859" s="1"/>
      <c r="O8859" s="1"/>
    </row>
    <row r="8860" ht="15.75" customHeight="1">
      <c r="A8860" s="36"/>
      <c r="B8860" s="35" t="str">
        <f t="shared" si="5498"/>
        <v>1d</v>
      </c>
      <c r="C8860" s="144" t="str">
        <f t="shared" si="5499"/>
        <v>Plants</v>
      </c>
      <c r="D8860" s="36" t="str">
        <f t="array" ref="D8860">IF(INDEX(INDIRECT(J8853),ROW($A$4))="","",INDEX(INDIRECT(J8853),ROW($A$4)))</f>
        <v/>
      </c>
      <c r="E8860" s="36" t="s">
        <v>73</v>
      </c>
      <c r="F8860" s="36">
        <f t="shared" si="5500"/>
        <v>1</v>
      </c>
      <c r="G8860" s="145" t="str">
        <f t="shared" si="5501"/>
        <v>Substantive</v>
      </c>
      <c r="H8860" s="36"/>
      <c r="I8860" s="36"/>
      <c r="J8860" s="126"/>
      <c r="K8860" s="1"/>
      <c r="L8860" s="1"/>
      <c r="M8860" s="1"/>
      <c r="N8860" s="1"/>
      <c r="O8860" s="1"/>
    </row>
    <row r="8861" ht="15.75" customHeight="1">
      <c r="A8861" s="36"/>
      <c r="B8861" s="35" t="str">
        <f t="shared" si="5498"/>
        <v>1e</v>
      </c>
      <c r="C8861" s="144" t="str">
        <f t="shared" si="5499"/>
        <v>Food chains</v>
      </c>
      <c r="D8861" s="36" t="str">
        <f t="array" ref="D8861">IF(INDEX(INDIRECT(J8853),ROW($A$5))="","",INDEX(INDIRECT(J8853),ROW($A$5)))</f>
        <v/>
      </c>
      <c r="E8861" s="36" t="s">
        <v>73</v>
      </c>
      <c r="F8861" s="36">
        <f t="shared" si="5500"/>
        <v>2</v>
      </c>
      <c r="G8861" s="145" t="str">
        <f t="shared" si="5501"/>
        <v>Substantive</v>
      </c>
      <c r="H8861" s="36"/>
      <c r="I8861" s="36"/>
      <c r="J8861" s="126"/>
      <c r="K8861" s="1"/>
      <c r="L8861" s="1"/>
      <c r="M8861" s="1"/>
      <c r="N8861" s="1"/>
      <c r="O8861" s="1"/>
    </row>
    <row r="8862" ht="15.75" customHeight="1">
      <c r="A8862" s="36"/>
      <c r="B8862" s="35" t="str">
        <f t="shared" si="5498"/>
        <v>2a</v>
      </c>
      <c r="C8862" s="144" t="str">
        <f t="shared" si="5499"/>
        <v>States of matter</v>
      </c>
      <c r="D8862" s="36" t="str">
        <f t="array" ref="D8862">IF(INDEX(INDIRECT(J8853),ROW($A$6))="","",INDEX(INDIRECT(J8853),ROW($A$6)))</f>
        <v/>
      </c>
      <c r="E8862" s="36" t="s">
        <v>73</v>
      </c>
      <c r="F8862" s="36">
        <f t="shared" si="5500"/>
        <v>1</v>
      </c>
      <c r="G8862" s="145" t="str">
        <f t="shared" si="5501"/>
        <v>Substantive</v>
      </c>
      <c r="H8862" s="36"/>
      <c r="I8862" s="36"/>
      <c r="J8862" s="126"/>
      <c r="K8862" s="1"/>
      <c r="L8862" s="1"/>
      <c r="M8862" s="1"/>
      <c r="N8862" s="1"/>
      <c r="O8862" s="1"/>
    </row>
    <row r="8863" ht="15.75" customHeight="1">
      <c r="A8863" s="36"/>
      <c r="B8863" s="35" t="str">
        <f t="shared" si="5498"/>
        <v>2b</v>
      </c>
      <c r="C8863" s="144" t="str">
        <f t="shared" si="5499"/>
        <v>Graphs</v>
      </c>
      <c r="D8863" s="36" t="str">
        <f t="array" ref="D8863">IF(INDEX(INDIRECT(J8853),ROW($A$7))="","",INDEX(INDIRECT(J8853),ROW($A$7)))</f>
        <v/>
      </c>
      <c r="E8863" s="36" t="s">
        <v>73</v>
      </c>
      <c r="F8863" s="36">
        <f t="shared" si="5500"/>
        <v>1</v>
      </c>
      <c r="G8863" s="148" t="str">
        <f t="shared" si="5501"/>
        <v>Disciplinary</v>
      </c>
      <c r="H8863" s="36"/>
      <c r="I8863" s="36"/>
      <c r="J8863" s="126"/>
      <c r="K8863" s="1"/>
      <c r="L8863" s="1"/>
      <c r="M8863" s="1"/>
      <c r="N8863" s="1"/>
      <c r="O8863" s="1"/>
    </row>
    <row r="8864" ht="15.75" customHeight="1">
      <c r="A8864" s="36"/>
      <c r="B8864" s="35" t="str">
        <f t="shared" si="5498"/>
        <v>2c</v>
      </c>
      <c r="C8864" s="144" t="str">
        <f t="shared" si="5499"/>
        <v>Plants</v>
      </c>
      <c r="D8864" s="36" t="str">
        <f t="array" ref="D8864">IF(INDEX(INDIRECT(J8853),ROW($A$8))="","",INDEX(INDIRECT(J8853),ROW($A$8)))</f>
        <v/>
      </c>
      <c r="E8864" s="36" t="s">
        <v>73</v>
      </c>
      <c r="F8864" s="36">
        <f t="shared" si="5500"/>
        <v>1</v>
      </c>
      <c r="G8864" s="145" t="str">
        <f t="shared" si="5501"/>
        <v>Substantive</v>
      </c>
      <c r="H8864" s="36"/>
      <c r="I8864" s="36"/>
      <c r="J8864" s="126"/>
      <c r="K8864" s="1"/>
      <c r="L8864" s="1"/>
      <c r="M8864" s="1"/>
      <c r="N8864" s="1"/>
      <c r="O8864" s="1"/>
    </row>
    <row r="8865" ht="15.75" customHeight="1">
      <c r="A8865" s="36"/>
      <c r="B8865" s="35" t="str">
        <f t="shared" si="5498"/>
        <v>3a</v>
      </c>
      <c r="C8865" s="144" t="str">
        <f t="shared" si="5499"/>
        <v>Reversible and non-reversible changes</v>
      </c>
      <c r="D8865" s="36" t="str">
        <f t="array" ref="D8865">IF(INDEX(INDIRECT(J8853),ROW($A$9))="","",INDEX(INDIRECT(J8853),ROW($A$9)))</f>
        <v/>
      </c>
      <c r="E8865" s="36" t="s">
        <v>73</v>
      </c>
      <c r="F8865" s="36">
        <f t="shared" si="5500"/>
        <v>2</v>
      </c>
      <c r="G8865" s="145" t="str">
        <f t="shared" si="5501"/>
        <v>Substantive</v>
      </c>
      <c r="H8865" s="36"/>
      <c r="I8865" s="36"/>
      <c r="J8865" s="126"/>
      <c r="K8865" s="1"/>
      <c r="L8865" s="1"/>
      <c r="M8865" s="1"/>
      <c r="N8865" s="1"/>
      <c r="O8865" s="1"/>
    </row>
    <row r="8866" ht="15.75" customHeight="1">
      <c r="A8866" s="36"/>
      <c r="B8866" s="35" t="str">
        <f t="shared" si="5498"/>
        <v>3b</v>
      </c>
      <c r="C8866" s="144" t="str">
        <f t="shared" si="5499"/>
        <v>Units</v>
      </c>
      <c r="D8866" s="36" t="str">
        <f t="array" ref="D8866">IF(INDEX(INDIRECT(J8853),ROW($A$10))="","",INDEX(INDIRECT(J8853),ROW($A$10)))</f>
        <v/>
      </c>
      <c r="E8866" s="36" t="s">
        <v>73</v>
      </c>
      <c r="F8866" s="36">
        <f t="shared" si="5500"/>
        <v>1</v>
      </c>
      <c r="G8866" s="145" t="str">
        <f t="shared" si="5501"/>
        <v>Disciplinary</v>
      </c>
      <c r="H8866" s="36"/>
      <c r="I8866" s="36"/>
      <c r="J8866" s="126"/>
      <c r="K8866" s="1"/>
      <c r="L8866" s="1"/>
      <c r="M8866" s="1"/>
      <c r="N8866" s="1"/>
      <c r="O8866" s="1"/>
    </row>
    <row r="8867" ht="15.75" customHeight="1">
      <c r="A8867" s="36"/>
      <c r="B8867" s="35" t="str">
        <f t="shared" si="5498"/>
        <v>3c</v>
      </c>
      <c r="C8867" s="144" t="str">
        <f t="shared" si="5499"/>
        <v>Hazards, risks and precautions</v>
      </c>
      <c r="D8867" s="36" t="str">
        <f t="array" ref="D8867">IF(INDEX(INDIRECT(J8853),ROW($A$11))="","",INDEX(INDIRECT(J8853),ROW($A$11)))</f>
        <v/>
      </c>
      <c r="E8867" s="36" t="s">
        <v>73</v>
      </c>
      <c r="F8867" s="36">
        <f t="shared" si="5500"/>
        <v>1</v>
      </c>
      <c r="G8867" s="149" t="str">
        <f t="shared" si="5501"/>
        <v>Disciplinary</v>
      </c>
      <c r="H8867" s="36"/>
      <c r="I8867" s="36"/>
      <c r="J8867" s="126"/>
      <c r="K8867" s="1"/>
      <c r="L8867" s="1"/>
      <c r="M8867" s="1"/>
      <c r="N8867" s="1"/>
      <c r="O8867" s="1"/>
    </row>
    <row r="8868" ht="15.75" customHeight="1">
      <c r="A8868" s="36"/>
      <c r="B8868" s="35" t="str">
        <f t="shared" si="5498"/>
        <v>3d</v>
      </c>
      <c r="C8868" s="144" t="str">
        <f t="shared" si="5499"/>
        <v>States of matter</v>
      </c>
      <c r="D8868" s="36" t="str">
        <f t="array" ref="D8868">IF(INDEX(INDIRECT(J8853),ROW($A$12))="","",INDEX(INDIRECT(J8853),ROW($A$12)))</f>
        <v/>
      </c>
      <c r="E8868" s="36" t="s">
        <v>73</v>
      </c>
      <c r="F8868" s="36">
        <f t="shared" si="5500"/>
        <v>1</v>
      </c>
      <c r="G8868" s="145" t="str">
        <f t="shared" si="5501"/>
        <v>Substantive</v>
      </c>
      <c r="H8868" s="36"/>
      <c r="I8868" s="36"/>
      <c r="J8868" s="126"/>
      <c r="K8868" s="1"/>
      <c r="L8868" s="1"/>
      <c r="M8868" s="1"/>
      <c r="N8868" s="1"/>
      <c r="O8868" s="1"/>
    </row>
    <row r="8869" ht="15.75" customHeight="1">
      <c r="A8869" s="36"/>
      <c r="B8869" s="35" t="str">
        <f t="shared" si="5498"/>
        <v>3e</v>
      </c>
      <c r="C8869" s="144" t="str">
        <f t="shared" si="5499"/>
        <v>Reversible and non-reversible changes</v>
      </c>
      <c r="D8869" s="36" t="str">
        <f t="array" ref="D8869">IF(INDEX(INDIRECT(J8853),ROW($A$13))="","",INDEX(INDIRECT(J8853),ROW($A$13)))</f>
        <v/>
      </c>
      <c r="E8869" s="36" t="s">
        <v>73</v>
      </c>
      <c r="F8869" s="36">
        <f t="shared" si="5500"/>
        <v>1</v>
      </c>
      <c r="G8869" s="145" t="str">
        <f t="shared" si="5501"/>
        <v>Substantive</v>
      </c>
      <c r="H8869" s="36"/>
      <c r="I8869" s="36"/>
      <c r="J8869" s="126"/>
      <c r="K8869" s="1"/>
      <c r="L8869" s="1"/>
      <c r="M8869" s="1"/>
      <c r="N8869" s="1"/>
      <c r="O8869" s="1"/>
    </row>
    <row r="8870" ht="15.75" customHeight="1">
      <c r="A8870" s="36"/>
      <c r="B8870" s="35" t="str">
        <f t="shared" si="5498"/>
        <v>4a</v>
      </c>
      <c r="C8870" s="144" t="str">
        <f t="shared" si="5499"/>
        <v>Equipment</v>
      </c>
      <c r="D8870" s="36" t="str">
        <f t="array" ref="D8870">IF(INDEX(INDIRECT(J8853),ROW($A$14))="","",INDEX(INDIRECT(J8853),ROW($A$14)))</f>
        <v/>
      </c>
      <c r="E8870" s="36" t="s">
        <v>73</v>
      </c>
      <c r="F8870" s="36">
        <f t="shared" si="5500"/>
        <v>2</v>
      </c>
      <c r="G8870" s="145" t="str">
        <f t="shared" si="5501"/>
        <v>Disciplinary</v>
      </c>
      <c r="H8870" s="36"/>
      <c r="I8870" s="36"/>
      <c r="J8870" s="126"/>
      <c r="K8870" s="1"/>
      <c r="L8870" s="1"/>
      <c r="M8870" s="1"/>
      <c r="N8870" s="1"/>
      <c r="O8870" s="1"/>
    </row>
    <row r="8871" ht="15.75" customHeight="1">
      <c r="A8871" s="36"/>
      <c r="B8871" s="35" t="str">
        <f t="shared" si="5498"/>
        <v>4b</v>
      </c>
      <c r="C8871" s="144" t="str">
        <f t="shared" si="5499"/>
        <v>Accuracy and precision</v>
      </c>
      <c r="D8871" s="36" t="str">
        <f t="array" ref="D8871">IF(INDEX(INDIRECT(J8853),ROW($A$15))="","",INDEX(INDIRECT(J8853),ROW($A$15)))</f>
        <v/>
      </c>
      <c r="E8871" s="36" t="s">
        <v>73</v>
      </c>
      <c r="F8871" s="36">
        <f t="shared" si="5500"/>
        <v>1</v>
      </c>
      <c r="G8871" s="145" t="str">
        <f t="shared" si="5501"/>
        <v>Disciplinary</v>
      </c>
      <c r="H8871" s="36"/>
      <c r="I8871" s="36"/>
      <c r="J8871" s="126"/>
      <c r="K8871" s="1"/>
      <c r="L8871" s="1"/>
      <c r="M8871" s="1"/>
      <c r="N8871" s="1"/>
      <c r="O8871" s="1"/>
    </row>
    <row r="8872" ht="15.75" customHeight="1">
      <c r="A8872" s="36"/>
      <c r="B8872" s="35" t="str">
        <f t="shared" si="5498"/>
        <v>4c</v>
      </c>
      <c r="C8872" s="144" t="str">
        <f t="shared" si="5499"/>
        <v>Conclusions</v>
      </c>
      <c r="D8872" s="36" t="str">
        <f t="array" ref="D8872">IF(INDEX(INDIRECT(J8853),ROW($A$16))="","",INDEX(INDIRECT(J8853),ROW($A$16)))</f>
        <v/>
      </c>
      <c r="E8872" s="36" t="s">
        <v>73</v>
      </c>
      <c r="F8872" s="36">
        <f t="shared" si="5500"/>
        <v>1</v>
      </c>
      <c r="G8872" s="145" t="str">
        <f t="shared" si="5501"/>
        <v>Disciplinary</v>
      </c>
      <c r="H8872" s="36"/>
      <c r="I8872" s="36"/>
      <c r="J8872" s="126"/>
      <c r="K8872" s="1"/>
      <c r="L8872" s="1"/>
      <c r="M8872" s="1"/>
      <c r="N8872" s="1"/>
      <c r="O8872" s="1"/>
    </row>
    <row r="8873" ht="15.75" customHeight="1">
      <c r="A8873" s="36"/>
      <c r="B8873" s="35" t="str">
        <f t="shared" si="5498"/>
        <v>5a</v>
      </c>
      <c r="C8873" s="144" t="str">
        <f t="shared" si="5499"/>
        <v>Hazards, risks and precautions</v>
      </c>
      <c r="D8873" s="36" t="str">
        <f t="array" ref="D8873">IF(INDEX(INDIRECT(J8853),ROW($A$17))="","",INDEX(INDIRECT(J8853),ROW($A$17)))</f>
        <v/>
      </c>
      <c r="E8873" s="36" t="s">
        <v>73</v>
      </c>
      <c r="F8873" s="36">
        <f t="shared" si="5500"/>
        <v>1</v>
      </c>
      <c r="G8873" s="145" t="str">
        <f t="shared" si="5501"/>
        <v>Disciplinary</v>
      </c>
      <c r="H8873" s="36"/>
      <c r="I8873" s="36"/>
      <c r="J8873" s="126"/>
      <c r="K8873" s="1"/>
      <c r="L8873" s="1"/>
      <c r="M8873" s="1"/>
      <c r="N8873" s="1"/>
      <c r="O8873" s="1"/>
    </row>
    <row r="8874" ht="15.75" customHeight="1">
      <c r="A8874" s="36"/>
      <c r="B8874" s="35" t="str">
        <f t="shared" si="5498"/>
        <v>5b</v>
      </c>
      <c r="C8874" s="144" t="str">
        <f t="shared" si="5499"/>
        <v>Electricity</v>
      </c>
      <c r="D8874" s="36" t="str">
        <f t="array" ref="D8874">IF(INDEX(INDIRECT(J8853),ROW($A$18))="","",INDEX(INDIRECT(J8853),ROW($A$18)))</f>
        <v/>
      </c>
      <c r="E8874" s="36" t="s">
        <v>73</v>
      </c>
      <c r="F8874" s="36">
        <f t="shared" si="5500"/>
        <v>1</v>
      </c>
      <c r="G8874" s="145" t="str">
        <f t="shared" si="5501"/>
        <v>Substantive</v>
      </c>
      <c r="H8874" s="36"/>
      <c r="I8874" s="36"/>
      <c r="J8874" s="126"/>
      <c r="K8874" s="1"/>
      <c r="L8874" s="1"/>
      <c r="M8874" s="1"/>
      <c r="N8874" s="1"/>
      <c r="O8874" s="1"/>
    </row>
    <row r="8875" ht="15.75" customHeight="1">
      <c r="A8875" s="36"/>
      <c r="B8875" s="35" t="str">
        <f t="shared" si="5498"/>
        <v>5c</v>
      </c>
      <c r="C8875" s="144" t="str">
        <f t="shared" si="5499"/>
        <v>Physical properties of materials</v>
      </c>
      <c r="D8875" s="36" t="str">
        <f t="array" ref="D8875">IF(INDEX(INDIRECT(J8853),ROW($A$19))="","",INDEX(INDIRECT(J8853),ROW($A$19)))</f>
        <v/>
      </c>
      <c r="E8875" s="36" t="s">
        <v>73</v>
      </c>
      <c r="F8875" s="36">
        <f t="shared" si="5500"/>
        <v>1</v>
      </c>
      <c r="G8875" s="145" t="str">
        <f t="shared" si="5501"/>
        <v>Substantive</v>
      </c>
      <c r="H8875" s="36"/>
      <c r="I8875" s="36"/>
      <c r="J8875" s="126"/>
      <c r="K8875" s="1"/>
      <c r="L8875" s="1"/>
      <c r="M8875" s="1"/>
      <c r="N8875" s="1"/>
      <c r="O8875" s="1"/>
    </row>
    <row r="8876" ht="15.75" customHeight="1">
      <c r="A8876" s="36"/>
      <c r="B8876" s="35" t="str">
        <f t="shared" si="5498"/>
        <v>5d</v>
      </c>
      <c r="C8876" s="144" t="str">
        <f t="shared" si="5499"/>
        <v>Electricity</v>
      </c>
      <c r="D8876" s="36" t="str">
        <f t="array" ref="D8876">IF(INDEX(INDIRECT(J8853),ROW($A$20))="","",INDEX(INDIRECT(J8853),ROW($A$20)))</f>
        <v/>
      </c>
      <c r="E8876" s="36" t="s">
        <v>73</v>
      </c>
      <c r="F8876" s="36">
        <f t="shared" si="5500"/>
        <v>1</v>
      </c>
      <c r="G8876" s="145" t="str">
        <f t="shared" si="5501"/>
        <v>Substantive</v>
      </c>
      <c r="H8876" s="36"/>
      <c r="I8876" s="36"/>
      <c r="J8876" s="126"/>
      <c r="K8876" s="1"/>
      <c r="L8876" s="1"/>
      <c r="M8876" s="1"/>
      <c r="N8876" s="1"/>
      <c r="O8876" s="1"/>
    </row>
    <row r="8877" ht="15.75" customHeight="1">
      <c r="A8877" s="36"/>
      <c r="B8877" s="35" t="str">
        <f t="shared" si="5498"/>
        <v>6a</v>
      </c>
      <c r="C8877" s="144" t="str">
        <f t="shared" si="5499"/>
        <v>Planning scientific enquiry</v>
      </c>
      <c r="D8877" s="36" t="str">
        <f t="array" ref="D8877">IF(INDEX(INDIRECT(J8853),ROW($A$21))="","",INDEX(INDIRECT(J8853),ROW($A$21)))</f>
        <v/>
      </c>
      <c r="E8877" s="36" t="s">
        <v>73</v>
      </c>
      <c r="F8877" s="36">
        <f t="shared" si="5500"/>
        <v>2</v>
      </c>
      <c r="G8877" s="145" t="str">
        <f t="shared" si="5501"/>
        <v>Disciplinary</v>
      </c>
      <c r="H8877" s="36"/>
      <c r="I8877" s="36"/>
      <c r="J8877" s="126"/>
      <c r="K8877" s="1"/>
      <c r="L8877" s="1"/>
      <c r="M8877" s="1"/>
      <c r="N8877" s="1"/>
      <c r="O8877" s="1"/>
    </row>
    <row r="8878" ht="15.75" customHeight="1">
      <c r="A8878" s="36"/>
      <c r="B8878" s="35" t="str">
        <f t="shared" si="5498"/>
        <v>6b</v>
      </c>
      <c r="C8878" s="144" t="str">
        <f t="shared" si="5499"/>
        <v>Units</v>
      </c>
      <c r="D8878" s="36" t="str">
        <f t="array" ref="D8878">IF(INDEX(INDIRECT(J8853),ROW($A$22))="","",INDEX(INDIRECT(J8853),ROW($A$22)))</f>
        <v/>
      </c>
      <c r="E8878" s="36" t="s">
        <v>73</v>
      </c>
      <c r="F8878" s="36">
        <f t="shared" si="5500"/>
        <v>1</v>
      </c>
      <c r="G8878" s="145" t="str">
        <f t="shared" si="5501"/>
        <v>Disciplinary</v>
      </c>
      <c r="H8878" s="36"/>
      <c r="I8878" s="36"/>
      <c r="J8878" s="126"/>
      <c r="K8878" s="1"/>
      <c r="L8878" s="1"/>
      <c r="M8878" s="1"/>
      <c r="N8878" s="1"/>
      <c r="O8878" s="1"/>
    </row>
    <row r="8879" ht="15.75" customHeight="1">
      <c r="A8879" s="36"/>
      <c r="B8879" s="35" t="str">
        <f t="shared" si="5498"/>
        <v>6c</v>
      </c>
      <c r="C8879" s="144" t="str">
        <f t="shared" si="5499"/>
        <v>Forces</v>
      </c>
      <c r="D8879" s="36" t="str">
        <f t="array" ref="D8879">IF(INDEX(INDIRECT(J8853),ROW($A$23))="","",INDEX(INDIRECT(J8853),ROW($A$23)))</f>
        <v/>
      </c>
      <c r="E8879" s="36" t="s">
        <v>73</v>
      </c>
      <c r="F8879" s="36">
        <f t="shared" si="5500"/>
        <v>1</v>
      </c>
      <c r="G8879" s="148" t="str">
        <f t="shared" si="5501"/>
        <v>Substantive</v>
      </c>
      <c r="H8879" s="36"/>
      <c r="I8879" s="36"/>
      <c r="J8879" s="126"/>
      <c r="K8879" s="1"/>
      <c r="L8879" s="1"/>
      <c r="M8879" s="1"/>
      <c r="N8879" s="1"/>
      <c r="O8879" s="1"/>
    </row>
    <row r="8880" ht="15.75" customHeight="1">
      <c r="A8880" s="36"/>
      <c r="B8880" s="35" t="str">
        <f t="shared" si="5498"/>
        <v>6d</v>
      </c>
      <c r="C8880" s="144" t="str">
        <f t="shared" si="5499"/>
        <v>Tables</v>
      </c>
      <c r="D8880" s="36" t="str">
        <f t="array" ref="D8880">IF(INDEX(INDIRECT(J8853),ROW($A$24))="","",INDEX(INDIRECT(J8853),ROW($A$24)))</f>
        <v/>
      </c>
      <c r="E8880" s="36" t="s">
        <v>73</v>
      </c>
      <c r="F8880" s="36">
        <f t="shared" si="5500"/>
        <v>1</v>
      </c>
      <c r="G8880" s="145" t="str">
        <f t="shared" si="5501"/>
        <v>Disciplinary</v>
      </c>
      <c r="H8880" s="36"/>
      <c r="I8880" s="36"/>
      <c r="J8880" s="126"/>
      <c r="K8880" s="1"/>
      <c r="L8880" s="1"/>
      <c r="M8880" s="1"/>
      <c r="N8880" s="1"/>
      <c r="O8880" s="1"/>
    </row>
    <row r="8881" ht="15.75" customHeight="1">
      <c r="A8881" s="36"/>
      <c r="B8881" s="35" t="str">
        <f t="shared" si="5498"/>
        <v>7a</v>
      </c>
      <c r="C8881" s="144" t="str">
        <f t="shared" si="5499"/>
        <v>Behaviour of light</v>
      </c>
      <c r="D8881" s="36" t="str">
        <f t="array" ref="D8881">IF(INDEX(INDIRECT(J8853),ROW($A$25))="","",INDEX(INDIRECT(J8853),ROW($A$25)))</f>
        <v/>
      </c>
      <c r="E8881" s="36" t="s">
        <v>73</v>
      </c>
      <c r="F8881" s="36">
        <f t="shared" si="5500"/>
        <v>1</v>
      </c>
      <c r="G8881" s="148" t="str">
        <f t="shared" si="5501"/>
        <v>Substantive</v>
      </c>
      <c r="H8881" s="36"/>
      <c r="I8881" s="36"/>
      <c r="J8881" s="126"/>
      <c r="K8881" s="1"/>
      <c r="L8881" s="1"/>
      <c r="M8881" s="1"/>
      <c r="N8881" s="1"/>
      <c r="O8881" s="1"/>
    </row>
    <row r="8882" ht="15.75" customHeight="1">
      <c r="A8882" s="36"/>
      <c r="B8882" s="35" t="str">
        <f t="shared" si="5498"/>
        <v>7b</v>
      </c>
      <c r="C8882" s="144" t="str">
        <f t="shared" si="5499"/>
        <v>Behaviour of light</v>
      </c>
      <c r="D8882" s="36" t="str">
        <f t="array" ref="D8882">IF(INDEX(INDIRECT(J8853),ROW($A$26))="","",INDEX(INDIRECT(J8853),ROW($A$26)))</f>
        <v/>
      </c>
      <c r="E8882" s="36" t="s">
        <v>73</v>
      </c>
      <c r="F8882" s="36">
        <f t="shared" si="5500"/>
        <v>2</v>
      </c>
      <c r="G8882" s="145" t="str">
        <f t="shared" si="5501"/>
        <v>Substantive</v>
      </c>
      <c r="H8882" s="36"/>
      <c r="I8882" s="36"/>
      <c r="J8882" s="126"/>
      <c r="K8882" s="1"/>
      <c r="L8882" s="1"/>
      <c r="M8882" s="1"/>
      <c r="N8882" s="1"/>
      <c r="O8882" s="1"/>
    </row>
    <row r="8883" ht="15.75" customHeight="1">
      <c r="A8883" s="36"/>
      <c r="B8883" s="35" t="str">
        <f t="shared" si="5498"/>
        <v>7c</v>
      </c>
      <c r="C8883" s="144" t="str">
        <f t="shared" si="5499"/>
        <v>Behaviour of light</v>
      </c>
      <c r="D8883" s="36" t="str">
        <f t="array" ref="D8883">IF(INDEX(INDIRECT(J8853),ROW($A$27))="","",INDEX(INDIRECT(J8853),ROW($A$27)))</f>
        <v/>
      </c>
      <c r="E8883" s="36" t="s">
        <v>73</v>
      </c>
      <c r="F8883" s="36">
        <f t="shared" si="5500"/>
        <v>1</v>
      </c>
      <c r="G8883" s="145" t="str">
        <f t="shared" si="5501"/>
        <v>Substantive</v>
      </c>
      <c r="H8883" s="36"/>
      <c r="I8883" s="36"/>
      <c r="J8883" s="126"/>
      <c r="K8883" s="1"/>
      <c r="L8883" s="1"/>
      <c r="M8883" s="1"/>
      <c r="N8883" s="1"/>
      <c r="O8883" s="1"/>
    </row>
    <row r="8884" ht="15.75" customHeight="1">
      <c r="A8884" s="36"/>
      <c r="B8884" s="35" t="str">
        <f t="shared" si="5498"/>
        <v>7d</v>
      </c>
      <c r="C8884" s="144" t="str">
        <f t="shared" si="5499"/>
        <v>Conclusions</v>
      </c>
      <c r="D8884" s="36" t="str">
        <f t="array" ref="D8884">IF(INDEX(INDIRECT(J8853),ROW($A$28))="","",INDEX(INDIRECT(J8853),ROW($A$28)))</f>
        <v/>
      </c>
      <c r="E8884" s="36" t="s">
        <v>73</v>
      </c>
      <c r="F8884" s="36">
        <f t="shared" si="5500"/>
        <v>1</v>
      </c>
      <c r="G8884" s="145" t="str">
        <f t="shared" si="5501"/>
        <v>Disciplinary</v>
      </c>
      <c r="H8884" s="36"/>
      <c r="I8884" s="36"/>
      <c r="J8884" s="126"/>
      <c r="K8884" s="1"/>
      <c r="L8884" s="1"/>
      <c r="M8884" s="1"/>
      <c r="N8884" s="1"/>
      <c r="O8884" s="1"/>
    </row>
    <row r="8885" ht="15.75" customHeight="1">
      <c r="A8885" s="36"/>
      <c r="B8885" s="35" t="str">
        <f t="shared" si="5498"/>
        <v>8a</v>
      </c>
      <c r="C8885" s="144" t="str">
        <f t="shared" si="5499"/>
        <v>Measurement</v>
      </c>
      <c r="D8885" s="36" t="str">
        <f t="array" ref="D8885">IF(INDEX(INDIRECT(J8853),ROW($A$29))="","",INDEX(INDIRECT(J8853),ROW($A$29)))</f>
        <v/>
      </c>
      <c r="E8885" s="36" t="s">
        <v>73</v>
      </c>
      <c r="F8885" s="36">
        <f t="shared" si="5500"/>
        <v>1</v>
      </c>
      <c r="G8885" s="145" t="str">
        <f t="shared" si="5501"/>
        <v>Disciplinary</v>
      </c>
      <c r="H8885" s="36"/>
      <c r="I8885" s="36"/>
      <c r="J8885" s="126"/>
      <c r="K8885" s="1"/>
      <c r="L8885" s="1"/>
      <c r="M8885" s="1"/>
      <c r="N8885" s="1"/>
      <c r="O8885" s="1"/>
    </row>
    <row r="8886" ht="15.75" customHeight="1">
      <c r="A8886" s="36"/>
      <c r="B8886" s="35" t="str">
        <f t="shared" si="5498"/>
        <v>8b</v>
      </c>
      <c r="C8886" s="144" t="str">
        <f t="shared" si="5499"/>
        <v>States of matter</v>
      </c>
      <c r="D8886" s="36" t="str">
        <f t="array" ref="D8886">IF(INDEX(INDIRECT(J8853),ROW($A$30))="","",INDEX(INDIRECT(J8853),ROW($A$30)))</f>
        <v/>
      </c>
      <c r="E8886" s="36" t="s">
        <v>73</v>
      </c>
      <c r="F8886" s="36">
        <f t="shared" si="5500"/>
        <v>1</v>
      </c>
      <c r="G8886" s="145" t="str">
        <f t="shared" si="5501"/>
        <v>Substantive</v>
      </c>
      <c r="H8886" s="36"/>
      <c r="I8886" s="36"/>
      <c r="J8886" s="126"/>
      <c r="K8886" s="1"/>
      <c r="L8886" s="1"/>
      <c r="M8886" s="1"/>
      <c r="N8886" s="1"/>
      <c r="O8886" s="1"/>
    </row>
    <row r="8887" ht="15.75" customHeight="1">
      <c r="A8887" s="36"/>
      <c r="B8887" s="35" t="str">
        <f t="shared" si="5498"/>
        <v>8c</v>
      </c>
      <c r="C8887" s="144" t="str">
        <f t="shared" si="5499"/>
        <v>Accuracy and precision</v>
      </c>
      <c r="D8887" s="36" t="str">
        <f t="array" ref="D8887">IF(INDEX(INDIRECT(J8853),ROW($A$31))="","",INDEX(INDIRECT(J8853),ROW($A$31)))</f>
        <v/>
      </c>
      <c r="E8887" s="36" t="s">
        <v>73</v>
      </c>
      <c r="F8887" s="36">
        <f t="shared" si="5500"/>
        <v>1</v>
      </c>
      <c r="G8887" s="145" t="str">
        <f t="shared" si="5501"/>
        <v>Disciplinary</v>
      </c>
      <c r="H8887" s="36"/>
      <c r="I8887" s="36"/>
      <c r="J8887" s="126"/>
      <c r="K8887" s="1"/>
      <c r="L8887" s="1"/>
      <c r="M8887" s="1"/>
      <c r="N8887" s="1"/>
      <c r="O8887" s="1"/>
    </row>
    <row r="8888" ht="15.75" customHeight="1">
      <c r="A8888" s="36"/>
      <c r="B8888" s="35" t="str">
        <f t="shared" si="5498"/>
        <v>9a</v>
      </c>
      <c r="C8888" s="144" t="str">
        <f t="shared" si="5499"/>
        <v>Planning scientific enquiry</v>
      </c>
      <c r="D8888" s="36" t="str">
        <f t="array" ref="D8888">IF(INDEX(INDIRECT(J8853),ROW($A$32))="","",INDEX(INDIRECT(J8853),ROW($A$32)))</f>
        <v/>
      </c>
      <c r="E8888" s="36" t="s">
        <v>73</v>
      </c>
      <c r="F8888" s="36">
        <f t="shared" si="5500"/>
        <v>2</v>
      </c>
      <c r="G8888" s="145" t="str">
        <f t="shared" si="5501"/>
        <v>Disciplinary</v>
      </c>
      <c r="H8888" s="36"/>
      <c r="I8888" s="36"/>
      <c r="J8888" s="126"/>
      <c r="K8888" s="1"/>
      <c r="L8888" s="1"/>
      <c r="M8888" s="1"/>
      <c r="N8888" s="1"/>
      <c r="O8888" s="1"/>
    </row>
    <row r="8889" ht="15.75" customHeight="1">
      <c r="A8889" s="36"/>
      <c r="B8889" s="35" t="str">
        <f t="shared" si="5498"/>
        <v>9b</v>
      </c>
      <c r="C8889" s="144" t="str">
        <f t="shared" si="5499"/>
        <v>Forces</v>
      </c>
      <c r="D8889" s="36" t="str">
        <f t="array" ref="D8889">IF(INDEX(INDIRECT(J8853),ROW($A$33))="","",INDEX(INDIRECT(J8853),ROW($A$33)))</f>
        <v/>
      </c>
      <c r="E8889" s="36" t="s">
        <v>73</v>
      </c>
      <c r="F8889" s="36">
        <f t="shared" si="5500"/>
        <v>2</v>
      </c>
      <c r="G8889" s="148" t="str">
        <f t="shared" si="5501"/>
        <v>Substantive</v>
      </c>
      <c r="H8889" s="36"/>
      <c r="I8889" s="36"/>
      <c r="J8889" s="126"/>
      <c r="K8889" s="1"/>
      <c r="L8889" s="1"/>
      <c r="M8889" s="1"/>
      <c r="N8889" s="1"/>
      <c r="O8889" s="1"/>
    </row>
    <row r="8890" ht="15.75" customHeight="1">
      <c r="A8890" s="36"/>
      <c r="B8890" s="35" t="str">
        <f t="shared" si="5498"/>
        <v>9c</v>
      </c>
      <c r="C8890" s="144" t="str">
        <f t="shared" si="5499"/>
        <v>Repeatability</v>
      </c>
      <c r="D8890" s="36" t="str">
        <f t="array" ref="D8890">IF(INDEX(INDIRECT(J8853),ROW($A$34))="","",INDEX(INDIRECT(J8853),ROW($A$34)))</f>
        <v/>
      </c>
      <c r="E8890" s="36" t="s">
        <v>73</v>
      </c>
      <c r="F8890" s="36">
        <f t="shared" si="5500"/>
        <v>1</v>
      </c>
      <c r="G8890" s="145" t="str">
        <f t="shared" si="5501"/>
        <v>Disciplinary</v>
      </c>
      <c r="H8890" s="36"/>
      <c r="I8890" s="36"/>
      <c r="J8890" s="126"/>
      <c r="K8890" s="1"/>
      <c r="L8890" s="1"/>
      <c r="M8890" s="1"/>
      <c r="N8890" s="1"/>
      <c r="O8890" s="1"/>
    </row>
    <row r="8891" ht="15.75" customHeight="1">
      <c r="A8891" s="36"/>
      <c r="B8891" s="35" t="str">
        <f t="shared" si="5498"/>
        <v>9d</v>
      </c>
      <c r="C8891" s="144" t="str">
        <f t="shared" si="5499"/>
        <v>Graphs</v>
      </c>
      <c r="D8891" s="36" t="str">
        <f t="array" ref="D8891">IF(INDEX(INDIRECT(J8853),ROW($A$35))="","",INDEX(INDIRECT(J8853),ROW($A$35)))</f>
        <v/>
      </c>
      <c r="E8891" s="36" t="s">
        <v>73</v>
      </c>
      <c r="F8891" s="36">
        <f t="shared" si="5500"/>
        <v>1</v>
      </c>
      <c r="G8891" s="145" t="str">
        <f t="shared" si="5501"/>
        <v>Disciplinary</v>
      </c>
      <c r="H8891" s="36"/>
      <c r="I8891" s="36"/>
      <c r="J8891" s="126"/>
      <c r="K8891" s="1"/>
      <c r="L8891" s="1"/>
      <c r="M8891" s="1"/>
      <c r="N8891" s="1"/>
      <c r="O8891" s="1"/>
    </row>
    <row r="8892" ht="15.75" customHeight="1">
      <c r="A8892" s="36"/>
      <c r="B8892" s="35" t="str">
        <f t="shared" si="5498"/>
        <v>10a</v>
      </c>
      <c r="C8892" s="144" t="str">
        <f t="shared" si="5499"/>
        <v>Physical properties of materials</v>
      </c>
      <c r="D8892" s="36" t="str">
        <f t="array" ref="D8892">IF(INDEX(INDIRECT(J8853),ROW($A$36))="","",INDEX(INDIRECT(J8853),ROW($A$36)))</f>
        <v/>
      </c>
      <c r="E8892" s="36" t="s">
        <v>73</v>
      </c>
      <c r="F8892" s="36">
        <f t="shared" si="5500"/>
        <v>1</v>
      </c>
      <c r="G8892" s="145" t="str">
        <f t="shared" si="5501"/>
        <v>Substantive</v>
      </c>
      <c r="H8892" s="36"/>
      <c r="I8892" s="36"/>
      <c r="J8892" s="126"/>
      <c r="K8892" s="1"/>
      <c r="L8892" s="1"/>
      <c r="M8892" s="1"/>
      <c r="N8892" s="1"/>
      <c r="O8892" s="1"/>
    </row>
    <row r="8893" ht="15.75" customHeight="1">
      <c r="A8893" s="36"/>
      <c r="B8893" s="35" t="str">
        <f t="shared" si="5498"/>
        <v>10b</v>
      </c>
      <c r="C8893" s="144" t="str">
        <f t="shared" si="5499"/>
        <v>Physical properties of materials</v>
      </c>
      <c r="D8893" s="36" t="str">
        <f t="array" ref="D8893">IF(INDEX(INDIRECT(J8853),ROW($A$37))="","",INDEX(INDIRECT(J8853),ROW($A$37)))</f>
        <v/>
      </c>
      <c r="E8893" s="36" t="s">
        <v>73</v>
      </c>
      <c r="F8893" s="36">
        <f t="shared" si="5500"/>
        <v>1</v>
      </c>
      <c r="G8893" s="145" t="str">
        <f t="shared" si="5501"/>
        <v>Substantive</v>
      </c>
      <c r="H8893" s="36"/>
      <c r="I8893" s="36"/>
      <c r="J8893" s="126"/>
      <c r="K8893" s="1"/>
      <c r="L8893" s="1"/>
      <c r="M8893" s="1"/>
      <c r="N8893" s="1"/>
      <c r="O8893" s="1"/>
    </row>
    <row r="8894" ht="15.75" customHeight="1">
      <c r="A8894" s="36"/>
      <c r="B8894" s="35" t="str">
        <f t="shared" si="5498"/>
        <v>10c</v>
      </c>
      <c r="C8894" s="144" t="str">
        <f t="shared" si="5499"/>
        <v>Graphs</v>
      </c>
      <c r="D8894" s="36" t="str">
        <f t="array" ref="D8894">IF(INDEX(INDIRECT(J8853),ROW($A$38))="","",INDEX(INDIRECT(J8853),ROW($A$38)))</f>
        <v/>
      </c>
      <c r="E8894" s="36" t="s">
        <v>73</v>
      </c>
      <c r="F8894" s="36">
        <f t="shared" si="5500"/>
        <v>1</v>
      </c>
      <c r="G8894" s="145" t="str">
        <f t="shared" si="5501"/>
        <v>Disciplinary</v>
      </c>
      <c r="H8894" s="36"/>
      <c r="I8894" s="36"/>
      <c r="J8894" s="126"/>
      <c r="K8894" s="1"/>
      <c r="L8894" s="1"/>
      <c r="M8894" s="1"/>
      <c r="N8894" s="1"/>
      <c r="O8894" s="1"/>
    </row>
    <row r="8895" ht="15.75" customHeight="1">
      <c r="A8895" s="36"/>
      <c r="B8895" s="35" t="str">
        <f t="shared" si="5498"/>
        <v>11a</v>
      </c>
      <c r="C8895" s="144" t="str">
        <f t="shared" si="5499"/>
        <v>Repeatability</v>
      </c>
      <c r="D8895" s="36" t="str">
        <f t="array" ref="D8895">IF(INDEX(INDIRECT(J8853),ROW($A$39))="","",INDEX(INDIRECT(J8853),ROW($A$39)))</f>
        <v/>
      </c>
      <c r="E8895" s="36" t="s">
        <v>73</v>
      </c>
      <c r="F8895" s="36">
        <f t="shared" si="5500"/>
        <v>1</v>
      </c>
      <c r="G8895" s="145" t="str">
        <f t="shared" si="5501"/>
        <v>Disciplinary</v>
      </c>
      <c r="H8895" s="36"/>
      <c r="I8895" s="36"/>
      <c r="J8895" s="126"/>
      <c r="K8895" s="1"/>
      <c r="L8895" s="1"/>
      <c r="M8895" s="1"/>
      <c r="N8895" s="1"/>
      <c r="O8895" s="1"/>
    </row>
    <row r="8896" ht="15.75" customHeight="1">
      <c r="A8896" s="36"/>
      <c r="B8896" s="35" t="str">
        <f t="shared" si="5498"/>
        <v>11b</v>
      </c>
      <c r="C8896" s="144" t="str">
        <f t="shared" si="5499"/>
        <v>Plants</v>
      </c>
      <c r="D8896" s="36" t="str">
        <f t="array" ref="D8896">IF(INDEX(INDIRECT(J8853),ROW($A$40))="","",INDEX(INDIRECT(J8853),ROW($A$40)))</f>
        <v/>
      </c>
      <c r="E8896" s="36" t="s">
        <v>73</v>
      </c>
      <c r="F8896" s="36">
        <f t="shared" si="5500"/>
        <v>1</v>
      </c>
      <c r="G8896" s="145" t="str">
        <f t="shared" si="5501"/>
        <v>Substantive</v>
      </c>
      <c r="H8896" s="36"/>
      <c r="I8896" s="36"/>
      <c r="J8896" s="126"/>
      <c r="K8896" s="1"/>
      <c r="L8896" s="1"/>
      <c r="M8896" s="1"/>
      <c r="N8896" s="1"/>
      <c r="O8896" s="1"/>
    </row>
    <row r="8897" ht="15.75" customHeight="1">
      <c r="A8897" s="36"/>
      <c r="B8897" s="123" t="str">
        <f t="shared" ref="B8897:C8897" si="5502">B8847</f>
        <v>11c</v>
      </c>
      <c r="C8897" s="146" t="str">
        <f t="shared" si="5502"/>
        <v>Conclusions</v>
      </c>
      <c r="D8897" s="36" t="str">
        <f t="array" ref="D8897">IF(INDEX(INDIRECT(J8853),ROW($A$41))="","",INDEX(INDIRECT(J8853),ROW($A$41)))</f>
        <v/>
      </c>
      <c r="E8897" s="36" t="s">
        <v>73</v>
      </c>
      <c r="F8897" s="36">
        <f t="shared" si="5500"/>
        <v>2</v>
      </c>
      <c r="G8897" s="147" t="str">
        <f>IF($G8747="","",$G8747)</f>
        <v>Disciplinary</v>
      </c>
      <c r="H8897" s="36"/>
      <c r="I8897" s="36"/>
      <c r="J8897" s="126"/>
      <c r="K8897" s="1"/>
      <c r="L8897" s="1"/>
      <c r="M8897" s="1"/>
      <c r="N8897" s="1"/>
      <c r="O8897" s="1"/>
    </row>
    <row r="8898" ht="15.75" customHeight="1">
      <c r="A8898" s="36"/>
      <c r="B8898" s="36"/>
      <c r="C8898" s="124" t="s">
        <v>67</v>
      </c>
      <c r="D8898" s="116">
        <f>SUM(D8857:D8897)</f>
        <v>0</v>
      </c>
      <c r="E8898" s="70" t="s">
        <v>73</v>
      </c>
      <c r="F8898" s="71">
        <f>SUM(F8857:F8897)</f>
        <v>50</v>
      </c>
      <c r="G8898" s="36"/>
      <c r="H8898" s="36"/>
      <c r="I8898" s="36"/>
      <c r="J8898" s="126"/>
      <c r="K8898" s="1"/>
      <c r="L8898" s="1"/>
      <c r="M8898" s="1"/>
      <c r="N8898" s="1"/>
      <c r="O8898" s="1"/>
    </row>
    <row r="8899" ht="15.75" customHeight="1">
      <c r="A8899" s="36"/>
      <c r="B8899" s="36"/>
      <c r="C8899" s="54"/>
      <c r="D8899" s="36"/>
      <c r="E8899" s="36"/>
      <c r="F8899" s="36"/>
      <c r="G8899" s="1"/>
      <c r="H8899" s="36"/>
      <c r="I8899" s="36"/>
      <c r="J8899" s="126"/>
      <c r="K8899" s="1"/>
      <c r="L8899" s="1"/>
      <c r="M8899" s="1"/>
      <c r="N8899" s="1"/>
      <c r="O8899" s="1"/>
    </row>
    <row r="8900" ht="15.75" customHeight="1">
      <c r="A8900" s="36"/>
      <c r="B8900" s="36"/>
      <c r="C8900" s="54"/>
      <c r="D8900" s="1"/>
      <c r="E8900" s="36"/>
      <c r="F8900" s="36"/>
      <c r="G8900" s="1"/>
      <c r="H8900" s="36"/>
      <c r="I8900" s="36"/>
      <c r="J8900" s="126"/>
      <c r="K8900" s="1"/>
      <c r="L8900" s="1"/>
      <c r="M8900" s="1"/>
      <c r="N8900" s="1"/>
      <c r="O8900" s="1"/>
    </row>
    <row r="8901" ht="15.75" customHeight="1">
      <c r="A8901" s="51" t="str">
        <f>A8851</f>
        <v>Year 7 Baseline Assessment Feedback</v>
      </c>
      <c r="B8901" s="36"/>
      <c r="C8901" s="54"/>
      <c r="D8901" s="1"/>
      <c r="E8901" s="36"/>
      <c r="F8901" s="36"/>
      <c r="G8901" s="36"/>
      <c r="H8901" s="36"/>
      <c r="I8901" s="36"/>
      <c r="J8901" s="150">
        <f>J8851+1</f>
        <v>195</v>
      </c>
      <c r="K8901" s="1"/>
      <c r="L8901" s="1"/>
      <c r="M8901" s="1"/>
      <c r="N8901" s="1"/>
      <c r="O8901" s="1"/>
    </row>
    <row r="8902" ht="15.75" customHeight="1">
      <c r="A8902" s="54" t="s">
        <v>104</v>
      </c>
      <c r="B8902" s="54" t="str">
        <f>$B$2</f>
        <v>Year 7 Baseline Assessment</v>
      </c>
      <c r="C8902" s="54"/>
      <c r="D8902" s="1"/>
      <c r="E8902" s="36"/>
      <c r="F8902" s="36"/>
      <c r="G8902" s="36"/>
      <c r="H8902" s="36"/>
      <c r="I8902" s="36"/>
      <c r="J8902" s="36" t="str">
        <f>CONCATENATE("Marksheet!$B$",J8901)</f>
        <v>Marksheet!$B$195</v>
      </c>
      <c r="K8902" s="1"/>
      <c r="L8902" s="1"/>
      <c r="M8902" s="1"/>
      <c r="N8902" s="1"/>
      <c r="O8902" s="1"/>
    </row>
    <row r="8903" ht="15.75" customHeight="1">
      <c r="A8903" s="54" t="s">
        <v>100</v>
      </c>
      <c r="B8903" s="54" t="str">
        <f>IF(INDIRECT(J8902)="","",INDIRECT(J8902))</f>
        <v/>
      </c>
      <c r="C8903" s="54"/>
      <c r="D8903" s="1"/>
      <c r="E8903" s="36"/>
      <c r="F8903" s="36"/>
      <c r="G8903" s="36"/>
      <c r="H8903" s="36"/>
      <c r="I8903" s="36"/>
      <c r="J8903" s="36" t="str">
        <f>CONCATENATE("Marksheet!$D$",J8901,":$AV$",J8901)</f>
        <v>Marksheet!$D$195:$AV$195</v>
      </c>
      <c r="K8903" s="1"/>
      <c r="L8903" s="1"/>
      <c r="M8903" s="1"/>
      <c r="N8903" s="1"/>
      <c r="O8903" s="1"/>
    </row>
    <row r="8904" ht="15.75" customHeight="1">
      <c r="A8904" s="54" t="s">
        <v>105</v>
      </c>
      <c r="B8904" s="54" t="str">
        <f>INDIRECT(CONCATENATE("Marksheet!$C$",INDIRECT(CONCATENATE("J",ROW()-3))))</f>
        <v/>
      </c>
      <c r="C8904" s="54"/>
      <c r="D8904" s="36"/>
      <c r="E8904" s="36"/>
      <c r="F8904" s="36"/>
      <c r="G8904" s="36"/>
      <c r="H8904" s="36"/>
      <c r="I8904" s="36"/>
      <c r="J8904" s="126"/>
      <c r="K8904" s="1"/>
      <c r="L8904" s="1"/>
      <c r="M8904" s="1"/>
      <c r="N8904" s="1"/>
      <c r="O8904" s="1"/>
    </row>
    <row r="8905" ht="15.75" customHeight="1">
      <c r="A8905" s="54"/>
      <c r="B8905" s="54"/>
      <c r="C8905" s="54"/>
      <c r="D8905" s="36"/>
      <c r="E8905" s="36"/>
      <c r="F8905" s="36"/>
      <c r="G8905" s="36"/>
      <c r="H8905" s="36"/>
      <c r="I8905" s="36"/>
      <c r="J8905" s="126"/>
      <c r="K8905" s="1"/>
      <c r="L8905" s="1"/>
      <c r="M8905" s="1"/>
      <c r="N8905" s="1"/>
      <c r="O8905" s="1"/>
    </row>
    <row r="8906" ht="15.75" customHeight="1">
      <c r="A8906" s="120"/>
      <c r="B8906" s="80" t="s">
        <v>93</v>
      </c>
      <c r="C8906" s="141" t="s">
        <v>94</v>
      </c>
      <c r="D8906" s="128" t="s">
        <v>95</v>
      </c>
      <c r="E8906" s="58"/>
      <c r="F8906" s="59"/>
      <c r="G8906" s="151" t="s">
        <v>106</v>
      </c>
      <c r="H8906" s="130"/>
      <c r="I8906" s="130"/>
      <c r="J8906" s="131"/>
      <c r="K8906" s="1"/>
      <c r="L8906" s="1"/>
      <c r="M8906" s="1"/>
      <c r="N8906" s="1"/>
      <c r="O8906" s="1"/>
    </row>
    <row r="8907" ht="15.75" customHeight="1">
      <c r="A8907" s="36"/>
      <c r="B8907" s="122" t="str">
        <f t="shared" ref="B8907:B8947" si="5503">IF($B8007="","",$B8007)</f>
        <v>1a</v>
      </c>
      <c r="C8907" s="142" t="str">
        <f t="shared" ref="C8907:C8947" si="5504">IF($C8007="","",$C8007)</f>
        <v>Living and non-living things</v>
      </c>
      <c r="D8907" s="36" t="str">
        <f t="array" ref="D8907">IF(INDEX(INDIRECT(J8903),ROW($A$1))="","",INDEX(INDIRECT(J8903),ROW($A$1)))</f>
        <v/>
      </c>
      <c r="E8907" s="36" t="s">
        <v>73</v>
      </c>
      <c r="F8907" s="36">
        <f t="shared" ref="F8907:F8947" si="5505">IF($F8007="","",$F8007)</f>
        <v>2</v>
      </c>
      <c r="G8907" s="143" t="str">
        <f t="shared" ref="G8907:G8946" si="5506">IF($G8257="","",$G8257)</f>
        <v>Substantive</v>
      </c>
      <c r="H8907" s="36"/>
      <c r="I8907" s="36"/>
      <c r="J8907" s="126"/>
      <c r="K8907" s="1"/>
      <c r="L8907" s="1"/>
      <c r="M8907" s="1"/>
      <c r="N8907" s="1"/>
      <c r="O8907" s="1"/>
    </row>
    <row r="8908" ht="15.75" customHeight="1">
      <c r="A8908" s="36"/>
      <c r="B8908" s="35" t="str">
        <f t="shared" si="5503"/>
        <v>1b</v>
      </c>
      <c r="C8908" s="144" t="str">
        <f t="shared" si="5504"/>
        <v>Measurement</v>
      </c>
      <c r="D8908" s="36" t="str">
        <f t="array" ref="D8908">IF(INDEX(INDIRECT(J8903),ROW($A$2))="","",INDEX(INDIRECT(J8903),ROW($A$2)))</f>
        <v/>
      </c>
      <c r="E8908" s="36" t="s">
        <v>73</v>
      </c>
      <c r="F8908" s="36">
        <f t="shared" si="5505"/>
        <v>1</v>
      </c>
      <c r="G8908" s="145" t="str">
        <f t="shared" si="5506"/>
        <v>Disciplinary</v>
      </c>
      <c r="H8908" s="36"/>
      <c r="I8908" s="36"/>
      <c r="J8908" s="126"/>
      <c r="K8908" s="1"/>
      <c r="L8908" s="1"/>
      <c r="M8908" s="1"/>
      <c r="N8908" s="1"/>
      <c r="O8908" s="1"/>
    </row>
    <row r="8909" ht="15.75" customHeight="1">
      <c r="A8909" s="36"/>
      <c r="B8909" s="35" t="str">
        <f t="shared" si="5503"/>
        <v>1c</v>
      </c>
      <c r="C8909" s="144" t="str">
        <f t="shared" si="5504"/>
        <v>Tables</v>
      </c>
      <c r="D8909" s="36" t="str">
        <f t="array" ref="D8909">IF(INDEX(INDIRECT(J8903),ROW($A$3))="","",INDEX(INDIRECT(J8903),ROW($A$3)))</f>
        <v/>
      </c>
      <c r="E8909" s="36" t="s">
        <v>73</v>
      </c>
      <c r="F8909" s="36">
        <f t="shared" si="5505"/>
        <v>1</v>
      </c>
      <c r="G8909" s="145" t="str">
        <f t="shared" si="5506"/>
        <v>Disciplinary</v>
      </c>
      <c r="H8909" s="36"/>
      <c r="I8909" s="36"/>
      <c r="J8909" s="126"/>
      <c r="K8909" s="1"/>
      <c r="L8909" s="1"/>
      <c r="M8909" s="1"/>
      <c r="N8909" s="1"/>
      <c r="O8909" s="1"/>
    </row>
    <row r="8910" ht="15.75" customHeight="1">
      <c r="A8910" s="36"/>
      <c r="B8910" s="35" t="str">
        <f t="shared" si="5503"/>
        <v>1d</v>
      </c>
      <c r="C8910" s="144" t="str">
        <f t="shared" si="5504"/>
        <v>Plants</v>
      </c>
      <c r="D8910" s="36" t="str">
        <f t="array" ref="D8910">IF(INDEX(INDIRECT(J8903),ROW($A$4))="","",INDEX(INDIRECT(J8903),ROW($A$4)))</f>
        <v/>
      </c>
      <c r="E8910" s="36" t="s">
        <v>73</v>
      </c>
      <c r="F8910" s="36">
        <f t="shared" si="5505"/>
        <v>1</v>
      </c>
      <c r="G8910" s="145" t="str">
        <f t="shared" si="5506"/>
        <v>Substantive</v>
      </c>
      <c r="H8910" s="36"/>
      <c r="I8910" s="36"/>
      <c r="J8910" s="126"/>
      <c r="K8910" s="1"/>
      <c r="L8910" s="1"/>
      <c r="M8910" s="1"/>
      <c r="N8910" s="1"/>
      <c r="O8910" s="1"/>
    </row>
    <row r="8911" ht="15.75" customHeight="1">
      <c r="A8911" s="36"/>
      <c r="B8911" s="35" t="str">
        <f t="shared" si="5503"/>
        <v>1e</v>
      </c>
      <c r="C8911" s="144" t="str">
        <f t="shared" si="5504"/>
        <v>Food chains</v>
      </c>
      <c r="D8911" s="36" t="str">
        <f t="array" ref="D8911">IF(INDEX(INDIRECT(J8903),ROW($A$5))="","",INDEX(INDIRECT(J8903),ROW($A$5)))</f>
        <v/>
      </c>
      <c r="E8911" s="36" t="s">
        <v>73</v>
      </c>
      <c r="F8911" s="36">
        <f t="shared" si="5505"/>
        <v>2</v>
      </c>
      <c r="G8911" s="145" t="str">
        <f t="shared" si="5506"/>
        <v>Substantive</v>
      </c>
      <c r="H8911" s="36"/>
      <c r="I8911" s="36"/>
      <c r="J8911" s="126"/>
      <c r="K8911" s="1"/>
      <c r="L8911" s="1"/>
      <c r="M8911" s="1"/>
      <c r="N8911" s="1"/>
      <c r="O8911" s="1"/>
    </row>
    <row r="8912" ht="15.75" customHeight="1">
      <c r="A8912" s="36"/>
      <c r="B8912" s="35" t="str">
        <f t="shared" si="5503"/>
        <v>2a</v>
      </c>
      <c r="C8912" s="144" t="str">
        <f t="shared" si="5504"/>
        <v>States of matter</v>
      </c>
      <c r="D8912" s="36" t="str">
        <f t="array" ref="D8912">IF(INDEX(INDIRECT(J8903),ROW($A$6))="","",INDEX(INDIRECT(J8903),ROW($A$6)))</f>
        <v/>
      </c>
      <c r="E8912" s="36" t="s">
        <v>73</v>
      </c>
      <c r="F8912" s="36">
        <f t="shared" si="5505"/>
        <v>1</v>
      </c>
      <c r="G8912" s="145" t="str">
        <f t="shared" si="5506"/>
        <v>Substantive</v>
      </c>
      <c r="H8912" s="36"/>
      <c r="I8912" s="36"/>
      <c r="J8912" s="126"/>
      <c r="K8912" s="1"/>
      <c r="L8912" s="1"/>
      <c r="M8912" s="1"/>
      <c r="N8912" s="1"/>
      <c r="O8912" s="1"/>
    </row>
    <row r="8913" ht="15.75" customHeight="1">
      <c r="A8913" s="36"/>
      <c r="B8913" s="35" t="str">
        <f t="shared" si="5503"/>
        <v>2b</v>
      </c>
      <c r="C8913" s="144" t="str">
        <f t="shared" si="5504"/>
        <v>Graphs</v>
      </c>
      <c r="D8913" s="36" t="str">
        <f t="array" ref="D8913">IF(INDEX(INDIRECT(J8903),ROW($A$7))="","",INDEX(INDIRECT(J8903),ROW($A$7)))</f>
        <v/>
      </c>
      <c r="E8913" s="36" t="s">
        <v>73</v>
      </c>
      <c r="F8913" s="36">
        <f t="shared" si="5505"/>
        <v>1</v>
      </c>
      <c r="G8913" s="148" t="str">
        <f t="shared" si="5506"/>
        <v>Disciplinary</v>
      </c>
      <c r="H8913" s="36"/>
      <c r="I8913" s="36"/>
      <c r="J8913" s="126"/>
      <c r="K8913" s="1"/>
      <c r="L8913" s="1"/>
      <c r="M8913" s="1"/>
      <c r="N8913" s="1"/>
      <c r="O8913" s="1"/>
    </row>
    <row r="8914" ht="15.75" customHeight="1">
      <c r="A8914" s="36"/>
      <c r="B8914" s="35" t="str">
        <f t="shared" si="5503"/>
        <v>2c</v>
      </c>
      <c r="C8914" s="144" t="str">
        <f t="shared" si="5504"/>
        <v>Plants</v>
      </c>
      <c r="D8914" s="36" t="str">
        <f t="array" ref="D8914">IF(INDEX(INDIRECT(J8903),ROW($A$8))="","",INDEX(INDIRECT(J8903),ROW($A$8)))</f>
        <v/>
      </c>
      <c r="E8914" s="36" t="s">
        <v>73</v>
      </c>
      <c r="F8914" s="36">
        <f t="shared" si="5505"/>
        <v>1</v>
      </c>
      <c r="G8914" s="145" t="str">
        <f t="shared" si="5506"/>
        <v>Substantive</v>
      </c>
      <c r="H8914" s="36"/>
      <c r="I8914" s="36"/>
      <c r="J8914" s="126"/>
      <c r="K8914" s="1"/>
      <c r="L8914" s="1"/>
      <c r="M8914" s="1"/>
      <c r="N8914" s="1"/>
      <c r="O8914" s="1"/>
    </row>
    <row r="8915" ht="15.75" customHeight="1">
      <c r="A8915" s="36"/>
      <c r="B8915" s="35" t="str">
        <f t="shared" si="5503"/>
        <v>3a</v>
      </c>
      <c r="C8915" s="144" t="str">
        <f t="shared" si="5504"/>
        <v>Reversible and non-reversible changes</v>
      </c>
      <c r="D8915" s="36" t="str">
        <f t="array" ref="D8915">IF(INDEX(INDIRECT(J8903),ROW($A$9))="","",INDEX(INDIRECT(J8903),ROW($A$9)))</f>
        <v/>
      </c>
      <c r="E8915" s="36" t="s">
        <v>73</v>
      </c>
      <c r="F8915" s="36">
        <f t="shared" si="5505"/>
        <v>2</v>
      </c>
      <c r="G8915" s="145" t="str">
        <f t="shared" si="5506"/>
        <v>Substantive</v>
      </c>
      <c r="H8915" s="36"/>
      <c r="I8915" s="36"/>
      <c r="J8915" s="126"/>
      <c r="K8915" s="1"/>
      <c r="L8915" s="1"/>
      <c r="M8915" s="1"/>
      <c r="N8915" s="1"/>
      <c r="O8915" s="1"/>
    </row>
    <row r="8916" ht="15.75" customHeight="1">
      <c r="A8916" s="36"/>
      <c r="B8916" s="35" t="str">
        <f t="shared" si="5503"/>
        <v>3b</v>
      </c>
      <c r="C8916" s="144" t="str">
        <f t="shared" si="5504"/>
        <v>Units</v>
      </c>
      <c r="D8916" s="36" t="str">
        <f t="array" ref="D8916">IF(INDEX(INDIRECT(J8903),ROW($A$10))="","",INDEX(INDIRECT(J8903),ROW($A$10)))</f>
        <v/>
      </c>
      <c r="E8916" s="36" t="s">
        <v>73</v>
      </c>
      <c r="F8916" s="36">
        <f t="shared" si="5505"/>
        <v>1</v>
      </c>
      <c r="G8916" s="145" t="str">
        <f t="shared" si="5506"/>
        <v>Disciplinary</v>
      </c>
      <c r="H8916" s="36"/>
      <c r="I8916" s="36"/>
      <c r="J8916" s="126"/>
      <c r="K8916" s="1"/>
      <c r="L8916" s="1"/>
      <c r="M8916" s="1"/>
      <c r="N8916" s="1"/>
      <c r="O8916" s="1"/>
    </row>
    <row r="8917" ht="15.75" customHeight="1">
      <c r="A8917" s="36"/>
      <c r="B8917" s="35" t="str">
        <f t="shared" si="5503"/>
        <v>3c</v>
      </c>
      <c r="C8917" s="144" t="str">
        <f t="shared" si="5504"/>
        <v>Hazards, risks and precautions</v>
      </c>
      <c r="D8917" s="36" t="str">
        <f t="array" ref="D8917">IF(INDEX(INDIRECT(J8903),ROW($A$11))="","",INDEX(INDIRECT(J8903),ROW($A$11)))</f>
        <v/>
      </c>
      <c r="E8917" s="36" t="s">
        <v>73</v>
      </c>
      <c r="F8917" s="36">
        <f t="shared" si="5505"/>
        <v>1</v>
      </c>
      <c r="G8917" s="149" t="str">
        <f t="shared" si="5506"/>
        <v>Disciplinary</v>
      </c>
      <c r="H8917" s="36"/>
      <c r="I8917" s="36"/>
      <c r="J8917" s="126"/>
      <c r="K8917" s="1"/>
      <c r="L8917" s="1"/>
      <c r="M8917" s="1"/>
      <c r="N8917" s="1"/>
      <c r="O8917" s="1"/>
    </row>
    <row r="8918" ht="15.75" customHeight="1">
      <c r="A8918" s="36"/>
      <c r="B8918" s="35" t="str">
        <f t="shared" si="5503"/>
        <v>3d</v>
      </c>
      <c r="C8918" s="144" t="str">
        <f t="shared" si="5504"/>
        <v>States of matter</v>
      </c>
      <c r="D8918" s="36" t="str">
        <f t="array" ref="D8918">IF(INDEX(INDIRECT(J8903),ROW($A$12))="","",INDEX(INDIRECT(J8903),ROW($A$12)))</f>
        <v/>
      </c>
      <c r="E8918" s="36" t="s">
        <v>73</v>
      </c>
      <c r="F8918" s="36">
        <f t="shared" si="5505"/>
        <v>1</v>
      </c>
      <c r="G8918" s="145" t="str">
        <f t="shared" si="5506"/>
        <v>Substantive</v>
      </c>
      <c r="H8918" s="36"/>
      <c r="I8918" s="36"/>
      <c r="J8918" s="126"/>
      <c r="K8918" s="1"/>
      <c r="L8918" s="1"/>
      <c r="M8918" s="1"/>
      <c r="N8918" s="1"/>
      <c r="O8918" s="1"/>
    </row>
    <row r="8919" ht="15.75" customHeight="1">
      <c r="A8919" s="36"/>
      <c r="B8919" s="35" t="str">
        <f t="shared" si="5503"/>
        <v>3e</v>
      </c>
      <c r="C8919" s="144" t="str">
        <f t="shared" si="5504"/>
        <v>Reversible and non-reversible changes</v>
      </c>
      <c r="D8919" s="36" t="str">
        <f t="array" ref="D8919">IF(INDEX(INDIRECT(J8903),ROW($A$13))="","",INDEX(INDIRECT(J8903),ROW($A$13)))</f>
        <v/>
      </c>
      <c r="E8919" s="36" t="s">
        <v>73</v>
      </c>
      <c r="F8919" s="36">
        <f t="shared" si="5505"/>
        <v>1</v>
      </c>
      <c r="G8919" s="145" t="str">
        <f t="shared" si="5506"/>
        <v>Substantive</v>
      </c>
      <c r="H8919" s="36"/>
      <c r="I8919" s="36"/>
      <c r="J8919" s="126"/>
      <c r="K8919" s="1"/>
      <c r="L8919" s="1"/>
      <c r="M8919" s="1"/>
      <c r="N8919" s="1"/>
      <c r="O8919" s="1"/>
    </row>
    <row r="8920" ht="15.75" customHeight="1">
      <c r="A8920" s="36"/>
      <c r="B8920" s="35" t="str">
        <f t="shared" si="5503"/>
        <v>4a</v>
      </c>
      <c r="C8920" s="144" t="str">
        <f t="shared" si="5504"/>
        <v>Equipment</v>
      </c>
      <c r="D8920" s="36" t="str">
        <f t="array" ref="D8920">IF(INDEX(INDIRECT(J8903),ROW($A$14))="","",INDEX(INDIRECT(J8903),ROW($A$14)))</f>
        <v/>
      </c>
      <c r="E8920" s="36" t="s">
        <v>73</v>
      </c>
      <c r="F8920" s="36">
        <f t="shared" si="5505"/>
        <v>2</v>
      </c>
      <c r="G8920" s="145" t="str">
        <f t="shared" si="5506"/>
        <v>Disciplinary</v>
      </c>
      <c r="H8920" s="36"/>
      <c r="I8920" s="36"/>
      <c r="J8920" s="126"/>
      <c r="K8920" s="1"/>
      <c r="L8920" s="1"/>
      <c r="M8920" s="1"/>
      <c r="N8920" s="1"/>
      <c r="O8920" s="1"/>
    </row>
    <row r="8921" ht="15.75" customHeight="1">
      <c r="A8921" s="36"/>
      <c r="B8921" s="35" t="str">
        <f t="shared" si="5503"/>
        <v>4b</v>
      </c>
      <c r="C8921" s="144" t="str">
        <f t="shared" si="5504"/>
        <v>Accuracy and precision</v>
      </c>
      <c r="D8921" s="36" t="str">
        <f t="array" ref="D8921">IF(INDEX(INDIRECT(J8903),ROW($A$15))="","",INDEX(INDIRECT(J8903),ROW($A$15)))</f>
        <v/>
      </c>
      <c r="E8921" s="36" t="s">
        <v>73</v>
      </c>
      <c r="F8921" s="36">
        <f t="shared" si="5505"/>
        <v>1</v>
      </c>
      <c r="G8921" s="145" t="str">
        <f t="shared" si="5506"/>
        <v>Disciplinary</v>
      </c>
      <c r="H8921" s="36"/>
      <c r="I8921" s="36"/>
      <c r="J8921" s="126"/>
      <c r="K8921" s="1"/>
      <c r="L8921" s="1"/>
      <c r="M8921" s="1"/>
      <c r="N8921" s="1"/>
      <c r="O8921" s="1"/>
    </row>
    <row r="8922" ht="15.75" customHeight="1">
      <c r="A8922" s="36"/>
      <c r="B8922" s="35" t="str">
        <f t="shared" si="5503"/>
        <v>4c</v>
      </c>
      <c r="C8922" s="144" t="str">
        <f t="shared" si="5504"/>
        <v>Conclusions</v>
      </c>
      <c r="D8922" s="36" t="str">
        <f t="array" ref="D8922">IF(INDEX(INDIRECT(J8903),ROW($A$16))="","",INDEX(INDIRECT(J8903),ROW($A$16)))</f>
        <v/>
      </c>
      <c r="E8922" s="36" t="s">
        <v>73</v>
      </c>
      <c r="F8922" s="36">
        <f t="shared" si="5505"/>
        <v>1</v>
      </c>
      <c r="G8922" s="145" t="str">
        <f t="shared" si="5506"/>
        <v>Disciplinary</v>
      </c>
      <c r="H8922" s="36"/>
      <c r="I8922" s="36"/>
      <c r="J8922" s="126"/>
      <c r="K8922" s="1"/>
      <c r="L8922" s="1"/>
      <c r="M8922" s="1"/>
      <c r="N8922" s="1"/>
      <c r="O8922" s="1"/>
    </row>
    <row r="8923" ht="15.75" customHeight="1">
      <c r="A8923" s="36"/>
      <c r="B8923" s="35" t="str">
        <f t="shared" si="5503"/>
        <v>5a</v>
      </c>
      <c r="C8923" s="144" t="str">
        <f t="shared" si="5504"/>
        <v>Hazards, risks and precautions</v>
      </c>
      <c r="D8923" s="36" t="str">
        <f t="array" ref="D8923">IF(INDEX(INDIRECT(J8903),ROW($A$17))="","",INDEX(INDIRECT(J8903),ROW($A$17)))</f>
        <v/>
      </c>
      <c r="E8923" s="36" t="s">
        <v>73</v>
      </c>
      <c r="F8923" s="36">
        <f t="shared" si="5505"/>
        <v>1</v>
      </c>
      <c r="G8923" s="145" t="str">
        <f t="shared" si="5506"/>
        <v>Disciplinary</v>
      </c>
      <c r="H8923" s="36"/>
      <c r="I8923" s="36"/>
      <c r="J8923" s="126"/>
      <c r="K8923" s="1"/>
      <c r="L8923" s="1"/>
      <c r="M8923" s="1"/>
      <c r="N8923" s="1"/>
      <c r="O8923" s="1"/>
    </row>
    <row r="8924" ht="15.75" customHeight="1">
      <c r="A8924" s="36"/>
      <c r="B8924" s="35" t="str">
        <f t="shared" si="5503"/>
        <v>5b</v>
      </c>
      <c r="C8924" s="144" t="str">
        <f t="shared" si="5504"/>
        <v>Electricity</v>
      </c>
      <c r="D8924" s="36" t="str">
        <f t="array" ref="D8924">IF(INDEX(INDIRECT(J8903),ROW($A$18))="","",INDEX(INDIRECT(J8903),ROW($A$18)))</f>
        <v/>
      </c>
      <c r="E8924" s="36" t="s">
        <v>73</v>
      </c>
      <c r="F8924" s="36">
        <f t="shared" si="5505"/>
        <v>1</v>
      </c>
      <c r="G8924" s="145" t="str">
        <f t="shared" si="5506"/>
        <v>Substantive</v>
      </c>
      <c r="H8924" s="36"/>
      <c r="I8924" s="36"/>
      <c r="J8924" s="126"/>
      <c r="K8924" s="1"/>
      <c r="L8924" s="1"/>
      <c r="M8924" s="1"/>
      <c r="N8924" s="1"/>
      <c r="O8924" s="1"/>
    </row>
    <row r="8925" ht="15.75" customHeight="1">
      <c r="A8925" s="36"/>
      <c r="B8925" s="35" t="str">
        <f t="shared" si="5503"/>
        <v>5c</v>
      </c>
      <c r="C8925" s="144" t="str">
        <f t="shared" si="5504"/>
        <v>Physical properties of materials</v>
      </c>
      <c r="D8925" s="36" t="str">
        <f t="array" ref="D8925">IF(INDEX(INDIRECT(J8903),ROW($A$19))="","",INDEX(INDIRECT(J8903),ROW($A$19)))</f>
        <v/>
      </c>
      <c r="E8925" s="36" t="s">
        <v>73</v>
      </c>
      <c r="F8925" s="36">
        <f t="shared" si="5505"/>
        <v>1</v>
      </c>
      <c r="G8925" s="145" t="str">
        <f t="shared" si="5506"/>
        <v>Substantive</v>
      </c>
      <c r="H8925" s="36"/>
      <c r="I8925" s="36"/>
      <c r="J8925" s="126"/>
      <c r="K8925" s="1"/>
      <c r="L8925" s="1"/>
      <c r="M8925" s="1"/>
      <c r="N8925" s="1"/>
      <c r="O8925" s="1"/>
    </row>
    <row r="8926" ht="15.75" customHeight="1">
      <c r="A8926" s="36"/>
      <c r="B8926" s="35" t="str">
        <f t="shared" si="5503"/>
        <v>5d</v>
      </c>
      <c r="C8926" s="144" t="str">
        <f t="shared" si="5504"/>
        <v>Electricity</v>
      </c>
      <c r="D8926" s="36" t="str">
        <f t="array" ref="D8926">IF(INDEX(INDIRECT(J8903),ROW($A$20))="","",INDEX(INDIRECT(J8903),ROW($A$20)))</f>
        <v/>
      </c>
      <c r="E8926" s="36" t="s">
        <v>73</v>
      </c>
      <c r="F8926" s="36">
        <f t="shared" si="5505"/>
        <v>1</v>
      </c>
      <c r="G8926" s="145" t="str">
        <f t="shared" si="5506"/>
        <v>Substantive</v>
      </c>
      <c r="H8926" s="36"/>
      <c r="I8926" s="36"/>
      <c r="J8926" s="126"/>
      <c r="K8926" s="1"/>
      <c r="L8926" s="1"/>
      <c r="M8926" s="1"/>
      <c r="N8926" s="1"/>
      <c r="O8926" s="1"/>
    </row>
    <row r="8927" ht="15.75" customHeight="1">
      <c r="A8927" s="36"/>
      <c r="B8927" s="35" t="str">
        <f t="shared" si="5503"/>
        <v>6a</v>
      </c>
      <c r="C8927" s="144" t="str">
        <f t="shared" si="5504"/>
        <v>Planning scientific enquiry</v>
      </c>
      <c r="D8927" s="36" t="str">
        <f t="array" ref="D8927">IF(INDEX(INDIRECT(J8903),ROW($A$21))="","",INDEX(INDIRECT(J8903),ROW($A$21)))</f>
        <v/>
      </c>
      <c r="E8927" s="36" t="s">
        <v>73</v>
      </c>
      <c r="F8927" s="36">
        <f t="shared" si="5505"/>
        <v>2</v>
      </c>
      <c r="G8927" s="145" t="str">
        <f t="shared" si="5506"/>
        <v>Disciplinary</v>
      </c>
      <c r="H8927" s="36"/>
      <c r="I8927" s="36"/>
      <c r="J8927" s="126"/>
      <c r="K8927" s="1"/>
      <c r="L8927" s="1"/>
      <c r="M8927" s="1"/>
      <c r="N8927" s="1"/>
      <c r="O8927" s="1"/>
    </row>
    <row r="8928" ht="15.75" customHeight="1">
      <c r="A8928" s="36"/>
      <c r="B8928" s="35" t="str">
        <f t="shared" si="5503"/>
        <v>6b</v>
      </c>
      <c r="C8928" s="144" t="str">
        <f t="shared" si="5504"/>
        <v>Units</v>
      </c>
      <c r="D8928" s="36" t="str">
        <f t="array" ref="D8928">IF(INDEX(INDIRECT(J8903),ROW($A$22))="","",INDEX(INDIRECT(J8903),ROW($A$22)))</f>
        <v/>
      </c>
      <c r="E8928" s="36" t="s">
        <v>73</v>
      </c>
      <c r="F8928" s="36">
        <f t="shared" si="5505"/>
        <v>1</v>
      </c>
      <c r="G8928" s="145" t="str">
        <f t="shared" si="5506"/>
        <v>Disciplinary</v>
      </c>
      <c r="H8928" s="36"/>
      <c r="I8928" s="36"/>
      <c r="J8928" s="126"/>
      <c r="K8928" s="1"/>
      <c r="L8928" s="1"/>
      <c r="M8928" s="1"/>
      <c r="N8928" s="1"/>
      <c r="O8928" s="1"/>
    </row>
    <row r="8929" ht="15.75" customHeight="1">
      <c r="A8929" s="36"/>
      <c r="B8929" s="35" t="str">
        <f t="shared" si="5503"/>
        <v>6c</v>
      </c>
      <c r="C8929" s="144" t="str">
        <f t="shared" si="5504"/>
        <v>Forces</v>
      </c>
      <c r="D8929" s="36" t="str">
        <f t="array" ref="D8929">IF(INDEX(INDIRECT(J8903),ROW($A$23))="","",INDEX(INDIRECT(J8903),ROW($A$23)))</f>
        <v/>
      </c>
      <c r="E8929" s="36" t="s">
        <v>73</v>
      </c>
      <c r="F8929" s="36">
        <f t="shared" si="5505"/>
        <v>1</v>
      </c>
      <c r="G8929" s="148" t="str">
        <f t="shared" si="5506"/>
        <v>Substantive</v>
      </c>
      <c r="H8929" s="36"/>
      <c r="I8929" s="36"/>
      <c r="J8929" s="126"/>
      <c r="K8929" s="1"/>
      <c r="L8929" s="1"/>
      <c r="M8929" s="1"/>
      <c r="N8929" s="1"/>
      <c r="O8929" s="1"/>
    </row>
    <row r="8930" ht="15.75" customHeight="1">
      <c r="A8930" s="36"/>
      <c r="B8930" s="35" t="str">
        <f t="shared" si="5503"/>
        <v>6d</v>
      </c>
      <c r="C8930" s="144" t="str">
        <f t="shared" si="5504"/>
        <v>Tables</v>
      </c>
      <c r="D8930" s="36" t="str">
        <f t="array" ref="D8930">IF(INDEX(INDIRECT(J8903),ROW($A$24))="","",INDEX(INDIRECT(J8903),ROW($A$24)))</f>
        <v/>
      </c>
      <c r="E8930" s="36" t="s">
        <v>73</v>
      </c>
      <c r="F8930" s="36">
        <f t="shared" si="5505"/>
        <v>1</v>
      </c>
      <c r="G8930" s="145" t="str">
        <f t="shared" si="5506"/>
        <v>Disciplinary</v>
      </c>
      <c r="H8930" s="36"/>
      <c r="I8930" s="36"/>
      <c r="J8930" s="126"/>
      <c r="K8930" s="1"/>
      <c r="L8930" s="1"/>
      <c r="M8930" s="1"/>
      <c r="N8930" s="1"/>
      <c r="O8930" s="1"/>
    </row>
    <row r="8931" ht="15.75" customHeight="1">
      <c r="A8931" s="36"/>
      <c r="B8931" s="35" t="str">
        <f t="shared" si="5503"/>
        <v>7a</v>
      </c>
      <c r="C8931" s="144" t="str">
        <f t="shared" si="5504"/>
        <v>Behaviour of light</v>
      </c>
      <c r="D8931" s="36" t="str">
        <f t="array" ref="D8931">IF(INDEX(INDIRECT(J8903),ROW($A$25))="","",INDEX(INDIRECT(J8903),ROW($A$25)))</f>
        <v/>
      </c>
      <c r="E8931" s="36" t="s">
        <v>73</v>
      </c>
      <c r="F8931" s="36">
        <f t="shared" si="5505"/>
        <v>1</v>
      </c>
      <c r="G8931" s="148" t="str">
        <f t="shared" si="5506"/>
        <v>Substantive</v>
      </c>
      <c r="H8931" s="36"/>
      <c r="I8931" s="36"/>
      <c r="J8931" s="126"/>
      <c r="K8931" s="1"/>
      <c r="L8931" s="1"/>
      <c r="M8931" s="1"/>
      <c r="N8931" s="1"/>
      <c r="O8931" s="1"/>
    </row>
    <row r="8932" ht="15.75" customHeight="1">
      <c r="A8932" s="36"/>
      <c r="B8932" s="35" t="str">
        <f t="shared" si="5503"/>
        <v>7b</v>
      </c>
      <c r="C8932" s="144" t="str">
        <f t="shared" si="5504"/>
        <v>Behaviour of light</v>
      </c>
      <c r="D8932" s="36" t="str">
        <f t="array" ref="D8932">IF(INDEX(INDIRECT(J8903),ROW($A$26))="","",INDEX(INDIRECT(J8903),ROW($A$26)))</f>
        <v/>
      </c>
      <c r="E8932" s="36" t="s">
        <v>73</v>
      </c>
      <c r="F8932" s="36">
        <f t="shared" si="5505"/>
        <v>2</v>
      </c>
      <c r="G8932" s="145" t="str">
        <f t="shared" si="5506"/>
        <v>Substantive</v>
      </c>
      <c r="H8932" s="36"/>
      <c r="I8932" s="36"/>
      <c r="J8932" s="126"/>
      <c r="K8932" s="1"/>
      <c r="L8932" s="1"/>
      <c r="M8932" s="1"/>
      <c r="N8932" s="1"/>
      <c r="O8932" s="1"/>
    </row>
    <row r="8933" ht="15.75" customHeight="1">
      <c r="A8933" s="36"/>
      <c r="B8933" s="35" t="str">
        <f t="shared" si="5503"/>
        <v>7c</v>
      </c>
      <c r="C8933" s="144" t="str">
        <f t="shared" si="5504"/>
        <v>Behaviour of light</v>
      </c>
      <c r="D8933" s="36" t="str">
        <f t="array" ref="D8933">IF(INDEX(INDIRECT(J8903),ROW($A$27))="","",INDEX(INDIRECT(J8903),ROW($A$27)))</f>
        <v/>
      </c>
      <c r="E8933" s="36" t="s">
        <v>73</v>
      </c>
      <c r="F8933" s="36">
        <f t="shared" si="5505"/>
        <v>1</v>
      </c>
      <c r="G8933" s="145" t="str">
        <f t="shared" si="5506"/>
        <v>Substantive</v>
      </c>
      <c r="H8933" s="36"/>
      <c r="I8933" s="36"/>
      <c r="J8933" s="126"/>
      <c r="K8933" s="1"/>
      <c r="L8933" s="1"/>
      <c r="M8933" s="1"/>
      <c r="N8933" s="1"/>
      <c r="O8933" s="1"/>
    </row>
    <row r="8934" ht="15.75" customHeight="1">
      <c r="A8934" s="36"/>
      <c r="B8934" s="35" t="str">
        <f t="shared" si="5503"/>
        <v>7d</v>
      </c>
      <c r="C8934" s="144" t="str">
        <f t="shared" si="5504"/>
        <v>Conclusions</v>
      </c>
      <c r="D8934" s="36" t="str">
        <f t="array" ref="D8934">IF(INDEX(INDIRECT(J8903),ROW($A$28))="","",INDEX(INDIRECT(J8903),ROW($A$28)))</f>
        <v/>
      </c>
      <c r="E8934" s="36" t="s">
        <v>73</v>
      </c>
      <c r="F8934" s="36">
        <f t="shared" si="5505"/>
        <v>1</v>
      </c>
      <c r="G8934" s="145" t="str">
        <f t="shared" si="5506"/>
        <v>Disciplinary</v>
      </c>
      <c r="H8934" s="36"/>
      <c r="I8934" s="36"/>
      <c r="J8934" s="126"/>
      <c r="K8934" s="1"/>
      <c r="L8934" s="1"/>
      <c r="M8934" s="1"/>
      <c r="N8934" s="1"/>
      <c r="O8934" s="1"/>
    </row>
    <row r="8935" ht="15.75" customHeight="1">
      <c r="A8935" s="36"/>
      <c r="B8935" s="35" t="str">
        <f t="shared" si="5503"/>
        <v>8a</v>
      </c>
      <c r="C8935" s="144" t="str">
        <f t="shared" si="5504"/>
        <v>Measurement</v>
      </c>
      <c r="D8935" s="36" t="str">
        <f t="array" ref="D8935">IF(INDEX(INDIRECT(J8903),ROW($A$29))="","",INDEX(INDIRECT(J8903),ROW($A$29)))</f>
        <v/>
      </c>
      <c r="E8935" s="36" t="s">
        <v>73</v>
      </c>
      <c r="F8935" s="36">
        <f t="shared" si="5505"/>
        <v>1</v>
      </c>
      <c r="G8935" s="145" t="str">
        <f t="shared" si="5506"/>
        <v>Disciplinary</v>
      </c>
      <c r="H8935" s="36"/>
      <c r="I8935" s="36"/>
      <c r="J8935" s="126"/>
      <c r="K8935" s="1"/>
      <c r="L8935" s="1"/>
      <c r="M8935" s="1"/>
      <c r="N8935" s="1"/>
      <c r="O8935" s="1"/>
    </row>
    <row r="8936" ht="15.75" customHeight="1">
      <c r="A8936" s="36"/>
      <c r="B8936" s="35" t="str">
        <f t="shared" si="5503"/>
        <v>8b</v>
      </c>
      <c r="C8936" s="144" t="str">
        <f t="shared" si="5504"/>
        <v>States of matter</v>
      </c>
      <c r="D8936" s="36" t="str">
        <f t="array" ref="D8936">IF(INDEX(INDIRECT(J8903),ROW($A$30))="","",INDEX(INDIRECT(J8903),ROW($A$30)))</f>
        <v/>
      </c>
      <c r="E8936" s="36" t="s">
        <v>73</v>
      </c>
      <c r="F8936" s="36">
        <f t="shared" si="5505"/>
        <v>1</v>
      </c>
      <c r="G8936" s="145" t="str">
        <f t="shared" si="5506"/>
        <v>Substantive</v>
      </c>
      <c r="H8936" s="36"/>
      <c r="I8936" s="36"/>
      <c r="J8936" s="126"/>
      <c r="K8936" s="1"/>
      <c r="L8936" s="1"/>
      <c r="M8936" s="1"/>
      <c r="N8936" s="1"/>
      <c r="O8936" s="1"/>
    </row>
    <row r="8937" ht="15.75" customHeight="1">
      <c r="A8937" s="36"/>
      <c r="B8937" s="35" t="str">
        <f t="shared" si="5503"/>
        <v>8c</v>
      </c>
      <c r="C8937" s="144" t="str">
        <f t="shared" si="5504"/>
        <v>Accuracy and precision</v>
      </c>
      <c r="D8937" s="36" t="str">
        <f t="array" ref="D8937">IF(INDEX(INDIRECT(J8903),ROW($A$31))="","",INDEX(INDIRECT(J8903),ROW($A$31)))</f>
        <v/>
      </c>
      <c r="E8937" s="36" t="s">
        <v>73</v>
      </c>
      <c r="F8937" s="36">
        <f t="shared" si="5505"/>
        <v>1</v>
      </c>
      <c r="G8937" s="145" t="str">
        <f t="shared" si="5506"/>
        <v>Disciplinary</v>
      </c>
      <c r="H8937" s="36"/>
      <c r="I8937" s="36"/>
      <c r="J8937" s="126"/>
      <c r="K8937" s="1"/>
      <c r="L8937" s="1"/>
      <c r="M8937" s="1"/>
      <c r="N8937" s="1"/>
      <c r="O8937" s="1"/>
    </row>
    <row r="8938" ht="15.75" customHeight="1">
      <c r="A8938" s="36"/>
      <c r="B8938" s="35" t="str">
        <f t="shared" si="5503"/>
        <v>9a</v>
      </c>
      <c r="C8938" s="144" t="str">
        <f t="shared" si="5504"/>
        <v>Planning scientific enquiry</v>
      </c>
      <c r="D8938" s="36" t="str">
        <f t="array" ref="D8938">IF(INDEX(INDIRECT(J8903),ROW($A$32))="","",INDEX(INDIRECT(J8903),ROW($A$32)))</f>
        <v/>
      </c>
      <c r="E8938" s="36" t="s">
        <v>73</v>
      </c>
      <c r="F8938" s="36">
        <f t="shared" si="5505"/>
        <v>2</v>
      </c>
      <c r="G8938" s="145" t="str">
        <f t="shared" si="5506"/>
        <v>Disciplinary</v>
      </c>
      <c r="H8938" s="36"/>
      <c r="I8938" s="36"/>
      <c r="J8938" s="126"/>
      <c r="K8938" s="1"/>
      <c r="L8938" s="1"/>
      <c r="M8938" s="1"/>
      <c r="N8938" s="1"/>
      <c r="O8938" s="1"/>
    </row>
    <row r="8939" ht="15.75" customHeight="1">
      <c r="A8939" s="36"/>
      <c r="B8939" s="35" t="str">
        <f t="shared" si="5503"/>
        <v>9b</v>
      </c>
      <c r="C8939" s="144" t="str">
        <f t="shared" si="5504"/>
        <v>Forces</v>
      </c>
      <c r="D8939" s="36" t="str">
        <f t="array" ref="D8939">IF(INDEX(INDIRECT(J8903),ROW($A$33))="","",INDEX(INDIRECT(J8903),ROW($A$33)))</f>
        <v/>
      </c>
      <c r="E8939" s="36" t="s">
        <v>73</v>
      </c>
      <c r="F8939" s="36">
        <f t="shared" si="5505"/>
        <v>2</v>
      </c>
      <c r="G8939" s="148" t="str">
        <f t="shared" si="5506"/>
        <v>Substantive</v>
      </c>
      <c r="H8939" s="36"/>
      <c r="I8939" s="36"/>
      <c r="J8939" s="126"/>
      <c r="K8939" s="1"/>
      <c r="L8939" s="1"/>
      <c r="M8939" s="1"/>
      <c r="N8939" s="1"/>
      <c r="O8939" s="1"/>
    </row>
    <row r="8940" ht="15.75" customHeight="1">
      <c r="A8940" s="36"/>
      <c r="B8940" s="35" t="str">
        <f t="shared" si="5503"/>
        <v>9c</v>
      </c>
      <c r="C8940" s="144" t="str">
        <f t="shared" si="5504"/>
        <v>Repeatability</v>
      </c>
      <c r="D8940" s="36" t="str">
        <f t="array" ref="D8940">IF(INDEX(INDIRECT(J8903),ROW($A$34))="","",INDEX(INDIRECT(J8903),ROW($A$34)))</f>
        <v/>
      </c>
      <c r="E8940" s="36" t="s">
        <v>73</v>
      </c>
      <c r="F8940" s="36">
        <f t="shared" si="5505"/>
        <v>1</v>
      </c>
      <c r="G8940" s="145" t="str">
        <f t="shared" si="5506"/>
        <v>Disciplinary</v>
      </c>
      <c r="H8940" s="36"/>
      <c r="I8940" s="36"/>
      <c r="J8940" s="126"/>
      <c r="K8940" s="1"/>
      <c r="L8940" s="1"/>
      <c r="M8940" s="1"/>
      <c r="N8940" s="1"/>
      <c r="O8940" s="1"/>
    </row>
    <row r="8941" ht="15.75" customHeight="1">
      <c r="A8941" s="36"/>
      <c r="B8941" s="35" t="str">
        <f t="shared" si="5503"/>
        <v>9d</v>
      </c>
      <c r="C8941" s="144" t="str">
        <f t="shared" si="5504"/>
        <v>Graphs</v>
      </c>
      <c r="D8941" s="36" t="str">
        <f t="array" ref="D8941">IF(INDEX(INDIRECT(J8903),ROW($A$35))="","",INDEX(INDIRECT(J8903),ROW($A$35)))</f>
        <v/>
      </c>
      <c r="E8941" s="36" t="s">
        <v>73</v>
      </c>
      <c r="F8941" s="36">
        <f t="shared" si="5505"/>
        <v>1</v>
      </c>
      <c r="G8941" s="145" t="str">
        <f t="shared" si="5506"/>
        <v>Disciplinary</v>
      </c>
      <c r="H8941" s="36"/>
      <c r="I8941" s="36"/>
      <c r="J8941" s="126"/>
      <c r="K8941" s="1"/>
      <c r="L8941" s="1"/>
      <c r="M8941" s="1"/>
      <c r="N8941" s="1"/>
      <c r="O8941" s="1"/>
    </row>
    <row r="8942" ht="15.75" customHeight="1">
      <c r="A8942" s="36"/>
      <c r="B8942" s="35" t="str">
        <f t="shared" si="5503"/>
        <v>10a</v>
      </c>
      <c r="C8942" s="144" t="str">
        <f t="shared" si="5504"/>
        <v>Physical properties of materials</v>
      </c>
      <c r="D8942" s="36" t="str">
        <f t="array" ref="D8942">IF(INDEX(INDIRECT(J8903),ROW($A$36))="","",INDEX(INDIRECT(J8903),ROW($A$36)))</f>
        <v/>
      </c>
      <c r="E8942" s="36" t="s">
        <v>73</v>
      </c>
      <c r="F8942" s="36">
        <f t="shared" si="5505"/>
        <v>1</v>
      </c>
      <c r="G8942" s="145" t="str">
        <f t="shared" si="5506"/>
        <v>Substantive</v>
      </c>
      <c r="H8942" s="36"/>
      <c r="I8942" s="36"/>
      <c r="J8942" s="126"/>
      <c r="K8942" s="1"/>
      <c r="L8942" s="1"/>
      <c r="M8942" s="1"/>
      <c r="N8942" s="1"/>
      <c r="O8942" s="1"/>
    </row>
    <row r="8943" ht="15.75" customHeight="1">
      <c r="A8943" s="36"/>
      <c r="B8943" s="35" t="str">
        <f t="shared" si="5503"/>
        <v>10b</v>
      </c>
      <c r="C8943" s="144" t="str">
        <f t="shared" si="5504"/>
        <v>Physical properties of materials</v>
      </c>
      <c r="D8943" s="36" t="str">
        <f t="array" ref="D8943">IF(INDEX(INDIRECT(J8903),ROW($A$37))="","",INDEX(INDIRECT(J8903),ROW($A$37)))</f>
        <v/>
      </c>
      <c r="E8943" s="36" t="s">
        <v>73</v>
      </c>
      <c r="F8943" s="36">
        <f t="shared" si="5505"/>
        <v>1</v>
      </c>
      <c r="G8943" s="145" t="str">
        <f t="shared" si="5506"/>
        <v>Substantive</v>
      </c>
      <c r="H8943" s="36"/>
      <c r="I8943" s="36"/>
      <c r="J8943" s="126"/>
      <c r="K8943" s="1"/>
      <c r="L8943" s="1"/>
      <c r="M8943" s="1"/>
      <c r="N8943" s="1"/>
      <c r="O8943" s="1"/>
    </row>
    <row r="8944" ht="15.75" customHeight="1">
      <c r="A8944" s="36"/>
      <c r="B8944" s="35" t="str">
        <f t="shared" si="5503"/>
        <v>10c</v>
      </c>
      <c r="C8944" s="144" t="str">
        <f t="shared" si="5504"/>
        <v>Graphs</v>
      </c>
      <c r="D8944" s="36" t="str">
        <f t="array" ref="D8944">IF(INDEX(INDIRECT(J8903),ROW($A$38))="","",INDEX(INDIRECT(J8903),ROW($A$38)))</f>
        <v/>
      </c>
      <c r="E8944" s="36" t="s">
        <v>73</v>
      </c>
      <c r="F8944" s="36">
        <f t="shared" si="5505"/>
        <v>1</v>
      </c>
      <c r="G8944" s="145" t="str">
        <f t="shared" si="5506"/>
        <v>Disciplinary</v>
      </c>
      <c r="H8944" s="36"/>
      <c r="I8944" s="36"/>
      <c r="J8944" s="126"/>
      <c r="K8944" s="1"/>
      <c r="L8944" s="1"/>
      <c r="M8944" s="1"/>
      <c r="N8944" s="1"/>
      <c r="O8944" s="1"/>
    </row>
    <row r="8945" ht="15.75" customHeight="1">
      <c r="A8945" s="36"/>
      <c r="B8945" s="35" t="str">
        <f t="shared" si="5503"/>
        <v>11a</v>
      </c>
      <c r="C8945" s="144" t="str">
        <f t="shared" si="5504"/>
        <v>Repeatability</v>
      </c>
      <c r="D8945" s="36" t="str">
        <f t="array" ref="D8945">IF(INDEX(INDIRECT(J8903),ROW($A$39))="","",INDEX(INDIRECT(J8903),ROW($A$39)))</f>
        <v/>
      </c>
      <c r="E8945" s="36" t="s">
        <v>73</v>
      </c>
      <c r="F8945" s="36">
        <f t="shared" si="5505"/>
        <v>1</v>
      </c>
      <c r="G8945" s="145" t="str">
        <f t="shared" si="5506"/>
        <v>Disciplinary</v>
      </c>
      <c r="H8945" s="36"/>
      <c r="I8945" s="36"/>
      <c r="J8945" s="126"/>
      <c r="K8945" s="1"/>
      <c r="L8945" s="1"/>
      <c r="M8945" s="1"/>
      <c r="N8945" s="1"/>
      <c r="O8945" s="1"/>
    </row>
    <row r="8946" ht="15.75" customHeight="1">
      <c r="A8946" s="36"/>
      <c r="B8946" s="35" t="str">
        <f t="shared" si="5503"/>
        <v>11b</v>
      </c>
      <c r="C8946" s="144" t="str">
        <f t="shared" si="5504"/>
        <v>Plants</v>
      </c>
      <c r="D8946" s="36" t="str">
        <f t="array" ref="D8946">IF(INDEX(INDIRECT(J8903),ROW($A$40))="","",INDEX(INDIRECT(J8903),ROW($A$40)))</f>
        <v/>
      </c>
      <c r="E8946" s="36" t="s">
        <v>73</v>
      </c>
      <c r="F8946" s="36">
        <f t="shared" si="5505"/>
        <v>1</v>
      </c>
      <c r="G8946" s="145" t="str">
        <f t="shared" si="5506"/>
        <v>Substantive</v>
      </c>
      <c r="H8946" s="36"/>
      <c r="I8946" s="36"/>
      <c r="J8946" s="126"/>
      <c r="K8946" s="1"/>
      <c r="L8946" s="1"/>
      <c r="M8946" s="1"/>
      <c r="N8946" s="1"/>
      <c r="O8946" s="1"/>
    </row>
    <row r="8947" ht="15.75" customHeight="1">
      <c r="A8947" s="36"/>
      <c r="B8947" s="35" t="str">
        <f t="shared" si="5503"/>
        <v>11c</v>
      </c>
      <c r="C8947" s="144" t="str">
        <f t="shared" si="5504"/>
        <v>Conclusions</v>
      </c>
      <c r="D8947" s="36" t="str">
        <f t="array" ref="D8947">IF(INDEX(INDIRECT(J8903),ROW($A$41))="","",INDEX(INDIRECT(J8903),ROW($A$41)))</f>
        <v/>
      </c>
      <c r="E8947" s="36" t="s">
        <v>73</v>
      </c>
      <c r="F8947" s="36">
        <f t="shared" si="5505"/>
        <v>2</v>
      </c>
      <c r="G8947" s="147" t="str">
        <f>IF($G8797="","",$G8797)</f>
        <v>Disciplinary</v>
      </c>
      <c r="H8947" s="36"/>
      <c r="I8947" s="36"/>
      <c r="J8947" s="126"/>
      <c r="K8947" s="1"/>
      <c r="L8947" s="1"/>
      <c r="M8947" s="1"/>
      <c r="N8947" s="1"/>
      <c r="O8947" s="1"/>
    </row>
    <row r="8948" ht="15.75" customHeight="1">
      <c r="A8948" s="36"/>
      <c r="B8948" s="36"/>
      <c r="C8948" s="124" t="s">
        <v>67</v>
      </c>
      <c r="D8948" s="116">
        <f>SUM(D8907:D8947)</f>
        <v>0</v>
      </c>
      <c r="E8948" s="70" t="s">
        <v>73</v>
      </c>
      <c r="F8948" s="71">
        <f>SUM(F8907:F8947)</f>
        <v>50</v>
      </c>
      <c r="G8948" s="36"/>
      <c r="H8948" s="36"/>
      <c r="I8948" s="36"/>
      <c r="J8948" s="126"/>
      <c r="K8948" s="1"/>
      <c r="L8948" s="1"/>
      <c r="M8948" s="1"/>
      <c r="N8948" s="1"/>
      <c r="O8948" s="1"/>
    </row>
    <row r="8949" ht="15.75" customHeight="1">
      <c r="A8949" s="36"/>
      <c r="B8949" s="36"/>
      <c r="C8949" s="54"/>
      <c r="D8949" s="36"/>
      <c r="E8949" s="36"/>
      <c r="F8949" s="36"/>
      <c r="G8949" s="1"/>
      <c r="H8949" s="36"/>
      <c r="I8949" s="36"/>
      <c r="J8949" s="126"/>
      <c r="K8949" s="1"/>
      <c r="L8949" s="1"/>
      <c r="M8949" s="1"/>
      <c r="N8949" s="1"/>
      <c r="O8949" s="1"/>
    </row>
    <row r="8950" ht="15.75" customHeight="1">
      <c r="A8950" s="36"/>
      <c r="B8950" s="36"/>
      <c r="C8950" s="54"/>
      <c r="D8950" s="1"/>
      <c r="E8950" s="36"/>
      <c r="F8950" s="36"/>
      <c r="G8950" s="1"/>
      <c r="H8950" s="36"/>
      <c r="I8950" s="36"/>
      <c r="J8950" s="126"/>
      <c r="K8950" s="1"/>
      <c r="L8950" s="1"/>
      <c r="M8950" s="1"/>
      <c r="N8950" s="1"/>
      <c r="O8950" s="1"/>
    </row>
    <row r="8951" ht="15.75" customHeight="1">
      <c r="A8951" s="51" t="str">
        <f>A8901</f>
        <v>Year 7 Baseline Assessment Feedback</v>
      </c>
      <c r="B8951" s="36"/>
      <c r="C8951" s="54"/>
      <c r="D8951" s="1"/>
      <c r="E8951" s="36"/>
      <c r="F8951" s="36"/>
      <c r="G8951" s="36"/>
      <c r="H8951" s="36"/>
      <c r="I8951" s="36"/>
      <c r="J8951" s="150">
        <f>J8901+1</f>
        <v>196</v>
      </c>
      <c r="K8951" s="1"/>
      <c r="L8951" s="1"/>
      <c r="M8951" s="1"/>
      <c r="N8951" s="1"/>
      <c r="O8951" s="1"/>
    </row>
    <row r="8952" ht="15.75" customHeight="1">
      <c r="A8952" s="54" t="s">
        <v>104</v>
      </c>
      <c r="B8952" s="54" t="str">
        <f>$B$2</f>
        <v>Year 7 Baseline Assessment</v>
      </c>
      <c r="C8952" s="54"/>
      <c r="D8952" s="1"/>
      <c r="E8952" s="36"/>
      <c r="F8952" s="36"/>
      <c r="G8952" s="36"/>
      <c r="H8952" s="36"/>
      <c r="I8952" s="36"/>
      <c r="J8952" s="36" t="str">
        <f>CONCATENATE("Marksheet!$B$",J8951)</f>
        <v>Marksheet!$B$196</v>
      </c>
      <c r="K8952" s="1"/>
      <c r="L8952" s="1"/>
      <c r="M8952" s="1"/>
      <c r="N8952" s="1"/>
      <c r="O8952" s="1"/>
    </row>
    <row r="8953" ht="15.75" customHeight="1">
      <c r="A8953" s="54" t="s">
        <v>100</v>
      </c>
      <c r="B8953" s="54" t="str">
        <f>IF(INDIRECT(J8952)="","",INDIRECT(J8952))</f>
        <v/>
      </c>
      <c r="C8953" s="54"/>
      <c r="D8953" s="1"/>
      <c r="E8953" s="36"/>
      <c r="F8953" s="36"/>
      <c r="G8953" s="36"/>
      <c r="H8953" s="36"/>
      <c r="I8953" s="36"/>
      <c r="J8953" s="36" t="str">
        <f>CONCATENATE("Marksheet!$D$",J8951,":$AV$",J8951)</f>
        <v>Marksheet!$D$196:$AV$196</v>
      </c>
      <c r="K8953" s="1"/>
      <c r="L8953" s="1"/>
      <c r="M8953" s="1"/>
      <c r="N8953" s="1"/>
      <c r="O8953" s="1"/>
    </row>
    <row r="8954" ht="15.75" customHeight="1">
      <c r="A8954" s="54" t="s">
        <v>105</v>
      </c>
      <c r="B8954" s="54" t="str">
        <f>INDIRECT(CONCATENATE("Marksheet!$C$",INDIRECT(CONCATENATE("J",ROW()-3))))</f>
        <v/>
      </c>
      <c r="C8954" s="54"/>
      <c r="D8954" s="36"/>
      <c r="E8954" s="36"/>
      <c r="F8954" s="36"/>
      <c r="G8954" s="36"/>
      <c r="H8954" s="36"/>
      <c r="I8954" s="36"/>
      <c r="J8954" s="126"/>
      <c r="K8954" s="1"/>
      <c r="L8954" s="1"/>
      <c r="M8954" s="1"/>
      <c r="N8954" s="1"/>
      <c r="O8954" s="1"/>
    </row>
    <row r="8955" ht="15.75" customHeight="1">
      <c r="A8955" s="54"/>
      <c r="B8955" s="54"/>
      <c r="C8955" s="54"/>
      <c r="D8955" s="36"/>
      <c r="E8955" s="36"/>
      <c r="F8955" s="36"/>
      <c r="G8955" s="36"/>
      <c r="H8955" s="36"/>
      <c r="I8955" s="36"/>
      <c r="J8955" s="126"/>
      <c r="K8955" s="1"/>
      <c r="L8955" s="1"/>
      <c r="M8955" s="1"/>
      <c r="N8955" s="1"/>
      <c r="O8955" s="1"/>
    </row>
    <row r="8956" ht="15.75" customHeight="1">
      <c r="A8956" s="120"/>
      <c r="B8956" s="80" t="s">
        <v>93</v>
      </c>
      <c r="C8956" s="141" t="s">
        <v>94</v>
      </c>
      <c r="D8956" s="128" t="s">
        <v>95</v>
      </c>
      <c r="E8956" s="58"/>
      <c r="F8956" s="59"/>
      <c r="G8956" s="151" t="s">
        <v>106</v>
      </c>
      <c r="H8956" s="130"/>
      <c r="I8956" s="130"/>
      <c r="J8956" s="131"/>
      <c r="K8956" s="1"/>
      <c r="L8956" s="1"/>
      <c r="M8956" s="1"/>
      <c r="N8956" s="1"/>
      <c r="O8956" s="1"/>
    </row>
    <row r="8957" ht="15.75" customHeight="1">
      <c r="A8957" s="36"/>
      <c r="B8957" s="122" t="str">
        <f t="shared" ref="B8957:B8996" si="5507">IF($B8007="","",$B8007)</f>
        <v>1a</v>
      </c>
      <c r="C8957" s="142" t="str">
        <f t="shared" ref="C8957:C8996" si="5508">IF($C8007="","",$C8007)</f>
        <v>Living and non-living things</v>
      </c>
      <c r="D8957" s="36" t="str">
        <f t="array" ref="D8957">IF(INDEX(INDIRECT(J8953),ROW($A$1))="","",INDEX(INDIRECT(J8953),ROW($A$1)))</f>
        <v/>
      </c>
      <c r="E8957" s="36" t="s">
        <v>73</v>
      </c>
      <c r="F8957" s="36">
        <f t="shared" ref="F8957:F8997" si="5509">IF($F8007="","",$F8007)</f>
        <v>2</v>
      </c>
      <c r="G8957" s="143" t="str">
        <f t="shared" ref="G8957:G8996" si="5510">IF($G8307="","",$G8307)</f>
        <v>Substantive</v>
      </c>
      <c r="H8957" s="36"/>
      <c r="I8957" s="36"/>
      <c r="J8957" s="126"/>
      <c r="K8957" s="1"/>
      <c r="L8957" s="1"/>
      <c r="M8957" s="1"/>
      <c r="N8957" s="1"/>
      <c r="O8957" s="1"/>
    </row>
    <row r="8958" ht="15.75" customHeight="1">
      <c r="A8958" s="36"/>
      <c r="B8958" s="35" t="str">
        <f t="shared" si="5507"/>
        <v>1b</v>
      </c>
      <c r="C8958" s="144" t="str">
        <f t="shared" si="5508"/>
        <v>Measurement</v>
      </c>
      <c r="D8958" s="36" t="str">
        <f t="array" ref="D8958">IF(INDEX(INDIRECT(J8953),ROW($A$2))="","",INDEX(INDIRECT(J8953),ROW($A$2)))</f>
        <v/>
      </c>
      <c r="E8958" s="36" t="s">
        <v>73</v>
      </c>
      <c r="F8958" s="36">
        <f t="shared" si="5509"/>
        <v>1</v>
      </c>
      <c r="G8958" s="145" t="str">
        <f t="shared" si="5510"/>
        <v>Disciplinary</v>
      </c>
      <c r="H8958" s="36"/>
      <c r="I8958" s="36"/>
      <c r="J8958" s="126"/>
      <c r="K8958" s="1"/>
      <c r="L8958" s="1"/>
      <c r="M8958" s="1"/>
      <c r="N8958" s="1"/>
      <c r="O8958" s="1"/>
    </row>
    <row r="8959" ht="15.75" customHeight="1">
      <c r="A8959" s="36"/>
      <c r="B8959" s="35" t="str">
        <f t="shared" si="5507"/>
        <v>1c</v>
      </c>
      <c r="C8959" s="144" t="str">
        <f t="shared" si="5508"/>
        <v>Tables</v>
      </c>
      <c r="D8959" s="36" t="str">
        <f t="array" ref="D8959">IF(INDEX(INDIRECT(J8953),ROW($A$3))="","",INDEX(INDIRECT(J8953),ROW($A$3)))</f>
        <v/>
      </c>
      <c r="E8959" s="36" t="s">
        <v>73</v>
      </c>
      <c r="F8959" s="36">
        <f t="shared" si="5509"/>
        <v>1</v>
      </c>
      <c r="G8959" s="145" t="str">
        <f t="shared" si="5510"/>
        <v>Disciplinary</v>
      </c>
      <c r="H8959" s="36"/>
      <c r="I8959" s="36"/>
      <c r="J8959" s="126"/>
      <c r="K8959" s="1"/>
      <c r="L8959" s="1"/>
      <c r="M8959" s="1"/>
      <c r="N8959" s="1"/>
      <c r="O8959" s="1"/>
    </row>
    <row r="8960" ht="15.75" customHeight="1">
      <c r="A8960" s="36"/>
      <c r="B8960" s="35" t="str">
        <f t="shared" si="5507"/>
        <v>1d</v>
      </c>
      <c r="C8960" s="144" t="str">
        <f t="shared" si="5508"/>
        <v>Plants</v>
      </c>
      <c r="D8960" s="36" t="str">
        <f t="array" ref="D8960">IF(INDEX(INDIRECT(J8953),ROW($A$4))="","",INDEX(INDIRECT(J8953),ROW($A$4)))</f>
        <v/>
      </c>
      <c r="E8960" s="36" t="s">
        <v>73</v>
      </c>
      <c r="F8960" s="36">
        <f t="shared" si="5509"/>
        <v>1</v>
      </c>
      <c r="G8960" s="145" t="str">
        <f t="shared" si="5510"/>
        <v>Substantive</v>
      </c>
      <c r="H8960" s="36"/>
      <c r="I8960" s="36"/>
      <c r="J8960" s="126"/>
      <c r="K8960" s="1"/>
      <c r="L8960" s="1"/>
      <c r="M8960" s="1"/>
      <c r="N8960" s="1"/>
      <c r="O8960" s="1"/>
    </row>
    <row r="8961" ht="15.75" customHeight="1">
      <c r="A8961" s="36"/>
      <c r="B8961" s="35" t="str">
        <f t="shared" si="5507"/>
        <v>1e</v>
      </c>
      <c r="C8961" s="144" t="str">
        <f t="shared" si="5508"/>
        <v>Food chains</v>
      </c>
      <c r="D8961" s="36" t="str">
        <f t="array" ref="D8961">IF(INDEX(INDIRECT(J8953),ROW($A$5))="","",INDEX(INDIRECT(J8953),ROW($A$5)))</f>
        <v/>
      </c>
      <c r="E8961" s="36" t="s">
        <v>73</v>
      </c>
      <c r="F8961" s="36">
        <f t="shared" si="5509"/>
        <v>2</v>
      </c>
      <c r="G8961" s="145" t="str">
        <f t="shared" si="5510"/>
        <v>Substantive</v>
      </c>
      <c r="H8961" s="36"/>
      <c r="I8961" s="36"/>
      <c r="J8961" s="126"/>
      <c r="K8961" s="1"/>
      <c r="L8961" s="1"/>
      <c r="M8961" s="1"/>
      <c r="N8961" s="1"/>
      <c r="O8961" s="1"/>
    </row>
    <row r="8962" ht="15.75" customHeight="1">
      <c r="A8962" s="36"/>
      <c r="B8962" s="35" t="str">
        <f t="shared" si="5507"/>
        <v>2a</v>
      </c>
      <c r="C8962" s="144" t="str">
        <f t="shared" si="5508"/>
        <v>States of matter</v>
      </c>
      <c r="D8962" s="36" t="str">
        <f t="array" ref="D8962">IF(INDEX(INDIRECT(J8953),ROW($A$6))="","",INDEX(INDIRECT(J8953),ROW($A$6)))</f>
        <v/>
      </c>
      <c r="E8962" s="36" t="s">
        <v>73</v>
      </c>
      <c r="F8962" s="36">
        <f t="shared" si="5509"/>
        <v>1</v>
      </c>
      <c r="G8962" s="145" t="str">
        <f t="shared" si="5510"/>
        <v>Substantive</v>
      </c>
      <c r="H8962" s="36"/>
      <c r="I8962" s="36"/>
      <c r="J8962" s="126"/>
      <c r="K8962" s="1"/>
      <c r="L8962" s="1"/>
      <c r="M8962" s="1"/>
      <c r="N8962" s="1"/>
      <c r="O8962" s="1"/>
    </row>
    <row r="8963" ht="15.75" customHeight="1">
      <c r="A8963" s="36"/>
      <c r="B8963" s="35" t="str">
        <f t="shared" si="5507"/>
        <v>2b</v>
      </c>
      <c r="C8963" s="144" t="str">
        <f t="shared" si="5508"/>
        <v>Graphs</v>
      </c>
      <c r="D8963" s="36" t="str">
        <f t="array" ref="D8963">IF(INDEX(INDIRECT(J8953),ROW($A$7))="","",INDEX(INDIRECT(J8953),ROW($A$7)))</f>
        <v/>
      </c>
      <c r="E8963" s="36" t="s">
        <v>73</v>
      </c>
      <c r="F8963" s="36">
        <f t="shared" si="5509"/>
        <v>1</v>
      </c>
      <c r="G8963" s="148" t="str">
        <f t="shared" si="5510"/>
        <v>Disciplinary</v>
      </c>
      <c r="H8963" s="36"/>
      <c r="I8963" s="36"/>
      <c r="J8963" s="126"/>
      <c r="K8963" s="1"/>
      <c r="L8963" s="1"/>
      <c r="M8963" s="1"/>
      <c r="N8963" s="1"/>
      <c r="O8963" s="1"/>
    </row>
    <row r="8964" ht="15.75" customHeight="1">
      <c r="A8964" s="36"/>
      <c r="B8964" s="35" t="str">
        <f t="shared" si="5507"/>
        <v>2c</v>
      </c>
      <c r="C8964" s="144" t="str">
        <f t="shared" si="5508"/>
        <v>Plants</v>
      </c>
      <c r="D8964" s="36" t="str">
        <f t="array" ref="D8964">IF(INDEX(INDIRECT(J8953),ROW($A$8))="","",INDEX(INDIRECT(J8953),ROW($A$8)))</f>
        <v/>
      </c>
      <c r="E8964" s="36" t="s">
        <v>73</v>
      </c>
      <c r="F8964" s="36">
        <f t="shared" si="5509"/>
        <v>1</v>
      </c>
      <c r="G8964" s="145" t="str">
        <f t="shared" si="5510"/>
        <v>Substantive</v>
      </c>
      <c r="H8964" s="36"/>
      <c r="I8964" s="36"/>
      <c r="J8964" s="126"/>
      <c r="K8964" s="1"/>
      <c r="L8964" s="1"/>
      <c r="M8964" s="1"/>
      <c r="N8964" s="1"/>
      <c r="O8964" s="1"/>
    </row>
    <row r="8965" ht="15.75" customHeight="1">
      <c r="A8965" s="36"/>
      <c r="B8965" s="35" t="str">
        <f t="shared" si="5507"/>
        <v>3a</v>
      </c>
      <c r="C8965" s="144" t="str">
        <f t="shared" si="5508"/>
        <v>Reversible and non-reversible changes</v>
      </c>
      <c r="D8965" s="36" t="str">
        <f t="array" ref="D8965">IF(INDEX(INDIRECT(J8953),ROW($A$9))="","",INDEX(INDIRECT(J8953),ROW($A$9)))</f>
        <v/>
      </c>
      <c r="E8965" s="36" t="s">
        <v>73</v>
      </c>
      <c r="F8965" s="36">
        <f t="shared" si="5509"/>
        <v>2</v>
      </c>
      <c r="G8965" s="145" t="str">
        <f t="shared" si="5510"/>
        <v>Substantive</v>
      </c>
      <c r="H8965" s="36"/>
      <c r="I8965" s="36"/>
      <c r="J8965" s="126"/>
      <c r="K8965" s="1"/>
      <c r="L8965" s="1"/>
      <c r="M8965" s="1"/>
      <c r="N8965" s="1"/>
      <c r="O8965" s="1"/>
    </row>
    <row r="8966" ht="15.75" customHeight="1">
      <c r="A8966" s="36"/>
      <c r="B8966" s="35" t="str">
        <f t="shared" si="5507"/>
        <v>3b</v>
      </c>
      <c r="C8966" s="144" t="str">
        <f t="shared" si="5508"/>
        <v>Units</v>
      </c>
      <c r="D8966" s="36" t="str">
        <f t="array" ref="D8966">IF(INDEX(INDIRECT(J8953),ROW($A$10))="","",INDEX(INDIRECT(J8953),ROW($A$10)))</f>
        <v/>
      </c>
      <c r="E8966" s="36" t="s">
        <v>73</v>
      </c>
      <c r="F8966" s="36">
        <f t="shared" si="5509"/>
        <v>1</v>
      </c>
      <c r="G8966" s="145" t="str">
        <f t="shared" si="5510"/>
        <v>Disciplinary</v>
      </c>
      <c r="H8966" s="36"/>
      <c r="I8966" s="36"/>
      <c r="J8966" s="126"/>
      <c r="K8966" s="1"/>
      <c r="L8966" s="1"/>
      <c r="M8966" s="1"/>
      <c r="N8966" s="1"/>
      <c r="O8966" s="1"/>
    </row>
    <row r="8967" ht="15.75" customHeight="1">
      <c r="A8967" s="36"/>
      <c r="B8967" s="35" t="str">
        <f t="shared" si="5507"/>
        <v>3c</v>
      </c>
      <c r="C8967" s="144" t="str">
        <f t="shared" si="5508"/>
        <v>Hazards, risks and precautions</v>
      </c>
      <c r="D8967" s="36" t="str">
        <f t="array" ref="D8967">IF(INDEX(INDIRECT(J8953),ROW($A$11))="","",INDEX(INDIRECT(J8953),ROW($A$11)))</f>
        <v/>
      </c>
      <c r="E8967" s="36" t="s">
        <v>73</v>
      </c>
      <c r="F8967" s="36">
        <f t="shared" si="5509"/>
        <v>1</v>
      </c>
      <c r="G8967" s="149" t="str">
        <f t="shared" si="5510"/>
        <v>Disciplinary</v>
      </c>
      <c r="H8967" s="36"/>
      <c r="I8967" s="36"/>
      <c r="J8967" s="126"/>
      <c r="K8967" s="1"/>
      <c r="L8967" s="1"/>
      <c r="M8967" s="1"/>
      <c r="N8967" s="1"/>
      <c r="O8967" s="1"/>
    </row>
    <row r="8968" ht="15.75" customHeight="1">
      <c r="A8968" s="36"/>
      <c r="B8968" s="35" t="str">
        <f t="shared" si="5507"/>
        <v>3d</v>
      </c>
      <c r="C8968" s="144" t="str">
        <f t="shared" si="5508"/>
        <v>States of matter</v>
      </c>
      <c r="D8968" s="36" t="str">
        <f t="array" ref="D8968">IF(INDEX(INDIRECT(J8953),ROW($A$12))="","",INDEX(INDIRECT(J8953),ROW($A$12)))</f>
        <v/>
      </c>
      <c r="E8968" s="36" t="s">
        <v>73</v>
      </c>
      <c r="F8968" s="36">
        <f t="shared" si="5509"/>
        <v>1</v>
      </c>
      <c r="G8968" s="145" t="str">
        <f t="shared" si="5510"/>
        <v>Substantive</v>
      </c>
      <c r="H8968" s="36"/>
      <c r="I8968" s="36"/>
      <c r="J8968" s="126"/>
      <c r="K8968" s="1"/>
      <c r="L8968" s="1"/>
      <c r="M8968" s="1"/>
      <c r="N8968" s="1"/>
      <c r="O8968" s="1"/>
    </row>
    <row r="8969" ht="15.75" customHeight="1">
      <c r="A8969" s="36"/>
      <c r="B8969" s="35" t="str">
        <f t="shared" si="5507"/>
        <v>3e</v>
      </c>
      <c r="C8969" s="144" t="str">
        <f t="shared" si="5508"/>
        <v>Reversible and non-reversible changes</v>
      </c>
      <c r="D8969" s="36" t="str">
        <f t="array" ref="D8969">IF(INDEX(INDIRECT(J8953),ROW($A$13))="","",INDEX(INDIRECT(J8953),ROW($A$13)))</f>
        <v/>
      </c>
      <c r="E8969" s="36" t="s">
        <v>73</v>
      </c>
      <c r="F8969" s="36">
        <f t="shared" si="5509"/>
        <v>1</v>
      </c>
      <c r="G8969" s="145" t="str">
        <f t="shared" si="5510"/>
        <v>Substantive</v>
      </c>
      <c r="H8969" s="36"/>
      <c r="I8969" s="36"/>
      <c r="J8969" s="126"/>
      <c r="K8969" s="1"/>
      <c r="L8969" s="1"/>
      <c r="M8969" s="1"/>
      <c r="N8969" s="1"/>
      <c r="O8969" s="1"/>
    </row>
    <row r="8970" ht="15.75" customHeight="1">
      <c r="A8970" s="36"/>
      <c r="B8970" s="35" t="str">
        <f t="shared" si="5507"/>
        <v>4a</v>
      </c>
      <c r="C8970" s="144" t="str">
        <f t="shared" si="5508"/>
        <v>Equipment</v>
      </c>
      <c r="D8970" s="36" t="str">
        <f t="array" ref="D8970">IF(INDEX(INDIRECT(J8953),ROW($A$14))="","",INDEX(INDIRECT(J8953),ROW($A$14)))</f>
        <v/>
      </c>
      <c r="E8970" s="36" t="s">
        <v>73</v>
      </c>
      <c r="F8970" s="36">
        <f t="shared" si="5509"/>
        <v>2</v>
      </c>
      <c r="G8970" s="145" t="str">
        <f t="shared" si="5510"/>
        <v>Disciplinary</v>
      </c>
      <c r="H8970" s="36"/>
      <c r="I8970" s="36"/>
      <c r="J8970" s="126"/>
      <c r="K8970" s="1"/>
      <c r="L8970" s="1"/>
      <c r="M8970" s="1"/>
      <c r="N8970" s="1"/>
      <c r="O8970" s="1"/>
    </row>
    <row r="8971" ht="15.75" customHeight="1">
      <c r="A8971" s="36"/>
      <c r="B8971" s="35" t="str">
        <f t="shared" si="5507"/>
        <v>4b</v>
      </c>
      <c r="C8971" s="144" t="str">
        <f t="shared" si="5508"/>
        <v>Accuracy and precision</v>
      </c>
      <c r="D8971" s="36" t="str">
        <f t="array" ref="D8971">IF(INDEX(INDIRECT(J8953),ROW($A$15))="","",INDEX(INDIRECT(J8953),ROW($A$15)))</f>
        <v/>
      </c>
      <c r="E8971" s="36" t="s">
        <v>73</v>
      </c>
      <c r="F8971" s="36">
        <f t="shared" si="5509"/>
        <v>1</v>
      </c>
      <c r="G8971" s="145" t="str">
        <f t="shared" si="5510"/>
        <v>Disciplinary</v>
      </c>
      <c r="H8971" s="36"/>
      <c r="I8971" s="36"/>
      <c r="J8971" s="126"/>
      <c r="K8971" s="1"/>
      <c r="L8971" s="1"/>
      <c r="M8971" s="1"/>
      <c r="N8971" s="1"/>
      <c r="O8971" s="1"/>
    </row>
    <row r="8972" ht="15.75" customHeight="1">
      <c r="A8972" s="36"/>
      <c r="B8972" s="35" t="str">
        <f t="shared" si="5507"/>
        <v>4c</v>
      </c>
      <c r="C8972" s="144" t="str">
        <f t="shared" si="5508"/>
        <v>Conclusions</v>
      </c>
      <c r="D8972" s="36" t="str">
        <f t="array" ref="D8972">IF(INDEX(INDIRECT(J8953),ROW($A$16))="","",INDEX(INDIRECT(J8953),ROW($A$16)))</f>
        <v/>
      </c>
      <c r="E8972" s="36" t="s">
        <v>73</v>
      </c>
      <c r="F8972" s="36">
        <f t="shared" si="5509"/>
        <v>1</v>
      </c>
      <c r="G8972" s="145" t="str">
        <f t="shared" si="5510"/>
        <v>Disciplinary</v>
      </c>
      <c r="H8972" s="36"/>
      <c r="I8972" s="36"/>
      <c r="J8972" s="126"/>
      <c r="K8972" s="1"/>
      <c r="L8972" s="1"/>
      <c r="M8972" s="1"/>
      <c r="N8972" s="1"/>
      <c r="O8972" s="1"/>
    </row>
    <row r="8973" ht="15.75" customHeight="1">
      <c r="A8973" s="36"/>
      <c r="B8973" s="35" t="str">
        <f t="shared" si="5507"/>
        <v>5a</v>
      </c>
      <c r="C8973" s="144" t="str">
        <f t="shared" si="5508"/>
        <v>Hazards, risks and precautions</v>
      </c>
      <c r="D8973" s="36" t="str">
        <f t="array" ref="D8973">IF(INDEX(INDIRECT(J8953),ROW($A$17))="","",INDEX(INDIRECT(J8953),ROW($A$17)))</f>
        <v/>
      </c>
      <c r="E8973" s="36" t="s">
        <v>73</v>
      </c>
      <c r="F8973" s="36">
        <f t="shared" si="5509"/>
        <v>1</v>
      </c>
      <c r="G8973" s="145" t="str">
        <f t="shared" si="5510"/>
        <v>Disciplinary</v>
      </c>
      <c r="H8973" s="36"/>
      <c r="I8973" s="36"/>
      <c r="J8973" s="126"/>
      <c r="K8973" s="1"/>
      <c r="L8973" s="1"/>
      <c r="M8973" s="1"/>
      <c r="N8973" s="1"/>
      <c r="O8973" s="1"/>
    </row>
    <row r="8974" ht="15.75" customHeight="1">
      <c r="A8974" s="36"/>
      <c r="B8974" s="35" t="str">
        <f t="shared" si="5507"/>
        <v>5b</v>
      </c>
      <c r="C8974" s="144" t="str">
        <f t="shared" si="5508"/>
        <v>Electricity</v>
      </c>
      <c r="D8974" s="36" t="str">
        <f t="array" ref="D8974">IF(INDEX(INDIRECT(J8953),ROW($A$18))="","",INDEX(INDIRECT(J8953),ROW($A$18)))</f>
        <v/>
      </c>
      <c r="E8974" s="36" t="s">
        <v>73</v>
      </c>
      <c r="F8974" s="36">
        <f t="shared" si="5509"/>
        <v>1</v>
      </c>
      <c r="G8974" s="145" t="str">
        <f t="shared" si="5510"/>
        <v>Substantive</v>
      </c>
      <c r="H8974" s="36"/>
      <c r="I8974" s="36"/>
      <c r="J8974" s="126"/>
      <c r="K8974" s="1"/>
      <c r="L8974" s="1"/>
      <c r="M8974" s="1"/>
      <c r="N8974" s="1"/>
      <c r="O8974" s="1"/>
    </row>
    <row r="8975" ht="15.75" customHeight="1">
      <c r="A8975" s="36"/>
      <c r="B8975" s="35" t="str">
        <f t="shared" si="5507"/>
        <v>5c</v>
      </c>
      <c r="C8975" s="144" t="str">
        <f t="shared" si="5508"/>
        <v>Physical properties of materials</v>
      </c>
      <c r="D8975" s="36" t="str">
        <f t="array" ref="D8975">IF(INDEX(INDIRECT(J8953),ROW($A$19))="","",INDEX(INDIRECT(J8953),ROW($A$19)))</f>
        <v/>
      </c>
      <c r="E8975" s="36" t="s">
        <v>73</v>
      </c>
      <c r="F8975" s="36">
        <f t="shared" si="5509"/>
        <v>1</v>
      </c>
      <c r="G8975" s="145" t="str">
        <f t="shared" si="5510"/>
        <v>Substantive</v>
      </c>
      <c r="H8975" s="36"/>
      <c r="I8975" s="36"/>
      <c r="J8975" s="126"/>
      <c r="K8975" s="1"/>
      <c r="L8975" s="1"/>
      <c r="M8975" s="1"/>
      <c r="N8975" s="1"/>
      <c r="O8975" s="1"/>
    </row>
    <row r="8976" ht="15.75" customHeight="1">
      <c r="A8976" s="36"/>
      <c r="B8976" s="35" t="str">
        <f t="shared" si="5507"/>
        <v>5d</v>
      </c>
      <c r="C8976" s="144" t="str">
        <f t="shared" si="5508"/>
        <v>Electricity</v>
      </c>
      <c r="D8976" s="36" t="str">
        <f t="array" ref="D8976">IF(INDEX(INDIRECT(J8953),ROW($A$20))="","",INDEX(INDIRECT(J8953),ROW($A$20)))</f>
        <v/>
      </c>
      <c r="E8976" s="36" t="s">
        <v>73</v>
      </c>
      <c r="F8976" s="36">
        <f t="shared" si="5509"/>
        <v>1</v>
      </c>
      <c r="G8976" s="145" t="str">
        <f t="shared" si="5510"/>
        <v>Substantive</v>
      </c>
      <c r="H8976" s="36"/>
      <c r="I8976" s="36"/>
      <c r="J8976" s="126"/>
      <c r="K8976" s="1"/>
      <c r="L8976" s="1"/>
      <c r="M8976" s="1"/>
      <c r="N8976" s="1"/>
      <c r="O8976" s="1"/>
    </row>
    <row r="8977" ht="15.75" customHeight="1">
      <c r="A8977" s="36"/>
      <c r="B8977" s="35" t="str">
        <f t="shared" si="5507"/>
        <v>6a</v>
      </c>
      <c r="C8977" s="144" t="str">
        <f t="shared" si="5508"/>
        <v>Planning scientific enquiry</v>
      </c>
      <c r="D8977" s="36" t="str">
        <f t="array" ref="D8977">IF(INDEX(INDIRECT(J8953),ROW($A$21))="","",INDEX(INDIRECT(J8953),ROW($A$21)))</f>
        <v/>
      </c>
      <c r="E8977" s="36" t="s">
        <v>73</v>
      </c>
      <c r="F8977" s="36">
        <f t="shared" si="5509"/>
        <v>2</v>
      </c>
      <c r="G8977" s="145" t="str">
        <f t="shared" si="5510"/>
        <v>Disciplinary</v>
      </c>
      <c r="H8977" s="36"/>
      <c r="I8977" s="36"/>
      <c r="J8977" s="126"/>
      <c r="K8977" s="1"/>
      <c r="L8977" s="1"/>
      <c r="M8977" s="1"/>
      <c r="N8977" s="1"/>
      <c r="O8977" s="1"/>
    </row>
    <row r="8978" ht="15.75" customHeight="1">
      <c r="A8978" s="36"/>
      <c r="B8978" s="35" t="str">
        <f t="shared" si="5507"/>
        <v>6b</v>
      </c>
      <c r="C8978" s="144" t="str">
        <f t="shared" si="5508"/>
        <v>Units</v>
      </c>
      <c r="D8978" s="36" t="str">
        <f t="array" ref="D8978">IF(INDEX(INDIRECT(J8953),ROW($A$22))="","",INDEX(INDIRECT(J8953),ROW($A$22)))</f>
        <v/>
      </c>
      <c r="E8978" s="36" t="s">
        <v>73</v>
      </c>
      <c r="F8978" s="36">
        <f t="shared" si="5509"/>
        <v>1</v>
      </c>
      <c r="G8978" s="145" t="str">
        <f t="shared" si="5510"/>
        <v>Disciplinary</v>
      </c>
      <c r="H8978" s="36"/>
      <c r="I8978" s="36"/>
      <c r="J8978" s="126"/>
      <c r="K8978" s="1"/>
      <c r="L8978" s="1"/>
      <c r="M8978" s="1"/>
      <c r="N8978" s="1"/>
      <c r="O8978" s="1"/>
    </row>
    <row r="8979" ht="15.75" customHeight="1">
      <c r="A8979" s="36"/>
      <c r="B8979" s="35" t="str">
        <f t="shared" si="5507"/>
        <v>6c</v>
      </c>
      <c r="C8979" s="144" t="str">
        <f t="shared" si="5508"/>
        <v>Forces</v>
      </c>
      <c r="D8979" s="36" t="str">
        <f t="array" ref="D8979">IF(INDEX(INDIRECT(J8953),ROW($A$23))="","",INDEX(INDIRECT(J8953),ROW($A$23)))</f>
        <v/>
      </c>
      <c r="E8979" s="36" t="s">
        <v>73</v>
      </c>
      <c r="F8979" s="36">
        <f t="shared" si="5509"/>
        <v>1</v>
      </c>
      <c r="G8979" s="148" t="str">
        <f t="shared" si="5510"/>
        <v>Substantive</v>
      </c>
      <c r="H8979" s="36"/>
      <c r="I8979" s="36"/>
      <c r="J8979" s="126"/>
      <c r="K8979" s="1"/>
      <c r="L8979" s="1"/>
      <c r="M8979" s="1"/>
      <c r="N8979" s="1"/>
      <c r="O8979" s="1"/>
    </row>
    <row r="8980" ht="15.75" customHeight="1">
      <c r="A8980" s="36"/>
      <c r="B8980" s="35" t="str">
        <f t="shared" si="5507"/>
        <v>6d</v>
      </c>
      <c r="C8980" s="144" t="str">
        <f t="shared" si="5508"/>
        <v>Tables</v>
      </c>
      <c r="D8980" s="36" t="str">
        <f t="array" ref="D8980">IF(INDEX(INDIRECT(J8953),ROW($A$24))="","",INDEX(INDIRECT(J8953),ROW($A$24)))</f>
        <v/>
      </c>
      <c r="E8980" s="36" t="s">
        <v>73</v>
      </c>
      <c r="F8980" s="36">
        <f t="shared" si="5509"/>
        <v>1</v>
      </c>
      <c r="G8980" s="145" t="str">
        <f t="shared" si="5510"/>
        <v>Disciplinary</v>
      </c>
      <c r="H8980" s="36"/>
      <c r="I8980" s="36"/>
      <c r="J8980" s="126"/>
      <c r="K8980" s="1"/>
      <c r="L8980" s="1"/>
      <c r="M8980" s="1"/>
      <c r="N8980" s="1"/>
      <c r="O8980" s="1"/>
    </row>
    <row r="8981" ht="15.75" customHeight="1">
      <c r="A8981" s="36"/>
      <c r="B8981" s="35" t="str">
        <f t="shared" si="5507"/>
        <v>7a</v>
      </c>
      <c r="C8981" s="144" t="str">
        <f t="shared" si="5508"/>
        <v>Behaviour of light</v>
      </c>
      <c r="D8981" s="36" t="str">
        <f t="array" ref="D8981">IF(INDEX(INDIRECT(J8953),ROW($A$25))="","",INDEX(INDIRECT(J8953),ROW($A$25)))</f>
        <v/>
      </c>
      <c r="E8981" s="36" t="s">
        <v>73</v>
      </c>
      <c r="F8981" s="36">
        <f t="shared" si="5509"/>
        <v>1</v>
      </c>
      <c r="G8981" s="148" t="str">
        <f t="shared" si="5510"/>
        <v>Substantive</v>
      </c>
      <c r="H8981" s="36"/>
      <c r="I8981" s="36"/>
      <c r="J8981" s="126"/>
      <c r="K8981" s="1"/>
      <c r="L8981" s="1"/>
      <c r="M8981" s="1"/>
      <c r="N8981" s="1"/>
      <c r="O8981" s="1"/>
    </row>
    <row r="8982" ht="15.75" customHeight="1">
      <c r="A8982" s="36"/>
      <c r="B8982" s="35" t="str">
        <f t="shared" si="5507"/>
        <v>7b</v>
      </c>
      <c r="C8982" s="144" t="str">
        <f t="shared" si="5508"/>
        <v>Behaviour of light</v>
      </c>
      <c r="D8982" s="36" t="str">
        <f t="array" ref="D8982">IF(INDEX(INDIRECT(J8953),ROW($A$26))="","",INDEX(INDIRECT(J8953),ROW($A$26)))</f>
        <v/>
      </c>
      <c r="E8982" s="36" t="s">
        <v>73</v>
      </c>
      <c r="F8982" s="36">
        <f t="shared" si="5509"/>
        <v>2</v>
      </c>
      <c r="G8982" s="145" t="str">
        <f t="shared" si="5510"/>
        <v>Substantive</v>
      </c>
      <c r="H8982" s="36"/>
      <c r="I8982" s="36"/>
      <c r="J8982" s="126"/>
      <c r="K8982" s="1"/>
      <c r="L8982" s="1"/>
      <c r="M8982" s="1"/>
      <c r="N8982" s="1"/>
      <c r="O8982" s="1"/>
    </row>
    <row r="8983" ht="15.75" customHeight="1">
      <c r="A8983" s="36"/>
      <c r="B8983" s="35" t="str">
        <f t="shared" si="5507"/>
        <v>7c</v>
      </c>
      <c r="C8983" s="144" t="str">
        <f t="shared" si="5508"/>
        <v>Behaviour of light</v>
      </c>
      <c r="D8983" s="36" t="str">
        <f t="array" ref="D8983">IF(INDEX(INDIRECT(J8953),ROW($A$27))="","",INDEX(INDIRECT(J8953),ROW($A$27)))</f>
        <v/>
      </c>
      <c r="E8983" s="36" t="s">
        <v>73</v>
      </c>
      <c r="F8983" s="36">
        <f t="shared" si="5509"/>
        <v>1</v>
      </c>
      <c r="G8983" s="145" t="str">
        <f t="shared" si="5510"/>
        <v>Substantive</v>
      </c>
      <c r="H8983" s="36"/>
      <c r="I8983" s="36"/>
      <c r="J8983" s="126"/>
      <c r="K8983" s="1"/>
      <c r="L8983" s="1"/>
      <c r="M8983" s="1"/>
      <c r="N8983" s="1"/>
      <c r="O8983" s="1"/>
    </row>
    <row r="8984" ht="15.75" customHeight="1">
      <c r="A8984" s="36"/>
      <c r="B8984" s="35" t="str">
        <f t="shared" si="5507"/>
        <v>7d</v>
      </c>
      <c r="C8984" s="144" t="str">
        <f t="shared" si="5508"/>
        <v>Conclusions</v>
      </c>
      <c r="D8984" s="36" t="str">
        <f t="array" ref="D8984">IF(INDEX(INDIRECT(J8953),ROW($A$28))="","",INDEX(INDIRECT(J8953),ROW($A$28)))</f>
        <v/>
      </c>
      <c r="E8984" s="36" t="s">
        <v>73</v>
      </c>
      <c r="F8984" s="36">
        <f t="shared" si="5509"/>
        <v>1</v>
      </c>
      <c r="G8984" s="145" t="str">
        <f t="shared" si="5510"/>
        <v>Disciplinary</v>
      </c>
      <c r="H8984" s="36"/>
      <c r="I8984" s="36"/>
      <c r="J8984" s="126"/>
      <c r="K8984" s="1"/>
      <c r="L8984" s="1"/>
      <c r="M8984" s="1"/>
      <c r="N8984" s="1"/>
      <c r="O8984" s="1"/>
    </row>
    <row r="8985" ht="15.75" customHeight="1">
      <c r="A8985" s="36"/>
      <c r="B8985" s="35" t="str">
        <f t="shared" si="5507"/>
        <v>8a</v>
      </c>
      <c r="C8985" s="144" t="str">
        <f t="shared" si="5508"/>
        <v>Measurement</v>
      </c>
      <c r="D8985" s="36" t="str">
        <f t="array" ref="D8985">IF(INDEX(INDIRECT(J8953),ROW($A$29))="","",INDEX(INDIRECT(J8953),ROW($A$29)))</f>
        <v/>
      </c>
      <c r="E8985" s="36" t="s">
        <v>73</v>
      </c>
      <c r="F8985" s="36">
        <f t="shared" si="5509"/>
        <v>1</v>
      </c>
      <c r="G8985" s="145" t="str">
        <f t="shared" si="5510"/>
        <v>Disciplinary</v>
      </c>
      <c r="H8985" s="36"/>
      <c r="I8985" s="36"/>
      <c r="J8985" s="126"/>
      <c r="K8985" s="1"/>
      <c r="L8985" s="1"/>
      <c r="M8985" s="1"/>
      <c r="N8985" s="1"/>
      <c r="O8985" s="1"/>
    </row>
    <row r="8986" ht="15.75" customHeight="1">
      <c r="A8986" s="36"/>
      <c r="B8986" s="35" t="str">
        <f t="shared" si="5507"/>
        <v>8b</v>
      </c>
      <c r="C8986" s="144" t="str">
        <f t="shared" si="5508"/>
        <v>States of matter</v>
      </c>
      <c r="D8986" s="36" t="str">
        <f t="array" ref="D8986">IF(INDEX(INDIRECT(J8953),ROW($A$30))="","",INDEX(INDIRECT(J8953),ROW($A$30)))</f>
        <v/>
      </c>
      <c r="E8986" s="36" t="s">
        <v>73</v>
      </c>
      <c r="F8986" s="36">
        <f t="shared" si="5509"/>
        <v>1</v>
      </c>
      <c r="G8986" s="145" t="str">
        <f t="shared" si="5510"/>
        <v>Substantive</v>
      </c>
      <c r="H8986" s="36"/>
      <c r="I8986" s="36"/>
      <c r="J8986" s="126"/>
      <c r="K8986" s="1"/>
      <c r="L8986" s="1"/>
      <c r="M8986" s="1"/>
      <c r="N8986" s="1"/>
      <c r="O8986" s="1"/>
    </row>
    <row r="8987" ht="15.75" customHeight="1">
      <c r="A8987" s="36"/>
      <c r="B8987" s="35" t="str">
        <f t="shared" si="5507"/>
        <v>8c</v>
      </c>
      <c r="C8987" s="144" t="str">
        <f t="shared" si="5508"/>
        <v>Accuracy and precision</v>
      </c>
      <c r="D8987" s="36" t="str">
        <f t="array" ref="D8987">IF(INDEX(INDIRECT(J8953),ROW($A$31))="","",INDEX(INDIRECT(J8953),ROW($A$31)))</f>
        <v/>
      </c>
      <c r="E8987" s="36" t="s">
        <v>73</v>
      </c>
      <c r="F8987" s="36">
        <f t="shared" si="5509"/>
        <v>1</v>
      </c>
      <c r="G8987" s="145" t="str">
        <f t="shared" si="5510"/>
        <v>Disciplinary</v>
      </c>
      <c r="H8987" s="36"/>
      <c r="I8987" s="36"/>
      <c r="J8987" s="126"/>
      <c r="K8987" s="1"/>
      <c r="L8987" s="1"/>
      <c r="M8987" s="1"/>
      <c r="N8987" s="1"/>
      <c r="O8987" s="1"/>
    </row>
    <row r="8988" ht="15.75" customHeight="1">
      <c r="A8988" s="36"/>
      <c r="B8988" s="35" t="str">
        <f t="shared" si="5507"/>
        <v>9a</v>
      </c>
      <c r="C8988" s="144" t="str">
        <f t="shared" si="5508"/>
        <v>Planning scientific enquiry</v>
      </c>
      <c r="D8988" s="36" t="str">
        <f t="array" ref="D8988">IF(INDEX(INDIRECT(J8953),ROW($A$32))="","",INDEX(INDIRECT(J8953),ROW($A$32)))</f>
        <v/>
      </c>
      <c r="E8988" s="36" t="s">
        <v>73</v>
      </c>
      <c r="F8988" s="36">
        <f t="shared" si="5509"/>
        <v>2</v>
      </c>
      <c r="G8988" s="145" t="str">
        <f t="shared" si="5510"/>
        <v>Disciplinary</v>
      </c>
      <c r="H8988" s="36"/>
      <c r="I8988" s="36"/>
      <c r="J8988" s="126"/>
      <c r="K8988" s="1"/>
      <c r="L8988" s="1"/>
      <c r="M8988" s="1"/>
      <c r="N8988" s="1"/>
      <c r="O8988" s="1"/>
    </row>
    <row r="8989" ht="15.75" customHeight="1">
      <c r="A8989" s="36"/>
      <c r="B8989" s="35" t="str">
        <f t="shared" si="5507"/>
        <v>9b</v>
      </c>
      <c r="C8989" s="144" t="str">
        <f t="shared" si="5508"/>
        <v>Forces</v>
      </c>
      <c r="D8989" s="36" t="str">
        <f t="array" ref="D8989">IF(INDEX(INDIRECT(J8953),ROW($A$33))="","",INDEX(INDIRECT(J8953),ROW($A$33)))</f>
        <v/>
      </c>
      <c r="E8989" s="36" t="s">
        <v>73</v>
      </c>
      <c r="F8989" s="36">
        <f t="shared" si="5509"/>
        <v>2</v>
      </c>
      <c r="G8989" s="148" t="str">
        <f t="shared" si="5510"/>
        <v>Substantive</v>
      </c>
      <c r="H8989" s="36"/>
      <c r="I8989" s="36"/>
      <c r="J8989" s="126"/>
      <c r="K8989" s="1"/>
      <c r="L8989" s="1"/>
      <c r="M8989" s="1"/>
      <c r="N8989" s="1"/>
      <c r="O8989" s="1"/>
    </row>
    <row r="8990" ht="15.75" customHeight="1">
      <c r="A8990" s="36"/>
      <c r="B8990" s="35" t="str">
        <f t="shared" si="5507"/>
        <v>9c</v>
      </c>
      <c r="C8990" s="144" t="str">
        <f t="shared" si="5508"/>
        <v>Repeatability</v>
      </c>
      <c r="D8990" s="36" t="str">
        <f t="array" ref="D8990">IF(INDEX(INDIRECT(J8953),ROW($A$34))="","",INDEX(INDIRECT(J8953),ROW($A$34)))</f>
        <v/>
      </c>
      <c r="E8990" s="36" t="s">
        <v>73</v>
      </c>
      <c r="F8990" s="36">
        <f t="shared" si="5509"/>
        <v>1</v>
      </c>
      <c r="G8990" s="145" t="str">
        <f t="shared" si="5510"/>
        <v>Disciplinary</v>
      </c>
      <c r="H8990" s="36"/>
      <c r="I8990" s="36"/>
      <c r="J8990" s="126"/>
      <c r="K8990" s="1"/>
      <c r="L8990" s="1"/>
      <c r="M8990" s="1"/>
      <c r="N8990" s="1"/>
      <c r="O8990" s="1"/>
    </row>
    <row r="8991" ht="15.75" customHeight="1">
      <c r="A8991" s="36"/>
      <c r="B8991" s="35" t="str">
        <f t="shared" si="5507"/>
        <v>9d</v>
      </c>
      <c r="C8991" s="144" t="str">
        <f t="shared" si="5508"/>
        <v>Graphs</v>
      </c>
      <c r="D8991" s="36" t="str">
        <f t="array" ref="D8991">IF(INDEX(INDIRECT(J8953),ROW($A$35))="","",INDEX(INDIRECT(J8953),ROW($A$35)))</f>
        <v/>
      </c>
      <c r="E8991" s="36" t="s">
        <v>73</v>
      </c>
      <c r="F8991" s="36">
        <f t="shared" si="5509"/>
        <v>1</v>
      </c>
      <c r="G8991" s="145" t="str">
        <f t="shared" si="5510"/>
        <v>Disciplinary</v>
      </c>
      <c r="H8991" s="36"/>
      <c r="I8991" s="36"/>
      <c r="J8991" s="126"/>
      <c r="K8991" s="1"/>
      <c r="L8991" s="1"/>
      <c r="M8991" s="1"/>
      <c r="N8991" s="1"/>
      <c r="O8991" s="1"/>
    </row>
    <row r="8992" ht="15.75" customHeight="1">
      <c r="A8992" s="36"/>
      <c r="B8992" s="35" t="str">
        <f t="shared" si="5507"/>
        <v>10a</v>
      </c>
      <c r="C8992" s="144" t="str">
        <f t="shared" si="5508"/>
        <v>Physical properties of materials</v>
      </c>
      <c r="D8992" s="36" t="str">
        <f t="array" ref="D8992">IF(INDEX(INDIRECT(J8953),ROW($A$36))="","",INDEX(INDIRECT(J8953),ROW($A$36)))</f>
        <v/>
      </c>
      <c r="E8992" s="36" t="s">
        <v>73</v>
      </c>
      <c r="F8992" s="36">
        <f t="shared" si="5509"/>
        <v>1</v>
      </c>
      <c r="G8992" s="145" t="str">
        <f t="shared" si="5510"/>
        <v>Substantive</v>
      </c>
      <c r="H8992" s="36"/>
      <c r="I8992" s="36"/>
      <c r="J8992" s="126"/>
      <c r="K8992" s="1"/>
      <c r="L8992" s="1"/>
      <c r="M8992" s="1"/>
      <c r="N8992" s="1"/>
      <c r="O8992" s="1"/>
    </row>
    <row r="8993" ht="15.75" customHeight="1">
      <c r="A8993" s="36"/>
      <c r="B8993" s="35" t="str">
        <f t="shared" si="5507"/>
        <v>10b</v>
      </c>
      <c r="C8993" s="144" t="str">
        <f t="shared" si="5508"/>
        <v>Physical properties of materials</v>
      </c>
      <c r="D8993" s="36" t="str">
        <f t="array" ref="D8993">IF(INDEX(INDIRECT(J8953),ROW($A$37))="","",INDEX(INDIRECT(J8953),ROW($A$37)))</f>
        <v/>
      </c>
      <c r="E8993" s="36" t="s">
        <v>73</v>
      </c>
      <c r="F8993" s="36">
        <f t="shared" si="5509"/>
        <v>1</v>
      </c>
      <c r="G8993" s="145" t="str">
        <f t="shared" si="5510"/>
        <v>Substantive</v>
      </c>
      <c r="H8993" s="36"/>
      <c r="I8993" s="36"/>
      <c r="J8993" s="126"/>
      <c r="K8993" s="1"/>
      <c r="L8993" s="1"/>
      <c r="M8993" s="1"/>
      <c r="N8993" s="1"/>
      <c r="O8993" s="1"/>
    </row>
    <row r="8994" ht="15.75" customHeight="1">
      <c r="A8994" s="36"/>
      <c r="B8994" s="35" t="str">
        <f t="shared" si="5507"/>
        <v>10c</v>
      </c>
      <c r="C8994" s="144" t="str">
        <f t="shared" si="5508"/>
        <v>Graphs</v>
      </c>
      <c r="D8994" s="36" t="str">
        <f t="array" ref="D8994">IF(INDEX(INDIRECT(J8953),ROW($A$38))="","",INDEX(INDIRECT(J8953),ROW($A$38)))</f>
        <v/>
      </c>
      <c r="E8994" s="36" t="s">
        <v>73</v>
      </c>
      <c r="F8994" s="36">
        <f t="shared" si="5509"/>
        <v>1</v>
      </c>
      <c r="G8994" s="145" t="str">
        <f t="shared" si="5510"/>
        <v>Disciplinary</v>
      </c>
      <c r="H8994" s="36"/>
      <c r="I8994" s="36"/>
      <c r="J8994" s="126"/>
      <c r="K8994" s="1"/>
      <c r="L8994" s="1"/>
      <c r="M8994" s="1"/>
      <c r="N8994" s="1"/>
      <c r="O8994" s="1"/>
    </row>
    <row r="8995" ht="15.75" customHeight="1">
      <c r="A8995" s="36"/>
      <c r="B8995" s="35" t="str">
        <f t="shared" si="5507"/>
        <v>11a</v>
      </c>
      <c r="C8995" s="144" t="str">
        <f t="shared" si="5508"/>
        <v>Repeatability</v>
      </c>
      <c r="D8995" s="36" t="str">
        <f t="array" ref="D8995">IF(INDEX(INDIRECT(J8953),ROW($A$39))="","",INDEX(INDIRECT(J8953),ROW($A$39)))</f>
        <v/>
      </c>
      <c r="E8995" s="36" t="s">
        <v>73</v>
      </c>
      <c r="F8995" s="36">
        <f t="shared" si="5509"/>
        <v>1</v>
      </c>
      <c r="G8995" s="145" t="str">
        <f t="shared" si="5510"/>
        <v>Disciplinary</v>
      </c>
      <c r="H8995" s="36"/>
      <c r="I8995" s="36"/>
      <c r="J8995" s="126"/>
      <c r="K8995" s="1"/>
      <c r="L8995" s="1"/>
      <c r="M8995" s="1"/>
      <c r="N8995" s="1"/>
      <c r="O8995" s="1"/>
    </row>
    <row r="8996" ht="15.75" customHeight="1">
      <c r="A8996" s="36"/>
      <c r="B8996" s="35" t="str">
        <f t="shared" si="5507"/>
        <v>11b</v>
      </c>
      <c r="C8996" s="144" t="str">
        <f t="shared" si="5508"/>
        <v>Plants</v>
      </c>
      <c r="D8996" s="36" t="str">
        <f t="array" ref="D8996">IF(INDEX(INDIRECT(J8953),ROW($A$40))="","",INDEX(INDIRECT(J8953),ROW($A$40)))</f>
        <v/>
      </c>
      <c r="E8996" s="36" t="s">
        <v>73</v>
      </c>
      <c r="F8996" s="36">
        <f t="shared" si="5509"/>
        <v>1</v>
      </c>
      <c r="G8996" s="145" t="str">
        <f t="shared" si="5510"/>
        <v>Substantive</v>
      </c>
      <c r="H8996" s="36"/>
      <c r="I8996" s="36"/>
      <c r="J8996" s="126"/>
      <c r="K8996" s="1"/>
      <c r="L8996" s="1"/>
      <c r="M8996" s="1"/>
      <c r="N8996" s="1"/>
      <c r="O8996" s="1"/>
    </row>
    <row r="8997" ht="15.75" customHeight="1">
      <c r="A8997" s="36"/>
      <c r="B8997" s="123" t="str">
        <f t="shared" ref="B8997:C8997" si="5511">B8947</f>
        <v>11c</v>
      </c>
      <c r="C8997" s="146" t="str">
        <f t="shared" si="5511"/>
        <v>Conclusions</v>
      </c>
      <c r="D8997" s="36" t="str">
        <f t="array" ref="D8997">IF(INDEX(INDIRECT(J8953),ROW($A$41))="","",INDEX(INDIRECT(J8953),ROW($A$41)))</f>
        <v/>
      </c>
      <c r="E8997" s="36" t="s">
        <v>73</v>
      </c>
      <c r="F8997" s="36">
        <f t="shared" si="5509"/>
        <v>2</v>
      </c>
      <c r="G8997" s="147" t="str">
        <f>IF($G8847="","",$G8847)</f>
        <v>Disciplinary</v>
      </c>
      <c r="H8997" s="36"/>
      <c r="I8997" s="36"/>
      <c r="J8997" s="126"/>
      <c r="K8997" s="1"/>
      <c r="L8997" s="1"/>
      <c r="M8997" s="1"/>
      <c r="N8997" s="1"/>
      <c r="O8997" s="1"/>
    </row>
    <row r="8998" ht="15.75" customHeight="1">
      <c r="A8998" s="36"/>
      <c r="B8998" s="36"/>
      <c r="C8998" s="124" t="s">
        <v>67</v>
      </c>
      <c r="D8998" s="116">
        <f>SUM(D8957:D8997)</f>
        <v>0</v>
      </c>
      <c r="E8998" s="70" t="s">
        <v>73</v>
      </c>
      <c r="F8998" s="71">
        <f>SUM(F8957:F8997)</f>
        <v>50</v>
      </c>
      <c r="G8998" s="36"/>
      <c r="H8998" s="36"/>
      <c r="I8998" s="36"/>
      <c r="J8998" s="126"/>
      <c r="K8998" s="1"/>
      <c r="L8998" s="1"/>
      <c r="M8998" s="1"/>
      <c r="N8998" s="1"/>
      <c r="O8998" s="1"/>
    </row>
    <row r="8999" ht="15.75" customHeight="1">
      <c r="A8999" s="36"/>
      <c r="B8999" s="36"/>
      <c r="C8999" s="54"/>
      <c r="D8999" s="36"/>
      <c r="E8999" s="36"/>
      <c r="F8999" s="36"/>
      <c r="G8999" s="1"/>
      <c r="H8999" s="36"/>
      <c r="I8999" s="36"/>
      <c r="J8999" s="126"/>
      <c r="K8999" s="1"/>
      <c r="L8999" s="1"/>
      <c r="M8999" s="1"/>
      <c r="N8999" s="1"/>
      <c r="O8999" s="1"/>
    </row>
    <row r="9000" ht="15.75" customHeight="1">
      <c r="A9000" s="36"/>
      <c r="B9000" s="36"/>
      <c r="C9000" s="54"/>
      <c r="D9000" s="1"/>
      <c r="E9000" s="36"/>
      <c r="F9000" s="36"/>
      <c r="G9000" s="1"/>
      <c r="H9000" s="36"/>
      <c r="I9000" s="36"/>
      <c r="J9000" s="126"/>
      <c r="K9000" s="1"/>
      <c r="L9000" s="1"/>
      <c r="M9000" s="1"/>
      <c r="N9000" s="1"/>
      <c r="O9000" s="1"/>
    </row>
    <row r="9001" ht="15.75" customHeight="1">
      <c r="A9001" s="51" t="str">
        <f>A8951</f>
        <v>Year 7 Baseline Assessment Feedback</v>
      </c>
      <c r="B9001" s="36"/>
      <c r="C9001" s="54"/>
      <c r="D9001" s="1"/>
      <c r="E9001" s="36"/>
      <c r="F9001" s="36"/>
      <c r="G9001" s="36"/>
      <c r="H9001" s="36"/>
      <c r="I9001" s="36"/>
      <c r="J9001" s="150">
        <f>J8951+1</f>
        <v>197</v>
      </c>
      <c r="K9001" s="1"/>
      <c r="L9001" s="1"/>
      <c r="M9001" s="1"/>
      <c r="N9001" s="1"/>
      <c r="O9001" s="1"/>
    </row>
    <row r="9002" ht="15.75" customHeight="1">
      <c r="A9002" s="54" t="s">
        <v>104</v>
      </c>
      <c r="B9002" s="54" t="str">
        <f>$B$2</f>
        <v>Year 7 Baseline Assessment</v>
      </c>
      <c r="C9002" s="54"/>
      <c r="D9002" s="1"/>
      <c r="E9002" s="36"/>
      <c r="F9002" s="36"/>
      <c r="G9002" s="36"/>
      <c r="H9002" s="36"/>
      <c r="I9002" s="36"/>
      <c r="J9002" s="36" t="str">
        <f>CONCATENATE("Marksheet!$B$",J9001)</f>
        <v>Marksheet!$B$197</v>
      </c>
      <c r="K9002" s="1"/>
      <c r="L9002" s="1"/>
      <c r="M9002" s="1"/>
      <c r="N9002" s="1"/>
      <c r="O9002" s="1"/>
    </row>
    <row r="9003" ht="15.75" customHeight="1">
      <c r="A9003" s="54" t="s">
        <v>100</v>
      </c>
      <c r="B9003" s="54" t="str">
        <f>IF(INDIRECT(J9002)="","",INDIRECT(J9002))</f>
        <v/>
      </c>
      <c r="C9003" s="54"/>
      <c r="D9003" s="1"/>
      <c r="E9003" s="36"/>
      <c r="F9003" s="36"/>
      <c r="G9003" s="36"/>
      <c r="H9003" s="36"/>
      <c r="I9003" s="36"/>
      <c r="J9003" s="36" t="str">
        <f>CONCATENATE("Marksheet!$D$",J9001,":$AV$",J9001)</f>
        <v>Marksheet!$D$197:$AV$197</v>
      </c>
      <c r="K9003" s="1"/>
      <c r="L9003" s="1"/>
      <c r="M9003" s="1"/>
      <c r="N9003" s="1"/>
      <c r="O9003" s="1"/>
    </row>
    <row r="9004" ht="15.75" customHeight="1">
      <c r="A9004" s="54" t="s">
        <v>105</v>
      </c>
      <c r="B9004" s="54" t="str">
        <f>INDIRECT(CONCATENATE("Marksheet!$C$",INDIRECT(CONCATENATE("J",ROW()-3))))</f>
        <v/>
      </c>
      <c r="C9004" s="54"/>
      <c r="D9004" s="36"/>
      <c r="E9004" s="36"/>
      <c r="F9004" s="36"/>
      <c r="G9004" s="36"/>
      <c r="H9004" s="36"/>
      <c r="I9004" s="36"/>
      <c r="J9004" s="126"/>
      <c r="K9004" s="1"/>
      <c r="L9004" s="1"/>
      <c r="M9004" s="1"/>
      <c r="N9004" s="1"/>
      <c r="O9004" s="1"/>
    </row>
    <row r="9005" ht="15.75" customHeight="1">
      <c r="A9005" s="54"/>
      <c r="B9005" s="54"/>
      <c r="C9005" s="54"/>
      <c r="D9005" s="36"/>
      <c r="E9005" s="36"/>
      <c r="F9005" s="36"/>
      <c r="G9005" s="36"/>
      <c r="H9005" s="36"/>
      <c r="I9005" s="36"/>
      <c r="J9005" s="126"/>
      <c r="K9005" s="1"/>
      <c r="L9005" s="1"/>
      <c r="M9005" s="1"/>
      <c r="N9005" s="1"/>
      <c r="O9005" s="1"/>
    </row>
    <row r="9006" ht="15.75" customHeight="1">
      <c r="A9006" s="120"/>
      <c r="B9006" s="80" t="s">
        <v>93</v>
      </c>
      <c r="C9006" s="141" t="s">
        <v>94</v>
      </c>
      <c r="D9006" s="128" t="s">
        <v>95</v>
      </c>
      <c r="E9006" s="58"/>
      <c r="F9006" s="59"/>
      <c r="G9006" s="151" t="s">
        <v>106</v>
      </c>
      <c r="H9006" s="130"/>
      <c r="I9006" s="130"/>
      <c r="J9006" s="131"/>
      <c r="K9006" s="1"/>
      <c r="L9006" s="1"/>
      <c r="M9006" s="1"/>
      <c r="N9006" s="1"/>
      <c r="O9006" s="1"/>
    </row>
    <row r="9007" ht="15.75" customHeight="1">
      <c r="A9007" s="36"/>
      <c r="B9007" s="122" t="str">
        <f t="shared" ref="B9007:B9046" si="5512">IF($B8007="","",$B8007)</f>
        <v>1a</v>
      </c>
      <c r="C9007" s="142" t="str">
        <f t="shared" ref="C9007:C9046" si="5513">IF($C8007="","",$C8007)</f>
        <v>Living and non-living things</v>
      </c>
      <c r="D9007" s="36" t="str">
        <f t="array" ref="D9007">IF(INDEX(INDIRECT(J9003),ROW($A$1))="","",INDEX(INDIRECT(J9003),ROW($A$1)))</f>
        <v/>
      </c>
      <c r="E9007" s="36" t="s">
        <v>73</v>
      </c>
      <c r="F9007" s="36">
        <f t="shared" ref="F9007:F9047" si="5514">IF($F8007="","",$F8007)</f>
        <v>2</v>
      </c>
      <c r="G9007" s="143" t="str">
        <f t="shared" ref="G9007:G9046" si="5515">IF($G8357="","",$G8357)</f>
        <v>Substantive</v>
      </c>
      <c r="H9007" s="36"/>
      <c r="I9007" s="36"/>
      <c r="J9007" s="126"/>
      <c r="K9007" s="1"/>
      <c r="L9007" s="1"/>
      <c r="M9007" s="1"/>
      <c r="N9007" s="1"/>
      <c r="O9007" s="1"/>
    </row>
    <row r="9008" ht="15.75" customHeight="1">
      <c r="A9008" s="36"/>
      <c r="B9008" s="35" t="str">
        <f t="shared" si="5512"/>
        <v>1b</v>
      </c>
      <c r="C9008" s="144" t="str">
        <f t="shared" si="5513"/>
        <v>Measurement</v>
      </c>
      <c r="D9008" s="36" t="str">
        <f t="array" ref="D9008">IF(INDEX(INDIRECT(J9003),ROW($A$2))="","",INDEX(INDIRECT(J9003),ROW($A$2)))</f>
        <v/>
      </c>
      <c r="E9008" s="36" t="s">
        <v>73</v>
      </c>
      <c r="F9008" s="36">
        <f t="shared" si="5514"/>
        <v>1</v>
      </c>
      <c r="G9008" s="145" t="str">
        <f t="shared" si="5515"/>
        <v>Disciplinary</v>
      </c>
      <c r="H9008" s="36"/>
      <c r="I9008" s="36"/>
      <c r="J9008" s="126"/>
      <c r="K9008" s="1"/>
      <c r="L9008" s="1"/>
      <c r="M9008" s="1"/>
      <c r="N9008" s="1"/>
      <c r="O9008" s="1"/>
    </row>
    <row r="9009" ht="15.75" customHeight="1">
      <c r="A9009" s="36"/>
      <c r="B9009" s="35" t="str">
        <f t="shared" si="5512"/>
        <v>1c</v>
      </c>
      <c r="C9009" s="144" t="str">
        <f t="shared" si="5513"/>
        <v>Tables</v>
      </c>
      <c r="D9009" s="36" t="str">
        <f t="array" ref="D9009">IF(INDEX(INDIRECT(J9003),ROW($A$3))="","",INDEX(INDIRECT(J9003),ROW($A$3)))</f>
        <v/>
      </c>
      <c r="E9009" s="36" t="s">
        <v>73</v>
      </c>
      <c r="F9009" s="36">
        <f t="shared" si="5514"/>
        <v>1</v>
      </c>
      <c r="G9009" s="145" t="str">
        <f t="shared" si="5515"/>
        <v>Disciplinary</v>
      </c>
      <c r="H9009" s="36"/>
      <c r="I9009" s="36"/>
      <c r="J9009" s="126"/>
      <c r="K9009" s="1"/>
      <c r="L9009" s="1"/>
      <c r="M9009" s="1"/>
      <c r="N9009" s="1"/>
      <c r="O9009" s="1"/>
    </row>
    <row r="9010" ht="15.75" customHeight="1">
      <c r="A9010" s="36"/>
      <c r="B9010" s="35" t="str">
        <f t="shared" si="5512"/>
        <v>1d</v>
      </c>
      <c r="C9010" s="144" t="str">
        <f t="shared" si="5513"/>
        <v>Plants</v>
      </c>
      <c r="D9010" s="36" t="str">
        <f t="array" ref="D9010">IF(INDEX(INDIRECT(J9003),ROW($A$4))="","",INDEX(INDIRECT(J9003),ROW($A$4)))</f>
        <v/>
      </c>
      <c r="E9010" s="36" t="s">
        <v>73</v>
      </c>
      <c r="F9010" s="36">
        <f t="shared" si="5514"/>
        <v>1</v>
      </c>
      <c r="G9010" s="145" t="str">
        <f t="shared" si="5515"/>
        <v>Substantive</v>
      </c>
      <c r="H9010" s="36"/>
      <c r="I9010" s="36"/>
      <c r="J9010" s="126"/>
      <c r="K9010" s="1"/>
      <c r="L9010" s="1"/>
      <c r="M9010" s="1"/>
      <c r="N9010" s="1"/>
      <c r="O9010" s="1"/>
    </row>
    <row r="9011" ht="15.75" customHeight="1">
      <c r="A9011" s="36"/>
      <c r="B9011" s="35" t="str">
        <f t="shared" si="5512"/>
        <v>1e</v>
      </c>
      <c r="C9011" s="144" t="str">
        <f t="shared" si="5513"/>
        <v>Food chains</v>
      </c>
      <c r="D9011" s="36" t="str">
        <f t="array" ref="D9011">IF(INDEX(INDIRECT(J9003),ROW($A$5))="","",INDEX(INDIRECT(J9003),ROW($A$5)))</f>
        <v/>
      </c>
      <c r="E9011" s="36" t="s">
        <v>73</v>
      </c>
      <c r="F9011" s="36">
        <f t="shared" si="5514"/>
        <v>2</v>
      </c>
      <c r="G9011" s="145" t="str">
        <f t="shared" si="5515"/>
        <v>Substantive</v>
      </c>
      <c r="H9011" s="36"/>
      <c r="I9011" s="36"/>
      <c r="J9011" s="126"/>
      <c r="K9011" s="1"/>
      <c r="L9011" s="1"/>
      <c r="M9011" s="1"/>
      <c r="N9011" s="1"/>
      <c r="O9011" s="1"/>
    </row>
    <row r="9012" ht="15.75" customHeight="1">
      <c r="A9012" s="36"/>
      <c r="B9012" s="35" t="str">
        <f t="shared" si="5512"/>
        <v>2a</v>
      </c>
      <c r="C9012" s="144" t="str">
        <f t="shared" si="5513"/>
        <v>States of matter</v>
      </c>
      <c r="D9012" s="36" t="str">
        <f t="array" ref="D9012">IF(INDEX(INDIRECT(J9003),ROW($A$6))="","",INDEX(INDIRECT(J9003),ROW($A$6)))</f>
        <v/>
      </c>
      <c r="E9012" s="36" t="s">
        <v>73</v>
      </c>
      <c r="F9012" s="36">
        <f t="shared" si="5514"/>
        <v>1</v>
      </c>
      <c r="G9012" s="145" t="str">
        <f t="shared" si="5515"/>
        <v>Substantive</v>
      </c>
      <c r="H9012" s="36"/>
      <c r="I9012" s="36"/>
      <c r="J9012" s="126"/>
      <c r="K9012" s="1"/>
      <c r="L9012" s="1"/>
      <c r="M9012" s="1"/>
      <c r="N9012" s="1"/>
      <c r="O9012" s="1"/>
    </row>
    <row r="9013" ht="15.75" customHeight="1">
      <c r="A9013" s="36"/>
      <c r="B9013" s="35" t="str">
        <f t="shared" si="5512"/>
        <v>2b</v>
      </c>
      <c r="C9013" s="144" t="str">
        <f t="shared" si="5513"/>
        <v>Graphs</v>
      </c>
      <c r="D9013" s="36" t="str">
        <f t="array" ref="D9013">IF(INDEX(INDIRECT(J9003),ROW($A$7))="","",INDEX(INDIRECT(J9003),ROW($A$7)))</f>
        <v/>
      </c>
      <c r="E9013" s="36" t="s">
        <v>73</v>
      </c>
      <c r="F9013" s="36">
        <f t="shared" si="5514"/>
        <v>1</v>
      </c>
      <c r="G9013" s="148" t="str">
        <f t="shared" si="5515"/>
        <v>Disciplinary</v>
      </c>
      <c r="H9013" s="36"/>
      <c r="I9013" s="36"/>
      <c r="J9013" s="126"/>
      <c r="K9013" s="1"/>
      <c r="L9013" s="1"/>
      <c r="M9013" s="1"/>
      <c r="N9013" s="1"/>
      <c r="O9013" s="1"/>
    </row>
    <row r="9014" ht="15.75" customHeight="1">
      <c r="A9014" s="36"/>
      <c r="B9014" s="35" t="str">
        <f t="shared" si="5512"/>
        <v>2c</v>
      </c>
      <c r="C9014" s="144" t="str">
        <f t="shared" si="5513"/>
        <v>Plants</v>
      </c>
      <c r="D9014" s="36" t="str">
        <f t="array" ref="D9014">IF(INDEX(INDIRECT(J9003),ROW($A$8))="","",INDEX(INDIRECT(J9003),ROW($A$8)))</f>
        <v/>
      </c>
      <c r="E9014" s="36" t="s">
        <v>73</v>
      </c>
      <c r="F9014" s="36">
        <f t="shared" si="5514"/>
        <v>1</v>
      </c>
      <c r="G9014" s="145" t="str">
        <f t="shared" si="5515"/>
        <v>Substantive</v>
      </c>
      <c r="H9014" s="36"/>
      <c r="I9014" s="36"/>
      <c r="J9014" s="126"/>
      <c r="K9014" s="1"/>
      <c r="L9014" s="1"/>
      <c r="M9014" s="1"/>
      <c r="N9014" s="1"/>
      <c r="O9014" s="1"/>
    </row>
    <row r="9015" ht="15.75" customHeight="1">
      <c r="A9015" s="36"/>
      <c r="B9015" s="35" t="str">
        <f t="shared" si="5512"/>
        <v>3a</v>
      </c>
      <c r="C9015" s="144" t="str">
        <f t="shared" si="5513"/>
        <v>Reversible and non-reversible changes</v>
      </c>
      <c r="D9015" s="36" t="str">
        <f t="array" ref="D9015">IF(INDEX(INDIRECT(J9003),ROW($A$9))="","",INDEX(INDIRECT(J9003),ROW($A$9)))</f>
        <v/>
      </c>
      <c r="E9015" s="36" t="s">
        <v>73</v>
      </c>
      <c r="F9015" s="36">
        <f t="shared" si="5514"/>
        <v>2</v>
      </c>
      <c r="G9015" s="145" t="str">
        <f t="shared" si="5515"/>
        <v>Substantive</v>
      </c>
      <c r="H9015" s="36"/>
      <c r="I9015" s="36"/>
      <c r="J9015" s="126"/>
      <c r="K9015" s="1"/>
      <c r="L9015" s="1"/>
      <c r="M9015" s="1"/>
      <c r="N9015" s="1"/>
      <c r="O9015" s="1"/>
    </row>
    <row r="9016" ht="15.75" customHeight="1">
      <c r="A9016" s="36"/>
      <c r="B9016" s="35" t="str">
        <f t="shared" si="5512"/>
        <v>3b</v>
      </c>
      <c r="C9016" s="144" t="str">
        <f t="shared" si="5513"/>
        <v>Units</v>
      </c>
      <c r="D9016" s="36" t="str">
        <f t="array" ref="D9016">IF(INDEX(INDIRECT(J9003),ROW($A$10))="","",INDEX(INDIRECT(J9003),ROW($A$10)))</f>
        <v/>
      </c>
      <c r="E9016" s="36" t="s">
        <v>73</v>
      </c>
      <c r="F9016" s="36">
        <f t="shared" si="5514"/>
        <v>1</v>
      </c>
      <c r="G9016" s="145" t="str">
        <f t="shared" si="5515"/>
        <v>Disciplinary</v>
      </c>
      <c r="H9016" s="36"/>
      <c r="I9016" s="36"/>
      <c r="J9016" s="126"/>
      <c r="K9016" s="1"/>
      <c r="L9016" s="1"/>
      <c r="M9016" s="1"/>
      <c r="N9016" s="1"/>
      <c r="O9016" s="1"/>
    </row>
    <row r="9017" ht="15.75" customHeight="1">
      <c r="A9017" s="36"/>
      <c r="B9017" s="35" t="str">
        <f t="shared" si="5512"/>
        <v>3c</v>
      </c>
      <c r="C9017" s="144" t="str">
        <f t="shared" si="5513"/>
        <v>Hazards, risks and precautions</v>
      </c>
      <c r="D9017" s="36" t="str">
        <f t="array" ref="D9017">IF(INDEX(INDIRECT(J9003),ROW($A$11))="","",INDEX(INDIRECT(J9003),ROW($A$11)))</f>
        <v/>
      </c>
      <c r="E9017" s="36" t="s">
        <v>73</v>
      </c>
      <c r="F9017" s="36">
        <f t="shared" si="5514"/>
        <v>1</v>
      </c>
      <c r="G9017" s="149" t="str">
        <f t="shared" si="5515"/>
        <v>Disciplinary</v>
      </c>
      <c r="H9017" s="36"/>
      <c r="I9017" s="36"/>
      <c r="J9017" s="126"/>
      <c r="K9017" s="1"/>
      <c r="L9017" s="1"/>
      <c r="M9017" s="1"/>
      <c r="N9017" s="1"/>
      <c r="O9017" s="1"/>
    </row>
    <row r="9018" ht="15.75" customHeight="1">
      <c r="A9018" s="36"/>
      <c r="B9018" s="35" t="str">
        <f t="shared" si="5512"/>
        <v>3d</v>
      </c>
      <c r="C9018" s="144" t="str">
        <f t="shared" si="5513"/>
        <v>States of matter</v>
      </c>
      <c r="D9018" s="36" t="str">
        <f t="array" ref="D9018">IF(INDEX(INDIRECT(J9003),ROW($A$12))="","",INDEX(INDIRECT(J9003),ROW($A$12)))</f>
        <v/>
      </c>
      <c r="E9018" s="36" t="s">
        <v>73</v>
      </c>
      <c r="F9018" s="36">
        <f t="shared" si="5514"/>
        <v>1</v>
      </c>
      <c r="G9018" s="145" t="str">
        <f t="shared" si="5515"/>
        <v>Substantive</v>
      </c>
      <c r="H9018" s="36"/>
      <c r="I9018" s="36"/>
      <c r="J9018" s="126"/>
      <c r="K9018" s="1"/>
      <c r="L9018" s="1"/>
      <c r="M9018" s="1"/>
      <c r="N9018" s="1"/>
      <c r="O9018" s="1"/>
    </row>
    <row r="9019" ht="15.75" customHeight="1">
      <c r="A9019" s="36"/>
      <c r="B9019" s="35" t="str">
        <f t="shared" si="5512"/>
        <v>3e</v>
      </c>
      <c r="C9019" s="144" t="str">
        <f t="shared" si="5513"/>
        <v>Reversible and non-reversible changes</v>
      </c>
      <c r="D9019" s="36" t="str">
        <f t="array" ref="D9019">IF(INDEX(INDIRECT(J9003),ROW($A$13))="","",INDEX(INDIRECT(J9003),ROW($A$13)))</f>
        <v/>
      </c>
      <c r="E9019" s="36" t="s">
        <v>73</v>
      </c>
      <c r="F9019" s="36">
        <f t="shared" si="5514"/>
        <v>1</v>
      </c>
      <c r="G9019" s="145" t="str">
        <f t="shared" si="5515"/>
        <v>Substantive</v>
      </c>
      <c r="H9019" s="36"/>
      <c r="I9019" s="36"/>
      <c r="J9019" s="126"/>
      <c r="K9019" s="1"/>
      <c r="L9019" s="1"/>
      <c r="M9019" s="1"/>
      <c r="N9019" s="1"/>
      <c r="O9019" s="1"/>
    </row>
    <row r="9020" ht="15.75" customHeight="1">
      <c r="A9020" s="36"/>
      <c r="B9020" s="35" t="str">
        <f t="shared" si="5512"/>
        <v>4a</v>
      </c>
      <c r="C9020" s="144" t="str">
        <f t="shared" si="5513"/>
        <v>Equipment</v>
      </c>
      <c r="D9020" s="36" t="str">
        <f t="array" ref="D9020">IF(INDEX(INDIRECT(J9003),ROW($A$14))="","",INDEX(INDIRECT(J9003),ROW($A$14)))</f>
        <v/>
      </c>
      <c r="E9020" s="36" t="s">
        <v>73</v>
      </c>
      <c r="F9020" s="36">
        <f t="shared" si="5514"/>
        <v>2</v>
      </c>
      <c r="G9020" s="145" t="str">
        <f t="shared" si="5515"/>
        <v>Disciplinary</v>
      </c>
      <c r="H9020" s="36"/>
      <c r="I9020" s="36"/>
      <c r="J9020" s="126"/>
      <c r="K9020" s="1"/>
      <c r="L9020" s="1"/>
      <c r="M9020" s="1"/>
      <c r="N9020" s="1"/>
      <c r="O9020" s="1"/>
    </row>
    <row r="9021" ht="15.75" customHeight="1">
      <c r="A9021" s="36"/>
      <c r="B9021" s="35" t="str">
        <f t="shared" si="5512"/>
        <v>4b</v>
      </c>
      <c r="C9021" s="144" t="str">
        <f t="shared" si="5513"/>
        <v>Accuracy and precision</v>
      </c>
      <c r="D9021" s="36" t="str">
        <f t="array" ref="D9021">IF(INDEX(INDIRECT(J9003),ROW($A$15))="","",INDEX(INDIRECT(J9003),ROW($A$15)))</f>
        <v/>
      </c>
      <c r="E9021" s="36" t="s">
        <v>73</v>
      </c>
      <c r="F9021" s="36">
        <f t="shared" si="5514"/>
        <v>1</v>
      </c>
      <c r="G9021" s="145" t="str">
        <f t="shared" si="5515"/>
        <v>Disciplinary</v>
      </c>
      <c r="H9021" s="36"/>
      <c r="I9021" s="36"/>
      <c r="J9021" s="126"/>
      <c r="K9021" s="1"/>
      <c r="L9021" s="1"/>
      <c r="M9021" s="1"/>
      <c r="N9021" s="1"/>
      <c r="O9021" s="1"/>
    </row>
    <row r="9022" ht="15.75" customHeight="1">
      <c r="A9022" s="36"/>
      <c r="B9022" s="35" t="str">
        <f t="shared" si="5512"/>
        <v>4c</v>
      </c>
      <c r="C9022" s="144" t="str">
        <f t="shared" si="5513"/>
        <v>Conclusions</v>
      </c>
      <c r="D9022" s="36" t="str">
        <f t="array" ref="D9022">IF(INDEX(INDIRECT(J9003),ROW($A$16))="","",INDEX(INDIRECT(J9003),ROW($A$16)))</f>
        <v/>
      </c>
      <c r="E9022" s="36" t="s">
        <v>73</v>
      </c>
      <c r="F9022" s="36">
        <f t="shared" si="5514"/>
        <v>1</v>
      </c>
      <c r="G9022" s="145" t="str">
        <f t="shared" si="5515"/>
        <v>Disciplinary</v>
      </c>
      <c r="H9022" s="36"/>
      <c r="I9022" s="36"/>
      <c r="J9022" s="126"/>
      <c r="K9022" s="1"/>
      <c r="L9022" s="1"/>
      <c r="M9022" s="1"/>
      <c r="N9022" s="1"/>
      <c r="O9022" s="1"/>
    </row>
    <row r="9023" ht="15.75" customHeight="1">
      <c r="A9023" s="36"/>
      <c r="B9023" s="35" t="str">
        <f t="shared" si="5512"/>
        <v>5a</v>
      </c>
      <c r="C9023" s="144" t="str">
        <f t="shared" si="5513"/>
        <v>Hazards, risks and precautions</v>
      </c>
      <c r="D9023" s="36" t="str">
        <f t="array" ref="D9023">IF(INDEX(INDIRECT(J9003),ROW($A$17))="","",INDEX(INDIRECT(J9003),ROW($A$17)))</f>
        <v/>
      </c>
      <c r="E9023" s="36" t="s">
        <v>73</v>
      </c>
      <c r="F9023" s="36">
        <f t="shared" si="5514"/>
        <v>1</v>
      </c>
      <c r="G9023" s="145" t="str">
        <f t="shared" si="5515"/>
        <v>Disciplinary</v>
      </c>
      <c r="H9023" s="36"/>
      <c r="I9023" s="36"/>
      <c r="J9023" s="126"/>
      <c r="K9023" s="1"/>
      <c r="L9023" s="1"/>
      <c r="M9023" s="1"/>
      <c r="N9023" s="1"/>
      <c r="O9023" s="1"/>
    </row>
    <row r="9024" ht="15.75" customHeight="1">
      <c r="A9024" s="36"/>
      <c r="B9024" s="35" t="str">
        <f t="shared" si="5512"/>
        <v>5b</v>
      </c>
      <c r="C9024" s="144" t="str">
        <f t="shared" si="5513"/>
        <v>Electricity</v>
      </c>
      <c r="D9024" s="36" t="str">
        <f t="array" ref="D9024">IF(INDEX(INDIRECT(J9003),ROW($A$18))="","",INDEX(INDIRECT(J9003),ROW($A$18)))</f>
        <v/>
      </c>
      <c r="E9024" s="36" t="s">
        <v>73</v>
      </c>
      <c r="F9024" s="36">
        <f t="shared" si="5514"/>
        <v>1</v>
      </c>
      <c r="G9024" s="145" t="str">
        <f t="shared" si="5515"/>
        <v>Substantive</v>
      </c>
      <c r="H9024" s="36"/>
      <c r="I9024" s="36"/>
      <c r="J9024" s="126"/>
      <c r="K9024" s="1"/>
      <c r="L9024" s="1"/>
      <c r="M9024" s="1"/>
      <c r="N9024" s="1"/>
      <c r="O9024" s="1"/>
    </row>
    <row r="9025" ht="15.75" customHeight="1">
      <c r="A9025" s="36"/>
      <c r="B9025" s="35" t="str">
        <f t="shared" si="5512"/>
        <v>5c</v>
      </c>
      <c r="C9025" s="144" t="str">
        <f t="shared" si="5513"/>
        <v>Physical properties of materials</v>
      </c>
      <c r="D9025" s="36" t="str">
        <f t="array" ref="D9025">IF(INDEX(INDIRECT(J9003),ROW($A$19))="","",INDEX(INDIRECT(J9003),ROW($A$19)))</f>
        <v/>
      </c>
      <c r="E9025" s="36" t="s">
        <v>73</v>
      </c>
      <c r="F9025" s="36">
        <f t="shared" si="5514"/>
        <v>1</v>
      </c>
      <c r="G9025" s="145" t="str">
        <f t="shared" si="5515"/>
        <v>Substantive</v>
      </c>
      <c r="H9025" s="36"/>
      <c r="I9025" s="36"/>
      <c r="J9025" s="126"/>
      <c r="K9025" s="1"/>
      <c r="L9025" s="1"/>
      <c r="M9025" s="1"/>
      <c r="N9025" s="1"/>
      <c r="O9025" s="1"/>
    </row>
    <row r="9026" ht="15.75" customHeight="1">
      <c r="A9026" s="36"/>
      <c r="B9026" s="35" t="str">
        <f t="shared" si="5512"/>
        <v>5d</v>
      </c>
      <c r="C9026" s="144" t="str">
        <f t="shared" si="5513"/>
        <v>Electricity</v>
      </c>
      <c r="D9026" s="36" t="str">
        <f t="array" ref="D9026">IF(INDEX(INDIRECT(J9003),ROW($A$20))="","",INDEX(INDIRECT(J9003),ROW($A$20)))</f>
        <v/>
      </c>
      <c r="E9026" s="36" t="s">
        <v>73</v>
      </c>
      <c r="F9026" s="36">
        <f t="shared" si="5514"/>
        <v>1</v>
      </c>
      <c r="G9026" s="145" t="str">
        <f t="shared" si="5515"/>
        <v>Substantive</v>
      </c>
      <c r="H9026" s="36"/>
      <c r="I9026" s="36"/>
      <c r="J9026" s="126"/>
      <c r="K9026" s="1"/>
      <c r="L9026" s="1"/>
      <c r="M9026" s="1"/>
      <c r="N9026" s="1"/>
      <c r="O9026" s="1"/>
    </row>
    <row r="9027" ht="15.75" customHeight="1">
      <c r="A9027" s="36"/>
      <c r="B9027" s="35" t="str">
        <f t="shared" si="5512"/>
        <v>6a</v>
      </c>
      <c r="C9027" s="144" t="str">
        <f t="shared" si="5513"/>
        <v>Planning scientific enquiry</v>
      </c>
      <c r="D9027" s="36" t="str">
        <f t="array" ref="D9027">IF(INDEX(INDIRECT(J9003),ROW($A$21))="","",INDEX(INDIRECT(J9003),ROW($A$21)))</f>
        <v/>
      </c>
      <c r="E9027" s="36" t="s">
        <v>73</v>
      </c>
      <c r="F9027" s="36">
        <f t="shared" si="5514"/>
        <v>2</v>
      </c>
      <c r="G9027" s="145" t="str">
        <f t="shared" si="5515"/>
        <v>Disciplinary</v>
      </c>
      <c r="H9027" s="36"/>
      <c r="I9027" s="36"/>
      <c r="J9027" s="126"/>
      <c r="K9027" s="1"/>
      <c r="L9027" s="1"/>
      <c r="M9027" s="1"/>
      <c r="N9027" s="1"/>
      <c r="O9027" s="1"/>
    </row>
    <row r="9028" ht="15.75" customHeight="1">
      <c r="A9028" s="36"/>
      <c r="B9028" s="35" t="str">
        <f t="shared" si="5512"/>
        <v>6b</v>
      </c>
      <c r="C9028" s="144" t="str">
        <f t="shared" si="5513"/>
        <v>Units</v>
      </c>
      <c r="D9028" s="36" t="str">
        <f t="array" ref="D9028">IF(INDEX(INDIRECT(J9003),ROW($A$22))="","",INDEX(INDIRECT(J9003),ROW($A$22)))</f>
        <v/>
      </c>
      <c r="E9028" s="36" t="s">
        <v>73</v>
      </c>
      <c r="F9028" s="36">
        <f t="shared" si="5514"/>
        <v>1</v>
      </c>
      <c r="G9028" s="145" t="str">
        <f t="shared" si="5515"/>
        <v>Disciplinary</v>
      </c>
      <c r="H9028" s="36"/>
      <c r="I9028" s="36"/>
      <c r="J9028" s="126"/>
      <c r="K9028" s="1"/>
      <c r="L9028" s="1"/>
      <c r="M9028" s="1"/>
      <c r="N9028" s="1"/>
      <c r="O9028" s="1"/>
    </row>
    <row r="9029" ht="15.75" customHeight="1">
      <c r="A9029" s="36"/>
      <c r="B9029" s="35" t="str">
        <f t="shared" si="5512"/>
        <v>6c</v>
      </c>
      <c r="C9029" s="144" t="str">
        <f t="shared" si="5513"/>
        <v>Forces</v>
      </c>
      <c r="D9029" s="36" t="str">
        <f t="array" ref="D9029">IF(INDEX(INDIRECT(J9003),ROW($A$23))="","",INDEX(INDIRECT(J9003),ROW($A$23)))</f>
        <v/>
      </c>
      <c r="E9029" s="36" t="s">
        <v>73</v>
      </c>
      <c r="F9029" s="36">
        <f t="shared" si="5514"/>
        <v>1</v>
      </c>
      <c r="G9029" s="148" t="str">
        <f t="shared" si="5515"/>
        <v>Substantive</v>
      </c>
      <c r="H9029" s="36"/>
      <c r="I9029" s="36"/>
      <c r="J9029" s="126"/>
      <c r="K9029" s="1"/>
      <c r="L9029" s="1"/>
      <c r="M9029" s="1"/>
      <c r="N9029" s="1"/>
      <c r="O9029" s="1"/>
    </row>
    <row r="9030" ht="15.75" customHeight="1">
      <c r="A9030" s="36"/>
      <c r="B9030" s="35" t="str">
        <f t="shared" si="5512"/>
        <v>6d</v>
      </c>
      <c r="C9030" s="144" t="str">
        <f t="shared" si="5513"/>
        <v>Tables</v>
      </c>
      <c r="D9030" s="36" t="str">
        <f t="array" ref="D9030">IF(INDEX(INDIRECT(J9003),ROW($A$24))="","",INDEX(INDIRECT(J9003),ROW($A$24)))</f>
        <v/>
      </c>
      <c r="E9030" s="36" t="s">
        <v>73</v>
      </c>
      <c r="F9030" s="36">
        <f t="shared" si="5514"/>
        <v>1</v>
      </c>
      <c r="G9030" s="145" t="str">
        <f t="shared" si="5515"/>
        <v>Disciplinary</v>
      </c>
      <c r="H9030" s="36"/>
      <c r="I9030" s="36"/>
      <c r="J9030" s="126"/>
      <c r="K9030" s="1"/>
      <c r="L9030" s="1"/>
      <c r="M9030" s="1"/>
      <c r="N9030" s="1"/>
      <c r="O9030" s="1"/>
    </row>
    <row r="9031" ht="15.75" customHeight="1">
      <c r="A9031" s="36"/>
      <c r="B9031" s="35" t="str">
        <f t="shared" si="5512"/>
        <v>7a</v>
      </c>
      <c r="C9031" s="144" t="str">
        <f t="shared" si="5513"/>
        <v>Behaviour of light</v>
      </c>
      <c r="D9031" s="36" t="str">
        <f t="array" ref="D9031">IF(INDEX(INDIRECT(J9003),ROW($A$25))="","",INDEX(INDIRECT(J9003),ROW($A$25)))</f>
        <v/>
      </c>
      <c r="E9031" s="36" t="s">
        <v>73</v>
      </c>
      <c r="F9031" s="36">
        <f t="shared" si="5514"/>
        <v>1</v>
      </c>
      <c r="G9031" s="148" t="str">
        <f t="shared" si="5515"/>
        <v>Substantive</v>
      </c>
      <c r="H9031" s="36"/>
      <c r="I9031" s="36"/>
      <c r="J9031" s="126"/>
      <c r="K9031" s="1"/>
      <c r="L9031" s="1"/>
      <c r="M9031" s="1"/>
      <c r="N9031" s="1"/>
      <c r="O9031" s="1"/>
    </row>
    <row r="9032" ht="15.75" customHeight="1">
      <c r="A9032" s="36"/>
      <c r="B9032" s="35" t="str">
        <f t="shared" si="5512"/>
        <v>7b</v>
      </c>
      <c r="C9032" s="144" t="str">
        <f t="shared" si="5513"/>
        <v>Behaviour of light</v>
      </c>
      <c r="D9032" s="36" t="str">
        <f t="array" ref="D9032">IF(INDEX(INDIRECT(J9003),ROW($A$26))="","",INDEX(INDIRECT(J9003),ROW($A$26)))</f>
        <v/>
      </c>
      <c r="E9032" s="36" t="s">
        <v>73</v>
      </c>
      <c r="F9032" s="36">
        <f t="shared" si="5514"/>
        <v>2</v>
      </c>
      <c r="G9032" s="145" t="str">
        <f t="shared" si="5515"/>
        <v>Substantive</v>
      </c>
      <c r="H9032" s="36"/>
      <c r="I9032" s="36"/>
      <c r="J9032" s="126"/>
      <c r="K9032" s="1"/>
      <c r="L9032" s="1"/>
      <c r="M9032" s="1"/>
      <c r="N9032" s="1"/>
      <c r="O9032" s="1"/>
    </row>
    <row r="9033" ht="15.75" customHeight="1">
      <c r="A9033" s="36"/>
      <c r="B9033" s="35" t="str">
        <f t="shared" si="5512"/>
        <v>7c</v>
      </c>
      <c r="C9033" s="144" t="str">
        <f t="shared" si="5513"/>
        <v>Behaviour of light</v>
      </c>
      <c r="D9033" s="36" t="str">
        <f t="array" ref="D9033">IF(INDEX(INDIRECT(J9003),ROW($A$27))="","",INDEX(INDIRECT(J9003),ROW($A$27)))</f>
        <v/>
      </c>
      <c r="E9033" s="36" t="s">
        <v>73</v>
      </c>
      <c r="F9033" s="36">
        <f t="shared" si="5514"/>
        <v>1</v>
      </c>
      <c r="G9033" s="145" t="str">
        <f t="shared" si="5515"/>
        <v>Substantive</v>
      </c>
      <c r="H9033" s="36"/>
      <c r="I9033" s="36"/>
      <c r="J9033" s="126"/>
      <c r="K9033" s="1"/>
      <c r="L9033" s="1"/>
      <c r="M9033" s="1"/>
      <c r="N9033" s="1"/>
      <c r="O9033" s="1"/>
    </row>
    <row r="9034" ht="15.75" customHeight="1">
      <c r="A9034" s="36"/>
      <c r="B9034" s="35" t="str">
        <f t="shared" si="5512"/>
        <v>7d</v>
      </c>
      <c r="C9034" s="144" t="str">
        <f t="shared" si="5513"/>
        <v>Conclusions</v>
      </c>
      <c r="D9034" s="36" t="str">
        <f t="array" ref="D9034">IF(INDEX(INDIRECT(J9003),ROW($A$28))="","",INDEX(INDIRECT(J9003),ROW($A$28)))</f>
        <v/>
      </c>
      <c r="E9034" s="36" t="s">
        <v>73</v>
      </c>
      <c r="F9034" s="36">
        <f t="shared" si="5514"/>
        <v>1</v>
      </c>
      <c r="G9034" s="145" t="str">
        <f t="shared" si="5515"/>
        <v>Disciplinary</v>
      </c>
      <c r="H9034" s="36"/>
      <c r="I9034" s="36"/>
      <c r="J9034" s="126"/>
      <c r="K9034" s="1"/>
      <c r="L9034" s="1"/>
      <c r="M9034" s="1"/>
      <c r="N9034" s="1"/>
      <c r="O9034" s="1"/>
    </row>
    <row r="9035" ht="15.75" customHeight="1">
      <c r="A9035" s="36"/>
      <c r="B9035" s="35" t="str">
        <f t="shared" si="5512"/>
        <v>8a</v>
      </c>
      <c r="C9035" s="144" t="str">
        <f t="shared" si="5513"/>
        <v>Measurement</v>
      </c>
      <c r="D9035" s="36" t="str">
        <f t="array" ref="D9035">IF(INDEX(INDIRECT(J9003),ROW($A$29))="","",INDEX(INDIRECT(J9003),ROW($A$29)))</f>
        <v/>
      </c>
      <c r="E9035" s="36" t="s">
        <v>73</v>
      </c>
      <c r="F9035" s="36">
        <f t="shared" si="5514"/>
        <v>1</v>
      </c>
      <c r="G9035" s="145" t="str">
        <f t="shared" si="5515"/>
        <v>Disciplinary</v>
      </c>
      <c r="H9035" s="36"/>
      <c r="I9035" s="36"/>
      <c r="J9035" s="126"/>
      <c r="K9035" s="1"/>
      <c r="L9035" s="1"/>
      <c r="M9035" s="1"/>
      <c r="N9035" s="1"/>
      <c r="O9035" s="1"/>
    </row>
    <row r="9036" ht="15.75" customHeight="1">
      <c r="A9036" s="36"/>
      <c r="B9036" s="35" t="str">
        <f t="shared" si="5512"/>
        <v>8b</v>
      </c>
      <c r="C9036" s="144" t="str">
        <f t="shared" si="5513"/>
        <v>States of matter</v>
      </c>
      <c r="D9036" s="36" t="str">
        <f t="array" ref="D9036">IF(INDEX(INDIRECT(J9003),ROW($A$30))="","",INDEX(INDIRECT(J9003),ROW($A$30)))</f>
        <v/>
      </c>
      <c r="E9036" s="36" t="s">
        <v>73</v>
      </c>
      <c r="F9036" s="36">
        <f t="shared" si="5514"/>
        <v>1</v>
      </c>
      <c r="G9036" s="145" t="str">
        <f t="shared" si="5515"/>
        <v>Substantive</v>
      </c>
      <c r="H9036" s="36"/>
      <c r="I9036" s="36"/>
      <c r="J9036" s="126"/>
      <c r="K9036" s="1"/>
      <c r="L9036" s="1"/>
      <c r="M9036" s="1"/>
      <c r="N9036" s="1"/>
      <c r="O9036" s="1"/>
    </row>
    <row r="9037" ht="15.75" customHeight="1">
      <c r="A9037" s="36"/>
      <c r="B9037" s="35" t="str">
        <f t="shared" si="5512"/>
        <v>8c</v>
      </c>
      <c r="C9037" s="144" t="str">
        <f t="shared" si="5513"/>
        <v>Accuracy and precision</v>
      </c>
      <c r="D9037" s="36" t="str">
        <f t="array" ref="D9037">IF(INDEX(INDIRECT(J9003),ROW($A$31))="","",INDEX(INDIRECT(J9003),ROW($A$31)))</f>
        <v/>
      </c>
      <c r="E9037" s="36" t="s">
        <v>73</v>
      </c>
      <c r="F9037" s="36">
        <f t="shared" si="5514"/>
        <v>1</v>
      </c>
      <c r="G9037" s="145" t="str">
        <f t="shared" si="5515"/>
        <v>Disciplinary</v>
      </c>
      <c r="H9037" s="36"/>
      <c r="I9037" s="36"/>
      <c r="J9037" s="126"/>
      <c r="K9037" s="1"/>
      <c r="L9037" s="1"/>
      <c r="M9037" s="1"/>
      <c r="N9037" s="1"/>
      <c r="O9037" s="1"/>
    </row>
    <row r="9038" ht="15.75" customHeight="1">
      <c r="A9038" s="36"/>
      <c r="B9038" s="35" t="str">
        <f t="shared" si="5512"/>
        <v>9a</v>
      </c>
      <c r="C9038" s="144" t="str">
        <f t="shared" si="5513"/>
        <v>Planning scientific enquiry</v>
      </c>
      <c r="D9038" s="36" t="str">
        <f t="array" ref="D9038">IF(INDEX(INDIRECT(J9003),ROW($A$32))="","",INDEX(INDIRECT(J9003),ROW($A$32)))</f>
        <v/>
      </c>
      <c r="E9038" s="36" t="s">
        <v>73</v>
      </c>
      <c r="F9038" s="36">
        <f t="shared" si="5514"/>
        <v>2</v>
      </c>
      <c r="G9038" s="145" t="str">
        <f t="shared" si="5515"/>
        <v>Disciplinary</v>
      </c>
      <c r="H9038" s="36"/>
      <c r="I9038" s="36"/>
      <c r="J9038" s="126"/>
      <c r="K9038" s="1"/>
      <c r="L9038" s="1"/>
      <c r="M9038" s="1"/>
      <c r="N9038" s="1"/>
      <c r="O9038" s="1"/>
    </row>
    <row r="9039" ht="15.75" customHeight="1">
      <c r="A9039" s="36"/>
      <c r="B9039" s="35" t="str">
        <f t="shared" si="5512"/>
        <v>9b</v>
      </c>
      <c r="C9039" s="144" t="str">
        <f t="shared" si="5513"/>
        <v>Forces</v>
      </c>
      <c r="D9039" s="36" t="str">
        <f t="array" ref="D9039">IF(INDEX(INDIRECT(J9003),ROW($A$33))="","",INDEX(INDIRECT(J9003),ROW($A$33)))</f>
        <v/>
      </c>
      <c r="E9039" s="36" t="s">
        <v>73</v>
      </c>
      <c r="F9039" s="36">
        <f t="shared" si="5514"/>
        <v>2</v>
      </c>
      <c r="G9039" s="148" t="str">
        <f t="shared" si="5515"/>
        <v>Substantive</v>
      </c>
      <c r="H9039" s="36"/>
      <c r="I9039" s="36"/>
      <c r="J9039" s="126"/>
      <c r="K9039" s="1"/>
      <c r="L9039" s="1"/>
      <c r="M9039" s="1"/>
      <c r="N9039" s="1"/>
      <c r="O9039" s="1"/>
    </row>
    <row r="9040" ht="15.75" customHeight="1">
      <c r="A9040" s="36"/>
      <c r="B9040" s="35" t="str">
        <f t="shared" si="5512"/>
        <v>9c</v>
      </c>
      <c r="C9040" s="144" t="str">
        <f t="shared" si="5513"/>
        <v>Repeatability</v>
      </c>
      <c r="D9040" s="36" t="str">
        <f t="array" ref="D9040">IF(INDEX(INDIRECT(J9003),ROW($A$34))="","",INDEX(INDIRECT(J9003),ROW($A$34)))</f>
        <v/>
      </c>
      <c r="E9040" s="36" t="s">
        <v>73</v>
      </c>
      <c r="F9040" s="36">
        <f t="shared" si="5514"/>
        <v>1</v>
      </c>
      <c r="G9040" s="145" t="str">
        <f t="shared" si="5515"/>
        <v>Disciplinary</v>
      </c>
      <c r="H9040" s="36"/>
      <c r="I9040" s="36"/>
      <c r="J9040" s="126"/>
      <c r="K9040" s="1"/>
      <c r="L9040" s="1"/>
      <c r="M9040" s="1"/>
      <c r="N9040" s="1"/>
      <c r="O9040" s="1"/>
    </row>
    <row r="9041" ht="15.75" customHeight="1">
      <c r="A9041" s="36"/>
      <c r="B9041" s="35" t="str">
        <f t="shared" si="5512"/>
        <v>9d</v>
      </c>
      <c r="C9041" s="144" t="str">
        <f t="shared" si="5513"/>
        <v>Graphs</v>
      </c>
      <c r="D9041" s="36" t="str">
        <f t="array" ref="D9041">IF(INDEX(INDIRECT(J9003),ROW($A$35))="","",INDEX(INDIRECT(J9003),ROW($A$35)))</f>
        <v/>
      </c>
      <c r="E9041" s="36" t="s">
        <v>73</v>
      </c>
      <c r="F9041" s="36">
        <f t="shared" si="5514"/>
        <v>1</v>
      </c>
      <c r="G9041" s="145" t="str">
        <f t="shared" si="5515"/>
        <v>Disciplinary</v>
      </c>
      <c r="H9041" s="36"/>
      <c r="I9041" s="36"/>
      <c r="J9041" s="126"/>
      <c r="K9041" s="1"/>
      <c r="L9041" s="1"/>
      <c r="M9041" s="1"/>
      <c r="N9041" s="1"/>
      <c r="O9041" s="1"/>
    </row>
    <row r="9042" ht="15.75" customHeight="1">
      <c r="A9042" s="36"/>
      <c r="B9042" s="35" t="str">
        <f t="shared" si="5512"/>
        <v>10a</v>
      </c>
      <c r="C9042" s="144" t="str">
        <f t="shared" si="5513"/>
        <v>Physical properties of materials</v>
      </c>
      <c r="D9042" s="36" t="str">
        <f t="array" ref="D9042">IF(INDEX(INDIRECT(J9003),ROW($A$36))="","",INDEX(INDIRECT(J9003),ROW($A$36)))</f>
        <v/>
      </c>
      <c r="E9042" s="36" t="s">
        <v>73</v>
      </c>
      <c r="F9042" s="36">
        <f t="shared" si="5514"/>
        <v>1</v>
      </c>
      <c r="G9042" s="145" t="str">
        <f t="shared" si="5515"/>
        <v>Substantive</v>
      </c>
      <c r="H9042" s="36"/>
      <c r="I9042" s="36"/>
      <c r="J9042" s="126"/>
      <c r="K9042" s="1"/>
      <c r="L9042" s="1"/>
      <c r="M9042" s="1"/>
      <c r="N9042" s="1"/>
      <c r="O9042" s="1"/>
    </row>
    <row r="9043" ht="15.75" customHeight="1">
      <c r="A9043" s="36"/>
      <c r="B9043" s="35" t="str">
        <f t="shared" si="5512"/>
        <v>10b</v>
      </c>
      <c r="C9043" s="144" t="str">
        <f t="shared" si="5513"/>
        <v>Physical properties of materials</v>
      </c>
      <c r="D9043" s="36" t="str">
        <f t="array" ref="D9043">IF(INDEX(INDIRECT(J9003),ROW($A$37))="","",INDEX(INDIRECT(J9003),ROW($A$37)))</f>
        <v/>
      </c>
      <c r="E9043" s="36" t="s">
        <v>73</v>
      </c>
      <c r="F9043" s="36">
        <f t="shared" si="5514"/>
        <v>1</v>
      </c>
      <c r="G9043" s="145" t="str">
        <f t="shared" si="5515"/>
        <v>Substantive</v>
      </c>
      <c r="H9043" s="36"/>
      <c r="I9043" s="36"/>
      <c r="J9043" s="126"/>
      <c r="K9043" s="1"/>
      <c r="L9043" s="1"/>
      <c r="M9043" s="1"/>
      <c r="N9043" s="1"/>
      <c r="O9043" s="1"/>
    </row>
    <row r="9044" ht="15.75" customHeight="1">
      <c r="A9044" s="36"/>
      <c r="B9044" s="35" t="str">
        <f t="shared" si="5512"/>
        <v>10c</v>
      </c>
      <c r="C9044" s="144" t="str">
        <f t="shared" si="5513"/>
        <v>Graphs</v>
      </c>
      <c r="D9044" s="36" t="str">
        <f t="array" ref="D9044">IF(INDEX(INDIRECT(J9003),ROW($A$38))="","",INDEX(INDIRECT(J9003),ROW($A$38)))</f>
        <v/>
      </c>
      <c r="E9044" s="36" t="s">
        <v>73</v>
      </c>
      <c r="F9044" s="36">
        <f t="shared" si="5514"/>
        <v>1</v>
      </c>
      <c r="G9044" s="145" t="str">
        <f t="shared" si="5515"/>
        <v>Disciplinary</v>
      </c>
      <c r="H9044" s="36"/>
      <c r="I9044" s="36"/>
      <c r="J9044" s="126"/>
      <c r="K9044" s="1"/>
      <c r="L9044" s="1"/>
      <c r="M9044" s="1"/>
      <c r="N9044" s="1"/>
      <c r="O9044" s="1"/>
    </row>
    <row r="9045" ht="15.75" customHeight="1">
      <c r="A9045" s="36"/>
      <c r="B9045" s="35" t="str">
        <f t="shared" si="5512"/>
        <v>11a</v>
      </c>
      <c r="C9045" s="144" t="str">
        <f t="shared" si="5513"/>
        <v>Repeatability</v>
      </c>
      <c r="D9045" s="36" t="str">
        <f t="array" ref="D9045">IF(INDEX(INDIRECT(J9003),ROW($A$39))="","",INDEX(INDIRECT(J9003),ROW($A$39)))</f>
        <v/>
      </c>
      <c r="E9045" s="36" t="s">
        <v>73</v>
      </c>
      <c r="F9045" s="36">
        <f t="shared" si="5514"/>
        <v>1</v>
      </c>
      <c r="G9045" s="145" t="str">
        <f t="shared" si="5515"/>
        <v>Disciplinary</v>
      </c>
      <c r="H9045" s="36"/>
      <c r="I9045" s="36"/>
      <c r="J9045" s="126"/>
      <c r="K9045" s="1"/>
      <c r="L9045" s="1"/>
      <c r="M9045" s="1"/>
      <c r="N9045" s="1"/>
      <c r="O9045" s="1"/>
    </row>
    <row r="9046" ht="15.75" customHeight="1">
      <c r="A9046" s="36"/>
      <c r="B9046" s="35" t="str">
        <f t="shared" si="5512"/>
        <v>11b</v>
      </c>
      <c r="C9046" s="144" t="str">
        <f t="shared" si="5513"/>
        <v>Plants</v>
      </c>
      <c r="D9046" s="36" t="str">
        <f t="array" ref="D9046">IF(INDEX(INDIRECT(J9003),ROW($A$40))="","",INDEX(INDIRECT(J9003),ROW($A$40)))</f>
        <v/>
      </c>
      <c r="E9046" s="36" t="s">
        <v>73</v>
      </c>
      <c r="F9046" s="36">
        <f t="shared" si="5514"/>
        <v>1</v>
      </c>
      <c r="G9046" s="145" t="str">
        <f t="shared" si="5515"/>
        <v>Substantive</v>
      </c>
      <c r="H9046" s="36"/>
      <c r="I9046" s="36"/>
      <c r="J9046" s="126"/>
      <c r="K9046" s="1"/>
      <c r="L9046" s="1"/>
      <c r="M9046" s="1"/>
      <c r="N9046" s="1"/>
      <c r="O9046" s="1"/>
    </row>
    <row r="9047" ht="15.75" customHeight="1">
      <c r="A9047" s="36"/>
      <c r="B9047" s="123" t="str">
        <f t="shared" ref="B9047:C9047" si="5516">B8997</f>
        <v>11c</v>
      </c>
      <c r="C9047" s="146" t="str">
        <f t="shared" si="5516"/>
        <v>Conclusions</v>
      </c>
      <c r="D9047" s="36" t="str">
        <f t="array" ref="D9047">IF(INDEX(INDIRECT(J9003),ROW($A$41))="","",INDEX(INDIRECT(J9003),ROW($A$41)))</f>
        <v/>
      </c>
      <c r="E9047" s="36" t="s">
        <v>73</v>
      </c>
      <c r="F9047" s="36">
        <f t="shared" si="5514"/>
        <v>2</v>
      </c>
      <c r="G9047" s="147" t="str">
        <f>IF($G8897="","",$G8897)</f>
        <v>Disciplinary</v>
      </c>
      <c r="H9047" s="36"/>
      <c r="I9047" s="36"/>
      <c r="J9047" s="126"/>
      <c r="K9047" s="1"/>
      <c r="L9047" s="1"/>
      <c r="M9047" s="1"/>
      <c r="N9047" s="1"/>
      <c r="O9047" s="1"/>
    </row>
    <row r="9048" ht="15.75" customHeight="1">
      <c r="A9048" s="36"/>
      <c r="B9048" s="36"/>
      <c r="C9048" s="124" t="s">
        <v>67</v>
      </c>
      <c r="D9048" s="116">
        <f>SUM(D9007:D9047)</f>
        <v>0</v>
      </c>
      <c r="E9048" s="70" t="s">
        <v>73</v>
      </c>
      <c r="F9048" s="71">
        <f>SUM(F9007:F9047)</f>
        <v>50</v>
      </c>
      <c r="G9048" s="36"/>
      <c r="H9048" s="36"/>
      <c r="I9048" s="36"/>
      <c r="J9048" s="126"/>
      <c r="K9048" s="1"/>
      <c r="L9048" s="1"/>
      <c r="M9048" s="1"/>
      <c r="N9048" s="1"/>
      <c r="O9048" s="1"/>
    </row>
    <row r="9049" ht="15.75" customHeight="1">
      <c r="A9049" s="36"/>
      <c r="B9049" s="36"/>
      <c r="C9049" s="54"/>
      <c r="D9049" s="36"/>
      <c r="E9049" s="36"/>
      <c r="F9049" s="36"/>
      <c r="G9049" s="36"/>
      <c r="H9049" s="36"/>
      <c r="I9049" s="36"/>
      <c r="J9049" s="126"/>
      <c r="K9049" s="1"/>
      <c r="L9049" s="1"/>
      <c r="M9049" s="1"/>
      <c r="N9049" s="1"/>
      <c r="O9049" s="1"/>
    </row>
    <row r="9050" ht="15.75" customHeight="1">
      <c r="A9050" s="36"/>
      <c r="B9050" s="36"/>
      <c r="C9050" s="54"/>
      <c r="D9050" s="1"/>
      <c r="E9050" s="36"/>
      <c r="F9050" s="36"/>
      <c r="G9050" s="36"/>
      <c r="H9050" s="36"/>
      <c r="I9050" s="36"/>
      <c r="J9050" s="126"/>
      <c r="K9050" s="1"/>
      <c r="L9050" s="1"/>
      <c r="M9050" s="1"/>
      <c r="N9050" s="1"/>
      <c r="O9050" s="1"/>
    </row>
    <row r="9051" ht="15.75" customHeight="1">
      <c r="A9051" s="51" t="str">
        <f>A9001</f>
        <v>Year 7 Baseline Assessment Feedback</v>
      </c>
      <c r="B9051" s="36"/>
      <c r="C9051" s="54"/>
      <c r="D9051" s="1"/>
      <c r="E9051" s="36"/>
      <c r="F9051" s="36"/>
      <c r="G9051" s="36"/>
      <c r="H9051" s="36"/>
      <c r="I9051" s="36"/>
      <c r="J9051" s="150">
        <f>J9001+1</f>
        <v>198</v>
      </c>
      <c r="K9051" s="1"/>
      <c r="L9051" s="1"/>
      <c r="M9051" s="1"/>
      <c r="N9051" s="1"/>
      <c r="O9051" s="1"/>
    </row>
    <row r="9052" ht="15.75" customHeight="1">
      <c r="A9052" s="54" t="s">
        <v>104</v>
      </c>
      <c r="B9052" s="54" t="str">
        <f>$B$2</f>
        <v>Year 7 Baseline Assessment</v>
      </c>
      <c r="C9052" s="54"/>
      <c r="D9052" s="1"/>
      <c r="E9052" s="36"/>
      <c r="F9052" s="36"/>
      <c r="G9052" s="36"/>
      <c r="H9052" s="36"/>
      <c r="I9052" s="36"/>
      <c r="J9052" s="36" t="str">
        <f>CONCATENATE("Marksheet!$B$",J9051)</f>
        <v>Marksheet!$B$198</v>
      </c>
      <c r="K9052" s="1"/>
      <c r="L9052" s="1"/>
      <c r="M9052" s="1"/>
      <c r="N9052" s="1"/>
      <c r="O9052" s="1"/>
    </row>
    <row r="9053" ht="15.75" customHeight="1">
      <c r="A9053" s="54" t="s">
        <v>100</v>
      </c>
      <c r="B9053" s="54" t="str">
        <f>IF(INDIRECT(J9052)="","",INDIRECT(J9052))</f>
        <v/>
      </c>
      <c r="C9053" s="54"/>
      <c r="D9053" s="1"/>
      <c r="E9053" s="36"/>
      <c r="F9053" s="36"/>
      <c r="G9053" s="36"/>
      <c r="H9053" s="36"/>
      <c r="I9053" s="36"/>
      <c r="J9053" s="36" t="str">
        <f>CONCATENATE("Marksheet!$D$",J9051,":$AV$",J9051)</f>
        <v>Marksheet!$D$198:$AV$198</v>
      </c>
      <c r="K9053" s="1"/>
      <c r="L9053" s="1"/>
      <c r="M9053" s="1"/>
      <c r="N9053" s="1"/>
      <c r="O9053" s="1"/>
    </row>
    <row r="9054" ht="15.75" customHeight="1">
      <c r="A9054" s="54" t="s">
        <v>105</v>
      </c>
      <c r="B9054" s="54" t="str">
        <f>INDIRECT(CONCATENATE("Marksheet!$C$",INDIRECT(CONCATENATE("J",ROW()-3))))</f>
        <v/>
      </c>
      <c r="C9054" s="54"/>
      <c r="D9054" s="36"/>
      <c r="E9054" s="36"/>
      <c r="F9054" s="36"/>
      <c r="G9054" s="36"/>
      <c r="H9054" s="36"/>
      <c r="I9054" s="36"/>
      <c r="J9054" s="126"/>
      <c r="K9054" s="1"/>
      <c r="L9054" s="1"/>
      <c r="M9054" s="1"/>
      <c r="N9054" s="1"/>
      <c r="O9054" s="1"/>
    </row>
    <row r="9055" ht="15.75" customHeight="1">
      <c r="A9055" s="54"/>
      <c r="B9055" s="54"/>
      <c r="C9055" s="54"/>
      <c r="D9055" s="36"/>
      <c r="E9055" s="36"/>
      <c r="F9055" s="36"/>
      <c r="G9055" s="36"/>
      <c r="H9055" s="36"/>
      <c r="I9055" s="36"/>
      <c r="J9055" s="126"/>
      <c r="K9055" s="1"/>
      <c r="L9055" s="1"/>
      <c r="M9055" s="1"/>
      <c r="N9055" s="1"/>
      <c r="O9055" s="1"/>
    </row>
    <row r="9056" ht="15.75" customHeight="1">
      <c r="A9056" s="120"/>
      <c r="B9056" s="80" t="s">
        <v>93</v>
      </c>
      <c r="C9056" s="141" t="s">
        <v>94</v>
      </c>
      <c r="D9056" s="128" t="s">
        <v>95</v>
      </c>
      <c r="E9056" s="58"/>
      <c r="F9056" s="59"/>
      <c r="G9056" s="151" t="s">
        <v>106</v>
      </c>
      <c r="H9056" s="130"/>
      <c r="I9056" s="130"/>
      <c r="J9056" s="131"/>
      <c r="K9056" s="1"/>
      <c r="L9056" s="1"/>
      <c r="M9056" s="1"/>
      <c r="N9056" s="1"/>
      <c r="O9056" s="1"/>
    </row>
    <row r="9057" ht="15.75" customHeight="1">
      <c r="A9057" s="36"/>
      <c r="B9057" s="122" t="str">
        <f t="shared" ref="B9057:B9096" si="5517">IF($B8007="","",$B8007)</f>
        <v>1a</v>
      </c>
      <c r="C9057" s="142" t="str">
        <f t="shared" ref="C9057:C9096" si="5518">IF($C8007="","",$C8007)</f>
        <v>Living and non-living things</v>
      </c>
      <c r="D9057" s="36" t="str">
        <f t="array" ref="D9057">IF(INDEX(INDIRECT(J9053),ROW($A$1))="","",INDEX(INDIRECT(J9053),ROW($A$1)))</f>
        <v/>
      </c>
      <c r="E9057" s="36" t="s">
        <v>73</v>
      </c>
      <c r="F9057" s="36">
        <f t="shared" ref="F9057:F9097" si="5519">IF($F8007="","",$F8007)</f>
        <v>2</v>
      </c>
      <c r="G9057" s="143" t="str">
        <f t="shared" ref="G9057:G9096" si="5520">IF($G8407="","",$G8407)</f>
        <v>Substantive</v>
      </c>
      <c r="H9057" s="36"/>
      <c r="I9057" s="36"/>
      <c r="J9057" s="126"/>
      <c r="K9057" s="1"/>
      <c r="L9057" s="1"/>
      <c r="M9057" s="1"/>
      <c r="N9057" s="1"/>
      <c r="O9057" s="1"/>
    </row>
    <row r="9058" ht="15.75" customHeight="1">
      <c r="A9058" s="36"/>
      <c r="B9058" s="35" t="str">
        <f t="shared" si="5517"/>
        <v>1b</v>
      </c>
      <c r="C9058" s="144" t="str">
        <f t="shared" si="5518"/>
        <v>Measurement</v>
      </c>
      <c r="D9058" s="36" t="str">
        <f t="array" ref="D9058">IF(INDEX(INDIRECT(J9053),ROW($A$2))="","",INDEX(INDIRECT(J9053),ROW($A$2)))</f>
        <v/>
      </c>
      <c r="E9058" s="36" t="s">
        <v>73</v>
      </c>
      <c r="F9058" s="36">
        <f t="shared" si="5519"/>
        <v>1</v>
      </c>
      <c r="G9058" s="145" t="str">
        <f t="shared" si="5520"/>
        <v>Disciplinary</v>
      </c>
      <c r="H9058" s="36"/>
      <c r="I9058" s="36"/>
      <c r="J9058" s="126"/>
      <c r="K9058" s="1"/>
      <c r="L9058" s="1"/>
      <c r="M9058" s="1"/>
      <c r="N9058" s="1"/>
      <c r="O9058" s="1"/>
    </row>
    <row r="9059" ht="15.75" customHeight="1">
      <c r="A9059" s="36"/>
      <c r="B9059" s="35" t="str">
        <f t="shared" si="5517"/>
        <v>1c</v>
      </c>
      <c r="C9059" s="144" t="str">
        <f t="shared" si="5518"/>
        <v>Tables</v>
      </c>
      <c r="D9059" s="36" t="str">
        <f t="array" ref="D9059">IF(INDEX(INDIRECT(J9053),ROW($A$3))="","",INDEX(INDIRECT(J9053),ROW($A$3)))</f>
        <v/>
      </c>
      <c r="E9059" s="36" t="s">
        <v>73</v>
      </c>
      <c r="F9059" s="36">
        <f t="shared" si="5519"/>
        <v>1</v>
      </c>
      <c r="G9059" s="145" t="str">
        <f t="shared" si="5520"/>
        <v>Disciplinary</v>
      </c>
      <c r="H9059" s="36"/>
      <c r="I9059" s="36"/>
      <c r="J9059" s="126"/>
      <c r="K9059" s="1"/>
      <c r="L9059" s="1"/>
      <c r="M9059" s="1"/>
      <c r="N9059" s="1"/>
      <c r="O9059" s="1"/>
    </row>
    <row r="9060" ht="15.75" customHeight="1">
      <c r="A9060" s="36"/>
      <c r="B9060" s="35" t="str">
        <f t="shared" si="5517"/>
        <v>1d</v>
      </c>
      <c r="C9060" s="144" t="str">
        <f t="shared" si="5518"/>
        <v>Plants</v>
      </c>
      <c r="D9060" s="36" t="str">
        <f t="array" ref="D9060">IF(INDEX(INDIRECT(J9053),ROW($A$4))="","",INDEX(INDIRECT(J9053),ROW($A$4)))</f>
        <v/>
      </c>
      <c r="E9060" s="36" t="s">
        <v>73</v>
      </c>
      <c r="F9060" s="36">
        <f t="shared" si="5519"/>
        <v>1</v>
      </c>
      <c r="G9060" s="145" t="str">
        <f t="shared" si="5520"/>
        <v>Substantive</v>
      </c>
      <c r="H9060" s="36"/>
      <c r="I9060" s="36"/>
      <c r="J9060" s="126"/>
      <c r="K9060" s="1"/>
      <c r="L9060" s="1"/>
      <c r="M9060" s="1"/>
      <c r="N9060" s="1"/>
      <c r="O9060" s="1"/>
    </row>
    <row r="9061" ht="15.75" customHeight="1">
      <c r="A9061" s="36"/>
      <c r="B9061" s="35" t="str">
        <f t="shared" si="5517"/>
        <v>1e</v>
      </c>
      <c r="C9061" s="144" t="str">
        <f t="shared" si="5518"/>
        <v>Food chains</v>
      </c>
      <c r="D9061" s="36" t="str">
        <f t="array" ref="D9061">IF(INDEX(INDIRECT(J9053),ROW($A$5))="","",INDEX(INDIRECT(J9053),ROW($A$5)))</f>
        <v/>
      </c>
      <c r="E9061" s="36" t="s">
        <v>73</v>
      </c>
      <c r="F9061" s="36">
        <f t="shared" si="5519"/>
        <v>2</v>
      </c>
      <c r="G9061" s="145" t="str">
        <f t="shared" si="5520"/>
        <v>Substantive</v>
      </c>
      <c r="H9061" s="36"/>
      <c r="I9061" s="36"/>
      <c r="J9061" s="126"/>
      <c r="K9061" s="1"/>
      <c r="L9061" s="1"/>
      <c r="M9061" s="1"/>
      <c r="N9061" s="1"/>
      <c r="O9061" s="1"/>
    </row>
    <row r="9062" ht="15.75" customHeight="1">
      <c r="A9062" s="36"/>
      <c r="B9062" s="35" t="str">
        <f t="shared" si="5517"/>
        <v>2a</v>
      </c>
      <c r="C9062" s="144" t="str">
        <f t="shared" si="5518"/>
        <v>States of matter</v>
      </c>
      <c r="D9062" s="36" t="str">
        <f t="array" ref="D9062">IF(INDEX(INDIRECT(J9053),ROW($A$6))="","",INDEX(INDIRECT(J9053),ROW($A$6)))</f>
        <v/>
      </c>
      <c r="E9062" s="36" t="s">
        <v>73</v>
      </c>
      <c r="F9062" s="36">
        <f t="shared" si="5519"/>
        <v>1</v>
      </c>
      <c r="G9062" s="145" t="str">
        <f t="shared" si="5520"/>
        <v>Substantive</v>
      </c>
      <c r="H9062" s="36"/>
      <c r="I9062" s="36"/>
      <c r="J9062" s="126"/>
      <c r="K9062" s="1"/>
      <c r="L9062" s="1"/>
      <c r="M9062" s="1"/>
      <c r="N9062" s="1"/>
      <c r="O9062" s="1"/>
    </row>
    <row r="9063" ht="15.75" customHeight="1">
      <c r="A9063" s="36"/>
      <c r="B9063" s="35" t="str">
        <f t="shared" si="5517"/>
        <v>2b</v>
      </c>
      <c r="C9063" s="144" t="str">
        <f t="shared" si="5518"/>
        <v>Graphs</v>
      </c>
      <c r="D9063" s="36" t="str">
        <f t="array" ref="D9063">IF(INDEX(INDIRECT(J9053),ROW($A$7))="","",INDEX(INDIRECT(J9053),ROW($A$7)))</f>
        <v/>
      </c>
      <c r="E9063" s="36" t="s">
        <v>73</v>
      </c>
      <c r="F9063" s="36">
        <f t="shared" si="5519"/>
        <v>1</v>
      </c>
      <c r="G9063" s="148" t="str">
        <f t="shared" si="5520"/>
        <v>Disciplinary</v>
      </c>
      <c r="H9063" s="36"/>
      <c r="I9063" s="36"/>
      <c r="J9063" s="126"/>
      <c r="K9063" s="1"/>
      <c r="L9063" s="1"/>
      <c r="M9063" s="1"/>
      <c r="N9063" s="1"/>
      <c r="O9063" s="1"/>
    </row>
    <row r="9064" ht="15.75" customHeight="1">
      <c r="A9064" s="36"/>
      <c r="B9064" s="35" t="str">
        <f t="shared" si="5517"/>
        <v>2c</v>
      </c>
      <c r="C9064" s="144" t="str">
        <f t="shared" si="5518"/>
        <v>Plants</v>
      </c>
      <c r="D9064" s="36" t="str">
        <f t="array" ref="D9064">IF(INDEX(INDIRECT(J9053),ROW($A$8))="","",INDEX(INDIRECT(J9053),ROW($A$8)))</f>
        <v/>
      </c>
      <c r="E9064" s="36" t="s">
        <v>73</v>
      </c>
      <c r="F9064" s="36">
        <f t="shared" si="5519"/>
        <v>1</v>
      </c>
      <c r="G9064" s="145" t="str">
        <f t="shared" si="5520"/>
        <v>Substantive</v>
      </c>
      <c r="H9064" s="36"/>
      <c r="I9064" s="36"/>
      <c r="J9064" s="126"/>
      <c r="K9064" s="1"/>
      <c r="L9064" s="1"/>
      <c r="M9064" s="1"/>
      <c r="N9064" s="1"/>
      <c r="O9064" s="1"/>
    </row>
    <row r="9065" ht="15.75" customHeight="1">
      <c r="A9065" s="36"/>
      <c r="B9065" s="35" t="str">
        <f t="shared" si="5517"/>
        <v>3a</v>
      </c>
      <c r="C9065" s="144" t="str">
        <f t="shared" si="5518"/>
        <v>Reversible and non-reversible changes</v>
      </c>
      <c r="D9065" s="36" t="str">
        <f t="array" ref="D9065">IF(INDEX(INDIRECT(J9053),ROW($A$9))="","",INDEX(INDIRECT(J9053),ROW($A$9)))</f>
        <v/>
      </c>
      <c r="E9065" s="36" t="s">
        <v>73</v>
      </c>
      <c r="F9065" s="36">
        <f t="shared" si="5519"/>
        <v>2</v>
      </c>
      <c r="G9065" s="145" t="str">
        <f t="shared" si="5520"/>
        <v>Substantive</v>
      </c>
      <c r="H9065" s="36"/>
      <c r="I9065" s="36"/>
      <c r="J9065" s="126"/>
      <c r="K9065" s="1"/>
      <c r="L9065" s="1"/>
      <c r="M9065" s="1"/>
      <c r="N9065" s="1"/>
      <c r="O9065" s="1"/>
    </row>
    <row r="9066" ht="15.75" customHeight="1">
      <c r="A9066" s="36"/>
      <c r="B9066" s="35" t="str">
        <f t="shared" si="5517"/>
        <v>3b</v>
      </c>
      <c r="C9066" s="144" t="str">
        <f t="shared" si="5518"/>
        <v>Units</v>
      </c>
      <c r="D9066" s="36" t="str">
        <f t="array" ref="D9066">IF(INDEX(INDIRECT(J9053),ROW($A$10))="","",INDEX(INDIRECT(J9053),ROW($A$10)))</f>
        <v/>
      </c>
      <c r="E9066" s="36" t="s">
        <v>73</v>
      </c>
      <c r="F9066" s="36">
        <f t="shared" si="5519"/>
        <v>1</v>
      </c>
      <c r="G9066" s="145" t="str">
        <f t="shared" si="5520"/>
        <v>Disciplinary</v>
      </c>
      <c r="H9066" s="36"/>
      <c r="I9066" s="36"/>
      <c r="J9066" s="126"/>
      <c r="K9066" s="1"/>
      <c r="L9066" s="1"/>
      <c r="M9066" s="1"/>
      <c r="N9066" s="1"/>
      <c r="O9066" s="1"/>
    </row>
    <row r="9067" ht="15.75" customHeight="1">
      <c r="A9067" s="36"/>
      <c r="B9067" s="35" t="str">
        <f t="shared" si="5517"/>
        <v>3c</v>
      </c>
      <c r="C9067" s="144" t="str">
        <f t="shared" si="5518"/>
        <v>Hazards, risks and precautions</v>
      </c>
      <c r="D9067" s="36" t="str">
        <f t="array" ref="D9067">IF(INDEX(INDIRECT(J9053),ROW($A$11))="","",INDEX(INDIRECT(J9053),ROW($A$11)))</f>
        <v/>
      </c>
      <c r="E9067" s="36" t="s">
        <v>73</v>
      </c>
      <c r="F9067" s="36">
        <f t="shared" si="5519"/>
        <v>1</v>
      </c>
      <c r="G9067" s="149" t="str">
        <f t="shared" si="5520"/>
        <v>Disciplinary</v>
      </c>
      <c r="H9067" s="36"/>
      <c r="I9067" s="36"/>
      <c r="J9067" s="126"/>
      <c r="K9067" s="1"/>
      <c r="L9067" s="1"/>
      <c r="M9067" s="1"/>
      <c r="N9067" s="1"/>
      <c r="O9067" s="1"/>
    </row>
    <row r="9068" ht="15.75" customHeight="1">
      <c r="A9068" s="36"/>
      <c r="B9068" s="35" t="str">
        <f t="shared" si="5517"/>
        <v>3d</v>
      </c>
      <c r="C9068" s="144" t="str">
        <f t="shared" si="5518"/>
        <v>States of matter</v>
      </c>
      <c r="D9068" s="36" t="str">
        <f t="array" ref="D9068">IF(INDEX(INDIRECT(J9053),ROW($A$12))="","",INDEX(INDIRECT(J9053),ROW($A$12)))</f>
        <v/>
      </c>
      <c r="E9068" s="36" t="s">
        <v>73</v>
      </c>
      <c r="F9068" s="36">
        <f t="shared" si="5519"/>
        <v>1</v>
      </c>
      <c r="G9068" s="145" t="str">
        <f t="shared" si="5520"/>
        <v>Substantive</v>
      </c>
      <c r="H9068" s="36"/>
      <c r="I9068" s="36"/>
      <c r="J9068" s="126"/>
      <c r="K9068" s="1"/>
      <c r="L9068" s="1"/>
      <c r="M9068" s="1"/>
      <c r="N9068" s="1"/>
      <c r="O9068" s="1"/>
    </row>
    <row r="9069" ht="15.75" customHeight="1">
      <c r="A9069" s="36"/>
      <c r="B9069" s="35" t="str">
        <f t="shared" si="5517"/>
        <v>3e</v>
      </c>
      <c r="C9069" s="144" t="str">
        <f t="shared" si="5518"/>
        <v>Reversible and non-reversible changes</v>
      </c>
      <c r="D9069" s="36" t="str">
        <f t="array" ref="D9069">IF(INDEX(INDIRECT(J9053),ROW($A$13))="","",INDEX(INDIRECT(J9053),ROW($A$13)))</f>
        <v/>
      </c>
      <c r="E9069" s="36" t="s">
        <v>73</v>
      </c>
      <c r="F9069" s="36">
        <f t="shared" si="5519"/>
        <v>1</v>
      </c>
      <c r="G9069" s="145" t="str">
        <f t="shared" si="5520"/>
        <v>Substantive</v>
      </c>
      <c r="H9069" s="36"/>
      <c r="I9069" s="36"/>
      <c r="J9069" s="126"/>
      <c r="K9069" s="1"/>
      <c r="L9069" s="1"/>
      <c r="M9069" s="1"/>
      <c r="N9069" s="1"/>
      <c r="O9069" s="1"/>
    </row>
    <row r="9070" ht="15.75" customHeight="1">
      <c r="A9070" s="36"/>
      <c r="B9070" s="35" t="str">
        <f t="shared" si="5517"/>
        <v>4a</v>
      </c>
      <c r="C9070" s="144" t="str">
        <f t="shared" si="5518"/>
        <v>Equipment</v>
      </c>
      <c r="D9070" s="36" t="str">
        <f t="array" ref="D9070">IF(INDEX(INDIRECT(J9053),ROW($A$14))="","",INDEX(INDIRECT(J9053),ROW($A$14)))</f>
        <v/>
      </c>
      <c r="E9070" s="36" t="s">
        <v>73</v>
      </c>
      <c r="F9070" s="36">
        <f t="shared" si="5519"/>
        <v>2</v>
      </c>
      <c r="G9070" s="145" t="str">
        <f t="shared" si="5520"/>
        <v>Disciplinary</v>
      </c>
      <c r="H9070" s="36"/>
      <c r="I9070" s="36"/>
      <c r="J9070" s="126"/>
      <c r="K9070" s="1"/>
      <c r="L9070" s="1"/>
      <c r="M9070" s="1"/>
      <c r="N9070" s="1"/>
      <c r="O9070" s="1"/>
    </row>
    <row r="9071" ht="15.75" customHeight="1">
      <c r="A9071" s="36"/>
      <c r="B9071" s="35" t="str">
        <f t="shared" si="5517"/>
        <v>4b</v>
      </c>
      <c r="C9071" s="144" t="str">
        <f t="shared" si="5518"/>
        <v>Accuracy and precision</v>
      </c>
      <c r="D9071" s="36" t="str">
        <f t="array" ref="D9071">IF(INDEX(INDIRECT(J9053),ROW($A$15))="","",INDEX(INDIRECT(J9053),ROW($A$15)))</f>
        <v/>
      </c>
      <c r="E9071" s="36" t="s">
        <v>73</v>
      </c>
      <c r="F9071" s="36">
        <f t="shared" si="5519"/>
        <v>1</v>
      </c>
      <c r="G9071" s="145" t="str">
        <f t="shared" si="5520"/>
        <v>Disciplinary</v>
      </c>
      <c r="H9071" s="36"/>
      <c r="I9071" s="36"/>
      <c r="J9071" s="126"/>
      <c r="K9071" s="1"/>
      <c r="L9071" s="1"/>
      <c r="M9071" s="1"/>
      <c r="N9071" s="1"/>
      <c r="O9071" s="1"/>
    </row>
    <row r="9072" ht="15.75" customHeight="1">
      <c r="A9072" s="36"/>
      <c r="B9072" s="35" t="str">
        <f t="shared" si="5517"/>
        <v>4c</v>
      </c>
      <c r="C9072" s="144" t="str">
        <f t="shared" si="5518"/>
        <v>Conclusions</v>
      </c>
      <c r="D9072" s="36" t="str">
        <f t="array" ref="D9072">IF(INDEX(INDIRECT(J9053),ROW($A$16))="","",INDEX(INDIRECT(J9053),ROW($A$16)))</f>
        <v/>
      </c>
      <c r="E9072" s="36" t="s">
        <v>73</v>
      </c>
      <c r="F9072" s="36">
        <f t="shared" si="5519"/>
        <v>1</v>
      </c>
      <c r="G9072" s="145" t="str">
        <f t="shared" si="5520"/>
        <v>Disciplinary</v>
      </c>
      <c r="H9072" s="36"/>
      <c r="I9072" s="36"/>
      <c r="J9072" s="126"/>
      <c r="K9072" s="1"/>
      <c r="L9072" s="1"/>
      <c r="M9072" s="1"/>
      <c r="N9072" s="1"/>
      <c r="O9072" s="1"/>
    </row>
    <row r="9073" ht="15.75" customHeight="1">
      <c r="A9073" s="36"/>
      <c r="B9073" s="35" t="str">
        <f t="shared" si="5517"/>
        <v>5a</v>
      </c>
      <c r="C9073" s="144" t="str">
        <f t="shared" si="5518"/>
        <v>Hazards, risks and precautions</v>
      </c>
      <c r="D9073" s="36" t="str">
        <f t="array" ref="D9073">IF(INDEX(INDIRECT(J9053),ROW($A$17))="","",INDEX(INDIRECT(J9053),ROW($A$17)))</f>
        <v/>
      </c>
      <c r="E9073" s="36" t="s">
        <v>73</v>
      </c>
      <c r="F9073" s="36">
        <f t="shared" si="5519"/>
        <v>1</v>
      </c>
      <c r="G9073" s="145" t="str">
        <f t="shared" si="5520"/>
        <v>Disciplinary</v>
      </c>
      <c r="H9073" s="36"/>
      <c r="I9073" s="36"/>
      <c r="J9073" s="126"/>
      <c r="K9073" s="1"/>
      <c r="L9073" s="1"/>
      <c r="M9073" s="1"/>
      <c r="N9073" s="1"/>
      <c r="O9073" s="1"/>
    </row>
    <row r="9074" ht="15.75" customHeight="1">
      <c r="A9074" s="36"/>
      <c r="B9074" s="35" t="str">
        <f t="shared" si="5517"/>
        <v>5b</v>
      </c>
      <c r="C9074" s="144" t="str">
        <f t="shared" si="5518"/>
        <v>Electricity</v>
      </c>
      <c r="D9074" s="36" t="str">
        <f t="array" ref="D9074">IF(INDEX(INDIRECT(J9053),ROW($A$18))="","",INDEX(INDIRECT(J9053),ROW($A$18)))</f>
        <v/>
      </c>
      <c r="E9074" s="36" t="s">
        <v>73</v>
      </c>
      <c r="F9074" s="36">
        <f t="shared" si="5519"/>
        <v>1</v>
      </c>
      <c r="G9074" s="145" t="str">
        <f t="shared" si="5520"/>
        <v>Substantive</v>
      </c>
      <c r="H9074" s="36"/>
      <c r="I9074" s="36"/>
      <c r="J9074" s="126"/>
      <c r="K9074" s="1"/>
      <c r="L9074" s="1"/>
      <c r="M9074" s="1"/>
      <c r="N9074" s="1"/>
      <c r="O9074" s="1"/>
    </row>
    <row r="9075" ht="15.75" customHeight="1">
      <c r="A9075" s="36"/>
      <c r="B9075" s="35" t="str">
        <f t="shared" si="5517"/>
        <v>5c</v>
      </c>
      <c r="C9075" s="144" t="str">
        <f t="shared" si="5518"/>
        <v>Physical properties of materials</v>
      </c>
      <c r="D9075" s="36" t="str">
        <f t="array" ref="D9075">IF(INDEX(INDIRECT(J9053),ROW($A$19))="","",INDEX(INDIRECT(J9053),ROW($A$19)))</f>
        <v/>
      </c>
      <c r="E9075" s="36" t="s">
        <v>73</v>
      </c>
      <c r="F9075" s="36">
        <f t="shared" si="5519"/>
        <v>1</v>
      </c>
      <c r="G9075" s="145" t="str">
        <f t="shared" si="5520"/>
        <v>Substantive</v>
      </c>
      <c r="H9075" s="36"/>
      <c r="I9075" s="36"/>
      <c r="J9075" s="126"/>
      <c r="K9075" s="1"/>
      <c r="L9075" s="1"/>
      <c r="M9075" s="1"/>
      <c r="N9075" s="1"/>
      <c r="O9075" s="1"/>
    </row>
    <row r="9076" ht="15.75" customHeight="1">
      <c r="A9076" s="36"/>
      <c r="B9076" s="35" t="str">
        <f t="shared" si="5517"/>
        <v>5d</v>
      </c>
      <c r="C9076" s="144" t="str">
        <f t="shared" si="5518"/>
        <v>Electricity</v>
      </c>
      <c r="D9076" s="36" t="str">
        <f t="array" ref="D9076">IF(INDEX(INDIRECT(J9053),ROW($A$20))="","",INDEX(INDIRECT(J9053),ROW($A$20)))</f>
        <v/>
      </c>
      <c r="E9076" s="36" t="s">
        <v>73</v>
      </c>
      <c r="F9076" s="36">
        <f t="shared" si="5519"/>
        <v>1</v>
      </c>
      <c r="G9076" s="145" t="str">
        <f t="shared" si="5520"/>
        <v>Substantive</v>
      </c>
      <c r="H9076" s="36"/>
      <c r="I9076" s="36"/>
      <c r="J9076" s="126"/>
      <c r="K9076" s="1"/>
      <c r="L9076" s="1"/>
      <c r="M9076" s="1"/>
      <c r="N9076" s="1"/>
      <c r="O9076" s="1"/>
    </row>
    <row r="9077" ht="15.75" customHeight="1">
      <c r="A9077" s="36"/>
      <c r="B9077" s="35" t="str">
        <f t="shared" si="5517"/>
        <v>6a</v>
      </c>
      <c r="C9077" s="144" t="str">
        <f t="shared" si="5518"/>
        <v>Planning scientific enquiry</v>
      </c>
      <c r="D9077" s="36" t="str">
        <f t="array" ref="D9077">IF(INDEX(INDIRECT(J9053),ROW($A$21))="","",INDEX(INDIRECT(J9053),ROW($A$21)))</f>
        <v/>
      </c>
      <c r="E9077" s="36" t="s">
        <v>73</v>
      </c>
      <c r="F9077" s="36">
        <f t="shared" si="5519"/>
        <v>2</v>
      </c>
      <c r="G9077" s="145" t="str">
        <f t="shared" si="5520"/>
        <v>Disciplinary</v>
      </c>
      <c r="H9077" s="36"/>
      <c r="I9077" s="36"/>
      <c r="J9077" s="126"/>
      <c r="K9077" s="1"/>
      <c r="L9077" s="1"/>
      <c r="M9077" s="1"/>
      <c r="N9077" s="1"/>
      <c r="O9077" s="1"/>
    </row>
    <row r="9078" ht="15.75" customHeight="1">
      <c r="A9078" s="36"/>
      <c r="B9078" s="35" t="str">
        <f t="shared" si="5517"/>
        <v>6b</v>
      </c>
      <c r="C9078" s="144" t="str">
        <f t="shared" si="5518"/>
        <v>Units</v>
      </c>
      <c r="D9078" s="36" t="str">
        <f t="array" ref="D9078">IF(INDEX(INDIRECT(J9053),ROW($A$22))="","",INDEX(INDIRECT(J9053),ROW($A$22)))</f>
        <v/>
      </c>
      <c r="E9078" s="36" t="s">
        <v>73</v>
      </c>
      <c r="F9078" s="36">
        <f t="shared" si="5519"/>
        <v>1</v>
      </c>
      <c r="G9078" s="145" t="str">
        <f t="shared" si="5520"/>
        <v>Disciplinary</v>
      </c>
      <c r="H9078" s="36"/>
      <c r="I9078" s="36"/>
      <c r="J9078" s="126"/>
      <c r="K9078" s="1"/>
      <c r="L9078" s="1"/>
      <c r="M9078" s="1"/>
      <c r="N9078" s="1"/>
      <c r="O9078" s="1"/>
    </row>
    <row r="9079" ht="15.75" customHeight="1">
      <c r="A9079" s="36"/>
      <c r="B9079" s="35" t="str">
        <f t="shared" si="5517"/>
        <v>6c</v>
      </c>
      <c r="C9079" s="144" t="str">
        <f t="shared" si="5518"/>
        <v>Forces</v>
      </c>
      <c r="D9079" s="36" t="str">
        <f t="array" ref="D9079">IF(INDEX(INDIRECT(J9053),ROW($A$23))="","",INDEX(INDIRECT(J9053),ROW($A$23)))</f>
        <v/>
      </c>
      <c r="E9079" s="36" t="s">
        <v>73</v>
      </c>
      <c r="F9079" s="36">
        <f t="shared" si="5519"/>
        <v>1</v>
      </c>
      <c r="G9079" s="148" t="str">
        <f t="shared" si="5520"/>
        <v>Substantive</v>
      </c>
      <c r="H9079" s="36"/>
      <c r="I9079" s="36"/>
      <c r="J9079" s="126"/>
      <c r="K9079" s="1"/>
      <c r="L9079" s="1"/>
      <c r="M9079" s="1"/>
      <c r="N9079" s="1"/>
      <c r="O9079" s="1"/>
    </row>
    <row r="9080" ht="15.75" customHeight="1">
      <c r="A9080" s="36"/>
      <c r="B9080" s="35" t="str">
        <f t="shared" si="5517"/>
        <v>6d</v>
      </c>
      <c r="C9080" s="144" t="str">
        <f t="shared" si="5518"/>
        <v>Tables</v>
      </c>
      <c r="D9080" s="36" t="str">
        <f t="array" ref="D9080">IF(INDEX(INDIRECT(J9053),ROW($A$24))="","",INDEX(INDIRECT(J9053),ROW($A$24)))</f>
        <v/>
      </c>
      <c r="E9080" s="36" t="s">
        <v>73</v>
      </c>
      <c r="F9080" s="36">
        <f t="shared" si="5519"/>
        <v>1</v>
      </c>
      <c r="G9080" s="145" t="str">
        <f t="shared" si="5520"/>
        <v>Disciplinary</v>
      </c>
      <c r="H9080" s="36"/>
      <c r="I9080" s="36"/>
      <c r="J9080" s="126"/>
      <c r="K9080" s="1"/>
      <c r="L9080" s="1"/>
      <c r="M9080" s="1"/>
      <c r="N9080" s="1"/>
      <c r="O9080" s="1"/>
    </row>
    <row r="9081" ht="15.75" customHeight="1">
      <c r="A9081" s="36"/>
      <c r="B9081" s="35" t="str">
        <f t="shared" si="5517"/>
        <v>7a</v>
      </c>
      <c r="C9081" s="144" t="str">
        <f t="shared" si="5518"/>
        <v>Behaviour of light</v>
      </c>
      <c r="D9081" s="36" t="str">
        <f t="array" ref="D9081">IF(INDEX(INDIRECT(J9053),ROW($A$25))="","",INDEX(INDIRECT(J9053),ROW($A$25)))</f>
        <v/>
      </c>
      <c r="E9081" s="36" t="s">
        <v>73</v>
      </c>
      <c r="F9081" s="36">
        <f t="shared" si="5519"/>
        <v>1</v>
      </c>
      <c r="G9081" s="148" t="str">
        <f t="shared" si="5520"/>
        <v>Substantive</v>
      </c>
      <c r="H9081" s="36"/>
      <c r="I9081" s="36"/>
      <c r="J9081" s="126"/>
      <c r="K9081" s="1"/>
      <c r="L9081" s="1"/>
      <c r="M9081" s="1"/>
      <c r="N9081" s="1"/>
      <c r="O9081" s="1"/>
    </row>
    <row r="9082" ht="15.75" customHeight="1">
      <c r="A9082" s="36"/>
      <c r="B9082" s="35" t="str">
        <f t="shared" si="5517"/>
        <v>7b</v>
      </c>
      <c r="C9082" s="144" t="str">
        <f t="shared" si="5518"/>
        <v>Behaviour of light</v>
      </c>
      <c r="D9082" s="36" t="str">
        <f t="array" ref="D9082">IF(INDEX(INDIRECT(J9053),ROW($A$26))="","",INDEX(INDIRECT(J9053),ROW($A$26)))</f>
        <v/>
      </c>
      <c r="E9082" s="36" t="s">
        <v>73</v>
      </c>
      <c r="F9082" s="36">
        <f t="shared" si="5519"/>
        <v>2</v>
      </c>
      <c r="G9082" s="145" t="str">
        <f t="shared" si="5520"/>
        <v>Substantive</v>
      </c>
      <c r="H9082" s="36"/>
      <c r="I9082" s="36"/>
      <c r="J9082" s="126"/>
      <c r="K9082" s="1"/>
      <c r="L9082" s="1"/>
      <c r="M9082" s="1"/>
      <c r="N9082" s="1"/>
      <c r="O9082" s="1"/>
    </row>
    <row r="9083" ht="15.75" customHeight="1">
      <c r="A9083" s="36"/>
      <c r="B9083" s="35" t="str">
        <f t="shared" si="5517"/>
        <v>7c</v>
      </c>
      <c r="C9083" s="144" t="str">
        <f t="shared" si="5518"/>
        <v>Behaviour of light</v>
      </c>
      <c r="D9083" s="36" t="str">
        <f t="array" ref="D9083">IF(INDEX(INDIRECT(J9053),ROW($A$27))="","",INDEX(INDIRECT(J9053),ROW($A$27)))</f>
        <v/>
      </c>
      <c r="E9083" s="36" t="s">
        <v>73</v>
      </c>
      <c r="F9083" s="36">
        <f t="shared" si="5519"/>
        <v>1</v>
      </c>
      <c r="G9083" s="145" t="str">
        <f t="shared" si="5520"/>
        <v>Substantive</v>
      </c>
      <c r="H9083" s="36"/>
      <c r="I9083" s="36"/>
      <c r="J9083" s="126"/>
      <c r="K9083" s="1"/>
      <c r="L9083" s="1"/>
      <c r="M9083" s="1"/>
      <c r="N9083" s="1"/>
      <c r="O9083" s="1"/>
    </row>
    <row r="9084" ht="15.75" customHeight="1">
      <c r="A9084" s="36"/>
      <c r="B9084" s="35" t="str">
        <f t="shared" si="5517"/>
        <v>7d</v>
      </c>
      <c r="C9084" s="144" t="str">
        <f t="shared" si="5518"/>
        <v>Conclusions</v>
      </c>
      <c r="D9084" s="36" t="str">
        <f t="array" ref="D9084">IF(INDEX(INDIRECT(J9053),ROW($A$28))="","",INDEX(INDIRECT(J9053),ROW($A$28)))</f>
        <v/>
      </c>
      <c r="E9084" s="36" t="s">
        <v>73</v>
      </c>
      <c r="F9084" s="36">
        <f t="shared" si="5519"/>
        <v>1</v>
      </c>
      <c r="G9084" s="145" t="str">
        <f t="shared" si="5520"/>
        <v>Disciplinary</v>
      </c>
      <c r="H9084" s="36"/>
      <c r="I9084" s="36"/>
      <c r="J9084" s="126"/>
      <c r="K9084" s="1"/>
      <c r="L9084" s="1"/>
      <c r="M9084" s="1"/>
      <c r="N9084" s="1"/>
      <c r="O9084" s="1"/>
    </row>
    <row r="9085" ht="15.75" customHeight="1">
      <c r="A9085" s="36"/>
      <c r="B9085" s="35" t="str">
        <f t="shared" si="5517"/>
        <v>8a</v>
      </c>
      <c r="C9085" s="144" t="str">
        <f t="shared" si="5518"/>
        <v>Measurement</v>
      </c>
      <c r="D9085" s="36" t="str">
        <f t="array" ref="D9085">IF(INDEX(INDIRECT(J9053),ROW($A$29))="","",INDEX(INDIRECT(J9053),ROW($A$29)))</f>
        <v/>
      </c>
      <c r="E9085" s="36" t="s">
        <v>73</v>
      </c>
      <c r="F9085" s="36">
        <f t="shared" si="5519"/>
        <v>1</v>
      </c>
      <c r="G9085" s="145" t="str">
        <f t="shared" si="5520"/>
        <v>Disciplinary</v>
      </c>
      <c r="H9085" s="36"/>
      <c r="I9085" s="36"/>
      <c r="J9085" s="126"/>
      <c r="K9085" s="1"/>
      <c r="L9085" s="1"/>
      <c r="M9085" s="1"/>
      <c r="N9085" s="1"/>
      <c r="O9085" s="1"/>
    </row>
    <row r="9086" ht="15.75" customHeight="1">
      <c r="A9086" s="36"/>
      <c r="B9086" s="35" t="str">
        <f t="shared" si="5517"/>
        <v>8b</v>
      </c>
      <c r="C9086" s="144" t="str">
        <f t="shared" si="5518"/>
        <v>States of matter</v>
      </c>
      <c r="D9086" s="36" t="str">
        <f t="array" ref="D9086">IF(INDEX(INDIRECT(J9053),ROW($A$30))="","",INDEX(INDIRECT(J9053),ROW($A$30)))</f>
        <v/>
      </c>
      <c r="E9086" s="36" t="s">
        <v>73</v>
      </c>
      <c r="F9086" s="36">
        <f t="shared" si="5519"/>
        <v>1</v>
      </c>
      <c r="G9086" s="145" t="str">
        <f t="shared" si="5520"/>
        <v>Substantive</v>
      </c>
      <c r="H9086" s="36"/>
      <c r="I9086" s="36"/>
      <c r="J9086" s="126"/>
      <c r="K9086" s="1"/>
      <c r="L9086" s="1"/>
      <c r="M9086" s="1"/>
      <c r="N9086" s="1"/>
      <c r="O9086" s="1"/>
    </row>
    <row r="9087" ht="15.75" customHeight="1">
      <c r="A9087" s="36"/>
      <c r="B9087" s="35" t="str">
        <f t="shared" si="5517"/>
        <v>8c</v>
      </c>
      <c r="C9087" s="144" t="str">
        <f t="shared" si="5518"/>
        <v>Accuracy and precision</v>
      </c>
      <c r="D9087" s="36" t="str">
        <f t="array" ref="D9087">IF(INDEX(INDIRECT(J9053),ROW($A$31))="","",INDEX(INDIRECT(J9053),ROW($A$31)))</f>
        <v/>
      </c>
      <c r="E9087" s="36" t="s">
        <v>73</v>
      </c>
      <c r="F9087" s="36">
        <f t="shared" si="5519"/>
        <v>1</v>
      </c>
      <c r="G9087" s="145" t="str">
        <f t="shared" si="5520"/>
        <v>Disciplinary</v>
      </c>
      <c r="H9087" s="36"/>
      <c r="I9087" s="36"/>
      <c r="J9087" s="126"/>
      <c r="K9087" s="1"/>
      <c r="L9087" s="1"/>
      <c r="M9087" s="1"/>
      <c r="N9087" s="1"/>
      <c r="O9087" s="1"/>
    </row>
    <row r="9088" ht="15.75" customHeight="1">
      <c r="A9088" s="36"/>
      <c r="B9088" s="35" t="str">
        <f t="shared" si="5517"/>
        <v>9a</v>
      </c>
      <c r="C9088" s="144" t="str">
        <f t="shared" si="5518"/>
        <v>Planning scientific enquiry</v>
      </c>
      <c r="D9088" s="36" t="str">
        <f t="array" ref="D9088">IF(INDEX(INDIRECT(J9053),ROW($A$32))="","",INDEX(INDIRECT(J9053),ROW($A$32)))</f>
        <v/>
      </c>
      <c r="E9088" s="36" t="s">
        <v>73</v>
      </c>
      <c r="F9088" s="36">
        <f t="shared" si="5519"/>
        <v>2</v>
      </c>
      <c r="G9088" s="145" t="str">
        <f t="shared" si="5520"/>
        <v>Disciplinary</v>
      </c>
      <c r="H9088" s="36"/>
      <c r="I9088" s="36"/>
      <c r="J9088" s="126"/>
      <c r="K9088" s="1"/>
      <c r="L9088" s="1"/>
      <c r="M9088" s="1"/>
      <c r="N9088" s="1"/>
      <c r="O9088" s="1"/>
    </row>
    <row r="9089" ht="15.75" customHeight="1">
      <c r="A9089" s="36"/>
      <c r="B9089" s="35" t="str">
        <f t="shared" si="5517"/>
        <v>9b</v>
      </c>
      <c r="C9089" s="144" t="str">
        <f t="shared" si="5518"/>
        <v>Forces</v>
      </c>
      <c r="D9089" s="36" t="str">
        <f t="array" ref="D9089">IF(INDEX(INDIRECT(J9053),ROW($A$33))="","",INDEX(INDIRECT(J9053),ROW($A$33)))</f>
        <v/>
      </c>
      <c r="E9089" s="36" t="s">
        <v>73</v>
      </c>
      <c r="F9089" s="36">
        <f t="shared" si="5519"/>
        <v>2</v>
      </c>
      <c r="G9089" s="148" t="str">
        <f t="shared" si="5520"/>
        <v>Substantive</v>
      </c>
      <c r="H9089" s="36"/>
      <c r="I9089" s="36"/>
      <c r="J9089" s="126"/>
      <c r="K9089" s="1"/>
      <c r="L9089" s="1"/>
      <c r="M9089" s="1"/>
      <c r="N9089" s="1"/>
      <c r="O9089" s="1"/>
    </row>
    <row r="9090" ht="15.75" customHeight="1">
      <c r="A9090" s="36"/>
      <c r="B9090" s="35" t="str">
        <f t="shared" si="5517"/>
        <v>9c</v>
      </c>
      <c r="C9090" s="144" t="str">
        <f t="shared" si="5518"/>
        <v>Repeatability</v>
      </c>
      <c r="D9090" s="36" t="str">
        <f t="array" ref="D9090">IF(INDEX(INDIRECT(J9053),ROW($A$34))="","",INDEX(INDIRECT(J9053),ROW($A$34)))</f>
        <v/>
      </c>
      <c r="E9090" s="36" t="s">
        <v>73</v>
      </c>
      <c r="F9090" s="36">
        <f t="shared" si="5519"/>
        <v>1</v>
      </c>
      <c r="G9090" s="145" t="str">
        <f t="shared" si="5520"/>
        <v>Disciplinary</v>
      </c>
      <c r="H9090" s="36"/>
      <c r="I9090" s="36"/>
      <c r="J9090" s="126"/>
      <c r="K9090" s="1"/>
      <c r="L9090" s="1"/>
      <c r="M9090" s="1"/>
      <c r="N9090" s="1"/>
      <c r="O9090" s="1"/>
    </row>
    <row r="9091" ht="15.75" customHeight="1">
      <c r="A9091" s="36"/>
      <c r="B9091" s="35" t="str">
        <f t="shared" si="5517"/>
        <v>9d</v>
      </c>
      <c r="C9091" s="144" t="str">
        <f t="shared" si="5518"/>
        <v>Graphs</v>
      </c>
      <c r="D9091" s="36" t="str">
        <f t="array" ref="D9091">IF(INDEX(INDIRECT(J9053),ROW($A$35))="","",INDEX(INDIRECT(J9053),ROW($A$35)))</f>
        <v/>
      </c>
      <c r="E9091" s="36" t="s">
        <v>73</v>
      </c>
      <c r="F9091" s="36">
        <f t="shared" si="5519"/>
        <v>1</v>
      </c>
      <c r="G9091" s="145" t="str">
        <f t="shared" si="5520"/>
        <v>Disciplinary</v>
      </c>
      <c r="H9091" s="36"/>
      <c r="I9091" s="36"/>
      <c r="J9091" s="126"/>
      <c r="K9091" s="1"/>
      <c r="L9091" s="1"/>
      <c r="M9091" s="1"/>
      <c r="N9091" s="1"/>
      <c r="O9091" s="1"/>
    </row>
    <row r="9092" ht="15.75" customHeight="1">
      <c r="A9092" s="36"/>
      <c r="B9092" s="35" t="str">
        <f t="shared" si="5517"/>
        <v>10a</v>
      </c>
      <c r="C9092" s="144" t="str">
        <f t="shared" si="5518"/>
        <v>Physical properties of materials</v>
      </c>
      <c r="D9092" s="36" t="str">
        <f t="array" ref="D9092">IF(INDEX(INDIRECT(J9053),ROW($A$36))="","",INDEX(INDIRECT(J9053),ROW($A$36)))</f>
        <v/>
      </c>
      <c r="E9092" s="36" t="s">
        <v>73</v>
      </c>
      <c r="F9092" s="36">
        <f t="shared" si="5519"/>
        <v>1</v>
      </c>
      <c r="G9092" s="145" t="str">
        <f t="shared" si="5520"/>
        <v>Substantive</v>
      </c>
      <c r="H9092" s="36"/>
      <c r="I9092" s="36"/>
      <c r="J9092" s="126"/>
      <c r="K9092" s="1"/>
      <c r="L9092" s="1"/>
      <c r="M9092" s="1"/>
      <c r="N9092" s="1"/>
      <c r="O9092" s="1"/>
    </row>
    <row r="9093" ht="15.75" customHeight="1">
      <c r="A9093" s="36"/>
      <c r="B9093" s="35" t="str">
        <f t="shared" si="5517"/>
        <v>10b</v>
      </c>
      <c r="C9093" s="144" t="str">
        <f t="shared" si="5518"/>
        <v>Physical properties of materials</v>
      </c>
      <c r="D9093" s="36" t="str">
        <f t="array" ref="D9093">IF(INDEX(INDIRECT(J9053),ROW($A$37))="","",INDEX(INDIRECT(J9053),ROW($A$37)))</f>
        <v/>
      </c>
      <c r="E9093" s="36" t="s">
        <v>73</v>
      </c>
      <c r="F9093" s="36">
        <f t="shared" si="5519"/>
        <v>1</v>
      </c>
      <c r="G9093" s="145" t="str">
        <f t="shared" si="5520"/>
        <v>Substantive</v>
      </c>
      <c r="H9093" s="36"/>
      <c r="I9093" s="36"/>
      <c r="J9093" s="126"/>
      <c r="K9093" s="1"/>
      <c r="L9093" s="1"/>
      <c r="M9093" s="1"/>
      <c r="N9093" s="1"/>
      <c r="O9093" s="1"/>
    </row>
    <row r="9094" ht="15.75" customHeight="1">
      <c r="A9094" s="36"/>
      <c r="B9094" s="35" t="str">
        <f t="shared" si="5517"/>
        <v>10c</v>
      </c>
      <c r="C9094" s="144" t="str">
        <f t="shared" si="5518"/>
        <v>Graphs</v>
      </c>
      <c r="D9094" s="36" t="str">
        <f t="array" ref="D9094">IF(INDEX(INDIRECT(J9053),ROW($A$38))="","",INDEX(INDIRECT(J9053),ROW($A$38)))</f>
        <v/>
      </c>
      <c r="E9094" s="36" t="s">
        <v>73</v>
      </c>
      <c r="F9094" s="36">
        <f t="shared" si="5519"/>
        <v>1</v>
      </c>
      <c r="G9094" s="145" t="str">
        <f t="shared" si="5520"/>
        <v>Disciplinary</v>
      </c>
      <c r="H9094" s="36"/>
      <c r="I9094" s="36"/>
      <c r="J9094" s="126"/>
      <c r="K9094" s="1"/>
      <c r="L9094" s="1"/>
      <c r="M9094" s="1"/>
      <c r="N9094" s="1"/>
      <c r="O9094" s="1"/>
    </row>
    <row r="9095" ht="15.75" customHeight="1">
      <c r="A9095" s="36"/>
      <c r="B9095" s="35" t="str">
        <f t="shared" si="5517"/>
        <v>11a</v>
      </c>
      <c r="C9095" s="144" t="str">
        <f t="shared" si="5518"/>
        <v>Repeatability</v>
      </c>
      <c r="D9095" s="36" t="str">
        <f t="array" ref="D9095">IF(INDEX(INDIRECT(J9053),ROW($A$39))="","",INDEX(INDIRECT(J9053),ROW($A$39)))</f>
        <v/>
      </c>
      <c r="E9095" s="36" t="s">
        <v>73</v>
      </c>
      <c r="F9095" s="36">
        <f t="shared" si="5519"/>
        <v>1</v>
      </c>
      <c r="G9095" s="145" t="str">
        <f t="shared" si="5520"/>
        <v>Disciplinary</v>
      </c>
      <c r="H9095" s="36"/>
      <c r="I9095" s="36"/>
      <c r="J9095" s="126"/>
      <c r="K9095" s="1"/>
      <c r="L9095" s="1"/>
      <c r="M9095" s="1"/>
      <c r="N9095" s="1"/>
      <c r="O9095" s="1"/>
    </row>
    <row r="9096" ht="15.75" customHeight="1">
      <c r="A9096" s="36"/>
      <c r="B9096" s="35" t="str">
        <f t="shared" si="5517"/>
        <v>11b</v>
      </c>
      <c r="C9096" s="144" t="str">
        <f t="shared" si="5518"/>
        <v>Plants</v>
      </c>
      <c r="D9096" s="36" t="str">
        <f t="array" ref="D9096">IF(INDEX(INDIRECT(J9053),ROW($A$40))="","",INDEX(INDIRECT(J9053),ROW($A$40)))</f>
        <v/>
      </c>
      <c r="E9096" s="36" t="s">
        <v>73</v>
      </c>
      <c r="F9096" s="36">
        <f t="shared" si="5519"/>
        <v>1</v>
      </c>
      <c r="G9096" s="145" t="str">
        <f t="shared" si="5520"/>
        <v>Substantive</v>
      </c>
      <c r="H9096" s="36"/>
      <c r="I9096" s="36"/>
      <c r="J9096" s="126"/>
      <c r="K9096" s="1"/>
      <c r="L9096" s="1"/>
      <c r="M9096" s="1"/>
      <c r="N9096" s="1"/>
      <c r="O9096" s="1"/>
    </row>
    <row r="9097" ht="15.75" customHeight="1">
      <c r="A9097" s="36"/>
      <c r="B9097" s="123" t="str">
        <f t="shared" ref="B9097:C9097" si="5521">B9047</f>
        <v>11c</v>
      </c>
      <c r="C9097" s="146" t="str">
        <f t="shared" si="5521"/>
        <v>Conclusions</v>
      </c>
      <c r="D9097" s="36" t="str">
        <f t="array" ref="D9097">IF(INDEX(INDIRECT(J9053),ROW($A$41))="","",INDEX(INDIRECT(J9053),ROW($A$41)))</f>
        <v/>
      </c>
      <c r="E9097" s="36" t="s">
        <v>73</v>
      </c>
      <c r="F9097" s="36">
        <f t="shared" si="5519"/>
        <v>2</v>
      </c>
      <c r="G9097" s="147" t="str">
        <f>IF($G8947="","",$G8947)</f>
        <v>Disciplinary</v>
      </c>
      <c r="H9097" s="36"/>
      <c r="I9097" s="36"/>
      <c r="J9097" s="126"/>
      <c r="K9097" s="1"/>
      <c r="L9097" s="1"/>
      <c r="M9097" s="1"/>
      <c r="N9097" s="1"/>
      <c r="O9097" s="1"/>
    </row>
    <row r="9098" ht="15.75" customHeight="1">
      <c r="A9098" s="36"/>
      <c r="B9098" s="36"/>
      <c r="C9098" s="124" t="s">
        <v>67</v>
      </c>
      <c r="D9098" s="116">
        <f>SUM(D9057:D9097)</f>
        <v>0</v>
      </c>
      <c r="E9098" s="70" t="s">
        <v>73</v>
      </c>
      <c r="F9098" s="71">
        <f>SUM(F9057:F9097)</f>
        <v>50</v>
      </c>
      <c r="G9098" s="36"/>
      <c r="H9098" s="36"/>
      <c r="I9098" s="36"/>
      <c r="J9098" s="126"/>
      <c r="K9098" s="1"/>
      <c r="L9098" s="1"/>
      <c r="M9098" s="1"/>
      <c r="N9098" s="1"/>
      <c r="O9098" s="1"/>
    </row>
    <row r="9099" ht="15.75" customHeight="1">
      <c r="A9099" s="36"/>
      <c r="B9099" s="36"/>
      <c r="C9099" s="54"/>
      <c r="D9099" s="36"/>
      <c r="E9099" s="36"/>
      <c r="F9099" s="36"/>
      <c r="G9099" s="36"/>
      <c r="H9099" s="36"/>
      <c r="I9099" s="36"/>
      <c r="J9099" s="126"/>
      <c r="K9099" s="1"/>
      <c r="L9099" s="1"/>
      <c r="M9099" s="1"/>
      <c r="N9099" s="1"/>
      <c r="O9099" s="1"/>
    </row>
    <row r="9100" ht="15.75" customHeight="1">
      <c r="A9100" s="36"/>
      <c r="B9100" s="36"/>
      <c r="C9100" s="54"/>
      <c r="D9100" s="1"/>
      <c r="E9100" s="36"/>
      <c r="F9100" s="36"/>
      <c r="G9100" s="36"/>
      <c r="H9100" s="36"/>
      <c r="I9100" s="36"/>
      <c r="J9100" s="126"/>
      <c r="K9100" s="1"/>
      <c r="L9100" s="1"/>
      <c r="M9100" s="1"/>
      <c r="N9100" s="1"/>
      <c r="O9100" s="1"/>
    </row>
    <row r="9101" ht="15.75" customHeight="1">
      <c r="A9101" s="51" t="str">
        <f>A9051</f>
        <v>Year 7 Baseline Assessment Feedback</v>
      </c>
      <c r="B9101" s="36"/>
      <c r="C9101" s="54"/>
      <c r="D9101" s="1"/>
      <c r="E9101" s="36"/>
      <c r="F9101" s="36"/>
      <c r="G9101" s="36"/>
      <c r="H9101" s="36"/>
      <c r="I9101" s="36"/>
      <c r="J9101" s="150">
        <f>J9051+1</f>
        <v>199</v>
      </c>
      <c r="K9101" s="1"/>
      <c r="L9101" s="1"/>
      <c r="M9101" s="1"/>
      <c r="N9101" s="1"/>
      <c r="O9101" s="1"/>
    </row>
    <row r="9102" ht="15.75" customHeight="1">
      <c r="A9102" s="54" t="s">
        <v>104</v>
      </c>
      <c r="B9102" s="54" t="str">
        <f>$B$2</f>
        <v>Year 7 Baseline Assessment</v>
      </c>
      <c r="C9102" s="54"/>
      <c r="D9102" s="1"/>
      <c r="E9102" s="36"/>
      <c r="F9102" s="36"/>
      <c r="G9102" s="36"/>
      <c r="H9102" s="36"/>
      <c r="I9102" s="36"/>
      <c r="J9102" s="36" t="str">
        <f>CONCATENATE("Marksheet!$B$",J9101)</f>
        <v>Marksheet!$B$199</v>
      </c>
      <c r="K9102" s="1"/>
      <c r="L9102" s="1"/>
      <c r="M9102" s="1"/>
      <c r="N9102" s="1"/>
      <c r="O9102" s="1"/>
    </row>
    <row r="9103" ht="15.75" customHeight="1">
      <c r="A9103" s="54" t="s">
        <v>100</v>
      </c>
      <c r="B9103" s="54" t="str">
        <f>IF(INDIRECT(J9102)="","",INDIRECT(J9102))</f>
        <v/>
      </c>
      <c r="C9103" s="54"/>
      <c r="D9103" s="1"/>
      <c r="E9103" s="36"/>
      <c r="F9103" s="36"/>
      <c r="G9103" s="36"/>
      <c r="H9103" s="36"/>
      <c r="I9103" s="36"/>
      <c r="J9103" s="36" t="str">
        <f>CONCATENATE("Marksheet!$D$",J9101,":$AV$",J9101)</f>
        <v>Marksheet!$D$199:$AV$199</v>
      </c>
      <c r="K9103" s="1"/>
      <c r="L9103" s="1"/>
      <c r="M9103" s="1"/>
      <c r="N9103" s="1"/>
      <c r="O9103" s="1"/>
    </row>
    <row r="9104" ht="15.75" customHeight="1">
      <c r="A9104" s="54" t="s">
        <v>105</v>
      </c>
      <c r="B9104" s="54" t="str">
        <f>INDIRECT(CONCATENATE("Marksheet!$C$",INDIRECT(CONCATENATE("J",ROW()-3))))</f>
        <v/>
      </c>
      <c r="C9104" s="54"/>
      <c r="D9104" s="36"/>
      <c r="E9104" s="36"/>
      <c r="F9104" s="36"/>
      <c r="G9104" s="36"/>
      <c r="H9104" s="36"/>
      <c r="I9104" s="36"/>
      <c r="J9104" s="126"/>
      <c r="K9104" s="1"/>
      <c r="L9104" s="1"/>
      <c r="M9104" s="1"/>
      <c r="N9104" s="1"/>
      <c r="O9104" s="1"/>
    </row>
    <row r="9105" ht="15.75" customHeight="1">
      <c r="A9105" s="54"/>
      <c r="B9105" s="54"/>
      <c r="C9105" s="54"/>
      <c r="D9105" s="36"/>
      <c r="E9105" s="36"/>
      <c r="F9105" s="36"/>
      <c r="G9105" s="36"/>
      <c r="H9105" s="36"/>
      <c r="I9105" s="36"/>
      <c r="J9105" s="126"/>
      <c r="K9105" s="1"/>
      <c r="L9105" s="1"/>
      <c r="M9105" s="1"/>
      <c r="N9105" s="1"/>
      <c r="O9105" s="1"/>
    </row>
    <row r="9106" ht="15.75" customHeight="1">
      <c r="A9106" s="120"/>
      <c r="B9106" s="80" t="s">
        <v>93</v>
      </c>
      <c r="C9106" s="141" t="s">
        <v>94</v>
      </c>
      <c r="D9106" s="128" t="s">
        <v>95</v>
      </c>
      <c r="E9106" s="58"/>
      <c r="F9106" s="59"/>
      <c r="G9106" s="151" t="s">
        <v>106</v>
      </c>
      <c r="H9106" s="130"/>
      <c r="I9106" s="130"/>
      <c r="J9106" s="131"/>
      <c r="K9106" s="1"/>
      <c r="L9106" s="1"/>
      <c r="M9106" s="1"/>
      <c r="N9106" s="1"/>
      <c r="O9106" s="1"/>
    </row>
    <row r="9107" ht="15.75" customHeight="1">
      <c r="A9107" s="36"/>
      <c r="B9107" s="122" t="str">
        <f t="shared" ref="B9107:B9146" si="5522">IF($B8007="","",$B8007)</f>
        <v>1a</v>
      </c>
      <c r="C9107" s="142" t="str">
        <f t="shared" ref="C9107:C9146" si="5523">IF($C8007="","",$C8007)</f>
        <v>Living and non-living things</v>
      </c>
      <c r="D9107" s="36" t="str">
        <f t="array" ref="D9107">IF(INDEX(INDIRECT(J9103),ROW($A$1))="","",INDEX(INDIRECT(J9103),ROW($A$1)))</f>
        <v/>
      </c>
      <c r="E9107" s="36" t="s">
        <v>73</v>
      </c>
      <c r="F9107" s="36">
        <f t="shared" ref="F9107:F9147" si="5524">IF($F8007="","",$F8007)</f>
        <v>2</v>
      </c>
      <c r="G9107" s="143" t="str">
        <f t="shared" ref="G9107:G9146" si="5525">IF($G8457="","",$G8457)</f>
        <v>Substantive</v>
      </c>
      <c r="H9107" s="36"/>
      <c r="I9107" s="36"/>
      <c r="J9107" s="126"/>
      <c r="K9107" s="1"/>
      <c r="L9107" s="1"/>
      <c r="M9107" s="1"/>
      <c r="N9107" s="1"/>
      <c r="O9107" s="1"/>
    </row>
    <row r="9108" ht="15.75" customHeight="1">
      <c r="A9108" s="36"/>
      <c r="B9108" s="35" t="str">
        <f t="shared" si="5522"/>
        <v>1b</v>
      </c>
      <c r="C9108" s="144" t="str">
        <f t="shared" si="5523"/>
        <v>Measurement</v>
      </c>
      <c r="D9108" s="36" t="str">
        <f t="array" ref="D9108">IF(INDEX(INDIRECT(J9103),ROW($A$2))="","",INDEX(INDIRECT(J9103),ROW($A$2)))</f>
        <v/>
      </c>
      <c r="E9108" s="36" t="s">
        <v>73</v>
      </c>
      <c r="F9108" s="36">
        <f t="shared" si="5524"/>
        <v>1</v>
      </c>
      <c r="G9108" s="145" t="str">
        <f t="shared" si="5525"/>
        <v>Disciplinary</v>
      </c>
      <c r="H9108" s="36"/>
      <c r="I9108" s="36"/>
      <c r="J9108" s="126"/>
      <c r="K9108" s="1"/>
      <c r="L9108" s="1"/>
      <c r="M9108" s="1"/>
      <c r="N9108" s="1"/>
      <c r="O9108" s="1"/>
    </row>
    <row r="9109" ht="15.75" customHeight="1">
      <c r="A9109" s="36"/>
      <c r="B9109" s="35" t="str">
        <f t="shared" si="5522"/>
        <v>1c</v>
      </c>
      <c r="C9109" s="144" t="str">
        <f t="shared" si="5523"/>
        <v>Tables</v>
      </c>
      <c r="D9109" s="36" t="str">
        <f t="array" ref="D9109">IF(INDEX(INDIRECT(J9103),ROW($A$3))="","",INDEX(INDIRECT(J9103),ROW($A$3)))</f>
        <v/>
      </c>
      <c r="E9109" s="36" t="s">
        <v>73</v>
      </c>
      <c r="F9109" s="36">
        <f t="shared" si="5524"/>
        <v>1</v>
      </c>
      <c r="G9109" s="145" t="str">
        <f t="shared" si="5525"/>
        <v>Disciplinary</v>
      </c>
      <c r="H9109" s="36"/>
      <c r="I9109" s="36"/>
      <c r="J9109" s="126"/>
      <c r="K9109" s="1"/>
      <c r="L9109" s="1"/>
      <c r="M9109" s="1"/>
      <c r="N9109" s="1"/>
      <c r="O9109" s="1"/>
    </row>
    <row r="9110" ht="15.75" customHeight="1">
      <c r="A9110" s="36"/>
      <c r="B9110" s="35" t="str">
        <f t="shared" si="5522"/>
        <v>1d</v>
      </c>
      <c r="C9110" s="144" t="str">
        <f t="shared" si="5523"/>
        <v>Plants</v>
      </c>
      <c r="D9110" s="36" t="str">
        <f t="array" ref="D9110">IF(INDEX(INDIRECT(J9103),ROW($A$4))="","",INDEX(INDIRECT(J9103),ROW($A$4)))</f>
        <v/>
      </c>
      <c r="E9110" s="36" t="s">
        <v>73</v>
      </c>
      <c r="F9110" s="36">
        <f t="shared" si="5524"/>
        <v>1</v>
      </c>
      <c r="G9110" s="145" t="str">
        <f t="shared" si="5525"/>
        <v>Substantive</v>
      </c>
      <c r="H9110" s="36"/>
      <c r="I9110" s="36"/>
      <c r="J9110" s="126"/>
      <c r="K9110" s="1"/>
      <c r="L9110" s="1"/>
      <c r="M9110" s="1"/>
      <c r="N9110" s="1"/>
      <c r="O9110" s="1"/>
    </row>
    <row r="9111" ht="15.75" customHeight="1">
      <c r="A9111" s="36"/>
      <c r="B9111" s="35" t="str">
        <f t="shared" si="5522"/>
        <v>1e</v>
      </c>
      <c r="C9111" s="144" t="str">
        <f t="shared" si="5523"/>
        <v>Food chains</v>
      </c>
      <c r="D9111" s="36" t="str">
        <f t="array" ref="D9111">IF(INDEX(INDIRECT(J9103),ROW($A$5))="","",INDEX(INDIRECT(J9103),ROW($A$5)))</f>
        <v/>
      </c>
      <c r="E9111" s="36" t="s">
        <v>73</v>
      </c>
      <c r="F9111" s="36">
        <f t="shared" si="5524"/>
        <v>2</v>
      </c>
      <c r="G9111" s="145" t="str">
        <f t="shared" si="5525"/>
        <v>Substantive</v>
      </c>
      <c r="H9111" s="36"/>
      <c r="I9111" s="36"/>
      <c r="J9111" s="126"/>
      <c r="K9111" s="1"/>
      <c r="L9111" s="1"/>
      <c r="M9111" s="1"/>
      <c r="N9111" s="1"/>
      <c r="O9111" s="1"/>
    </row>
    <row r="9112" ht="15.75" customHeight="1">
      <c r="A9112" s="36"/>
      <c r="B9112" s="35" t="str">
        <f t="shared" si="5522"/>
        <v>2a</v>
      </c>
      <c r="C9112" s="144" t="str">
        <f t="shared" si="5523"/>
        <v>States of matter</v>
      </c>
      <c r="D9112" s="36" t="str">
        <f t="array" ref="D9112">IF(INDEX(INDIRECT(J9103),ROW($A$6))="","",INDEX(INDIRECT(J9103),ROW($A$6)))</f>
        <v/>
      </c>
      <c r="E9112" s="36" t="s">
        <v>73</v>
      </c>
      <c r="F9112" s="36">
        <f t="shared" si="5524"/>
        <v>1</v>
      </c>
      <c r="G9112" s="145" t="str">
        <f t="shared" si="5525"/>
        <v>Substantive</v>
      </c>
      <c r="H9112" s="36"/>
      <c r="I9112" s="36"/>
      <c r="J9112" s="126"/>
      <c r="K9112" s="1"/>
      <c r="L9112" s="1"/>
      <c r="M9112" s="1"/>
      <c r="N9112" s="1"/>
      <c r="O9112" s="1"/>
    </row>
    <row r="9113" ht="15.75" customHeight="1">
      <c r="A9113" s="36"/>
      <c r="B9113" s="35" t="str">
        <f t="shared" si="5522"/>
        <v>2b</v>
      </c>
      <c r="C9113" s="144" t="str">
        <f t="shared" si="5523"/>
        <v>Graphs</v>
      </c>
      <c r="D9113" s="36" t="str">
        <f t="array" ref="D9113">IF(INDEX(INDIRECT(J9103),ROW($A$7))="","",INDEX(INDIRECT(J9103),ROW($A$7)))</f>
        <v/>
      </c>
      <c r="E9113" s="36" t="s">
        <v>73</v>
      </c>
      <c r="F9113" s="36">
        <f t="shared" si="5524"/>
        <v>1</v>
      </c>
      <c r="G9113" s="148" t="str">
        <f t="shared" si="5525"/>
        <v>Disciplinary</v>
      </c>
      <c r="H9113" s="36"/>
      <c r="I9113" s="36"/>
      <c r="J9113" s="126"/>
      <c r="K9113" s="1"/>
      <c r="L9113" s="1"/>
      <c r="M9113" s="1"/>
      <c r="N9113" s="1"/>
      <c r="O9113" s="1"/>
    </row>
    <row r="9114" ht="15.75" customHeight="1">
      <c r="A9114" s="36"/>
      <c r="B9114" s="35" t="str">
        <f t="shared" si="5522"/>
        <v>2c</v>
      </c>
      <c r="C9114" s="144" t="str">
        <f t="shared" si="5523"/>
        <v>Plants</v>
      </c>
      <c r="D9114" s="36" t="str">
        <f t="array" ref="D9114">IF(INDEX(INDIRECT(J9103),ROW($A$8))="","",INDEX(INDIRECT(J9103),ROW($A$8)))</f>
        <v/>
      </c>
      <c r="E9114" s="36" t="s">
        <v>73</v>
      </c>
      <c r="F9114" s="36">
        <f t="shared" si="5524"/>
        <v>1</v>
      </c>
      <c r="G9114" s="145" t="str">
        <f t="shared" si="5525"/>
        <v>Substantive</v>
      </c>
      <c r="H9114" s="36"/>
      <c r="I9114" s="36"/>
      <c r="J9114" s="126"/>
      <c r="K9114" s="1"/>
      <c r="L9114" s="1"/>
      <c r="M9114" s="1"/>
      <c r="N9114" s="1"/>
      <c r="O9114" s="1"/>
    </row>
    <row r="9115" ht="15.75" customHeight="1">
      <c r="A9115" s="36"/>
      <c r="B9115" s="35" t="str">
        <f t="shared" si="5522"/>
        <v>3a</v>
      </c>
      <c r="C9115" s="144" t="str">
        <f t="shared" si="5523"/>
        <v>Reversible and non-reversible changes</v>
      </c>
      <c r="D9115" s="36" t="str">
        <f t="array" ref="D9115">IF(INDEX(INDIRECT(J9103),ROW($A$9))="","",INDEX(INDIRECT(J9103),ROW($A$9)))</f>
        <v/>
      </c>
      <c r="E9115" s="36" t="s">
        <v>73</v>
      </c>
      <c r="F9115" s="36">
        <f t="shared" si="5524"/>
        <v>2</v>
      </c>
      <c r="G9115" s="145" t="str">
        <f t="shared" si="5525"/>
        <v>Substantive</v>
      </c>
      <c r="H9115" s="36"/>
      <c r="I9115" s="36"/>
      <c r="J9115" s="126"/>
      <c r="K9115" s="1"/>
      <c r="L9115" s="1"/>
      <c r="M9115" s="1"/>
      <c r="N9115" s="1"/>
      <c r="O9115" s="1"/>
    </row>
    <row r="9116" ht="15.75" customHeight="1">
      <c r="A9116" s="36"/>
      <c r="B9116" s="35" t="str">
        <f t="shared" si="5522"/>
        <v>3b</v>
      </c>
      <c r="C9116" s="144" t="str">
        <f t="shared" si="5523"/>
        <v>Units</v>
      </c>
      <c r="D9116" s="36" t="str">
        <f t="array" ref="D9116">IF(INDEX(INDIRECT(J9103),ROW($A$10))="","",INDEX(INDIRECT(J9103),ROW($A$10)))</f>
        <v/>
      </c>
      <c r="E9116" s="36" t="s">
        <v>73</v>
      </c>
      <c r="F9116" s="36">
        <f t="shared" si="5524"/>
        <v>1</v>
      </c>
      <c r="G9116" s="145" t="str">
        <f t="shared" si="5525"/>
        <v>Disciplinary</v>
      </c>
      <c r="H9116" s="36"/>
      <c r="I9116" s="36"/>
      <c r="J9116" s="126"/>
      <c r="K9116" s="1"/>
      <c r="L9116" s="1"/>
      <c r="M9116" s="1"/>
      <c r="N9116" s="1"/>
      <c r="O9116" s="1"/>
    </row>
    <row r="9117" ht="15.75" customHeight="1">
      <c r="A9117" s="36"/>
      <c r="B9117" s="35" t="str">
        <f t="shared" si="5522"/>
        <v>3c</v>
      </c>
      <c r="C9117" s="144" t="str">
        <f t="shared" si="5523"/>
        <v>Hazards, risks and precautions</v>
      </c>
      <c r="D9117" s="36" t="str">
        <f t="array" ref="D9117">IF(INDEX(INDIRECT(J9103),ROW($A$11))="","",INDEX(INDIRECT(J9103),ROW($A$11)))</f>
        <v/>
      </c>
      <c r="E9117" s="36" t="s">
        <v>73</v>
      </c>
      <c r="F9117" s="36">
        <f t="shared" si="5524"/>
        <v>1</v>
      </c>
      <c r="G9117" s="149" t="str">
        <f t="shared" si="5525"/>
        <v>Disciplinary</v>
      </c>
      <c r="H9117" s="36"/>
      <c r="I9117" s="36"/>
      <c r="J9117" s="126"/>
      <c r="K9117" s="1"/>
      <c r="L9117" s="1"/>
      <c r="M9117" s="1"/>
      <c r="N9117" s="1"/>
      <c r="O9117" s="1"/>
    </row>
    <row r="9118" ht="15.75" customHeight="1">
      <c r="A9118" s="36"/>
      <c r="B9118" s="35" t="str">
        <f t="shared" si="5522"/>
        <v>3d</v>
      </c>
      <c r="C9118" s="144" t="str">
        <f t="shared" si="5523"/>
        <v>States of matter</v>
      </c>
      <c r="D9118" s="36" t="str">
        <f t="array" ref="D9118">IF(INDEX(INDIRECT(J9103),ROW($A$12))="","",INDEX(INDIRECT(J9103),ROW($A$12)))</f>
        <v/>
      </c>
      <c r="E9118" s="36" t="s">
        <v>73</v>
      </c>
      <c r="F9118" s="36">
        <f t="shared" si="5524"/>
        <v>1</v>
      </c>
      <c r="G9118" s="145" t="str">
        <f t="shared" si="5525"/>
        <v>Substantive</v>
      </c>
      <c r="H9118" s="36"/>
      <c r="I9118" s="36"/>
      <c r="J9118" s="126"/>
      <c r="K9118" s="1"/>
      <c r="L9118" s="1"/>
      <c r="M9118" s="1"/>
      <c r="N9118" s="1"/>
      <c r="O9118" s="1"/>
    </row>
    <row r="9119" ht="15.75" customHeight="1">
      <c r="A9119" s="36"/>
      <c r="B9119" s="35" t="str">
        <f t="shared" si="5522"/>
        <v>3e</v>
      </c>
      <c r="C9119" s="144" t="str">
        <f t="shared" si="5523"/>
        <v>Reversible and non-reversible changes</v>
      </c>
      <c r="D9119" s="36" t="str">
        <f t="array" ref="D9119">IF(INDEX(INDIRECT(J9103),ROW($A$13))="","",INDEX(INDIRECT(J9103),ROW($A$13)))</f>
        <v/>
      </c>
      <c r="E9119" s="36" t="s">
        <v>73</v>
      </c>
      <c r="F9119" s="36">
        <f t="shared" si="5524"/>
        <v>1</v>
      </c>
      <c r="G9119" s="145" t="str">
        <f t="shared" si="5525"/>
        <v>Substantive</v>
      </c>
      <c r="H9119" s="36"/>
      <c r="I9119" s="36"/>
      <c r="J9119" s="126"/>
      <c r="K9119" s="1"/>
      <c r="L9119" s="1"/>
      <c r="M9119" s="1"/>
      <c r="N9119" s="1"/>
      <c r="O9119" s="1"/>
    </row>
    <row r="9120" ht="15.75" customHeight="1">
      <c r="A9120" s="36"/>
      <c r="B9120" s="35" t="str">
        <f t="shared" si="5522"/>
        <v>4a</v>
      </c>
      <c r="C9120" s="144" t="str">
        <f t="shared" si="5523"/>
        <v>Equipment</v>
      </c>
      <c r="D9120" s="36" t="str">
        <f t="array" ref="D9120">IF(INDEX(INDIRECT(J9103),ROW($A$14))="","",INDEX(INDIRECT(J9103),ROW($A$14)))</f>
        <v/>
      </c>
      <c r="E9120" s="36" t="s">
        <v>73</v>
      </c>
      <c r="F9120" s="36">
        <f t="shared" si="5524"/>
        <v>2</v>
      </c>
      <c r="G9120" s="145" t="str">
        <f t="shared" si="5525"/>
        <v>Disciplinary</v>
      </c>
      <c r="H9120" s="36"/>
      <c r="I9120" s="36"/>
      <c r="J9120" s="126"/>
      <c r="K9120" s="1"/>
      <c r="L9120" s="1"/>
      <c r="M9120" s="1"/>
      <c r="N9120" s="1"/>
      <c r="O9120" s="1"/>
    </row>
    <row r="9121" ht="15.75" customHeight="1">
      <c r="A9121" s="36"/>
      <c r="B9121" s="35" t="str">
        <f t="shared" si="5522"/>
        <v>4b</v>
      </c>
      <c r="C9121" s="144" t="str">
        <f t="shared" si="5523"/>
        <v>Accuracy and precision</v>
      </c>
      <c r="D9121" s="36" t="str">
        <f t="array" ref="D9121">IF(INDEX(INDIRECT(J9103),ROW($A$15))="","",INDEX(INDIRECT(J9103),ROW($A$15)))</f>
        <v/>
      </c>
      <c r="E9121" s="36" t="s">
        <v>73</v>
      </c>
      <c r="F9121" s="36">
        <f t="shared" si="5524"/>
        <v>1</v>
      </c>
      <c r="G9121" s="145" t="str">
        <f t="shared" si="5525"/>
        <v>Disciplinary</v>
      </c>
      <c r="H9121" s="36"/>
      <c r="I9121" s="36"/>
      <c r="J9121" s="126"/>
      <c r="K9121" s="1"/>
      <c r="L9121" s="1"/>
      <c r="M9121" s="1"/>
      <c r="N9121" s="1"/>
      <c r="O9121" s="1"/>
    </row>
    <row r="9122" ht="15.75" customHeight="1">
      <c r="A9122" s="36"/>
      <c r="B9122" s="35" t="str">
        <f t="shared" si="5522"/>
        <v>4c</v>
      </c>
      <c r="C9122" s="144" t="str">
        <f t="shared" si="5523"/>
        <v>Conclusions</v>
      </c>
      <c r="D9122" s="36" t="str">
        <f t="array" ref="D9122">IF(INDEX(INDIRECT(J9103),ROW($A$16))="","",INDEX(INDIRECT(J9103),ROW($A$16)))</f>
        <v/>
      </c>
      <c r="E9122" s="36" t="s">
        <v>73</v>
      </c>
      <c r="F9122" s="36">
        <f t="shared" si="5524"/>
        <v>1</v>
      </c>
      <c r="G9122" s="145" t="str">
        <f t="shared" si="5525"/>
        <v>Disciplinary</v>
      </c>
      <c r="H9122" s="36"/>
      <c r="I9122" s="36"/>
      <c r="J9122" s="126"/>
      <c r="K9122" s="1"/>
      <c r="L9122" s="1"/>
      <c r="M9122" s="1"/>
      <c r="N9122" s="1"/>
      <c r="O9122" s="1"/>
    </row>
    <row r="9123" ht="15.75" customHeight="1">
      <c r="A9123" s="36"/>
      <c r="B9123" s="35" t="str">
        <f t="shared" si="5522"/>
        <v>5a</v>
      </c>
      <c r="C9123" s="144" t="str">
        <f t="shared" si="5523"/>
        <v>Hazards, risks and precautions</v>
      </c>
      <c r="D9123" s="36" t="str">
        <f t="array" ref="D9123">IF(INDEX(INDIRECT(J9103),ROW($A$17))="","",INDEX(INDIRECT(J9103),ROW($A$17)))</f>
        <v/>
      </c>
      <c r="E9123" s="36" t="s">
        <v>73</v>
      </c>
      <c r="F9123" s="36">
        <f t="shared" si="5524"/>
        <v>1</v>
      </c>
      <c r="G9123" s="145" t="str">
        <f t="shared" si="5525"/>
        <v>Disciplinary</v>
      </c>
      <c r="H9123" s="36"/>
      <c r="I9123" s="36"/>
      <c r="J9123" s="126"/>
      <c r="K9123" s="1"/>
      <c r="L9123" s="1"/>
      <c r="M9123" s="1"/>
      <c r="N9123" s="1"/>
      <c r="O9123" s="1"/>
    </row>
    <row r="9124" ht="15.75" customHeight="1">
      <c r="A9124" s="36"/>
      <c r="B9124" s="35" t="str">
        <f t="shared" si="5522"/>
        <v>5b</v>
      </c>
      <c r="C9124" s="144" t="str">
        <f t="shared" si="5523"/>
        <v>Electricity</v>
      </c>
      <c r="D9124" s="36" t="str">
        <f t="array" ref="D9124">IF(INDEX(INDIRECT(J9103),ROW($A$18))="","",INDEX(INDIRECT(J9103),ROW($A$18)))</f>
        <v/>
      </c>
      <c r="E9124" s="36" t="s">
        <v>73</v>
      </c>
      <c r="F9124" s="36">
        <f t="shared" si="5524"/>
        <v>1</v>
      </c>
      <c r="G9124" s="145" t="str">
        <f t="shared" si="5525"/>
        <v>Substantive</v>
      </c>
      <c r="H9124" s="36"/>
      <c r="I9124" s="36"/>
      <c r="J9124" s="126"/>
      <c r="K9124" s="1"/>
      <c r="L9124" s="1"/>
      <c r="M9124" s="1"/>
      <c r="N9124" s="1"/>
      <c r="O9124" s="1"/>
    </row>
    <row r="9125" ht="15.75" customHeight="1">
      <c r="A9125" s="36"/>
      <c r="B9125" s="35" t="str">
        <f t="shared" si="5522"/>
        <v>5c</v>
      </c>
      <c r="C9125" s="144" t="str">
        <f t="shared" si="5523"/>
        <v>Physical properties of materials</v>
      </c>
      <c r="D9125" s="36" t="str">
        <f t="array" ref="D9125">IF(INDEX(INDIRECT(J9103),ROW($A$19))="","",INDEX(INDIRECT(J9103),ROW($A$19)))</f>
        <v/>
      </c>
      <c r="E9125" s="36" t="s">
        <v>73</v>
      </c>
      <c r="F9125" s="36">
        <f t="shared" si="5524"/>
        <v>1</v>
      </c>
      <c r="G9125" s="145" t="str">
        <f t="shared" si="5525"/>
        <v>Substantive</v>
      </c>
      <c r="H9125" s="36"/>
      <c r="I9125" s="36"/>
      <c r="J9125" s="126"/>
      <c r="K9125" s="1"/>
      <c r="L9125" s="1"/>
      <c r="M9125" s="1"/>
      <c r="N9125" s="1"/>
      <c r="O9125" s="1"/>
    </row>
    <row r="9126" ht="15.75" customHeight="1">
      <c r="A9126" s="36"/>
      <c r="B9126" s="35" t="str">
        <f t="shared" si="5522"/>
        <v>5d</v>
      </c>
      <c r="C9126" s="144" t="str">
        <f t="shared" si="5523"/>
        <v>Electricity</v>
      </c>
      <c r="D9126" s="36" t="str">
        <f t="array" ref="D9126">IF(INDEX(INDIRECT(J9103),ROW($A$20))="","",INDEX(INDIRECT(J9103),ROW($A$20)))</f>
        <v/>
      </c>
      <c r="E9126" s="36" t="s">
        <v>73</v>
      </c>
      <c r="F9126" s="36">
        <f t="shared" si="5524"/>
        <v>1</v>
      </c>
      <c r="G9126" s="145" t="str">
        <f t="shared" si="5525"/>
        <v>Substantive</v>
      </c>
      <c r="H9126" s="36"/>
      <c r="I9126" s="36"/>
      <c r="J9126" s="126"/>
      <c r="K9126" s="1"/>
      <c r="L9126" s="1"/>
      <c r="M9126" s="1"/>
      <c r="N9126" s="1"/>
      <c r="O9126" s="1"/>
    </row>
    <row r="9127" ht="15.75" customHeight="1">
      <c r="A9127" s="36"/>
      <c r="B9127" s="35" t="str">
        <f t="shared" si="5522"/>
        <v>6a</v>
      </c>
      <c r="C9127" s="144" t="str">
        <f t="shared" si="5523"/>
        <v>Planning scientific enquiry</v>
      </c>
      <c r="D9127" s="36" t="str">
        <f t="array" ref="D9127">IF(INDEX(INDIRECT(J9103),ROW($A$21))="","",INDEX(INDIRECT(J9103),ROW($A$21)))</f>
        <v/>
      </c>
      <c r="E9127" s="36" t="s">
        <v>73</v>
      </c>
      <c r="F9127" s="36">
        <f t="shared" si="5524"/>
        <v>2</v>
      </c>
      <c r="G9127" s="145" t="str">
        <f t="shared" si="5525"/>
        <v>Disciplinary</v>
      </c>
      <c r="H9127" s="36"/>
      <c r="I9127" s="36"/>
      <c r="J9127" s="126"/>
      <c r="K9127" s="1"/>
      <c r="L9127" s="1"/>
      <c r="M9127" s="1"/>
      <c r="N9127" s="1"/>
      <c r="O9127" s="1"/>
    </row>
    <row r="9128" ht="15.75" customHeight="1">
      <c r="A9128" s="36"/>
      <c r="B9128" s="35" t="str">
        <f t="shared" si="5522"/>
        <v>6b</v>
      </c>
      <c r="C9128" s="144" t="str">
        <f t="shared" si="5523"/>
        <v>Units</v>
      </c>
      <c r="D9128" s="36" t="str">
        <f t="array" ref="D9128">IF(INDEX(INDIRECT(J9103),ROW($A$22))="","",INDEX(INDIRECT(J9103),ROW($A$22)))</f>
        <v/>
      </c>
      <c r="E9128" s="36" t="s">
        <v>73</v>
      </c>
      <c r="F9128" s="36">
        <f t="shared" si="5524"/>
        <v>1</v>
      </c>
      <c r="G9128" s="145" t="str">
        <f t="shared" si="5525"/>
        <v>Disciplinary</v>
      </c>
      <c r="H9128" s="36"/>
      <c r="I9128" s="36"/>
      <c r="J9128" s="126"/>
      <c r="K9128" s="1"/>
      <c r="L9128" s="1"/>
      <c r="M9128" s="1"/>
      <c r="N9128" s="1"/>
      <c r="O9128" s="1"/>
    </row>
    <row r="9129" ht="15.75" customHeight="1">
      <c r="A9129" s="36"/>
      <c r="B9129" s="35" t="str">
        <f t="shared" si="5522"/>
        <v>6c</v>
      </c>
      <c r="C9129" s="144" t="str">
        <f t="shared" si="5523"/>
        <v>Forces</v>
      </c>
      <c r="D9129" s="36" t="str">
        <f t="array" ref="D9129">IF(INDEX(INDIRECT(J9103),ROW($A$23))="","",INDEX(INDIRECT(J9103),ROW($A$23)))</f>
        <v/>
      </c>
      <c r="E9129" s="36" t="s">
        <v>73</v>
      </c>
      <c r="F9129" s="36">
        <f t="shared" si="5524"/>
        <v>1</v>
      </c>
      <c r="G9129" s="148" t="str">
        <f t="shared" si="5525"/>
        <v>Substantive</v>
      </c>
      <c r="H9129" s="36"/>
      <c r="I9129" s="36"/>
      <c r="J9129" s="126"/>
      <c r="K9129" s="1"/>
      <c r="L9129" s="1"/>
      <c r="M9129" s="1"/>
      <c r="N9129" s="1"/>
      <c r="O9129" s="1"/>
    </row>
    <row r="9130" ht="15.75" customHeight="1">
      <c r="A9130" s="36"/>
      <c r="B9130" s="35" t="str">
        <f t="shared" si="5522"/>
        <v>6d</v>
      </c>
      <c r="C9130" s="144" t="str">
        <f t="shared" si="5523"/>
        <v>Tables</v>
      </c>
      <c r="D9130" s="36" t="str">
        <f t="array" ref="D9130">IF(INDEX(INDIRECT(J9103),ROW($A$24))="","",INDEX(INDIRECT(J9103),ROW($A$24)))</f>
        <v/>
      </c>
      <c r="E9130" s="36" t="s">
        <v>73</v>
      </c>
      <c r="F9130" s="36">
        <f t="shared" si="5524"/>
        <v>1</v>
      </c>
      <c r="G9130" s="145" t="str">
        <f t="shared" si="5525"/>
        <v>Disciplinary</v>
      </c>
      <c r="H9130" s="36"/>
      <c r="I9130" s="36"/>
      <c r="J9130" s="126"/>
      <c r="K9130" s="1"/>
      <c r="L9130" s="1"/>
      <c r="M9130" s="1"/>
      <c r="N9130" s="1"/>
      <c r="O9130" s="1"/>
    </row>
    <row r="9131" ht="15.75" customHeight="1">
      <c r="A9131" s="36"/>
      <c r="B9131" s="35" t="str">
        <f t="shared" si="5522"/>
        <v>7a</v>
      </c>
      <c r="C9131" s="144" t="str">
        <f t="shared" si="5523"/>
        <v>Behaviour of light</v>
      </c>
      <c r="D9131" s="36" t="str">
        <f t="array" ref="D9131">IF(INDEX(INDIRECT(J9103),ROW($A$25))="","",INDEX(INDIRECT(J9103),ROW($A$25)))</f>
        <v/>
      </c>
      <c r="E9131" s="36" t="s">
        <v>73</v>
      </c>
      <c r="F9131" s="36">
        <f t="shared" si="5524"/>
        <v>1</v>
      </c>
      <c r="G9131" s="148" t="str">
        <f t="shared" si="5525"/>
        <v>Substantive</v>
      </c>
      <c r="H9131" s="36"/>
      <c r="I9131" s="36"/>
      <c r="J9131" s="126"/>
      <c r="K9131" s="1"/>
      <c r="L9131" s="1"/>
      <c r="M9131" s="1"/>
      <c r="N9131" s="1"/>
      <c r="O9131" s="1"/>
    </row>
    <row r="9132" ht="15.75" customHeight="1">
      <c r="A9132" s="36"/>
      <c r="B9132" s="35" t="str">
        <f t="shared" si="5522"/>
        <v>7b</v>
      </c>
      <c r="C9132" s="144" t="str">
        <f t="shared" si="5523"/>
        <v>Behaviour of light</v>
      </c>
      <c r="D9132" s="36" t="str">
        <f t="array" ref="D9132">IF(INDEX(INDIRECT(J9103),ROW($A$26))="","",INDEX(INDIRECT(J9103),ROW($A$26)))</f>
        <v/>
      </c>
      <c r="E9132" s="36" t="s">
        <v>73</v>
      </c>
      <c r="F9132" s="36">
        <f t="shared" si="5524"/>
        <v>2</v>
      </c>
      <c r="G9132" s="145" t="str">
        <f t="shared" si="5525"/>
        <v>Substantive</v>
      </c>
      <c r="H9132" s="36"/>
      <c r="I9132" s="36"/>
      <c r="J9132" s="126"/>
      <c r="K9132" s="1"/>
      <c r="L9132" s="1"/>
      <c r="M9132" s="1"/>
      <c r="N9132" s="1"/>
      <c r="O9132" s="1"/>
    </row>
    <row r="9133" ht="15.75" customHeight="1">
      <c r="A9133" s="36"/>
      <c r="B9133" s="35" t="str">
        <f t="shared" si="5522"/>
        <v>7c</v>
      </c>
      <c r="C9133" s="144" t="str">
        <f t="shared" si="5523"/>
        <v>Behaviour of light</v>
      </c>
      <c r="D9133" s="36" t="str">
        <f t="array" ref="D9133">IF(INDEX(INDIRECT(J9103),ROW($A$27))="","",INDEX(INDIRECT(J9103),ROW($A$27)))</f>
        <v/>
      </c>
      <c r="E9133" s="36" t="s">
        <v>73</v>
      </c>
      <c r="F9133" s="36">
        <f t="shared" si="5524"/>
        <v>1</v>
      </c>
      <c r="G9133" s="145" t="str">
        <f t="shared" si="5525"/>
        <v>Substantive</v>
      </c>
      <c r="H9133" s="36"/>
      <c r="I9133" s="36"/>
      <c r="J9133" s="126"/>
      <c r="K9133" s="1"/>
      <c r="L9133" s="1"/>
      <c r="M9133" s="1"/>
      <c r="N9133" s="1"/>
      <c r="O9133" s="1"/>
    </row>
    <row r="9134" ht="15.75" customHeight="1">
      <c r="A9134" s="36"/>
      <c r="B9134" s="35" t="str">
        <f t="shared" si="5522"/>
        <v>7d</v>
      </c>
      <c r="C9134" s="144" t="str">
        <f t="shared" si="5523"/>
        <v>Conclusions</v>
      </c>
      <c r="D9134" s="36" t="str">
        <f t="array" ref="D9134">IF(INDEX(INDIRECT(J9103),ROW($A$28))="","",INDEX(INDIRECT(J9103),ROW($A$28)))</f>
        <v/>
      </c>
      <c r="E9134" s="36" t="s">
        <v>73</v>
      </c>
      <c r="F9134" s="36">
        <f t="shared" si="5524"/>
        <v>1</v>
      </c>
      <c r="G9134" s="145" t="str">
        <f t="shared" si="5525"/>
        <v>Disciplinary</v>
      </c>
      <c r="H9134" s="36"/>
      <c r="I9134" s="36"/>
      <c r="J9134" s="126"/>
      <c r="K9134" s="1"/>
      <c r="L9134" s="1"/>
      <c r="M9134" s="1"/>
      <c r="N9134" s="1"/>
      <c r="O9134" s="1"/>
    </row>
    <row r="9135" ht="15.75" customHeight="1">
      <c r="A9135" s="36"/>
      <c r="B9135" s="35" t="str">
        <f t="shared" si="5522"/>
        <v>8a</v>
      </c>
      <c r="C9135" s="144" t="str">
        <f t="shared" si="5523"/>
        <v>Measurement</v>
      </c>
      <c r="D9135" s="36" t="str">
        <f t="array" ref="D9135">IF(INDEX(INDIRECT(J9103),ROW($A$29))="","",INDEX(INDIRECT(J9103),ROW($A$29)))</f>
        <v/>
      </c>
      <c r="E9135" s="36" t="s">
        <v>73</v>
      </c>
      <c r="F9135" s="36">
        <f t="shared" si="5524"/>
        <v>1</v>
      </c>
      <c r="G9135" s="145" t="str">
        <f t="shared" si="5525"/>
        <v>Disciplinary</v>
      </c>
      <c r="H9135" s="36"/>
      <c r="I9135" s="36"/>
      <c r="J9135" s="126"/>
      <c r="K9135" s="1"/>
      <c r="L9135" s="1"/>
      <c r="M9135" s="1"/>
      <c r="N9135" s="1"/>
      <c r="O9135" s="1"/>
    </row>
    <row r="9136" ht="15.75" customHeight="1">
      <c r="A9136" s="36"/>
      <c r="B9136" s="35" t="str">
        <f t="shared" si="5522"/>
        <v>8b</v>
      </c>
      <c r="C9136" s="144" t="str">
        <f t="shared" si="5523"/>
        <v>States of matter</v>
      </c>
      <c r="D9136" s="36" t="str">
        <f t="array" ref="D9136">IF(INDEX(INDIRECT(J9103),ROW($A$30))="","",INDEX(INDIRECT(J9103),ROW($A$30)))</f>
        <v/>
      </c>
      <c r="E9136" s="36" t="s">
        <v>73</v>
      </c>
      <c r="F9136" s="36">
        <f t="shared" si="5524"/>
        <v>1</v>
      </c>
      <c r="G9136" s="145" t="str">
        <f t="shared" si="5525"/>
        <v>Substantive</v>
      </c>
      <c r="H9136" s="36"/>
      <c r="I9136" s="36"/>
      <c r="J9136" s="126"/>
      <c r="K9136" s="1"/>
      <c r="L9136" s="1"/>
      <c r="M9136" s="1"/>
      <c r="N9136" s="1"/>
      <c r="O9136" s="1"/>
    </row>
    <row r="9137" ht="15.75" customHeight="1">
      <c r="A9137" s="36"/>
      <c r="B9137" s="35" t="str">
        <f t="shared" si="5522"/>
        <v>8c</v>
      </c>
      <c r="C9137" s="144" t="str">
        <f t="shared" si="5523"/>
        <v>Accuracy and precision</v>
      </c>
      <c r="D9137" s="36" t="str">
        <f t="array" ref="D9137">IF(INDEX(INDIRECT(J9103),ROW($A$31))="","",INDEX(INDIRECT(J9103),ROW($A$31)))</f>
        <v/>
      </c>
      <c r="E9137" s="36" t="s">
        <v>73</v>
      </c>
      <c r="F9137" s="36">
        <f t="shared" si="5524"/>
        <v>1</v>
      </c>
      <c r="G9137" s="145" t="str">
        <f t="shared" si="5525"/>
        <v>Disciplinary</v>
      </c>
      <c r="H9137" s="36"/>
      <c r="I9137" s="36"/>
      <c r="J9137" s="126"/>
      <c r="K9137" s="1"/>
      <c r="L9137" s="1"/>
      <c r="M9137" s="1"/>
      <c r="N9137" s="1"/>
      <c r="O9137" s="1"/>
    </row>
    <row r="9138" ht="15.75" customHeight="1">
      <c r="A9138" s="36"/>
      <c r="B9138" s="35" t="str">
        <f t="shared" si="5522"/>
        <v>9a</v>
      </c>
      <c r="C9138" s="144" t="str">
        <f t="shared" si="5523"/>
        <v>Planning scientific enquiry</v>
      </c>
      <c r="D9138" s="36" t="str">
        <f t="array" ref="D9138">IF(INDEX(INDIRECT(J9103),ROW($A$32))="","",INDEX(INDIRECT(J9103),ROW($A$32)))</f>
        <v/>
      </c>
      <c r="E9138" s="36" t="s">
        <v>73</v>
      </c>
      <c r="F9138" s="36">
        <f t="shared" si="5524"/>
        <v>2</v>
      </c>
      <c r="G9138" s="145" t="str">
        <f t="shared" si="5525"/>
        <v>Disciplinary</v>
      </c>
      <c r="H9138" s="36"/>
      <c r="I9138" s="36"/>
      <c r="J9138" s="126"/>
      <c r="K9138" s="1"/>
      <c r="L9138" s="1"/>
      <c r="M9138" s="1"/>
      <c r="N9138" s="1"/>
      <c r="O9138" s="1"/>
    </row>
    <row r="9139" ht="15.75" customHeight="1">
      <c r="A9139" s="36"/>
      <c r="B9139" s="35" t="str">
        <f t="shared" si="5522"/>
        <v>9b</v>
      </c>
      <c r="C9139" s="144" t="str">
        <f t="shared" si="5523"/>
        <v>Forces</v>
      </c>
      <c r="D9139" s="36" t="str">
        <f t="array" ref="D9139">IF(INDEX(INDIRECT(J9103),ROW($A$33))="","",INDEX(INDIRECT(J9103),ROW($A$33)))</f>
        <v/>
      </c>
      <c r="E9139" s="36" t="s">
        <v>73</v>
      </c>
      <c r="F9139" s="36">
        <f t="shared" si="5524"/>
        <v>2</v>
      </c>
      <c r="G9139" s="148" t="str">
        <f t="shared" si="5525"/>
        <v>Substantive</v>
      </c>
      <c r="H9139" s="36"/>
      <c r="I9139" s="36"/>
      <c r="J9139" s="126"/>
      <c r="K9139" s="1"/>
      <c r="L9139" s="1"/>
      <c r="M9139" s="1"/>
      <c r="N9139" s="1"/>
      <c r="O9139" s="1"/>
    </row>
    <row r="9140" ht="15.75" customHeight="1">
      <c r="A9140" s="36"/>
      <c r="B9140" s="35" t="str">
        <f t="shared" si="5522"/>
        <v>9c</v>
      </c>
      <c r="C9140" s="144" t="str">
        <f t="shared" si="5523"/>
        <v>Repeatability</v>
      </c>
      <c r="D9140" s="36" t="str">
        <f t="array" ref="D9140">IF(INDEX(INDIRECT(J9103),ROW($A$34))="","",INDEX(INDIRECT(J9103),ROW($A$34)))</f>
        <v/>
      </c>
      <c r="E9140" s="36" t="s">
        <v>73</v>
      </c>
      <c r="F9140" s="36">
        <f t="shared" si="5524"/>
        <v>1</v>
      </c>
      <c r="G9140" s="145" t="str">
        <f t="shared" si="5525"/>
        <v>Disciplinary</v>
      </c>
      <c r="H9140" s="36"/>
      <c r="I9140" s="36"/>
      <c r="J9140" s="126"/>
      <c r="K9140" s="1"/>
      <c r="L9140" s="1"/>
      <c r="M9140" s="1"/>
      <c r="N9140" s="1"/>
      <c r="O9140" s="1"/>
    </row>
    <row r="9141" ht="15.75" customHeight="1">
      <c r="A9141" s="36"/>
      <c r="B9141" s="35" t="str">
        <f t="shared" si="5522"/>
        <v>9d</v>
      </c>
      <c r="C9141" s="144" t="str">
        <f t="shared" si="5523"/>
        <v>Graphs</v>
      </c>
      <c r="D9141" s="36" t="str">
        <f t="array" ref="D9141">IF(INDEX(INDIRECT(J9103),ROW($A$35))="","",INDEX(INDIRECT(J9103),ROW($A$35)))</f>
        <v/>
      </c>
      <c r="E9141" s="36" t="s">
        <v>73</v>
      </c>
      <c r="F9141" s="36">
        <f t="shared" si="5524"/>
        <v>1</v>
      </c>
      <c r="G9141" s="145" t="str">
        <f t="shared" si="5525"/>
        <v>Disciplinary</v>
      </c>
      <c r="H9141" s="36"/>
      <c r="I9141" s="36"/>
      <c r="J9141" s="126"/>
      <c r="K9141" s="1"/>
      <c r="L9141" s="1"/>
      <c r="M9141" s="1"/>
      <c r="N9141" s="1"/>
      <c r="O9141" s="1"/>
    </row>
    <row r="9142" ht="15.75" customHeight="1">
      <c r="A9142" s="36"/>
      <c r="B9142" s="35" t="str">
        <f t="shared" si="5522"/>
        <v>10a</v>
      </c>
      <c r="C9142" s="144" t="str">
        <f t="shared" si="5523"/>
        <v>Physical properties of materials</v>
      </c>
      <c r="D9142" s="36" t="str">
        <f t="array" ref="D9142">IF(INDEX(INDIRECT(J9103),ROW($A$36))="","",INDEX(INDIRECT(J9103),ROW($A$36)))</f>
        <v/>
      </c>
      <c r="E9142" s="36" t="s">
        <v>73</v>
      </c>
      <c r="F9142" s="36">
        <f t="shared" si="5524"/>
        <v>1</v>
      </c>
      <c r="G9142" s="145" t="str">
        <f t="shared" si="5525"/>
        <v>Substantive</v>
      </c>
      <c r="H9142" s="36"/>
      <c r="I9142" s="36"/>
      <c r="J9142" s="126"/>
      <c r="K9142" s="1"/>
      <c r="L9142" s="1"/>
      <c r="M9142" s="1"/>
      <c r="N9142" s="1"/>
      <c r="O9142" s="1"/>
    </row>
    <row r="9143" ht="15.75" customHeight="1">
      <c r="A9143" s="36"/>
      <c r="B9143" s="35" t="str">
        <f t="shared" si="5522"/>
        <v>10b</v>
      </c>
      <c r="C9143" s="144" t="str">
        <f t="shared" si="5523"/>
        <v>Physical properties of materials</v>
      </c>
      <c r="D9143" s="36" t="str">
        <f t="array" ref="D9143">IF(INDEX(INDIRECT(J9103),ROW($A$37))="","",INDEX(INDIRECT(J9103),ROW($A$37)))</f>
        <v/>
      </c>
      <c r="E9143" s="36" t="s">
        <v>73</v>
      </c>
      <c r="F9143" s="36">
        <f t="shared" si="5524"/>
        <v>1</v>
      </c>
      <c r="G9143" s="145" t="str">
        <f t="shared" si="5525"/>
        <v>Substantive</v>
      </c>
      <c r="H9143" s="36"/>
      <c r="I9143" s="36"/>
      <c r="J9143" s="126"/>
      <c r="K9143" s="1"/>
      <c r="L9143" s="1"/>
      <c r="M9143" s="1"/>
      <c r="N9143" s="1"/>
      <c r="O9143" s="1"/>
    </row>
    <row r="9144" ht="15.75" customHeight="1">
      <c r="A9144" s="36"/>
      <c r="B9144" s="35" t="str">
        <f t="shared" si="5522"/>
        <v>10c</v>
      </c>
      <c r="C9144" s="144" t="str">
        <f t="shared" si="5523"/>
        <v>Graphs</v>
      </c>
      <c r="D9144" s="36" t="str">
        <f t="array" ref="D9144">IF(INDEX(INDIRECT(J9103),ROW($A$38))="","",INDEX(INDIRECT(J9103),ROW($A$38)))</f>
        <v/>
      </c>
      <c r="E9144" s="36" t="s">
        <v>73</v>
      </c>
      <c r="F9144" s="36">
        <f t="shared" si="5524"/>
        <v>1</v>
      </c>
      <c r="G9144" s="145" t="str">
        <f t="shared" si="5525"/>
        <v>Disciplinary</v>
      </c>
      <c r="H9144" s="36"/>
      <c r="I9144" s="36"/>
      <c r="J9144" s="126"/>
      <c r="K9144" s="1"/>
      <c r="L9144" s="1"/>
      <c r="M9144" s="1"/>
      <c r="N9144" s="1"/>
      <c r="O9144" s="1"/>
    </row>
    <row r="9145" ht="15.75" customHeight="1">
      <c r="A9145" s="36"/>
      <c r="B9145" s="35" t="str">
        <f t="shared" si="5522"/>
        <v>11a</v>
      </c>
      <c r="C9145" s="144" t="str">
        <f t="shared" si="5523"/>
        <v>Repeatability</v>
      </c>
      <c r="D9145" s="36" t="str">
        <f t="array" ref="D9145">IF(INDEX(INDIRECT(J9103),ROW($A$39))="","",INDEX(INDIRECT(J9103),ROW($A$39)))</f>
        <v/>
      </c>
      <c r="E9145" s="36" t="s">
        <v>73</v>
      </c>
      <c r="F9145" s="36">
        <f t="shared" si="5524"/>
        <v>1</v>
      </c>
      <c r="G9145" s="145" t="str">
        <f t="shared" si="5525"/>
        <v>Disciplinary</v>
      </c>
      <c r="H9145" s="36"/>
      <c r="I9145" s="36"/>
      <c r="J9145" s="126"/>
      <c r="K9145" s="1"/>
      <c r="L9145" s="1"/>
      <c r="M9145" s="1"/>
      <c r="N9145" s="1"/>
      <c r="O9145" s="1"/>
    </row>
    <row r="9146" ht="15.75" customHeight="1">
      <c r="A9146" s="36"/>
      <c r="B9146" s="35" t="str">
        <f t="shared" si="5522"/>
        <v>11b</v>
      </c>
      <c r="C9146" s="144" t="str">
        <f t="shared" si="5523"/>
        <v>Plants</v>
      </c>
      <c r="D9146" s="36" t="str">
        <f t="array" ref="D9146">IF(INDEX(INDIRECT(J9103),ROW($A$40))="","",INDEX(INDIRECT(J9103),ROW($A$40)))</f>
        <v/>
      </c>
      <c r="E9146" s="36" t="s">
        <v>73</v>
      </c>
      <c r="F9146" s="36">
        <f t="shared" si="5524"/>
        <v>1</v>
      </c>
      <c r="G9146" s="145" t="str">
        <f t="shared" si="5525"/>
        <v>Substantive</v>
      </c>
      <c r="H9146" s="36"/>
      <c r="I9146" s="36"/>
      <c r="J9146" s="126"/>
      <c r="K9146" s="1"/>
      <c r="L9146" s="1"/>
      <c r="M9146" s="1"/>
      <c r="N9146" s="1"/>
      <c r="O9146" s="1"/>
    </row>
    <row r="9147" ht="15.75" customHeight="1">
      <c r="A9147" s="36"/>
      <c r="B9147" s="123" t="str">
        <f t="shared" ref="B9147:C9147" si="5526">B9097</f>
        <v>11c</v>
      </c>
      <c r="C9147" s="146" t="str">
        <f t="shared" si="5526"/>
        <v>Conclusions</v>
      </c>
      <c r="D9147" s="36" t="str">
        <f t="array" ref="D9147">IF(INDEX(INDIRECT(J9103),ROW($A$41))="","",INDEX(INDIRECT(J9103),ROW($A$41)))</f>
        <v/>
      </c>
      <c r="E9147" s="36" t="s">
        <v>73</v>
      </c>
      <c r="F9147" s="36">
        <f t="shared" si="5524"/>
        <v>2</v>
      </c>
      <c r="G9147" s="147" t="str">
        <f>IF($G8997="","",$G8997)</f>
        <v>Disciplinary</v>
      </c>
      <c r="H9147" s="36"/>
      <c r="I9147" s="36"/>
      <c r="J9147" s="126"/>
      <c r="K9147" s="1"/>
      <c r="L9147" s="1"/>
      <c r="M9147" s="1"/>
      <c r="N9147" s="1"/>
      <c r="O9147" s="1"/>
    </row>
    <row r="9148" ht="15.75" customHeight="1">
      <c r="A9148" s="36"/>
      <c r="B9148" s="36"/>
      <c r="C9148" s="124" t="s">
        <v>67</v>
      </c>
      <c r="D9148" s="116">
        <f>SUM(D9107:D9147)</f>
        <v>0</v>
      </c>
      <c r="E9148" s="70" t="s">
        <v>73</v>
      </c>
      <c r="F9148" s="71">
        <f>SUM(F9107:F9147)</f>
        <v>50</v>
      </c>
      <c r="G9148" s="36"/>
      <c r="H9148" s="36"/>
      <c r="I9148" s="36"/>
      <c r="J9148" s="126"/>
      <c r="K9148" s="1"/>
      <c r="L9148" s="1"/>
      <c r="M9148" s="1"/>
      <c r="N9148" s="1"/>
      <c r="O9148" s="1"/>
    </row>
    <row r="9149" ht="15.75" customHeight="1">
      <c r="A9149" s="36"/>
      <c r="B9149" s="36"/>
      <c r="C9149" s="54"/>
      <c r="D9149" s="36"/>
      <c r="E9149" s="36"/>
      <c r="F9149" s="36"/>
      <c r="G9149" s="36"/>
      <c r="H9149" s="36"/>
      <c r="I9149" s="36"/>
      <c r="J9149" s="126"/>
      <c r="K9149" s="1"/>
      <c r="L9149" s="1"/>
      <c r="M9149" s="1"/>
      <c r="N9149" s="1"/>
      <c r="O9149" s="1"/>
    </row>
    <row r="9150" ht="15.75" customHeight="1">
      <c r="A9150" s="36"/>
      <c r="B9150" s="36"/>
      <c r="C9150" s="54"/>
      <c r="D9150" s="1"/>
      <c r="E9150" s="36"/>
      <c r="F9150" s="36"/>
      <c r="G9150" s="152"/>
      <c r="H9150" s="36"/>
      <c r="I9150" s="36"/>
      <c r="J9150" s="126"/>
      <c r="K9150" s="1"/>
      <c r="L9150" s="1"/>
      <c r="M9150" s="1"/>
      <c r="N9150" s="1"/>
      <c r="O9150" s="1"/>
    </row>
    <row r="9151" ht="15.75" customHeight="1">
      <c r="A9151" s="51" t="str">
        <f>A9101</f>
        <v>Year 7 Baseline Assessment Feedback</v>
      </c>
      <c r="B9151" s="36"/>
      <c r="C9151" s="54"/>
      <c r="D9151" s="1"/>
      <c r="E9151" s="36"/>
      <c r="F9151" s="36"/>
      <c r="G9151" s="36"/>
      <c r="H9151" s="36"/>
      <c r="I9151" s="36"/>
      <c r="J9151" s="150">
        <f>J9101+1</f>
        <v>200</v>
      </c>
      <c r="K9151" s="1"/>
      <c r="L9151" s="1"/>
      <c r="M9151" s="1"/>
      <c r="N9151" s="1"/>
      <c r="O9151" s="1"/>
    </row>
    <row r="9152" ht="15.75" customHeight="1">
      <c r="A9152" s="54" t="s">
        <v>104</v>
      </c>
      <c r="B9152" s="54" t="str">
        <f>$B$2</f>
        <v>Year 7 Baseline Assessment</v>
      </c>
      <c r="C9152" s="54"/>
      <c r="D9152" s="1"/>
      <c r="E9152" s="36"/>
      <c r="F9152" s="36"/>
      <c r="G9152" s="36"/>
      <c r="H9152" s="36"/>
      <c r="I9152" s="36"/>
      <c r="J9152" s="36" t="str">
        <f>CONCATENATE("Marksheet!$B$",J9151)</f>
        <v>Marksheet!$B$200</v>
      </c>
      <c r="K9152" s="1"/>
      <c r="L9152" s="1"/>
      <c r="M9152" s="1"/>
      <c r="N9152" s="1"/>
      <c r="O9152" s="1"/>
    </row>
    <row r="9153" ht="15.75" customHeight="1">
      <c r="A9153" s="54" t="s">
        <v>100</v>
      </c>
      <c r="B9153" s="54" t="str">
        <f>IF(INDIRECT(J9152)="","",INDIRECT(J9152))</f>
        <v/>
      </c>
      <c r="C9153" s="54"/>
      <c r="D9153" s="1"/>
      <c r="E9153" s="36"/>
      <c r="F9153" s="36"/>
      <c r="G9153" s="36"/>
      <c r="H9153" s="36"/>
      <c r="I9153" s="36"/>
      <c r="J9153" s="36" t="str">
        <f>CONCATENATE("Marksheet!$D$",J9151,":$AV$",J9151)</f>
        <v>Marksheet!$D$200:$AV$200</v>
      </c>
      <c r="K9153" s="1"/>
      <c r="L9153" s="1"/>
      <c r="M9153" s="1"/>
      <c r="N9153" s="1"/>
      <c r="O9153" s="1"/>
    </row>
    <row r="9154" ht="15.75" customHeight="1">
      <c r="A9154" s="54" t="s">
        <v>105</v>
      </c>
      <c r="B9154" s="54" t="str">
        <f>INDIRECT(CONCATENATE("Marksheet!$C$",INDIRECT(CONCATENATE("J",ROW()-3))))</f>
        <v/>
      </c>
      <c r="C9154" s="54"/>
      <c r="D9154" s="36"/>
      <c r="E9154" s="36"/>
      <c r="F9154" s="36"/>
      <c r="G9154" s="36"/>
      <c r="H9154" s="36"/>
      <c r="I9154" s="36"/>
      <c r="J9154" s="126"/>
      <c r="K9154" s="1"/>
      <c r="L9154" s="1"/>
      <c r="M9154" s="1"/>
      <c r="N9154" s="1"/>
      <c r="O9154" s="1"/>
    </row>
    <row r="9155" ht="15.75" customHeight="1">
      <c r="A9155" s="54"/>
      <c r="B9155" s="54"/>
      <c r="C9155" s="54"/>
      <c r="D9155" s="36"/>
      <c r="E9155" s="36"/>
      <c r="F9155" s="36"/>
      <c r="G9155" s="36"/>
      <c r="H9155" s="36"/>
      <c r="I9155" s="36"/>
      <c r="J9155" s="126"/>
      <c r="K9155" s="1"/>
      <c r="L9155" s="1"/>
      <c r="M9155" s="1"/>
      <c r="N9155" s="1"/>
      <c r="O9155" s="1"/>
    </row>
    <row r="9156" ht="15.75" customHeight="1">
      <c r="A9156" s="120"/>
      <c r="B9156" s="80" t="s">
        <v>93</v>
      </c>
      <c r="C9156" s="141" t="s">
        <v>94</v>
      </c>
      <c r="D9156" s="128" t="s">
        <v>95</v>
      </c>
      <c r="E9156" s="58"/>
      <c r="F9156" s="59"/>
      <c r="G9156" s="151" t="s">
        <v>106</v>
      </c>
      <c r="H9156" s="130"/>
      <c r="I9156" s="130"/>
      <c r="J9156" s="131"/>
      <c r="K9156" s="1"/>
      <c r="L9156" s="1"/>
      <c r="M9156" s="1"/>
      <c r="N9156" s="1"/>
      <c r="O9156" s="1"/>
    </row>
    <row r="9157" ht="15.75" customHeight="1">
      <c r="A9157" s="36"/>
      <c r="B9157" s="122" t="str">
        <f t="shared" ref="B9157:B9196" si="5527">IF($B8007="","",$B8007)</f>
        <v>1a</v>
      </c>
      <c r="C9157" s="142" t="str">
        <f t="shared" ref="C9157:C9196" si="5528">IF($C8007="","",$C8007)</f>
        <v>Living and non-living things</v>
      </c>
      <c r="D9157" s="36" t="str">
        <f t="array" ref="D9157">IF(INDEX(INDIRECT(J9153),ROW($A$1))="","",INDEX(INDIRECT(J9153),ROW($A$1)))</f>
        <v/>
      </c>
      <c r="E9157" s="36" t="s">
        <v>73</v>
      </c>
      <c r="F9157" s="36">
        <f t="shared" ref="F9157:F9197" si="5529">IF($F8007="","",$F8007)</f>
        <v>2</v>
      </c>
      <c r="G9157" s="143" t="str">
        <f t="shared" ref="G9157:G9196" si="5530">IF($G8507="","",$G8507)</f>
        <v>Substantive</v>
      </c>
      <c r="H9157" s="36"/>
      <c r="I9157" s="36"/>
      <c r="J9157" s="126"/>
      <c r="K9157" s="1"/>
      <c r="L9157" s="1"/>
      <c r="M9157" s="1"/>
      <c r="N9157" s="1"/>
      <c r="O9157" s="1"/>
    </row>
    <row r="9158" ht="15.75" customHeight="1">
      <c r="A9158" s="36"/>
      <c r="B9158" s="35" t="str">
        <f t="shared" si="5527"/>
        <v>1b</v>
      </c>
      <c r="C9158" s="144" t="str">
        <f t="shared" si="5528"/>
        <v>Measurement</v>
      </c>
      <c r="D9158" s="36" t="str">
        <f t="array" ref="D9158">IF(INDEX(INDIRECT(J9153),ROW($A$2))="","",INDEX(INDIRECT(J9153),ROW($A$2)))</f>
        <v/>
      </c>
      <c r="E9158" s="36" t="s">
        <v>73</v>
      </c>
      <c r="F9158" s="36">
        <f t="shared" si="5529"/>
        <v>1</v>
      </c>
      <c r="G9158" s="145" t="str">
        <f t="shared" si="5530"/>
        <v>Disciplinary</v>
      </c>
      <c r="H9158" s="36"/>
      <c r="I9158" s="36"/>
      <c r="J9158" s="126"/>
      <c r="K9158" s="1"/>
      <c r="L9158" s="1"/>
      <c r="M9158" s="1"/>
      <c r="N9158" s="1"/>
      <c r="O9158" s="1"/>
    </row>
    <row r="9159" ht="15.75" customHeight="1">
      <c r="A9159" s="36"/>
      <c r="B9159" s="35" t="str">
        <f t="shared" si="5527"/>
        <v>1c</v>
      </c>
      <c r="C9159" s="144" t="str">
        <f t="shared" si="5528"/>
        <v>Tables</v>
      </c>
      <c r="D9159" s="36" t="str">
        <f t="array" ref="D9159">IF(INDEX(INDIRECT(J9153),ROW($A$3))="","",INDEX(INDIRECT(J9153),ROW($A$3)))</f>
        <v/>
      </c>
      <c r="E9159" s="36" t="s">
        <v>73</v>
      </c>
      <c r="F9159" s="36">
        <f t="shared" si="5529"/>
        <v>1</v>
      </c>
      <c r="G9159" s="145" t="str">
        <f t="shared" si="5530"/>
        <v>Disciplinary</v>
      </c>
      <c r="H9159" s="36"/>
      <c r="I9159" s="36"/>
      <c r="J9159" s="126"/>
      <c r="K9159" s="1"/>
      <c r="L9159" s="1"/>
      <c r="M9159" s="1"/>
      <c r="N9159" s="1"/>
      <c r="O9159" s="1"/>
    </row>
    <row r="9160" ht="15.75" customHeight="1">
      <c r="A9160" s="36"/>
      <c r="B9160" s="35" t="str">
        <f t="shared" si="5527"/>
        <v>1d</v>
      </c>
      <c r="C9160" s="144" t="str">
        <f t="shared" si="5528"/>
        <v>Plants</v>
      </c>
      <c r="D9160" s="36" t="str">
        <f t="array" ref="D9160">IF(INDEX(INDIRECT(J9153),ROW($A$4))="","",INDEX(INDIRECT(J9153),ROW($A$4)))</f>
        <v/>
      </c>
      <c r="E9160" s="36" t="s">
        <v>73</v>
      </c>
      <c r="F9160" s="36">
        <f t="shared" si="5529"/>
        <v>1</v>
      </c>
      <c r="G9160" s="145" t="str">
        <f t="shared" si="5530"/>
        <v>Substantive</v>
      </c>
      <c r="H9160" s="36"/>
      <c r="I9160" s="36"/>
      <c r="J9160" s="126"/>
      <c r="K9160" s="1"/>
      <c r="L9160" s="1"/>
      <c r="M9160" s="1"/>
      <c r="N9160" s="1"/>
      <c r="O9160" s="1"/>
    </row>
    <row r="9161" ht="15.75" customHeight="1">
      <c r="A9161" s="36"/>
      <c r="B9161" s="35" t="str">
        <f t="shared" si="5527"/>
        <v>1e</v>
      </c>
      <c r="C9161" s="144" t="str">
        <f t="shared" si="5528"/>
        <v>Food chains</v>
      </c>
      <c r="D9161" s="36" t="str">
        <f t="array" ref="D9161">IF(INDEX(INDIRECT(J9153),ROW($A$5))="","",INDEX(INDIRECT(J9153),ROW($A$5)))</f>
        <v/>
      </c>
      <c r="E9161" s="36" t="s">
        <v>73</v>
      </c>
      <c r="F9161" s="36">
        <f t="shared" si="5529"/>
        <v>2</v>
      </c>
      <c r="G9161" s="145" t="str">
        <f t="shared" si="5530"/>
        <v>Substantive</v>
      </c>
      <c r="H9161" s="36"/>
      <c r="I9161" s="36"/>
      <c r="J9161" s="126"/>
      <c r="K9161" s="1"/>
      <c r="L9161" s="1"/>
      <c r="M9161" s="1"/>
      <c r="N9161" s="1"/>
      <c r="O9161" s="1"/>
    </row>
    <row r="9162" ht="15.75" customHeight="1">
      <c r="A9162" s="36"/>
      <c r="B9162" s="35" t="str">
        <f t="shared" si="5527"/>
        <v>2a</v>
      </c>
      <c r="C9162" s="144" t="str">
        <f t="shared" si="5528"/>
        <v>States of matter</v>
      </c>
      <c r="D9162" s="36" t="str">
        <f t="array" ref="D9162">IF(INDEX(INDIRECT(J9153),ROW($A$6))="","",INDEX(INDIRECT(J9153),ROW($A$6)))</f>
        <v/>
      </c>
      <c r="E9162" s="36" t="s">
        <v>73</v>
      </c>
      <c r="F9162" s="36">
        <f t="shared" si="5529"/>
        <v>1</v>
      </c>
      <c r="G9162" s="145" t="str">
        <f t="shared" si="5530"/>
        <v>Substantive</v>
      </c>
      <c r="H9162" s="36"/>
      <c r="I9162" s="36"/>
      <c r="J9162" s="126"/>
      <c r="K9162" s="1"/>
      <c r="L9162" s="1"/>
      <c r="M9162" s="1"/>
      <c r="N9162" s="1"/>
      <c r="O9162" s="1"/>
    </row>
    <row r="9163" ht="15.75" customHeight="1">
      <c r="A9163" s="36"/>
      <c r="B9163" s="35" t="str">
        <f t="shared" si="5527"/>
        <v>2b</v>
      </c>
      <c r="C9163" s="144" t="str">
        <f t="shared" si="5528"/>
        <v>Graphs</v>
      </c>
      <c r="D9163" s="36" t="str">
        <f t="array" ref="D9163">IF(INDEX(INDIRECT(J9153),ROW($A$7))="","",INDEX(INDIRECT(J9153),ROW($A$7)))</f>
        <v/>
      </c>
      <c r="E9163" s="36" t="s">
        <v>73</v>
      </c>
      <c r="F9163" s="36">
        <f t="shared" si="5529"/>
        <v>1</v>
      </c>
      <c r="G9163" s="148" t="str">
        <f t="shared" si="5530"/>
        <v>Disciplinary</v>
      </c>
      <c r="H9163" s="36"/>
      <c r="I9163" s="36"/>
      <c r="J9163" s="126"/>
      <c r="K9163" s="1"/>
      <c r="L9163" s="1"/>
      <c r="M9163" s="1"/>
      <c r="N9163" s="1"/>
      <c r="O9163" s="1"/>
    </row>
    <row r="9164" ht="15.75" customHeight="1">
      <c r="A9164" s="36"/>
      <c r="B9164" s="35" t="str">
        <f t="shared" si="5527"/>
        <v>2c</v>
      </c>
      <c r="C9164" s="144" t="str">
        <f t="shared" si="5528"/>
        <v>Plants</v>
      </c>
      <c r="D9164" s="36" t="str">
        <f t="array" ref="D9164">IF(INDEX(INDIRECT(J9153),ROW($A$8))="","",INDEX(INDIRECT(J9153),ROW($A$8)))</f>
        <v/>
      </c>
      <c r="E9164" s="36" t="s">
        <v>73</v>
      </c>
      <c r="F9164" s="36">
        <f t="shared" si="5529"/>
        <v>1</v>
      </c>
      <c r="G9164" s="145" t="str">
        <f t="shared" si="5530"/>
        <v>Substantive</v>
      </c>
      <c r="H9164" s="36"/>
      <c r="I9164" s="36"/>
      <c r="J9164" s="126"/>
      <c r="K9164" s="1"/>
      <c r="L9164" s="1"/>
      <c r="M9164" s="1"/>
      <c r="N9164" s="1"/>
      <c r="O9164" s="1"/>
    </row>
    <row r="9165" ht="15.75" customHeight="1">
      <c r="A9165" s="36"/>
      <c r="B9165" s="35" t="str">
        <f t="shared" si="5527"/>
        <v>3a</v>
      </c>
      <c r="C9165" s="144" t="str">
        <f t="shared" si="5528"/>
        <v>Reversible and non-reversible changes</v>
      </c>
      <c r="D9165" s="36" t="str">
        <f t="array" ref="D9165">IF(INDEX(INDIRECT(J9153),ROW($A$9))="","",INDEX(INDIRECT(J9153),ROW($A$9)))</f>
        <v/>
      </c>
      <c r="E9165" s="36" t="s">
        <v>73</v>
      </c>
      <c r="F9165" s="36">
        <f t="shared" si="5529"/>
        <v>2</v>
      </c>
      <c r="G9165" s="145" t="str">
        <f t="shared" si="5530"/>
        <v>Substantive</v>
      </c>
      <c r="H9165" s="36"/>
      <c r="I9165" s="36"/>
      <c r="J9165" s="126"/>
      <c r="K9165" s="1"/>
      <c r="L9165" s="1"/>
      <c r="M9165" s="1"/>
      <c r="N9165" s="1"/>
      <c r="O9165" s="1"/>
    </row>
    <row r="9166" ht="15.75" customHeight="1">
      <c r="A9166" s="36"/>
      <c r="B9166" s="35" t="str">
        <f t="shared" si="5527"/>
        <v>3b</v>
      </c>
      <c r="C9166" s="144" t="str">
        <f t="shared" si="5528"/>
        <v>Units</v>
      </c>
      <c r="D9166" s="36" t="str">
        <f t="array" ref="D9166">IF(INDEX(INDIRECT(J9153),ROW($A$10))="","",INDEX(INDIRECT(J9153),ROW($A$10)))</f>
        <v/>
      </c>
      <c r="E9166" s="36" t="s">
        <v>73</v>
      </c>
      <c r="F9166" s="36">
        <f t="shared" si="5529"/>
        <v>1</v>
      </c>
      <c r="G9166" s="145" t="str">
        <f t="shared" si="5530"/>
        <v>Disciplinary</v>
      </c>
      <c r="H9166" s="36"/>
      <c r="I9166" s="36"/>
      <c r="J9166" s="126"/>
      <c r="K9166" s="1"/>
      <c r="L9166" s="1"/>
      <c r="M9166" s="1"/>
      <c r="N9166" s="1"/>
      <c r="O9166" s="1"/>
    </row>
    <row r="9167" ht="15.75" customHeight="1">
      <c r="A9167" s="36"/>
      <c r="B9167" s="35" t="str">
        <f t="shared" si="5527"/>
        <v>3c</v>
      </c>
      <c r="C9167" s="144" t="str">
        <f t="shared" si="5528"/>
        <v>Hazards, risks and precautions</v>
      </c>
      <c r="D9167" s="36" t="str">
        <f t="array" ref="D9167">IF(INDEX(INDIRECT(J9153),ROW($A$11))="","",INDEX(INDIRECT(J9153),ROW($A$11)))</f>
        <v/>
      </c>
      <c r="E9167" s="36" t="s">
        <v>73</v>
      </c>
      <c r="F9167" s="36">
        <f t="shared" si="5529"/>
        <v>1</v>
      </c>
      <c r="G9167" s="149" t="str">
        <f t="shared" si="5530"/>
        <v>Disciplinary</v>
      </c>
      <c r="H9167" s="36"/>
      <c r="I9167" s="36"/>
      <c r="J9167" s="126"/>
      <c r="K9167" s="1"/>
      <c r="L9167" s="1"/>
      <c r="M9167" s="1"/>
      <c r="N9167" s="1"/>
      <c r="O9167" s="1"/>
    </row>
    <row r="9168" ht="15.75" customHeight="1">
      <c r="A9168" s="36"/>
      <c r="B9168" s="35" t="str">
        <f t="shared" si="5527"/>
        <v>3d</v>
      </c>
      <c r="C9168" s="144" t="str">
        <f t="shared" si="5528"/>
        <v>States of matter</v>
      </c>
      <c r="D9168" s="36" t="str">
        <f t="array" ref="D9168">IF(INDEX(INDIRECT(J9153),ROW($A$12))="","",INDEX(INDIRECT(J9153),ROW($A$12)))</f>
        <v/>
      </c>
      <c r="E9168" s="36" t="s">
        <v>73</v>
      </c>
      <c r="F9168" s="36">
        <f t="shared" si="5529"/>
        <v>1</v>
      </c>
      <c r="G9168" s="145" t="str">
        <f t="shared" si="5530"/>
        <v>Substantive</v>
      </c>
      <c r="H9168" s="36"/>
      <c r="I9168" s="36"/>
      <c r="J9168" s="126"/>
      <c r="K9168" s="1"/>
      <c r="L9168" s="1"/>
      <c r="M9168" s="1"/>
      <c r="N9168" s="1"/>
      <c r="O9168" s="1"/>
    </row>
    <row r="9169" ht="15.75" customHeight="1">
      <c r="A9169" s="36"/>
      <c r="B9169" s="35" t="str">
        <f t="shared" si="5527"/>
        <v>3e</v>
      </c>
      <c r="C9169" s="144" t="str">
        <f t="shared" si="5528"/>
        <v>Reversible and non-reversible changes</v>
      </c>
      <c r="D9169" s="36" t="str">
        <f t="array" ref="D9169">IF(INDEX(INDIRECT(J9153),ROW($A$13))="","",INDEX(INDIRECT(J9153),ROW($A$13)))</f>
        <v/>
      </c>
      <c r="E9169" s="36" t="s">
        <v>73</v>
      </c>
      <c r="F9169" s="36">
        <f t="shared" si="5529"/>
        <v>1</v>
      </c>
      <c r="G9169" s="145" t="str">
        <f t="shared" si="5530"/>
        <v>Substantive</v>
      </c>
      <c r="H9169" s="36"/>
      <c r="I9169" s="36"/>
      <c r="J9169" s="126"/>
      <c r="K9169" s="1"/>
      <c r="L9169" s="1"/>
      <c r="M9169" s="1"/>
      <c r="N9169" s="1"/>
      <c r="O9169" s="1"/>
    </row>
    <row r="9170" ht="15.75" customHeight="1">
      <c r="A9170" s="36"/>
      <c r="B9170" s="35" t="str">
        <f t="shared" si="5527"/>
        <v>4a</v>
      </c>
      <c r="C9170" s="144" t="str">
        <f t="shared" si="5528"/>
        <v>Equipment</v>
      </c>
      <c r="D9170" s="36" t="str">
        <f t="array" ref="D9170">IF(INDEX(INDIRECT(J9153),ROW($A$14))="","",INDEX(INDIRECT(J9153),ROW($A$14)))</f>
        <v/>
      </c>
      <c r="E9170" s="36" t="s">
        <v>73</v>
      </c>
      <c r="F9170" s="36">
        <f t="shared" si="5529"/>
        <v>2</v>
      </c>
      <c r="G9170" s="145" t="str">
        <f t="shared" si="5530"/>
        <v>Disciplinary</v>
      </c>
      <c r="H9170" s="36"/>
      <c r="I9170" s="36"/>
      <c r="J9170" s="126"/>
      <c r="K9170" s="1"/>
      <c r="L9170" s="1"/>
      <c r="M9170" s="1"/>
      <c r="N9170" s="1"/>
      <c r="O9170" s="1"/>
    </row>
    <row r="9171" ht="15.75" customHeight="1">
      <c r="A9171" s="36"/>
      <c r="B9171" s="35" t="str">
        <f t="shared" si="5527"/>
        <v>4b</v>
      </c>
      <c r="C9171" s="144" t="str">
        <f t="shared" si="5528"/>
        <v>Accuracy and precision</v>
      </c>
      <c r="D9171" s="36" t="str">
        <f t="array" ref="D9171">IF(INDEX(INDIRECT(J9153),ROW($A$15))="","",INDEX(INDIRECT(J9153),ROW($A$15)))</f>
        <v/>
      </c>
      <c r="E9171" s="36" t="s">
        <v>73</v>
      </c>
      <c r="F9171" s="36">
        <f t="shared" si="5529"/>
        <v>1</v>
      </c>
      <c r="G9171" s="145" t="str">
        <f t="shared" si="5530"/>
        <v>Disciplinary</v>
      </c>
      <c r="H9171" s="36"/>
      <c r="I9171" s="36"/>
      <c r="J9171" s="126"/>
      <c r="K9171" s="1"/>
      <c r="L9171" s="1"/>
      <c r="M9171" s="1"/>
      <c r="N9171" s="1"/>
      <c r="O9171" s="1"/>
    </row>
    <row r="9172" ht="15.75" customHeight="1">
      <c r="A9172" s="36"/>
      <c r="B9172" s="35" t="str">
        <f t="shared" si="5527"/>
        <v>4c</v>
      </c>
      <c r="C9172" s="144" t="str">
        <f t="shared" si="5528"/>
        <v>Conclusions</v>
      </c>
      <c r="D9172" s="36" t="str">
        <f t="array" ref="D9172">IF(INDEX(INDIRECT(J9153),ROW($A$16))="","",INDEX(INDIRECT(J9153),ROW($A$16)))</f>
        <v/>
      </c>
      <c r="E9172" s="36" t="s">
        <v>73</v>
      </c>
      <c r="F9172" s="36">
        <f t="shared" si="5529"/>
        <v>1</v>
      </c>
      <c r="G9172" s="145" t="str">
        <f t="shared" si="5530"/>
        <v>Disciplinary</v>
      </c>
      <c r="H9172" s="36"/>
      <c r="I9172" s="36"/>
      <c r="J9172" s="126"/>
      <c r="K9172" s="1"/>
      <c r="L9172" s="1"/>
      <c r="M9172" s="1"/>
      <c r="N9172" s="1"/>
      <c r="O9172" s="1"/>
    </row>
    <row r="9173" ht="15.75" customHeight="1">
      <c r="A9173" s="36"/>
      <c r="B9173" s="35" t="str">
        <f t="shared" si="5527"/>
        <v>5a</v>
      </c>
      <c r="C9173" s="144" t="str">
        <f t="shared" si="5528"/>
        <v>Hazards, risks and precautions</v>
      </c>
      <c r="D9173" s="36" t="str">
        <f t="array" ref="D9173">IF(INDEX(INDIRECT(J9153),ROW($A$17))="","",INDEX(INDIRECT(J9153),ROW($A$17)))</f>
        <v/>
      </c>
      <c r="E9173" s="36" t="s">
        <v>73</v>
      </c>
      <c r="F9173" s="36">
        <f t="shared" si="5529"/>
        <v>1</v>
      </c>
      <c r="G9173" s="145" t="str">
        <f t="shared" si="5530"/>
        <v>Disciplinary</v>
      </c>
      <c r="H9173" s="36"/>
      <c r="I9173" s="36"/>
      <c r="J9173" s="126"/>
      <c r="K9173" s="1"/>
      <c r="L9173" s="1"/>
      <c r="M9173" s="1"/>
      <c r="N9173" s="1"/>
      <c r="O9173" s="1"/>
    </row>
    <row r="9174" ht="15.75" customHeight="1">
      <c r="A9174" s="36"/>
      <c r="B9174" s="35" t="str">
        <f t="shared" si="5527"/>
        <v>5b</v>
      </c>
      <c r="C9174" s="144" t="str">
        <f t="shared" si="5528"/>
        <v>Electricity</v>
      </c>
      <c r="D9174" s="36" t="str">
        <f t="array" ref="D9174">IF(INDEX(INDIRECT(J9153),ROW($A$18))="","",INDEX(INDIRECT(J9153),ROW($A$18)))</f>
        <v/>
      </c>
      <c r="E9174" s="36" t="s">
        <v>73</v>
      </c>
      <c r="F9174" s="36">
        <f t="shared" si="5529"/>
        <v>1</v>
      </c>
      <c r="G9174" s="145" t="str">
        <f t="shared" si="5530"/>
        <v>Substantive</v>
      </c>
      <c r="H9174" s="36"/>
      <c r="I9174" s="36"/>
      <c r="J9174" s="126"/>
      <c r="K9174" s="1"/>
      <c r="L9174" s="1"/>
      <c r="M9174" s="1"/>
      <c r="N9174" s="1"/>
      <c r="O9174" s="1"/>
    </row>
    <row r="9175" ht="15.75" customHeight="1">
      <c r="A9175" s="36"/>
      <c r="B9175" s="35" t="str">
        <f t="shared" si="5527"/>
        <v>5c</v>
      </c>
      <c r="C9175" s="144" t="str">
        <f t="shared" si="5528"/>
        <v>Physical properties of materials</v>
      </c>
      <c r="D9175" s="36" t="str">
        <f t="array" ref="D9175">IF(INDEX(INDIRECT(J9153),ROW($A$19))="","",INDEX(INDIRECT(J9153),ROW($A$19)))</f>
        <v/>
      </c>
      <c r="E9175" s="36" t="s">
        <v>73</v>
      </c>
      <c r="F9175" s="36">
        <f t="shared" si="5529"/>
        <v>1</v>
      </c>
      <c r="G9175" s="145" t="str">
        <f t="shared" si="5530"/>
        <v>Substantive</v>
      </c>
      <c r="H9175" s="36"/>
      <c r="I9175" s="36"/>
      <c r="J9175" s="126"/>
      <c r="K9175" s="1"/>
      <c r="L9175" s="1"/>
      <c r="M9175" s="1"/>
      <c r="N9175" s="1"/>
      <c r="O9175" s="1"/>
    </row>
    <row r="9176" ht="15.75" customHeight="1">
      <c r="A9176" s="36"/>
      <c r="B9176" s="35" t="str">
        <f t="shared" si="5527"/>
        <v>5d</v>
      </c>
      <c r="C9176" s="144" t="str">
        <f t="shared" si="5528"/>
        <v>Electricity</v>
      </c>
      <c r="D9176" s="36" t="str">
        <f t="array" ref="D9176">IF(INDEX(INDIRECT(J9153),ROW($A$20))="","",INDEX(INDIRECT(J9153),ROW($A$20)))</f>
        <v/>
      </c>
      <c r="E9176" s="36" t="s">
        <v>73</v>
      </c>
      <c r="F9176" s="36">
        <f t="shared" si="5529"/>
        <v>1</v>
      </c>
      <c r="G9176" s="145" t="str">
        <f t="shared" si="5530"/>
        <v>Substantive</v>
      </c>
      <c r="H9176" s="36"/>
      <c r="I9176" s="36"/>
      <c r="J9176" s="126"/>
      <c r="K9176" s="1"/>
      <c r="L9176" s="1"/>
      <c r="M9176" s="1"/>
      <c r="N9176" s="1"/>
      <c r="O9176" s="1"/>
    </row>
    <row r="9177" ht="15.75" customHeight="1">
      <c r="A9177" s="36"/>
      <c r="B9177" s="35" t="str">
        <f t="shared" si="5527"/>
        <v>6a</v>
      </c>
      <c r="C9177" s="144" t="str">
        <f t="shared" si="5528"/>
        <v>Planning scientific enquiry</v>
      </c>
      <c r="D9177" s="36" t="str">
        <f t="array" ref="D9177">IF(INDEX(INDIRECT(J9153),ROW($A$21))="","",INDEX(INDIRECT(J9153),ROW($A$21)))</f>
        <v/>
      </c>
      <c r="E9177" s="36" t="s">
        <v>73</v>
      </c>
      <c r="F9177" s="36">
        <f t="shared" si="5529"/>
        <v>2</v>
      </c>
      <c r="G9177" s="145" t="str">
        <f t="shared" si="5530"/>
        <v>Disciplinary</v>
      </c>
      <c r="H9177" s="36"/>
      <c r="I9177" s="36"/>
      <c r="J9177" s="126"/>
      <c r="K9177" s="1"/>
      <c r="L9177" s="1"/>
      <c r="M9177" s="1"/>
      <c r="N9177" s="1"/>
      <c r="O9177" s="1"/>
    </row>
    <row r="9178" ht="15.75" customHeight="1">
      <c r="A9178" s="36"/>
      <c r="B9178" s="35" t="str">
        <f t="shared" si="5527"/>
        <v>6b</v>
      </c>
      <c r="C9178" s="144" t="str">
        <f t="shared" si="5528"/>
        <v>Units</v>
      </c>
      <c r="D9178" s="36" t="str">
        <f t="array" ref="D9178">IF(INDEX(INDIRECT(J9153),ROW($A$22))="","",INDEX(INDIRECT(J9153),ROW($A$22)))</f>
        <v/>
      </c>
      <c r="E9178" s="36" t="s">
        <v>73</v>
      </c>
      <c r="F9178" s="36">
        <f t="shared" si="5529"/>
        <v>1</v>
      </c>
      <c r="G9178" s="145" t="str">
        <f t="shared" si="5530"/>
        <v>Disciplinary</v>
      </c>
      <c r="H9178" s="36"/>
      <c r="I9178" s="36"/>
      <c r="J9178" s="126"/>
      <c r="K9178" s="1"/>
      <c r="L9178" s="1"/>
      <c r="M9178" s="1"/>
      <c r="N9178" s="1"/>
      <c r="O9178" s="1"/>
    </row>
    <row r="9179" ht="15.75" customHeight="1">
      <c r="A9179" s="36"/>
      <c r="B9179" s="35" t="str">
        <f t="shared" si="5527"/>
        <v>6c</v>
      </c>
      <c r="C9179" s="144" t="str">
        <f t="shared" si="5528"/>
        <v>Forces</v>
      </c>
      <c r="D9179" s="36" t="str">
        <f t="array" ref="D9179">IF(INDEX(INDIRECT(J9153),ROW($A$23))="","",INDEX(INDIRECT(J9153),ROW($A$23)))</f>
        <v/>
      </c>
      <c r="E9179" s="36" t="s">
        <v>73</v>
      </c>
      <c r="F9179" s="36">
        <f t="shared" si="5529"/>
        <v>1</v>
      </c>
      <c r="G9179" s="148" t="str">
        <f t="shared" si="5530"/>
        <v>Substantive</v>
      </c>
      <c r="H9179" s="36"/>
      <c r="I9179" s="36"/>
      <c r="J9179" s="126"/>
      <c r="K9179" s="1"/>
      <c r="L9179" s="1"/>
      <c r="M9179" s="1"/>
      <c r="N9179" s="1"/>
      <c r="O9179" s="1"/>
    </row>
    <row r="9180" ht="15.75" customHeight="1">
      <c r="A9180" s="36"/>
      <c r="B9180" s="35" t="str">
        <f t="shared" si="5527"/>
        <v>6d</v>
      </c>
      <c r="C9180" s="144" t="str">
        <f t="shared" si="5528"/>
        <v>Tables</v>
      </c>
      <c r="D9180" s="36" t="str">
        <f t="array" ref="D9180">IF(INDEX(INDIRECT(J9153),ROW($A$24))="","",INDEX(INDIRECT(J9153),ROW($A$24)))</f>
        <v/>
      </c>
      <c r="E9180" s="36" t="s">
        <v>73</v>
      </c>
      <c r="F9180" s="36">
        <f t="shared" si="5529"/>
        <v>1</v>
      </c>
      <c r="G9180" s="145" t="str">
        <f t="shared" si="5530"/>
        <v>Disciplinary</v>
      </c>
      <c r="H9180" s="36"/>
      <c r="I9180" s="36"/>
      <c r="J9180" s="126"/>
      <c r="K9180" s="1"/>
      <c r="L9180" s="1"/>
      <c r="M9180" s="1"/>
      <c r="N9180" s="1"/>
      <c r="O9180" s="1"/>
    </row>
    <row r="9181" ht="15.75" customHeight="1">
      <c r="A9181" s="36"/>
      <c r="B9181" s="35" t="str">
        <f t="shared" si="5527"/>
        <v>7a</v>
      </c>
      <c r="C9181" s="144" t="str">
        <f t="shared" si="5528"/>
        <v>Behaviour of light</v>
      </c>
      <c r="D9181" s="36" t="str">
        <f t="array" ref="D9181">IF(INDEX(INDIRECT(J9153),ROW($A$25))="","",INDEX(INDIRECT(J9153),ROW($A$25)))</f>
        <v/>
      </c>
      <c r="E9181" s="36" t="s">
        <v>73</v>
      </c>
      <c r="F9181" s="36">
        <f t="shared" si="5529"/>
        <v>1</v>
      </c>
      <c r="G9181" s="148" t="str">
        <f t="shared" si="5530"/>
        <v>Substantive</v>
      </c>
      <c r="H9181" s="36"/>
      <c r="I9181" s="36"/>
      <c r="J9181" s="126"/>
      <c r="K9181" s="1"/>
      <c r="L9181" s="1"/>
      <c r="M9181" s="1"/>
      <c r="N9181" s="1"/>
      <c r="O9181" s="1"/>
    </row>
    <row r="9182" ht="15.75" customHeight="1">
      <c r="A9182" s="36"/>
      <c r="B9182" s="35" t="str">
        <f t="shared" si="5527"/>
        <v>7b</v>
      </c>
      <c r="C9182" s="144" t="str">
        <f t="shared" si="5528"/>
        <v>Behaviour of light</v>
      </c>
      <c r="D9182" s="36" t="str">
        <f t="array" ref="D9182">IF(INDEX(INDIRECT(J9153),ROW($A$26))="","",INDEX(INDIRECT(J9153),ROW($A$26)))</f>
        <v/>
      </c>
      <c r="E9182" s="36" t="s">
        <v>73</v>
      </c>
      <c r="F9182" s="36">
        <f t="shared" si="5529"/>
        <v>2</v>
      </c>
      <c r="G9182" s="145" t="str">
        <f t="shared" si="5530"/>
        <v>Substantive</v>
      </c>
      <c r="H9182" s="36"/>
      <c r="I9182" s="36"/>
      <c r="J9182" s="126"/>
      <c r="K9182" s="1"/>
      <c r="L9182" s="1"/>
      <c r="M9182" s="1"/>
      <c r="N9182" s="1"/>
      <c r="O9182" s="1"/>
    </row>
    <row r="9183" ht="15.75" customHeight="1">
      <c r="A9183" s="36"/>
      <c r="B9183" s="35" t="str">
        <f t="shared" si="5527"/>
        <v>7c</v>
      </c>
      <c r="C9183" s="144" t="str">
        <f t="shared" si="5528"/>
        <v>Behaviour of light</v>
      </c>
      <c r="D9183" s="36" t="str">
        <f t="array" ref="D9183">IF(INDEX(INDIRECT(J9153),ROW($A$27))="","",INDEX(INDIRECT(J9153),ROW($A$27)))</f>
        <v/>
      </c>
      <c r="E9183" s="36" t="s">
        <v>73</v>
      </c>
      <c r="F9183" s="36">
        <f t="shared" si="5529"/>
        <v>1</v>
      </c>
      <c r="G9183" s="145" t="str">
        <f t="shared" si="5530"/>
        <v>Substantive</v>
      </c>
      <c r="H9183" s="36"/>
      <c r="I9183" s="36"/>
      <c r="J9183" s="126"/>
      <c r="K9183" s="1"/>
      <c r="L9183" s="1"/>
      <c r="M9183" s="1"/>
      <c r="N9183" s="1"/>
      <c r="O9183" s="1"/>
    </row>
    <row r="9184" ht="15.75" customHeight="1">
      <c r="A9184" s="36"/>
      <c r="B9184" s="35" t="str">
        <f t="shared" si="5527"/>
        <v>7d</v>
      </c>
      <c r="C9184" s="144" t="str">
        <f t="shared" si="5528"/>
        <v>Conclusions</v>
      </c>
      <c r="D9184" s="36" t="str">
        <f t="array" ref="D9184">IF(INDEX(INDIRECT(J9153),ROW($A$28))="","",INDEX(INDIRECT(J9153),ROW($A$28)))</f>
        <v/>
      </c>
      <c r="E9184" s="36" t="s">
        <v>73</v>
      </c>
      <c r="F9184" s="36">
        <f t="shared" si="5529"/>
        <v>1</v>
      </c>
      <c r="G9184" s="145" t="str">
        <f t="shared" si="5530"/>
        <v>Disciplinary</v>
      </c>
      <c r="H9184" s="36"/>
      <c r="I9184" s="36"/>
      <c r="J9184" s="126"/>
      <c r="K9184" s="1"/>
      <c r="L9184" s="1"/>
      <c r="M9184" s="1"/>
      <c r="N9184" s="1"/>
      <c r="O9184" s="1"/>
    </row>
    <row r="9185" ht="15.75" customHeight="1">
      <c r="A9185" s="36"/>
      <c r="B9185" s="35" t="str">
        <f t="shared" si="5527"/>
        <v>8a</v>
      </c>
      <c r="C9185" s="144" t="str">
        <f t="shared" si="5528"/>
        <v>Measurement</v>
      </c>
      <c r="D9185" s="36" t="str">
        <f t="array" ref="D9185">IF(INDEX(INDIRECT(J9153),ROW($A$29))="","",INDEX(INDIRECT(J9153),ROW($A$29)))</f>
        <v/>
      </c>
      <c r="E9185" s="36" t="s">
        <v>73</v>
      </c>
      <c r="F9185" s="36">
        <f t="shared" si="5529"/>
        <v>1</v>
      </c>
      <c r="G9185" s="145" t="str">
        <f t="shared" si="5530"/>
        <v>Disciplinary</v>
      </c>
      <c r="H9185" s="36"/>
      <c r="I9185" s="36"/>
      <c r="J9185" s="126"/>
      <c r="K9185" s="1"/>
      <c r="L9185" s="1"/>
      <c r="M9185" s="1"/>
      <c r="N9185" s="1"/>
      <c r="O9185" s="1"/>
    </row>
    <row r="9186" ht="15.75" customHeight="1">
      <c r="A9186" s="36"/>
      <c r="B9186" s="35" t="str">
        <f t="shared" si="5527"/>
        <v>8b</v>
      </c>
      <c r="C9186" s="144" t="str">
        <f t="shared" si="5528"/>
        <v>States of matter</v>
      </c>
      <c r="D9186" s="36" t="str">
        <f t="array" ref="D9186">IF(INDEX(INDIRECT(J9153),ROW($A$30))="","",INDEX(INDIRECT(J9153),ROW($A$30)))</f>
        <v/>
      </c>
      <c r="E9186" s="36" t="s">
        <v>73</v>
      </c>
      <c r="F9186" s="36">
        <f t="shared" si="5529"/>
        <v>1</v>
      </c>
      <c r="G9186" s="145" t="str">
        <f t="shared" si="5530"/>
        <v>Substantive</v>
      </c>
      <c r="H9186" s="36"/>
      <c r="I9186" s="36"/>
      <c r="J9186" s="126"/>
      <c r="K9186" s="1"/>
      <c r="L9186" s="1"/>
      <c r="M9186" s="1"/>
      <c r="N9186" s="1"/>
      <c r="O9186" s="1"/>
    </row>
    <row r="9187" ht="15.75" customHeight="1">
      <c r="A9187" s="36"/>
      <c r="B9187" s="35" t="str">
        <f t="shared" si="5527"/>
        <v>8c</v>
      </c>
      <c r="C9187" s="144" t="str">
        <f t="shared" si="5528"/>
        <v>Accuracy and precision</v>
      </c>
      <c r="D9187" s="36" t="str">
        <f t="array" ref="D9187">IF(INDEX(INDIRECT(J9153),ROW($A$31))="","",INDEX(INDIRECT(J9153),ROW($A$31)))</f>
        <v/>
      </c>
      <c r="E9187" s="36" t="s">
        <v>73</v>
      </c>
      <c r="F9187" s="36">
        <f t="shared" si="5529"/>
        <v>1</v>
      </c>
      <c r="G9187" s="145" t="str">
        <f t="shared" si="5530"/>
        <v>Disciplinary</v>
      </c>
      <c r="H9187" s="36"/>
      <c r="I9187" s="36"/>
      <c r="J9187" s="126"/>
      <c r="K9187" s="1"/>
      <c r="L9187" s="1"/>
      <c r="M9187" s="1"/>
      <c r="N9187" s="1"/>
      <c r="O9187" s="1"/>
    </row>
    <row r="9188" ht="15.75" customHeight="1">
      <c r="A9188" s="36"/>
      <c r="B9188" s="35" t="str">
        <f t="shared" si="5527"/>
        <v>9a</v>
      </c>
      <c r="C9188" s="144" t="str">
        <f t="shared" si="5528"/>
        <v>Planning scientific enquiry</v>
      </c>
      <c r="D9188" s="36" t="str">
        <f t="array" ref="D9188">IF(INDEX(INDIRECT(J9153),ROW($A$32))="","",INDEX(INDIRECT(J9153),ROW($A$32)))</f>
        <v/>
      </c>
      <c r="E9188" s="36" t="s">
        <v>73</v>
      </c>
      <c r="F9188" s="36">
        <f t="shared" si="5529"/>
        <v>2</v>
      </c>
      <c r="G9188" s="145" t="str">
        <f t="shared" si="5530"/>
        <v>Disciplinary</v>
      </c>
      <c r="H9188" s="36"/>
      <c r="I9188" s="36"/>
      <c r="J9188" s="126"/>
      <c r="K9188" s="1"/>
      <c r="L9188" s="1"/>
      <c r="M9188" s="1"/>
      <c r="N9188" s="1"/>
      <c r="O9188" s="1"/>
    </row>
    <row r="9189" ht="15.75" customHeight="1">
      <c r="A9189" s="36"/>
      <c r="B9189" s="35" t="str">
        <f t="shared" si="5527"/>
        <v>9b</v>
      </c>
      <c r="C9189" s="144" t="str">
        <f t="shared" si="5528"/>
        <v>Forces</v>
      </c>
      <c r="D9189" s="36" t="str">
        <f t="array" ref="D9189">IF(INDEX(INDIRECT(J9153),ROW($A$33))="","",INDEX(INDIRECT(J9153),ROW($A$33)))</f>
        <v/>
      </c>
      <c r="E9189" s="36" t="s">
        <v>73</v>
      </c>
      <c r="F9189" s="36">
        <f t="shared" si="5529"/>
        <v>2</v>
      </c>
      <c r="G9189" s="148" t="str">
        <f t="shared" si="5530"/>
        <v>Substantive</v>
      </c>
      <c r="H9189" s="36"/>
      <c r="I9189" s="36"/>
      <c r="J9189" s="126"/>
      <c r="K9189" s="1"/>
      <c r="L9189" s="1"/>
      <c r="M9189" s="1"/>
      <c r="N9189" s="1"/>
      <c r="O9189" s="1"/>
    </row>
    <row r="9190" ht="15.75" customHeight="1">
      <c r="A9190" s="36"/>
      <c r="B9190" s="35" t="str">
        <f t="shared" si="5527"/>
        <v>9c</v>
      </c>
      <c r="C9190" s="144" t="str">
        <f t="shared" si="5528"/>
        <v>Repeatability</v>
      </c>
      <c r="D9190" s="36" t="str">
        <f t="array" ref="D9190">IF(INDEX(INDIRECT(J9153),ROW($A$34))="","",INDEX(INDIRECT(J9153),ROW($A$34)))</f>
        <v/>
      </c>
      <c r="E9190" s="36" t="s">
        <v>73</v>
      </c>
      <c r="F9190" s="36">
        <f t="shared" si="5529"/>
        <v>1</v>
      </c>
      <c r="G9190" s="145" t="str">
        <f t="shared" si="5530"/>
        <v>Disciplinary</v>
      </c>
      <c r="H9190" s="36"/>
      <c r="I9190" s="36"/>
      <c r="J9190" s="126"/>
      <c r="K9190" s="1"/>
      <c r="L9190" s="1"/>
      <c r="M9190" s="1"/>
      <c r="N9190" s="1"/>
      <c r="O9190" s="1"/>
    </row>
    <row r="9191" ht="15.75" customHeight="1">
      <c r="A9191" s="36"/>
      <c r="B9191" s="35" t="str">
        <f t="shared" si="5527"/>
        <v>9d</v>
      </c>
      <c r="C9191" s="144" t="str">
        <f t="shared" si="5528"/>
        <v>Graphs</v>
      </c>
      <c r="D9191" s="36" t="str">
        <f t="array" ref="D9191">IF(INDEX(INDIRECT(J9153),ROW($A$35))="","",INDEX(INDIRECT(J9153),ROW($A$35)))</f>
        <v/>
      </c>
      <c r="E9191" s="36" t="s">
        <v>73</v>
      </c>
      <c r="F9191" s="36">
        <f t="shared" si="5529"/>
        <v>1</v>
      </c>
      <c r="G9191" s="145" t="str">
        <f t="shared" si="5530"/>
        <v>Disciplinary</v>
      </c>
      <c r="H9191" s="36"/>
      <c r="I9191" s="36"/>
      <c r="J9191" s="126"/>
      <c r="K9191" s="1"/>
      <c r="L9191" s="1"/>
      <c r="M9191" s="1"/>
      <c r="N9191" s="1"/>
      <c r="O9191" s="1"/>
    </row>
    <row r="9192" ht="15.75" customHeight="1">
      <c r="A9192" s="36"/>
      <c r="B9192" s="35" t="str">
        <f t="shared" si="5527"/>
        <v>10a</v>
      </c>
      <c r="C9192" s="144" t="str">
        <f t="shared" si="5528"/>
        <v>Physical properties of materials</v>
      </c>
      <c r="D9192" s="36" t="str">
        <f t="array" ref="D9192">IF(INDEX(INDIRECT(J9153),ROW($A$36))="","",INDEX(INDIRECT(J9153),ROW($A$36)))</f>
        <v/>
      </c>
      <c r="E9192" s="36" t="s">
        <v>73</v>
      </c>
      <c r="F9192" s="36">
        <f t="shared" si="5529"/>
        <v>1</v>
      </c>
      <c r="G9192" s="145" t="str">
        <f t="shared" si="5530"/>
        <v>Substantive</v>
      </c>
      <c r="H9192" s="36"/>
      <c r="I9192" s="36"/>
      <c r="J9192" s="126"/>
      <c r="K9192" s="1"/>
      <c r="L9192" s="1"/>
      <c r="M9192" s="1"/>
      <c r="N9192" s="1"/>
      <c r="O9192" s="1"/>
    </row>
    <row r="9193" ht="15.75" customHeight="1">
      <c r="A9193" s="36"/>
      <c r="B9193" s="35" t="str">
        <f t="shared" si="5527"/>
        <v>10b</v>
      </c>
      <c r="C9193" s="144" t="str">
        <f t="shared" si="5528"/>
        <v>Physical properties of materials</v>
      </c>
      <c r="D9193" s="36" t="str">
        <f t="array" ref="D9193">IF(INDEX(INDIRECT(J9153),ROW($A$37))="","",INDEX(INDIRECT(J9153),ROW($A$37)))</f>
        <v/>
      </c>
      <c r="E9193" s="36" t="s">
        <v>73</v>
      </c>
      <c r="F9193" s="36">
        <f t="shared" si="5529"/>
        <v>1</v>
      </c>
      <c r="G9193" s="145" t="str">
        <f t="shared" si="5530"/>
        <v>Substantive</v>
      </c>
      <c r="H9193" s="36"/>
      <c r="I9193" s="36"/>
      <c r="J9193" s="126"/>
      <c r="K9193" s="1"/>
      <c r="L9193" s="1"/>
      <c r="M9193" s="1"/>
      <c r="N9193" s="1"/>
      <c r="O9193" s="1"/>
    </row>
    <row r="9194" ht="15.75" customHeight="1">
      <c r="A9194" s="36"/>
      <c r="B9194" s="35" t="str">
        <f t="shared" si="5527"/>
        <v>10c</v>
      </c>
      <c r="C9194" s="144" t="str">
        <f t="shared" si="5528"/>
        <v>Graphs</v>
      </c>
      <c r="D9194" s="36" t="str">
        <f t="array" ref="D9194">IF(INDEX(INDIRECT(J9153),ROW($A$38))="","",INDEX(INDIRECT(J9153),ROW($A$38)))</f>
        <v/>
      </c>
      <c r="E9194" s="36" t="s">
        <v>73</v>
      </c>
      <c r="F9194" s="36">
        <f t="shared" si="5529"/>
        <v>1</v>
      </c>
      <c r="G9194" s="145" t="str">
        <f t="shared" si="5530"/>
        <v>Disciplinary</v>
      </c>
      <c r="H9194" s="36"/>
      <c r="I9194" s="36"/>
      <c r="J9194" s="126"/>
      <c r="K9194" s="1"/>
      <c r="L9194" s="1"/>
      <c r="M9194" s="1"/>
      <c r="N9194" s="1"/>
      <c r="O9194" s="1"/>
    </row>
    <row r="9195" ht="15.75" customHeight="1">
      <c r="A9195" s="36"/>
      <c r="B9195" s="35" t="str">
        <f t="shared" si="5527"/>
        <v>11a</v>
      </c>
      <c r="C9195" s="144" t="str">
        <f t="shared" si="5528"/>
        <v>Repeatability</v>
      </c>
      <c r="D9195" s="36" t="str">
        <f t="array" ref="D9195">IF(INDEX(INDIRECT(J9153),ROW($A$39))="","",INDEX(INDIRECT(J9153),ROW($A$39)))</f>
        <v/>
      </c>
      <c r="E9195" s="36" t="s">
        <v>73</v>
      </c>
      <c r="F9195" s="36">
        <f t="shared" si="5529"/>
        <v>1</v>
      </c>
      <c r="G9195" s="145" t="str">
        <f t="shared" si="5530"/>
        <v>Disciplinary</v>
      </c>
      <c r="H9195" s="36"/>
      <c r="I9195" s="36"/>
      <c r="J9195" s="126"/>
      <c r="K9195" s="1"/>
      <c r="L9195" s="1"/>
      <c r="M9195" s="1"/>
      <c r="N9195" s="1"/>
      <c r="O9195" s="1"/>
    </row>
    <row r="9196" ht="15.75" customHeight="1">
      <c r="A9196" s="36"/>
      <c r="B9196" s="35" t="str">
        <f t="shared" si="5527"/>
        <v>11b</v>
      </c>
      <c r="C9196" s="144" t="str">
        <f t="shared" si="5528"/>
        <v>Plants</v>
      </c>
      <c r="D9196" s="36" t="str">
        <f t="array" ref="D9196">IF(INDEX(INDIRECT(J9153),ROW($A$40))="","",INDEX(INDIRECT(J9153),ROW($A$40)))</f>
        <v/>
      </c>
      <c r="E9196" s="36" t="s">
        <v>73</v>
      </c>
      <c r="F9196" s="36">
        <f t="shared" si="5529"/>
        <v>1</v>
      </c>
      <c r="G9196" s="145" t="str">
        <f t="shared" si="5530"/>
        <v>Substantive</v>
      </c>
      <c r="H9196" s="36"/>
      <c r="I9196" s="36"/>
      <c r="J9196" s="126"/>
      <c r="K9196" s="1"/>
      <c r="L9196" s="1"/>
      <c r="M9196" s="1"/>
      <c r="N9196" s="1"/>
      <c r="O9196" s="1"/>
    </row>
    <row r="9197" ht="15.75" customHeight="1">
      <c r="A9197" s="36"/>
      <c r="B9197" s="123" t="str">
        <f t="shared" ref="B9197:C9197" si="5531">B9147</f>
        <v>11c</v>
      </c>
      <c r="C9197" s="146" t="str">
        <f t="shared" si="5531"/>
        <v>Conclusions</v>
      </c>
      <c r="D9197" s="36" t="str">
        <f t="array" ref="D9197">IF(INDEX(INDIRECT(J9153),ROW($A$41))="","",INDEX(INDIRECT(J9153),ROW($A$41)))</f>
        <v/>
      </c>
      <c r="E9197" s="36" t="s">
        <v>73</v>
      </c>
      <c r="F9197" s="36">
        <f t="shared" si="5529"/>
        <v>2</v>
      </c>
      <c r="G9197" s="147" t="str">
        <f>IF($G9047="","",$G9047)</f>
        <v>Disciplinary</v>
      </c>
      <c r="H9197" s="36"/>
      <c r="I9197" s="36"/>
      <c r="J9197" s="126"/>
      <c r="K9197" s="1"/>
      <c r="L9197" s="1"/>
      <c r="M9197" s="1"/>
      <c r="N9197" s="1"/>
      <c r="O9197" s="1"/>
    </row>
    <row r="9198" ht="15.75" customHeight="1">
      <c r="A9198" s="36"/>
      <c r="B9198" s="36"/>
      <c r="C9198" s="124" t="s">
        <v>67</v>
      </c>
      <c r="D9198" s="116">
        <f>SUM(D9157:D9197)</f>
        <v>0</v>
      </c>
      <c r="E9198" s="70" t="s">
        <v>73</v>
      </c>
      <c r="F9198" s="71">
        <f>SUM(F9157:F9197)</f>
        <v>50</v>
      </c>
      <c r="G9198" s="36"/>
      <c r="H9198" s="36"/>
      <c r="I9198" s="36"/>
      <c r="J9198" s="126"/>
      <c r="K9198" s="1"/>
      <c r="L9198" s="1"/>
      <c r="M9198" s="1"/>
      <c r="N9198" s="1"/>
      <c r="O9198" s="1"/>
    </row>
    <row r="9199" ht="15.75" customHeight="1">
      <c r="A9199" s="36"/>
      <c r="B9199" s="36"/>
      <c r="C9199" s="54"/>
      <c r="D9199" s="36"/>
      <c r="E9199" s="36"/>
      <c r="F9199" s="36"/>
      <c r="G9199" s="36"/>
      <c r="H9199" s="36"/>
      <c r="I9199" s="36"/>
      <c r="J9199" s="126"/>
      <c r="K9199" s="1"/>
      <c r="L9199" s="1"/>
      <c r="M9199" s="1"/>
      <c r="N9199" s="1"/>
      <c r="O9199" s="1"/>
    </row>
    <row r="9200" ht="15.75" customHeight="1">
      <c r="A9200" s="36"/>
      <c r="B9200" s="36"/>
      <c r="C9200" s="54"/>
      <c r="D9200" s="1"/>
      <c r="E9200" s="36"/>
      <c r="F9200" s="36"/>
      <c r="G9200" s="36"/>
      <c r="H9200" s="36"/>
      <c r="I9200" s="36"/>
      <c r="J9200" s="126"/>
      <c r="K9200" s="1"/>
      <c r="L9200" s="1"/>
      <c r="M9200" s="1"/>
      <c r="N9200" s="1"/>
      <c r="O9200" s="1"/>
    </row>
    <row r="9201" ht="15.75" customHeight="1">
      <c r="A9201" s="51" t="str">
        <f>A9151</f>
        <v>Year 7 Baseline Assessment Feedback</v>
      </c>
      <c r="B9201" s="36"/>
      <c r="C9201" s="54"/>
      <c r="D9201" s="1"/>
      <c r="E9201" s="36"/>
      <c r="F9201" s="36"/>
      <c r="G9201" s="36"/>
      <c r="H9201" s="36"/>
      <c r="I9201" s="36"/>
      <c r="J9201" s="150">
        <f>J9151+1</f>
        <v>201</v>
      </c>
      <c r="K9201" s="1"/>
      <c r="L9201" s="1"/>
      <c r="M9201" s="1"/>
      <c r="N9201" s="1"/>
      <c r="O9201" s="1"/>
    </row>
    <row r="9202" ht="15.75" customHeight="1">
      <c r="A9202" s="54" t="s">
        <v>104</v>
      </c>
      <c r="B9202" s="54" t="str">
        <f>$B$2</f>
        <v>Year 7 Baseline Assessment</v>
      </c>
      <c r="C9202" s="54"/>
      <c r="D9202" s="1"/>
      <c r="E9202" s="36"/>
      <c r="F9202" s="36"/>
      <c r="G9202" s="36"/>
      <c r="H9202" s="36"/>
      <c r="I9202" s="36"/>
      <c r="J9202" s="36" t="str">
        <f>CONCATENATE("Marksheet!$B$",J9201)</f>
        <v>Marksheet!$B$201</v>
      </c>
      <c r="K9202" s="1"/>
      <c r="L9202" s="1"/>
      <c r="M9202" s="1"/>
      <c r="N9202" s="1"/>
      <c r="O9202" s="1"/>
    </row>
    <row r="9203" ht="15.75" customHeight="1">
      <c r="A9203" s="54" t="s">
        <v>100</v>
      </c>
      <c r="B9203" s="54" t="str">
        <f>IF(INDIRECT(J9202)="","",INDIRECT(J9202))</f>
        <v/>
      </c>
      <c r="C9203" s="54"/>
      <c r="D9203" s="1"/>
      <c r="E9203" s="36"/>
      <c r="F9203" s="36"/>
      <c r="G9203" s="36"/>
      <c r="H9203" s="36"/>
      <c r="I9203" s="36"/>
      <c r="J9203" s="36" t="str">
        <f>CONCATENATE("Marksheet!$D$",J9201,":$AV$",J9201)</f>
        <v>Marksheet!$D$201:$AV$201</v>
      </c>
      <c r="K9203" s="1"/>
      <c r="L9203" s="1"/>
      <c r="M9203" s="1"/>
      <c r="N9203" s="1"/>
      <c r="O9203" s="1"/>
    </row>
    <row r="9204" ht="15.75" customHeight="1">
      <c r="A9204" s="54" t="s">
        <v>105</v>
      </c>
      <c r="B9204" s="54" t="str">
        <f>INDIRECT(CONCATENATE("Marksheet!$C$",INDIRECT(CONCATENATE("J",ROW()-3))))</f>
        <v/>
      </c>
      <c r="C9204" s="54"/>
      <c r="D9204" s="36"/>
      <c r="E9204" s="36"/>
      <c r="F9204" s="36"/>
      <c r="G9204" s="36"/>
      <c r="H9204" s="36"/>
      <c r="I9204" s="36"/>
      <c r="J9204" s="126"/>
      <c r="K9204" s="1"/>
      <c r="L9204" s="1"/>
      <c r="M9204" s="1"/>
      <c r="N9204" s="1"/>
      <c r="O9204" s="1"/>
    </row>
    <row r="9205" ht="15.75" customHeight="1">
      <c r="A9205" s="54"/>
      <c r="B9205" s="54"/>
      <c r="C9205" s="54"/>
      <c r="D9205" s="36"/>
      <c r="E9205" s="36"/>
      <c r="F9205" s="36"/>
      <c r="G9205" s="36"/>
      <c r="H9205" s="36"/>
      <c r="I9205" s="36"/>
      <c r="J9205" s="126"/>
      <c r="K9205" s="1"/>
      <c r="L9205" s="1"/>
      <c r="M9205" s="1"/>
      <c r="N9205" s="1"/>
      <c r="O9205" s="1"/>
    </row>
    <row r="9206" ht="15.75" customHeight="1">
      <c r="A9206" s="120"/>
      <c r="B9206" s="80" t="s">
        <v>93</v>
      </c>
      <c r="C9206" s="141" t="s">
        <v>94</v>
      </c>
      <c r="D9206" s="128" t="s">
        <v>95</v>
      </c>
      <c r="E9206" s="58"/>
      <c r="F9206" s="59"/>
      <c r="G9206" s="151" t="s">
        <v>106</v>
      </c>
      <c r="H9206" s="130"/>
      <c r="I9206" s="130"/>
      <c r="J9206" s="131"/>
      <c r="K9206" s="1"/>
      <c r="L9206" s="1"/>
      <c r="M9206" s="1"/>
      <c r="N9206" s="1"/>
      <c r="O9206" s="1"/>
    </row>
    <row r="9207" ht="15.75" customHeight="1">
      <c r="A9207" s="36"/>
      <c r="B9207" s="122" t="str">
        <f t="shared" ref="B9207:B9246" si="5532">IF($B8007="","",$B8007)</f>
        <v>1a</v>
      </c>
      <c r="C9207" s="142" t="str">
        <f t="shared" ref="C9207:C9246" si="5533">IF($C8007="","",$C8007)</f>
        <v>Living and non-living things</v>
      </c>
      <c r="D9207" s="36" t="str">
        <f t="array" ref="D9207">IF(INDEX(INDIRECT(J9203),ROW($A$1))="","",INDEX(INDIRECT(J9203),ROW($A$1)))</f>
        <v/>
      </c>
      <c r="E9207" s="36" t="s">
        <v>73</v>
      </c>
      <c r="F9207" s="36">
        <f t="shared" ref="F9207:F9247" si="5534">IF($F8007="","",$F8007)</f>
        <v>2</v>
      </c>
      <c r="G9207" s="143" t="str">
        <f t="shared" ref="G9207:G9246" si="5535">IF($G8557="","",$G8557)</f>
        <v>Substantive</v>
      </c>
      <c r="H9207" s="36"/>
      <c r="I9207" s="36"/>
      <c r="J9207" s="126"/>
      <c r="K9207" s="1"/>
      <c r="L9207" s="1"/>
      <c r="M9207" s="1"/>
      <c r="N9207" s="1"/>
      <c r="O9207" s="1"/>
    </row>
    <row r="9208" ht="15.75" customHeight="1">
      <c r="A9208" s="36"/>
      <c r="B9208" s="35" t="str">
        <f t="shared" si="5532"/>
        <v>1b</v>
      </c>
      <c r="C9208" s="144" t="str">
        <f t="shared" si="5533"/>
        <v>Measurement</v>
      </c>
      <c r="D9208" s="36" t="str">
        <f t="array" ref="D9208">IF(INDEX(INDIRECT(J9203),ROW($A$2))="","",INDEX(INDIRECT(J9203),ROW($A$2)))</f>
        <v/>
      </c>
      <c r="E9208" s="36" t="s">
        <v>73</v>
      </c>
      <c r="F9208" s="36">
        <f t="shared" si="5534"/>
        <v>1</v>
      </c>
      <c r="G9208" s="145" t="str">
        <f t="shared" si="5535"/>
        <v>Disciplinary</v>
      </c>
      <c r="H9208" s="36"/>
      <c r="I9208" s="36"/>
      <c r="J9208" s="126"/>
      <c r="K9208" s="1"/>
      <c r="L9208" s="1"/>
      <c r="M9208" s="1"/>
      <c r="N9208" s="1"/>
      <c r="O9208" s="1"/>
    </row>
    <row r="9209" ht="15.75" customHeight="1">
      <c r="A9209" s="36"/>
      <c r="B9209" s="35" t="str">
        <f t="shared" si="5532"/>
        <v>1c</v>
      </c>
      <c r="C9209" s="144" t="str">
        <f t="shared" si="5533"/>
        <v>Tables</v>
      </c>
      <c r="D9209" s="36" t="str">
        <f t="array" ref="D9209">IF(INDEX(INDIRECT(J9203),ROW($A$3))="","",INDEX(INDIRECT(J9203),ROW($A$3)))</f>
        <v/>
      </c>
      <c r="E9209" s="36" t="s">
        <v>73</v>
      </c>
      <c r="F9209" s="36">
        <f t="shared" si="5534"/>
        <v>1</v>
      </c>
      <c r="G9209" s="145" t="str">
        <f t="shared" si="5535"/>
        <v>Disciplinary</v>
      </c>
      <c r="H9209" s="36"/>
      <c r="I9209" s="36"/>
      <c r="J9209" s="126"/>
      <c r="K9209" s="1"/>
      <c r="L9209" s="1"/>
      <c r="M9209" s="1"/>
      <c r="N9209" s="1"/>
      <c r="O9209" s="1"/>
    </row>
    <row r="9210" ht="15.75" customHeight="1">
      <c r="A9210" s="36"/>
      <c r="B9210" s="35" t="str">
        <f t="shared" si="5532"/>
        <v>1d</v>
      </c>
      <c r="C9210" s="144" t="str">
        <f t="shared" si="5533"/>
        <v>Plants</v>
      </c>
      <c r="D9210" s="36" t="str">
        <f t="array" ref="D9210">IF(INDEX(INDIRECT(J9203),ROW($A$4))="","",INDEX(INDIRECT(J9203),ROW($A$4)))</f>
        <v/>
      </c>
      <c r="E9210" s="36" t="s">
        <v>73</v>
      </c>
      <c r="F9210" s="36">
        <f t="shared" si="5534"/>
        <v>1</v>
      </c>
      <c r="G9210" s="145" t="str">
        <f t="shared" si="5535"/>
        <v>Substantive</v>
      </c>
      <c r="H9210" s="36"/>
      <c r="I9210" s="36"/>
      <c r="J9210" s="126"/>
      <c r="K9210" s="1"/>
      <c r="L9210" s="1"/>
      <c r="M9210" s="1"/>
      <c r="N9210" s="1"/>
      <c r="O9210" s="1"/>
    </row>
    <row r="9211" ht="15.75" customHeight="1">
      <c r="A9211" s="36"/>
      <c r="B9211" s="35" t="str">
        <f t="shared" si="5532"/>
        <v>1e</v>
      </c>
      <c r="C9211" s="144" t="str">
        <f t="shared" si="5533"/>
        <v>Food chains</v>
      </c>
      <c r="D9211" s="36" t="str">
        <f t="array" ref="D9211">IF(INDEX(INDIRECT(J9203),ROW($A$5))="","",INDEX(INDIRECT(J9203),ROW($A$5)))</f>
        <v/>
      </c>
      <c r="E9211" s="36" t="s">
        <v>73</v>
      </c>
      <c r="F9211" s="36">
        <f t="shared" si="5534"/>
        <v>2</v>
      </c>
      <c r="G9211" s="145" t="str">
        <f t="shared" si="5535"/>
        <v>Substantive</v>
      </c>
      <c r="H9211" s="36"/>
      <c r="I9211" s="36"/>
      <c r="J9211" s="126"/>
      <c r="K9211" s="1"/>
      <c r="L9211" s="1"/>
      <c r="M9211" s="1"/>
      <c r="N9211" s="1"/>
      <c r="O9211" s="1"/>
    </row>
    <row r="9212" ht="15.75" customHeight="1">
      <c r="A9212" s="36"/>
      <c r="B9212" s="35" t="str">
        <f t="shared" si="5532"/>
        <v>2a</v>
      </c>
      <c r="C9212" s="144" t="str">
        <f t="shared" si="5533"/>
        <v>States of matter</v>
      </c>
      <c r="D9212" s="36" t="str">
        <f t="array" ref="D9212">IF(INDEX(INDIRECT(J9203),ROW($A$6))="","",INDEX(INDIRECT(J9203),ROW($A$6)))</f>
        <v/>
      </c>
      <c r="E9212" s="36" t="s">
        <v>73</v>
      </c>
      <c r="F9212" s="36">
        <f t="shared" si="5534"/>
        <v>1</v>
      </c>
      <c r="G9212" s="145" t="str">
        <f t="shared" si="5535"/>
        <v>Substantive</v>
      </c>
      <c r="H9212" s="36"/>
      <c r="I9212" s="36"/>
      <c r="J9212" s="126"/>
      <c r="K9212" s="1"/>
      <c r="L9212" s="1"/>
      <c r="M9212" s="1"/>
      <c r="N9212" s="1"/>
      <c r="O9212" s="1"/>
    </row>
    <row r="9213" ht="15.75" customHeight="1">
      <c r="A9213" s="36"/>
      <c r="B9213" s="35" t="str">
        <f t="shared" si="5532"/>
        <v>2b</v>
      </c>
      <c r="C9213" s="144" t="str">
        <f t="shared" si="5533"/>
        <v>Graphs</v>
      </c>
      <c r="D9213" s="36" t="str">
        <f t="array" ref="D9213">IF(INDEX(INDIRECT(J9203),ROW($A$7))="","",INDEX(INDIRECT(J9203),ROW($A$7)))</f>
        <v/>
      </c>
      <c r="E9213" s="36" t="s">
        <v>73</v>
      </c>
      <c r="F9213" s="36">
        <f t="shared" si="5534"/>
        <v>1</v>
      </c>
      <c r="G9213" s="148" t="str">
        <f t="shared" si="5535"/>
        <v>Disciplinary</v>
      </c>
      <c r="H9213" s="36"/>
      <c r="I9213" s="36"/>
      <c r="J9213" s="126"/>
      <c r="K9213" s="1"/>
      <c r="L9213" s="1"/>
      <c r="M9213" s="1"/>
      <c r="N9213" s="1"/>
      <c r="O9213" s="1"/>
    </row>
    <row r="9214" ht="15.75" customHeight="1">
      <c r="A9214" s="36"/>
      <c r="B9214" s="35" t="str">
        <f t="shared" si="5532"/>
        <v>2c</v>
      </c>
      <c r="C9214" s="144" t="str">
        <f t="shared" si="5533"/>
        <v>Plants</v>
      </c>
      <c r="D9214" s="36" t="str">
        <f t="array" ref="D9214">IF(INDEX(INDIRECT(J9203),ROW($A$8))="","",INDEX(INDIRECT(J9203),ROW($A$8)))</f>
        <v/>
      </c>
      <c r="E9214" s="36" t="s">
        <v>73</v>
      </c>
      <c r="F9214" s="36">
        <f t="shared" si="5534"/>
        <v>1</v>
      </c>
      <c r="G9214" s="145" t="str">
        <f t="shared" si="5535"/>
        <v>Substantive</v>
      </c>
      <c r="H9214" s="36"/>
      <c r="I9214" s="36"/>
      <c r="J9214" s="126"/>
      <c r="K9214" s="1"/>
      <c r="L9214" s="1"/>
      <c r="M9214" s="1"/>
      <c r="N9214" s="1"/>
      <c r="O9214" s="1"/>
    </row>
    <row r="9215" ht="15.75" customHeight="1">
      <c r="A9215" s="36"/>
      <c r="B9215" s="35" t="str">
        <f t="shared" si="5532"/>
        <v>3a</v>
      </c>
      <c r="C9215" s="144" t="str">
        <f t="shared" si="5533"/>
        <v>Reversible and non-reversible changes</v>
      </c>
      <c r="D9215" s="36" t="str">
        <f t="array" ref="D9215">IF(INDEX(INDIRECT(J9203),ROW($A$9))="","",INDEX(INDIRECT(J9203),ROW($A$9)))</f>
        <v/>
      </c>
      <c r="E9215" s="36" t="s">
        <v>73</v>
      </c>
      <c r="F9215" s="36">
        <f t="shared" si="5534"/>
        <v>2</v>
      </c>
      <c r="G9215" s="145" t="str">
        <f t="shared" si="5535"/>
        <v>Substantive</v>
      </c>
      <c r="H9215" s="36"/>
      <c r="I9215" s="36"/>
      <c r="J9215" s="126"/>
      <c r="K9215" s="1"/>
      <c r="L9215" s="1"/>
      <c r="M9215" s="1"/>
      <c r="N9215" s="1"/>
      <c r="O9215" s="1"/>
    </row>
    <row r="9216" ht="15.75" customHeight="1">
      <c r="A9216" s="36"/>
      <c r="B9216" s="35" t="str">
        <f t="shared" si="5532"/>
        <v>3b</v>
      </c>
      <c r="C9216" s="144" t="str">
        <f t="shared" si="5533"/>
        <v>Units</v>
      </c>
      <c r="D9216" s="36" t="str">
        <f t="array" ref="D9216">IF(INDEX(INDIRECT(J9203),ROW($A$10))="","",INDEX(INDIRECT(J9203),ROW($A$10)))</f>
        <v/>
      </c>
      <c r="E9216" s="36" t="s">
        <v>73</v>
      </c>
      <c r="F9216" s="36">
        <f t="shared" si="5534"/>
        <v>1</v>
      </c>
      <c r="G9216" s="145" t="str">
        <f t="shared" si="5535"/>
        <v>Disciplinary</v>
      </c>
      <c r="H9216" s="36"/>
      <c r="I9216" s="36"/>
      <c r="J9216" s="126"/>
      <c r="K9216" s="1"/>
      <c r="L9216" s="1"/>
      <c r="M9216" s="1"/>
      <c r="N9216" s="1"/>
      <c r="O9216" s="1"/>
    </row>
    <row r="9217" ht="15.75" customHeight="1">
      <c r="A9217" s="36"/>
      <c r="B9217" s="35" t="str">
        <f t="shared" si="5532"/>
        <v>3c</v>
      </c>
      <c r="C9217" s="144" t="str">
        <f t="shared" si="5533"/>
        <v>Hazards, risks and precautions</v>
      </c>
      <c r="D9217" s="36" t="str">
        <f t="array" ref="D9217">IF(INDEX(INDIRECT(J9203),ROW($A$11))="","",INDEX(INDIRECT(J9203),ROW($A$11)))</f>
        <v/>
      </c>
      <c r="E9217" s="36" t="s">
        <v>73</v>
      </c>
      <c r="F9217" s="36">
        <f t="shared" si="5534"/>
        <v>1</v>
      </c>
      <c r="G9217" s="149" t="str">
        <f t="shared" si="5535"/>
        <v>Disciplinary</v>
      </c>
      <c r="H9217" s="36"/>
      <c r="I9217" s="36"/>
      <c r="J9217" s="126"/>
      <c r="K9217" s="1"/>
      <c r="L9217" s="1"/>
      <c r="M9217" s="1"/>
      <c r="N9217" s="1"/>
      <c r="O9217" s="1"/>
    </row>
    <row r="9218" ht="15.75" customHeight="1">
      <c r="A9218" s="36"/>
      <c r="B9218" s="35" t="str">
        <f t="shared" si="5532"/>
        <v>3d</v>
      </c>
      <c r="C9218" s="144" t="str">
        <f t="shared" si="5533"/>
        <v>States of matter</v>
      </c>
      <c r="D9218" s="36" t="str">
        <f t="array" ref="D9218">IF(INDEX(INDIRECT(J9203),ROW($A$12))="","",INDEX(INDIRECT(J9203),ROW($A$12)))</f>
        <v/>
      </c>
      <c r="E9218" s="36" t="s">
        <v>73</v>
      </c>
      <c r="F9218" s="36">
        <f t="shared" si="5534"/>
        <v>1</v>
      </c>
      <c r="G9218" s="145" t="str">
        <f t="shared" si="5535"/>
        <v>Substantive</v>
      </c>
      <c r="H9218" s="36"/>
      <c r="I9218" s="36"/>
      <c r="J9218" s="126"/>
      <c r="K9218" s="1"/>
      <c r="L9218" s="1"/>
      <c r="M9218" s="1"/>
      <c r="N9218" s="1"/>
      <c r="O9218" s="1"/>
    </row>
    <row r="9219" ht="15.75" customHeight="1">
      <c r="A9219" s="36"/>
      <c r="B9219" s="35" t="str">
        <f t="shared" si="5532"/>
        <v>3e</v>
      </c>
      <c r="C9219" s="144" t="str">
        <f t="shared" si="5533"/>
        <v>Reversible and non-reversible changes</v>
      </c>
      <c r="D9219" s="36" t="str">
        <f t="array" ref="D9219">IF(INDEX(INDIRECT(J9203),ROW($A$13))="","",INDEX(INDIRECT(J9203),ROW($A$13)))</f>
        <v/>
      </c>
      <c r="E9219" s="36" t="s">
        <v>73</v>
      </c>
      <c r="F9219" s="36">
        <f t="shared" si="5534"/>
        <v>1</v>
      </c>
      <c r="G9219" s="145" t="str">
        <f t="shared" si="5535"/>
        <v>Substantive</v>
      </c>
      <c r="H9219" s="36"/>
      <c r="I9219" s="36"/>
      <c r="J9219" s="126"/>
      <c r="K9219" s="1"/>
      <c r="L9219" s="1"/>
      <c r="M9219" s="1"/>
      <c r="N9219" s="1"/>
      <c r="O9219" s="1"/>
    </row>
    <row r="9220" ht="15.75" customHeight="1">
      <c r="A9220" s="36"/>
      <c r="B9220" s="35" t="str">
        <f t="shared" si="5532"/>
        <v>4a</v>
      </c>
      <c r="C9220" s="144" t="str">
        <f t="shared" si="5533"/>
        <v>Equipment</v>
      </c>
      <c r="D9220" s="36" t="str">
        <f t="array" ref="D9220">IF(INDEX(INDIRECT(J9203),ROW($A$14))="","",INDEX(INDIRECT(J9203),ROW($A$14)))</f>
        <v/>
      </c>
      <c r="E9220" s="36" t="s">
        <v>73</v>
      </c>
      <c r="F9220" s="36">
        <f t="shared" si="5534"/>
        <v>2</v>
      </c>
      <c r="G9220" s="145" t="str">
        <f t="shared" si="5535"/>
        <v>Disciplinary</v>
      </c>
      <c r="H9220" s="36"/>
      <c r="I9220" s="36"/>
      <c r="J9220" s="126"/>
      <c r="K9220" s="1"/>
      <c r="L9220" s="1"/>
      <c r="M9220" s="1"/>
      <c r="N9220" s="1"/>
      <c r="O9220" s="1"/>
    </row>
    <row r="9221" ht="15.75" customHeight="1">
      <c r="A9221" s="36"/>
      <c r="B9221" s="35" t="str">
        <f t="shared" si="5532"/>
        <v>4b</v>
      </c>
      <c r="C9221" s="144" t="str">
        <f t="shared" si="5533"/>
        <v>Accuracy and precision</v>
      </c>
      <c r="D9221" s="36" t="str">
        <f t="array" ref="D9221">IF(INDEX(INDIRECT(J9203),ROW($A$15))="","",INDEX(INDIRECT(J9203),ROW($A$15)))</f>
        <v/>
      </c>
      <c r="E9221" s="36" t="s">
        <v>73</v>
      </c>
      <c r="F9221" s="36">
        <f t="shared" si="5534"/>
        <v>1</v>
      </c>
      <c r="G9221" s="145" t="str">
        <f t="shared" si="5535"/>
        <v>Disciplinary</v>
      </c>
      <c r="H9221" s="36"/>
      <c r="I9221" s="36"/>
      <c r="J9221" s="126"/>
      <c r="K9221" s="1"/>
      <c r="L9221" s="1"/>
      <c r="M9221" s="1"/>
      <c r="N9221" s="1"/>
      <c r="O9221" s="1"/>
    </row>
    <row r="9222" ht="15.75" customHeight="1">
      <c r="A9222" s="36"/>
      <c r="B9222" s="35" t="str">
        <f t="shared" si="5532"/>
        <v>4c</v>
      </c>
      <c r="C9222" s="144" t="str">
        <f t="shared" si="5533"/>
        <v>Conclusions</v>
      </c>
      <c r="D9222" s="36" t="str">
        <f t="array" ref="D9222">IF(INDEX(INDIRECT(J9203),ROW($A$16))="","",INDEX(INDIRECT(J9203),ROW($A$16)))</f>
        <v/>
      </c>
      <c r="E9222" s="36" t="s">
        <v>73</v>
      </c>
      <c r="F9222" s="36">
        <f t="shared" si="5534"/>
        <v>1</v>
      </c>
      <c r="G9222" s="145" t="str">
        <f t="shared" si="5535"/>
        <v>Disciplinary</v>
      </c>
      <c r="H9222" s="36"/>
      <c r="I9222" s="36"/>
      <c r="J9222" s="126"/>
      <c r="K9222" s="1"/>
      <c r="L9222" s="1"/>
      <c r="M9222" s="1"/>
      <c r="N9222" s="1"/>
      <c r="O9222" s="1"/>
    </row>
    <row r="9223" ht="15.75" customHeight="1">
      <c r="A9223" s="36"/>
      <c r="B9223" s="35" t="str">
        <f t="shared" si="5532"/>
        <v>5a</v>
      </c>
      <c r="C9223" s="144" t="str">
        <f t="shared" si="5533"/>
        <v>Hazards, risks and precautions</v>
      </c>
      <c r="D9223" s="36" t="str">
        <f t="array" ref="D9223">IF(INDEX(INDIRECT(J9203),ROW($A$17))="","",INDEX(INDIRECT(J9203),ROW($A$17)))</f>
        <v/>
      </c>
      <c r="E9223" s="36" t="s">
        <v>73</v>
      </c>
      <c r="F9223" s="36">
        <f t="shared" si="5534"/>
        <v>1</v>
      </c>
      <c r="G9223" s="145" t="str">
        <f t="shared" si="5535"/>
        <v>Disciplinary</v>
      </c>
      <c r="H9223" s="36"/>
      <c r="I9223" s="36"/>
      <c r="J9223" s="126"/>
      <c r="K9223" s="1"/>
      <c r="L9223" s="1"/>
      <c r="M9223" s="1"/>
      <c r="N9223" s="1"/>
      <c r="O9223" s="1"/>
    </row>
    <row r="9224" ht="15.75" customHeight="1">
      <c r="A9224" s="36"/>
      <c r="B9224" s="35" t="str">
        <f t="shared" si="5532"/>
        <v>5b</v>
      </c>
      <c r="C9224" s="144" t="str">
        <f t="shared" si="5533"/>
        <v>Electricity</v>
      </c>
      <c r="D9224" s="36" t="str">
        <f t="array" ref="D9224">IF(INDEX(INDIRECT(J9203),ROW($A$18))="","",INDEX(INDIRECT(J9203),ROW($A$18)))</f>
        <v/>
      </c>
      <c r="E9224" s="36" t="s">
        <v>73</v>
      </c>
      <c r="F9224" s="36">
        <f t="shared" si="5534"/>
        <v>1</v>
      </c>
      <c r="G9224" s="145" t="str">
        <f t="shared" si="5535"/>
        <v>Substantive</v>
      </c>
      <c r="H9224" s="36"/>
      <c r="I9224" s="36"/>
      <c r="J9224" s="126"/>
      <c r="K9224" s="1"/>
      <c r="L9224" s="1"/>
      <c r="M9224" s="1"/>
      <c r="N9224" s="1"/>
      <c r="O9224" s="1"/>
    </row>
    <row r="9225" ht="15.75" customHeight="1">
      <c r="A9225" s="36"/>
      <c r="B9225" s="35" t="str">
        <f t="shared" si="5532"/>
        <v>5c</v>
      </c>
      <c r="C9225" s="144" t="str">
        <f t="shared" si="5533"/>
        <v>Physical properties of materials</v>
      </c>
      <c r="D9225" s="36" t="str">
        <f t="array" ref="D9225">IF(INDEX(INDIRECT(J9203),ROW($A$19))="","",INDEX(INDIRECT(J9203),ROW($A$19)))</f>
        <v/>
      </c>
      <c r="E9225" s="36" t="s">
        <v>73</v>
      </c>
      <c r="F9225" s="36">
        <f t="shared" si="5534"/>
        <v>1</v>
      </c>
      <c r="G9225" s="145" t="str">
        <f t="shared" si="5535"/>
        <v>Substantive</v>
      </c>
      <c r="H9225" s="36"/>
      <c r="I9225" s="36"/>
      <c r="J9225" s="126"/>
      <c r="K9225" s="1"/>
      <c r="L9225" s="1"/>
      <c r="M9225" s="1"/>
      <c r="N9225" s="1"/>
      <c r="O9225" s="1"/>
    </row>
    <row r="9226" ht="15.75" customHeight="1">
      <c r="A9226" s="36"/>
      <c r="B9226" s="35" t="str">
        <f t="shared" si="5532"/>
        <v>5d</v>
      </c>
      <c r="C9226" s="144" t="str">
        <f t="shared" si="5533"/>
        <v>Electricity</v>
      </c>
      <c r="D9226" s="36" t="str">
        <f t="array" ref="D9226">IF(INDEX(INDIRECT(J9203),ROW($A$20))="","",INDEX(INDIRECT(J9203),ROW($A$20)))</f>
        <v/>
      </c>
      <c r="E9226" s="36" t="s">
        <v>73</v>
      </c>
      <c r="F9226" s="36">
        <f t="shared" si="5534"/>
        <v>1</v>
      </c>
      <c r="G9226" s="145" t="str">
        <f t="shared" si="5535"/>
        <v>Substantive</v>
      </c>
      <c r="H9226" s="36"/>
      <c r="I9226" s="36"/>
      <c r="J9226" s="126"/>
      <c r="K9226" s="1"/>
      <c r="L9226" s="1"/>
      <c r="M9226" s="1"/>
      <c r="N9226" s="1"/>
      <c r="O9226" s="1"/>
    </row>
    <row r="9227" ht="15.75" customHeight="1">
      <c r="A9227" s="36"/>
      <c r="B9227" s="35" t="str">
        <f t="shared" si="5532"/>
        <v>6a</v>
      </c>
      <c r="C9227" s="144" t="str">
        <f t="shared" si="5533"/>
        <v>Planning scientific enquiry</v>
      </c>
      <c r="D9227" s="36" t="str">
        <f t="array" ref="D9227">IF(INDEX(INDIRECT(J9203),ROW($A$21))="","",INDEX(INDIRECT(J9203),ROW($A$21)))</f>
        <v/>
      </c>
      <c r="E9227" s="36" t="s">
        <v>73</v>
      </c>
      <c r="F9227" s="36">
        <f t="shared" si="5534"/>
        <v>2</v>
      </c>
      <c r="G9227" s="145" t="str">
        <f t="shared" si="5535"/>
        <v>Disciplinary</v>
      </c>
      <c r="H9227" s="36"/>
      <c r="I9227" s="36"/>
      <c r="J9227" s="126"/>
      <c r="K9227" s="1"/>
      <c r="L9227" s="1"/>
      <c r="M9227" s="1"/>
      <c r="N9227" s="1"/>
      <c r="O9227" s="1"/>
    </row>
    <row r="9228" ht="15.75" customHeight="1">
      <c r="A9228" s="36"/>
      <c r="B9228" s="35" t="str">
        <f t="shared" si="5532"/>
        <v>6b</v>
      </c>
      <c r="C9228" s="144" t="str">
        <f t="shared" si="5533"/>
        <v>Units</v>
      </c>
      <c r="D9228" s="36" t="str">
        <f t="array" ref="D9228">IF(INDEX(INDIRECT(J9203),ROW($A$22))="","",INDEX(INDIRECT(J9203),ROW($A$22)))</f>
        <v/>
      </c>
      <c r="E9228" s="36" t="s">
        <v>73</v>
      </c>
      <c r="F9228" s="36">
        <f t="shared" si="5534"/>
        <v>1</v>
      </c>
      <c r="G9228" s="145" t="str">
        <f t="shared" si="5535"/>
        <v>Disciplinary</v>
      </c>
      <c r="H9228" s="36"/>
      <c r="I9228" s="36"/>
      <c r="J9228" s="126"/>
      <c r="K9228" s="1"/>
      <c r="L9228" s="1"/>
      <c r="M9228" s="1"/>
      <c r="N9228" s="1"/>
      <c r="O9228" s="1"/>
    </row>
    <row r="9229" ht="15.75" customHeight="1">
      <c r="A9229" s="36"/>
      <c r="B9229" s="35" t="str">
        <f t="shared" si="5532"/>
        <v>6c</v>
      </c>
      <c r="C9229" s="144" t="str">
        <f t="shared" si="5533"/>
        <v>Forces</v>
      </c>
      <c r="D9229" s="36" t="str">
        <f t="array" ref="D9229">IF(INDEX(INDIRECT(J9203),ROW($A$23))="","",INDEX(INDIRECT(J9203),ROW($A$23)))</f>
        <v/>
      </c>
      <c r="E9229" s="36" t="s">
        <v>73</v>
      </c>
      <c r="F9229" s="36">
        <f t="shared" si="5534"/>
        <v>1</v>
      </c>
      <c r="G9229" s="148" t="str">
        <f t="shared" si="5535"/>
        <v>Substantive</v>
      </c>
      <c r="H9229" s="36"/>
      <c r="I9229" s="36"/>
      <c r="J9229" s="126"/>
      <c r="K9229" s="1"/>
      <c r="L9229" s="1"/>
      <c r="M9229" s="1"/>
      <c r="N9229" s="1"/>
      <c r="O9229" s="1"/>
    </row>
    <row r="9230" ht="15.75" customHeight="1">
      <c r="A9230" s="36"/>
      <c r="B9230" s="35" t="str">
        <f t="shared" si="5532"/>
        <v>6d</v>
      </c>
      <c r="C9230" s="144" t="str">
        <f t="shared" si="5533"/>
        <v>Tables</v>
      </c>
      <c r="D9230" s="36" t="str">
        <f t="array" ref="D9230">IF(INDEX(INDIRECT(J9203),ROW($A$24))="","",INDEX(INDIRECT(J9203),ROW($A$24)))</f>
        <v/>
      </c>
      <c r="E9230" s="36" t="s">
        <v>73</v>
      </c>
      <c r="F9230" s="36">
        <f t="shared" si="5534"/>
        <v>1</v>
      </c>
      <c r="G9230" s="145" t="str">
        <f t="shared" si="5535"/>
        <v>Disciplinary</v>
      </c>
      <c r="H9230" s="36"/>
      <c r="I9230" s="36"/>
      <c r="J9230" s="126"/>
      <c r="K9230" s="1"/>
      <c r="L9230" s="1"/>
      <c r="M9230" s="1"/>
      <c r="N9230" s="1"/>
      <c r="O9230" s="1"/>
    </row>
    <row r="9231" ht="15.75" customHeight="1">
      <c r="A9231" s="36"/>
      <c r="B9231" s="35" t="str">
        <f t="shared" si="5532"/>
        <v>7a</v>
      </c>
      <c r="C9231" s="144" t="str">
        <f t="shared" si="5533"/>
        <v>Behaviour of light</v>
      </c>
      <c r="D9231" s="36" t="str">
        <f t="array" ref="D9231">IF(INDEX(INDIRECT(J9203),ROW($A$25))="","",INDEX(INDIRECT(J9203),ROW($A$25)))</f>
        <v/>
      </c>
      <c r="E9231" s="36" t="s">
        <v>73</v>
      </c>
      <c r="F9231" s="36">
        <f t="shared" si="5534"/>
        <v>1</v>
      </c>
      <c r="G9231" s="148" t="str">
        <f t="shared" si="5535"/>
        <v>Substantive</v>
      </c>
      <c r="H9231" s="36"/>
      <c r="I9231" s="36"/>
      <c r="J9231" s="126"/>
      <c r="K9231" s="1"/>
      <c r="L9231" s="1"/>
      <c r="M9231" s="1"/>
      <c r="N9231" s="1"/>
      <c r="O9231" s="1"/>
    </row>
    <row r="9232" ht="15.75" customHeight="1">
      <c r="A9232" s="36"/>
      <c r="B9232" s="35" t="str">
        <f t="shared" si="5532"/>
        <v>7b</v>
      </c>
      <c r="C9232" s="144" t="str">
        <f t="shared" si="5533"/>
        <v>Behaviour of light</v>
      </c>
      <c r="D9232" s="36" t="str">
        <f t="array" ref="D9232">IF(INDEX(INDIRECT(J9203),ROW($A$26))="","",INDEX(INDIRECT(J9203),ROW($A$26)))</f>
        <v/>
      </c>
      <c r="E9232" s="36" t="s">
        <v>73</v>
      </c>
      <c r="F9232" s="36">
        <f t="shared" si="5534"/>
        <v>2</v>
      </c>
      <c r="G9232" s="145" t="str">
        <f t="shared" si="5535"/>
        <v>Substantive</v>
      </c>
      <c r="H9232" s="36"/>
      <c r="I9232" s="36"/>
      <c r="J9232" s="126"/>
      <c r="K9232" s="1"/>
      <c r="L9232" s="1"/>
      <c r="M9232" s="1"/>
      <c r="N9232" s="1"/>
      <c r="O9232" s="1"/>
    </row>
    <row r="9233" ht="15.75" customHeight="1">
      <c r="A9233" s="36"/>
      <c r="B9233" s="35" t="str">
        <f t="shared" si="5532"/>
        <v>7c</v>
      </c>
      <c r="C9233" s="144" t="str">
        <f t="shared" si="5533"/>
        <v>Behaviour of light</v>
      </c>
      <c r="D9233" s="36" t="str">
        <f t="array" ref="D9233">IF(INDEX(INDIRECT(J9203),ROW($A$27))="","",INDEX(INDIRECT(J9203),ROW($A$27)))</f>
        <v/>
      </c>
      <c r="E9233" s="36" t="s">
        <v>73</v>
      </c>
      <c r="F9233" s="36">
        <f t="shared" si="5534"/>
        <v>1</v>
      </c>
      <c r="G9233" s="145" t="str">
        <f t="shared" si="5535"/>
        <v>Substantive</v>
      </c>
      <c r="H9233" s="36"/>
      <c r="I9233" s="36"/>
      <c r="J9233" s="126"/>
      <c r="K9233" s="1"/>
      <c r="L9233" s="1"/>
      <c r="M9233" s="1"/>
      <c r="N9233" s="1"/>
      <c r="O9233" s="1"/>
    </row>
    <row r="9234" ht="15.75" customHeight="1">
      <c r="A9234" s="36"/>
      <c r="B9234" s="35" t="str">
        <f t="shared" si="5532"/>
        <v>7d</v>
      </c>
      <c r="C9234" s="144" t="str">
        <f t="shared" si="5533"/>
        <v>Conclusions</v>
      </c>
      <c r="D9234" s="36" t="str">
        <f t="array" ref="D9234">IF(INDEX(INDIRECT(J9203),ROW($A$28))="","",INDEX(INDIRECT(J9203),ROW($A$28)))</f>
        <v/>
      </c>
      <c r="E9234" s="36" t="s">
        <v>73</v>
      </c>
      <c r="F9234" s="36">
        <f t="shared" si="5534"/>
        <v>1</v>
      </c>
      <c r="G9234" s="145" t="str">
        <f t="shared" si="5535"/>
        <v>Disciplinary</v>
      </c>
      <c r="H9234" s="36"/>
      <c r="I9234" s="36"/>
      <c r="J9234" s="126"/>
      <c r="K9234" s="1"/>
      <c r="L9234" s="1"/>
      <c r="M9234" s="1"/>
      <c r="N9234" s="1"/>
      <c r="O9234" s="1"/>
    </row>
    <row r="9235" ht="15.75" customHeight="1">
      <c r="A9235" s="36"/>
      <c r="B9235" s="35" t="str">
        <f t="shared" si="5532"/>
        <v>8a</v>
      </c>
      <c r="C9235" s="144" t="str">
        <f t="shared" si="5533"/>
        <v>Measurement</v>
      </c>
      <c r="D9235" s="36" t="str">
        <f t="array" ref="D9235">IF(INDEX(INDIRECT(J9203),ROW($A$29))="","",INDEX(INDIRECT(J9203),ROW($A$29)))</f>
        <v/>
      </c>
      <c r="E9235" s="36" t="s">
        <v>73</v>
      </c>
      <c r="F9235" s="36">
        <f t="shared" si="5534"/>
        <v>1</v>
      </c>
      <c r="G9235" s="145" t="str">
        <f t="shared" si="5535"/>
        <v>Disciplinary</v>
      </c>
      <c r="H9235" s="36"/>
      <c r="I9235" s="36"/>
      <c r="J9235" s="126"/>
      <c r="K9235" s="1"/>
      <c r="L9235" s="1"/>
      <c r="M9235" s="1"/>
      <c r="N9235" s="1"/>
      <c r="O9235" s="1"/>
    </row>
    <row r="9236" ht="15.75" customHeight="1">
      <c r="A9236" s="36"/>
      <c r="B9236" s="35" t="str">
        <f t="shared" si="5532"/>
        <v>8b</v>
      </c>
      <c r="C9236" s="144" t="str">
        <f t="shared" si="5533"/>
        <v>States of matter</v>
      </c>
      <c r="D9236" s="36" t="str">
        <f t="array" ref="D9236">IF(INDEX(INDIRECT(J9203),ROW($A$30))="","",INDEX(INDIRECT(J9203),ROW($A$30)))</f>
        <v/>
      </c>
      <c r="E9236" s="36" t="s">
        <v>73</v>
      </c>
      <c r="F9236" s="36">
        <f t="shared" si="5534"/>
        <v>1</v>
      </c>
      <c r="G9236" s="145" t="str">
        <f t="shared" si="5535"/>
        <v>Substantive</v>
      </c>
      <c r="H9236" s="36"/>
      <c r="I9236" s="36"/>
      <c r="J9236" s="126"/>
      <c r="K9236" s="1"/>
      <c r="L9236" s="1"/>
      <c r="M9236" s="1"/>
      <c r="N9236" s="1"/>
      <c r="O9236" s="1"/>
    </row>
    <row r="9237" ht="15.75" customHeight="1">
      <c r="A9237" s="36"/>
      <c r="B9237" s="35" t="str">
        <f t="shared" si="5532"/>
        <v>8c</v>
      </c>
      <c r="C9237" s="144" t="str">
        <f t="shared" si="5533"/>
        <v>Accuracy and precision</v>
      </c>
      <c r="D9237" s="36" t="str">
        <f t="array" ref="D9237">IF(INDEX(INDIRECT(J9203),ROW($A$31))="","",INDEX(INDIRECT(J9203),ROW($A$31)))</f>
        <v/>
      </c>
      <c r="E9237" s="36" t="s">
        <v>73</v>
      </c>
      <c r="F9237" s="36">
        <f t="shared" si="5534"/>
        <v>1</v>
      </c>
      <c r="G9237" s="145" t="str">
        <f t="shared" si="5535"/>
        <v>Disciplinary</v>
      </c>
      <c r="H9237" s="36"/>
      <c r="I9237" s="36"/>
      <c r="J9237" s="126"/>
      <c r="K9237" s="1"/>
      <c r="L9237" s="1"/>
      <c r="M9237" s="1"/>
      <c r="N9237" s="1"/>
      <c r="O9237" s="1"/>
    </row>
    <row r="9238" ht="15.75" customHeight="1">
      <c r="A9238" s="36"/>
      <c r="B9238" s="35" t="str">
        <f t="shared" si="5532"/>
        <v>9a</v>
      </c>
      <c r="C9238" s="144" t="str">
        <f t="shared" si="5533"/>
        <v>Planning scientific enquiry</v>
      </c>
      <c r="D9238" s="36" t="str">
        <f t="array" ref="D9238">IF(INDEX(INDIRECT(J9203),ROW($A$32))="","",INDEX(INDIRECT(J9203),ROW($A$32)))</f>
        <v/>
      </c>
      <c r="E9238" s="36" t="s">
        <v>73</v>
      </c>
      <c r="F9238" s="36">
        <f t="shared" si="5534"/>
        <v>2</v>
      </c>
      <c r="G9238" s="145" t="str">
        <f t="shared" si="5535"/>
        <v>Disciplinary</v>
      </c>
      <c r="H9238" s="36"/>
      <c r="I9238" s="36"/>
      <c r="J9238" s="126"/>
      <c r="K9238" s="1"/>
      <c r="L9238" s="1"/>
      <c r="M9238" s="1"/>
      <c r="N9238" s="1"/>
      <c r="O9238" s="1"/>
    </row>
    <row r="9239" ht="15.75" customHeight="1">
      <c r="A9239" s="36"/>
      <c r="B9239" s="35" t="str">
        <f t="shared" si="5532"/>
        <v>9b</v>
      </c>
      <c r="C9239" s="144" t="str">
        <f t="shared" si="5533"/>
        <v>Forces</v>
      </c>
      <c r="D9239" s="36" t="str">
        <f t="array" ref="D9239">IF(INDEX(INDIRECT(J9203),ROW($A$33))="","",INDEX(INDIRECT(J9203),ROW($A$33)))</f>
        <v/>
      </c>
      <c r="E9239" s="36" t="s">
        <v>73</v>
      </c>
      <c r="F9239" s="36">
        <f t="shared" si="5534"/>
        <v>2</v>
      </c>
      <c r="G9239" s="148" t="str">
        <f t="shared" si="5535"/>
        <v>Substantive</v>
      </c>
      <c r="H9239" s="36"/>
      <c r="I9239" s="36"/>
      <c r="J9239" s="126"/>
      <c r="K9239" s="1"/>
      <c r="L9239" s="1"/>
      <c r="M9239" s="1"/>
      <c r="N9239" s="1"/>
      <c r="O9239" s="1"/>
    </row>
    <row r="9240" ht="15.75" customHeight="1">
      <c r="A9240" s="36"/>
      <c r="B9240" s="35" t="str">
        <f t="shared" si="5532"/>
        <v>9c</v>
      </c>
      <c r="C9240" s="144" t="str">
        <f t="shared" si="5533"/>
        <v>Repeatability</v>
      </c>
      <c r="D9240" s="36" t="str">
        <f t="array" ref="D9240">IF(INDEX(INDIRECT(J9203),ROW($A$34))="","",INDEX(INDIRECT(J9203),ROW($A$34)))</f>
        <v/>
      </c>
      <c r="E9240" s="36" t="s">
        <v>73</v>
      </c>
      <c r="F9240" s="36">
        <f t="shared" si="5534"/>
        <v>1</v>
      </c>
      <c r="G9240" s="145" t="str">
        <f t="shared" si="5535"/>
        <v>Disciplinary</v>
      </c>
      <c r="H9240" s="36"/>
      <c r="I9240" s="36"/>
      <c r="J9240" s="126"/>
      <c r="K9240" s="1"/>
      <c r="L9240" s="1"/>
      <c r="M9240" s="1"/>
      <c r="N9240" s="1"/>
      <c r="O9240" s="1"/>
    </row>
    <row r="9241" ht="15.75" customHeight="1">
      <c r="A9241" s="36"/>
      <c r="B9241" s="35" t="str">
        <f t="shared" si="5532"/>
        <v>9d</v>
      </c>
      <c r="C9241" s="144" t="str">
        <f t="shared" si="5533"/>
        <v>Graphs</v>
      </c>
      <c r="D9241" s="36" t="str">
        <f t="array" ref="D9241">IF(INDEX(INDIRECT(J9203),ROW($A$35))="","",INDEX(INDIRECT(J9203),ROW($A$35)))</f>
        <v/>
      </c>
      <c r="E9241" s="36" t="s">
        <v>73</v>
      </c>
      <c r="F9241" s="36">
        <f t="shared" si="5534"/>
        <v>1</v>
      </c>
      <c r="G9241" s="145" t="str">
        <f t="shared" si="5535"/>
        <v>Disciplinary</v>
      </c>
      <c r="H9241" s="36"/>
      <c r="I9241" s="36"/>
      <c r="J9241" s="126"/>
      <c r="K9241" s="1"/>
      <c r="L9241" s="1"/>
      <c r="M9241" s="1"/>
      <c r="N9241" s="1"/>
      <c r="O9241" s="1"/>
    </row>
    <row r="9242" ht="15.75" customHeight="1">
      <c r="A9242" s="36"/>
      <c r="B9242" s="35" t="str">
        <f t="shared" si="5532"/>
        <v>10a</v>
      </c>
      <c r="C9242" s="144" t="str">
        <f t="shared" si="5533"/>
        <v>Physical properties of materials</v>
      </c>
      <c r="D9242" s="36" t="str">
        <f t="array" ref="D9242">IF(INDEX(INDIRECT(J9203),ROW($A$36))="","",INDEX(INDIRECT(J9203),ROW($A$36)))</f>
        <v/>
      </c>
      <c r="E9242" s="36" t="s">
        <v>73</v>
      </c>
      <c r="F9242" s="36">
        <f t="shared" si="5534"/>
        <v>1</v>
      </c>
      <c r="G9242" s="145" t="str">
        <f t="shared" si="5535"/>
        <v>Substantive</v>
      </c>
      <c r="H9242" s="36"/>
      <c r="I9242" s="36"/>
      <c r="J9242" s="126"/>
      <c r="K9242" s="1"/>
      <c r="L9242" s="1"/>
      <c r="M9242" s="1"/>
      <c r="N9242" s="1"/>
      <c r="O9242" s="1"/>
    </row>
    <row r="9243" ht="15.75" customHeight="1">
      <c r="A9243" s="36"/>
      <c r="B9243" s="35" t="str">
        <f t="shared" si="5532"/>
        <v>10b</v>
      </c>
      <c r="C9243" s="144" t="str">
        <f t="shared" si="5533"/>
        <v>Physical properties of materials</v>
      </c>
      <c r="D9243" s="36" t="str">
        <f t="array" ref="D9243">IF(INDEX(INDIRECT(J9203),ROW($A$37))="","",INDEX(INDIRECT(J9203),ROW($A$37)))</f>
        <v/>
      </c>
      <c r="E9243" s="36" t="s">
        <v>73</v>
      </c>
      <c r="F9243" s="36">
        <f t="shared" si="5534"/>
        <v>1</v>
      </c>
      <c r="G9243" s="145" t="str">
        <f t="shared" si="5535"/>
        <v>Substantive</v>
      </c>
      <c r="H9243" s="36"/>
      <c r="I9243" s="36"/>
      <c r="J9243" s="126"/>
      <c r="K9243" s="1"/>
      <c r="L9243" s="1"/>
      <c r="M9243" s="1"/>
      <c r="N9243" s="1"/>
      <c r="O9243" s="1"/>
    </row>
    <row r="9244" ht="15.75" customHeight="1">
      <c r="A9244" s="36"/>
      <c r="B9244" s="35" t="str">
        <f t="shared" si="5532"/>
        <v>10c</v>
      </c>
      <c r="C9244" s="144" t="str">
        <f t="shared" si="5533"/>
        <v>Graphs</v>
      </c>
      <c r="D9244" s="36" t="str">
        <f t="array" ref="D9244">IF(INDEX(INDIRECT(J9203),ROW($A$38))="","",INDEX(INDIRECT(J9203),ROW($A$38)))</f>
        <v/>
      </c>
      <c r="E9244" s="36" t="s">
        <v>73</v>
      </c>
      <c r="F9244" s="36">
        <f t="shared" si="5534"/>
        <v>1</v>
      </c>
      <c r="G9244" s="145" t="str">
        <f t="shared" si="5535"/>
        <v>Disciplinary</v>
      </c>
      <c r="H9244" s="36"/>
      <c r="I9244" s="36"/>
      <c r="J9244" s="126"/>
      <c r="K9244" s="1"/>
      <c r="L9244" s="1"/>
      <c r="M9244" s="1"/>
      <c r="N9244" s="1"/>
      <c r="O9244" s="1"/>
    </row>
    <row r="9245" ht="15.75" customHeight="1">
      <c r="A9245" s="36"/>
      <c r="B9245" s="35" t="str">
        <f t="shared" si="5532"/>
        <v>11a</v>
      </c>
      <c r="C9245" s="144" t="str">
        <f t="shared" si="5533"/>
        <v>Repeatability</v>
      </c>
      <c r="D9245" s="36" t="str">
        <f t="array" ref="D9245">IF(INDEX(INDIRECT(J9203),ROW($A$39))="","",INDEX(INDIRECT(J9203),ROW($A$39)))</f>
        <v/>
      </c>
      <c r="E9245" s="36" t="s">
        <v>73</v>
      </c>
      <c r="F9245" s="36">
        <f t="shared" si="5534"/>
        <v>1</v>
      </c>
      <c r="G9245" s="145" t="str">
        <f t="shared" si="5535"/>
        <v>Disciplinary</v>
      </c>
      <c r="H9245" s="36"/>
      <c r="I9245" s="36"/>
      <c r="J9245" s="126"/>
      <c r="K9245" s="1"/>
      <c r="L9245" s="1"/>
      <c r="M9245" s="1"/>
      <c r="N9245" s="1"/>
      <c r="O9245" s="1"/>
    </row>
    <row r="9246" ht="15.75" customHeight="1">
      <c r="A9246" s="36"/>
      <c r="B9246" s="35" t="str">
        <f t="shared" si="5532"/>
        <v>11b</v>
      </c>
      <c r="C9246" s="144" t="str">
        <f t="shared" si="5533"/>
        <v>Plants</v>
      </c>
      <c r="D9246" s="36" t="str">
        <f t="array" ref="D9246">IF(INDEX(INDIRECT(J9203),ROW($A$40))="","",INDEX(INDIRECT(J9203),ROW($A$40)))</f>
        <v/>
      </c>
      <c r="E9246" s="36" t="s">
        <v>73</v>
      </c>
      <c r="F9246" s="36">
        <f t="shared" si="5534"/>
        <v>1</v>
      </c>
      <c r="G9246" s="145" t="str">
        <f t="shared" si="5535"/>
        <v>Substantive</v>
      </c>
      <c r="H9246" s="36"/>
      <c r="I9246" s="36"/>
      <c r="J9246" s="126"/>
      <c r="K9246" s="1"/>
      <c r="L9246" s="1"/>
      <c r="M9246" s="1"/>
      <c r="N9246" s="1"/>
      <c r="O9246" s="1"/>
    </row>
    <row r="9247" ht="15.75" customHeight="1">
      <c r="A9247" s="36"/>
      <c r="B9247" s="123" t="str">
        <f t="shared" ref="B9247:C9247" si="5536">B9197</f>
        <v>11c</v>
      </c>
      <c r="C9247" s="146" t="str">
        <f t="shared" si="5536"/>
        <v>Conclusions</v>
      </c>
      <c r="D9247" s="36" t="str">
        <f t="array" ref="D9247">IF(INDEX(INDIRECT(J9203),ROW($A$41))="","",INDEX(INDIRECT(J9203),ROW($A$41)))</f>
        <v/>
      </c>
      <c r="E9247" s="36" t="s">
        <v>73</v>
      </c>
      <c r="F9247" s="36">
        <f t="shared" si="5534"/>
        <v>2</v>
      </c>
      <c r="G9247" s="147" t="str">
        <f>IF($G9097="","",$G9097)</f>
        <v>Disciplinary</v>
      </c>
      <c r="H9247" s="36"/>
      <c r="I9247" s="36"/>
      <c r="J9247" s="126"/>
      <c r="K9247" s="1"/>
      <c r="L9247" s="1"/>
      <c r="M9247" s="1"/>
      <c r="N9247" s="1"/>
      <c r="O9247" s="1"/>
    </row>
    <row r="9248" ht="15.75" customHeight="1">
      <c r="A9248" s="36"/>
      <c r="B9248" s="36"/>
      <c r="C9248" s="124" t="s">
        <v>67</v>
      </c>
      <c r="D9248" s="116">
        <f>SUM(D9207:D9247)</f>
        <v>0</v>
      </c>
      <c r="E9248" s="70" t="s">
        <v>73</v>
      </c>
      <c r="F9248" s="71">
        <f>SUM(F9207:F9247)</f>
        <v>50</v>
      </c>
      <c r="G9248" s="36"/>
      <c r="H9248" s="36"/>
      <c r="I9248" s="36"/>
      <c r="J9248" s="126"/>
      <c r="K9248" s="1"/>
      <c r="L9248" s="1"/>
      <c r="M9248" s="1"/>
      <c r="N9248" s="1"/>
      <c r="O9248" s="1"/>
    </row>
    <row r="9249" ht="15.75" customHeight="1">
      <c r="A9249" s="36"/>
      <c r="B9249" s="36"/>
      <c r="C9249" s="54"/>
      <c r="D9249" s="36"/>
      <c r="E9249" s="36"/>
      <c r="F9249" s="36"/>
      <c r="G9249" s="36"/>
      <c r="H9249" s="36"/>
      <c r="I9249" s="36"/>
      <c r="J9249" s="126"/>
      <c r="K9249" s="1"/>
      <c r="L9249" s="1"/>
      <c r="M9249" s="1"/>
      <c r="N9249" s="1"/>
      <c r="O9249" s="1"/>
    </row>
    <row r="9250" ht="15.75" customHeight="1">
      <c r="A9250" s="36"/>
      <c r="B9250" s="36"/>
      <c r="C9250" s="54"/>
      <c r="D9250" s="1"/>
      <c r="E9250" s="36"/>
      <c r="F9250" s="36"/>
      <c r="G9250" s="36"/>
      <c r="H9250" s="36"/>
      <c r="I9250" s="36"/>
      <c r="J9250" s="126"/>
      <c r="K9250" s="1"/>
      <c r="L9250" s="1"/>
      <c r="M9250" s="1"/>
      <c r="N9250" s="1"/>
      <c r="O9250" s="1"/>
    </row>
    <row r="9251" ht="15.75" customHeight="1">
      <c r="A9251" s="51" t="str">
        <f>A9201</f>
        <v>Year 7 Baseline Assessment Feedback</v>
      </c>
      <c r="B9251" s="36"/>
      <c r="C9251" s="54"/>
      <c r="D9251" s="1"/>
      <c r="E9251" s="36"/>
      <c r="F9251" s="36"/>
      <c r="G9251" s="36"/>
      <c r="H9251" s="36"/>
      <c r="I9251" s="36"/>
      <c r="J9251" s="150">
        <f>J9201+1</f>
        <v>202</v>
      </c>
      <c r="K9251" s="1"/>
      <c r="L9251" s="1"/>
      <c r="M9251" s="1"/>
      <c r="N9251" s="1"/>
      <c r="O9251" s="1"/>
    </row>
    <row r="9252" ht="15.75" customHeight="1">
      <c r="A9252" s="54" t="s">
        <v>104</v>
      </c>
      <c r="B9252" s="54" t="str">
        <f>$B$2</f>
        <v>Year 7 Baseline Assessment</v>
      </c>
      <c r="C9252" s="54"/>
      <c r="D9252" s="1"/>
      <c r="E9252" s="36"/>
      <c r="F9252" s="36"/>
      <c r="G9252" s="36"/>
      <c r="H9252" s="36"/>
      <c r="I9252" s="36"/>
      <c r="J9252" s="36" t="str">
        <f>CONCATENATE("Marksheet!$B$",J9251)</f>
        <v>Marksheet!$B$202</v>
      </c>
      <c r="K9252" s="1"/>
      <c r="L9252" s="1"/>
      <c r="M9252" s="1"/>
      <c r="N9252" s="1"/>
      <c r="O9252" s="1"/>
    </row>
    <row r="9253" ht="15.75" customHeight="1">
      <c r="A9253" s="54" t="s">
        <v>100</v>
      </c>
      <c r="B9253" s="54" t="str">
        <f>IF(INDIRECT(J9252)="","",INDIRECT(J9252))</f>
        <v/>
      </c>
      <c r="C9253" s="54"/>
      <c r="D9253" s="1"/>
      <c r="E9253" s="36"/>
      <c r="F9253" s="36"/>
      <c r="G9253" s="36"/>
      <c r="H9253" s="36"/>
      <c r="I9253" s="36"/>
      <c r="J9253" s="36" t="str">
        <f>CONCATENATE("Marksheet!$D$",J9251,":$AV$",J9251)</f>
        <v>Marksheet!$D$202:$AV$202</v>
      </c>
      <c r="K9253" s="1"/>
      <c r="L9253" s="1"/>
      <c r="M9253" s="1"/>
      <c r="N9253" s="1"/>
      <c r="O9253" s="1"/>
    </row>
    <row r="9254" ht="15.75" customHeight="1">
      <c r="A9254" s="54" t="s">
        <v>105</v>
      </c>
      <c r="B9254" s="54" t="str">
        <f>INDIRECT(CONCATENATE("Marksheet!$C$",INDIRECT(CONCATENATE("J",ROW()-3))))</f>
        <v/>
      </c>
      <c r="C9254" s="54"/>
      <c r="D9254" s="36"/>
      <c r="E9254" s="36"/>
      <c r="F9254" s="36"/>
      <c r="G9254" s="36"/>
      <c r="H9254" s="36"/>
      <c r="I9254" s="36"/>
      <c r="J9254" s="126"/>
      <c r="K9254" s="1"/>
      <c r="L9254" s="1"/>
      <c r="M9254" s="1"/>
      <c r="N9254" s="1"/>
      <c r="O9254" s="1"/>
    </row>
    <row r="9255" ht="15.75" customHeight="1">
      <c r="A9255" s="54"/>
      <c r="B9255" s="54"/>
      <c r="C9255" s="54"/>
      <c r="D9255" s="36"/>
      <c r="E9255" s="36"/>
      <c r="F9255" s="36"/>
      <c r="G9255" s="36"/>
      <c r="H9255" s="36"/>
      <c r="I9255" s="36"/>
      <c r="J9255" s="126"/>
      <c r="K9255" s="1"/>
      <c r="L9255" s="1"/>
      <c r="M9255" s="1"/>
      <c r="N9255" s="1"/>
      <c r="O9255" s="1"/>
    </row>
    <row r="9256" ht="15.75" customHeight="1">
      <c r="A9256" s="120"/>
      <c r="B9256" s="80" t="s">
        <v>93</v>
      </c>
      <c r="C9256" s="141" t="s">
        <v>94</v>
      </c>
      <c r="D9256" s="128" t="s">
        <v>95</v>
      </c>
      <c r="E9256" s="58"/>
      <c r="F9256" s="59"/>
      <c r="G9256" s="151" t="s">
        <v>106</v>
      </c>
      <c r="H9256" s="130"/>
      <c r="I9256" s="130"/>
      <c r="J9256" s="131"/>
      <c r="K9256" s="1"/>
      <c r="L9256" s="1"/>
      <c r="M9256" s="1"/>
      <c r="N9256" s="1"/>
      <c r="O9256" s="1"/>
    </row>
    <row r="9257" ht="15.75" customHeight="1">
      <c r="A9257" s="36"/>
      <c r="B9257" s="122" t="str">
        <f t="shared" ref="B9257:B9296" si="5537">IF($B8007="","",$B8007)</f>
        <v>1a</v>
      </c>
      <c r="C9257" s="142" t="str">
        <f t="shared" ref="C9257:C9296" si="5538">IF($C8007="","",$C8007)</f>
        <v>Living and non-living things</v>
      </c>
      <c r="D9257" s="36" t="str">
        <f t="array" ref="D9257">IF(INDEX(INDIRECT(J9253),ROW($A$1))="","",INDEX(INDIRECT(J9253),ROW($A$1)))</f>
        <v/>
      </c>
      <c r="E9257" s="36" t="s">
        <v>73</v>
      </c>
      <c r="F9257" s="36">
        <f t="shared" ref="F9257:F9297" si="5539">IF($F8007="","",$F8007)</f>
        <v>2</v>
      </c>
      <c r="G9257" s="143" t="str">
        <f t="shared" ref="G9257:G9296" si="5540">IF($G8607="","",$G8607)</f>
        <v>Substantive</v>
      </c>
      <c r="H9257" s="36"/>
      <c r="I9257" s="36"/>
      <c r="J9257" s="126"/>
      <c r="K9257" s="1"/>
      <c r="L9257" s="1"/>
      <c r="M9257" s="1"/>
      <c r="N9257" s="1"/>
      <c r="O9257" s="1"/>
    </row>
    <row r="9258" ht="15.75" customHeight="1">
      <c r="A9258" s="36"/>
      <c r="B9258" s="35" t="str">
        <f t="shared" si="5537"/>
        <v>1b</v>
      </c>
      <c r="C9258" s="144" t="str">
        <f t="shared" si="5538"/>
        <v>Measurement</v>
      </c>
      <c r="D9258" s="36" t="str">
        <f t="array" ref="D9258">IF(INDEX(INDIRECT(J9253),ROW($A$2))="","",INDEX(INDIRECT(J9253),ROW($A$2)))</f>
        <v/>
      </c>
      <c r="E9258" s="36" t="s">
        <v>73</v>
      </c>
      <c r="F9258" s="36">
        <f t="shared" si="5539"/>
        <v>1</v>
      </c>
      <c r="G9258" s="145" t="str">
        <f t="shared" si="5540"/>
        <v>Disciplinary</v>
      </c>
      <c r="H9258" s="36"/>
      <c r="I9258" s="36"/>
      <c r="J9258" s="126"/>
      <c r="K9258" s="1"/>
      <c r="L9258" s="1"/>
      <c r="M9258" s="1"/>
      <c r="N9258" s="1"/>
      <c r="O9258" s="1"/>
    </row>
    <row r="9259" ht="15.75" customHeight="1">
      <c r="A9259" s="36"/>
      <c r="B9259" s="35" t="str">
        <f t="shared" si="5537"/>
        <v>1c</v>
      </c>
      <c r="C9259" s="144" t="str">
        <f t="shared" si="5538"/>
        <v>Tables</v>
      </c>
      <c r="D9259" s="36" t="str">
        <f t="array" ref="D9259">IF(INDEX(INDIRECT(J9253),ROW($A$3))="","",INDEX(INDIRECT(J9253),ROW($A$3)))</f>
        <v/>
      </c>
      <c r="E9259" s="36" t="s">
        <v>73</v>
      </c>
      <c r="F9259" s="36">
        <f t="shared" si="5539"/>
        <v>1</v>
      </c>
      <c r="G9259" s="145" t="str">
        <f t="shared" si="5540"/>
        <v>Disciplinary</v>
      </c>
      <c r="H9259" s="36"/>
      <c r="I9259" s="36"/>
      <c r="J9259" s="126"/>
      <c r="K9259" s="1"/>
      <c r="L9259" s="1"/>
      <c r="M9259" s="1"/>
      <c r="N9259" s="1"/>
      <c r="O9259" s="1"/>
    </row>
    <row r="9260" ht="15.75" customHeight="1">
      <c r="A9260" s="36"/>
      <c r="B9260" s="35" t="str">
        <f t="shared" si="5537"/>
        <v>1d</v>
      </c>
      <c r="C9260" s="144" t="str">
        <f t="shared" si="5538"/>
        <v>Plants</v>
      </c>
      <c r="D9260" s="36" t="str">
        <f t="array" ref="D9260">IF(INDEX(INDIRECT(J9253),ROW($A$4))="","",INDEX(INDIRECT(J9253),ROW($A$4)))</f>
        <v/>
      </c>
      <c r="E9260" s="36" t="s">
        <v>73</v>
      </c>
      <c r="F9260" s="36">
        <f t="shared" si="5539"/>
        <v>1</v>
      </c>
      <c r="G9260" s="145" t="str">
        <f t="shared" si="5540"/>
        <v>Substantive</v>
      </c>
      <c r="H9260" s="36"/>
      <c r="I9260" s="36"/>
      <c r="J9260" s="126"/>
      <c r="K9260" s="1"/>
      <c r="L9260" s="1"/>
      <c r="M9260" s="1"/>
      <c r="N9260" s="1"/>
      <c r="O9260" s="1"/>
    </row>
    <row r="9261" ht="15.75" customHeight="1">
      <c r="A9261" s="36"/>
      <c r="B9261" s="35" t="str">
        <f t="shared" si="5537"/>
        <v>1e</v>
      </c>
      <c r="C9261" s="144" t="str">
        <f t="shared" si="5538"/>
        <v>Food chains</v>
      </c>
      <c r="D9261" s="36" t="str">
        <f t="array" ref="D9261">IF(INDEX(INDIRECT(J9253),ROW($A$5))="","",INDEX(INDIRECT(J9253),ROW($A$5)))</f>
        <v/>
      </c>
      <c r="E9261" s="36" t="s">
        <v>73</v>
      </c>
      <c r="F9261" s="36">
        <f t="shared" si="5539"/>
        <v>2</v>
      </c>
      <c r="G9261" s="145" t="str">
        <f t="shared" si="5540"/>
        <v>Substantive</v>
      </c>
      <c r="H9261" s="36"/>
      <c r="I9261" s="36"/>
      <c r="J9261" s="126"/>
      <c r="K9261" s="1"/>
      <c r="L9261" s="1"/>
      <c r="M9261" s="1"/>
      <c r="N9261" s="1"/>
      <c r="O9261" s="1"/>
    </row>
    <row r="9262" ht="15.75" customHeight="1">
      <c r="A9262" s="36"/>
      <c r="B9262" s="35" t="str">
        <f t="shared" si="5537"/>
        <v>2a</v>
      </c>
      <c r="C9262" s="144" t="str">
        <f t="shared" si="5538"/>
        <v>States of matter</v>
      </c>
      <c r="D9262" s="36" t="str">
        <f t="array" ref="D9262">IF(INDEX(INDIRECT(J9253),ROW($A$6))="","",INDEX(INDIRECT(J9253),ROW($A$6)))</f>
        <v/>
      </c>
      <c r="E9262" s="36" t="s">
        <v>73</v>
      </c>
      <c r="F9262" s="36">
        <f t="shared" si="5539"/>
        <v>1</v>
      </c>
      <c r="G9262" s="145" t="str">
        <f t="shared" si="5540"/>
        <v>Substantive</v>
      </c>
      <c r="H9262" s="36"/>
      <c r="I9262" s="36"/>
      <c r="J9262" s="126"/>
      <c r="K9262" s="1"/>
      <c r="L9262" s="1"/>
      <c r="M9262" s="1"/>
      <c r="N9262" s="1"/>
      <c r="O9262" s="1"/>
    </row>
    <row r="9263" ht="15.75" customHeight="1">
      <c r="A9263" s="36"/>
      <c r="B9263" s="35" t="str">
        <f t="shared" si="5537"/>
        <v>2b</v>
      </c>
      <c r="C9263" s="144" t="str">
        <f t="shared" si="5538"/>
        <v>Graphs</v>
      </c>
      <c r="D9263" s="36" t="str">
        <f t="array" ref="D9263">IF(INDEX(INDIRECT(J9253),ROW($A$7))="","",INDEX(INDIRECT(J9253),ROW($A$7)))</f>
        <v/>
      </c>
      <c r="E9263" s="36" t="s">
        <v>73</v>
      </c>
      <c r="F9263" s="36">
        <f t="shared" si="5539"/>
        <v>1</v>
      </c>
      <c r="G9263" s="148" t="str">
        <f t="shared" si="5540"/>
        <v>Disciplinary</v>
      </c>
      <c r="H9263" s="36"/>
      <c r="I9263" s="36"/>
      <c r="J9263" s="126"/>
      <c r="K9263" s="1"/>
      <c r="L9263" s="1"/>
      <c r="M9263" s="1"/>
      <c r="N9263" s="1"/>
      <c r="O9263" s="1"/>
    </row>
    <row r="9264" ht="15.75" customHeight="1">
      <c r="A9264" s="36"/>
      <c r="B9264" s="35" t="str">
        <f t="shared" si="5537"/>
        <v>2c</v>
      </c>
      <c r="C9264" s="144" t="str">
        <f t="shared" si="5538"/>
        <v>Plants</v>
      </c>
      <c r="D9264" s="36" t="str">
        <f t="array" ref="D9264">IF(INDEX(INDIRECT(J9253),ROW($A$8))="","",INDEX(INDIRECT(J9253),ROW($A$8)))</f>
        <v/>
      </c>
      <c r="E9264" s="36" t="s">
        <v>73</v>
      </c>
      <c r="F9264" s="36">
        <f t="shared" si="5539"/>
        <v>1</v>
      </c>
      <c r="G9264" s="145" t="str">
        <f t="shared" si="5540"/>
        <v>Substantive</v>
      </c>
      <c r="H9264" s="36"/>
      <c r="I9264" s="36"/>
      <c r="J9264" s="126"/>
      <c r="K9264" s="1"/>
      <c r="L9264" s="1"/>
      <c r="M9264" s="1"/>
      <c r="N9264" s="1"/>
      <c r="O9264" s="1"/>
    </row>
    <row r="9265" ht="15.75" customHeight="1">
      <c r="A9265" s="36"/>
      <c r="B9265" s="35" t="str">
        <f t="shared" si="5537"/>
        <v>3a</v>
      </c>
      <c r="C9265" s="144" t="str">
        <f t="shared" si="5538"/>
        <v>Reversible and non-reversible changes</v>
      </c>
      <c r="D9265" s="36" t="str">
        <f t="array" ref="D9265">IF(INDEX(INDIRECT(J9253),ROW($A$9))="","",INDEX(INDIRECT(J9253),ROW($A$9)))</f>
        <v/>
      </c>
      <c r="E9265" s="36" t="s">
        <v>73</v>
      </c>
      <c r="F9265" s="36">
        <f t="shared" si="5539"/>
        <v>2</v>
      </c>
      <c r="G9265" s="145" t="str">
        <f t="shared" si="5540"/>
        <v>Substantive</v>
      </c>
      <c r="H9265" s="36"/>
      <c r="I9265" s="36"/>
      <c r="J9265" s="126"/>
      <c r="K9265" s="1"/>
      <c r="L9265" s="1"/>
      <c r="M9265" s="1"/>
      <c r="N9265" s="1"/>
      <c r="O9265" s="1"/>
    </row>
    <row r="9266" ht="15.75" customHeight="1">
      <c r="A9266" s="36"/>
      <c r="B9266" s="35" t="str">
        <f t="shared" si="5537"/>
        <v>3b</v>
      </c>
      <c r="C9266" s="144" t="str">
        <f t="shared" si="5538"/>
        <v>Units</v>
      </c>
      <c r="D9266" s="36" t="str">
        <f t="array" ref="D9266">IF(INDEX(INDIRECT(J9253),ROW($A$10))="","",INDEX(INDIRECT(J9253),ROW($A$10)))</f>
        <v/>
      </c>
      <c r="E9266" s="36" t="s">
        <v>73</v>
      </c>
      <c r="F9266" s="36">
        <f t="shared" si="5539"/>
        <v>1</v>
      </c>
      <c r="G9266" s="145" t="str">
        <f t="shared" si="5540"/>
        <v>Disciplinary</v>
      </c>
      <c r="H9266" s="36"/>
      <c r="I9266" s="36"/>
      <c r="J9266" s="126"/>
      <c r="K9266" s="1"/>
      <c r="L9266" s="1"/>
      <c r="M9266" s="1"/>
      <c r="N9266" s="1"/>
      <c r="O9266" s="1"/>
    </row>
    <row r="9267" ht="15.75" customHeight="1">
      <c r="A9267" s="36"/>
      <c r="B9267" s="35" t="str">
        <f t="shared" si="5537"/>
        <v>3c</v>
      </c>
      <c r="C9267" s="144" t="str">
        <f t="shared" si="5538"/>
        <v>Hazards, risks and precautions</v>
      </c>
      <c r="D9267" s="36" t="str">
        <f t="array" ref="D9267">IF(INDEX(INDIRECT(J9253),ROW($A$11))="","",INDEX(INDIRECT(J9253),ROW($A$11)))</f>
        <v/>
      </c>
      <c r="E9267" s="36" t="s">
        <v>73</v>
      </c>
      <c r="F9267" s="36">
        <f t="shared" si="5539"/>
        <v>1</v>
      </c>
      <c r="G9267" s="149" t="str">
        <f t="shared" si="5540"/>
        <v>Disciplinary</v>
      </c>
      <c r="H9267" s="36"/>
      <c r="I9267" s="36"/>
      <c r="J9267" s="126"/>
      <c r="K9267" s="1"/>
      <c r="L9267" s="1"/>
      <c r="M9267" s="1"/>
      <c r="N9267" s="1"/>
      <c r="O9267" s="1"/>
    </row>
    <row r="9268" ht="15.75" customHeight="1">
      <c r="A9268" s="36"/>
      <c r="B9268" s="35" t="str">
        <f t="shared" si="5537"/>
        <v>3d</v>
      </c>
      <c r="C9268" s="144" t="str">
        <f t="shared" si="5538"/>
        <v>States of matter</v>
      </c>
      <c r="D9268" s="36" t="str">
        <f t="array" ref="D9268">IF(INDEX(INDIRECT(J9253),ROW($A$12))="","",INDEX(INDIRECT(J9253),ROW($A$12)))</f>
        <v/>
      </c>
      <c r="E9268" s="36" t="s">
        <v>73</v>
      </c>
      <c r="F9268" s="36">
        <f t="shared" si="5539"/>
        <v>1</v>
      </c>
      <c r="G9268" s="145" t="str">
        <f t="shared" si="5540"/>
        <v>Substantive</v>
      </c>
      <c r="H9268" s="36"/>
      <c r="I9268" s="36"/>
      <c r="J9268" s="126"/>
      <c r="K9268" s="1"/>
      <c r="L9268" s="1"/>
      <c r="M9268" s="1"/>
      <c r="N9268" s="1"/>
      <c r="O9268" s="1"/>
    </row>
    <row r="9269" ht="15.75" customHeight="1">
      <c r="A9269" s="36"/>
      <c r="B9269" s="35" t="str">
        <f t="shared" si="5537"/>
        <v>3e</v>
      </c>
      <c r="C9269" s="144" t="str">
        <f t="shared" si="5538"/>
        <v>Reversible and non-reversible changes</v>
      </c>
      <c r="D9269" s="36" t="str">
        <f t="array" ref="D9269">IF(INDEX(INDIRECT(J9253),ROW($A$13))="","",INDEX(INDIRECT(J9253),ROW($A$13)))</f>
        <v/>
      </c>
      <c r="E9269" s="36" t="s">
        <v>73</v>
      </c>
      <c r="F9269" s="36">
        <f t="shared" si="5539"/>
        <v>1</v>
      </c>
      <c r="G9269" s="145" t="str">
        <f t="shared" si="5540"/>
        <v>Substantive</v>
      </c>
      <c r="H9269" s="36"/>
      <c r="I9269" s="36"/>
      <c r="J9269" s="126"/>
      <c r="K9269" s="1"/>
      <c r="L9269" s="1"/>
      <c r="M9269" s="1"/>
      <c r="N9269" s="1"/>
      <c r="O9269" s="1"/>
    </row>
    <row r="9270" ht="15.75" customHeight="1">
      <c r="A9270" s="36"/>
      <c r="B9270" s="35" t="str">
        <f t="shared" si="5537"/>
        <v>4a</v>
      </c>
      <c r="C9270" s="144" t="str">
        <f t="shared" si="5538"/>
        <v>Equipment</v>
      </c>
      <c r="D9270" s="36" t="str">
        <f t="array" ref="D9270">IF(INDEX(INDIRECT(J9253),ROW($A$14))="","",INDEX(INDIRECT(J9253),ROW($A$14)))</f>
        <v/>
      </c>
      <c r="E9270" s="36" t="s">
        <v>73</v>
      </c>
      <c r="F9270" s="36">
        <f t="shared" si="5539"/>
        <v>2</v>
      </c>
      <c r="G9270" s="145" t="str">
        <f t="shared" si="5540"/>
        <v>Disciplinary</v>
      </c>
      <c r="H9270" s="36"/>
      <c r="I9270" s="36"/>
      <c r="J9270" s="126"/>
      <c r="K9270" s="1"/>
      <c r="L9270" s="1"/>
      <c r="M9270" s="1"/>
      <c r="N9270" s="1"/>
      <c r="O9270" s="1"/>
    </row>
    <row r="9271" ht="15.75" customHeight="1">
      <c r="A9271" s="36"/>
      <c r="B9271" s="35" t="str">
        <f t="shared" si="5537"/>
        <v>4b</v>
      </c>
      <c r="C9271" s="144" t="str">
        <f t="shared" si="5538"/>
        <v>Accuracy and precision</v>
      </c>
      <c r="D9271" s="36" t="str">
        <f t="array" ref="D9271">IF(INDEX(INDIRECT(J9253),ROW($A$15))="","",INDEX(INDIRECT(J9253),ROW($A$15)))</f>
        <v/>
      </c>
      <c r="E9271" s="36" t="s">
        <v>73</v>
      </c>
      <c r="F9271" s="36">
        <f t="shared" si="5539"/>
        <v>1</v>
      </c>
      <c r="G9271" s="145" t="str">
        <f t="shared" si="5540"/>
        <v>Disciplinary</v>
      </c>
      <c r="H9271" s="36"/>
      <c r="I9271" s="36"/>
      <c r="J9271" s="126"/>
      <c r="K9271" s="1"/>
      <c r="L9271" s="1"/>
      <c r="M9271" s="1"/>
      <c r="N9271" s="1"/>
      <c r="O9271" s="1"/>
    </row>
    <row r="9272" ht="15.75" customHeight="1">
      <c r="A9272" s="36"/>
      <c r="B9272" s="35" t="str">
        <f t="shared" si="5537"/>
        <v>4c</v>
      </c>
      <c r="C9272" s="144" t="str">
        <f t="shared" si="5538"/>
        <v>Conclusions</v>
      </c>
      <c r="D9272" s="36" t="str">
        <f t="array" ref="D9272">IF(INDEX(INDIRECT(J9253),ROW($A$16))="","",INDEX(INDIRECT(J9253),ROW($A$16)))</f>
        <v/>
      </c>
      <c r="E9272" s="36" t="s">
        <v>73</v>
      </c>
      <c r="F9272" s="36">
        <f t="shared" si="5539"/>
        <v>1</v>
      </c>
      <c r="G9272" s="145" t="str">
        <f t="shared" si="5540"/>
        <v>Disciplinary</v>
      </c>
      <c r="H9272" s="36"/>
      <c r="I9272" s="36"/>
      <c r="J9272" s="126"/>
      <c r="K9272" s="1"/>
      <c r="L9272" s="1"/>
      <c r="M9272" s="1"/>
      <c r="N9272" s="1"/>
      <c r="O9272" s="1"/>
    </row>
    <row r="9273" ht="15.75" customHeight="1">
      <c r="A9273" s="36"/>
      <c r="B9273" s="35" t="str">
        <f t="shared" si="5537"/>
        <v>5a</v>
      </c>
      <c r="C9273" s="144" t="str">
        <f t="shared" si="5538"/>
        <v>Hazards, risks and precautions</v>
      </c>
      <c r="D9273" s="36" t="str">
        <f t="array" ref="D9273">IF(INDEX(INDIRECT(J9253),ROW($A$17))="","",INDEX(INDIRECT(J9253),ROW($A$17)))</f>
        <v/>
      </c>
      <c r="E9273" s="36" t="s">
        <v>73</v>
      </c>
      <c r="F9273" s="36">
        <f t="shared" si="5539"/>
        <v>1</v>
      </c>
      <c r="G9273" s="145" t="str">
        <f t="shared" si="5540"/>
        <v>Disciplinary</v>
      </c>
      <c r="H9273" s="36"/>
      <c r="I9273" s="36"/>
      <c r="J9273" s="126"/>
      <c r="K9273" s="1"/>
      <c r="L9273" s="1"/>
      <c r="M9273" s="1"/>
      <c r="N9273" s="1"/>
      <c r="O9273" s="1"/>
    </row>
    <row r="9274" ht="15.75" customHeight="1">
      <c r="A9274" s="36"/>
      <c r="B9274" s="35" t="str">
        <f t="shared" si="5537"/>
        <v>5b</v>
      </c>
      <c r="C9274" s="144" t="str">
        <f t="shared" si="5538"/>
        <v>Electricity</v>
      </c>
      <c r="D9274" s="36" t="str">
        <f t="array" ref="D9274">IF(INDEX(INDIRECT(J9253),ROW($A$18))="","",INDEX(INDIRECT(J9253),ROW($A$18)))</f>
        <v/>
      </c>
      <c r="E9274" s="36" t="s">
        <v>73</v>
      </c>
      <c r="F9274" s="36">
        <f t="shared" si="5539"/>
        <v>1</v>
      </c>
      <c r="G9274" s="145" t="str">
        <f t="shared" si="5540"/>
        <v>Substantive</v>
      </c>
      <c r="H9274" s="36"/>
      <c r="I9274" s="36"/>
      <c r="J9274" s="126"/>
      <c r="K9274" s="1"/>
      <c r="L9274" s="1"/>
      <c r="M9274" s="1"/>
      <c r="N9274" s="1"/>
      <c r="O9274" s="1"/>
    </row>
    <row r="9275" ht="15.75" customHeight="1">
      <c r="A9275" s="36"/>
      <c r="B9275" s="35" t="str">
        <f t="shared" si="5537"/>
        <v>5c</v>
      </c>
      <c r="C9275" s="144" t="str">
        <f t="shared" si="5538"/>
        <v>Physical properties of materials</v>
      </c>
      <c r="D9275" s="36" t="str">
        <f t="array" ref="D9275">IF(INDEX(INDIRECT(J9253),ROW($A$19))="","",INDEX(INDIRECT(J9253),ROW($A$19)))</f>
        <v/>
      </c>
      <c r="E9275" s="36" t="s">
        <v>73</v>
      </c>
      <c r="F9275" s="36">
        <f t="shared" si="5539"/>
        <v>1</v>
      </c>
      <c r="G9275" s="145" t="str">
        <f t="shared" si="5540"/>
        <v>Substantive</v>
      </c>
      <c r="H9275" s="36"/>
      <c r="I9275" s="36"/>
      <c r="J9275" s="126"/>
      <c r="K9275" s="1"/>
      <c r="L9275" s="1"/>
      <c r="M9275" s="1"/>
      <c r="N9275" s="1"/>
      <c r="O9275" s="1"/>
    </row>
    <row r="9276" ht="15.75" customHeight="1">
      <c r="A9276" s="36"/>
      <c r="B9276" s="35" t="str">
        <f t="shared" si="5537"/>
        <v>5d</v>
      </c>
      <c r="C9276" s="144" t="str">
        <f t="shared" si="5538"/>
        <v>Electricity</v>
      </c>
      <c r="D9276" s="36" t="str">
        <f t="array" ref="D9276">IF(INDEX(INDIRECT(J9253),ROW($A$20))="","",INDEX(INDIRECT(J9253),ROW($A$20)))</f>
        <v/>
      </c>
      <c r="E9276" s="36" t="s">
        <v>73</v>
      </c>
      <c r="F9276" s="36">
        <f t="shared" si="5539"/>
        <v>1</v>
      </c>
      <c r="G9276" s="145" t="str">
        <f t="shared" si="5540"/>
        <v>Substantive</v>
      </c>
      <c r="H9276" s="36"/>
      <c r="I9276" s="36"/>
      <c r="J9276" s="126"/>
      <c r="K9276" s="1"/>
      <c r="L9276" s="1"/>
      <c r="M9276" s="1"/>
      <c r="N9276" s="1"/>
      <c r="O9276" s="1"/>
    </row>
    <row r="9277" ht="15.75" customHeight="1">
      <c r="A9277" s="36"/>
      <c r="B9277" s="35" t="str">
        <f t="shared" si="5537"/>
        <v>6a</v>
      </c>
      <c r="C9277" s="144" t="str">
        <f t="shared" si="5538"/>
        <v>Planning scientific enquiry</v>
      </c>
      <c r="D9277" s="36" t="str">
        <f t="array" ref="D9277">IF(INDEX(INDIRECT(J9253),ROW($A$21))="","",INDEX(INDIRECT(J9253),ROW($A$21)))</f>
        <v/>
      </c>
      <c r="E9277" s="36" t="s">
        <v>73</v>
      </c>
      <c r="F9277" s="36">
        <f t="shared" si="5539"/>
        <v>2</v>
      </c>
      <c r="G9277" s="145" t="str">
        <f t="shared" si="5540"/>
        <v>Disciplinary</v>
      </c>
      <c r="H9277" s="36"/>
      <c r="I9277" s="36"/>
      <c r="J9277" s="126"/>
      <c r="K9277" s="1"/>
      <c r="L9277" s="1"/>
      <c r="M9277" s="1"/>
      <c r="N9277" s="1"/>
      <c r="O9277" s="1"/>
    </row>
    <row r="9278" ht="15.75" customHeight="1">
      <c r="A9278" s="36"/>
      <c r="B9278" s="35" t="str">
        <f t="shared" si="5537"/>
        <v>6b</v>
      </c>
      <c r="C9278" s="144" t="str">
        <f t="shared" si="5538"/>
        <v>Units</v>
      </c>
      <c r="D9278" s="36" t="str">
        <f t="array" ref="D9278">IF(INDEX(INDIRECT(J9253),ROW($A$22))="","",INDEX(INDIRECT(J9253),ROW($A$22)))</f>
        <v/>
      </c>
      <c r="E9278" s="36" t="s">
        <v>73</v>
      </c>
      <c r="F9278" s="36">
        <f t="shared" si="5539"/>
        <v>1</v>
      </c>
      <c r="G9278" s="145" t="str">
        <f t="shared" si="5540"/>
        <v>Disciplinary</v>
      </c>
      <c r="H9278" s="36"/>
      <c r="I9278" s="36"/>
      <c r="J9278" s="126"/>
      <c r="K9278" s="1"/>
      <c r="L9278" s="1"/>
      <c r="M9278" s="1"/>
      <c r="N9278" s="1"/>
      <c r="O9278" s="1"/>
    </row>
    <row r="9279" ht="15.75" customHeight="1">
      <c r="A9279" s="36"/>
      <c r="B9279" s="35" t="str">
        <f t="shared" si="5537"/>
        <v>6c</v>
      </c>
      <c r="C9279" s="144" t="str">
        <f t="shared" si="5538"/>
        <v>Forces</v>
      </c>
      <c r="D9279" s="36" t="str">
        <f t="array" ref="D9279">IF(INDEX(INDIRECT(J9253),ROW($A$23))="","",INDEX(INDIRECT(J9253),ROW($A$23)))</f>
        <v/>
      </c>
      <c r="E9279" s="36" t="s">
        <v>73</v>
      </c>
      <c r="F9279" s="36">
        <f t="shared" si="5539"/>
        <v>1</v>
      </c>
      <c r="G9279" s="148" t="str">
        <f t="shared" si="5540"/>
        <v>Substantive</v>
      </c>
      <c r="H9279" s="36"/>
      <c r="I9279" s="36"/>
      <c r="J9279" s="126"/>
      <c r="K9279" s="1"/>
      <c r="L9279" s="1"/>
      <c r="M9279" s="1"/>
      <c r="N9279" s="1"/>
      <c r="O9279" s="1"/>
    </row>
    <row r="9280" ht="15.75" customHeight="1">
      <c r="A9280" s="36"/>
      <c r="B9280" s="35" t="str">
        <f t="shared" si="5537"/>
        <v>6d</v>
      </c>
      <c r="C9280" s="144" t="str">
        <f t="shared" si="5538"/>
        <v>Tables</v>
      </c>
      <c r="D9280" s="36" t="str">
        <f t="array" ref="D9280">IF(INDEX(INDIRECT(J9253),ROW($A$24))="","",INDEX(INDIRECT(J9253),ROW($A$24)))</f>
        <v/>
      </c>
      <c r="E9280" s="36" t="s">
        <v>73</v>
      </c>
      <c r="F9280" s="36">
        <f t="shared" si="5539"/>
        <v>1</v>
      </c>
      <c r="G9280" s="145" t="str">
        <f t="shared" si="5540"/>
        <v>Disciplinary</v>
      </c>
      <c r="H9280" s="36"/>
      <c r="I9280" s="36"/>
      <c r="J9280" s="126"/>
      <c r="K9280" s="1"/>
      <c r="L9280" s="1"/>
      <c r="M9280" s="1"/>
      <c r="N9280" s="1"/>
      <c r="O9280" s="1"/>
    </row>
    <row r="9281" ht="15.75" customHeight="1">
      <c r="A9281" s="36"/>
      <c r="B9281" s="35" t="str">
        <f t="shared" si="5537"/>
        <v>7a</v>
      </c>
      <c r="C9281" s="144" t="str">
        <f t="shared" si="5538"/>
        <v>Behaviour of light</v>
      </c>
      <c r="D9281" s="36" t="str">
        <f t="array" ref="D9281">IF(INDEX(INDIRECT(J9253),ROW($A$25))="","",INDEX(INDIRECT(J9253),ROW($A$25)))</f>
        <v/>
      </c>
      <c r="E9281" s="36" t="s">
        <v>73</v>
      </c>
      <c r="F9281" s="36">
        <f t="shared" si="5539"/>
        <v>1</v>
      </c>
      <c r="G9281" s="148" t="str">
        <f t="shared" si="5540"/>
        <v>Substantive</v>
      </c>
      <c r="H9281" s="36"/>
      <c r="I9281" s="36"/>
      <c r="J9281" s="126"/>
      <c r="K9281" s="1"/>
      <c r="L9281" s="1"/>
      <c r="M9281" s="1"/>
      <c r="N9281" s="1"/>
      <c r="O9281" s="1"/>
    </row>
    <row r="9282" ht="15.75" customHeight="1">
      <c r="A9282" s="36"/>
      <c r="B9282" s="35" t="str">
        <f t="shared" si="5537"/>
        <v>7b</v>
      </c>
      <c r="C9282" s="144" t="str">
        <f t="shared" si="5538"/>
        <v>Behaviour of light</v>
      </c>
      <c r="D9282" s="36" t="str">
        <f t="array" ref="D9282">IF(INDEX(INDIRECT(J9253),ROW($A$26))="","",INDEX(INDIRECT(J9253),ROW($A$26)))</f>
        <v/>
      </c>
      <c r="E9282" s="36" t="s">
        <v>73</v>
      </c>
      <c r="F9282" s="36">
        <f t="shared" si="5539"/>
        <v>2</v>
      </c>
      <c r="G9282" s="145" t="str">
        <f t="shared" si="5540"/>
        <v>Substantive</v>
      </c>
      <c r="H9282" s="36"/>
      <c r="I9282" s="36"/>
      <c r="J9282" s="126"/>
      <c r="K9282" s="1"/>
      <c r="L9282" s="1"/>
      <c r="M9282" s="1"/>
      <c r="N9282" s="1"/>
      <c r="O9282" s="1"/>
    </row>
    <row r="9283" ht="15.75" customHeight="1">
      <c r="A9283" s="36"/>
      <c r="B9283" s="35" t="str">
        <f t="shared" si="5537"/>
        <v>7c</v>
      </c>
      <c r="C9283" s="144" t="str">
        <f t="shared" si="5538"/>
        <v>Behaviour of light</v>
      </c>
      <c r="D9283" s="36" t="str">
        <f t="array" ref="D9283">IF(INDEX(INDIRECT(J9253),ROW($A$27))="","",INDEX(INDIRECT(J9253),ROW($A$27)))</f>
        <v/>
      </c>
      <c r="E9283" s="36" t="s">
        <v>73</v>
      </c>
      <c r="F9283" s="36">
        <f t="shared" si="5539"/>
        <v>1</v>
      </c>
      <c r="G9283" s="145" t="str">
        <f t="shared" si="5540"/>
        <v>Substantive</v>
      </c>
      <c r="H9283" s="36"/>
      <c r="I9283" s="36"/>
      <c r="J9283" s="126"/>
      <c r="K9283" s="1"/>
      <c r="L9283" s="1"/>
      <c r="M9283" s="1"/>
      <c r="N9283" s="1"/>
      <c r="O9283" s="1"/>
    </row>
    <row r="9284" ht="15.75" customHeight="1">
      <c r="A9284" s="36"/>
      <c r="B9284" s="35" t="str">
        <f t="shared" si="5537"/>
        <v>7d</v>
      </c>
      <c r="C9284" s="144" t="str">
        <f t="shared" si="5538"/>
        <v>Conclusions</v>
      </c>
      <c r="D9284" s="36" t="str">
        <f t="array" ref="D9284">IF(INDEX(INDIRECT(J9253),ROW($A$28))="","",INDEX(INDIRECT(J9253),ROW($A$28)))</f>
        <v/>
      </c>
      <c r="E9284" s="36" t="s">
        <v>73</v>
      </c>
      <c r="F9284" s="36">
        <f t="shared" si="5539"/>
        <v>1</v>
      </c>
      <c r="G9284" s="145" t="str">
        <f t="shared" si="5540"/>
        <v>Disciplinary</v>
      </c>
      <c r="H9284" s="36"/>
      <c r="I9284" s="36"/>
      <c r="J9284" s="126"/>
      <c r="K9284" s="1"/>
      <c r="L9284" s="1"/>
      <c r="M9284" s="1"/>
      <c r="N9284" s="1"/>
      <c r="O9284" s="1"/>
    </row>
    <row r="9285" ht="15.75" customHeight="1">
      <c r="A9285" s="36"/>
      <c r="B9285" s="35" t="str">
        <f t="shared" si="5537"/>
        <v>8a</v>
      </c>
      <c r="C9285" s="144" t="str">
        <f t="shared" si="5538"/>
        <v>Measurement</v>
      </c>
      <c r="D9285" s="36" t="str">
        <f t="array" ref="D9285">IF(INDEX(INDIRECT(J9253),ROW($A$29))="","",INDEX(INDIRECT(J9253),ROW($A$29)))</f>
        <v/>
      </c>
      <c r="E9285" s="36" t="s">
        <v>73</v>
      </c>
      <c r="F9285" s="36">
        <f t="shared" si="5539"/>
        <v>1</v>
      </c>
      <c r="G9285" s="145" t="str">
        <f t="shared" si="5540"/>
        <v>Disciplinary</v>
      </c>
      <c r="H9285" s="36"/>
      <c r="I9285" s="36"/>
      <c r="J9285" s="126"/>
      <c r="K9285" s="1"/>
      <c r="L9285" s="1"/>
      <c r="M9285" s="1"/>
      <c r="N9285" s="1"/>
      <c r="O9285" s="1"/>
    </row>
    <row r="9286" ht="15.75" customHeight="1">
      <c r="A9286" s="36"/>
      <c r="B9286" s="35" t="str">
        <f t="shared" si="5537"/>
        <v>8b</v>
      </c>
      <c r="C9286" s="144" t="str">
        <f t="shared" si="5538"/>
        <v>States of matter</v>
      </c>
      <c r="D9286" s="36" t="str">
        <f t="array" ref="D9286">IF(INDEX(INDIRECT(J9253),ROW($A$30))="","",INDEX(INDIRECT(J9253),ROW($A$30)))</f>
        <v/>
      </c>
      <c r="E9286" s="36" t="s">
        <v>73</v>
      </c>
      <c r="F9286" s="36">
        <f t="shared" si="5539"/>
        <v>1</v>
      </c>
      <c r="G9286" s="145" t="str">
        <f t="shared" si="5540"/>
        <v>Substantive</v>
      </c>
      <c r="H9286" s="36"/>
      <c r="I9286" s="36"/>
      <c r="J9286" s="126"/>
      <c r="K9286" s="1"/>
      <c r="L9286" s="1"/>
      <c r="M9286" s="1"/>
      <c r="N9286" s="1"/>
      <c r="O9286" s="1"/>
    </row>
    <row r="9287" ht="15.75" customHeight="1">
      <c r="A9287" s="36"/>
      <c r="B9287" s="35" t="str">
        <f t="shared" si="5537"/>
        <v>8c</v>
      </c>
      <c r="C9287" s="144" t="str">
        <f t="shared" si="5538"/>
        <v>Accuracy and precision</v>
      </c>
      <c r="D9287" s="36" t="str">
        <f t="array" ref="D9287">IF(INDEX(INDIRECT(J9253),ROW($A$31))="","",INDEX(INDIRECT(J9253),ROW($A$31)))</f>
        <v/>
      </c>
      <c r="E9287" s="36" t="s">
        <v>73</v>
      </c>
      <c r="F9287" s="36">
        <f t="shared" si="5539"/>
        <v>1</v>
      </c>
      <c r="G9287" s="145" t="str">
        <f t="shared" si="5540"/>
        <v>Disciplinary</v>
      </c>
      <c r="H9287" s="36"/>
      <c r="I9287" s="36"/>
      <c r="J9287" s="126"/>
      <c r="K9287" s="1"/>
      <c r="L9287" s="1"/>
      <c r="M9287" s="1"/>
      <c r="N9287" s="1"/>
      <c r="O9287" s="1"/>
    </row>
    <row r="9288" ht="15.75" customHeight="1">
      <c r="A9288" s="36"/>
      <c r="B9288" s="35" t="str">
        <f t="shared" si="5537"/>
        <v>9a</v>
      </c>
      <c r="C9288" s="144" t="str">
        <f t="shared" si="5538"/>
        <v>Planning scientific enquiry</v>
      </c>
      <c r="D9288" s="36" t="str">
        <f t="array" ref="D9288">IF(INDEX(INDIRECT(J9253),ROW($A$32))="","",INDEX(INDIRECT(J9253),ROW($A$32)))</f>
        <v/>
      </c>
      <c r="E9288" s="36" t="s">
        <v>73</v>
      </c>
      <c r="F9288" s="36">
        <f t="shared" si="5539"/>
        <v>2</v>
      </c>
      <c r="G9288" s="145" t="str">
        <f t="shared" si="5540"/>
        <v>Disciplinary</v>
      </c>
      <c r="H9288" s="36"/>
      <c r="I9288" s="36"/>
      <c r="J9288" s="126"/>
      <c r="K9288" s="1"/>
      <c r="L9288" s="1"/>
      <c r="M9288" s="1"/>
      <c r="N9288" s="1"/>
      <c r="O9288" s="1"/>
    </row>
    <row r="9289" ht="15.75" customHeight="1">
      <c r="A9289" s="36"/>
      <c r="B9289" s="35" t="str">
        <f t="shared" si="5537"/>
        <v>9b</v>
      </c>
      <c r="C9289" s="144" t="str">
        <f t="shared" si="5538"/>
        <v>Forces</v>
      </c>
      <c r="D9289" s="36" t="str">
        <f t="array" ref="D9289">IF(INDEX(INDIRECT(J9253),ROW($A$33))="","",INDEX(INDIRECT(J9253),ROW($A$33)))</f>
        <v/>
      </c>
      <c r="E9289" s="36" t="s">
        <v>73</v>
      </c>
      <c r="F9289" s="36">
        <f t="shared" si="5539"/>
        <v>2</v>
      </c>
      <c r="G9289" s="148" t="str">
        <f t="shared" si="5540"/>
        <v>Substantive</v>
      </c>
      <c r="H9289" s="36"/>
      <c r="I9289" s="36"/>
      <c r="J9289" s="126"/>
      <c r="K9289" s="1"/>
      <c r="L9289" s="1"/>
      <c r="M9289" s="1"/>
      <c r="N9289" s="1"/>
      <c r="O9289" s="1"/>
    </row>
    <row r="9290" ht="15.75" customHeight="1">
      <c r="A9290" s="36"/>
      <c r="B9290" s="35" t="str">
        <f t="shared" si="5537"/>
        <v>9c</v>
      </c>
      <c r="C9290" s="144" t="str">
        <f t="shared" si="5538"/>
        <v>Repeatability</v>
      </c>
      <c r="D9290" s="36" t="str">
        <f t="array" ref="D9290">IF(INDEX(INDIRECT(J9253),ROW($A$34))="","",INDEX(INDIRECT(J9253),ROW($A$34)))</f>
        <v/>
      </c>
      <c r="E9290" s="36" t="s">
        <v>73</v>
      </c>
      <c r="F9290" s="36">
        <f t="shared" si="5539"/>
        <v>1</v>
      </c>
      <c r="G9290" s="145" t="str">
        <f t="shared" si="5540"/>
        <v>Disciplinary</v>
      </c>
      <c r="H9290" s="36"/>
      <c r="I9290" s="36"/>
      <c r="J9290" s="126"/>
      <c r="K9290" s="1"/>
      <c r="L9290" s="1"/>
      <c r="M9290" s="1"/>
      <c r="N9290" s="1"/>
      <c r="O9290" s="1"/>
    </row>
    <row r="9291" ht="15.75" customHeight="1">
      <c r="A9291" s="36"/>
      <c r="B9291" s="35" t="str">
        <f t="shared" si="5537"/>
        <v>9d</v>
      </c>
      <c r="C9291" s="144" t="str">
        <f t="shared" si="5538"/>
        <v>Graphs</v>
      </c>
      <c r="D9291" s="36" t="str">
        <f t="array" ref="D9291">IF(INDEX(INDIRECT(J9253),ROW($A$35))="","",INDEX(INDIRECT(J9253),ROW($A$35)))</f>
        <v/>
      </c>
      <c r="E9291" s="36" t="s">
        <v>73</v>
      </c>
      <c r="F9291" s="36">
        <f t="shared" si="5539"/>
        <v>1</v>
      </c>
      <c r="G9291" s="145" t="str">
        <f t="shared" si="5540"/>
        <v>Disciplinary</v>
      </c>
      <c r="H9291" s="36"/>
      <c r="I9291" s="36"/>
      <c r="J9291" s="126"/>
      <c r="K9291" s="1"/>
      <c r="L9291" s="1"/>
      <c r="M9291" s="1"/>
      <c r="N9291" s="1"/>
      <c r="O9291" s="1"/>
    </row>
    <row r="9292" ht="15.75" customHeight="1">
      <c r="A9292" s="36"/>
      <c r="B9292" s="35" t="str">
        <f t="shared" si="5537"/>
        <v>10a</v>
      </c>
      <c r="C9292" s="144" t="str">
        <f t="shared" si="5538"/>
        <v>Physical properties of materials</v>
      </c>
      <c r="D9292" s="36" t="str">
        <f t="array" ref="D9292">IF(INDEX(INDIRECT(J9253),ROW($A$36))="","",INDEX(INDIRECT(J9253),ROW($A$36)))</f>
        <v/>
      </c>
      <c r="E9292" s="36" t="s">
        <v>73</v>
      </c>
      <c r="F9292" s="36">
        <f t="shared" si="5539"/>
        <v>1</v>
      </c>
      <c r="G9292" s="145" t="str">
        <f t="shared" si="5540"/>
        <v>Substantive</v>
      </c>
      <c r="H9292" s="36"/>
      <c r="I9292" s="36"/>
      <c r="J9292" s="126"/>
      <c r="K9292" s="1"/>
      <c r="L9292" s="1"/>
      <c r="M9292" s="1"/>
      <c r="N9292" s="1"/>
      <c r="O9292" s="1"/>
    </row>
    <row r="9293" ht="15.75" customHeight="1">
      <c r="A9293" s="36"/>
      <c r="B9293" s="35" t="str">
        <f t="shared" si="5537"/>
        <v>10b</v>
      </c>
      <c r="C9293" s="144" t="str">
        <f t="shared" si="5538"/>
        <v>Physical properties of materials</v>
      </c>
      <c r="D9293" s="36" t="str">
        <f t="array" ref="D9293">IF(INDEX(INDIRECT(J9253),ROW($A$37))="","",INDEX(INDIRECT(J9253),ROW($A$37)))</f>
        <v/>
      </c>
      <c r="E9293" s="36" t="s">
        <v>73</v>
      </c>
      <c r="F9293" s="36">
        <f t="shared" si="5539"/>
        <v>1</v>
      </c>
      <c r="G9293" s="145" t="str">
        <f t="shared" si="5540"/>
        <v>Substantive</v>
      </c>
      <c r="H9293" s="36"/>
      <c r="I9293" s="36"/>
      <c r="J9293" s="126"/>
      <c r="K9293" s="1"/>
      <c r="L9293" s="1"/>
      <c r="M9293" s="1"/>
      <c r="N9293" s="1"/>
      <c r="O9293" s="1"/>
    </row>
    <row r="9294" ht="15.75" customHeight="1">
      <c r="A9294" s="36"/>
      <c r="B9294" s="35" t="str">
        <f t="shared" si="5537"/>
        <v>10c</v>
      </c>
      <c r="C9294" s="144" t="str">
        <f t="shared" si="5538"/>
        <v>Graphs</v>
      </c>
      <c r="D9294" s="36" t="str">
        <f t="array" ref="D9294">IF(INDEX(INDIRECT(J9253),ROW($A$38))="","",INDEX(INDIRECT(J9253),ROW($A$38)))</f>
        <v/>
      </c>
      <c r="E9294" s="36" t="s">
        <v>73</v>
      </c>
      <c r="F9294" s="36">
        <f t="shared" si="5539"/>
        <v>1</v>
      </c>
      <c r="G9294" s="145" t="str">
        <f t="shared" si="5540"/>
        <v>Disciplinary</v>
      </c>
      <c r="H9294" s="36"/>
      <c r="I9294" s="36"/>
      <c r="J9294" s="126"/>
      <c r="K9294" s="1"/>
      <c r="L9294" s="1"/>
      <c r="M9294" s="1"/>
      <c r="N9294" s="1"/>
      <c r="O9294" s="1"/>
    </row>
    <row r="9295" ht="15.75" customHeight="1">
      <c r="A9295" s="36"/>
      <c r="B9295" s="35" t="str">
        <f t="shared" si="5537"/>
        <v>11a</v>
      </c>
      <c r="C9295" s="144" t="str">
        <f t="shared" si="5538"/>
        <v>Repeatability</v>
      </c>
      <c r="D9295" s="36" t="str">
        <f t="array" ref="D9295">IF(INDEX(INDIRECT(J9253),ROW($A$39))="","",INDEX(INDIRECT(J9253),ROW($A$39)))</f>
        <v/>
      </c>
      <c r="E9295" s="36" t="s">
        <v>73</v>
      </c>
      <c r="F9295" s="36">
        <f t="shared" si="5539"/>
        <v>1</v>
      </c>
      <c r="G9295" s="145" t="str">
        <f t="shared" si="5540"/>
        <v>Disciplinary</v>
      </c>
      <c r="H9295" s="36"/>
      <c r="I9295" s="36"/>
      <c r="J9295" s="126"/>
      <c r="K9295" s="1"/>
      <c r="L9295" s="1"/>
      <c r="M9295" s="1"/>
      <c r="N9295" s="1"/>
      <c r="O9295" s="1"/>
    </row>
    <row r="9296" ht="15.75" customHeight="1">
      <c r="A9296" s="36"/>
      <c r="B9296" s="35" t="str">
        <f t="shared" si="5537"/>
        <v>11b</v>
      </c>
      <c r="C9296" s="144" t="str">
        <f t="shared" si="5538"/>
        <v>Plants</v>
      </c>
      <c r="D9296" s="36" t="str">
        <f t="array" ref="D9296">IF(INDEX(INDIRECT(J9253),ROW($A$40))="","",INDEX(INDIRECT(J9253),ROW($A$40)))</f>
        <v/>
      </c>
      <c r="E9296" s="36" t="s">
        <v>73</v>
      </c>
      <c r="F9296" s="36">
        <f t="shared" si="5539"/>
        <v>1</v>
      </c>
      <c r="G9296" s="145" t="str">
        <f t="shared" si="5540"/>
        <v>Substantive</v>
      </c>
      <c r="H9296" s="36"/>
      <c r="I9296" s="36"/>
      <c r="J9296" s="126"/>
      <c r="K9296" s="1"/>
      <c r="L9296" s="1"/>
      <c r="M9296" s="1"/>
      <c r="N9296" s="1"/>
      <c r="O9296" s="1"/>
    </row>
    <row r="9297" ht="15.75" customHeight="1">
      <c r="A9297" s="36"/>
      <c r="B9297" s="123" t="str">
        <f t="shared" ref="B9297:C9297" si="5541">B9247</f>
        <v>11c</v>
      </c>
      <c r="C9297" s="146" t="str">
        <f t="shared" si="5541"/>
        <v>Conclusions</v>
      </c>
      <c r="D9297" s="36" t="str">
        <f t="array" ref="D9297">IF(INDEX(INDIRECT(J9253),ROW($A$41))="","",INDEX(INDIRECT(J9253),ROW($A$41)))</f>
        <v/>
      </c>
      <c r="E9297" s="36" t="s">
        <v>73</v>
      </c>
      <c r="F9297" s="36">
        <f t="shared" si="5539"/>
        <v>2</v>
      </c>
      <c r="G9297" s="147" t="str">
        <f>IF($G9147="","",$G9147)</f>
        <v>Disciplinary</v>
      </c>
      <c r="H9297" s="36"/>
      <c r="I9297" s="36"/>
      <c r="J9297" s="126"/>
      <c r="K9297" s="1"/>
      <c r="L9297" s="1"/>
      <c r="M9297" s="1"/>
      <c r="N9297" s="1"/>
      <c r="O9297" s="1"/>
    </row>
    <row r="9298" ht="15.75" customHeight="1">
      <c r="A9298" s="36"/>
      <c r="B9298" s="36"/>
      <c r="C9298" s="124" t="s">
        <v>67</v>
      </c>
      <c r="D9298" s="116">
        <f>SUM(D9257:D9297)</f>
        <v>0</v>
      </c>
      <c r="E9298" s="70" t="s">
        <v>73</v>
      </c>
      <c r="F9298" s="71">
        <f>SUM(F9257:F9297)</f>
        <v>50</v>
      </c>
      <c r="G9298" s="36"/>
      <c r="H9298" s="36"/>
      <c r="I9298" s="36"/>
      <c r="J9298" s="126"/>
      <c r="K9298" s="1"/>
      <c r="L9298" s="1"/>
      <c r="M9298" s="1"/>
      <c r="N9298" s="1"/>
      <c r="O9298" s="1"/>
    </row>
    <row r="9299" ht="15.75" customHeight="1">
      <c r="A9299" s="36"/>
      <c r="B9299" s="36"/>
      <c r="C9299" s="54"/>
      <c r="D9299" s="36"/>
      <c r="E9299" s="36"/>
      <c r="F9299" s="36"/>
      <c r="G9299" s="36"/>
      <c r="H9299" s="36"/>
      <c r="I9299" s="36"/>
      <c r="J9299" s="126"/>
      <c r="K9299" s="1"/>
      <c r="L9299" s="1"/>
      <c r="M9299" s="1"/>
      <c r="N9299" s="1"/>
      <c r="O9299" s="1"/>
    </row>
    <row r="9300" ht="15.75" customHeight="1">
      <c r="A9300" s="36"/>
      <c r="B9300" s="36"/>
      <c r="C9300" s="54"/>
      <c r="D9300" s="1"/>
      <c r="E9300" s="36"/>
      <c r="F9300" s="36"/>
      <c r="G9300" s="36"/>
      <c r="H9300" s="36"/>
      <c r="I9300" s="36"/>
      <c r="J9300" s="126"/>
      <c r="K9300" s="1"/>
      <c r="L9300" s="1"/>
      <c r="M9300" s="1"/>
      <c r="N9300" s="1"/>
      <c r="O9300" s="1"/>
    </row>
    <row r="9301" ht="15.75" customHeight="1">
      <c r="A9301" s="51" t="str">
        <f>A9251</f>
        <v>Year 7 Baseline Assessment Feedback</v>
      </c>
      <c r="B9301" s="36"/>
      <c r="C9301" s="54"/>
      <c r="D9301" s="1"/>
      <c r="E9301" s="36"/>
      <c r="F9301" s="36"/>
      <c r="G9301" s="36"/>
      <c r="H9301" s="36"/>
      <c r="I9301" s="36"/>
      <c r="J9301" s="150">
        <f>J9251+1</f>
        <v>203</v>
      </c>
      <c r="K9301" s="1"/>
      <c r="L9301" s="1"/>
      <c r="M9301" s="1"/>
      <c r="N9301" s="1"/>
      <c r="O9301" s="1"/>
    </row>
    <row r="9302" ht="15.75" customHeight="1">
      <c r="A9302" s="54" t="s">
        <v>104</v>
      </c>
      <c r="B9302" s="54" t="str">
        <f>$B$2</f>
        <v>Year 7 Baseline Assessment</v>
      </c>
      <c r="C9302" s="54"/>
      <c r="D9302" s="1"/>
      <c r="E9302" s="36"/>
      <c r="F9302" s="36"/>
      <c r="G9302" s="36"/>
      <c r="H9302" s="36"/>
      <c r="I9302" s="36"/>
      <c r="J9302" s="36" t="str">
        <f>CONCATENATE("Marksheet!$B$",J9301)</f>
        <v>Marksheet!$B$203</v>
      </c>
      <c r="K9302" s="1"/>
      <c r="L9302" s="1"/>
      <c r="M9302" s="1"/>
      <c r="N9302" s="1"/>
      <c r="O9302" s="1"/>
    </row>
    <row r="9303" ht="15.75" customHeight="1">
      <c r="A9303" s="54" t="s">
        <v>100</v>
      </c>
      <c r="B9303" s="54" t="str">
        <f>IF(INDIRECT(J9302)="","",INDIRECT(J9302))</f>
        <v/>
      </c>
      <c r="C9303" s="54"/>
      <c r="D9303" s="1"/>
      <c r="E9303" s="36"/>
      <c r="F9303" s="36"/>
      <c r="G9303" s="36"/>
      <c r="H9303" s="36"/>
      <c r="I9303" s="36"/>
      <c r="J9303" s="36" t="str">
        <f>CONCATENATE("Marksheet!$D$",J9301,":$AV$",J9301)</f>
        <v>Marksheet!$D$203:$AV$203</v>
      </c>
      <c r="K9303" s="1"/>
      <c r="L9303" s="1"/>
      <c r="M9303" s="1"/>
      <c r="N9303" s="1"/>
      <c r="O9303" s="1"/>
    </row>
    <row r="9304" ht="15.75" customHeight="1">
      <c r="A9304" s="54" t="s">
        <v>105</v>
      </c>
      <c r="B9304" s="54" t="str">
        <f>INDIRECT(CONCATENATE("Marksheet!$C$",INDIRECT(CONCATENATE("J",ROW()-3))))</f>
        <v/>
      </c>
      <c r="C9304" s="54"/>
      <c r="D9304" s="36"/>
      <c r="E9304" s="36"/>
      <c r="F9304" s="36"/>
      <c r="G9304" s="36"/>
      <c r="H9304" s="36"/>
      <c r="I9304" s="36"/>
      <c r="J9304" s="126"/>
      <c r="K9304" s="1"/>
      <c r="L9304" s="1"/>
      <c r="M9304" s="1"/>
      <c r="N9304" s="1"/>
      <c r="O9304" s="1"/>
    </row>
    <row r="9305" ht="15.75" customHeight="1">
      <c r="A9305" s="54"/>
      <c r="B9305" s="54"/>
      <c r="C9305" s="54"/>
      <c r="D9305" s="36"/>
      <c r="E9305" s="36"/>
      <c r="F9305" s="36"/>
      <c r="G9305" s="36"/>
      <c r="H9305" s="36"/>
      <c r="I9305" s="36"/>
      <c r="J9305" s="126"/>
      <c r="K9305" s="1"/>
      <c r="L9305" s="1"/>
      <c r="M9305" s="1"/>
      <c r="N9305" s="1"/>
      <c r="O9305" s="1"/>
    </row>
    <row r="9306" ht="15.75" customHeight="1">
      <c r="A9306" s="120"/>
      <c r="B9306" s="80" t="s">
        <v>93</v>
      </c>
      <c r="C9306" s="141" t="s">
        <v>94</v>
      </c>
      <c r="D9306" s="128" t="s">
        <v>95</v>
      </c>
      <c r="E9306" s="58"/>
      <c r="F9306" s="59"/>
      <c r="G9306" s="151" t="s">
        <v>106</v>
      </c>
      <c r="H9306" s="130"/>
      <c r="I9306" s="130"/>
      <c r="J9306" s="131"/>
      <c r="K9306" s="1"/>
      <c r="L9306" s="1"/>
      <c r="M9306" s="1"/>
      <c r="N9306" s="1"/>
      <c r="O9306" s="1"/>
    </row>
    <row r="9307" ht="15.75" customHeight="1">
      <c r="A9307" s="36"/>
      <c r="B9307" s="122" t="str">
        <f t="shared" ref="B9307:B9347" si="5542">IF($B8007="","",$B8007)</f>
        <v>1a</v>
      </c>
      <c r="C9307" s="142" t="str">
        <f t="shared" ref="C9307:C9347" si="5543">IF($C8007="","",$C8007)</f>
        <v>Living and non-living things</v>
      </c>
      <c r="D9307" s="36" t="str">
        <f t="array" ref="D9307">IF(INDEX(INDIRECT(J9303),ROW($A$1))="","",INDEX(INDIRECT(J9303),ROW($A$1)))</f>
        <v/>
      </c>
      <c r="E9307" s="36" t="s">
        <v>73</v>
      </c>
      <c r="F9307" s="36">
        <f t="shared" ref="F9307:F9347" si="5544">IF($F8007="","",$F8007)</f>
        <v>2</v>
      </c>
      <c r="G9307" s="143" t="str">
        <f t="shared" ref="G9307:G9346" si="5545">IF($G8657="","",$G8657)</f>
        <v>Substantive</v>
      </c>
      <c r="H9307" s="36"/>
      <c r="I9307" s="36"/>
      <c r="J9307" s="126"/>
      <c r="K9307" s="1"/>
      <c r="L9307" s="1"/>
      <c r="M9307" s="1"/>
      <c r="N9307" s="1"/>
      <c r="O9307" s="1"/>
    </row>
    <row r="9308" ht="15.75" customHeight="1">
      <c r="A9308" s="36"/>
      <c r="B9308" s="35" t="str">
        <f t="shared" si="5542"/>
        <v>1b</v>
      </c>
      <c r="C9308" s="144" t="str">
        <f t="shared" si="5543"/>
        <v>Measurement</v>
      </c>
      <c r="D9308" s="36" t="str">
        <f t="array" ref="D9308">IF(INDEX(INDIRECT(J9303),ROW($A$2))="","",INDEX(INDIRECT(J9303),ROW($A$2)))</f>
        <v/>
      </c>
      <c r="E9308" s="36" t="s">
        <v>73</v>
      </c>
      <c r="F9308" s="36">
        <f t="shared" si="5544"/>
        <v>1</v>
      </c>
      <c r="G9308" s="145" t="str">
        <f t="shared" si="5545"/>
        <v>Disciplinary</v>
      </c>
      <c r="H9308" s="36"/>
      <c r="I9308" s="36"/>
      <c r="J9308" s="126"/>
      <c r="K9308" s="1"/>
      <c r="L9308" s="1"/>
      <c r="M9308" s="1"/>
      <c r="N9308" s="1"/>
      <c r="O9308" s="1"/>
    </row>
    <row r="9309" ht="15.75" customHeight="1">
      <c r="A9309" s="36"/>
      <c r="B9309" s="35" t="str">
        <f t="shared" si="5542"/>
        <v>1c</v>
      </c>
      <c r="C9309" s="144" t="str">
        <f t="shared" si="5543"/>
        <v>Tables</v>
      </c>
      <c r="D9309" s="36" t="str">
        <f t="array" ref="D9309">IF(INDEX(INDIRECT(J9303),ROW($A$3))="","",INDEX(INDIRECT(J9303),ROW($A$3)))</f>
        <v/>
      </c>
      <c r="E9309" s="36" t="s">
        <v>73</v>
      </c>
      <c r="F9309" s="36">
        <f t="shared" si="5544"/>
        <v>1</v>
      </c>
      <c r="G9309" s="145" t="str">
        <f t="shared" si="5545"/>
        <v>Disciplinary</v>
      </c>
      <c r="H9309" s="36"/>
      <c r="I9309" s="36"/>
      <c r="J9309" s="126"/>
      <c r="K9309" s="1"/>
      <c r="L9309" s="1"/>
      <c r="M9309" s="1"/>
      <c r="N9309" s="1"/>
      <c r="O9309" s="1"/>
    </row>
    <row r="9310" ht="15.75" customHeight="1">
      <c r="A9310" s="36"/>
      <c r="B9310" s="35" t="str">
        <f t="shared" si="5542"/>
        <v>1d</v>
      </c>
      <c r="C9310" s="144" t="str">
        <f t="shared" si="5543"/>
        <v>Plants</v>
      </c>
      <c r="D9310" s="36" t="str">
        <f t="array" ref="D9310">IF(INDEX(INDIRECT(J9303),ROW($A$4))="","",INDEX(INDIRECT(J9303),ROW($A$4)))</f>
        <v/>
      </c>
      <c r="E9310" s="36" t="s">
        <v>73</v>
      </c>
      <c r="F9310" s="36">
        <f t="shared" si="5544"/>
        <v>1</v>
      </c>
      <c r="G9310" s="145" t="str">
        <f t="shared" si="5545"/>
        <v>Substantive</v>
      </c>
      <c r="H9310" s="36"/>
      <c r="I9310" s="36"/>
      <c r="J9310" s="126"/>
      <c r="K9310" s="1"/>
      <c r="L9310" s="1"/>
      <c r="M9310" s="1"/>
      <c r="N9310" s="1"/>
      <c r="O9310" s="1"/>
    </row>
    <row r="9311" ht="15.75" customHeight="1">
      <c r="A9311" s="36"/>
      <c r="B9311" s="35" t="str">
        <f t="shared" si="5542"/>
        <v>1e</v>
      </c>
      <c r="C9311" s="144" t="str">
        <f t="shared" si="5543"/>
        <v>Food chains</v>
      </c>
      <c r="D9311" s="36" t="str">
        <f t="array" ref="D9311">IF(INDEX(INDIRECT(J9303),ROW($A$5))="","",INDEX(INDIRECT(J9303),ROW($A$5)))</f>
        <v/>
      </c>
      <c r="E9311" s="36" t="s">
        <v>73</v>
      </c>
      <c r="F9311" s="36">
        <f t="shared" si="5544"/>
        <v>2</v>
      </c>
      <c r="G9311" s="145" t="str">
        <f t="shared" si="5545"/>
        <v>Substantive</v>
      </c>
      <c r="H9311" s="36"/>
      <c r="I9311" s="36"/>
      <c r="J9311" s="126"/>
      <c r="K9311" s="1"/>
      <c r="L9311" s="1"/>
      <c r="M9311" s="1"/>
      <c r="N9311" s="1"/>
      <c r="O9311" s="1"/>
    </row>
    <row r="9312" ht="15.75" customHeight="1">
      <c r="A9312" s="36"/>
      <c r="B9312" s="35" t="str">
        <f t="shared" si="5542"/>
        <v>2a</v>
      </c>
      <c r="C9312" s="144" t="str">
        <f t="shared" si="5543"/>
        <v>States of matter</v>
      </c>
      <c r="D9312" s="36" t="str">
        <f t="array" ref="D9312">IF(INDEX(INDIRECT(J9303),ROW($A$6))="","",INDEX(INDIRECT(J9303),ROW($A$6)))</f>
        <v/>
      </c>
      <c r="E9312" s="36" t="s">
        <v>73</v>
      </c>
      <c r="F9312" s="36">
        <f t="shared" si="5544"/>
        <v>1</v>
      </c>
      <c r="G9312" s="145" t="str">
        <f t="shared" si="5545"/>
        <v>Substantive</v>
      </c>
      <c r="H9312" s="36"/>
      <c r="I9312" s="36"/>
      <c r="J9312" s="126"/>
      <c r="K9312" s="1"/>
      <c r="L9312" s="1"/>
      <c r="M9312" s="1"/>
      <c r="N9312" s="1"/>
      <c r="O9312" s="1"/>
    </row>
    <row r="9313" ht="15.75" customHeight="1">
      <c r="A9313" s="36"/>
      <c r="B9313" s="35" t="str">
        <f t="shared" si="5542"/>
        <v>2b</v>
      </c>
      <c r="C9313" s="144" t="str">
        <f t="shared" si="5543"/>
        <v>Graphs</v>
      </c>
      <c r="D9313" s="36" t="str">
        <f t="array" ref="D9313">IF(INDEX(INDIRECT(J9303),ROW($A$7))="","",INDEX(INDIRECT(J9303),ROW($A$7)))</f>
        <v/>
      </c>
      <c r="E9313" s="36" t="s">
        <v>73</v>
      </c>
      <c r="F9313" s="36">
        <f t="shared" si="5544"/>
        <v>1</v>
      </c>
      <c r="G9313" s="148" t="str">
        <f t="shared" si="5545"/>
        <v>Disciplinary</v>
      </c>
      <c r="H9313" s="36"/>
      <c r="I9313" s="36"/>
      <c r="J9313" s="126"/>
      <c r="K9313" s="1"/>
      <c r="L9313" s="1"/>
      <c r="M9313" s="1"/>
      <c r="N9313" s="1"/>
      <c r="O9313" s="1"/>
    </row>
    <row r="9314" ht="15.75" customHeight="1">
      <c r="A9314" s="36"/>
      <c r="B9314" s="35" t="str">
        <f t="shared" si="5542"/>
        <v>2c</v>
      </c>
      <c r="C9314" s="144" t="str">
        <f t="shared" si="5543"/>
        <v>Plants</v>
      </c>
      <c r="D9314" s="36" t="str">
        <f t="array" ref="D9314">IF(INDEX(INDIRECT(J9303),ROW($A$8))="","",INDEX(INDIRECT(J9303),ROW($A$8)))</f>
        <v/>
      </c>
      <c r="E9314" s="36" t="s">
        <v>73</v>
      </c>
      <c r="F9314" s="36">
        <f t="shared" si="5544"/>
        <v>1</v>
      </c>
      <c r="G9314" s="145" t="str">
        <f t="shared" si="5545"/>
        <v>Substantive</v>
      </c>
      <c r="H9314" s="36"/>
      <c r="I9314" s="36"/>
      <c r="J9314" s="126"/>
      <c r="K9314" s="1"/>
      <c r="L9314" s="1"/>
      <c r="M9314" s="1"/>
      <c r="N9314" s="1"/>
      <c r="O9314" s="1"/>
    </row>
    <row r="9315" ht="15.75" customHeight="1">
      <c r="A9315" s="36"/>
      <c r="B9315" s="35" t="str">
        <f t="shared" si="5542"/>
        <v>3a</v>
      </c>
      <c r="C9315" s="144" t="str">
        <f t="shared" si="5543"/>
        <v>Reversible and non-reversible changes</v>
      </c>
      <c r="D9315" s="36" t="str">
        <f t="array" ref="D9315">IF(INDEX(INDIRECT(J9303),ROW($A$9))="","",INDEX(INDIRECT(J9303),ROW($A$9)))</f>
        <v/>
      </c>
      <c r="E9315" s="36" t="s">
        <v>73</v>
      </c>
      <c r="F9315" s="36">
        <f t="shared" si="5544"/>
        <v>2</v>
      </c>
      <c r="G9315" s="145" t="str">
        <f t="shared" si="5545"/>
        <v>Substantive</v>
      </c>
      <c r="H9315" s="36"/>
      <c r="I9315" s="36"/>
      <c r="J9315" s="126"/>
      <c r="K9315" s="1"/>
      <c r="L9315" s="1"/>
      <c r="M9315" s="1"/>
      <c r="N9315" s="1"/>
      <c r="O9315" s="1"/>
    </row>
    <row r="9316" ht="15.75" customHeight="1">
      <c r="A9316" s="36"/>
      <c r="B9316" s="35" t="str">
        <f t="shared" si="5542"/>
        <v>3b</v>
      </c>
      <c r="C9316" s="144" t="str">
        <f t="shared" si="5543"/>
        <v>Units</v>
      </c>
      <c r="D9316" s="36" t="str">
        <f t="array" ref="D9316">IF(INDEX(INDIRECT(J9303),ROW($A$10))="","",INDEX(INDIRECT(J9303),ROW($A$10)))</f>
        <v/>
      </c>
      <c r="E9316" s="36" t="s">
        <v>73</v>
      </c>
      <c r="F9316" s="36">
        <f t="shared" si="5544"/>
        <v>1</v>
      </c>
      <c r="G9316" s="145" t="str">
        <f t="shared" si="5545"/>
        <v>Disciplinary</v>
      </c>
      <c r="H9316" s="36"/>
      <c r="I9316" s="36"/>
      <c r="J9316" s="126"/>
      <c r="K9316" s="1"/>
      <c r="L9316" s="1"/>
      <c r="M9316" s="1"/>
      <c r="N9316" s="1"/>
      <c r="O9316" s="1"/>
    </row>
    <row r="9317" ht="15.75" customHeight="1">
      <c r="A9317" s="36"/>
      <c r="B9317" s="35" t="str">
        <f t="shared" si="5542"/>
        <v>3c</v>
      </c>
      <c r="C9317" s="144" t="str">
        <f t="shared" si="5543"/>
        <v>Hazards, risks and precautions</v>
      </c>
      <c r="D9317" s="36" t="str">
        <f t="array" ref="D9317">IF(INDEX(INDIRECT(J9303),ROW($A$11))="","",INDEX(INDIRECT(J9303),ROW($A$11)))</f>
        <v/>
      </c>
      <c r="E9317" s="36" t="s">
        <v>73</v>
      </c>
      <c r="F9317" s="36">
        <f t="shared" si="5544"/>
        <v>1</v>
      </c>
      <c r="G9317" s="149" t="str">
        <f t="shared" si="5545"/>
        <v>Disciplinary</v>
      </c>
      <c r="H9317" s="36"/>
      <c r="I9317" s="36"/>
      <c r="J9317" s="126"/>
      <c r="K9317" s="1"/>
      <c r="L9317" s="1"/>
      <c r="M9317" s="1"/>
      <c r="N9317" s="1"/>
      <c r="O9317" s="1"/>
    </row>
    <row r="9318" ht="15.75" customHeight="1">
      <c r="A9318" s="36"/>
      <c r="B9318" s="35" t="str">
        <f t="shared" si="5542"/>
        <v>3d</v>
      </c>
      <c r="C9318" s="144" t="str">
        <f t="shared" si="5543"/>
        <v>States of matter</v>
      </c>
      <c r="D9318" s="36" t="str">
        <f t="array" ref="D9318">IF(INDEX(INDIRECT(J9303),ROW($A$12))="","",INDEX(INDIRECT(J9303),ROW($A$12)))</f>
        <v/>
      </c>
      <c r="E9318" s="36" t="s">
        <v>73</v>
      </c>
      <c r="F9318" s="36">
        <f t="shared" si="5544"/>
        <v>1</v>
      </c>
      <c r="G9318" s="145" t="str">
        <f t="shared" si="5545"/>
        <v>Substantive</v>
      </c>
      <c r="H9318" s="36"/>
      <c r="I9318" s="36"/>
      <c r="J9318" s="126"/>
      <c r="K9318" s="1"/>
      <c r="L9318" s="1"/>
      <c r="M9318" s="1"/>
      <c r="N9318" s="1"/>
      <c r="O9318" s="1"/>
    </row>
    <row r="9319" ht="15.75" customHeight="1">
      <c r="A9319" s="36"/>
      <c r="B9319" s="35" t="str">
        <f t="shared" si="5542"/>
        <v>3e</v>
      </c>
      <c r="C9319" s="144" t="str">
        <f t="shared" si="5543"/>
        <v>Reversible and non-reversible changes</v>
      </c>
      <c r="D9319" s="36" t="str">
        <f t="array" ref="D9319">IF(INDEX(INDIRECT(J9303),ROW($A$13))="","",INDEX(INDIRECT(J9303),ROW($A$13)))</f>
        <v/>
      </c>
      <c r="E9319" s="36" t="s">
        <v>73</v>
      </c>
      <c r="F9319" s="36">
        <f t="shared" si="5544"/>
        <v>1</v>
      </c>
      <c r="G9319" s="145" t="str">
        <f t="shared" si="5545"/>
        <v>Substantive</v>
      </c>
      <c r="H9319" s="36"/>
      <c r="I9319" s="36"/>
      <c r="J9319" s="126"/>
      <c r="K9319" s="1"/>
      <c r="L9319" s="1"/>
      <c r="M9319" s="1"/>
      <c r="N9319" s="1"/>
      <c r="O9319" s="1"/>
    </row>
    <row r="9320" ht="15.75" customHeight="1">
      <c r="A9320" s="36"/>
      <c r="B9320" s="35" t="str">
        <f t="shared" si="5542"/>
        <v>4a</v>
      </c>
      <c r="C9320" s="144" t="str">
        <f t="shared" si="5543"/>
        <v>Equipment</v>
      </c>
      <c r="D9320" s="36" t="str">
        <f t="array" ref="D9320">IF(INDEX(INDIRECT(J9303),ROW($A$14))="","",INDEX(INDIRECT(J9303),ROW($A$14)))</f>
        <v/>
      </c>
      <c r="E9320" s="36" t="s">
        <v>73</v>
      </c>
      <c r="F9320" s="36">
        <f t="shared" si="5544"/>
        <v>2</v>
      </c>
      <c r="G9320" s="145" t="str">
        <f t="shared" si="5545"/>
        <v>Disciplinary</v>
      </c>
      <c r="H9320" s="36"/>
      <c r="I9320" s="36"/>
      <c r="J9320" s="126"/>
      <c r="K9320" s="1"/>
      <c r="L9320" s="1"/>
      <c r="M9320" s="1"/>
      <c r="N9320" s="1"/>
      <c r="O9320" s="1"/>
    </row>
    <row r="9321" ht="15.75" customHeight="1">
      <c r="A9321" s="36"/>
      <c r="B9321" s="35" t="str">
        <f t="shared" si="5542"/>
        <v>4b</v>
      </c>
      <c r="C9321" s="144" t="str">
        <f t="shared" si="5543"/>
        <v>Accuracy and precision</v>
      </c>
      <c r="D9321" s="36" t="str">
        <f t="array" ref="D9321">IF(INDEX(INDIRECT(J9303),ROW($A$15))="","",INDEX(INDIRECT(J9303),ROW($A$15)))</f>
        <v/>
      </c>
      <c r="E9321" s="36" t="s">
        <v>73</v>
      </c>
      <c r="F9321" s="36">
        <f t="shared" si="5544"/>
        <v>1</v>
      </c>
      <c r="G9321" s="145" t="str">
        <f t="shared" si="5545"/>
        <v>Disciplinary</v>
      </c>
      <c r="H9321" s="36"/>
      <c r="I9321" s="36"/>
      <c r="J9321" s="126"/>
      <c r="K9321" s="1"/>
      <c r="L9321" s="1"/>
      <c r="M9321" s="1"/>
      <c r="N9321" s="1"/>
      <c r="O9321" s="1"/>
    </row>
    <row r="9322" ht="15.75" customHeight="1">
      <c r="A9322" s="36"/>
      <c r="B9322" s="35" t="str">
        <f t="shared" si="5542"/>
        <v>4c</v>
      </c>
      <c r="C9322" s="144" t="str">
        <f t="shared" si="5543"/>
        <v>Conclusions</v>
      </c>
      <c r="D9322" s="36" t="str">
        <f t="array" ref="D9322">IF(INDEX(INDIRECT(J9303),ROW($A$16))="","",INDEX(INDIRECT(J9303),ROW($A$16)))</f>
        <v/>
      </c>
      <c r="E9322" s="36" t="s">
        <v>73</v>
      </c>
      <c r="F9322" s="36">
        <f t="shared" si="5544"/>
        <v>1</v>
      </c>
      <c r="G9322" s="145" t="str">
        <f t="shared" si="5545"/>
        <v>Disciplinary</v>
      </c>
      <c r="H9322" s="36"/>
      <c r="I9322" s="36"/>
      <c r="J9322" s="126"/>
      <c r="K9322" s="1"/>
      <c r="L9322" s="1"/>
      <c r="M9322" s="1"/>
      <c r="N9322" s="1"/>
      <c r="O9322" s="1"/>
    </row>
    <row r="9323" ht="15.75" customHeight="1">
      <c r="A9323" s="36"/>
      <c r="B9323" s="35" t="str">
        <f t="shared" si="5542"/>
        <v>5a</v>
      </c>
      <c r="C9323" s="144" t="str">
        <f t="shared" si="5543"/>
        <v>Hazards, risks and precautions</v>
      </c>
      <c r="D9323" s="36" t="str">
        <f t="array" ref="D9323">IF(INDEX(INDIRECT(J9303),ROW($A$17))="","",INDEX(INDIRECT(J9303),ROW($A$17)))</f>
        <v/>
      </c>
      <c r="E9323" s="36" t="s">
        <v>73</v>
      </c>
      <c r="F9323" s="36">
        <f t="shared" si="5544"/>
        <v>1</v>
      </c>
      <c r="G9323" s="145" t="str">
        <f t="shared" si="5545"/>
        <v>Disciplinary</v>
      </c>
      <c r="H9323" s="36"/>
      <c r="I9323" s="36"/>
      <c r="J9323" s="126"/>
      <c r="K9323" s="1"/>
      <c r="L9323" s="1"/>
      <c r="M9323" s="1"/>
      <c r="N9323" s="1"/>
      <c r="O9323" s="1"/>
    </row>
    <row r="9324" ht="15.75" customHeight="1">
      <c r="A9324" s="36"/>
      <c r="B9324" s="35" t="str">
        <f t="shared" si="5542"/>
        <v>5b</v>
      </c>
      <c r="C9324" s="144" t="str">
        <f t="shared" si="5543"/>
        <v>Electricity</v>
      </c>
      <c r="D9324" s="36" t="str">
        <f t="array" ref="D9324">IF(INDEX(INDIRECT(J9303),ROW($A$18))="","",INDEX(INDIRECT(J9303),ROW($A$18)))</f>
        <v/>
      </c>
      <c r="E9324" s="36" t="s">
        <v>73</v>
      </c>
      <c r="F9324" s="36">
        <f t="shared" si="5544"/>
        <v>1</v>
      </c>
      <c r="G9324" s="145" t="str">
        <f t="shared" si="5545"/>
        <v>Substantive</v>
      </c>
      <c r="H9324" s="36"/>
      <c r="I9324" s="36"/>
      <c r="J9324" s="126"/>
      <c r="K9324" s="1"/>
      <c r="L9324" s="1"/>
      <c r="M9324" s="1"/>
      <c r="N9324" s="1"/>
      <c r="O9324" s="1"/>
    </row>
    <row r="9325" ht="15.75" customHeight="1">
      <c r="A9325" s="36"/>
      <c r="B9325" s="35" t="str">
        <f t="shared" si="5542"/>
        <v>5c</v>
      </c>
      <c r="C9325" s="144" t="str">
        <f t="shared" si="5543"/>
        <v>Physical properties of materials</v>
      </c>
      <c r="D9325" s="36" t="str">
        <f t="array" ref="D9325">IF(INDEX(INDIRECT(J9303),ROW($A$19))="","",INDEX(INDIRECT(J9303),ROW($A$19)))</f>
        <v/>
      </c>
      <c r="E9325" s="36" t="s">
        <v>73</v>
      </c>
      <c r="F9325" s="36">
        <f t="shared" si="5544"/>
        <v>1</v>
      </c>
      <c r="G9325" s="145" t="str">
        <f t="shared" si="5545"/>
        <v>Substantive</v>
      </c>
      <c r="H9325" s="36"/>
      <c r="I9325" s="36"/>
      <c r="J9325" s="126"/>
      <c r="K9325" s="1"/>
      <c r="L9325" s="1"/>
      <c r="M9325" s="1"/>
      <c r="N9325" s="1"/>
      <c r="O9325" s="1"/>
    </row>
    <row r="9326" ht="15.75" customHeight="1">
      <c r="A9326" s="36"/>
      <c r="B9326" s="35" t="str">
        <f t="shared" si="5542"/>
        <v>5d</v>
      </c>
      <c r="C9326" s="144" t="str">
        <f t="shared" si="5543"/>
        <v>Electricity</v>
      </c>
      <c r="D9326" s="36" t="str">
        <f t="array" ref="D9326">IF(INDEX(INDIRECT(J9303),ROW($A$20))="","",INDEX(INDIRECT(J9303),ROW($A$20)))</f>
        <v/>
      </c>
      <c r="E9326" s="36" t="s">
        <v>73</v>
      </c>
      <c r="F9326" s="36">
        <f t="shared" si="5544"/>
        <v>1</v>
      </c>
      <c r="G9326" s="145" t="str">
        <f t="shared" si="5545"/>
        <v>Substantive</v>
      </c>
      <c r="H9326" s="36"/>
      <c r="I9326" s="36"/>
      <c r="J9326" s="126"/>
      <c r="K9326" s="1"/>
      <c r="L9326" s="1"/>
      <c r="M9326" s="1"/>
      <c r="N9326" s="1"/>
      <c r="O9326" s="1"/>
    </row>
    <row r="9327" ht="15.75" customHeight="1">
      <c r="A9327" s="36"/>
      <c r="B9327" s="35" t="str">
        <f t="shared" si="5542"/>
        <v>6a</v>
      </c>
      <c r="C9327" s="144" t="str">
        <f t="shared" si="5543"/>
        <v>Planning scientific enquiry</v>
      </c>
      <c r="D9327" s="36" t="str">
        <f t="array" ref="D9327">IF(INDEX(INDIRECT(J9303),ROW($A$21))="","",INDEX(INDIRECT(J9303),ROW($A$21)))</f>
        <v/>
      </c>
      <c r="E9327" s="36" t="s">
        <v>73</v>
      </c>
      <c r="F9327" s="36">
        <f t="shared" si="5544"/>
        <v>2</v>
      </c>
      <c r="G9327" s="145" t="str">
        <f t="shared" si="5545"/>
        <v>Disciplinary</v>
      </c>
      <c r="H9327" s="36"/>
      <c r="I9327" s="36"/>
      <c r="J9327" s="126"/>
      <c r="K9327" s="1"/>
      <c r="L9327" s="1"/>
      <c r="M9327" s="1"/>
      <c r="N9327" s="1"/>
      <c r="O9327" s="1"/>
    </row>
    <row r="9328" ht="15.75" customHeight="1">
      <c r="A9328" s="36"/>
      <c r="B9328" s="35" t="str">
        <f t="shared" si="5542"/>
        <v>6b</v>
      </c>
      <c r="C9328" s="144" t="str">
        <f t="shared" si="5543"/>
        <v>Units</v>
      </c>
      <c r="D9328" s="36" t="str">
        <f t="array" ref="D9328">IF(INDEX(INDIRECT(J9303),ROW($A$22))="","",INDEX(INDIRECT(J9303),ROW($A$22)))</f>
        <v/>
      </c>
      <c r="E9328" s="36" t="s">
        <v>73</v>
      </c>
      <c r="F9328" s="36">
        <f t="shared" si="5544"/>
        <v>1</v>
      </c>
      <c r="G9328" s="145" t="str">
        <f t="shared" si="5545"/>
        <v>Disciplinary</v>
      </c>
      <c r="H9328" s="36"/>
      <c r="I9328" s="36"/>
      <c r="J9328" s="126"/>
      <c r="K9328" s="1"/>
      <c r="L9328" s="1"/>
      <c r="M9328" s="1"/>
      <c r="N9328" s="1"/>
      <c r="O9328" s="1"/>
    </row>
    <row r="9329" ht="15.75" customHeight="1">
      <c r="A9329" s="36"/>
      <c r="B9329" s="35" t="str">
        <f t="shared" si="5542"/>
        <v>6c</v>
      </c>
      <c r="C9329" s="144" t="str">
        <f t="shared" si="5543"/>
        <v>Forces</v>
      </c>
      <c r="D9329" s="36" t="str">
        <f t="array" ref="D9329">IF(INDEX(INDIRECT(J9303),ROW($A$23))="","",INDEX(INDIRECT(J9303),ROW($A$23)))</f>
        <v/>
      </c>
      <c r="E9329" s="36" t="s">
        <v>73</v>
      </c>
      <c r="F9329" s="36">
        <f t="shared" si="5544"/>
        <v>1</v>
      </c>
      <c r="G9329" s="148" t="str">
        <f t="shared" si="5545"/>
        <v>Substantive</v>
      </c>
      <c r="H9329" s="36"/>
      <c r="I9329" s="36"/>
      <c r="J9329" s="126"/>
      <c r="K9329" s="1"/>
      <c r="L9329" s="1"/>
      <c r="M9329" s="1"/>
      <c r="N9329" s="1"/>
      <c r="O9329" s="1"/>
    </row>
    <row r="9330" ht="15.75" customHeight="1">
      <c r="A9330" s="36"/>
      <c r="B9330" s="35" t="str">
        <f t="shared" si="5542"/>
        <v>6d</v>
      </c>
      <c r="C9330" s="144" t="str">
        <f t="shared" si="5543"/>
        <v>Tables</v>
      </c>
      <c r="D9330" s="36" t="str">
        <f t="array" ref="D9330">IF(INDEX(INDIRECT(J9303),ROW($A$24))="","",INDEX(INDIRECT(J9303),ROW($A$24)))</f>
        <v/>
      </c>
      <c r="E9330" s="36" t="s">
        <v>73</v>
      </c>
      <c r="F9330" s="36">
        <f t="shared" si="5544"/>
        <v>1</v>
      </c>
      <c r="G9330" s="145" t="str">
        <f t="shared" si="5545"/>
        <v>Disciplinary</v>
      </c>
      <c r="H9330" s="36"/>
      <c r="I9330" s="36"/>
      <c r="J9330" s="126"/>
      <c r="K9330" s="1"/>
      <c r="L9330" s="1"/>
      <c r="M9330" s="1"/>
      <c r="N9330" s="1"/>
      <c r="O9330" s="1"/>
    </row>
    <row r="9331" ht="15.75" customHeight="1">
      <c r="A9331" s="36"/>
      <c r="B9331" s="35" t="str">
        <f t="shared" si="5542"/>
        <v>7a</v>
      </c>
      <c r="C9331" s="144" t="str">
        <f t="shared" si="5543"/>
        <v>Behaviour of light</v>
      </c>
      <c r="D9331" s="36" t="str">
        <f t="array" ref="D9331">IF(INDEX(INDIRECT(J9303),ROW($A$25))="","",INDEX(INDIRECT(J9303),ROW($A$25)))</f>
        <v/>
      </c>
      <c r="E9331" s="36" t="s">
        <v>73</v>
      </c>
      <c r="F9331" s="36">
        <f t="shared" si="5544"/>
        <v>1</v>
      </c>
      <c r="G9331" s="148" t="str">
        <f t="shared" si="5545"/>
        <v>Substantive</v>
      </c>
      <c r="H9331" s="36"/>
      <c r="I9331" s="36"/>
      <c r="J9331" s="126"/>
      <c r="K9331" s="1"/>
      <c r="L9331" s="1"/>
      <c r="M9331" s="1"/>
      <c r="N9331" s="1"/>
      <c r="O9331" s="1"/>
    </row>
    <row r="9332" ht="15.75" customHeight="1">
      <c r="A9332" s="36"/>
      <c r="B9332" s="35" t="str">
        <f t="shared" si="5542"/>
        <v>7b</v>
      </c>
      <c r="C9332" s="144" t="str">
        <f t="shared" si="5543"/>
        <v>Behaviour of light</v>
      </c>
      <c r="D9332" s="36" t="str">
        <f t="array" ref="D9332">IF(INDEX(INDIRECT(J9303),ROW($A$26))="","",INDEX(INDIRECT(J9303),ROW($A$26)))</f>
        <v/>
      </c>
      <c r="E9332" s="36" t="s">
        <v>73</v>
      </c>
      <c r="F9332" s="36">
        <f t="shared" si="5544"/>
        <v>2</v>
      </c>
      <c r="G9332" s="145" t="str">
        <f t="shared" si="5545"/>
        <v>Substantive</v>
      </c>
      <c r="H9332" s="36"/>
      <c r="I9332" s="36"/>
      <c r="J9332" s="126"/>
      <c r="K9332" s="1"/>
      <c r="L9332" s="1"/>
      <c r="M9332" s="1"/>
      <c r="N9332" s="1"/>
      <c r="O9332" s="1"/>
    </row>
    <row r="9333" ht="15.75" customHeight="1">
      <c r="A9333" s="36"/>
      <c r="B9333" s="35" t="str">
        <f t="shared" si="5542"/>
        <v>7c</v>
      </c>
      <c r="C9333" s="144" t="str">
        <f t="shared" si="5543"/>
        <v>Behaviour of light</v>
      </c>
      <c r="D9333" s="36" t="str">
        <f t="array" ref="D9333">IF(INDEX(INDIRECT(J9303),ROW($A$27))="","",INDEX(INDIRECT(J9303),ROW($A$27)))</f>
        <v/>
      </c>
      <c r="E9333" s="36" t="s">
        <v>73</v>
      </c>
      <c r="F9333" s="36">
        <f t="shared" si="5544"/>
        <v>1</v>
      </c>
      <c r="G9333" s="145" t="str">
        <f t="shared" si="5545"/>
        <v>Substantive</v>
      </c>
      <c r="H9333" s="36"/>
      <c r="I9333" s="36"/>
      <c r="J9333" s="126"/>
      <c r="K9333" s="1"/>
      <c r="L9333" s="1"/>
      <c r="M9333" s="1"/>
      <c r="N9333" s="1"/>
      <c r="O9333" s="1"/>
    </row>
    <row r="9334" ht="15.75" customHeight="1">
      <c r="A9334" s="36"/>
      <c r="B9334" s="35" t="str">
        <f t="shared" si="5542"/>
        <v>7d</v>
      </c>
      <c r="C9334" s="144" t="str">
        <f t="shared" si="5543"/>
        <v>Conclusions</v>
      </c>
      <c r="D9334" s="36" t="str">
        <f t="array" ref="D9334">IF(INDEX(INDIRECT(J9303),ROW($A$28))="","",INDEX(INDIRECT(J9303),ROW($A$28)))</f>
        <v/>
      </c>
      <c r="E9334" s="36" t="s">
        <v>73</v>
      </c>
      <c r="F9334" s="36">
        <f t="shared" si="5544"/>
        <v>1</v>
      </c>
      <c r="G9334" s="145" t="str">
        <f t="shared" si="5545"/>
        <v>Disciplinary</v>
      </c>
      <c r="H9334" s="36"/>
      <c r="I9334" s="36"/>
      <c r="J9334" s="126"/>
      <c r="K9334" s="1"/>
      <c r="L9334" s="1"/>
      <c r="M9334" s="1"/>
      <c r="N9334" s="1"/>
      <c r="O9334" s="1"/>
    </row>
    <row r="9335" ht="15.75" customHeight="1">
      <c r="A9335" s="36"/>
      <c r="B9335" s="35" t="str">
        <f t="shared" si="5542"/>
        <v>8a</v>
      </c>
      <c r="C9335" s="144" t="str">
        <f t="shared" si="5543"/>
        <v>Measurement</v>
      </c>
      <c r="D9335" s="36" t="str">
        <f t="array" ref="D9335">IF(INDEX(INDIRECT(J9303),ROW($A$29))="","",INDEX(INDIRECT(J9303),ROW($A$29)))</f>
        <v/>
      </c>
      <c r="E9335" s="36" t="s">
        <v>73</v>
      </c>
      <c r="F9335" s="36">
        <f t="shared" si="5544"/>
        <v>1</v>
      </c>
      <c r="G9335" s="145" t="str">
        <f t="shared" si="5545"/>
        <v>Disciplinary</v>
      </c>
      <c r="H9335" s="36"/>
      <c r="I9335" s="36"/>
      <c r="J9335" s="126"/>
      <c r="K9335" s="1"/>
      <c r="L9335" s="1"/>
      <c r="M9335" s="1"/>
      <c r="N9335" s="1"/>
      <c r="O9335" s="1"/>
    </row>
    <row r="9336" ht="15.75" customHeight="1">
      <c r="A9336" s="36"/>
      <c r="B9336" s="35" t="str">
        <f t="shared" si="5542"/>
        <v>8b</v>
      </c>
      <c r="C9336" s="144" t="str">
        <f t="shared" si="5543"/>
        <v>States of matter</v>
      </c>
      <c r="D9336" s="36" t="str">
        <f t="array" ref="D9336">IF(INDEX(INDIRECT(J9303),ROW($A$30))="","",INDEX(INDIRECT(J9303),ROW($A$30)))</f>
        <v/>
      </c>
      <c r="E9336" s="36" t="s">
        <v>73</v>
      </c>
      <c r="F9336" s="36">
        <f t="shared" si="5544"/>
        <v>1</v>
      </c>
      <c r="G9336" s="145" t="str">
        <f t="shared" si="5545"/>
        <v>Substantive</v>
      </c>
      <c r="H9336" s="36"/>
      <c r="I9336" s="36"/>
      <c r="J9336" s="126"/>
      <c r="K9336" s="1"/>
      <c r="L9336" s="1"/>
      <c r="M9336" s="1"/>
      <c r="N9336" s="1"/>
      <c r="O9336" s="1"/>
    </row>
    <row r="9337" ht="15.75" customHeight="1">
      <c r="A9337" s="36"/>
      <c r="B9337" s="35" t="str">
        <f t="shared" si="5542"/>
        <v>8c</v>
      </c>
      <c r="C9337" s="144" t="str">
        <f t="shared" si="5543"/>
        <v>Accuracy and precision</v>
      </c>
      <c r="D9337" s="36" t="str">
        <f t="array" ref="D9337">IF(INDEX(INDIRECT(J9303),ROW($A$31))="","",INDEX(INDIRECT(J9303),ROW($A$31)))</f>
        <v/>
      </c>
      <c r="E9337" s="36" t="s">
        <v>73</v>
      </c>
      <c r="F9337" s="36">
        <f t="shared" si="5544"/>
        <v>1</v>
      </c>
      <c r="G9337" s="145" t="str">
        <f t="shared" si="5545"/>
        <v>Disciplinary</v>
      </c>
      <c r="H9337" s="36"/>
      <c r="I9337" s="36"/>
      <c r="J9337" s="126"/>
      <c r="K9337" s="1"/>
      <c r="L9337" s="1"/>
      <c r="M9337" s="1"/>
      <c r="N9337" s="1"/>
      <c r="O9337" s="1"/>
    </row>
    <row r="9338" ht="15.75" customHeight="1">
      <c r="A9338" s="36"/>
      <c r="B9338" s="35" t="str">
        <f t="shared" si="5542"/>
        <v>9a</v>
      </c>
      <c r="C9338" s="144" t="str">
        <f t="shared" si="5543"/>
        <v>Planning scientific enquiry</v>
      </c>
      <c r="D9338" s="36" t="str">
        <f t="array" ref="D9338">IF(INDEX(INDIRECT(J9303),ROW($A$32))="","",INDEX(INDIRECT(J9303),ROW($A$32)))</f>
        <v/>
      </c>
      <c r="E9338" s="36" t="s">
        <v>73</v>
      </c>
      <c r="F9338" s="36">
        <f t="shared" si="5544"/>
        <v>2</v>
      </c>
      <c r="G9338" s="145" t="str">
        <f t="shared" si="5545"/>
        <v>Disciplinary</v>
      </c>
      <c r="H9338" s="36"/>
      <c r="I9338" s="36"/>
      <c r="J9338" s="126"/>
      <c r="K9338" s="1"/>
      <c r="L9338" s="1"/>
      <c r="M9338" s="1"/>
      <c r="N9338" s="1"/>
      <c r="O9338" s="1"/>
    </row>
    <row r="9339" ht="15.75" customHeight="1">
      <c r="A9339" s="36"/>
      <c r="B9339" s="35" t="str">
        <f t="shared" si="5542"/>
        <v>9b</v>
      </c>
      <c r="C9339" s="144" t="str">
        <f t="shared" si="5543"/>
        <v>Forces</v>
      </c>
      <c r="D9339" s="36" t="str">
        <f t="array" ref="D9339">IF(INDEX(INDIRECT(J9303),ROW($A$33))="","",INDEX(INDIRECT(J9303),ROW($A$33)))</f>
        <v/>
      </c>
      <c r="E9339" s="36" t="s">
        <v>73</v>
      </c>
      <c r="F9339" s="36">
        <f t="shared" si="5544"/>
        <v>2</v>
      </c>
      <c r="G9339" s="148" t="str">
        <f t="shared" si="5545"/>
        <v>Substantive</v>
      </c>
      <c r="H9339" s="36"/>
      <c r="I9339" s="36"/>
      <c r="J9339" s="126"/>
      <c r="K9339" s="1"/>
      <c r="L9339" s="1"/>
      <c r="M9339" s="1"/>
      <c r="N9339" s="1"/>
      <c r="O9339" s="1"/>
    </row>
    <row r="9340" ht="15.75" customHeight="1">
      <c r="A9340" s="36"/>
      <c r="B9340" s="35" t="str">
        <f t="shared" si="5542"/>
        <v>9c</v>
      </c>
      <c r="C9340" s="144" t="str">
        <f t="shared" si="5543"/>
        <v>Repeatability</v>
      </c>
      <c r="D9340" s="36" t="str">
        <f t="array" ref="D9340">IF(INDEX(INDIRECT(J9303),ROW($A$34))="","",INDEX(INDIRECT(J9303),ROW($A$34)))</f>
        <v/>
      </c>
      <c r="E9340" s="36" t="s">
        <v>73</v>
      </c>
      <c r="F9340" s="36">
        <f t="shared" si="5544"/>
        <v>1</v>
      </c>
      <c r="G9340" s="145" t="str">
        <f t="shared" si="5545"/>
        <v>Disciplinary</v>
      </c>
      <c r="H9340" s="36"/>
      <c r="I9340" s="36"/>
      <c r="J9340" s="126"/>
      <c r="K9340" s="1"/>
      <c r="L9340" s="1"/>
      <c r="M9340" s="1"/>
      <c r="N9340" s="1"/>
      <c r="O9340" s="1"/>
    </row>
    <row r="9341" ht="15.75" customHeight="1">
      <c r="A9341" s="36"/>
      <c r="B9341" s="35" t="str">
        <f t="shared" si="5542"/>
        <v>9d</v>
      </c>
      <c r="C9341" s="144" t="str">
        <f t="shared" si="5543"/>
        <v>Graphs</v>
      </c>
      <c r="D9341" s="36" t="str">
        <f t="array" ref="D9341">IF(INDEX(INDIRECT(J9303),ROW($A$35))="","",INDEX(INDIRECT(J9303),ROW($A$35)))</f>
        <v/>
      </c>
      <c r="E9341" s="36" t="s">
        <v>73</v>
      </c>
      <c r="F9341" s="36">
        <f t="shared" si="5544"/>
        <v>1</v>
      </c>
      <c r="G9341" s="145" t="str">
        <f t="shared" si="5545"/>
        <v>Disciplinary</v>
      </c>
      <c r="H9341" s="36"/>
      <c r="I9341" s="36"/>
      <c r="J9341" s="126"/>
      <c r="K9341" s="1"/>
      <c r="L9341" s="1"/>
      <c r="M9341" s="1"/>
      <c r="N9341" s="1"/>
      <c r="O9341" s="1"/>
    </row>
    <row r="9342" ht="15.75" customHeight="1">
      <c r="A9342" s="36"/>
      <c r="B9342" s="35" t="str">
        <f t="shared" si="5542"/>
        <v>10a</v>
      </c>
      <c r="C9342" s="144" t="str">
        <f t="shared" si="5543"/>
        <v>Physical properties of materials</v>
      </c>
      <c r="D9342" s="36" t="str">
        <f t="array" ref="D9342">IF(INDEX(INDIRECT(J9303),ROW($A$36))="","",INDEX(INDIRECT(J9303),ROW($A$36)))</f>
        <v/>
      </c>
      <c r="E9342" s="36" t="s">
        <v>73</v>
      </c>
      <c r="F9342" s="36">
        <f t="shared" si="5544"/>
        <v>1</v>
      </c>
      <c r="G9342" s="145" t="str">
        <f t="shared" si="5545"/>
        <v>Substantive</v>
      </c>
      <c r="H9342" s="36"/>
      <c r="I9342" s="36"/>
      <c r="J9342" s="126"/>
      <c r="K9342" s="1"/>
      <c r="L9342" s="1"/>
      <c r="M9342" s="1"/>
      <c r="N9342" s="1"/>
      <c r="O9342" s="1"/>
    </row>
    <row r="9343" ht="15.75" customHeight="1">
      <c r="A9343" s="36"/>
      <c r="B9343" s="35" t="str">
        <f t="shared" si="5542"/>
        <v>10b</v>
      </c>
      <c r="C9343" s="144" t="str">
        <f t="shared" si="5543"/>
        <v>Physical properties of materials</v>
      </c>
      <c r="D9343" s="36" t="str">
        <f t="array" ref="D9343">IF(INDEX(INDIRECT(J9303),ROW($A$37))="","",INDEX(INDIRECT(J9303),ROW($A$37)))</f>
        <v/>
      </c>
      <c r="E9343" s="36" t="s">
        <v>73</v>
      </c>
      <c r="F9343" s="36">
        <f t="shared" si="5544"/>
        <v>1</v>
      </c>
      <c r="G9343" s="145" t="str">
        <f t="shared" si="5545"/>
        <v>Substantive</v>
      </c>
      <c r="H9343" s="36"/>
      <c r="I9343" s="36"/>
      <c r="J9343" s="126"/>
      <c r="K9343" s="1"/>
      <c r="L9343" s="1"/>
      <c r="M9343" s="1"/>
      <c r="N9343" s="1"/>
      <c r="O9343" s="1"/>
    </row>
    <row r="9344" ht="15.75" customHeight="1">
      <c r="A9344" s="36"/>
      <c r="B9344" s="35" t="str">
        <f t="shared" si="5542"/>
        <v>10c</v>
      </c>
      <c r="C9344" s="144" t="str">
        <f t="shared" si="5543"/>
        <v>Graphs</v>
      </c>
      <c r="D9344" s="36" t="str">
        <f t="array" ref="D9344">IF(INDEX(INDIRECT(J9303),ROW($A$38))="","",INDEX(INDIRECT(J9303),ROW($A$38)))</f>
        <v/>
      </c>
      <c r="E9344" s="36" t="s">
        <v>73</v>
      </c>
      <c r="F9344" s="36">
        <f t="shared" si="5544"/>
        <v>1</v>
      </c>
      <c r="G9344" s="145" t="str">
        <f t="shared" si="5545"/>
        <v>Disciplinary</v>
      </c>
      <c r="H9344" s="36"/>
      <c r="I9344" s="36"/>
      <c r="J9344" s="126"/>
      <c r="K9344" s="1"/>
      <c r="L9344" s="1"/>
      <c r="M9344" s="1"/>
      <c r="N9344" s="1"/>
      <c r="O9344" s="1"/>
    </row>
    <row r="9345" ht="15.75" customHeight="1">
      <c r="A9345" s="36"/>
      <c r="B9345" s="35" t="str">
        <f t="shared" si="5542"/>
        <v>11a</v>
      </c>
      <c r="C9345" s="144" t="str">
        <f t="shared" si="5543"/>
        <v>Repeatability</v>
      </c>
      <c r="D9345" s="36" t="str">
        <f t="array" ref="D9345">IF(INDEX(INDIRECT(J9303),ROW($A$39))="","",INDEX(INDIRECT(J9303),ROW($A$39)))</f>
        <v/>
      </c>
      <c r="E9345" s="36" t="s">
        <v>73</v>
      </c>
      <c r="F9345" s="36">
        <f t="shared" si="5544"/>
        <v>1</v>
      </c>
      <c r="G9345" s="145" t="str">
        <f t="shared" si="5545"/>
        <v>Disciplinary</v>
      </c>
      <c r="H9345" s="36"/>
      <c r="I9345" s="36"/>
      <c r="J9345" s="126"/>
      <c r="K9345" s="1"/>
      <c r="L9345" s="1"/>
      <c r="M9345" s="1"/>
      <c r="N9345" s="1"/>
      <c r="O9345" s="1"/>
    </row>
    <row r="9346" ht="15.75" customHeight="1">
      <c r="A9346" s="36"/>
      <c r="B9346" s="35" t="str">
        <f t="shared" si="5542"/>
        <v>11b</v>
      </c>
      <c r="C9346" s="144" t="str">
        <f t="shared" si="5543"/>
        <v>Plants</v>
      </c>
      <c r="D9346" s="36" t="str">
        <f t="array" ref="D9346">IF(INDEX(INDIRECT(J9303),ROW($A$40))="","",INDEX(INDIRECT(J9303),ROW($A$40)))</f>
        <v/>
      </c>
      <c r="E9346" s="36" t="s">
        <v>73</v>
      </c>
      <c r="F9346" s="36">
        <f t="shared" si="5544"/>
        <v>1</v>
      </c>
      <c r="G9346" s="145" t="str">
        <f t="shared" si="5545"/>
        <v>Substantive</v>
      </c>
      <c r="H9346" s="36"/>
      <c r="I9346" s="36"/>
      <c r="J9346" s="126"/>
      <c r="K9346" s="1"/>
      <c r="L9346" s="1"/>
      <c r="M9346" s="1"/>
      <c r="N9346" s="1"/>
      <c r="O9346" s="1"/>
    </row>
    <row r="9347" ht="15.75" customHeight="1">
      <c r="A9347" s="36"/>
      <c r="B9347" s="35" t="str">
        <f t="shared" si="5542"/>
        <v>11c</v>
      </c>
      <c r="C9347" s="144" t="str">
        <f t="shared" si="5543"/>
        <v>Conclusions</v>
      </c>
      <c r="D9347" s="36" t="str">
        <f t="array" ref="D9347">IF(INDEX(INDIRECT(J9303),ROW($A$41))="","",INDEX(INDIRECT(J9303),ROW($A$41)))</f>
        <v/>
      </c>
      <c r="E9347" s="36" t="s">
        <v>73</v>
      </c>
      <c r="F9347" s="36">
        <f t="shared" si="5544"/>
        <v>2</v>
      </c>
      <c r="G9347" s="147" t="str">
        <f>IF($G9197="","",$G9197)</f>
        <v>Disciplinary</v>
      </c>
      <c r="H9347" s="36"/>
      <c r="I9347" s="36"/>
      <c r="J9347" s="126"/>
      <c r="K9347" s="1"/>
      <c r="L9347" s="1"/>
      <c r="M9347" s="1"/>
      <c r="N9347" s="1"/>
      <c r="O9347" s="1"/>
    </row>
    <row r="9348" ht="15.75" customHeight="1">
      <c r="A9348" s="36"/>
      <c r="B9348" s="36"/>
      <c r="C9348" s="124" t="s">
        <v>67</v>
      </c>
      <c r="D9348" s="116">
        <f>SUM(D9307:D9347)</f>
        <v>0</v>
      </c>
      <c r="E9348" s="70" t="s">
        <v>73</v>
      </c>
      <c r="F9348" s="71">
        <f>SUM(F9307:F9347)</f>
        <v>50</v>
      </c>
      <c r="G9348" s="36"/>
      <c r="H9348" s="36"/>
      <c r="I9348" s="36"/>
      <c r="J9348" s="126"/>
      <c r="K9348" s="1"/>
      <c r="L9348" s="1"/>
      <c r="M9348" s="1"/>
      <c r="N9348" s="1"/>
      <c r="O9348" s="1"/>
    </row>
    <row r="9349" ht="15.75" customHeight="1">
      <c r="A9349" s="36"/>
      <c r="B9349" s="36"/>
      <c r="C9349" s="54"/>
      <c r="D9349" s="36"/>
      <c r="E9349" s="36"/>
      <c r="F9349" s="36"/>
      <c r="G9349" s="36"/>
      <c r="H9349" s="36"/>
      <c r="I9349" s="36"/>
      <c r="J9349" s="126"/>
      <c r="K9349" s="1"/>
      <c r="L9349" s="1"/>
      <c r="M9349" s="1"/>
      <c r="N9349" s="1"/>
      <c r="O9349" s="1"/>
    </row>
    <row r="9350" ht="15.75" customHeight="1">
      <c r="A9350" s="36"/>
      <c r="B9350" s="36"/>
      <c r="C9350" s="54"/>
      <c r="D9350" s="1"/>
      <c r="E9350" s="36"/>
      <c r="F9350" s="36"/>
      <c r="G9350" s="36"/>
      <c r="H9350" s="36"/>
      <c r="I9350" s="36"/>
      <c r="J9350" s="126"/>
      <c r="K9350" s="1"/>
      <c r="L9350" s="1"/>
      <c r="M9350" s="1"/>
      <c r="N9350" s="1"/>
      <c r="O9350" s="1"/>
    </row>
    <row r="9351" ht="15.75" customHeight="1">
      <c r="A9351" s="51" t="str">
        <f>A9301</f>
        <v>Year 7 Baseline Assessment Feedback</v>
      </c>
      <c r="B9351" s="36"/>
      <c r="C9351" s="54"/>
      <c r="D9351" s="1"/>
      <c r="E9351" s="36"/>
      <c r="F9351" s="36"/>
      <c r="G9351" s="36"/>
      <c r="H9351" s="36"/>
      <c r="I9351" s="36"/>
      <c r="J9351" s="150">
        <f>J9301+1</f>
        <v>204</v>
      </c>
      <c r="K9351" s="1"/>
      <c r="L9351" s="1"/>
      <c r="M9351" s="1"/>
      <c r="N9351" s="1"/>
      <c r="O9351" s="1"/>
    </row>
    <row r="9352" ht="15.75" customHeight="1">
      <c r="A9352" s="54" t="s">
        <v>104</v>
      </c>
      <c r="B9352" s="54" t="str">
        <f>$B$2</f>
        <v>Year 7 Baseline Assessment</v>
      </c>
      <c r="C9352" s="54"/>
      <c r="D9352" s="1"/>
      <c r="E9352" s="36"/>
      <c r="F9352" s="36"/>
      <c r="G9352" s="36"/>
      <c r="H9352" s="36"/>
      <c r="I9352" s="36"/>
      <c r="J9352" s="36" t="str">
        <f>CONCATENATE("Marksheet!$B$",J9351)</f>
        <v>Marksheet!$B$204</v>
      </c>
      <c r="K9352" s="1"/>
      <c r="L9352" s="1"/>
      <c r="M9352" s="1"/>
      <c r="N9352" s="1"/>
      <c r="O9352" s="1"/>
    </row>
    <row r="9353" ht="15.75" customHeight="1">
      <c r="A9353" s="54" t="s">
        <v>100</v>
      </c>
      <c r="B9353" s="54" t="str">
        <f>IF(INDIRECT(J9352)="","",INDIRECT(J9352))</f>
        <v/>
      </c>
      <c r="C9353" s="54"/>
      <c r="D9353" s="1"/>
      <c r="E9353" s="36"/>
      <c r="F9353" s="36"/>
      <c r="G9353" s="36"/>
      <c r="H9353" s="36"/>
      <c r="I9353" s="36"/>
      <c r="J9353" s="36" t="str">
        <f>CONCATENATE("Marksheet!$D$",J9351,":$AV$",J9351)</f>
        <v>Marksheet!$D$204:$AV$204</v>
      </c>
      <c r="K9353" s="1"/>
      <c r="L9353" s="1"/>
      <c r="M9353" s="1"/>
      <c r="N9353" s="1"/>
      <c r="O9353" s="1"/>
    </row>
    <row r="9354" ht="15.75" customHeight="1">
      <c r="A9354" s="54" t="s">
        <v>105</v>
      </c>
      <c r="B9354" s="54" t="str">
        <f>INDIRECT(CONCATENATE("Marksheet!$C$",INDIRECT(CONCATENATE("J",ROW()-3))))</f>
        <v/>
      </c>
      <c r="C9354" s="54"/>
      <c r="D9354" s="36"/>
      <c r="E9354" s="36"/>
      <c r="F9354" s="36"/>
      <c r="G9354" s="36"/>
      <c r="H9354" s="36"/>
      <c r="I9354" s="36"/>
      <c r="J9354" s="126"/>
      <c r="K9354" s="1"/>
      <c r="L9354" s="1"/>
      <c r="M9354" s="1"/>
      <c r="N9354" s="1"/>
      <c r="O9354" s="1"/>
    </row>
    <row r="9355" ht="15.75" customHeight="1">
      <c r="A9355" s="54"/>
      <c r="B9355" s="54"/>
      <c r="C9355" s="54"/>
      <c r="D9355" s="36"/>
      <c r="E9355" s="36"/>
      <c r="F9355" s="36"/>
      <c r="G9355" s="36"/>
      <c r="H9355" s="36"/>
      <c r="I9355" s="36"/>
      <c r="J9355" s="126"/>
      <c r="K9355" s="1"/>
      <c r="L9355" s="1"/>
      <c r="M9355" s="1"/>
      <c r="N9355" s="1"/>
      <c r="O9355" s="1"/>
    </row>
    <row r="9356" ht="15.75" customHeight="1">
      <c r="A9356" s="120"/>
      <c r="B9356" s="80" t="s">
        <v>93</v>
      </c>
      <c r="C9356" s="141" t="s">
        <v>94</v>
      </c>
      <c r="D9356" s="128" t="s">
        <v>95</v>
      </c>
      <c r="E9356" s="58"/>
      <c r="F9356" s="59"/>
      <c r="G9356" s="151" t="s">
        <v>106</v>
      </c>
      <c r="H9356" s="130"/>
      <c r="I9356" s="130"/>
      <c r="J9356" s="131"/>
      <c r="K9356" s="1"/>
      <c r="L9356" s="1"/>
      <c r="M9356" s="1"/>
      <c r="N9356" s="1"/>
      <c r="O9356" s="1"/>
    </row>
    <row r="9357" ht="15.75" customHeight="1">
      <c r="A9357" s="36"/>
      <c r="B9357" s="122" t="str">
        <f t="shared" ref="B9357:B9396" si="5546">IF($B8007="","",$B8007)</f>
        <v>1a</v>
      </c>
      <c r="C9357" s="142" t="str">
        <f t="shared" ref="C9357:C9396" si="5547">IF($C8007="","",$C8007)</f>
        <v>Living and non-living things</v>
      </c>
      <c r="D9357" s="36" t="str">
        <f t="array" ref="D9357">IF(INDEX(INDIRECT(J9353),ROW($A$1))="","",INDEX(INDIRECT(J9353),ROW($A$1)))</f>
        <v/>
      </c>
      <c r="E9357" s="36" t="s">
        <v>73</v>
      </c>
      <c r="F9357" s="36">
        <f t="shared" ref="F9357:F9397" si="5548">IF($F8007="","",$F8007)</f>
        <v>2</v>
      </c>
      <c r="G9357" s="143" t="str">
        <f t="shared" ref="G9357:G9396" si="5549">IF($G8707="","",$G8707)</f>
        <v>Substantive</v>
      </c>
      <c r="H9357" s="36"/>
      <c r="I9357" s="36"/>
      <c r="J9357" s="126"/>
      <c r="K9357" s="1"/>
      <c r="L9357" s="1"/>
      <c r="M9357" s="1"/>
      <c r="N9357" s="1"/>
      <c r="O9357" s="1"/>
    </row>
    <row r="9358" ht="15.75" customHeight="1">
      <c r="A9358" s="36"/>
      <c r="B9358" s="35" t="str">
        <f t="shared" si="5546"/>
        <v>1b</v>
      </c>
      <c r="C9358" s="144" t="str">
        <f t="shared" si="5547"/>
        <v>Measurement</v>
      </c>
      <c r="D9358" s="36" t="str">
        <f t="array" ref="D9358">IF(INDEX(INDIRECT(J9353),ROW($A$2))="","",INDEX(INDIRECT(J9353),ROW($A$2)))</f>
        <v/>
      </c>
      <c r="E9358" s="36" t="s">
        <v>73</v>
      </c>
      <c r="F9358" s="36">
        <f t="shared" si="5548"/>
        <v>1</v>
      </c>
      <c r="G9358" s="145" t="str">
        <f t="shared" si="5549"/>
        <v>Disciplinary</v>
      </c>
      <c r="H9358" s="36"/>
      <c r="I9358" s="36"/>
      <c r="J9358" s="126"/>
      <c r="K9358" s="1"/>
      <c r="L9358" s="1"/>
      <c r="M9358" s="1"/>
      <c r="N9358" s="1"/>
      <c r="O9358" s="1"/>
    </row>
    <row r="9359" ht="15.75" customHeight="1">
      <c r="A9359" s="36"/>
      <c r="B9359" s="35" t="str">
        <f t="shared" si="5546"/>
        <v>1c</v>
      </c>
      <c r="C9359" s="144" t="str">
        <f t="shared" si="5547"/>
        <v>Tables</v>
      </c>
      <c r="D9359" s="36" t="str">
        <f t="array" ref="D9359">IF(INDEX(INDIRECT(J9353),ROW($A$3))="","",INDEX(INDIRECT(J9353),ROW($A$3)))</f>
        <v/>
      </c>
      <c r="E9359" s="36" t="s">
        <v>73</v>
      </c>
      <c r="F9359" s="36">
        <f t="shared" si="5548"/>
        <v>1</v>
      </c>
      <c r="G9359" s="145" t="str">
        <f t="shared" si="5549"/>
        <v>Disciplinary</v>
      </c>
      <c r="H9359" s="36"/>
      <c r="I9359" s="36"/>
      <c r="J9359" s="126"/>
      <c r="K9359" s="1"/>
      <c r="L9359" s="1"/>
      <c r="M9359" s="1"/>
      <c r="N9359" s="1"/>
      <c r="O9359" s="1"/>
    </row>
    <row r="9360" ht="15.75" customHeight="1">
      <c r="A9360" s="36"/>
      <c r="B9360" s="35" t="str">
        <f t="shared" si="5546"/>
        <v>1d</v>
      </c>
      <c r="C9360" s="144" t="str">
        <f t="shared" si="5547"/>
        <v>Plants</v>
      </c>
      <c r="D9360" s="36" t="str">
        <f t="array" ref="D9360">IF(INDEX(INDIRECT(J9353),ROW($A$4))="","",INDEX(INDIRECT(J9353),ROW($A$4)))</f>
        <v/>
      </c>
      <c r="E9360" s="36" t="s">
        <v>73</v>
      </c>
      <c r="F9360" s="36">
        <f t="shared" si="5548"/>
        <v>1</v>
      </c>
      <c r="G9360" s="145" t="str">
        <f t="shared" si="5549"/>
        <v>Substantive</v>
      </c>
      <c r="H9360" s="36"/>
      <c r="I9360" s="36"/>
      <c r="J9360" s="126"/>
      <c r="K9360" s="1"/>
      <c r="L9360" s="1"/>
      <c r="M9360" s="1"/>
      <c r="N9360" s="1"/>
      <c r="O9360" s="1"/>
    </row>
    <row r="9361" ht="15.75" customHeight="1">
      <c r="A9361" s="36"/>
      <c r="B9361" s="35" t="str">
        <f t="shared" si="5546"/>
        <v>1e</v>
      </c>
      <c r="C9361" s="144" t="str">
        <f t="shared" si="5547"/>
        <v>Food chains</v>
      </c>
      <c r="D9361" s="36" t="str">
        <f t="array" ref="D9361">IF(INDEX(INDIRECT(J9353),ROW($A$5))="","",INDEX(INDIRECT(J9353),ROW($A$5)))</f>
        <v/>
      </c>
      <c r="E9361" s="36" t="s">
        <v>73</v>
      </c>
      <c r="F9361" s="36">
        <f t="shared" si="5548"/>
        <v>2</v>
      </c>
      <c r="G9361" s="145" t="str">
        <f t="shared" si="5549"/>
        <v>Substantive</v>
      </c>
      <c r="H9361" s="36"/>
      <c r="I9361" s="36"/>
      <c r="J9361" s="126"/>
      <c r="K9361" s="1"/>
      <c r="L9361" s="1"/>
      <c r="M9361" s="1"/>
      <c r="N9361" s="1"/>
      <c r="O9361" s="1"/>
    </row>
    <row r="9362" ht="15.75" customHeight="1">
      <c r="A9362" s="36"/>
      <c r="B9362" s="35" t="str">
        <f t="shared" si="5546"/>
        <v>2a</v>
      </c>
      <c r="C9362" s="144" t="str">
        <f t="shared" si="5547"/>
        <v>States of matter</v>
      </c>
      <c r="D9362" s="36" t="str">
        <f t="array" ref="D9362">IF(INDEX(INDIRECT(J9353),ROW($A$6))="","",INDEX(INDIRECT(J9353),ROW($A$6)))</f>
        <v/>
      </c>
      <c r="E9362" s="36" t="s">
        <v>73</v>
      </c>
      <c r="F9362" s="36">
        <f t="shared" si="5548"/>
        <v>1</v>
      </c>
      <c r="G9362" s="145" t="str">
        <f t="shared" si="5549"/>
        <v>Substantive</v>
      </c>
      <c r="H9362" s="36"/>
      <c r="I9362" s="36"/>
      <c r="J9362" s="126"/>
      <c r="K9362" s="1"/>
      <c r="L9362" s="1"/>
      <c r="M9362" s="1"/>
      <c r="N9362" s="1"/>
      <c r="O9362" s="1"/>
    </row>
    <row r="9363" ht="15.75" customHeight="1">
      <c r="A9363" s="36"/>
      <c r="B9363" s="35" t="str">
        <f t="shared" si="5546"/>
        <v>2b</v>
      </c>
      <c r="C9363" s="144" t="str">
        <f t="shared" si="5547"/>
        <v>Graphs</v>
      </c>
      <c r="D9363" s="36" t="str">
        <f t="array" ref="D9363">IF(INDEX(INDIRECT(J9353),ROW($A$7))="","",INDEX(INDIRECT(J9353),ROW($A$7)))</f>
        <v/>
      </c>
      <c r="E9363" s="36" t="s">
        <v>73</v>
      </c>
      <c r="F9363" s="36">
        <f t="shared" si="5548"/>
        <v>1</v>
      </c>
      <c r="G9363" s="148" t="str">
        <f t="shared" si="5549"/>
        <v>Disciplinary</v>
      </c>
      <c r="H9363" s="36"/>
      <c r="I9363" s="36"/>
      <c r="J9363" s="126"/>
      <c r="K9363" s="1"/>
      <c r="L9363" s="1"/>
      <c r="M9363" s="1"/>
      <c r="N9363" s="1"/>
      <c r="O9363" s="1"/>
    </row>
    <row r="9364" ht="15.75" customHeight="1">
      <c r="A9364" s="36"/>
      <c r="B9364" s="35" t="str">
        <f t="shared" si="5546"/>
        <v>2c</v>
      </c>
      <c r="C9364" s="144" t="str">
        <f t="shared" si="5547"/>
        <v>Plants</v>
      </c>
      <c r="D9364" s="36" t="str">
        <f t="array" ref="D9364">IF(INDEX(INDIRECT(J9353),ROW($A$8))="","",INDEX(INDIRECT(J9353),ROW($A$8)))</f>
        <v/>
      </c>
      <c r="E9364" s="36" t="s">
        <v>73</v>
      </c>
      <c r="F9364" s="36">
        <f t="shared" si="5548"/>
        <v>1</v>
      </c>
      <c r="G9364" s="145" t="str">
        <f t="shared" si="5549"/>
        <v>Substantive</v>
      </c>
      <c r="H9364" s="36"/>
      <c r="I9364" s="36"/>
      <c r="J9364" s="126"/>
      <c r="K9364" s="1"/>
      <c r="L9364" s="1"/>
      <c r="M9364" s="1"/>
      <c r="N9364" s="1"/>
      <c r="O9364" s="1"/>
    </row>
    <row r="9365" ht="15.75" customHeight="1">
      <c r="A9365" s="36"/>
      <c r="B9365" s="35" t="str">
        <f t="shared" si="5546"/>
        <v>3a</v>
      </c>
      <c r="C9365" s="144" t="str">
        <f t="shared" si="5547"/>
        <v>Reversible and non-reversible changes</v>
      </c>
      <c r="D9365" s="36" t="str">
        <f t="array" ref="D9365">IF(INDEX(INDIRECT(J9353),ROW($A$9))="","",INDEX(INDIRECT(J9353),ROW($A$9)))</f>
        <v/>
      </c>
      <c r="E9365" s="36" t="s">
        <v>73</v>
      </c>
      <c r="F9365" s="36">
        <f t="shared" si="5548"/>
        <v>2</v>
      </c>
      <c r="G9365" s="145" t="str">
        <f t="shared" si="5549"/>
        <v>Substantive</v>
      </c>
      <c r="H9365" s="36"/>
      <c r="I9365" s="36"/>
      <c r="J9365" s="126"/>
      <c r="K9365" s="1"/>
      <c r="L9365" s="1"/>
      <c r="M9365" s="1"/>
      <c r="N9365" s="1"/>
      <c r="O9365" s="1"/>
    </row>
    <row r="9366" ht="15.75" customHeight="1">
      <c r="A9366" s="36"/>
      <c r="B9366" s="35" t="str">
        <f t="shared" si="5546"/>
        <v>3b</v>
      </c>
      <c r="C9366" s="144" t="str">
        <f t="shared" si="5547"/>
        <v>Units</v>
      </c>
      <c r="D9366" s="36" t="str">
        <f t="array" ref="D9366">IF(INDEX(INDIRECT(J9353),ROW($A$10))="","",INDEX(INDIRECT(J9353),ROW($A$10)))</f>
        <v/>
      </c>
      <c r="E9366" s="36" t="s">
        <v>73</v>
      </c>
      <c r="F9366" s="36">
        <f t="shared" si="5548"/>
        <v>1</v>
      </c>
      <c r="G9366" s="145" t="str">
        <f t="shared" si="5549"/>
        <v>Disciplinary</v>
      </c>
      <c r="H9366" s="36"/>
      <c r="I9366" s="36"/>
      <c r="J9366" s="126"/>
      <c r="K9366" s="1"/>
      <c r="L9366" s="1"/>
      <c r="M9366" s="1"/>
      <c r="N9366" s="1"/>
      <c r="O9366" s="1"/>
    </row>
    <row r="9367" ht="15.75" customHeight="1">
      <c r="A9367" s="36"/>
      <c r="B9367" s="35" t="str">
        <f t="shared" si="5546"/>
        <v>3c</v>
      </c>
      <c r="C9367" s="144" t="str">
        <f t="shared" si="5547"/>
        <v>Hazards, risks and precautions</v>
      </c>
      <c r="D9367" s="36" t="str">
        <f t="array" ref="D9367">IF(INDEX(INDIRECT(J9353),ROW($A$11))="","",INDEX(INDIRECT(J9353),ROW($A$11)))</f>
        <v/>
      </c>
      <c r="E9367" s="36" t="s">
        <v>73</v>
      </c>
      <c r="F9367" s="36">
        <f t="shared" si="5548"/>
        <v>1</v>
      </c>
      <c r="G9367" s="149" t="str">
        <f t="shared" si="5549"/>
        <v>Disciplinary</v>
      </c>
      <c r="H9367" s="36"/>
      <c r="I9367" s="36"/>
      <c r="J9367" s="126"/>
      <c r="K9367" s="1"/>
      <c r="L9367" s="1"/>
      <c r="M9367" s="1"/>
      <c r="N9367" s="1"/>
      <c r="O9367" s="1"/>
    </row>
    <row r="9368" ht="15.75" customHeight="1">
      <c r="A9368" s="36"/>
      <c r="B9368" s="35" t="str">
        <f t="shared" si="5546"/>
        <v>3d</v>
      </c>
      <c r="C9368" s="144" t="str">
        <f t="shared" si="5547"/>
        <v>States of matter</v>
      </c>
      <c r="D9368" s="36" t="str">
        <f t="array" ref="D9368">IF(INDEX(INDIRECT(J9353),ROW($A$12))="","",INDEX(INDIRECT(J9353),ROW($A$12)))</f>
        <v/>
      </c>
      <c r="E9368" s="36" t="s">
        <v>73</v>
      </c>
      <c r="F9368" s="36">
        <f t="shared" si="5548"/>
        <v>1</v>
      </c>
      <c r="G9368" s="145" t="str">
        <f t="shared" si="5549"/>
        <v>Substantive</v>
      </c>
      <c r="H9368" s="36"/>
      <c r="I9368" s="36"/>
      <c r="J9368" s="126"/>
      <c r="K9368" s="1"/>
      <c r="L9368" s="1"/>
      <c r="M9368" s="1"/>
      <c r="N9368" s="1"/>
      <c r="O9368" s="1"/>
    </row>
    <row r="9369" ht="15.75" customHeight="1">
      <c r="A9369" s="36"/>
      <c r="B9369" s="35" t="str">
        <f t="shared" si="5546"/>
        <v>3e</v>
      </c>
      <c r="C9369" s="144" t="str">
        <f t="shared" si="5547"/>
        <v>Reversible and non-reversible changes</v>
      </c>
      <c r="D9369" s="36" t="str">
        <f t="array" ref="D9369">IF(INDEX(INDIRECT(J9353),ROW($A$13))="","",INDEX(INDIRECT(J9353),ROW($A$13)))</f>
        <v/>
      </c>
      <c r="E9369" s="36" t="s">
        <v>73</v>
      </c>
      <c r="F9369" s="36">
        <f t="shared" si="5548"/>
        <v>1</v>
      </c>
      <c r="G9369" s="145" t="str">
        <f t="shared" si="5549"/>
        <v>Substantive</v>
      </c>
      <c r="H9369" s="36"/>
      <c r="I9369" s="36"/>
      <c r="J9369" s="126"/>
      <c r="K9369" s="1"/>
      <c r="L9369" s="1"/>
      <c r="M9369" s="1"/>
      <c r="N9369" s="1"/>
      <c r="O9369" s="1"/>
    </row>
    <row r="9370" ht="15.75" customHeight="1">
      <c r="A9370" s="36"/>
      <c r="B9370" s="35" t="str">
        <f t="shared" si="5546"/>
        <v>4a</v>
      </c>
      <c r="C9370" s="144" t="str">
        <f t="shared" si="5547"/>
        <v>Equipment</v>
      </c>
      <c r="D9370" s="36" t="str">
        <f t="array" ref="D9370">IF(INDEX(INDIRECT(J9353),ROW($A$14))="","",INDEX(INDIRECT(J9353),ROW($A$14)))</f>
        <v/>
      </c>
      <c r="E9370" s="36" t="s">
        <v>73</v>
      </c>
      <c r="F9370" s="36">
        <f t="shared" si="5548"/>
        <v>2</v>
      </c>
      <c r="G9370" s="145" t="str">
        <f t="shared" si="5549"/>
        <v>Disciplinary</v>
      </c>
      <c r="H9370" s="36"/>
      <c r="I9370" s="36"/>
      <c r="J9370" s="126"/>
      <c r="K9370" s="1"/>
      <c r="L9370" s="1"/>
      <c r="M9370" s="1"/>
      <c r="N9370" s="1"/>
      <c r="O9370" s="1"/>
    </row>
    <row r="9371" ht="15.75" customHeight="1">
      <c r="A9371" s="36"/>
      <c r="B9371" s="35" t="str">
        <f t="shared" si="5546"/>
        <v>4b</v>
      </c>
      <c r="C9371" s="144" t="str">
        <f t="shared" si="5547"/>
        <v>Accuracy and precision</v>
      </c>
      <c r="D9371" s="36" t="str">
        <f t="array" ref="D9371">IF(INDEX(INDIRECT(J9353),ROW($A$15))="","",INDEX(INDIRECT(J9353),ROW($A$15)))</f>
        <v/>
      </c>
      <c r="E9371" s="36" t="s">
        <v>73</v>
      </c>
      <c r="F9371" s="36">
        <f t="shared" si="5548"/>
        <v>1</v>
      </c>
      <c r="G9371" s="145" t="str">
        <f t="shared" si="5549"/>
        <v>Disciplinary</v>
      </c>
      <c r="H9371" s="36"/>
      <c r="I9371" s="36"/>
      <c r="J9371" s="126"/>
      <c r="K9371" s="1"/>
      <c r="L9371" s="1"/>
      <c r="M9371" s="1"/>
      <c r="N9371" s="1"/>
      <c r="O9371" s="1"/>
    </row>
    <row r="9372" ht="15.75" customHeight="1">
      <c r="A9372" s="36"/>
      <c r="B9372" s="35" t="str">
        <f t="shared" si="5546"/>
        <v>4c</v>
      </c>
      <c r="C9372" s="144" t="str">
        <f t="shared" si="5547"/>
        <v>Conclusions</v>
      </c>
      <c r="D9372" s="36" t="str">
        <f t="array" ref="D9372">IF(INDEX(INDIRECT(J9353),ROW($A$16))="","",INDEX(INDIRECT(J9353),ROW($A$16)))</f>
        <v/>
      </c>
      <c r="E9372" s="36" t="s">
        <v>73</v>
      </c>
      <c r="F9372" s="36">
        <f t="shared" si="5548"/>
        <v>1</v>
      </c>
      <c r="G9372" s="145" t="str">
        <f t="shared" si="5549"/>
        <v>Disciplinary</v>
      </c>
      <c r="H9372" s="36"/>
      <c r="I9372" s="36"/>
      <c r="J9372" s="126"/>
      <c r="K9372" s="1"/>
      <c r="L9372" s="1"/>
      <c r="M9372" s="1"/>
      <c r="N9372" s="1"/>
      <c r="O9372" s="1"/>
    </row>
    <row r="9373" ht="15.75" customHeight="1">
      <c r="A9373" s="36"/>
      <c r="B9373" s="35" t="str">
        <f t="shared" si="5546"/>
        <v>5a</v>
      </c>
      <c r="C9373" s="144" t="str">
        <f t="shared" si="5547"/>
        <v>Hazards, risks and precautions</v>
      </c>
      <c r="D9373" s="36" t="str">
        <f t="array" ref="D9373">IF(INDEX(INDIRECT(J9353),ROW($A$17))="","",INDEX(INDIRECT(J9353),ROW($A$17)))</f>
        <v/>
      </c>
      <c r="E9373" s="36" t="s">
        <v>73</v>
      </c>
      <c r="F9373" s="36">
        <f t="shared" si="5548"/>
        <v>1</v>
      </c>
      <c r="G9373" s="145" t="str">
        <f t="shared" si="5549"/>
        <v>Disciplinary</v>
      </c>
      <c r="H9373" s="36"/>
      <c r="I9373" s="36"/>
      <c r="J9373" s="126"/>
      <c r="K9373" s="1"/>
      <c r="L9373" s="1"/>
      <c r="M9373" s="1"/>
      <c r="N9373" s="1"/>
      <c r="O9373" s="1"/>
    </row>
    <row r="9374" ht="15.75" customHeight="1">
      <c r="A9374" s="36"/>
      <c r="B9374" s="35" t="str">
        <f t="shared" si="5546"/>
        <v>5b</v>
      </c>
      <c r="C9374" s="144" t="str">
        <f t="shared" si="5547"/>
        <v>Electricity</v>
      </c>
      <c r="D9374" s="36" t="str">
        <f t="array" ref="D9374">IF(INDEX(INDIRECT(J9353),ROW($A$18))="","",INDEX(INDIRECT(J9353),ROW($A$18)))</f>
        <v/>
      </c>
      <c r="E9374" s="36" t="s">
        <v>73</v>
      </c>
      <c r="F9374" s="36">
        <f t="shared" si="5548"/>
        <v>1</v>
      </c>
      <c r="G9374" s="145" t="str">
        <f t="shared" si="5549"/>
        <v>Substantive</v>
      </c>
      <c r="H9374" s="36"/>
      <c r="I9374" s="36"/>
      <c r="J9374" s="126"/>
      <c r="K9374" s="1"/>
      <c r="L9374" s="1"/>
      <c r="M9374" s="1"/>
      <c r="N9374" s="1"/>
      <c r="O9374" s="1"/>
    </row>
    <row r="9375" ht="15.75" customHeight="1">
      <c r="A9375" s="36"/>
      <c r="B9375" s="35" t="str">
        <f t="shared" si="5546"/>
        <v>5c</v>
      </c>
      <c r="C9375" s="144" t="str">
        <f t="shared" si="5547"/>
        <v>Physical properties of materials</v>
      </c>
      <c r="D9375" s="36" t="str">
        <f t="array" ref="D9375">IF(INDEX(INDIRECT(J9353),ROW($A$19))="","",INDEX(INDIRECT(J9353),ROW($A$19)))</f>
        <v/>
      </c>
      <c r="E9375" s="36" t="s">
        <v>73</v>
      </c>
      <c r="F9375" s="36">
        <f t="shared" si="5548"/>
        <v>1</v>
      </c>
      <c r="G9375" s="145" t="str">
        <f t="shared" si="5549"/>
        <v>Substantive</v>
      </c>
      <c r="H9375" s="36"/>
      <c r="I9375" s="36"/>
      <c r="J9375" s="126"/>
      <c r="K9375" s="1"/>
      <c r="L9375" s="1"/>
      <c r="M9375" s="1"/>
      <c r="N9375" s="1"/>
      <c r="O9375" s="1"/>
    </row>
    <row r="9376" ht="15.75" customHeight="1">
      <c r="A9376" s="36"/>
      <c r="B9376" s="35" t="str">
        <f t="shared" si="5546"/>
        <v>5d</v>
      </c>
      <c r="C9376" s="144" t="str">
        <f t="shared" si="5547"/>
        <v>Electricity</v>
      </c>
      <c r="D9376" s="36" t="str">
        <f t="array" ref="D9376">IF(INDEX(INDIRECT(J9353),ROW($A$20))="","",INDEX(INDIRECT(J9353),ROW($A$20)))</f>
        <v/>
      </c>
      <c r="E9376" s="36" t="s">
        <v>73</v>
      </c>
      <c r="F9376" s="36">
        <f t="shared" si="5548"/>
        <v>1</v>
      </c>
      <c r="G9376" s="145" t="str">
        <f t="shared" si="5549"/>
        <v>Substantive</v>
      </c>
      <c r="H9376" s="36"/>
      <c r="I9376" s="36"/>
      <c r="J9376" s="126"/>
      <c r="K9376" s="1"/>
      <c r="L9376" s="1"/>
      <c r="M9376" s="1"/>
      <c r="N9376" s="1"/>
      <c r="O9376" s="1"/>
    </row>
    <row r="9377" ht="15.75" customHeight="1">
      <c r="A9377" s="36"/>
      <c r="B9377" s="35" t="str">
        <f t="shared" si="5546"/>
        <v>6a</v>
      </c>
      <c r="C9377" s="144" t="str">
        <f t="shared" si="5547"/>
        <v>Planning scientific enquiry</v>
      </c>
      <c r="D9377" s="36" t="str">
        <f t="array" ref="D9377">IF(INDEX(INDIRECT(J9353),ROW($A$21))="","",INDEX(INDIRECT(J9353),ROW($A$21)))</f>
        <v/>
      </c>
      <c r="E9377" s="36" t="s">
        <v>73</v>
      </c>
      <c r="F9377" s="36">
        <f t="shared" si="5548"/>
        <v>2</v>
      </c>
      <c r="G9377" s="145" t="str">
        <f t="shared" si="5549"/>
        <v>Disciplinary</v>
      </c>
      <c r="H9377" s="36"/>
      <c r="I9377" s="36"/>
      <c r="J9377" s="126"/>
      <c r="K9377" s="1"/>
      <c r="L9377" s="1"/>
      <c r="M9377" s="1"/>
      <c r="N9377" s="1"/>
      <c r="O9377" s="1"/>
    </row>
    <row r="9378" ht="15.75" customHeight="1">
      <c r="A9378" s="36"/>
      <c r="B9378" s="35" t="str">
        <f t="shared" si="5546"/>
        <v>6b</v>
      </c>
      <c r="C9378" s="144" t="str">
        <f t="shared" si="5547"/>
        <v>Units</v>
      </c>
      <c r="D9378" s="36" t="str">
        <f t="array" ref="D9378">IF(INDEX(INDIRECT(J9353),ROW($A$22))="","",INDEX(INDIRECT(J9353),ROW($A$22)))</f>
        <v/>
      </c>
      <c r="E9378" s="36" t="s">
        <v>73</v>
      </c>
      <c r="F9378" s="36">
        <f t="shared" si="5548"/>
        <v>1</v>
      </c>
      <c r="G9378" s="145" t="str">
        <f t="shared" si="5549"/>
        <v>Disciplinary</v>
      </c>
      <c r="H9378" s="36"/>
      <c r="I9378" s="36"/>
      <c r="J9378" s="126"/>
      <c r="K9378" s="1"/>
      <c r="L9378" s="1"/>
      <c r="M9378" s="1"/>
      <c r="N9378" s="1"/>
      <c r="O9378" s="1"/>
    </row>
    <row r="9379" ht="15.75" customHeight="1">
      <c r="A9379" s="36"/>
      <c r="B9379" s="35" t="str">
        <f t="shared" si="5546"/>
        <v>6c</v>
      </c>
      <c r="C9379" s="144" t="str">
        <f t="shared" si="5547"/>
        <v>Forces</v>
      </c>
      <c r="D9379" s="36" t="str">
        <f t="array" ref="D9379">IF(INDEX(INDIRECT(J9353),ROW($A$23))="","",INDEX(INDIRECT(J9353),ROW($A$23)))</f>
        <v/>
      </c>
      <c r="E9379" s="36" t="s">
        <v>73</v>
      </c>
      <c r="F9379" s="36">
        <f t="shared" si="5548"/>
        <v>1</v>
      </c>
      <c r="G9379" s="148" t="str">
        <f t="shared" si="5549"/>
        <v>Substantive</v>
      </c>
      <c r="H9379" s="36"/>
      <c r="I9379" s="36"/>
      <c r="J9379" s="126"/>
      <c r="K9379" s="1"/>
      <c r="L9379" s="1"/>
      <c r="M9379" s="1"/>
      <c r="N9379" s="1"/>
      <c r="O9379" s="1"/>
    </row>
    <row r="9380" ht="15.75" customHeight="1">
      <c r="A9380" s="36"/>
      <c r="B9380" s="35" t="str">
        <f t="shared" si="5546"/>
        <v>6d</v>
      </c>
      <c r="C9380" s="144" t="str">
        <f t="shared" si="5547"/>
        <v>Tables</v>
      </c>
      <c r="D9380" s="36" t="str">
        <f t="array" ref="D9380">IF(INDEX(INDIRECT(J9353),ROW($A$24))="","",INDEX(INDIRECT(J9353),ROW($A$24)))</f>
        <v/>
      </c>
      <c r="E9380" s="36" t="s">
        <v>73</v>
      </c>
      <c r="F9380" s="36">
        <f t="shared" si="5548"/>
        <v>1</v>
      </c>
      <c r="G9380" s="145" t="str">
        <f t="shared" si="5549"/>
        <v>Disciplinary</v>
      </c>
      <c r="H9380" s="36"/>
      <c r="I9380" s="36"/>
      <c r="J9380" s="126"/>
      <c r="K9380" s="1"/>
      <c r="L9380" s="1"/>
      <c r="M9380" s="1"/>
      <c r="N9380" s="1"/>
      <c r="O9380" s="1"/>
    </row>
    <row r="9381" ht="15.75" customHeight="1">
      <c r="A9381" s="36"/>
      <c r="B9381" s="35" t="str">
        <f t="shared" si="5546"/>
        <v>7a</v>
      </c>
      <c r="C9381" s="144" t="str">
        <f t="shared" si="5547"/>
        <v>Behaviour of light</v>
      </c>
      <c r="D9381" s="36" t="str">
        <f t="array" ref="D9381">IF(INDEX(INDIRECT(J9353),ROW($A$25))="","",INDEX(INDIRECT(J9353),ROW($A$25)))</f>
        <v/>
      </c>
      <c r="E9381" s="36" t="s">
        <v>73</v>
      </c>
      <c r="F9381" s="36">
        <f t="shared" si="5548"/>
        <v>1</v>
      </c>
      <c r="G9381" s="148" t="str">
        <f t="shared" si="5549"/>
        <v>Substantive</v>
      </c>
      <c r="H9381" s="36"/>
      <c r="I9381" s="36"/>
      <c r="J9381" s="126"/>
      <c r="K9381" s="1"/>
      <c r="L9381" s="1"/>
      <c r="M9381" s="1"/>
      <c r="N9381" s="1"/>
      <c r="O9381" s="1"/>
    </row>
    <row r="9382" ht="15.75" customHeight="1">
      <c r="A9382" s="36"/>
      <c r="B9382" s="35" t="str">
        <f t="shared" si="5546"/>
        <v>7b</v>
      </c>
      <c r="C9382" s="144" t="str">
        <f t="shared" si="5547"/>
        <v>Behaviour of light</v>
      </c>
      <c r="D9382" s="36" t="str">
        <f t="array" ref="D9382">IF(INDEX(INDIRECT(J9353),ROW($A$26))="","",INDEX(INDIRECT(J9353),ROW($A$26)))</f>
        <v/>
      </c>
      <c r="E9382" s="36" t="s">
        <v>73</v>
      </c>
      <c r="F9382" s="36">
        <f t="shared" si="5548"/>
        <v>2</v>
      </c>
      <c r="G9382" s="145" t="str">
        <f t="shared" si="5549"/>
        <v>Substantive</v>
      </c>
      <c r="H9382" s="36"/>
      <c r="I9382" s="36"/>
      <c r="J9382" s="126"/>
      <c r="K9382" s="1"/>
      <c r="L9382" s="1"/>
      <c r="M9382" s="1"/>
      <c r="N9382" s="1"/>
      <c r="O9382" s="1"/>
    </row>
    <row r="9383" ht="15.75" customHeight="1">
      <c r="A9383" s="36"/>
      <c r="B9383" s="35" t="str">
        <f t="shared" si="5546"/>
        <v>7c</v>
      </c>
      <c r="C9383" s="144" t="str">
        <f t="shared" si="5547"/>
        <v>Behaviour of light</v>
      </c>
      <c r="D9383" s="36" t="str">
        <f t="array" ref="D9383">IF(INDEX(INDIRECT(J9353),ROW($A$27))="","",INDEX(INDIRECT(J9353),ROW($A$27)))</f>
        <v/>
      </c>
      <c r="E9383" s="36" t="s">
        <v>73</v>
      </c>
      <c r="F9383" s="36">
        <f t="shared" si="5548"/>
        <v>1</v>
      </c>
      <c r="G9383" s="145" t="str">
        <f t="shared" si="5549"/>
        <v>Substantive</v>
      </c>
      <c r="H9383" s="36"/>
      <c r="I9383" s="36"/>
      <c r="J9383" s="126"/>
      <c r="K9383" s="1"/>
      <c r="L9383" s="1"/>
      <c r="M9383" s="1"/>
      <c r="N9383" s="1"/>
      <c r="O9383" s="1"/>
    </row>
    <row r="9384" ht="15.75" customHeight="1">
      <c r="A9384" s="36"/>
      <c r="B9384" s="35" t="str">
        <f t="shared" si="5546"/>
        <v>7d</v>
      </c>
      <c r="C9384" s="144" t="str">
        <f t="shared" si="5547"/>
        <v>Conclusions</v>
      </c>
      <c r="D9384" s="36" t="str">
        <f t="array" ref="D9384">IF(INDEX(INDIRECT(J9353),ROW($A$28))="","",INDEX(INDIRECT(J9353),ROW($A$28)))</f>
        <v/>
      </c>
      <c r="E9384" s="36" t="s">
        <v>73</v>
      </c>
      <c r="F9384" s="36">
        <f t="shared" si="5548"/>
        <v>1</v>
      </c>
      <c r="G9384" s="145" t="str">
        <f t="shared" si="5549"/>
        <v>Disciplinary</v>
      </c>
      <c r="H9384" s="36"/>
      <c r="I9384" s="36"/>
      <c r="J9384" s="126"/>
      <c r="K9384" s="1"/>
      <c r="L9384" s="1"/>
      <c r="M9384" s="1"/>
      <c r="N9384" s="1"/>
      <c r="O9384" s="1"/>
    </row>
    <row r="9385" ht="15.75" customHeight="1">
      <c r="A9385" s="36"/>
      <c r="B9385" s="35" t="str">
        <f t="shared" si="5546"/>
        <v>8a</v>
      </c>
      <c r="C9385" s="144" t="str">
        <f t="shared" si="5547"/>
        <v>Measurement</v>
      </c>
      <c r="D9385" s="36" t="str">
        <f t="array" ref="D9385">IF(INDEX(INDIRECT(J9353),ROW($A$29))="","",INDEX(INDIRECT(J9353),ROW($A$29)))</f>
        <v/>
      </c>
      <c r="E9385" s="36" t="s">
        <v>73</v>
      </c>
      <c r="F9385" s="36">
        <f t="shared" si="5548"/>
        <v>1</v>
      </c>
      <c r="G9385" s="145" t="str">
        <f t="shared" si="5549"/>
        <v>Disciplinary</v>
      </c>
      <c r="H9385" s="36"/>
      <c r="I9385" s="36"/>
      <c r="J9385" s="126"/>
      <c r="K9385" s="1"/>
      <c r="L9385" s="1"/>
      <c r="M9385" s="1"/>
      <c r="N9385" s="1"/>
      <c r="O9385" s="1"/>
    </row>
    <row r="9386" ht="15.75" customHeight="1">
      <c r="A9386" s="36"/>
      <c r="B9386" s="35" t="str">
        <f t="shared" si="5546"/>
        <v>8b</v>
      </c>
      <c r="C9386" s="144" t="str">
        <f t="shared" si="5547"/>
        <v>States of matter</v>
      </c>
      <c r="D9386" s="36" t="str">
        <f t="array" ref="D9386">IF(INDEX(INDIRECT(J9353),ROW($A$30))="","",INDEX(INDIRECT(J9353),ROW($A$30)))</f>
        <v/>
      </c>
      <c r="E9386" s="36" t="s">
        <v>73</v>
      </c>
      <c r="F9386" s="36">
        <f t="shared" si="5548"/>
        <v>1</v>
      </c>
      <c r="G9386" s="145" t="str">
        <f t="shared" si="5549"/>
        <v>Substantive</v>
      </c>
      <c r="H9386" s="36"/>
      <c r="I9386" s="36"/>
      <c r="J9386" s="126"/>
      <c r="K9386" s="1"/>
      <c r="L9386" s="1"/>
      <c r="M9386" s="1"/>
      <c r="N9386" s="1"/>
      <c r="O9386" s="1"/>
    </row>
    <row r="9387" ht="15.75" customHeight="1">
      <c r="A9387" s="36"/>
      <c r="B9387" s="35" t="str">
        <f t="shared" si="5546"/>
        <v>8c</v>
      </c>
      <c r="C9387" s="144" t="str">
        <f t="shared" si="5547"/>
        <v>Accuracy and precision</v>
      </c>
      <c r="D9387" s="36" t="str">
        <f t="array" ref="D9387">IF(INDEX(INDIRECT(J9353),ROW($A$31))="","",INDEX(INDIRECT(J9353),ROW($A$31)))</f>
        <v/>
      </c>
      <c r="E9387" s="36" t="s">
        <v>73</v>
      </c>
      <c r="F9387" s="36">
        <f t="shared" si="5548"/>
        <v>1</v>
      </c>
      <c r="G9387" s="145" t="str">
        <f t="shared" si="5549"/>
        <v>Disciplinary</v>
      </c>
      <c r="H9387" s="36"/>
      <c r="I9387" s="36"/>
      <c r="J9387" s="126"/>
      <c r="K9387" s="1"/>
      <c r="L9387" s="1"/>
      <c r="M9387" s="1"/>
      <c r="N9387" s="1"/>
      <c r="O9387" s="1"/>
    </row>
    <row r="9388" ht="15.75" customHeight="1">
      <c r="A9388" s="36"/>
      <c r="B9388" s="35" t="str">
        <f t="shared" si="5546"/>
        <v>9a</v>
      </c>
      <c r="C9388" s="144" t="str">
        <f t="shared" si="5547"/>
        <v>Planning scientific enquiry</v>
      </c>
      <c r="D9388" s="36" t="str">
        <f t="array" ref="D9388">IF(INDEX(INDIRECT(J9353),ROW($A$32))="","",INDEX(INDIRECT(J9353),ROW($A$32)))</f>
        <v/>
      </c>
      <c r="E9388" s="36" t="s">
        <v>73</v>
      </c>
      <c r="F9388" s="36">
        <f t="shared" si="5548"/>
        <v>2</v>
      </c>
      <c r="G9388" s="145" t="str">
        <f t="shared" si="5549"/>
        <v>Disciplinary</v>
      </c>
      <c r="H9388" s="36"/>
      <c r="I9388" s="36"/>
      <c r="J9388" s="126"/>
      <c r="K9388" s="1"/>
      <c r="L9388" s="1"/>
      <c r="M9388" s="1"/>
      <c r="N9388" s="1"/>
      <c r="O9388" s="1"/>
    </row>
    <row r="9389" ht="15.75" customHeight="1">
      <c r="A9389" s="36"/>
      <c r="B9389" s="35" t="str">
        <f t="shared" si="5546"/>
        <v>9b</v>
      </c>
      <c r="C9389" s="144" t="str">
        <f t="shared" si="5547"/>
        <v>Forces</v>
      </c>
      <c r="D9389" s="36" t="str">
        <f t="array" ref="D9389">IF(INDEX(INDIRECT(J9353),ROW($A$33))="","",INDEX(INDIRECT(J9353),ROW($A$33)))</f>
        <v/>
      </c>
      <c r="E9389" s="36" t="s">
        <v>73</v>
      </c>
      <c r="F9389" s="36">
        <f t="shared" si="5548"/>
        <v>2</v>
      </c>
      <c r="G9389" s="148" t="str">
        <f t="shared" si="5549"/>
        <v>Substantive</v>
      </c>
      <c r="H9389" s="36"/>
      <c r="I9389" s="36"/>
      <c r="J9389" s="126"/>
      <c r="K9389" s="1"/>
      <c r="L9389" s="1"/>
      <c r="M9389" s="1"/>
      <c r="N9389" s="1"/>
      <c r="O9389" s="1"/>
    </row>
    <row r="9390" ht="15.75" customHeight="1">
      <c r="A9390" s="36"/>
      <c r="B9390" s="35" t="str">
        <f t="shared" si="5546"/>
        <v>9c</v>
      </c>
      <c r="C9390" s="144" t="str">
        <f t="shared" si="5547"/>
        <v>Repeatability</v>
      </c>
      <c r="D9390" s="36" t="str">
        <f t="array" ref="D9390">IF(INDEX(INDIRECT(J9353),ROW($A$34))="","",INDEX(INDIRECT(J9353),ROW($A$34)))</f>
        <v/>
      </c>
      <c r="E9390" s="36" t="s">
        <v>73</v>
      </c>
      <c r="F9390" s="36">
        <f t="shared" si="5548"/>
        <v>1</v>
      </c>
      <c r="G9390" s="145" t="str">
        <f t="shared" si="5549"/>
        <v>Disciplinary</v>
      </c>
      <c r="H9390" s="36"/>
      <c r="I9390" s="36"/>
      <c r="J9390" s="126"/>
      <c r="K9390" s="1"/>
      <c r="L9390" s="1"/>
      <c r="M9390" s="1"/>
      <c r="N9390" s="1"/>
      <c r="O9390" s="1"/>
    </row>
    <row r="9391" ht="15.75" customHeight="1">
      <c r="A9391" s="36"/>
      <c r="B9391" s="35" t="str">
        <f t="shared" si="5546"/>
        <v>9d</v>
      </c>
      <c r="C9391" s="144" t="str">
        <f t="shared" si="5547"/>
        <v>Graphs</v>
      </c>
      <c r="D9391" s="36" t="str">
        <f t="array" ref="D9391">IF(INDEX(INDIRECT(J9353),ROW($A$35))="","",INDEX(INDIRECT(J9353),ROW($A$35)))</f>
        <v/>
      </c>
      <c r="E9391" s="36" t="s">
        <v>73</v>
      </c>
      <c r="F9391" s="36">
        <f t="shared" si="5548"/>
        <v>1</v>
      </c>
      <c r="G9391" s="145" t="str">
        <f t="shared" si="5549"/>
        <v>Disciplinary</v>
      </c>
      <c r="H9391" s="36"/>
      <c r="I9391" s="36"/>
      <c r="J9391" s="126"/>
      <c r="K9391" s="1"/>
      <c r="L9391" s="1"/>
      <c r="M9391" s="1"/>
      <c r="N9391" s="1"/>
      <c r="O9391" s="1"/>
    </row>
    <row r="9392" ht="15.75" customHeight="1">
      <c r="A9392" s="36"/>
      <c r="B9392" s="35" t="str">
        <f t="shared" si="5546"/>
        <v>10a</v>
      </c>
      <c r="C9392" s="144" t="str">
        <f t="shared" si="5547"/>
        <v>Physical properties of materials</v>
      </c>
      <c r="D9392" s="36" t="str">
        <f t="array" ref="D9392">IF(INDEX(INDIRECT(J9353),ROW($A$36))="","",INDEX(INDIRECT(J9353),ROW($A$36)))</f>
        <v/>
      </c>
      <c r="E9392" s="36" t="s">
        <v>73</v>
      </c>
      <c r="F9392" s="36">
        <f t="shared" si="5548"/>
        <v>1</v>
      </c>
      <c r="G9392" s="145" t="str">
        <f t="shared" si="5549"/>
        <v>Substantive</v>
      </c>
      <c r="H9392" s="36"/>
      <c r="I9392" s="36"/>
      <c r="J9392" s="126"/>
      <c r="K9392" s="1"/>
      <c r="L9392" s="1"/>
      <c r="M9392" s="1"/>
      <c r="N9392" s="1"/>
      <c r="O9392" s="1"/>
    </row>
    <row r="9393" ht="15.75" customHeight="1">
      <c r="A9393" s="36"/>
      <c r="B9393" s="35" t="str">
        <f t="shared" si="5546"/>
        <v>10b</v>
      </c>
      <c r="C9393" s="144" t="str">
        <f t="shared" si="5547"/>
        <v>Physical properties of materials</v>
      </c>
      <c r="D9393" s="36" t="str">
        <f t="array" ref="D9393">IF(INDEX(INDIRECT(J9353),ROW($A$37))="","",INDEX(INDIRECT(J9353),ROW($A$37)))</f>
        <v/>
      </c>
      <c r="E9393" s="36" t="s">
        <v>73</v>
      </c>
      <c r="F9393" s="36">
        <f t="shared" si="5548"/>
        <v>1</v>
      </c>
      <c r="G9393" s="145" t="str">
        <f t="shared" si="5549"/>
        <v>Substantive</v>
      </c>
      <c r="H9393" s="36"/>
      <c r="I9393" s="36"/>
      <c r="J9393" s="126"/>
      <c r="K9393" s="1"/>
      <c r="L9393" s="1"/>
      <c r="M9393" s="1"/>
      <c r="N9393" s="1"/>
      <c r="O9393" s="1"/>
    </row>
    <row r="9394" ht="15.75" customHeight="1">
      <c r="A9394" s="36"/>
      <c r="B9394" s="35" t="str">
        <f t="shared" si="5546"/>
        <v>10c</v>
      </c>
      <c r="C9394" s="144" t="str">
        <f t="shared" si="5547"/>
        <v>Graphs</v>
      </c>
      <c r="D9394" s="36" t="str">
        <f t="array" ref="D9394">IF(INDEX(INDIRECT(J9353),ROW($A$38))="","",INDEX(INDIRECT(J9353),ROW($A$38)))</f>
        <v/>
      </c>
      <c r="E9394" s="36" t="s">
        <v>73</v>
      </c>
      <c r="F9394" s="36">
        <f t="shared" si="5548"/>
        <v>1</v>
      </c>
      <c r="G9394" s="145" t="str">
        <f t="shared" si="5549"/>
        <v>Disciplinary</v>
      </c>
      <c r="H9394" s="36"/>
      <c r="I9394" s="36"/>
      <c r="J9394" s="126"/>
      <c r="K9394" s="1"/>
      <c r="L9394" s="1"/>
      <c r="M9394" s="1"/>
      <c r="N9394" s="1"/>
      <c r="O9394" s="1"/>
    </row>
    <row r="9395" ht="15.75" customHeight="1">
      <c r="A9395" s="36"/>
      <c r="B9395" s="35" t="str">
        <f t="shared" si="5546"/>
        <v>11a</v>
      </c>
      <c r="C9395" s="144" t="str">
        <f t="shared" si="5547"/>
        <v>Repeatability</v>
      </c>
      <c r="D9395" s="36" t="str">
        <f t="array" ref="D9395">IF(INDEX(INDIRECT(J9353),ROW($A$39))="","",INDEX(INDIRECT(J9353),ROW($A$39)))</f>
        <v/>
      </c>
      <c r="E9395" s="36" t="s">
        <v>73</v>
      </c>
      <c r="F9395" s="36">
        <f t="shared" si="5548"/>
        <v>1</v>
      </c>
      <c r="G9395" s="145" t="str">
        <f t="shared" si="5549"/>
        <v>Disciplinary</v>
      </c>
      <c r="H9395" s="36"/>
      <c r="I9395" s="36"/>
      <c r="J9395" s="126"/>
      <c r="K9395" s="1"/>
      <c r="L9395" s="1"/>
      <c r="M9395" s="1"/>
      <c r="N9395" s="1"/>
      <c r="O9395" s="1"/>
    </row>
    <row r="9396" ht="15.75" customHeight="1">
      <c r="A9396" s="36"/>
      <c r="B9396" s="35" t="str">
        <f t="shared" si="5546"/>
        <v>11b</v>
      </c>
      <c r="C9396" s="144" t="str">
        <f t="shared" si="5547"/>
        <v>Plants</v>
      </c>
      <c r="D9396" s="36" t="str">
        <f t="array" ref="D9396">IF(INDEX(INDIRECT(J9353),ROW($A$40))="","",INDEX(INDIRECT(J9353),ROW($A$40)))</f>
        <v/>
      </c>
      <c r="E9396" s="36" t="s">
        <v>73</v>
      </c>
      <c r="F9396" s="36">
        <f t="shared" si="5548"/>
        <v>1</v>
      </c>
      <c r="G9396" s="145" t="str">
        <f t="shared" si="5549"/>
        <v>Substantive</v>
      </c>
      <c r="H9396" s="36"/>
      <c r="I9396" s="36"/>
      <c r="J9396" s="126"/>
      <c r="K9396" s="1"/>
      <c r="L9396" s="1"/>
      <c r="M9396" s="1"/>
      <c r="N9396" s="1"/>
      <c r="O9396" s="1"/>
    </row>
    <row r="9397" ht="15.75" customHeight="1">
      <c r="A9397" s="36"/>
      <c r="B9397" s="123" t="str">
        <f t="shared" ref="B9397:C9397" si="5550">B9347</f>
        <v>11c</v>
      </c>
      <c r="C9397" s="146" t="str">
        <f t="shared" si="5550"/>
        <v>Conclusions</v>
      </c>
      <c r="D9397" s="36" t="str">
        <f t="array" ref="D9397">IF(INDEX(INDIRECT(J9353),ROW($A$41))="","",INDEX(INDIRECT(J9353),ROW($A$41)))</f>
        <v/>
      </c>
      <c r="E9397" s="36" t="s">
        <v>73</v>
      </c>
      <c r="F9397" s="36">
        <f t="shared" si="5548"/>
        <v>2</v>
      </c>
      <c r="G9397" s="147" t="str">
        <f>IF($G9247="","",$G9247)</f>
        <v>Disciplinary</v>
      </c>
      <c r="H9397" s="36"/>
      <c r="I9397" s="36"/>
      <c r="J9397" s="126"/>
      <c r="K9397" s="1"/>
      <c r="L9397" s="1"/>
      <c r="M9397" s="1"/>
      <c r="N9397" s="1"/>
      <c r="O9397" s="1"/>
    </row>
    <row r="9398" ht="15.75" customHeight="1">
      <c r="A9398" s="36"/>
      <c r="B9398" s="36"/>
      <c r="C9398" s="124" t="s">
        <v>67</v>
      </c>
      <c r="D9398" s="116">
        <f>SUM(D9357:D9397)</f>
        <v>0</v>
      </c>
      <c r="E9398" s="70" t="s">
        <v>73</v>
      </c>
      <c r="F9398" s="71">
        <f>SUM(F9357:F9397)</f>
        <v>50</v>
      </c>
      <c r="G9398" s="36"/>
      <c r="H9398" s="36"/>
      <c r="I9398" s="36"/>
      <c r="J9398" s="126"/>
      <c r="K9398" s="1"/>
      <c r="L9398" s="1"/>
      <c r="M9398" s="1"/>
      <c r="N9398" s="1"/>
      <c r="O9398" s="1"/>
    </row>
    <row r="9399" ht="15.75" customHeight="1">
      <c r="A9399" s="36"/>
      <c r="B9399" s="36"/>
      <c r="C9399" s="54"/>
      <c r="D9399" s="36"/>
      <c r="E9399" s="36"/>
      <c r="F9399" s="36"/>
      <c r="G9399" s="36"/>
      <c r="H9399" s="36"/>
      <c r="I9399" s="36"/>
      <c r="J9399" s="126"/>
      <c r="K9399" s="1"/>
      <c r="L9399" s="1"/>
      <c r="M9399" s="1"/>
      <c r="N9399" s="1"/>
      <c r="O9399" s="1"/>
    </row>
    <row r="9400" ht="15.75" customHeight="1">
      <c r="A9400" s="36"/>
      <c r="B9400" s="36"/>
      <c r="C9400" s="54"/>
      <c r="D9400" s="1"/>
      <c r="E9400" s="36"/>
      <c r="F9400" s="36"/>
      <c r="G9400" s="36"/>
      <c r="H9400" s="36"/>
      <c r="I9400" s="36"/>
      <c r="J9400" s="126"/>
      <c r="K9400" s="1"/>
      <c r="L9400" s="1"/>
      <c r="M9400" s="1"/>
      <c r="N9400" s="1"/>
      <c r="O9400" s="1"/>
    </row>
    <row r="9401" ht="15.75" customHeight="1">
      <c r="A9401" s="51" t="str">
        <f>A9351</f>
        <v>Year 7 Baseline Assessment Feedback</v>
      </c>
      <c r="B9401" s="36"/>
      <c r="C9401" s="54"/>
      <c r="D9401" s="1"/>
      <c r="E9401" s="36"/>
      <c r="F9401" s="36"/>
      <c r="G9401" s="36"/>
      <c r="H9401" s="36"/>
      <c r="I9401" s="36"/>
      <c r="J9401" s="150">
        <f>J9351+1</f>
        <v>205</v>
      </c>
      <c r="K9401" s="1"/>
      <c r="L9401" s="1"/>
      <c r="M9401" s="1"/>
      <c r="N9401" s="1"/>
      <c r="O9401" s="1"/>
    </row>
    <row r="9402" ht="15.75" customHeight="1">
      <c r="A9402" s="54" t="s">
        <v>104</v>
      </c>
      <c r="B9402" s="54" t="str">
        <f>$B$2</f>
        <v>Year 7 Baseline Assessment</v>
      </c>
      <c r="C9402" s="54"/>
      <c r="D9402" s="1"/>
      <c r="E9402" s="36"/>
      <c r="F9402" s="36"/>
      <c r="G9402" s="36"/>
      <c r="H9402" s="36"/>
      <c r="I9402" s="36"/>
      <c r="J9402" s="36" t="str">
        <f>CONCATENATE("Marksheet!$B$",J9401)</f>
        <v>Marksheet!$B$205</v>
      </c>
      <c r="K9402" s="1"/>
      <c r="L9402" s="1"/>
      <c r="M9402" s="1"/>
      <c r="N9402" s="1"/>
      <c r="O9402" s="1"/>
    </row>
    <row r="9403" ht="15.75" customHeight="1">
      <c r="A9403" s="54" t="s">
        <v>100</v>
      </c>
      <c r="B9403" s="54" t="str">
        <f>IF(INDIRECT(J9402)="","",INDIRECT(J9402))</f>
        <v/>
      </c>
      <c r="C9403" s="54"/>
      <c r="D9403" s="1"/>
      <c r="E9403" s="36"/>
      <c r="F9403" s="36"/>
      <c r="G9403" s="36"/>
      <c r="H9403" s="36"/>
      <c r="I9403" s="36"/>
      <c r="J9403" s="36" t="str">
        <f>CONCATENATE("Marksheet!$D$",J9401,":$AV$",J9401)</f>
        <v>Marksheet!$D$205:$AV$205</v>
      </c>
      <c r="K9403" s="1"/>
      <c r="L9403" s="1"/>
      <c r="M9403" s="1"/>
      <c r="N9403" s="1"/>
      <c r="O9403" s="1"/>
    </row>
    <row r="9404" ht="15.75" customHeight="1">
      <c r="A9404" s="54" t="s">
        <v>105</v>
      </c>
      <c r="B9404" s="54" t="str">
        <f>INDIRECT(CONCATENATE("Marksheet!$C$",INDIRECT(CONCATENATE("J",ROW()-3))))</f>
        <v/>
      </c>
      <c r="C9404" s="54"/>
      <c r="D9404" s="36"/>
      <c r="E9404" s="36"/>
      <c r="F9404" s="36"/>
      <c r="G9404" s="36"/>
      <c r="H9404" s="36"/>
      <c r="I9404" s="36"/>
      <c r="J9404" s="126"/>
      <c r="K9404" s="1"/>
      <c r="L9404" s="1"/>
      <c r="M9404" s="1"/>
      <c r="N9404" s="1"/>
      <c r="O9404" s="1"/>
    </row>
    <row r="9405" ht="15.75" customHeight="1">
      <c r="A9405" s="54"/>
      <c r="B9405" s="54"/>
      <c r="C9405" s="54"/>
      <c r="D9405" s="36"/>
      <c r="E9405" s="36"/>
      <c r="F9405" s="36"/>
      <c r="G9405" s="36"/>
      <c r="H9405" s="36"/>
      <c r="I9405" s="36"/>
      <c r="J9405" s="126"/>
      <c r="K9405" s="1"/>
      <c r="L9405" s="1"/>
      <c r="M9405" s="1"/>
      <c r="N9405" s="1"/>
      <c r="O9405" s="1"/>
    </row>
    <row r="9406" ht="15.75" customHeight="1">
      <c r="A9406" s="120"/>
      <c r="B9406" s="80" t="s">
        <v>93</v>
      </c>
      <c r="C9406" s="141" t="s">
        <v>94</v>
      </c>
      <c r="D9406" s="128" t="s">
        <v>95</v>
      </c>
      <c r="E9406" s="58"/>
      <c r="F9406" s="59"/>
      <c r="G9406" s="151" t="s">
        <v>106</v>
      </c>
      <c r="H9406" s="130"/>
      <c r="I9406" s="130"/>
      <c r="J9406" s="131"/>
      <c r="K9406" s="1"/>
      <c r="L9406" s="1"/>
      <c r="M9406" s="1"/>
      <c r="N9406" s="1"/>
      <c r="O9406" s="1"/>
    </row>
    <row r="9407" ht="15.75" customHeight="1">
      <c r="A9407" s="36"/>
      <c r="B9407" s="122" t="str">
        <f t="shared" ref="B9407:B9447" si="5551">IF($B8007="","",$B8007)</f>
        <v>1a</v>
      </c>
      <c r="C9407" s="142" t="str">
        <f t="shared" ref="C9407:C9447" si="5552">IF($C8007="","",$C8007)</f>
        <v>Living and non-living things</v>
      </c>
      <c r="D9407" s="36" t="str">
        <f t="array" ref="D9407">IF(INDEX(INDIRECT(J9403),ROW($A$1))="","",INDEX(INDIRECT(J9403),ROW($A$1)))</f>
        <v/>
      </c>
      <c r="E9407" s="36" t="s">
        <v>73</v>
      </c>
      <c r="F9407" s="36">
        <f t="shared" ref="F9407:F9447" si="5553">IF($F8007="","",$F8007)</f>
        <v>2</v>
      </c>
      <c r="G9407" s="143" t="str">
        <f t="shared" ref="G9407:G9446" si="5554">IF($G8757="","",$G8757)</f>
        <v>Substantive</v>
      </c>
      <c r="H9407" s="36"/>
      <c r="I9407" s="36"/>
      <c r="J9407" s="126"/>
      <c r="K9407" s="1"/>
      <c r="L9407" s="1"/>
      <c r="M9407" s="1"/>
      <c r="N9407" s="1"/>
      <c r="O9407" s="1"/>
    </row>
    <row r="9408" ht="15.75" customHeight="1">
      <c r="A9408" s="36"/>
      <c r="B9408" s="35" t="str">
        <f t="shared" si="5551"/>
        <v>1b</v>
      </c>
      <c r="C9408" s="144" t="str">
        <f t="shared" si="5552"/>
        <v>Measurement</v>
      </c>
      <c r="D9408" s="36" t="str">
        <f t="array" ref="D9408">IF(INDEX(INDIRECT(J9403),ROW($A$2))="","",INDEX(INDIRECT(J9403),ROW($A$2)))</f>
        <v/>
      </c>
      <c r="E9408" s="36" t="s">
        <v>73</v>
      </c>
      <c r="F9408" s="36">
        <f t="shared" si="5553"/>
        <v>1</v>
      </c>
      <c r="G9408" s="145" t="str">
        <f t="shared" si="5554"/>
        <v>Disciplinary</v>
      </c>
      <c r="H9408" s="36"/>
      <c r="I9408" s="36"/>
      <c r="J9408" s="126"/>
      <c r="K9408" s="1"/>
      <c r="L9408" s="1"/>
      <c r="M9408" s="1"/>
      <c r="N9408" s="1"/>
      <c r="O9408" s="1"/>
    </row>
    <row r="9409" ht="15.75" customHeight="1">
      <c r="A9409" s="36"/>
      <c r="B9409" s="35" t="str">
        <f t="shared" si="5551"/>
        <v>1c</v>
      </c>
      <c r="C9409" s="144" t="str">
        <f t="shared" si="5552"/>
        <v>Tables</v>
      </c>
      <c r="D9409" s="36" t="str">
        <f t="array" ref="D9409">IF(INDEX(INDIRECT(J9403),ROW($A$3))="","",INDEX(INDIRECT(J9403),ROW($A$3)))</f>
        <v/>
      </c>
      <c r="E9409" s="36" t="s">
        <v>73</v>
      </c>
      <c r="F9409" s="36">
        <f t="shared" si="5553"/>
        <v>1</v>
      </c>
      <c r="G9409" s="145" t="str">
        <f t="shared" si="5554"/>
        <v>Disciplinary</v>
      </c>
      <c r="H9409" s="36"/>
      <c r="I9409" s="36"/>
      <c r="J9409" s="126"/>
      <c r="K9409" s="1"/>
      <c r="L9409" s="1"/>
      <c r="M9409" s="1"/>
      <c r="N9409" s="1"/>
      <c r="O9409" s="1"/>
    </row>
    <row r="9410" ht="15.75" customHeight="1">
      <c r="A9410" s="36"/>
      <c r="B9410" s="35" t="str">
        <f t="shared" si="5551"/>
        <v>1d</v>
      </c>
      <c r="C9410" s="144" t="str">
        <f t="shared" si="5552"/>
        <v>Plants</v>
      </c>
      <c r="D9410" s="36" t="str">
        <f t="array" ref="D9410">IF(INDEX(INDIRECT(J9403),ROW($A$4))="","",INDEX(INDIRECT(J9403),ROW($A$4)))</f>
        <v/>
      </c>
      <c r="E9410" s="36" t="s">
        <v>73</v>
      </c>
      <c r="F9410" s="36">
        <f t="shared" si="5553"/>
        <v>1</v>
      </c>
      <c r="G9410" s="145" t="str">
        <f t="shared" si="5554"/>
        <v>Substantive</v>
      </c>
      <c r="H9410" s="36"/>
      <c r="I9410" s="36"/>
      <c r="J9410" s="126"/>
      <c r="K9410" s="1"/>
      <c r="L9410" s="1"/>
      <c r="M9410" s="1"/>
      <c r="N9410" s="1"/>
      <c r="O9410" s="1"/>
    </row>
    <row r="9411" ht="15.75" customHeight="1">
      <c r="A9411" s="36"/>
      <c r="B9411" s="35" t="str">
        <f t="shared" si="5551"/>
        <v>1e</v>
      </c>
      <c r="C9411" s="144" t="str">
        <f t="shared" si="5552"/>
        <v>Food chains</v>
      </c>
      <c r="D9411" s="36" t="str">
        <f t="array" ref="D9411">IF(INDEX(INDIRECT(J9403),ROW($A$5))="","",INDEX(INDIRECT(J9403),ROW($A$5)))</f>
        <v/>
      </c>
      <c r="E9411" s="36" t="s">
        <v>73</v>
      </c>
      <c r="F9411" s="36">
        <f t="shared" si="5553"/>
        <v>2</v>
      </c>
      <c r="G9411" s="145" t="str">
        <f t="shared" si="5554"/>
        <v>Substantive</v>
      </c>
      <c r="H9411" s="36"/>
      <c r="I9411" s="36"/>
      <c r="J9411" s="126"/>
      <c r="K9411" s="1"/>
      <c r="L9411" s="1"/>
      <c r="M9411" s="1"/>
      <c r="N9411" s="1"/>
      <c r="O9411" s="1"/>
    </row>
    <row r="9412" ht="15.75" customHeight="1">
      <c r="A9412" s="36"/>
      <c r="B9412" s="35" t="str">
        <f t="shared" si="5551"/>
        <v>2a</v>
      </c>
      <c r="C9412" s="144" t="str">
        <f t="shared" si="5552"/>
        <v>States of matter</v>
      </c>
      <c r="D9412" s="36" t="str">
        <f t="array" ref="D9412">IF(INDEX(INDIRECT(J9403),ROW($A$6))="","",INDEX(INDIRECT(J9403),ROW($A$6)))</f>
        <v/>
      </c>
      <c r="E9412" s="36" t="s">
        <v>73</v>
      </c>
      <c r="F9412" s="36">
        <f t="shared" si="5553"/>
        <v>1</v>
      </c>
      <c r="G9412" s="145" t="str">
        <f t="shared" si="5554"/>
        <v>Substantive</v>
      </c>
      <c r="H9412" s="36"/>
      <c r="I9412" s="36"/>
      <c r="J9412" s="126"/>
      <c r="K9412" s="1"/>
      <c r="L9412" s="1"/>
      <c r="M9412" s="1"/>
      <c r="N9412" s="1"/>
      <c r="O9412" s="1"/>
    </row>
    <row r="9413" ht="15.75" customHeight="1">
      <c r="A9413" s="36"/>
      <c r="B9413" s="35" t="str">
        <f t="shared" si="5551"/>
        <v>2b</v>
      </c>
      <c r="C9413" s="144" t="str">
        <f t="shared" si="5552"/>
        <v>Graphs</v>
      </c>
      <c r="D9413" s="36" t="str">
        <f t="array" ref="D9413">IF(INDEX(INDIRECT(J9403),ROW($A$7))="","",INDEX(INDIRECT(J9403),ROW($A$7)))</f>
        <v/>
      </c>
      <c r="E9413" s="36" t="s">
        <v>73</v>
      </c>
      <c r="F9413" s="36">
        <f t="shared" si="5553"/>
        <v>1</v>
      </c>
      <c r="G9413" s="148" t="str">
        <f t="shared" si="5554"/>
        <v>Disciplinary</v>
      </c>
      <c r="H9413" s="36"/>
      <c r="I9413" s="36"/>
      <c r="J9413" s="126"/>
      <c r="K9413" s="1"/>
      <c r="L9413" s="1"/>
      <c r="M9413" s="1"/>
      <c r="N9413" s="1"/>
      <c r="O9413" s="1"/>
    </row>
    <row r="9414" ht="15.75" customHeight="1">
      <c r="A9414" s="36"/>
      <c r="B9414" s="35" t="str">
        <f t="shared" si="5551"/>
        <v>2c</v>
      </c>
      <c r="C9414" s="144" t="str">
        <f t="shared" si="5552"/>
        <v>Plants</v>
      </c>
      <c r="D9414" s="36" t="str">
        <f t="array" ref="D9414">IF(INDEX(INDIRECT(J9403),ROW($A$8))="","",INDEX(INDIRECT(J9403),ROW($A$8)))</f>
        <v/>
      </c>
      <c r="E9414" s="36" t="s">
        <v>73</v>
      </c>
      <c r="F9414" s="36">
        <f t="shared" si="5553"/>
        <v>1</v>
      </c>
      <c r="G9414" s="145" t="str">
        <f t="shared" si="5554"/>
        <v>Substantive</v>
      </c>
      <c r="H9414" s="36"/>
      <c r="I9414" s="36"/>
      <c r="J9414" s="126"/>
      <c r="K9414" s="1"/>
      <c r="L9414" s="1"/>
      <c r="M9414" s="1"/>
      <c r="N9414" s="1"/>
      <c r="O9414" s="1"/>
    </row>
    <row r="9415" ht="15.75" customHeight="1">
      <c r="A9415" s="36"/>
      <c r="B9415" s="35" t="str">
        <f t="shared" si="5551"/>
        <v>3a</v>
      </c>
      <c r="C9415" s="144" t="str">
        <f t="shared" si="5552"/>
        <v>Reversible and non-reversible changes</v>
      </c>
      <c r="D9415" s="36" t="str">
        <f t="array" ref="D9415">IF(INDEX(INDIRECT(J9403),ROW($A$9))="","",INDEX(INDIRECT(J9403),ROW($A$9)))</f>
        <v/>
      </c>
      <c r="E9415" s="36" t="s">
        <v>73</v>
      </c>
      <c r="F9415" s="36">
        <f t="shared" si="5553"/>
        <v>2</v>
      </c>
      <c r="G9415" s="145" t="str">
        <f t="shared" si="5554"/>
        <v>Substantive</v>
      </c>
      <c r="H9415" s="36"/>
      <c r="I9415" s="36"/>
      <c r="J9415" s="126"/>
      <c r="K9415" s="1"/>
      <c r="L9415" s="1"/>
      <c r="M9415" s="1"/>
      <c r="N9415" s="1"/>
      <c r="O9415" s="1"/>
    </row>
    <row r="9416" ht="15.75" customHeight="1">
      <c r="A9416" s="36"/>
      <c r="B9416" s="35" t="str">
        <f t="shared" si="5551"/>
        <v>3b</v>
      </c>
      <c r="C9416" s="144" t="str">
        <f t="shared" si="5552"/>
        <v>Units</v>
      </c>
      <c r="D9416" s="36" t="str">
        <f t="array" ref="D9416">IF(INDEX(INDIRECT(J9403),ROW($A$10))="","",INDEX(INDIRECT(J9403),ROW($A$10)))</f>
        <v/>
      </c>
      <c r="E9416" s="36" t="s">
        <v>73</v>
      </c>
      <c r="F9416" s="36">
        <f t="shared" si="5553"/>
        <v>1</v>
      </c>
      <c r="G9416" s="145" t="str">
        <f t="shared" si="5554"/>
        <v>Disciplinary</v>
      </c>
      <c r="H9416" s="36"/>
      <c r="I9416" s="36"/>
      <c r="J9416" s="126"/>
      <c r="K9416" s="1"/>
      <c r="L9416" s="1"/>
      <c r="M9416" s="1"/>
      <c r="N9416" s="1"/>
      <c r="O9416" s="1"/>
    </row>
    <row r="9417" ht="15.75" customHeight="1">
      <c r="A9417" s="36"/>
      <c r="B9417" s="35" t="str">
        <f t="shared" si="5551"/>
        <v>3c</v>
      </c>
      <c r="C9417" s="144" t="str">
        <f t="shared" si="5552"/>
        <v>Hazards, risks and precautions</v>
      </c>
      <c r="D9417" s="36" t="str">
        <f t="array" ref="D9417">IF(INDEX(INDIRECT(J9403),ROW($A$11))="","",INDEX(INDIRECT(J9403),ROW($A$11)))</f>
        <v/>
      </c>
      <c r="E9417" s="36" t="s">
        <v>73</v>
      </c>
      <c r="F9417" s="36">
        <f t="shared" si="5553"/>
        <v>1</v>
      </c>
      <c r="G9417" s="149" t="str">
        <f t="shared" si="5554"/>
        <v>Disciplinary</v>
      </c>
      <c r="H9417" s="36"/>
      <c r="I9417" s="36"/>
      <c r="J9417" s="126"/>
      <c r="K9417" s="1"/>
      <c r="L9417" s="1"/>
      <c r="M9417" s="1"/>
      <c r="N9417" s="1"/>
      <c r="O9417" s="1"/>
    </row>
    <row r="9418" ht="15.75" customHeight="1">
      <c r="A9418" s="36"/>
      <c r="B9418" s="35" t="str">
        <f t="shared" si="5551"/>
        <v>3d</v>
      </c>
      <c r="C9418" s="144" t="str">
        <f t="shared" si="5552"/>
        <v>States of matter</v>
      </c>
      <c r="D9418" s="36" t="str">
        <f t="array" ref="D9418">IF(INDEX(INDIRECT(J9403),ROW($A$12))="","",INDEX(INDIRECT(J9403),ROW($A$12)))</f>
        <v/>
      </c>
      <c r="E9418" s="36" t="s">
        <v>73</v>
      </c>
      <c r="F9418" s="36">
        <f t="shared" si="5553"/>
        <v>1</v>
      </c>
      <c r="G9418" s="145" t="str">
        <f t="shared" si="5554"/>
        <v>Substantive</v>
      </c>
      <c r="H9418" s="36"/>
      <c r="I9418" s="36"/>
      <c r="J9418" s="126"/>
      <c r="K9418" s="1"/>
      <c r="L9418" s="1"/>
      <c r="M9418" s="1"/>
      <c r="N9418" s="1"/>
      <c r="O9418" s="1"/>
    </row>
    <row r="9419" ht="15.75" customHeight="1">
      <c r="A9419" s="36"/>
      <c r="B9419" s="35" t="str">
        <f t="shared" si="5551"/>
        <v>3e</v>
      </c>
      <c r="C9419" s="144" t="str">
        <f t="shared" si="5552"/>
        <v>Reversible and non-reversible changes</v>
      </c>
      <c r="D9419" s="36" t="str">
        <f t="array" ref="D9419">IF(INDEX(INDIRECT(J9403),ROW($A$13))="","",INDEX(INDIRECT(J9403),ROW($A$13)))</f>
        <v/>
      </c>
      <c r="E9419" s="36" t="s">
        <v>73</v>
      </c>
      <c r="F9419" s="36">
        <f t="shared" si="5553"/>
        <v>1</v>
      </c>
      <c r="G9419" s="145" t="str">
        <f t="shared" si="5554"/>
        <v>Substantive</v>
      </c>
      <c r="H9419" s="36"/>
      <c r="I9419" s="36"/>
      <c r="J9419" s="126"/>
      <c r="K9419" s="1"/>
      <c r="L9419" s="1"/>
      <c r="M9419" s="1"/>
      <c r="N9419" s="1"/>
      <c r="O9419" s="1"/>
    </row>
    <row r="9420" ht="15.75" customHeight="1">
      <c r="A9420" s="36"/>
      <c r="B9420" s="35" t="str">
        <f t="shared" si="5551"/>
        <v>4a</v>
      </c>
      <c r="C9420" s="144" t="str">
        <f t="shared" si="5552"/>
        <v>Equipment</v>
      </c>
      <c r="D9420" s="36" t="str">
        <f t="array" ref="D9420">IF(INDEX(INDIRECT(J9403),ROW($A$14))="","",INDEX(INDIRECT(J9403),ROW($A$14)))</f>
        <v/>
      </c>
      <c r="E9420" s="36" t="s">
        <v>73</v>
      </c>
      <c r="F9420" s="36">
        <f t="shared" si="5553"/>
        <v>2</v>
      </c>
      <c r="G9420" s="145" t="str">
        <f t="shared" si="5554"/>
        <v>Disciplinary</v>
      </c>
      <c r="H9420" s="36"/>
      <c r="I9420" s="36"/>
      <c r="J9420" s="126"/>
      <c r="K9420" s="1"/>
      <c r="L9420" s="1"/>
      <c r="M9420" s="1"/>
      <c r="N9420" s="1"/>
      <c r="O9420" s="1"/>
    </row>
    <row r="9421" ht="15.75" customHeight="1">
      <c r="A9421" s="36"/>
      <c r="B9421" s="35" t="str">
        <f t="shared" si="5551"/>
        <v>4b</v>
      </c>
      <c r="C9421" s="144" t="str">
        <f t="shared" si="5552"/>
        <v>Accuracy and precision</v>
      </c>
      <c r="D9421" s="36" t="str">
        <f t="array" ref="D9421">IF(INDEX(INDIRECT(J9403),ROW($A$15))="","",INDEX(INDIRECT(J9403),ROW($A$15)))</f>
        <v/>
      </c>
      <c r="E9421" s="36" t="s">
        <v>73</v>
      </c>
      <c r="F9421" s="36">
        <f t="shared" si="5553"/>
        <v>1</v>
      </c>
      <c r="G9421" s="145" t="str">
        <f t="shared" si="5554"/>
        <v>Disciplinary</v>
      </c>
      <c r="H9421" s="36"/>
      <c r="I9421" s="36"/>
      <c r="J9421" s="126"/>
      <c r="K9421" s="1"/>
      <c r="L9421" s="1"/>
      <c r="M9421" s="1"/>
      <c r="N9421" s="1"/>
      <c r="O9421" s="1"/>
    </row>
    <row r="9422" ht="15.75" customHeight="1">
      <c r="A9422" s="36"/>
      <c r="B9422" s="35" t="str">
        <f t="shared" si="5551"/>
        <v>4c</v>
      </c>
      <c r="C9422" s="144" t="str">
        <f t="shared" si="5552"/>
        <v>Conclusions</v>
      </c>
      <c r="D9422" s="36" t="str">
        <f t="array" ref="D9422">IF(INDEX(INDIRECT(J9403),ROW($A$16))="","",INDEX(INDIRECT(J9403),ROW($A$16)))</f>
        <v/>
      </c>
      <c r="E9422" s="36" t="s">
        <v>73</v>
      </c>
      <c r="F9422" s="36">
        <f t="shared" si="5553"/>
        <v>1</v>
      </c>
      <c r="G9422" s="145" t="str">
        <f t="shared" si="5554"/>
        <v>Disciplinary</v>
      </c>
      <c r="H9422" s="36"/>
      <c r="I9422" s="36"/>
      <c r="J9422" s="126"/>
      <c r="K9422" s="1"/>
      <c r="L9422" s="1"/>
      <c r="M9422" s="1"/>
      <c r="N9422" s="1"/>
      <c r="O9422" s="1"/>
    </row>
    <row r="9423" ht="15.75" customHeight="1">
      <c r="A9423" s="36"/>
      <c r="B9423" s="35" t="str">
        <f t="shared" si="5551"/>
        <v>5a</v>
      </c>
      <c r="C9423" s="144" t="str">
        <f t="shared" si="5552"/>
        <v>Hazards, risks and precautions</v>
      </c>
      <c r="D9423" s="36" t="str">
        <f t="array" ref="D9423">IF(INDEX(INDIRECT(J9403),ROW($A$17))="","",INDEX(INDIRECT(J9403),ROW($A$17)))</f>
        <v/>
      </c>
      <c r="E9423" s="36" t="s">
        <v>73</v>
      </c>
      <c r="F9423" s="36">
        <f t="shared" si="5553"/>
        <v>1</v>
      </c>
      <c r="G9423" s="145" t="str">
        <f t="shared" si="5554"/>
        <v>Disciplinary</v>
      </c>
      <c r="H9423" s="36"/>
      <c r="I9423" s="36"/>
      <c r="J9423" s="126"/>
      <c r="K9423" s="1"/>
      <c r="L9423" s="1"/>
      <c r="M9423" s="1"/>
      <c r="N9423" s="1"/>
      <c r="O9423" s="1"/>
    </row>
    <row r="9424" ht="15.75" customHeight="1">
      <c r="A9424" s="36"/>
      <c r="B9424" s="35" t="str">
        <f t="shared" si="5551"/>
        <v>5b</v>
      </c>
      <c r="C9424" s="144" t="str">
        <f t="shared" si="5552"/>
        <v>Electricity</v>
      </c>
      <c r="D9424" s="36" t="str">
        <f t="array" ref="D9424">IF(INDEX(INDIRECT(J9403),ROW($A$18))="","",INDEX(INDIRECT(J9403),ROW($A$18)))</f>
        <v/>
      </c>
      <c r="E9424" s="36" t="s">
        <v>73</v>
      </c>
      <c r="F9424" s="36">
        <f t="shared" si="5553"/>
        <v>1</v>
      </c>
      <c r="G9424" s="145" t="str">
        <f t="shared" si="5554"/>
        <v>Substantive</v>
      </c>
      <c r="H9424" s="36"/>
      <c r="I9424" s="36"/>
      <c r="J9424" s="126"/>
      <c r="K9424" s="1"/>
      <c r="L9424" s="1"/>
      <c r="M9424" s="1"/>
      <c r="N9424" s="1"/>
      <c r="O9424" s="1"/>
    </row>
    <row r="9425" ht="15.75" customHeight="1">
      <c r="A9425" s="36"/>
      <c r="B9425" s="35" t="str">
        <f t="shared" si="5551"/>
        <v>5c</v>
      </c>
      <c r="C9425" s="144" t="str">
        <f t="shared" si="5552"/>
        <v>Physical properties of materials</v>
      </c>
      <c r="D9425" s="36" t="str">
        <f t="array" ref="D9425">IF(INDEX(INDIRECT(J9403),ROW($A$19))="","",INDEX(INDIRECT(J9403),ROW($A$19)))</f>
        <v/>
      </c>
      <c r="E9425" s="36" t="s">
        <v>73</v>
      </c>
      <c r="F9425" s="36">
        <f t="shared" si="5553"/>
        <v>1</v>
      </c>
      <c r="G9425" s="145" t="str">
        <f t="shared" si="5554"/>
        <v>Substantive</v>
      </c>
      <c r="H9425" s="36"/>
      <c r="I9425" s="36"/>
      <c r="J9425" s="126"/>
      <c r="K9425" s="1"/>
      <c r="L9425" s="1"/>
      <c r="M9425" s="1"/>
      <c r="N9425" s="1"/>
      <c r="O9425" s="1"/>
    </row>
    <row r="9426" ht="15.75" customHeight="1">
      <c r="A9426" s="36"/>
      <c r="B9426" s="35" t="str">
        <f t="shared" si="5551"/>
        <v>5d</v>
      </c>
      <c r="C9426" s="144" t="str">
        <f t="shared" si="5552"/>
        <v>Electricity</v>
      </c>
      <c r="D9426" s="36" t="str">
        <f t="array" ref="D9426">IF(INDEX(INDIRECT(J9403),ROW($A$20))="","",INDEX(INDIRECT(J9403),ROW($A$20)))</f>
        <v/>
      </c>
      <c r="E9426" s="36" t="s">
        <v>73</v>
      </c>
      <c r="F9426" s="36">
        <f t="shared" si="5553"/>
        <v>1</v>
      </c>
      <c r="G9426" s="145" t="str">
        <f t="shared" si="5554"/>
        <v>Substantive</v>
      </c>
      <c r="H9426" s="36"/>
      <c r="I9426" s="36"/>
      <c r="J9426" s="126"/>
      <c r="K9426" s="1"/>
      <c r="L9426" s="1"/>
      <c r="M9426" s="1"/>
      <c r="N9426" s="1"/>
      <c r="O9426" s="1"/>
    </row>
    <row r="9427" ht="15.75" customHeight="1">
      <c r="A9427" s="36"/>
      <c r="B9427" s="35" t="str">
        <f t="shared" si="5551"/>
        <v>6a</v>
      </c>
      <c r="C9427" s="144" t="str">
        <f t="shared" si="5552"/>
        <v>Planning scientific enquiry</v>
      </c>
      <c r="D9427" s="36" t="str">
        <f t="array" ref="D9427">IF(INDEX(INDIRECT(J9403),ROW($A$21))="","",INDEX(INDIRECT(J9403),ROW($A$21)))</f>
        <v/>
      </c>
      <c r="E9427" s="36" t="s">
        <v>73</v>
      </c>
      <c r="F9427" s="36">
        <f t="shared" si="5553"/>
        <v>2</v>
      </c>
      <c r="G9427" s="145" t="str">
        <f t="shared" si="5554"/>
        <v>Disciplinary</v>
      </c>
      <c r="H9427" s="36"/>
      <c r="I9427" s="36"/>
      <c r="J9427" s="126"/>
      <c r="K9427" s="1"/>
      <c r="L9427" s="1"/>
      <c r="M9427" s="1"/>
      <c r="N9427" s="1"/>
      <c r="O9427" s="1"/>
    </row>
    <row r="9428" ht="15.75" customHeight="1">
      <c r="A9428" s="36"/>
      <c r="B9428" s="35" t="str">
        <f t="shared" si="5551"/>
        <v>6b</v>
      </c>
      <c r="C9428" s="144" t="str">
        <f t="shared" si="5552"/>
        <v>Units</v>
      </c>
      <c r="D9428" s="36" t="str">
        <f t="array" ref="D9428">IF(INDEX(INDIRECT(J9403),ROW($A$22))="","",INDEX(INDIRECT(J9403),ROW($A$22)))</f>
        <v/>
      </c>
      <c r="E9428" s="36" t="s">
        <v>73</v>
      </c>
      <c r="F9428" s="36">
        <f t="shared" si="5553"/>
        <v>1</v>
      </c>
      <c r="G9428" s="145" t="str">
        <f t="shared" si="5554"/>
        <v>Disciplinary</v>
      </c>
      <c r="H9428" s="36"/>
      <c r="I9428" s="36"/>
      <c r="J9428" s="126"/>
      <c r="K9428" s="1"/>
      <c r="L9428" s="1"/>
      <c r="M9428" s="1"/>
      <c r="N9428" s="1"/>
      <c r="O9428" s="1"/>
    </row>
    <row r="9429" ht="15.75" customHeight="1">
      <c r="A9429" s="36"/>
      <c r="B9429" s="35" t="str">
        <f t="shared" si="5551"/>
        <v>6c</v>
      </c>
      <c r="C9429" s="144" t="str">
        <f t="shared" si="5552"/>
        <v>Forces</v>
      </c>
      <c r="D9429" s="36" t="str">
        <f t="array" ref="D9429">IF(INDEX(INDIRECT(J9403),ROW($A$23))="","",INDEX(INDIRECT(J9403),ROW($A$23)))</f>
        <v/>
      </c>
      <c r="E9429" s="36" t="s">
        <v>73</v>
      </c>
      <c r="F9429" s="36">
        <f t="shared" si="5553"/>
        <v>1</v>
      </c>
      <c r="G9429" s="148" t="str">
        <f t="shared" si="5554"/>
        <v>Substantive</v>
      </c>
      <c r="H9429" s="36"/>
      <c r="I9429" s="36"/>
      <c r="J9429" s="126"/>
      <c r="K9429" s="1"/>
      <c r="L9429" s="1"/>
      <c r="M9429" s="1"/>
      <c r="N9429" s="1"/>
      <c r="O9429" s="1"/>
    </row>
    <row r="9430" ht="15.75" customHeight="1">
      <c r="A9430" s="36"/>
      <c r="B9430" s="35" t="str">
        <f t="shared" si="5551"/>
        <v>6d</v>
      </c>
      <c r="C9430" s="144" t="str">
        <f t="shared" si="5552"/>
        <v>Tables</v>
      </c>
      <c r="D9430" s="36" t="str">
        <f t="array" ref="D9430">IF(INDEX(INDIRECT(J9403),ROW($A$24))="","",INDEX(INDIRECT(J9403),ROW($A$24)))</f>
        <v/>
      </c>
      <c r="E9430" s="36" t="s">
        <v>73</v>
      </c>
      <c r="F9430" s="36">
        <f t="shared" si="5553"/>
        <v>1</v>
      </c>
      <c r="G9430" s="145" t="str">
        <f t="shared" si="5554"/>
        <v>Disciplinary</v>
      </c>
      <c r="H9430" s="36"/>
      <c r="I9430" s="36"/>
      <c r="J9430" s="126"/>
      <c r="K9430" s="1"/>
      <c r="L9430" s="1"/>
      <c r="M9430" s="1"/>
      <c r="N9430" s="1"/>
      <c r="O9430" s="1"/>
    </row>
    <row r="9431" ht="15.75" customHeight="1">
      <c r="A9431" s="36"/>
      <c r="B9431" s="35" t="str">
        <f t="shared" si="5551"/>
        <v>7a</v>
      </c>
      <c r="C9431" s="144" t="str">
        <f t="shared" si="5552"/>
        <v>Behaviour of light</v>
      </c>
      <c r="D9431" s="36" t="str">
        <f t="array" ref="D9431">IF(INDEX(INDIRECT(J9403),ROW($A$25))="","",INDEX(INDIRECT(J9403),ROW($A$25)))</f>
        <v/>
      </c>
      <c r="E9431" s="36" t="s">
        <v>73</v>
      </c>
      <c r="F9431" s="36">
        <f t="shared" si="5553"/>
        <v>1</v>
      </c>
      <c r="G9431" s="148" t="str">
        <f t="shared" si="5554"/>
        <v>Substantive</v>
      </c>
      <c r="H9431" s="36"/>
      <c r="I9431" s="36"/>
      <c r="J9431" s="126"/>
      <c r="K9431" s="1"/>
      <c r="L9431" s="1"/>
      <c r="M9431" s="1"/>
      <c r="N9431" s="1"/>
      <c r="O9431" s="1"/>
    </row>
    <row r="9432" ht="15.75" customHeight="1">
      <c r="A9432" s="36"/>
      <c r="B9432" s="35" t="str">
        <f t="shared" si="5551"/>
        <v>7b</v>
      </c>
      <c r="C9432" s="144" t="str">
        <f t="shared" si="5552"/>
        <v>Behaviour of light</v>
      </c>
      <c r="D9432" s="36" t="str">
        <f t="array" ref="D9432">IF(INDEX(INDIRECT(J9403),ROW($A$26))="","",INDEX(INDIRECT(J9403),ROW($A$26)))</f>
        <v/>
      </c>
      <c r="E9432" s="36" t="s">
        <v>73</v>
      </c>
      <c r="F9432" s="36">
        <f t="shared" si="5553"/>
        <v>2</v>
      </c>
      <c r="G9432" s="145" t="str">
        <f t="shared" si="5554"/>
        <v>Substantive</v>
      </c>
      <c r="H9432" s="36"/>
      <c r="I9432" s="36"/>
      <c r="J9432" s="126"/>
      <c r="K9432" s="1"/>
      <c r="L9432" s="1"/>
      <c r="M9432" s="1"/>
      <c r="N9432" s="1"/>
      <c r="O9432" s="1"/>
    </row>
    <row r="9433" ht="15.75" customHeight="1">
      <c r="A9433" s="36"/>
      <c r="B9433" s="35" t="str">
        <f t="shared" si="5551"/>
        <v>7c</v>
      </c>
      <c r="C9433" s="144" t="str">
        <f t="shared" si="5552"/>
        <v>Behaviour of light</v>
      </c>
      <c r="D9433" s="36" t="str">
        <f t="array" ref="D9433">IF(INDEX(INDIRECT(J9403),ROW($A$27))="","",INDEX(INDIRECT(J9403),ROW($A$27)))</f>
        <v/>
      </c>
      <c r="E9433" s="36" t="s">
        <v>73</v>
      </c>
      <c r="F9433" s="36">
        <f t="shared" si="5553"/>
        <v>1</v>
      </c>
      <c r="G9433" s="145" t="str">
        <f t="shared" si="5554"/>
        <v>Substantive</v>
      </c>
      <c r="H9433" s="36"/>
      <c r="I9433" s="36"/>
      <c r="J9433" s="126"/>
      <c r="K9433" s="1"/>
      <c r="L9433" s="1"/>
      <c r="M9433" s="1"/>
      <c r="N9433" s="1"/>
      <c r="O9433" s="1"/>
    </row>
    <row r="9434" ht="15.75" customHeight="1">
      <c r="A9434" s="36"/>
      <c r="B9434" s="35" t="str">
        <f t="shared" si="5551"/>
        <v>7d</v>
      </c>
      <c r="C9434" s="144" t="str">
        <f t="shared" si="5552"/>
        <v>Conclusions</v>
      </c>
      <c r="D9434" s="36" t="str">
        <f t="array" ref="D9434">IF(INDEX(INDIRECT(J9403),ROW($A$28))="","",INDEX(INDIRECT(J9403),ROW($A$28)))</f>
        <v/>
      </c>
      <c r="E9434" s="36" t="s">
        <v>73</v>
      </c>
      <c r="F9434" s="36">
        <f t="shared" si="5553"/>
        <v>1</v>
      </c>
      <c r="G9434" s="145" t="str">
        <f t="shared" si="5554"/>
        <v>Disciplinary</v>
      </c>
      <c r="H9434" s="36"/>
      <c r="I9434" s="36"/>
      <c r="J9434" s="126"/>
      <c r="K9434" s="1"/>
      <c r="L9434" s="1"/>
      <c r="M9434" s="1"/>
      <c r="N9434" s="1"/>
      <c r="O9434" s="1"/>
    </row>
    <row r="9435" ht="15.75" customHeight="1">
      <c r="A9435" s="36"/>
      <c r="B9435" s="35" t="str">
        <f t="shared" si="5551"/>
        <v>8a</v>
      </c>
      <c r="C9435" s="144" t="str">
        <f t="shared" si="5552"/>
        <v>Measurement</v>
      </c>
      <c r="D9435" s="36" t="str">
        <f t="array" ref="D9435">IF(INDEX(INDIRECT(J9403),ROW($A$29))="","",INDEX(INDIRECT(J9403),ROW($A$29)))</f>
        <v/>
      </c>
      <c r="E9435" s="36" t="s">
        <v>73</v>
      </c>
      <c r="F9435" s="36">
        <f t="shared" si="5553"/>
        <v>1</v>
      </c>
      <c r="G9435" s="145" t="str">
        <f t="shared" si="5554"/>
        <v>Disciplinary</v>
      </c>
      <c r="H9435" s="36"/>
      <c r="I9435" s="36"/>
      <c r="J9435" s="126"/>
      <c r="K9435" s="1"/>
      <c r="L9435" s="1"/>
      <c r="M9435" s="1"/>
      <c r="N9435" s="1"/>
      <c r="O9435" s="1"/>
    </row>
    <row r="9436" ht="15.75" customHeight="1">
      <c r="A9436" s="36"/>
      <c r="B9436" s="35" t="str">
        <f t="shared" si="5551"/>
        <v>8b</v>
      </c>
      <c r="C9436" s="144" t="str">
        <f t="shared" si="5552"/>
        <v>States of matter</v>
      </c>
      <c r="D9436" s="36" t="str">
        <f t="array" ref="D9436">IF(INDEX(INDIRECT(J9403),ROW($A$30))="","",INDEX(INDIRECT(J9403),ROW($A$30)))</f>
        <v/>
      </c>
      <c r="E9436" s="36" t="s">
        <v>73</v>
      </c>
      <c r="F9436" s="36">
        <f t="shared" si="5553"/>
        <v>1</v>
      </c>
      <c r="G9436" s="145" t="str">
        <f t="shared" si="5554"/>
        <v>Substantive</v>
      </c>
      <c r="H9436" s="36"/>
      <c r="I9436" s="36"/>
      <c r="J9436" s="126"/>
      <c r="K9436" s="1"/>
      <c r="L9436" s="1"/>
      <c r="M9436" s="1"/>
      <c r="N9436" s="1"/>
      <c r="O9436" s="1"/>
    </row>
    <row r="9437" ht="15.75" customHeight="1">
      <c r="A9437" s="36"/>
      <c r="B9437" s="35" t="str">
        <f t="shared" si="5551"/>
        <v>8c</v>
      </c>
      <c r="C9437" s="144" t="str">
        <f t="shared" si="5552"/>
        <v>Accuracy and precision</v>
      </c>
      <c r="D9437" s="36" t="str">
        <f t="array" ref="D9437">IF(INDEX(INDIRECT(J9403),ROW($A$31))="","",INDEX(INDIRECT(J9403),ROW($A$31)))</f>
        <v/>
      </c>
      <c r="E9437" s="36" t="s">
        <v>73</v>
      </c>
      <c r="F9437" s="36">
        <f t="shared" si="5553"/>
        <v>1</v>
      </c>
      <c r="G9437" s="145" t="str">
        <f t="shared" si="5554"/>
        <v>Disciplinary</v>
      </c>
      <c r="H9437" s="36"/>
      <c r="I9437" s="36"/>
      <c r="J9437" s="126"/>
      <c r="K9437" s="1"/>
      <c r="L9437" s="1"/>
      <c r="M9437" s="1"/>
      <c r="N9437" s="1"/>
      <c r="O9437" s="1"/>
    </row>
    <row r="9438" ht="15.75" customHeight="1">
      <c r="A9438" s="36"/>
      <c r="B9438" s="35" t="str">
        <f t="shared" si="5551"/>
        <v>9a</v>
      </c>
      <c r="C9438" s="144" t="str">
        <f t="shared" si="5552"/>
        <v>Planning scientific enquiry</v>
      </c>
      <c r="D9438" s="36" t="str">
        <f t="array" ref="D9438">IF(INDEX(INDIRECT(J9403),ROW($A$32))="","",INDEX(INDIRECT(J9403),ROW($A$32)))</f>
        <v/>
      </c>
      <c r="E9438" s="36" t="s">
        <v>73</v>
      </c>
      <c r="F9438" s="36">
        <f t="shared" si="5553"/>
        <v>2</v>
      </c>
      <c r="G9438" s="145" t="str">
        <f t="shared" si="5554"/>
        <v>Disciplinary</v>
      </c>
      <c r="H9438" s="36"/>
      <c r="I9438" s="36"/>
      <c r="J9438" s="126"/>
      <c r="K9438" s="1"/>
      <c r="L9438" s="1"/>
      <c r="M9438" s="1"/>
      <c r="N9438" s="1"/>
      <c r="O9438" s="1"/>
    </row>
    <row r="9439" ht="15.75" customHeight="1">
      <c r="A9439" s="36"/>
      <c r="B9439" s="35" t="str">
        <f t="shared" si="5551"/>
        <v>9b</v>
      </c>
      <c r="C9439" s="144" t="str">
        <f t="shared" si="5552"/>
        <v>Forces</v>
      </c>
      <c r="D9439" s="36" t="str">
        <f t="array" ref="D9439">IF(INDEX(INDIRECT(J9403),ROW($A$33))="","",INDEX(INDIRECT(J9403),ROW($A$33)))</f>
        <v/>
      </c>
      <c r="E9439" s="36" t="s">
        <v>73</v>
      </c>
      <c r="F9439" s="36">
        <f t="shared" si="5553"/>
        <v>2</v>
      </c>
      <c r="G9439" s="148" t="str">
        <f t="shared" si="5554"/>
        <v>Substantive</v>
      </c>
      <c r="H9439" s="36"/>
      <c r="I9439" s="36"/>
      <c r="J9439" s="126"/>
      <c r="K9439" s="1"/>
      <c r="L9439" s="1"/>
      <c r="M9439" s="1"/>
      <c r="N9439" s="1"/>
      <c r="O9439" s="1"/>
    </row>
    <row r="9440" ht="15.75" customHeight="1">
      <c r="A9440" s="36"/>
      <c r="B9440" s="35" t="str">
        <f t="shared" si="5551"/>
        <v>9c</v>
      </c>
      <c r="C9440" s="144" t="str">
        <f t="shared" si="5552"/>
        <v>Repeatability</v>
      </c>
      <c r="D9440" s="36" t="str">
        <f t="array" ref="D9440">IF(INDEX(INDIRECT(J9403),ROW($A$34))="","",INDEX(INDIRECT(J9403),ROW($A$34)))</f>
        <v/>
      </c>
      <c r="E9440" s="36" t="s">
        <v>73</v>
      </c>
      <c r="F9440" s="36">
        <f t="shared" si="5553"/>
        <v>1</v>
      </c>
      <c r="G9440" s="145" t="str">
        <f t="shared" si="5554"/>
        <v>Disciplinary</v>
      </c>
      <c r="H9440" s="36"/>
      <c r="I9440" s="36"/>
      <c r="J9440" s="126"/>
      <c r="K9440" s="1"/>
      <c r="L9440" s="1"/>
      <c r="M9440" s="1"/>
      <c r="N9440" s="1"/>
      <c r="O9440" s="1"/>
    </row>
    <row r="9441" ht="15.75" customHeight="1">
      <c r="A9441" s="36"/>
      <c r="B9441" s="35" t="str">
        <f t="shared" si="5551"/>
        <v>9d</v>
      </c>
      <c r="C9441" s="144" t="str">
        <f t="shared" si="5552"/>
        <v>Graphs</v>
      </c>
      <c r="D9441" s="36" t="str">
        <f t="array" ref="D9441">IF(INDEX(INDIRECT(J9403),ROW($A$35))="","",INDEX(INDIRECT(J9403),ROW($A$35)))</f>
        <v/>
      </c>
      <c r="E9441" s="36" t="s">
        <v>73</v>
      </c>
      <c r="F9441" s="36">
        <f t="shared" si="5553"/>
        <v>1</v>
      </c>
      <c r="G9441" s="145" t="str">
        <f t="shared" si="5554"/>
        <v>Disciplinary</v>
      </c>
      <c r="H9441" s="36"/>
      <c r="I9441" s="36"/>
      <c r="J9441" s="126"/>
      <c r="K9441" s="1"/>
      <c r="L9441" s="1"/>
      <c r="M9441" s="1"/>
      <c r="N9441" s="1"/>
      <c r="O9441" s="1"/>
    </row>
    <row r="9442" ht="15.75" customHeight="1">
      <c r="A9442" s="36"/>
      <c r="B9442" s="35" t="str">
        <f t="shared" si="5551"/>
        <v>10a</v>
      </c>
      <c r="C9442" s="144" t="str">
        <f t="shared" si="5552"/>
        <v>Physical properties of materials</v>
      </c>
      <c r="D9442" s="36" t="str">
        <f t="array" ref="D9442">IF(INDEX(INDIRECT(J9403),ROW($A$36))="","",INDEX(INDIRECT(J9403),ROW($A$36)))</f>
        <v/>
      </c>
      <c r="E9442" s="36" t="s">
        <v>73</v>
      </c>
      <c r="F9442" s="36">
        <f t="shared" si="5553"/>
        <v>1</v>
      </c>
      <c r="G9442" s="145" t="str">
        <f t="shared" si="5554"/>
        <v>Substantive</v>
      </c>
      <c r="H9442" s="36"/>
      <c r="I9442" s="36"/>
      <c r="J9442" s="126"/>
      <c r="K9442" s="1"/>
      <c r="L9442" s="1"/>
      <c r="M9442" s="1"/>
      <c r="N9442" s="1"/>
      <c r="O9442" s="1"/>
    </row>
    <row r="9443" ht="15.75" customHeight="1">
      <c r="A9443" s="36"/>
      <c r="B9443" s="35" t="str">
        <f t="shared" si="5551"/>
        <v>10b</v>
      </c>
      <c r="C9443" s="144" t="str">
        <f t="shared" si="5552"/>
        <v>Physical properties of materials</v>
      </c>
      <c r="D9443" s="36" t="str">
        <f t="array" ref="D9443">IF(INDEX(INDIRECT(J9403),ROW($A$37))="","",INDEX(INDIRECT(J9403),ROW($A$37)))</f>
        <v/>
      </c>
      <c r="E9443" s="36" t="s">
        <v>73</v>
      </c>
      <c r="F9443" s="36">
        <f t="shared" si="5553"/>
        <v>1</v>
      </c>
      <c r="G9443" s="145" t="str">
        <f t="shared" si="5554"/>
        <v>Substantive</v>
      </c>
      <c r="H9443" s="36"/>
      <c r="I9443" s="36"/>
      <c r="J9443" s="126"/>
      <c r="K9443" s="1"/>
      <c r="L9443" s="1"/>
      <c r="M9443" s="1"/>
      <c r="N9443" s="1"/>
      <c r="O9443" s="1"/>
    </row>
    <row r="9444" ht="15.75" customHeight="1">
      <c r="A9444" s="36"/>
      <c r="B9444" s="35" t="str">
        <f t="shared" si="5551"/>
        <v>10c</v>
      </c>
      <c r="C9444" s="144" t="str">
        <f t="shared" si="5552"/>
        <v>Graphs</v>
      </c>
      <c r="D9444" s="36" t="str">
        <f t="array" ref="D9444">IF(INDEX(INDIRECT(J9403),ROW($A$38))="","",INDEX(INDIRECT(J9403),ROW($A$38)))</f>
        <v/>
      </c>
      <c r="E9444" s="36" t="s">
        <v>73</v>
      </c>
      <c r="F9444" s="36">
        <f t="shared" si="5553"/>
        <v>1</v>
      </c>
      <c r="G9444" s="145" t="str">
        <f t="shared" si="5554"/>
        <v>Disciplinary</v>
      </c>
      <c r="H9444" s="36"/>
      <c r="I9444" s="36"/>
      <c r="J9444" s="126"/>
      <c r="K9444" s="1"/>
      <c r="L9444" s="1"/>
      <c r="M9444" s="1"/>
      <c r="N9444" s="1"/>
      <c r="O9444" s="1"/>
    </row>
    <row r="9445" ht="15.75" customHeight="1">
      <c r="A9445" s="36"/>
      <c r="B9445" s="35" t="str">
        <f t="shared" si="5551"/>
        <v>11a</v>
      </c>
      <c r="C9445" s="144" t="str">
        <f t="shared" si="5552"/>
        <v>Repeatability</v>
      </c>
      <c r="D9445" s="36" t="str">
        <f t="array" ref="D9445">IF(INDEX(INDIRECT(J9403),ROW($A$39))="","",INDEX(INDIRECT(J9403),ROW($A$39)))</f>
        <v/>
      </c>
      <c r="E9445" s="36" t="s">
        <v>73</v>
      </c>
      <c r="F9445" s="36">
        <f t="shared" si="5553"/>
        <v>1</v>
      </c>
      <c r="G9445" s="145" t="str">
        <f t="shared" si="5554"/>
        <v>Disciplinary</v>
      </c>
      <c r="H9445" s="36"/>
      <c r="I9445" s="36"/>
      <c r="J9445" s="126"/>
      <c r="K9445" s="1"/>
      <c r="L9445" s="1"/>
      <c r="M9445" s="1"/>
      <c r="N9445" s="1"/>
      <c r="O9445" s="1"/>
    </row>
    <row r="9446" ht="15.75" customHeight="1">
      <c r="A9446" s="36"/>
      <c r="B9446" s="35" t="str">
        <f t="shared" si="5551"/>
        <v>11b</v>
      </c>
      <c r="C9446" s="144" t="str">
        <f t="shared" si="5552"/>
        <v>Plants</v>
      </c>
      <c r="D9446" s="36" t="str">
        <f t="array" ref="D9446">IF(INDEX(INDIRECT(J9403),ROW($A$40))="","",INDEX(INDIRECT(J9403),ROW($A$40)))</f>
        <v/>
      </c>
      <c r="E9446" s="36" t="s">
        <v>73</v>
      </c>
      <c r="F9446" s="36">
        <f t="shared" si="5553"/>
        <v>1</v>
      </c>
      <c r="G9446" s="145" t="str">
        <f t="shared" si="5554"/>
        <v>Substantive</v>
      </c>
      <c r="H9446" s="36"/>
      <c r="I9446" s="36"/>
      <c r="J9446" s="126"/>
      <c r="K9446" s="1"/>
      <c r="L9446" s="1"/>
      <c r="M9446" s="1"/>
      <c r="N9446" s="1"/>
      <c r="O9446" s="1"/>
    </row>
    <row r="9447" ht="15.75" customHeight="1">
      <c r="A9447" s="36"/>
      <c r="B9447" s="35" t="str">
        <f t="shared" si="5551"/>
        <v>11c</v>
      </c>
      <c r="C9447" s="144" t="str">
        <f t="shared" si="5552"/>
        <v>Conclusions</v>
      </c>
      <c r="D9447" s="36" t="str">
        <f t="array" ref="D9447">IF(INDEX(INDIRECT(J9403),ROW($A$41))="","",INDEX(INDIRECT(J9403),ROW($A$41)))</f>
        <v/>
      </c>
      <c r="E9447" s="36" t="s">
        <v>73</v>
      </c>
      <c r="F9447" s="36">
        <f t="shared" si="5553"/>
        <v>2</v>
      </c>
      <c r="G9447" s="147" t="str">
        <f>IF($G9297="","",$G9297)</f>
        <v>Disciplinary</v>
      </c>
      <c r="H9447" s="36"/>
      <c r="I9447" s="36"/>
      <c r="J9447" s="126"/>
      <c r="K9447" s="1"/>
      <c r="L9447" s="1"/>
      <c r="M9447" s="1"/>
      <c r="N9447" s="1"/>
      <c r="O9447" s="1"/>
    </row>
    <row r="9448" ht="15.75" customHeight="1">
      <c r="A9448" s="36"/>
      <c r="B9448" s="36"/>
      <c r="C9448" s="124" t="s">
        <v>67</v>
      </c>
      <c r="D9448" s="116">
        <f>SUM(D9407:D9447)</f>
        <v>0</v>
      </c>
      <c r="E9448" s="70" t="s">
        <v>73</v>
      </c>
      <c r="F9448" s="71">
        <f>SUM(F9407:F9447)</f>
        <v>50</v>
      </c>
      <c r="G9448" s="36"/>
      <c r="H9448" s="36"/>
      <c r="I9448" s="36"/>
      <c r="J9448" s="126"/>
      <c r="K9448" s="1"/>
      <c r="L9448" s="1"/>
      <c r="M9448" s="1"/>
      <c r="N9448" s="1"/>
      <c r="O9448" s="1"/>
    </row>
    <row r="9449" ht="15.75" customHeight="1">
      <c r="A9449" s="36"/>
      <c r="B9449" s="36"/>
      <c r="C9449" s="54"/>
      <c r="D9449" s="36"/>
      <c r="E9449" s="36"/>
      <c r="F9449" s="36"/>
      <c r="G9449" s="36"/>
      <c r="H9449" s="36"/>
      <c r="I9449" s="36"/>
      <c r="J9449" s="126"/>
      <c r="K9449" s="1"/>
      <c r="L9449" s="1"/>
      <c r="M9449" s="1"/>
      <c r="N9449" s="1"/>
      <c r="O9449" s="1"/>
    </row>
    <row r="9450" ht="15.75" customHeight="1">
      <c r="A9450" s="36"/>
      <c r="B9450" s="36"/>
      <c r="C9450" s="54"/>
      <c r="D9450" s="1"/>
      <c r="E9450" s="36"/>
      <c r="F9450" s="36"/>
      <c r="G9450" s="36"/>
      <c r="H9450" s="36"/>
      <c r="I9450" s="36"/>
      <c r="J9450" s="126"/>
      <c r="K9450" s="1"/>
      <c r="L9450" s="1"/>
      <c r="M9450" s="1"/>
      <c r="N9450" s="1"/>
      <c r="O9450" s="1"/>
    </row>
    <row r="9451" ht="15.75" customHeight="1">
      <c r="A9451" s="51" t="str">
        <f>A9401</f>
        <v>Year 7 Baseline Assessment Feedback</v>
      </c>
      <c r="B9451" s="36"/>
      <c r="C9451" s="54"/>
      <c r="D9451" s="1"/>
      <c r="E9451" s="36"/>
      <c r="F9451" s="36"/>
      <c r="G9451" s="36"/>
      <c r="H9451" s="36"/>
      <c r="I9451" s="36"/>
      <c r="J9451" s="150">
        <f>J9401+1</f>
        <v>206</v>
      </c>
      <c r="K9451" s="1"/>
      <c r="L9451" s="1"/>
      <c r="M9451" s="1"/>
      <c r="N9451" s="1"/>
      <c r="O9451" s="1"/>
    </row>
    <row r="9452" ht="15.75" customHeight="1">
      <c r="A9452" s="54" t="s">
        <v>104</v>
      </c>
      <c r="B9452" s="54" t="str">
        <f>$B$2</f>
        <v>Year 7 Baseline Assessment</v>
      </c>
      <c r="C9452" s="54"/>
      <c r="D9452" s="1"/>
      <c r="E9452" s="36"/>
      <c r="F9452" s="36"/>
      <c r="G9452" s="36"/>
      <c r="H9452" s="36"/>
      <c r="I9452" s="36"/>
      <c r="J9452" s="36" t="str">
        <f>CONCATENATE("Marksheet!$B$",J9451)</f>
        <v>Marksheet!$B$206</v>
      </c>
      <c r="K9452" s="1"/>
      <c r="L9452" s="1"/>
      <c r="M9452" s="1"/>
      <c r="N9452" s="1"/>
      <c r="O9452" s="1"/>
    </row>
    <row r="9453" ht="15.75" customHeight="1">
      <c r="A9453" s="54" t="s">
        <v>100</v>
      </c>
      <c r="B9453" s="54" t="str">
        <f>IF(INDIRECT(J9452)="","",INDIRECT(J9452))</f>
        <v/>
      </c>
      <c r="C9453" s="54"/>
      <c r="D9453" s="1"/>
      <c r="E9453" s="36"/>
      <c r="F9453" s="36"/>
      <c r="G9453" s="36"/>
      <c r="H9453" s="36"/>
      <c r="I9453" s="36"/>
      <c r="J9453" s="36" t="str">
        <f>CONCATENATE("Marksheet!$D$",J9451,":$AV$",J9451)</f>
        <v>Marksheet!$D$206:$AV$206</v>
      </c>
      <c r="K9453" s="1"/>
      <c r="L9453" s="1"/>
      <c r="M9453" s="1"/>
      <c r="N9453" s="1"/>
      <c r="O9453" s="1"/>
    </row>
    <row r="9454" ht="15.75" customHeight="1">
      <c r="A9454" s="54" t="s">
        <v>105</v>
      </c>
      <c r="B9454" s="54" t="str">
        <f>INDIRECT(CONCATENATE("Marksheet!$C$",INDIRECT(CONCATENATE("J",ROW()-3))))</f>
        <v/>
      </c>
      <c r="C9454" s="54"/>
      <c r="D9454" s="36"/>
      <c r="E9454" s="36"/>
      <c r="F9454" s="36"/>
      <c r="G9454" s="36"/>
      <c r="H9454" s="36"/>
      <c r="I9454" s="36"/>
      <c r="J9454" s="126"/>
      <c r="K9454" s="1"/>
      <c r="L9454" s="1"/>
      <c r="M9454" s="1"/>
      <c r="N9454" s="1"/>
      <c r="O9454" s="1"/>
    </row>
    <row r="9455" ht="15.75" customHeight="1">
      <c r="A9455" s="54"/>
      <c r="B9455" s="54"/>
      <c r="C9455" s="54"/>
      <c r="D9455" s="36"/>
      <c r="E9455" s="36"/>
      <c r="F9455" s="36"/>
      <c r="G9455" s="36"/>
      <c r="H9455" s="36"/>
      <c r="I9455" s="36"/>
      <c r="J9455" s="126"/>
      <c r="K9455" s="1"/>
      <c r="L9455" s="1"/>
      <c r="M9455" s="1"/>
      <c r="N9455" s="1"/>
      <c r="O9455" s="1"/>
    </row>
    <row r="9456" ht="15.75" customHeight="1">
      <c r="A9456" s="120"/>
      <c r="B9456" s="80" t="s">
        <v>93</v>
      </c>
      <c r="C9456" s="141" t="s">
        <v>94</v>
      </c>
      <c r="D9456" s="128" t="s">
        <v>95</v>
      </c>
      <c r="E9456" s="58"/>
      <c r="F9456" s="59"/>
      <c r="G9456" s="151" t="s">
        <v>106</v>
      </c>
      <c r="H9456" s="130"/>
      <c r="I9456" s="130"/>
      <c r="J9456" s="131"/>
      <c r="K9456" s="1"/>
      <c r="L9456" s="1"/>
      <c r="M9456" s="1"/>
      <c r="N9456" s="1"/>
      <c r="O9456" s="1"/>
    </row>
    <row r="9457" ht="15.75" customHeight="1">
      <c r="A9457" s="36"/>
      <c r="B9457" s="122" t="str">
        <f t="shared" ref="B9457:B9496" si="5555">IF($B8007="","",$B8007)</f>
        <v>1a</v>
      </c>
      <c r="C9457" s="142" t="str">
        <f t="shared" ref="C9457:C9496" si="5556">IF($C8007="","",$C8007)</f>
        <v>Living and non-living things</v>
      </c>
      <c r="D9457" s="36" t="str">
        <f t="array" ref="D9457">IF(INDEX(INDIRECT(J9453),ROW($A$1))="","",INDEX(INDIRECT(J9453),ROW($A$1)))</f>
        <v/>
      </c>
      <c r="E9457" s="36" t="s">
        <v>73</v>
      </c>
      <c r="F9457" s="36">
        <f t="shared" ref="F9457:F9497" si="5557">IF($F8007="","",$F8007)</f>
        <v>2</v>
      </c>
      <c r="G9457" s="143" t="str">
        <f t="shared" ref="G9457:G9496" si="5558">IF($G8807="","",$G8807)</f>
        <v>Substantive</v>
      </c>
      <c r="H9457" s="36"/>
      <c r="I9457" s="36"/>
      <c r="J9457" s="126"/>
      <c r="K9457" s="1"/>
      <c r="L9457" s="1"/>
      <c r="M9457" s="1"/>
      <c r="N9457" s="1"/>
      <c r="O9457" s="1"/>
    </row>
    <row r="9458" ht="15.75" customHeight="1">
      <c r="A9458" s="36"/>
      <c r="B9458" s="35" t="str">
        <f t="shared" si="5555"/>
        <v>1b</v>
      </c>
      <c r="C9458" s="144" t="str">
        <f t="shared" si="5556"/>
        <v>Measurement</v>
      </c>
      <c r="D9458" s="36" t="str">
        <f t="array" ref="D9458">IF(INDEX(INDIRECT(J9453),ROW($A$2))="","",INDEX(INDIRECT(J9453),ROW($A$2)))</f>
        <v/>
      </c>
      <c r="E9458" s="36" t="s">
        <v>73</v>
      </c>
      <c r="F9458" s="36">
        <f t="shared" si="5557"/>
        <v>1</v>
      </c>
      <c r="G9458" s="145" t="str">
        <f t="shared" si="5558"/>
        <v>Disciplinary</v>
      </c>
      <c r="H9458" s="36"/>
      <c r="I9458" s="36"/>
      <c r="J9458" s="126"/>
      <c r="K9458" s="1"/>
      <c r="L9458" s="1"/>
      <c r="M9458" s="1"/>
      <c r="N9458" s="1"/>
      <c r="O9458" s="1"/>
    </row>
    <row r="9459" ht="15.75" customHeight="1">
      <c r="A9459" s="36"/>
      <c r="B9459" s="35" t="str">
        <f t="shared" si="5555"/>
        <v>1c</v>
      </c>
      <c r="C9459" s="144" t="str">
        <f t="shared" si="5556"/>
        <v>Tables</v>
      </c>
      <c r="D9459" s="36" t="str">
        <f t="array" ref="D9459">IF(INDEX(INDIRECT(J9453),ROW($A$3))="","",INDEX(INDIRECT(J9453),ROW($A$3)))</f>
        <v/>
      </c>
      <c r="E9459" s="36" t="s">
        <v>73</v>
      </c>
      <c r="F9459" s="36">
        <f t="shared" si="5557"/>
        <v>1</v>
      </c>
      <c r="G9459" s="145" t="str">
        <f t="shared" si="5558"/>
        <v>Disciplinary</v>
      </c>
      <c r="H9459" s="36"/>
      <c r="I9459" s="36"/>
      <c r="J9459" s="126"/>
      <c r="K9459" s="1"/>
      <c r="L9459" s="1"/>
      <c r="M9459" s="1"/>
      <c r="N9459" s="1"/>
      <c r="O9459" s="1"/>
    </row>
    <row r="9460" ht="15.75" customHeight="1">
      <c r="A9460" s="36"/>
      <c r="B9460" s="35" t="str">
        <f t="shared" si="5555"/>
        <v>1d</v>
      </c>
      <c r="C9460" s="144" t="str">
        <f t="shared" si="5556"/>
        <v>Plants</v>
      </c>
      <c r="D9460" s="36" t="str">
        <f t="array" ref="D9460">IF(INDEX(INDIRECT(J9453),ROW($A$4))="","",INDEX(INDIRECT(J9453),ROW($A$4)))</f>
        <v/>
      </c>
      <c r="E9460" s="36" t="s">
        <v>73</v>
      </c>
      <c r="F9460" s="36">
        <f t="shared" si="5557"/>
        <v>1</v>
      </c>
      <c r="G9460" s="145" t="str">
        <f t="shared" si="5558"/>
        <v>Substantive</v>
      </c>
      <c r="H9460" s="36"/>
      <c r="I9460" s="36"/>
      <c r="J9460" s="126"/>
      <c r="K9460" s="1"/>
      <c r="L9460" s="1"/>
      <c r="M9460" s="1"/>
      <c r="N9460" s="1"/>
      <c r="O9460" s="1"/>
    </row>
    <row r="9461" ht="15.75" customHeight="1">
      <c r="A9461" s="36"/>
      <c r="B9461" s="35" t="str">
        <f t="shared" si="5555"/>
        <v>1e</v>
      </c>
      <c r="C9461" s="144" t="str">
        <f t="shared" si="5556"/>
        <v>Food chains</v>
      </c>
      <c r="D9461" s="36" t="str">
        <f t="array" ref="D9461">IF(INDEX(INDIRECT(J9453),ROW($A$5))="","",INDEX(INDIRECT(J9453),ROW($A$5)))</f>
        <v/>
      </c>
      <c r="E9461" s="36" t="s">
        <v>73</v>
      </c>
      <c r="F9461" s="36">
        <f t="shared" si="5557"/>
        <v>2</v>
      </c>
      <c r="G9461" s="145" t="str">
        <f t="shared" si="5558"/>
        <v>Substantive</v>
      </c>
      <c r="H9461" s="36"/>
      <c r="I9461" s="36"/>
      <c r="J9461" s="126"/>
      <c r="K9461" s="1"/>
      <c r="L9461" s="1"/>
      <c r="M9461" s="1"/>
      <c r="N9461" s="1"/>
      <c r="O9461" s="1"/>
    </row>
    <row r="9462" ht="15.75" customHeight="1">
      <c r="A9462" s="36"/>
      <c r="B9462" s="35" t="str">
        <f t="shared" si="5555"/>
        <v>2a</v>
      </c>
      <c r="C9462" s="144" t="str">
        <f t="shared" si="5556"/>
        <v>States of matter</v>
      </c>
      <c r="D9462" s="36" t="str">
        <f t="array" ref="D9462">IF(INDEX(INDIRECT(J9453),ROW($A$6))="","",INDEX(INDIRECT(J9453),ROW($A$6)))</f>
        <v/>
      </c>
      <c r="E9462" s="36" t="s">
        <v>73</v>
      </c>
      <c r="F9462" s="36">
        <f t="shared" si="5557"/>
        <v>1</v>
      </c>
      <c r="G9462" s="145" t="str">
        <f t="shared" si="5558"/>
        <v>Substantive</v>
      </c>
      <c r="H9462" s="36"/>
      <c r="I9462" s="36"/>
      <c r="J9462" s="126"/>
      <c r="K9462" s="1"/>
      <c r="L9462" s="1"/>
      <c r="M9462" s="1"/>
      <c r="N9462" s="1"/>
      <c r="O9462" s="1"/>
    </row>
    <row r="9463" ht="15.75" customHeight="1">
      <c r="A9463" s="36"/>
      <c r="B9463" s="35" t="str">
        <f t="shared" si="5555"/>
        <v>2b</v>
      </c>
      <c r="C9463" s="144" t="str">
        <f t="shared" si="5556"/>
        <v>Graphs</v>
      </c>
      <c r="D9463" s="36" t="str">
        <f t="array" ref="D9463">IF(INDEX(INDIRECT(J9453),ROW($A$7))="","",INDEX(INDIRECT(J9453),ROW($A$7)))</f>
        <v/>
      </c>
      <c r="E9463" s="36" t="s">
        <v>73</v>
      </c>
      <c r="F9463" s="36">
        <f t="shared" si="5557"/>
        <v>1</v>
      </c>
      <c r="G9463" s="148" t="str">
        <f t="shared" si="5558"/>
        <v>Disciplinary</v>
      </c>
      <c r="H9463" s="36"/>
      <c r="I9463" s="36"/>
      <c r="J9463" s="126"/>
      <c r="K9463" s="1"/>
      <c r="L9463" s="1"/>
      <c r="M9463" s="1"/>
      <c r="N9463" s="1"/>
      <c r="O9463" s="1"/>
    </row>
    <row r="9464" ht="15.75" customHeight="1">
      <c r="A9464" s="36"/>
      <c r="B9464" s="35" t="str">
        <f t="shared" si="5555"/>
        <v>2c</v>
      </c>
      <c r="C9464" s="144" t="str">
        <f t="shared" si="5556"/>
        <v>Plants</v>
      </c>
      <c r="D9464" s="36" t="str">
        <f t="array" ref="D9464">IF(INDEX(INDIRECT(J9453),ROW($A$8))="","",INDEX(INDIRECT(J9453),ROW($A$8)))</f>
        <v/>
      </c>
      <c r="E9464" s="36" t="s">
        <v>73</v>
      </c>
      <c r="F9464" s="36">
        <f t="shared" si="5557"/>
        <v>1</v>
      </c>
      <c r="G9464" s="145" t="str">
        <f t="shared" si="5558"/>
        <v>Substantive</v>
      </c>
      <c r="H9464" s="36"/>
      <c r="I9464" s="36"/>
      <c r="J9464" s="126"/>
      <c r="K9464" s="1"/>
      <c r="L9464" s="1"/>
      <c r="M9464" s="1"/>
      <c r="N9464" s="1"/>
      <c r="O9464" s="1"/>
    </row>
    <row r="9465" ht="15.75" customHeight="1">
      <c r="A9465" s="36"/>
      <c r="B9465" s="35" t="str">
        <f t="shared" si="5555"/>
        <v>3a</v>
      </c>
      <c r="C9465" s="144" t="str">
        <f t="shared" si="5556"/>
        <v>Reversible and non-reversible changes</v>
      </c>
      <c r="D9465" s="36" t="str">
        <f t="array" ref="D9465">IF(INDEX(INDIRECT(J9453),ROW($A$9))="","",INDEX(INDIRECT(J9453),ROW($A$9)))</f>
        <v/>
      </c>
      <c r="E9465" s="36" t="s">
        <v>73</v>
      </c>
      <c r="F9465" s="36">
        <f t="shared" si="5557"/>
        <v>2</v>
      </c>
      <c r="G9465" s="145" t="str">
        <f t="shared" si="5558"/>
        <v>Substantive</v>
      </c>
      <c r="H9465" s="36"/>
      <c r="I9465" s="36"/>
      <c r="J9465" s="126"/>
      <c r="K9465" s="1"/>
      <c r="L9465" s="1"/>
      <c r="M9465" s="1"/>
      <c r="N9465" s="1"/>
      <c r="O9465" s="1"/>
    </row>
    <row r="9466" ht="15.75" customHeight="1">
      <c r="A9466" s="36"/>
      <c r="B9466" s="35" t="str">
        <f t="shared" si="5555"/>
        <v>3b</v>
      </c>
      <c r="C9466" s="144" t="str">
        <f t="shared" si="5556"/>
        <v>Units</v>
      </c>
      <c r="D9466" s="36" t="str">
        <f t="array" ref="D9466">IF(INDEX(INDIRECT(J9453),ROW($A$10))="","",INDEX(INDIRECT(J9453),ROW($A$10)))</f>
        <v/>
      </c>
      <c r="E9466" s="36" t="s">
        <v>73</v>
      </c>
      <c r="F9466" s="36">
        <f t="shared" si="5557"/>
        <v>1</v>
      </c>
      <c r="G9466" s="145" t="str">
        <f t="shared" si="5558"/>
        <v>Disciplinary</v>
      </c>
      <c r="H9466" s="36"/>
      <c r="I9466" s="36"/>
      <c r="J9466" s="126"/>
      <c r="K9466" s="1"/>
      <c r="L9466" s="1"/>
      <c r="M9466" s="1"/>
      <c r="N9466" s="1"/>
      <c r="O9466" s="1"/>
    </row>
    <row r="9467" ht="15.75" customHeight="1">
      <c r="A9467" s="36"/>
      <c r="B9467" s="35" t="str">
        <f t="shared" si="5555"/>
        <v>3c</v>
      </c>
      <c r="C9467" s="144" t="str">
        <f t="shared" si="5556"/>
        <v>Hazards, risks and precautions</v>
      </c>
      <c r="D9467" s="36" t="str">
        <f t="array" ref="D9467">IF(INDEX(INDIRECT(J9453),ROW($A$11))="","",INDEX(INDIRECT(J9453),ROW($A$11)))</f>
        <v/>
      </c>
      <c r="E9467" s="36" t="s">
        <v>73</v>
      </c>
      <c r="F9467" s="36">
        <f t="shared" si="5557"/>
        <v>1</v>
      </c>
      <c r="G9467" s="149" t="str">
        <f t="shared" si="5558"/>
        <v>Disciplinary</v>
      </c>
      <c r="H9467" s="36"/>
      <c r="I9467" s="36"/>
      <c r="J9467" s="126"/>
      <c r="K9467" s="1"/>
      <c r="L9467" s="1"/>
      <c r="M9467" s="1"/>
      <c r="N9467" s="1"/>
      <c r="O9467" s="1"/>
    </row>
    <row r="9468" ht="15.75" customHeight="1">
      <c r="A9468" s="36"/>
      <c r="B9468" s="35" t="str">
        <f t="shared" si="5555"/>
        <v>3d</v>
      </c>
      <c r="C9468" s="144" t="str">
        <f t="shared" si="5556"/>
        <v>States of matter</v>
      </c>
      <c r="D9468" s="36" t="str">
        <f t="array" ref="D9468">IF(INDEX(INDIRECT(J9453),ROW($A$12))="","",INDEX(INDIRECT(J9453),ROW($A$12)))</f>
        <v/>
      </c>
      <c r="E9468" s="36" t="s">
        <v>73</v>
      </c>
      <c r="F9468" s="36">
        <f t="shared" si="5557"/>
        <v>1</v>
      </c>
      <c r="G9468" s="145" t="str">
        <f t="shared" si="5558"/>
        <v>Substantive</v>
      </c>
      <c r="H9468" s="36"/>
      <c r="I9468" s="36"/>
      <c r="J9468" s="126"/>
      <c r="K9468" s="1"/>
      <c r="L9468" s="1"/>
      <c r="M9468" s="1"/>
      <c r="N9468" s="1"/>
      <c r="O9468" s="1"/>
    </row>
    <row r="9469" ht="15.75" customHeight="1">
      <c r="A9469" s="36"/>
      <c r="B9469" s="35" t="str">
        <f t="shared" si="5555"/>
        <v>3e</v>
      </c>
      <c r="C9469" s="144" t="str">
        <f t="shared" si="5556"/>
        <v>Reversible and non-reversible changes</v>
      </c>
      <c r="D9469" s="36" t="str">
        <f t="array" ref="D9469">IF(INDEX(INDIRECT(J9453),ROW($A$13))="","",INDEX(INDIRECT(J9453),ROW($A$13)))</f>
        <v/>
      </c>
      <c r="E9469" s="36" t="s">
        <v>73</v>
      </c>
      <c r="F9469" s="36">
        <f t="shared" si="5557"/>
        <v>1</v>
      </c>
      <c r="G9469" s="145" t="str">
        <f t="shared" si="5558"/>
        <v>Substantive</v>
      </c>
      <c r="H9469" s="36"/>
      <c r="I9469" s="36"/>
      <c r="J9469" s="126"/>
      <c r="K9469" s="1"/>
      <c r="L9469" s="1"/>
      <c r="M9469" s="1"/>
      <c r="N9469" s="1"/>
      <c r="O9469" s="1"/>
    </row>
    <row r="9470" ht="15.75" customHeight="1">
      <c r="A9470" s="36"/>
      <c r="B9470" s="35" t="str">
        <f t="shared" si="5555"/>
        <v>4a</v>
      </c>
      <c r="C9470" s="144" t="str">
        <f t="shared" si="5556"/>
        <v>Equipment</v>
      </c>
      <c r="D9470" s="36" t="str">
        <f t="array" ref="D9470">IF(INDEX(INDIRECT(J9453),ROW($A$14))="","",INDEX(INDIRECT(J9453),ROW($A$14)))</f>
        <v/>
      </c>
      <c r="E9470" s="36" t="s">
        <v>73</v>
      </c>
      <c r="F9470" s="36">
        <f t="shared" si="5557"/>
        <v>2</v>
      </c>
      <c r="G9470" s="145" t="str">
        <f t="shared" si="5558"/>
        <v>Disciplinary</v>
      </c>
      <c r="H9470" s="36"/>
      <c r="I9470" s="36"/>
      <c r="J9470" s="126"/>
      <c r="K9470" s="1"/>
      <c r="L9470" s="1"/>
      <c r="M9470" s="1"/>
      <c r="N9470" s="1"/>
      <c r="O9470" s="1"/>
    </row>
    <row r="9471" ht="15.75" customHeight="1">
      <c r="A9471" s="36"/>
      <c r="B9471" s="35" t="str">
        <f t="shared" si="5555"/>
        <v>4b</v>
      </c>
      <c r="C9471" s="144" t="str">
        <f t="shared" si="5556"/>
        <v>Accuracy and precision</v>
      </c>
      <c r="D9471" s="36" t="str">
        <f t="array" ref="D9471">IF(INDEX(INDIRECT(J9453),ROW($A$15))="","",INDEX(INDIRECT(J9453),ROW($A$15)))</f>
        <v/>
      </c>
      <c r="E9471" s="36" t="s">
        <v>73</v>
      </c>
      <c r="F9471" s="36">
        <f t="shared" si="5557"/>
        <v>1</v>
      </c>
      <c r="G9471" s="145" t="str">
        <f t="shared" si="5558"/>
        <v>Disciplinary</v>
      </c>
      <c r="H9471" s="36"/>
      <c r="I9471" s="36"/>
      <c r="J9471" s="126"/>
      <c r="K9471" s="1"/>
      <c r="L9471" s="1"/>
      <c r="M9471" s="1"/>
      <c r="N9471" s="1"/>
      <c r="O9471" s="1"/>
    </row>
    <row r="9472" ht="15.75" customHeight="1">
      <c r="A9472" s="36"/>
      <c r="B9472" s="35" t="str">
        <f t="shared" si="5555"/>
        <v>4c</v>
      </c>
      <c r="C9472" s="144" t="str">
        <f t="shared" si="5556"/>
        <v>Conclusions</v>
      </c>
      <c r="D9472" s="36" t="str">
        <f t="array" ref="D9472">IF(INDEX(INDIRECT(J9453),ROW($A$16))="","",INDEX(INDIRECT(J9453),ROW($A$16)))</f>
        <v/>
      </c>
      <c r="E9472" s="36" t="s">
        <v>73</v>
      </c>
      <c r="F9472" s="36">
        <f t="shared" si="5557"/>
        <v>1</v>
      </c>
      <c r="G9472" s="145" t="str">
        <f t="shared" si="5558"/>
        <v>Disciplinary</v>
      </c>
      <c r="H9472" s="36"/>
      <c r="I9472" s="36"/>
      <c r="J9472" s="126"/>
      <c r="K9472" s="1"/>
      <c r="L9472" s="1"/>
      <c r="M9472" s="1"/>
      <c r="N9472" s="1"/>
      <c r="O9472" s="1"/>
    </row>
    <row r="9473" ht="15.75" customHeight="1">
      <c r="A9473" s="36"/>
      <c r="B9473" s="35" t="str">
        <f t="shared" si="5555"/>
        <v>5a</v>
      </c>
      <c r="C9473" s="144" t="str">
        <f t="shared" si="5556"/>
        <v>Hazards, risks and precautions</v>
      </c>
      <c r="D9473" s="36" t="str">
        <f t="array" ref="D9473">IF(INDEX(INDIRECT(J9453),ROW($A$17))="","",INDEX(INDIRECT(J9453),ROW($A$17)))</f>
        <v/>
      </c>
      <c r="E9473" s="36" t="s">
        <v>73</v>
      </c>
      <c r="F9473" s="36">
        <f t="shared" si="5557"/>
        <v>1</v>
      </c>
      <c r="G9473" s="145" t="str">
        <f t="shared" si="5558"/>
        <v>Disciplinary</v>
      </c>
      <c r="H9473" s="36"/>
      <c r="I9473" s="36"/>
      <c r="J9473" s="126"/>
      <c r="K9473" s="1"/>
      <c r="L9473" s="1"/>
      <c r="M9473" s="1"/>
      <c r="N9473" s="1"/>
      <c r="O9473" s="1"/>
    </row>
    <row r="9474" ht="15.75" customHeight="1">
      <c r="A9474" s="36"/>
      <c r="B9474" s="35" t="str">
        <f t="shared" si="5555"/>
        <v>5b</v>
      </c>
      <c r="C9474" s="144" t="str">
        <f t="shared" si="5556"/>
        <v>Electricity</v>
      </c>
      <c r="D9474" s="36" t="str">
        <f t="array" ref="D9474">IF(INDEX(INDIRECT(J9453),ROW($A$18))="","",INDEX(INDIRECT(J9453),ROW($A$18)))</f>
        <v/>
      </c>
      <c r="E9474" s="36" t="s">
        <v>73</v>
      </c>
      <c r="F9474" s="36">
        <f t="shared" si="5557"/>
        <v>1</v>
      </c>
      <c r="G9474" s="145" t="str">
        <f t="shared" si="5558"/>
        <v>Substantive</v>
      </c>
      <c r="H9474" s="36"/>
      <c r="I9474" s="36"/>
      <c r="J9474" s="126"/>
      <c r="K9474" s="1"/>
      <c r="L9474" s="1"/>
      <c r="M9474" s="1"/>
      <c r="N9474" s="1"/>
      <c r="O9474" s="1"/>
    </row>
    <row r="9475" ht="15.75" customHeight="1">
      <c r="A9475" s="36"/>
      <c r="B9475" s="35" t="str">
        <f t="shared" si="5555"/>
        <v>5c</v>
      </c>
      <c r="C9475" s="144" t="str">
        <f t="shared" si="5556"/>
        <v>Physical properties of materials</v>
      </c>
      <c r="D9475" s="36" t="str">
        <f t="array" ref="D9475">IF(INDEX(INDIRECT(J9453),ROW($A$19))="","",INDEX(INDIRECT(J9453),ROW($A$19)))</f>
        <v/>
      </c>
      <c r="E9475" s="36" t="s">
        <v>73</v>
      </c>
      <c r="F9475" s="36">
        <f t="shared" si="5557"/>
        <v>1</v>
      </c>
      <c r="G9475" s="145" t="str">
        <f t="shared" si="5558"/>
        <v>Substantive</v>
      </c>
      <c r="H9475" s="36"/>
      <c r="I9475" s="36"/>
      <c r="J9475" s="126"/>
      <c r="K9475" s="1"/>
      <c r="L9475" s="1"/>
      <c r="M9475" s="1"/>
      <c r="N9475" s="1"/>
      <c r="O9475" s="1"/>
    </row>
    <row r="9476" ht="15.75" customHeight="1">
      <c r="A9476" s="36"/>
      <c r="B9476" s="35" t="str">
        <f t="shared" si="5555"/>
        <v>5d</v>
      </c>
      <c r="C9476" s="144" t="str">
        <f t="shared" si="5556"/>
        <v>Electricity</v>
      </c>
      <c r="D9476" s="36" t="str">
        <f t="array" ref="D9476">IF(INDEX(INDIRECT(J9453),ROW($A$20))="","",INDEX(INDIRECT(J9453),ROW($A$20)))</f>
        <v/>
      </c>
      <c r="E9476" s="36" t="s">
        <v>73</v>
      </c>
      <c r="F9476" s="36">
        <f t="shared" si="5557"/>
        <v>1</v>
      </c>
      <c r="G9476" s="145" t="str">
        <f t="shared" si="5558"/>
        <v>Substantive</v>
      </c>
      <c r="H9476" s="36"/>
      <c r="I9476" s="36"/>
      <c r="J9476" s="126"/>
      <c r="K9476" s="1"/>
      <c r="L9476" s="1"/>
      <c r="M9476" s="1"/>
      <c r="N9476" s="1"/>
      <c r="O9476" s="1"/>
    </row>
    <row r="9477" ht="15.75" customHeight="1">
      <c r="A9477" s="36"/>
      <c r="B9477" s="35" t="str">
        <f t="shared" si="5555"/>
        <v>6a</v>
      </c>
      <c r="C9477" s="144" t="str">
        <f t="shared" si="5556"/>
        <v>Planning scientific enquiry</v>
      </c>
      <c r="D9477" s="36" t="str">
        <f t="array" ref="D9477">IF(INDEX(INDIRECT(J9453),ROW($A$21))="","",INDEX(INDIRECT(J9453),ROW($A$21)))</f>
        <v/>
      </c>
      <c r="E9477" s="36" t="s">
        <v>73</v>
      </c>
      <c r="F9477" s="36">
        <f t="shared" si="5557"/>
        <v>2</v>
      </c>
      <c r="G9477" s="145" t="str">
        <f t="shared" si="5558"/>
        <v>Disciplinary</v>
      </c>
      <c r="H9477" s="36"/>
      <c r="I9477" s="36"/>
      <c r="J9477" s="126"/>
      <c r="K9477" s="1"/>
      <c r="L9477" s="1"/>
      <c r="M9477" s="1"/>
      <c r="N9477" s="1"/>
      <c r="O9477" s="1"/>
    </row>
    <row r="9478" ht="15.75" customHeight="1">
      <c r="A9478" s="36"/>
      <c r="B9478" s="35" t="str">
        <f t="shared" si="5555"/>
        <v>6b</v>
      </c>
      <c r="C9478" s="144" t="str">
        <f t="shared" si="5556"/>
        <v>Units</v>
      </c>
      <c r="D9478" s="36" t="str">
        <f t="array" ref="D9478">IF(INDEX(INDIRECT(J9453),ROW($A$22))="","",INDEX(INDIRECT(J9453),ROW($A$22)))</f>
        <v/>
      </c>
      <c r="E9478" s="36" t="s">
        <v>73</v>
      </c>
      <c r="F9478" s="36">
        <f t="shared" si="5557"/>
        <v>1</v>
      </c>
      <c r="G9478" s="145" t="str">
        <f t="shared" si="5558"/>
        <v>Disciplinary</v>
      </c>
      <c r="H9478" s="36"/>
      <c r="I9478" s="36"/>
      <c r="J9478" s="126"/>
      <c r="K9478" s="1"/>
      <c r="L9478" s="1"/>
      <c r="M9478" s="1"/>
      <c r="N9478" s="1"/>
      <c r="O9478" s="1"/>
    </row>
    <row r="9479" ht="15.75" customHeight="1">
      <c r="A9479" s="36"/>
      <c r="B9479" s="35" t="str">
        <f t="shared" si="5555"/>
        <v>6c</v>
      </c>
      <c r="C9479" s="144" t="str">
        <f t="shared" si="5556"/>
        <v>Forces</v>
      </c>
      <c r="D9479" s="36" t="str">
        <f t="array" ref="D9479">IF(INDEX(INDIRECT(J9453),ROW($A$23))="","",INDEX(INDIRECT(J9453),ROW($A$23)))</f>
        <v/>
      </c>
      <c r="E9479" s="36" t="s">
        <v>73</v>
      </c>
      <c r="F9479" s="36">
        <f t="shared" si="5557"/>
        <v>1</v>
      </c>
      <c r="G9479" s="148" t="str">
        <f t="shared" si="5558"/>
        <v>Substantive</v>
      </c>
      <c r="H9479" s="36"/>
      <c r="I9479" s="36"/>
      <c r="J9479" s="126"/>
      <c r="K9479" s="1"/>
      <c r="L9479" s="1"/>
      <c r="M9479" s="1"/>
      <c r="N9479" s="1"/>
      <c r="O9479" s="1"/>
    </row>
    <row r="9480" ht="15.75" customHeight="1">
      <c r="A9480" s="36"/>
      <c r="B9480" s="35" t="str">
        <f t="shared" si="5555"/>
        <v>6d</v>
      </c>
      <c r="C9480" s="144" t="str">
        <f t="shared" si="5556"/>
        <v>Tables</v>
      </c>
      <c r="D9480" s="36" t="str">
        <f t="array" ref="D9480">IF(INDEX(INDIRECT(J9453),ROW($A$24))="","",INDEX(INDIRECT(J9453),ROW($A$24)))</f>
        <v/>
      </c>
      <c r="E9480" s="36" t="s">
        <v>73</v>
      </c>
      <c r="F9480" s="36">
        <f t="shared" si="5557"/>
        <v>1</v>
      </c>
      <c r="G9480" s="145" t="str">
        <f t="shared" si="5558"/>
        <v>Disciplinary</v>
      </c>
      <c r="H9480" s="36"/>
      <c r="I9480" s="36"/>
      <c r="J9480" s="126"/>
      <c r="K9480" s="1"/>
      <c r="L9480" s="1"/>
      <c r="M9480" s="1"/>
      <c r="N9480" s="1"/>
      <c r="O9480" s="1"/>
    </row>
    <row r="9481" ht="15.75" customHeight="1">
      <c r="A9481" s="36"/>
      <c r="B9481" s="35" t="str">
        <f t="shared" si="5555"/>
        <v>7a</v>
      </c>
      <c r="C9481" s="144" t="str">
        <f t="shared" si="5556"/>
        <v>Behaviour of light</v>
      </c>
      <c r="D9481" s="36" t="str">
        <f t="array" ref="D9481">IF(INDEX(INDIRECT(J9453),ROW($A$25))="","",INDEX(INDIRECT(J9453),ROW($A$25)))</f>
        <v/>
      </c>
      <c r="E9481" s="36" t="s">
        <v>73</v>
      </c>
      <c r="F9481" s="36">
        <f t="shared" si="5557"/>
        <v>1</v>
      </c>
      <c r="G9481" s="148" t="str">
        <f t="shared" si="5558"/>
        <v>Substantive</v>
      </c>
      <c r="H9481" s="36"/>
      <c r="I9481" s="36"/>
      <c r="J9481" s="126"/>
      <c r="K9481" s="1"/>
      <c r="L9481" s="1"/>
      <c r="M9481" s="1"/>
      <c r="N9481" s="1"/>
      <c r="O9481" s="1"/>
    </row>
    <row r="9482" ht="15.75" customHeight="1">
      <c r="A9482" s="36"/>
      <c r="B9482" s="35" t="str">
        <f t="shared" si="5555"/>
        <v>7b</v>
      </c>
      <c r="C9482" s="144" t="str">
        <f t="shared" si="5556"/>
        <v>Behaviour of light</v>
      </c>
      <c r="D9482" s="36" t="str">
        <f t="array" ref="D9482">IF(INDEX(INDIRECT(J9453),ROW($A$26))="","",INDEX(INDIRECT(J9453),ROW($A$26)))</f>
        <v/>
      </c>
      <c r="E9482" s="36" t="s">
        <v>73</v>
      </c>
      <c r="F9482" s="36">
        <f t="shared" si="5557"/>
        <v>2</v>
      </c>
      <c r="G9482" s="145" t="str">
        <f t="shared" si="5558"/>
        <v>Substantive</v>
      </c>
      <c r="H9482" s="36"/>
      <c r="I9482" s="36"/>
      <c r="J9482" s="126"/>
      <c r="K9482" s="1"/>
      <c r="L9482" s="1"/>
      <c r="M9482" s="1"/>
      <c r="N9482" s="1"/>
      <c r="O9482" s="1"/>
    </row>
    <row r="9483" ht="15.75" customHeight="1">
      <c r="A9483" s="36"/>
      <c r="B9483" s="35" t="str">
        <f t="shared" si="5555"/>
        <v>7c</v>
      </c>
      <c r="C9483" s="144" t="str">
        <f t="shared" si="5556"/>
        <v>Behaviour of light</v>
      </c>
      <c r="D9483" s="36" t="str">
        <f t="array" ref="D9483">IF(INDEX(INDIRECT(J9453),ROW($A$27))="","",INDEX(INDIRECT(J9453),ROW($A$27)))</f>
        <v/>
      </c>
      <c r="E9483" s="36" t="s">
        <v>73</v>
      </c>
      <c r="F9483" s="36">
        <f t="shared" si="5557"/>
        <v>1</v>
      </c>
      <c r="G9483" s="145" t="str">
        <f t="shared" si="5558"/>
        <v>Substantive</v>
      </c>
      <c r="H9483" s="36"/>
      <c r="I9483" s="36"/>
      <c r="J9483" s="126"/>
      <c r="K9483" s="1"/>
      <c r="L9483" s="1"/>
      <c r="M9483" s="1"/>
      <c r="N9483" s="1"/>
      <c r="O9483" s="1"/>
    </row>
    <row r="9484" ht="15.75" customHeight="1">
      <c r="A9484" s="36"/>
      <c r="B9484" s="35" t="str">
        <f t="shared" si="5555"/>
        <v>7d</v>
      </c>
      <c r="C9484" s="144" t="str">
        <f t="shared" si="5556"/>
        <v>Conclusions</v>
      </c>
      <c r="D9484" s="36" t="str">
        <f t="array" ref="D9484">IF(INDEX(INDIRECT(J9453),ROW($A$28))="","",INDEX(INDIRECT(J9453),ROW($A$28)))</f>
        <v/>
      </c>
      <c r="E9484" s="36" t="s">
        <v>73</v>
      </c>
      <c r="F9484" s="36">
        <f t="shared" si="5557"/>
        <v>1</v>
      </c>
      <c r="G9484" s="145" t="str">
        <f t="shared" si="5558"/>
        <v>Disciplinary</v>
      </c>
      <c r="H9484" s="36"/>
      <c r="I9484" s="36"/>
      <c r="J9484" s="126"/>
      <c r="K9484" s="1"/>
      <c r="L9484" s="1"/>
      <c r="M9484" s="1"/>
      <c r="N9484" s="1"/>
      <c r="O9484" s="1"/>
    </row>
    <row r="9485" ht="15.75" customHeight="1">
      <c r="A9485" s="36"/>
      <c r="B9485" s="35" t="str">
        <f t="shared" si="5555"/>
        <v>8a</v>
      </c>
      <c r="C9485" s="144" t="str">
        <f t="shared" si="5556"/>
        <v>Measurement</v>
      </c>
      <c r="D9485" s="36" t="str">
        <f t="array" ref="D9485">IF(INDEX(INDIRECT(J9453),ROW($A$29))="","",INDEX(INDIRECT(J9453),ROW($A$29)))</f>
        <v/>
      </c>
      <c r="E9485" s="36" t="s">
        <v>73</v>
      </c>
      <c r="F9485" s="36">
        <f t="shared" si="5557"/>
        <v>1</v>
      </c>
      <c r="G9485" s="145" t="str">
        <f t="shared" si="5558"/>
        <v>Disciplinary</v>
      </c>
      <c r="H9485" s="36"/>
      <c r="I9485" s="36"/>
      <c r="J9485" s="126"/>
      <c r="K9485" s="1"/>
      <c r="L9485" s="1"/>
      <c r="M9485" s="1"/>
      <c r="N9485" s="1"/>
      <c r="O9485" s="1"/>
    </row>
    <row r="9486" ht="15.75" customHeight="1">
      <c r="A9486" s="36"/>
      <c r="B9486" s="35" t="str">
        <f t="shared" si="5555"/>
        <v>8b</v>
      </c>
      <c r="C9486" s="144" t="str">
        <f t="shared" si="5556"/>
        <v>States of matter</v>
      </c>
      <c r="D9486" s="36" t="str">
        <f t="array" ref="D9486">IF(INDEX(INDIRECT(J9453),ROW($A$30))="","",INDEX(INDIRECT(J9453),ROW($A$30)))</f>
        <v/>
      </c>
      <c r="E9486" s="36" t="s">
        <v>73</v>
      </c>
      <c r="F9486" s="36">
        <f t="shared" si="5557"/>
        <v>1</v>
      </c>
      <c r="G9486" s="145" t="str">
        <f t="shared" si="5558"/>
        <v>Substantive</v>
      </c>
      <c r="H9486" s="36"/>
      <c r="I9486" s="36"/>
      <c r="J9486" s="126"/>
      <c r="K9486" s="1"/>
      <c r="L9486" s="1"/>
      <c r="M9486" s="1"/>
      <c r="N9486" s="1"/>
      <c r="O9486" s="1"/>
    </row>
    <row r="9487" ht="15.75" customHeight="1">
      <c r="A9487" s="36"/>
      <c r="B9487" s="35" t="str">
        <f t="shared" si="5555"/>
        <v>8c</v>
      </c>
      <c r="C9487" s="144" t="str">
        <f t="shared" si="5556"/>
        <v>Accuracy and precision</v>
      </c>
      <c r="D9487" s="36" t="str">
        <f t="array" ref="D9487">IF(INDEX(INDIRECT(J9453),ROW($A$31))="","",INDEX(INDIRECT(J9453),ROW($A$31)))</f>
        <v/>
      </c>
      <c r="E9487" s="36" t="s">
        <v>73</v>
      </c>
      <c r="F9487" s="36">
        <f t="shared" si="5557"/>
        <v>1</v>
      </c>
      <c r="G9487" s="145" t="str">
        <f t="shared" si="5558"/>
        <v>Disciplinary</v>
      </c>
      <c r="H9487" s="36"/>
      <c r="I9487" s="36"/>
      <c r="J9487" s="126"/>
      <c r="K9487" s="1"/>
      <c r="L9487" s="1"/>
      <c r="M9487" s="1"/>
      <c r="N9487" s="1"/>
      <c r="O9487" s="1"/>
    </row>
    <row r="9488" ht="15.75" customHeight="1">
      <c r="A9488" s="36"/>
      <c r="B9488" s="35" t="str">
        <f t="shared" si="5555"/>
        <v>9a</v>
      </c>
      <c r="C9488" s="144" t="str">
        <f t="shared" si="5556"/>
        <v>Planning scientific enquiry</v>
      </c>
      <c r="D9488" s="36" t="str">
        <f t="array" ref="D9488">IF(INDEX(INDIRECT(J9453),ROW($A$32))="","",INDEX(INDIRECT(J9453),ROW($A$32)))</f>
        <v/>
      </c>
      <c r="E9488" s="36" t="s">
        <v>73</v>
      </c>
      <c r="F9488" s="36">
        <f t="shared" si="5557"/>
        <v>2</v>
      </c>
      <c r="G9488" s="145" t="str">
        <f t="shared" si="5558"/>
        <v>Disciplinary</v>
      </c>
      <c r="H9488" s="36"/>
      <c r="I9488" s="36"/>
      <c r="J9488" s="126"/>
      <c r="K9488" s="1"/>
      <c r="L9488" s="1"/>
      <c r="M9488" s="1"/>
      <c r="N9488" s="1"/>
      <c r="O9488" s="1"/>
    </row>
    <row r="9489" ht="15.75" customHeight="1">
      <c r="A9489" s="36"/>
      <c r="B9489" s="35" t="str">
        <f t="shared" si="5555"/>
        <v>9b</v>
      </c>
      <c r="C9489" s="144" t="str">
        <f t="shared" si="5556"/>
        <v>Forces</v>
      </c>
      <c r="D9489" s="36" t="str">
        <f t="array" ref="D9489">IF(INDEX(INDIRECT(J9453),ROW($A$33))="","",INDEX(INDIRECT(J9453),ROW($A$33)))</f>
        <v/>
      </c>
      <c r="E9489" s="36" t="s">
        <v>73</v>
      </c>
      <c r="F9489" s="36">
        <f t="shared" si="5557"/>
        <v>2</v>
      </c>
      <c r="G9489" s="148" t="str">
        <f t="shared" si="5558"/>
        <v>Substantive</v>
      </c>
      <c r="H9489" s="36"/>
      <c r="I9489" s="36"/>
      <c r="J9489" s="126"/>
      <c r="K9489" s="1"/>
      <c r="L9489" s="1"/>
      <c r="M9489" s="1"/>
      <c r="N9489" s="1"/>
      <c r="O9489" s="1"/>
    </row>
    <row r="9490" ht="15.75" customHeight="1">
      <c r="A9490" s="36"/>
      <c r="B9490" s="35" t="str">
        <f t="shared" si="5555"/>
        <v>9c</v>
      </c>
      <c r="C9490" s="144" t="str">
        <f t="shared" si="5556"/>
        <v>Repeatability</v>
      </c>
      <c r="D9490" s="36" t="str">
        <f t="array" ref="D9490">IF(INDEX(INDIRECT(J9453),ROW($A$34))="","",INDEX(INDIRECT(J9453),ROW($A$34)))</f>
        <v/>
      </c>
      <c r="E9490" s="36" t="s">
        <v>73</v>
      </c>
      <c r="F9490" s="36">
        <f t="shared" si="5557"/>
        <v>1</v>
      </c>
      <c r="G9490" s="145" t="str">
        <f t="shared" si="5558"/>
        <v>Disciplinary</v>
      </c>
      <c r="H9490" s="36"/>
      <c r="I9490" s="36"/>
      <c r="J9490" s="126"/>
      <c r="K9490" s="1"/>
      <c r="L9490" s="1"/>
      <c r="M9490" s="1"/>
      <c r="N9490" s="1"/>
      <c r="O9490" s="1"/>
    </row>
    <row r="9491" ht="15.75" customHeight="1">
      <c r="A9491" s="36"/>
      <c r="B9491" s="35" t="str">
        <f t="shared" si="5555"/>
        <v>9d</v>
      </c>
      <c r="C9491" s="144" t="str">
        <f t="shared" si="5556"/>
        <v>Graphs</v>
      </c>
      <c r="D9491" s="36" t="str">
        <f t="array" ref="D9491">IF(INDEX(INDIRECT(J9453),ROW($A$35))="","",INDEX(INDIRECT(J9453),ROW($A$35)))</f>
        <v/>
      </c>
      <c r="E9491" s="36" t="s">
        <v>73</v>
      </c>
      <c r="F9491" s="36">
        <f t="shared" si="5557"/>
        <v>1</v>
      </c>
      <c r="G9491" s="145" t="str">
        <f t="shared" si="5558"/>
        <v>Disciplinary</v>
      </c>
      <c r="H9491" s="36"/>
      <c r="I9491" s="36"/>
      <c r="J9491" s="126"/>
      <c r="K9491" s="1"/>
      <c r="L9491" s="1"/>
      <c r="M9491" s="1"/>
      <c r="N9491" s="1"/>
      <c r="O9491" s="1"/>
    </row>
    <row r="9492" ht="15.75" customHeight="1">
      <c r="A9492" s="36"/>
      <c r="B9492" s="35" t="str">
        <f t="shared" si="5555"/>
        <v>10a</v>
      </c>
      <c r="C9492" s="144" t="str">
        <f t="shared" si="5556"/>
        <v>Physical properties of materials</v>
      </c>
      <c r="D9492" s="36" t="str">
        <f t="array" ref="D9492">IF(INDEX(INDIRECT(J9453),ROW($A$36))="","",INDEX(INDIRECT(J9453),ROW($A$36)))</f>
        <v/>
      </c>
      <c r="E9492" s="36" t="s">
        <v>73</v>
      </c>
      <c r="F9492" s="36">
        <f t="shared" si="5557"/>
        <v>1</v>
      </c>
      <c r="G9492" s="145" t="str">
        <f t="shared" si="5558"/>
        <v>Substantive</v>
      </c>
      <c r="H9492" s="36"/>
      <c r="I9492" s="36"/>
      <c r="J9492" s="126"/>
      <c r="K9492" s="1"/>
      <c r="L9492" s="1"/>
      <c r="M9492" s="1"/>
      <c r="N9492" s="1"/>
      <c r="O9492" s="1"/>
    </row>
    <row r="9493" ht="15.75" customHeight="1">
      <c r="A9493" s="36"/>
      <c r="B9493" s="35" t="str">
        <f t="shared" si="5555"/>
        <v>10b</v>
      </c>
      <c r="C9493" s="144" t="str">
        <f t="shared" si="5556"/>
        <v>Physical properties of materials</v>
      </c>
      <c r="D9493" s="36" t="str">
        <f t="array" ref="D9493">IF(INDEX(INDIRECT(J9453),ROW($A$37))="","",INDEX(INDIRECT(J9453),ROW($A$37)))</f>
        <v/>
      </c>
      <c r="E9493" s="36" t="s">
        <v>73</v>
      </c>
      <c r="F9493" s="36">
        <f t="shared" si="5557"/>
        <v>1</v>
      </c>
      <c r="G9493" s="145" t="str">
        <f t="shared" si="5558"/>
        <v>Substantive</v>
      </c>
      <c r="H9493" s="36"/>
      <c r="I9493" s="36"/>
      <c r="J9493" s="126"/>
      <c r="K9493" s="1"/>
      <c r="L9493" s="1"/>
      <c r="M9493" s="1"/>
      <c r="N9493" s="1"/>
      <c r="O9493" s="1"/>
    </row>
    <row r="9494" ht="15.75" customHeight="1">
      <c r="A9494" s="36"/>
      <c r="B9494" s="35" t="str">
        <f t="shared" si="5555"/>
        <v>10c</v>
      </c>
      <c r="C9494" s="144" t="str">
        <f t="shared" si="5556"/>
        <v>Graphs</v>
      </c>
      <c r="D9494" s="36" t="str">
        <f t="array" ref="D9494">IF(INDEX(INDIRECT(J9453),ROW($A$38))="","",INDEX(INDIRECT(J9453),ROW($A$38)))</f>
        <v/>
      </c>
      <c r="E9494" s="36" t="s">
        <v>73</v>
      </c>
      <c r="F9494" s="36">
        <f t="shared" si="5557"/>
        <v>1</v>
      </c>
      <c r="G9494" s="145" t="str">
        <f t="shared" si="5558"/>
        <v>Disciplinary</v>
      </c>
      <c r="H9494" s="36"/>
      <c r="I9494" s="36"/>
      <c r="J9494" s="126"/>
      <c r="K9494" s="1"/>
      <c r="L9494" s="1"/>
      <c r="M9494" s="1"/>
      <c r="N9494" s="1"/>
      <c r="O9494" s="1"/>
    </row>
    <row r="9495" ht="15.75" customHeight="1">
      <c r="A9495" s="36"/>
      <c r="B9495" s="35" t="str">
        <f t="shared" si="5555"/>
        <v>11a</v>
      </c>
      <c r="C9495" s="144" t="str">
        <f t="shared" si="5556"/>
        <v>Repeatability</v>
      </c>
      <c r="D9495" s="36" t="str">
        <f t="array" ref="D9495">IF(INDEX(INDIRECT(J9453),ROW($A$39))="","",INDEX(INDIRECT(J9453),ROW($A$39)))</f>
        <v/>
      </c>
      <c r="E9495" s="36" t="s">
        <v>73</v>
      </c>
      <c r="F9495" s="36">
        <f t="shared" si="5557"/>
        <v>1</v>
      </c>
      <c r="G9495" s="145" t="str">
        <f t="shared" si="5558"/>
        <v>Disciplinary</v>
      </c>
      <c r="H9495" s="36"/>
      <c r="I9495" s="36"/>
      <c r="J9495" s="126"/>
      <c r="K9495" s="1"/>
      <c r="L9495" s="1"/>
      <c r="M9495" s="1"/>
      <c r="N9495" s="1"/>
      <c r="O9495" s="1"/>
    </row>
    <row r="9496" ht="15.75" customHeight="1">
      <c r="A9496" s="36"/>
      <c r="B9496" s="35" t="str">
        <f t="shared" si="5555"/>
        <v>11b</v>
      </c>
      <c r="C9496" s="144" t="str">
        <f t="shared" si="5556"/>
        <v>Plants</v>
      </c>
      <c r="D9496" s="36" t="str">
        <f t="array" ref="D9496">IF(INDEX(INDIRECT(J9453),ROW($A$40))="","",INDEX(INDIRECT(J9453),ROW($A$40)))</f>
        <v/>
      </c>
      <c r="E9496" s="36" t="s">
        <v>73</v>
      </c>
      <c r="F9496" s="36">
        <f t="shared" si="5557"/>
        <v>1</v>
      </c>
      <c r="G9496" s="145" t="str">
        <f t="shared" si="5558"/>
        <v>Substantive</v>
      </c>
      <c r="H9496" s="36"/>
      <c r="I9496" s="36"/>
      <c r="J9496" s="126"/>
      <c r="K9496" s="1"/>
      <c r="L9496" s="1"/>
      <c r="M9496" s="1"/>
      <c r="N9496" s="1"/>
      <c r="O9496" s="1"/>
    </row>
    <row r="9497" ht="15.75" customHeight="1">
      <c r="A9497" s="36"/>
      <c r="B9497" s="123" t="str">
        <f t="shared" ref="B9497:C9497" si="5559">B9447</f>
        <v>11c</v>
      </c>
      <c r="C9497" s="146" t="str">
        <f t="shared" si="5559"/>
        <v>Conclusions</v>
      </c>
      <c r="D9497" s="36" t="str">
        <f t="array" ref="D9497">IF(INDEX(INDIRECT(J9453),ROW($A$41))="","",INDEX(INDIRECT(J9453),ROW($A$41)))</f>
        <v/>
      </c>
      <c r="E9497" s="36" t="s">
        <v>73</v>
      </c>
      <c r="F9497" s="36">
        <f t="shared" si="5557"/>
        <v>2</v>
      </c>
      <c r="G9497" s="147" t="str">
        <f>IF($G9347="","",$G9347)</f>
        <v>Disciplinary</v>
      </c>
      <c r="H9497" s="36"/>
      <c r="I9497" s="36"/>
      <c r="J9497" s="126"/>
      <c r="K9497" s="1"/>
      <c r="L9497" s="1"/>
      <c r="M9497" s="1"/>
      <c r="N9497" s="1"/>
      <c r="O9497" s="1"/>
    </row>
    <row r="9498" ht="15.75" customHeight="1">
      <c r="A9498" s="36"/>
      <c r="B9498" s="36"/>
      <c r="C9498" s="124" t="s">
        <v>67</v>
      </c>
      <c r="D9498" s="116">
        <f>SUM(D9457:D9497)</f>
        <v>0</v>
      </c>
      <c r="E9498" s="70" t="s">
        <v>73</v>
      </c>
      <c r="F9498" s="71">
        <f>SUM(F9457:F9497)</f>
        <v>50</v>
      </c>
      <c r="G9498" s="36"/>
      <c r="H9498" s="36"/>
      <c r="I9498" s="36"/>
      <c r="J9498" s="126"/>
      <c r="K9498" s="1"/>
      <c r="L9498" s="1"/>
      <c r="M9498" s="1"/>
      <c r="N9498" s="1"/>
      <c r="O9498" s="1"/>
    </row>
    <row r="9499" ht="15.75" customHeight="1">
      <c r="A9499" s="36"/>
      <c r="B9499" s="36"/>
      <c r="C9499" s="54"/>
      <c r="D9499" s="36"/>
      <c r="E9499" s="36"/>
      <c r="F9499" s="36"/>
      <c r="G9499" s="36"/>
      <c r="H9499" s="36"/>
      <c r="I9499" s="36"/>
      <c r="J9499" s="126"/>
      <c r="K9499" s="1"/>
      <c r="L9499" s="1"/>
      <c r="M9499" s="1"/>
      <c r="N9499" s="1"/>
      <c r="O9499" s="1"/>
    </row>
    <row r="9500" ht="15.75" customHeight="1">
      <c r="A9500" s="36"/>
      <c r="B9500" s="36"/>
      <c r="C9500" s="54"/>
      <c r="D9500" s="1"/>
      <c r="E9500" s="36"/>
      <c r="F9500" s="36"/>
      <c r="G9500" s="36"/>
      <c r="H9500" s="36"/>
      <c r="I9500" s="36"/>
      <c r="J9500" s="126"/>
      <c r="K9500" s="1"/>
      <c r="L9500" s="1"/>
      <c r="M9500" s="1"/>
      <c r="N9500" s="1"/>
      <c r="O9500" s="1"/>
    </row>
    <row r="9501" ht="15.75" customHeight="1">
      <c r="A9501" s="51" t="str">
        <f>A9451</f>
        <v>Year 7 Baseline Assessment Feedback</v>
      </c>
      <c r="B9501" s="36"/>
      <c r="C9501" s="54"/>
      <c r="D9501" s="1"/>
      <c r="E9501" s="36"/>
      <c r="F9501" s="36"/>
      <c r="G9501" s="36"/>
      <c r="H9501" s="36"/>
      <c r="I9501" s="36"/>
      <c r="J9501" s="150">
        <f>J9451+1</f>
        <v>207</v>
      </c>
      <c r="K9501" s="1"/>
      <c r="L9501" s="1"/>
      <c r="M9501" s="1"/>
      <c r="N9501" s="1"/>
      <c r="O9501" s="1"/>
    </row>
    <row r="9502" ht="15.75" customHeight="1">
      <c r="A9502" s="54" t="s">
        <v>104</v>
      </c>
      <c r="B9502" s="54" t="str">
        <f>$B$2</f>
        <v>Year 7 Baseline Assessment</v>
      </c>
      <c r="C9502" s="54"/>
      <c r="D9502" s="1"/>
      <c r="E9502" s="36"/>
      <c r="F9502" s="36"/>
      <c r="G9502" s="36"/>
      <c r="H9502" s="36"/>
      <c r="I9502" s="36"/>
      <c r="J9502" s="36" t="str">
        <f>CONCATENATE("Marksheet!$B$",J9501)</f>
        <v>Marksheet!$B$207</v>
      </c>
      <c r="K9502" s="1"/>
      <c r="L9502" s="1"/>
      <c r="M9502" s="1"/>
      <c r="N9502" s="1"/>
      <c r="O9502" s="1"/>
    </row>
    <row r="9503" ht="15.75" customHeight="1">
      <c r="A9503" s="54" t="s">
        <v>100</v>
      </c>
      <c r="B9503" s="54" t="str">
        <f>IF(INDIRECT(J9502)="","",INDIRECT(J9502))</f>
        <v/>
      </c>
      <c r="C9503" s="54"/>
      <c r="D9503" s="1"/>
      <c r="E9503" s="36"/>
      <c r="F9503" s="36"/>
      <c r="G9503" s="36"/>
      <c r="H9503" s="36"/>
      <c r="I9503" s="36"/>
      <c r="J9503" s="36" t="str">
        <f>CONCATENATE("Marksheet!$D$",J9501,":$AV$",J9501)</f>
        <v>Marksheet!$D$207:$AV$207</v>
      </c>
      <c r="K9503" s="1"/>
      <c r="L9503" s="1"/>
      <c r="M9503" s="1"/>
      <c r="N9503" s="1"/>
      <c r="O9503" s="1"/>
    </row>
    <row r="9504" ht="15.75" customHeight="1">
      <c r="A9504" s="54" t="s">
        <v>105</v>
      </c>
      <c r="B9504" s="54" t="str">
        <f>INDIRECT(CONCATENATE("Marksheet!$C$",INDIRECT(CONCATENATE("J",ROW()-3))))</f>
        <v/>
      </c>
      <c r="C9504" s="54"/>
      <c r="D9504" s="36"/>
      <c r="E9504" s="36"/>
      <c r="F9504" s="36"/>
      <c r="G9504" s="36"/>
      <c r="H9504" s="36"/>
      <c r="I9504" s="36"/>
      <c r="J9504" s="126"/>
      <c r="K9504" s="1"/>
      <c r="L9504" s="1"/>
      <c r="M9504" s="1"/>
      <c r="N9504" s="1"/>
      <c r="O9504" s="1"/>
    </row>
    <row r="9505" ht="15.75" customHeight="1">
      <c r="A9505" s="54"/>
      <c r="B9505" s="54"/>
      <c r="C9505" s="54"/>
      <c r="D9505" s="36"/>
      <c r="E9505" s="36"/>
      <c r="F9505" s="36"/>
      <c r="G9505" s="36"/>
      <c r="H9505" s="36"/>
      <c r="I9505" s="36"/>
      <c r="J9505" s="126"/>
      <c r="K9505" s="1"/>
      <c r="L9505" s="1"/>
      <c r="M9505" s="1"/>
      <c r="N9505" s="1"/>
      <c r="O9505" s="1"/>
    </row>
    <row r="9506" ht="15.75" customHeight="1">
      <c r="A9506" s="120"/>
      <c r="B9506" s="80" t="s">
        <v>93</v>
      </c>
      <c r="C9506" s="141" t="s">
        <v>94</v>
      </c>
      <c r="D9506" s="128" t="s">
        <v>95</v>
      </c>
      <c r="E9506" s="58"/>
      <c r="F9506" s="59"/>
      <c r="G9506" s="151" t="s">
        <v>106</v>
      </c>
      <c r="H9506" s="130"/>
      <c r="I9506" s="130"/>
      <c r="J9506" s="131"/>
      <c r="K9506" s="1"/>
      <c r="L9506" s="1"/>
      <c r="M9506" s="1"/>
      <c r="N9506" s="1"/>
      <c r="O9506" s="1"/>
    </row>
    <row r="9507" ht="15.75" customHeight="1">
      <c r="A9507" s="36"/>
      <c r="B9507" s="122" t="str">
        <f t="shared" ref="B9507:B9547" si="5560">IF($B8007="","",$B8007)</f>
        <v>1a</v>
      </c>
      <c r="C9507" s="142" t="str">
        <f t="shared" ref="C9507:C9547" si="5561">IF($C8007="","",$C8007)</f>
        <v>Living and non-living things</v>
      </c>
      <c r="D9507" s="36" t="str">
        <f t="array" ref="D9507">IF(INDEX(INDIRECT(J9503),ROW($A$1))="","",INDEX(INDIRECT(J9503),ROW($A$1)))</f>
        <v/>
      </c>
      <c r="E9507" s="36" t="s">
        <v>73</v>
      </c>
      <c r="F9507" s="36">
        <f t="shared" ref="F9507:F9547" si="5562">IF($F8007="","",$F8007)</f>
        <v>2</v>
      </c>
      <c r="G9507" s="143" t="str">
        <f t="shared" ref="G9507:G9546" si="5563">IF($G8857="","",$G8857)</f>
        <v>Substantive</v>
      </c>
      <c r="H9507" s="36"/>
      <c r="I9507" s="36"/>
      <c r="J9507" s="126"/>
      <c r="K9507" s="1"/>
      <c r="L9507" s="1"/>
      <c r="M9507" s="1"/>
      <c r="N9507" s="1"/>
      <c r="O9507" s="1"/>
    </row>
    <row r="9508" ht="15.75" customHeight="1">
      <c r="A9508" s="36"/>
      <c r="B9508" s="35" t="str">
        <f t="shared" si="5560"/>
        <v>1b</v>
      </c>
      <c r="C9508" s="144" t="str">
        <f t="shared" si="5561"/>
        <v>Measurement</v>
      </c>
      <c r="D9508" s="36" t="str">
        <f t="array" ref="D9508">IF(INDEX(INDIRECT(J9503),ROW($A$2))="","",INDEX(INDIRECT(J9503),ROW($A$2)))</f>
        <v/>
      </c>
      <c r="E9508" s="36" t="s">
        <v>73</v>
      </c>
      <c r="F9508" s="36">
        <f t="shared" si="5562"/>
        <v>1</v>
      </c>
      <c r="G9508" s="145" t="str">
        <f t="shared" si="5563"/>
        <v>Disciplinary</v>
      </c>
      <c r="H9508" s="36"/>
      <c r="I9508" s="36"/>
      <c r="J9508" s="126"/>
      <c r="K9508" s="1"/>
      <c r="L9508" s="1"/>
      <c r="M9508" s="1"/>
      <c r="N9508" s="1"/>
      <c r="O9508" s="1"/>
    </row>
    <row r="9509" ht="15.75" customHeight="1">
      <c r="A9509" s="36"/>
      <c r="B9509" s="35" t="str">
        <f t="shared" si="5560"/>
        <v>1c</v>
      </c>
      <c r="C9509" s="144" t="str">
        <f t="shared" si="5561"/>
        <v>Tables</v>
      </c>
      <c r="D9509" s="36" t="str">
        <f t="array" ref="D9509">IF(INDEX(INDIRECT(J9503),ROW($A$3))="","",INDEX(INDIRECT(J9503),ROW($A$3)))</f>
        <v/>
      </c>
      <c r="E9509" s="36" t="s">
        <v>73</v>
      </c>
      <c r="F9509" s="36">
        <f t="shared" si="5562"/>
        <v>1</v>
      </c>
      <c r="G9509" s="145" t="str">
        <f t="shared" si="5563"/>
        <v>Disciplinary</v>
      </c>
      <c r="H9509" s="36"/>
      <c r="I9509" s="36"/>
      <c r="J9509" s="126"/>
      <c r="K9509" s="1"/>
      <c r="L9509" s="1"/>
      <c r="M9509" s="1"/>
      <c r="N9509" s="1"/>
      <c r="O9509" s="1"/>
    </row>
    <row r="9510" ht="15.75" customHeight="1">
      <c r="A9510" s="36"/>
      <c r="B9510" s="35" t="str">
        <f t="shared" si="5560"/>
        <v>1d</v>
      </c>
      <c r="C9510" s="144" t="str">
        <f t="shared" si="5561"/>
        <v>Plants</v>
      </c>
      <c r="D9510" s="36" t="str">
        <f t="array" ref="D9510">IF(INDEX(INDIRECT(J9503),ROW($A$4))="","",INDEX(INDIRECT(J9503),ROW($A$4)))</f>
        <v/>
      </c>
      <c r="E9510" s="36" t="s">
        <v>73</v>
      </c>
      <c r="F9510" s="36">
        <f t="shared" si="5562"/>
        <v>1</v>
      </c>
      <c r="G9510" s="145" t="str">
        <f t="shared" si="5563"/>
        <v>Substantive</v>
      </c>
      <c r="H9510" s="36"/>
      <c r="I9510" s="36"/>
      <c r="J9510" s="126"/>
      <c r="K9510" s="1"/>
      <c r="L9510" s="1"/>
      <c r="M9510" s="1"/>
      <c r="N9510" s="1"/>
      <c r="O9510" s="1"/>
    </row>
    <row r="9511" ht="15.75" customHeight="1">
      <c r="A9511" s="36"/>
      <c r="B9511" s="35" t="str">
        <f t="shared" si="5560"/>
        <v>1e</v>
      </c>
      <c r="C9511" s="144" t="str">
        <f t="shared" si="5561"/>
        <v>Food chains</v>
      </c>
      <c r="D9511" s="36" t="str">
        <f t="array" ref="D9511">IF(INDEX(INDIRECT(J9503),ROW($A$5))="","",INDEX(INDIRECT(J9503),ROW($A$5)))</f>
        <v/>
      </c>
      <c r="E9511" s="36" t="s">
        <v>73</v>
      </c>
      <c r="F9511" s="36">
        <f t="shared" si="5562"/>
        <v>2</v>
      </c>
      <c r="G9511" s="145" t="str">
        <f t="shared" si="5563"/>
        <v>Substantive</v>
      </c>
      <c r="H9511" s="36"/>
      <c r="I9511" s="36"/>
      <c r="J9511" s="126"/>
      <c r="K9511" s="1"/>
      <c r="L9511" s="1"/>
      <c r="M9511" s="1"/>
      <c r="N9511" s="1"/>
      <c r="O9511" s="1"/>
    </row>
    <row r="9512" ht="15.75" customHeight="1">
      <c r="A9512" s="36"/>
      <c r="B9512" s="35" t="str">
        <f t="shared" si="5560"/>
        <v>2a</v>
      </c>
      <c r="C9512" s="144" t="str">
        <f t="shared" si="5561"/>
        <v>States of matter</v>
      </c>
      <c r="D9512" s="36" t="str">
        <f t="array" ref="D9512">IF(INDEX(INDIRECT(J9503),ROW($A$6))="","",INDEX(INDIRECT(J9503),ROW($A$6)))</f>
        <v/>
      </c>
      <c r="E9512" s="36" t="s">
        <v>73</v>
      </c>
      <c r="F9512" s="36">
        <f t="shared" si="5562"/>
        <v>1</v>
      </c>
      <c r="G9512" s="145" t="str">
        <f t="shared" si="5563"/>
        <v>Substantive</v>
      </c>
      <c r="H9512" s="36"/>
      <c r="I9512" s="36"/>
      <c r="J9512" s="126"/>
      <c r="K9512" s="1"/>
      <c r="L9512" s="1"/>
      <c r="M9512" s="1"/>
      <c r="N9512" s="1"/>
      <c r="O9512" s="1"/>
    </row>
    <row r="9513" ht="15.75" customHeight="1">
      <c r="A9513" s="36"/>
      <c r="B9513" s="35" t="str">
        <f t="shared" si="5560"/>
        <v>2b</v>
      </c>
      <c r="C9513" s="144" t="str">
        <f t="shared" si="5561"/>
        <v>Graphs</v>
      </c>
      <c r="D9513" s="36" t="str">
        <f t="array" ref="D9513">IF(INDEX(INDIRECT(J9503),ROW($A$7))="","",INDEX(INDIRECT(J9503),ROW($A$7)))</f>
        <v/>
      </c>
      <c r="E9513" s="36" t="s">
        <v>73</v>
      </c>
      <c r="F9513" s="36">
        <f t="shared" si="5562"/>
        <v>1</v>
      </c>
      <c r="G9513" s="148" t="str">
        <f t="shared" si="5563"/>
        <v>Disciplinary</v>
      </c>
      <c r="H9513" s="36"/>
      <c r="I9513" s="36"/>
      <c r="J9513" s="126"/>
      <c r="K9513" s="1"/>
      <c r="L9513" s="1"/>
      <c r="M9513" s="1"/>
      <c r="N9513" s="1"/>
      <c r="O9513" s="1"/>
    </row>
    <row r="9514" ht="15.75" customHeight="1">
      <c r="A9514" s="36"/>
      <c r="B9514" s="35" t="str">
        <f t="shared" si="5560"/>
        <v>2c</v>
      </c>
      <c r="C9514" s="144" t="str">
        <f t="shared" si="5561"/>
        <v>Plants</v>
      </c>
      <c r="D9514" s="36" t="str">
        <f t="array" ref="D9514">IF(INDEX(INDIRECT(J9503),ROW($A$8))="","",INDEX(INDIRECT(J9503),ROW($A$8)))</f>
        <v/>
      </c>
      <c r="E9514" s="36" t="s">
        <v>73</v>
      </c>
      <c r="F9514" s="36">
        <f t="shared" si="5562"/>
        <v>1</v>
      </c>
      <c r="G9514" s="145" t="str">
        <f t="shared" si="5563"/>
        <v>Substantive</v>
      </c>
      <c r="H9514" s="36"/>
      <c r="I9514" s="36"/>
      <c r="J9514" s="126"/>
      <c r="K9514" s="1"/>
      <c r="L9514" s="1"/>
      <c r="M9514" s="1"/>
      <c r="N9514" s="1"/>
      <c r="O9514" s="1"/>
    </row>
    <row r="9515" ht="15.75" customHeight="1">
      <c r="A9515" s="36"/>
      <c r="B9515" s="35" t="str">
        <f t="shared" si="5560"/>
        <v>3a</v>
      </c>
      <c r="C9515" s="144" t="str">
        <f t="shared" si="5561"/>
        <v>Reversible and non-reversible changes</v>
      </c>
      <c r="D9515" s="36" t="str">
        <f t="array" ref="D9515">IF(INDEX(INDIRECT(J9503),ROW($A$9))="","",INDEX(INDIRECT(J9503),ROW($A$9)))</f>
        <v/>
      </c>
      <c r="E9515" s="36" t="s">
        <v>73</v>
      </c>
      <c r="F9515" s="36">
        <f t="shared" si="5562"/>
        <v>2</v>
      </c>
      <c r="G9515" s="145" t="str">
        <f t="shared" si="5563"/>
        <v>Substantive</v>
      </c>
      <c r="H9515" s="36"/>
      <c r="I9515" s="36"/>
      <c r="J9515" s="126"/>
      <c r="K9515" s="1"/>
      <c r="L9515" s="1"/>
      <c r="M9515" s="1"/>
      <c r="N9515" s="1"/>
      <c r="O9515" s="1"/>
    </row>
    <row r="9516" ht="15.75" customHeight="1">
      <c r="A9516" s="36"/>
      <c r="B9516" s="35" t="str">
        <f t="shared" si="5560"/>
        <v>3b</v>
      </c>
      <c r="C9516" s="144" t="str">
        <f t="shared" si="5561"/>
        <v>Units</v>
      </c>
      <c r="D9516" s="36" t="str">
        <f t="array" ref="D9516">IF(INDEX(INDIRECT(J9503),ROW($A$10))="","",INDEX(INDIRECT(J9503),ROW($A$10)))</f>
        <v/>
      </c>
      <c r="E9516" s="36" t="s">
        <v>73</v>
      </c>
      <c r="F9516" s="36">
        <f t="shared" si="5562"/>
        <v>1</v>
      </c>
      <c r="G9516" s="145" t="str">
        <f t="shared" si="5563"/>
        <v>Disciplinary</v>
      </c>
      <c r="H9516" s="36"/>
      <c r="I9516" s="36"/>
      <c r="J9516" s="126"/>
      <c r="K9516" s="1"/>
      <c r="L9516" s="1"/>
      <c r="M9516" s="1"/>
      <c r="N9516" s="1"/>
      <c r="O9516" s="1"/>
    </row>
    <row r="9517" ht="15.75" customHeight="1">
      <c r="A9517" s="36"/>
      <c r="B9517" s="35" t="str">
        <f t="shared" si="5560"/>
        <v>3c</v>
      </c>
      <c r="C9517" s="144" t="str">
        <f t="shared" si="5561"/>
        <v>Hazards, risks and precautions</v>
      </c>
      <c r="D9517" s="36" t="str">
        <f t="array" ref="D9517">IF(INDEX(INDIRECT(J9503),ROW($A$11))="","",INDEX(INDIRECT(J9503),ROW($A$11)))</f>
        <v/>
      </c>
      <c r="E9517" s="36" t="s">
        <v>73</v>
      </c>
      <c r="F9517" s="36">
        <f t="shared" si="5562"/>
        <v>1</v>
      </c>
      <c r="G9517" s="149" t="str">
        <f t="shared" si="5563"/>
        <v>Disciplinary</v>
      </c>
      <c r="H9517" s="36"/>
      <c r="I9517" s="36"/>
      <c r="J9517" s="126"/>
      <c r="K9517" s="1"/>
      <c r="L9517" s="1"/>
      <c r="M9517" s="1"/>
      <c r="N9517" s="1"/>
      <c r="O9517" s="1"/>
    </row>
    <row r="9518" ht="15.75" customHeight="1">
      <c r="A9518" s="36"/>
      <c r="B9518" s="35" t="str">
        <f t="shared" si="5560"/>
        <v>3d</v>
      </c>
      <c r="C9518" s="144" t="str">
        <f t="shared" si="5561"/>
        <v>States of matter</v>
      </c>
      <c r="D9518" s="36" t="str">
        <f t="array" ref="D9518">IF(INDEX(INDIRECT(J9503),ROW($A$12))="","",INDEX(INDIRECT(J9503),ROW($A$12)))</f>
        <v/>
      </c>
      <c r="E9518" s="36" t="s">
        <v>73</v>
      </c>
      <c r="F9518" s="36">
        <f t="shared" si="5562"/>
        <v>1</v>
      </c>
      <c r="G9518" s="145" t="str">
        <f t="shared" si="5563"/>
        <v>Substantive</v>
      </c>
      <c r="H9518" s="36"/>
      <c r="I9518" s="36"/>
      <c r="J9518" s="126"/>
      <c r="K9518" s="1"/>
      <c r="L9518" s="1"/>
      <c r="M9518" s="1"/>
      <c r="N9518" s="1"/>
      <c r="O9518" s="1"/>
    </row>
    <row r="9519" ht="15.75" customHeight="1">
      <c r="A9519" s="36"/>
      <c r="B9519" s="35" t="str">
        <f t="shared" si="5560"/>
        <v>3e</v>
      </c>
      <c r="C9519" s="144" t="str">
        <f t="shared" si="5561"/>
        <v>Reversible and non-reversible changes</v>
      </c>
      <c r="D9519" s="36" t="str">
        <f t="array" ref="D9519">IF(INDEX(INDIRECT(J9503),ROW($A$13))="","",INDEX(INDIRECT(J9503),ROW($A$13)))</f>
        <v/>
      </c>
      <c r="E9519" s="36" t="s">
        <v>73</v>
      </c>
      <c r="F9519" s="36">
        <f t="shared" si="5562"/>
        <v>1</v>
      </c>
      <c r="G9519" s="145" t="str">
        <f t="shared" si="5563"/>
        <v>Substantive</v>
      </c>
      <c r="H9519" s="36"/>
      <c r="I9519" s="36"/>
      <c r="J9519" s="126"/>
      <c r="K9519" s="1"/>
      <c r="L9519" s="1"/>
      <c r="M9519" s="1"/>
      <c r="N9519" s="1"/>
      <c r="O9519" s="1"/>
    </row>
    <row r="9520" ht="15.75" customHeight="1">
      <c r="A9520" s="36"/>
      <c r="B9520" s="35" t="str">
        <f t="shared" si="5560"/>
        <v>4a</v>
      </c>
      <c r="C9520" s="144" t="str">
        <f t="shared" si="5561"/>
        <v>Equipment</v>
      </c>
      <c r="D9520" s="36" t="str">
        <f t="array" ref="D9520">IF(INDEX(INDIRECT(J9503),ROW($A$14))="","",INDEX(INDIRECT(J9503),ROW($A$14)))</f>
        <v/>
      </c>
      <c r="E9520" s="36" t="s">
        <v>73</v>
      </c>
      <c r="F9520" s="36">
        <f t="shared" si="5562"/>
        <v>2</v>
      </c>
      <c r="G9520" s="145" t="str">
        <f t="shared" si="5563"/>
        <v>Disciplinary</v>
      </c>
      <c r="H9520" s="36"/>
      <c r="I9520" s="36"/>
      <c r="J9520" s="126"/>
      <c r="K9520" s="1"/>
      <c r="L9520" s="1"/>
      <c r="M9520" s="1"/>
      <c r="N9520" s="1"/>
      <c r="O9520" s="1"/>
    </row>
    <row r="9521" ht="15.75" customHeight="1">
      <c r="A9521" s="36"/>
      <c r="B9521" s="35" t="str">
        <f t="shared" si="5560"/>
        <v>4b</v>
      </c>
      <c r="C9521" s="144" t="str">
        <f t="shared" si="5561"/>
        <v>Accuracy and precision</v>
      </c>
      <c r="D9521" s="36" t="str">
        <f t="array" ref="D9521">IF(INDEX(INDIRECT(J9503),ROW($A$15))="","",INDEX(INDIRECT(J9503),ROW($A$15)))</f>
        <v/>
      </c>
      <c r="E9521" s="36" t="s">
        <v>73</v>
      </c>
      <c r="F9521" s="36">
        <f t="shared" si="5562"/>
        <v>1</v>
      </c>
      <c r="G9521" s="145" t="str">
        <f t="shared" si="5563"/>
        <v>Disciplinary</v>
      </c>
      <c r="H9521" s="36"/>
      <c r="I9521" s="36"/>
      <c r="J9521" s="126"/>
      <c r="K9521" s="1"/>
      <c r="L9521" s="1"/>
      <c r="M9521" s="1"/>
      <c r="N9521" s="1"/>
      <c r="O9521" s="1"/>
    </row>
    <row r="9522" ht="15.75" customHeight="1">
      <c r="A9522" s="36"/>
      <c r="B9522" s="35" t="str">
        <f t="shared" si="5560"/>
        <v>4c</v>
      </c>
      <c r="C9522" s="144" t="str">
        <f t="shared" si="5561"/>
        <v>Conclusions</v>
      </c>
      <c r="D9522" s="36" t="str">
        <f t="array" ref="D9522">IF(INDEX(INDIRECT(J9503),ROW($A$16))="","",INDEX(INDIRECT(J9503),ROW($A$16)))</f>
        <v/>
      </c>
      <c r="E9522" s="36" t="s">
        <v>73</v>
      </c>
      <c r="F9522" s="36">
        <f t="shared" si="5562"/>
        <v>1</v>
      </c>
      <c r="G9522" s="145" t="str">
        <f t="shared" si="5563"/>
        <v>Disciplinary</v>
      </c>
      <c r="H9522" s="36"/>
      <c r="I9522" s="36"/>
      <c r="J9522" s="126"/>
      <c r="K9522" s="1"/>
      <c r="L9522" s="1"/>
      <c r="M9522" s="1"/>
      <c r="N9522" s="1"/>
      <c r="O9522" s="1"/>
    </row>
    <row r="9523" ht="15.75" customHeight="1">
      <c r="A9523" s="36"/>
      <c r="B9523" s="35" t="str">
        <f t="shared" si="5560"/>
        <v>5a</v>
      </c>
      <c r="C9523" s="144" t="str">
        <f t="shared" si="5561"/>
        <v>Hazards, risks and precautions</v>
      </c>
      <c r="D9523" s="36" t="str">
        <f t="array" ref="D9523">IF(INDEX(INDIRECT(J9503),ROW($A$17))="","",INDEX(INDIRECT(J9503),ROW($A$17)))</f>
        <v/>
      </c>
      <c r="E9523" s="36" t="s">
        <v>73</v>
      </c>
      <c r="F9523" s="36">
        <f t="shared" si="5562"/>
        <v>1</v>
      </c>
      <c r="G9523" s="145" t="str">
        <f t="shared" si="5563"/>
        <v>Disciplinary</v>
      </c>
      <c r="H9523" s="36"/>
      <c r="I9523" s="36"/>
      <c r="J9523" s="126"/>
      <c r="K9523" s="1"/>
      <c r="L9523" s="1"/>
      <c r="M9523" s="1"/>
      <c r="N9523" s="1"/>
      <c r="O9523" s="1"/>
    </row>
    <row r="9524" ht="15.75" customHeight="1">
      <c r="A9524" s="36"/>
      <c r="B9524" s="35" t="str">
        <f t="shared" si="5560"/>
        <v>5b</v>
      </c>
      <c r="C9524" s="144" t="str">
        <f t="shared" si="5561"/>
        <v>Electricity</v>
      </c>
      <c r="D9524" s="36" t="str">
        <f t="array" ref="D9524">IF(INDEX(INDIRECT(J9503),ROW($A$18))="","",INDEX(INDIRECT(J9503),ROW($A$18)))</f>
        <v/>
      </c>
      <c r="E9524" s="36" t="s">
        <v>73</v>
      </c>
      <c r="F9524" s="36">
        <f t="shared" si="5562"/>
        <v>1</v>
      </c>
      <c r="G9524" s="145" t="str">
        <f t="shared" si="5563"/>
        <v>Substantive</v>
      </c>
      <c r="H9524" s="36"/>
      <c r="I9524" s="36"/>
      <c r="J9524" s="126"/>
      <c r="K9524" s="1"/>
      <c r="L9524" s="1"/>
      <c r="M9524" s="1"/>
      <c r="N9524" s="1"/>
      <c r="O9524" s="1"/>
    </row>
    <row r="9525" ht="15.75" customHeight="1">
      <c r="A9525" s="36"/>
      <c r="B9525" s="35" t="str">
        <f t="shared" si="5560"/>
        <v>5c</v>
      </c>
      <c r="C9525" s="144" t="str">
        <f t="shared" si="5561"/>
        <v>Physical properties of materials</v>
      </c>
      <c r="D9525" s="36" t="str">
        <f t="array" ref="D9525">IF(INDEX(INDIRECT(J9503),ROW($A$19))="","",INDEX(INDIRECT(J9503),ROW($A$19)))</f>
        <v/>
      </c>
      <c r="E9525" s="36" t="s">
        <v>73</v>
      </c>
      <c r="F9525" s="36">
        <f t="shared" si="5562"/>
        <v>1</v>
      </c>
      <c r="G9525" s="145" t="str">
        <f t="shared" si="5563"/>
        <v>Substantive</v>
      </c>
      <c r="H9525" s="36"/>
      <c r="I9525" s="36"/>
      <c r="J9525" s="126"/>
      <c r="K9525" s="1"/>
      <c r="L9525" s="1"/>
      <c r="M9525" s="1"/>
      <c r="N9525" s="1"/>
      <c r="O9525" s="1"/>
    </row>
    <row r="9526" ht="15.75" customHeight="1">
      <c r="A9526" s="36"/>
      <c r="B9526" s="35" t="str">
        <f t="shared" si="5560"/>
        <v>5d</v>
      </c>
      <c r="C9526" s="144" t="str">
        <f t="shared" si="5561"/>
        <v>Electricity</v>
      </c>
      <c r="D9526" s="36" t="str">
        <f t="array" ref="D9526">IF(INDEX(INDIRECT(J9503),ROW($A$20))="","",INDEX(INDIRECT(J9503),ROW($A$20)))</f>
        <v/>
      </c>
      <c r="E9526" s="36" t="s">
        <v>73</v>
      </c>
      <c r="F9526" s="36">
        <f t="shared" si="5562"/>
        <v>1</v>
      </c>
      <c r="G9526" s="145" t="str">
        <f t="shared" si="5563"/>
        <v>Substantive</v>
      </c>
      <c r="H9526" s="36"/>
      <c r="I9526" s="36"/>
      <c r="J9526" s="126"/>
      <c r="K9526" s="1"/>
      <c r="L9526" s="1"/>
      <c r="M9526" s="1"/>
      <c r="N9526" s="1"/>
      <c r="O9526" s="1"/>
    </row>
    <row r="9527" ht="15.75" customHeight="1">
      <c r="A9527" s="36"/>
      <c r="B9527" s="35" t="str">
        <f t="shared" si="5560"/>
        <v>6a</v>
      </c>
      <c r="C9527" s="144" t="str">
        <f t="shared" si="5561"/>
        <v>Planning scientific enquiry</v>
      </c>
      <c r="D9527" s="36" t="str">
        <f t="array" ref="D9527">IF(INDEX(INDIRECT(J9503),ROW($A$21))="","",INDEX(INDIRECT(J9503),ROW($A$21)))</f>
        <v/>
      </c>
      <c r="E9527" s="36" t="s">
        <v>73</v>
      </c>
      <c r="F9527" s="36">
        <f t="shared" si="5562"/>
        <v>2</v>
      </c>
      <c r="G9527" s="145" t="str">
        <f t="shared" si="5563"/>
        <v>Disciplinary</v>
      </c>
      <c r="H9527" s="36"/>
      <c r="I9527" s="36"/>
      <c r="J9527" s="126"/>
      <c r="K9527" s="1"/>
      <c r="L9527" s="1"/>
      <c r="M9527" s="1"/>
      <c r="N9527" s="1"/>
      <c r="O9527" s="1"/>
    </row>
    <row r="9528" ht="15.75" customHeight="1">
      <c r="A9528" s="36"/>
      <c r="B9528" s="35" t="str">
        <f t="shared" si="5560"/>
        <v>6b</v>
      </c>
      <c r="C9528" s="144" t="str">
        <f t="shared" si="5561"/>
        <v>Units</v>
      </c>
      <c r="D9528" s="36" t="str">
        <f t="array" ref="D9528">IF(INDEX(INDIRECT(J9503),ROW($A$22))="","",INDEX(INDIRECT(J9503),ROW($A$22)))</f>
        <v/>
      </c>
      <c r="E9528" s="36" t="s">
        <v>73</v>
      </c>
      <c r="F9528" s="36">
        <f t="shared" si="5562"/>
        <v>1</v>
      </c>
      <c r="G9528" s="145" t="str">
        <f t="shared" si="5563"/>
        <v>Disciplinary</v>
      </c>
      <c r="H9528" s="36"/>
      <c r="I9528" s="36"/>
      <c r="J9528" s="126"/>
      <c r="K9528" s="1"/>
      <c r="L9528" s="1"/>
      <c r="M9528" s="1"/>
      <c r="N9528" s="1"/>
      <c r="O9528" s="1"/>
    </row>
    <row r="9529" ht="15.75" customHeight="1">
      <c r="A9529" s="36"/>
      <c r="B9529" s="35" t="str">
        <f t="shared" si="5560"/>
        <v>6c</v>
      </c>
      <c r="C9529" s="144" t="str">
        <f t="shared" si="5561"/>
        <v>Forces</v>
      </c>
      <c r="D9529" s="36" t="str">
        <f t="array" ref="D9529">IF(INDEX(INDIRECT(J9503),ROW($A$23))="","",INDEX(INDIRECT(J9503),ROW($A$23)))</f>
        <v/>
      </c>
      <c r="E9529" s="36" t="s">
        <v>73</v>
      </c>
      <c r="F9529" s="36">
        <f t="shared" si="5562"/>
        <v>1</v>
      </c>
      <c r="G9529" s="148" t="str">
        <f t="shared" si="5563"/>
        <v>Substantive</v>
      </c>
      <c r="H9529" s="36"/>
      <c r="I9529" s="36"/>
      <c r="J9529" s="126"/>
      <c r="K9529" s="1"/>
      <c r="L9529" s="1"/>
      <c r="M9529" s="1"/>
      <c r="N9529" s="1"/>
      <c r="O9529" s="1"/>
    </row>
    <row r="9530" ht="15.75" customHeight="1">
      <c r="A9530" s="36"/>
      <c r="B9530" s="35" t="str">
        <f t="shared" si="5560"/>
        <v>6d</v>
      </c>
      <c r="C9530" s="144" t="str">
        <f t="shared" si="5561"/>
        <v>Tables</v>
      </c>
      <c r="D9530" s="36" t="str">
        <f t="array" ref="D9530">IF(INDEX(INDIRECT(J9503),ROW($A$24))="","",INDEX(INDIRECT(J9503),ROW($A$24)))</f>
        <v/>
      </c>
      <c r="E9530" s="36" t="s">
        <v>73</v>
      </c>
      <c r="F9530" s="36">
        <f t="shared" si="5562"/>
        <v>1</v>
      </c>
      <c r="G9530" s="145" t="str">
        <f t="shared" si="5563"/>
        <v>Disciplinary</v>
      </c>
      <c r="H9530" s="36"/>
      <c r="I9530" s="36"/>
      <c r="J9530" s="126"/>
      <c r="K9530" s="1"/>
      <c r="L9530" s="1"/>
      <c r="M9530" s="1"/>
      <c r="N9530" s="1"/>
      <c r="O9530" s="1"/>
    </row>
    <row r="9531" ht="15.75" customHeight="1">
      <c r="A9531" s="36"/>
      <c r="B9531" s="35" t="str">
        <f t="shared" si="5560"/>
        <v>7a</v>
      </c>
      <c r="C9531" s="144" t="str">
        <f t="shared" si="5561"/>
        <v>Behaviour of light</v>
      </c>
      <c r="D9531" s="36" t="str">
        <f t="array" ref="D9531">IF(INDEX(INDIRECT(J9503),ROW($A$25))="","",INDEX(INDIRECT(J9503),ROW($A$25)))</f>
        <v/>
      </c>
      <c r="E9531" s="36" t="s">
        <v>73</v>
      </c>
      <c r="F9531" s="36">
        <f t="shared" si="5562"/>
        <v>1</v>
      </c>
      <c r="G9531" s="148" t="str">
        <f t="shared" si="5563"/>
        <v>Substantive</v>
      </c>
      <c r="H9531" s="36"/>
      <c r="I9531" s="36"/>
      <c r="J9531" s="126"/>
      <c r="K9531" s="1"/>
      <c r="L9531" s="1"/>
      <c r="M9531" s="1"/>
      <c r="N9531" s="1"/>
      <c r="O9531" s="1"/>
    </row>
    <row r="9532" ht="15.75" customHeight="1">
      <c r="A9532" s="36"/>
      <c r="B9532" s="35" t="str">
        <f t="shared" si="5560"/>
        <v>7b</v>
      </c>
      <c r="C9532" s="144" t="str">
        <f t="shared" si="5561"/>
        <v>Behaviour of light</v>
      </c>
      <c r="D9532" s="36" t="str">
        <f t="array" ref="D9532">IF(INDEX(INDIRECT(J9503),ROW($A$26))="","",INDEX(INDIRECT(J9503),ROW($A$26)))</f>
        <v/>
      </c>
      <c r="E9532" s="36" t="s">
        <v>73</v>
      </c>
      <c r="F9532" s="36">
        <f t="shared" si="5562"/>
        <v>2</v>
      </c>
      <c r="G9532" s="145" t="str">
        <f t="shared" si="5563"/>
        <v>Substantive</v>
      </c>
      <c r="H9532" s="36"/>
      <c r="I9532" s="36"/>
      <c r="J9532" s="126"/>
      <c r="K9532" s="1"/>
      <c r="L9532" s="1"/>
      <c r="M9532" s="1"/>
      <c r="N9532" s="1"/>
      <c r="O9532" s="1"/>
    </row>
    <row r="9533" ht="15.75" customHeight="1">
      <c r="A9533" s="36"/>
      <c r="B9533" s="35" t="str">
        <f t="shared" si="5560"/>
        <v>7c</v>
      </c>
      <c r="C9533" s="144" t="str">
        <f t="shared" si="5561"/>
        <v>Behaviour of light</v>
      </c>
      <c r="D9533" s="36" t="str">
        <f t="array" ref="D9533">IF(INDEX(INDIRECT(J9503),ROW($A$27))="","",INDEX(INDIRECT(J9503),ROW($A$27)))</f>
        <v/>
      </c>
      <c r="E9533" s="36" t="s">
        <v>73</v>
      </c>
      <c r="F9533" s="36">
        <f t="shared" si="5562"/>
        <v>1</v>
      </c>
      <c r="G9533" s="145" t="str">
        <f t="shared" si="5563"/>
        <v>Substantive</v>
      </c>
      <c r="H9533" s="36"/>
      <c r="I9533" s="36"/>
      <c r="J9533" s="126"/>
      <c r="K9533" s="1"/>
      <c r="L9533" s="1"/>
      <c r="M9533" s="1"/>
      <c r="N9533" s="1"/>
      <c r="O9533" s="1"/>
    </row>
    <row r="9534" ht="15.75" customHeight="1">
      <c r="A9534" s="36"/>
      <c r="B9534" s="35" t="str">
        <f t="shared" si="5560"/>
        <v>7d</v>
      </c>
      <c r="C9534" s="144" t="str">
        <f t="shared" si="5561"/>
        <v>Conclusions</v>
      </c>
      <c r="D9534" s="36" t="str">
        <f t="array" ref="D9534">IF(INDEX(INDIRECT(J9503),ROW($A$28))="","",INDEX(INDIRECT(J9503),ROW($A$28)))</f>
        <v/>
      </c>
      <c r="E9534" s="36" t="s">
        <v>73</v>
      </c>
      <c r="F9534" s="36">
        <f t="shared" si="5562"/>
        <v>1</v>
      </c>
      <c r="G9534" s="145" t="str">
        <f t="shared" si="5563"/>
        <v>Disciplinary</v>
      </c>
      <c r="H9534" s="36"/>
      <c r="I9534" s="36"/>
      <c r="J9534" s="126"/>
      <c r="K9534" s="1"/>
      <c r="L9534" s="1"/>
      <c r="M9534" s="1"/>
      <c r="N9534" s="1"/>
      <c r="O9534" s="1"/>
    </row>
    <row r="9535" ht="15.75" customHeight="1">
      <c r="A9535" s="36"/>
      <c r="B9535" s="35" t="str">
        <f t="shared" si="5560"/>
        <v>8a</v>
      </c>
      <c r="C9535" s="144" t="str">
        <f t="shared" si="5561"/>
        <v>Measurement</v>
      </c>
      <c r="D9535" s="36" t="str">
        <f t="array" ref="D9535">IF(INDEX(INDIRECT(J9503),ROW($A$29))="","",INDEX(INDIRECT(J9503),ROW($A$29)))</f>
        <v/>
      </c>
      <c r="E9535" s="36" t="s">
        <v>73</v>
      </c>
      <c r="F9535" s="36">
        <f t="shared" si="5562"/>
        <v>1</v>
      </c>
      <c r="G9535" s="145" t="str">
        <f t="shared" si="5563"/>
        <v>Disciplinary</v>
      </c>
      <c r="H9535" s="36"/>
      <c r="I9535" s="36"/>
      <c r="J9535" s="126"/>
      <c r="K9535" s="1"/>
      <c r="L9535" s="1"/>
      <c r="M9535" s="1"/>
      <c r="N9535" s="1"/>
      <c r="O9535" s="1"/>
    </row>
    <row r="9536" ht="15.75" customHeight="1">
      <c r="A9536" s="36"/>
      <c r="B9536" s="35" t="str">
        <f t="shared" si="5560"/>
        <v>8b</v>
      </c>
      <c r="C9536" s="144" t="str">
        <f t="shared" si="5561"/>
        <v>States of matter</v>
      </c>
      <c r="D9536" s="36" t="str">
        <f t="array" ref="D9536">IF(INDEX(INDIRECT(J9503),ROW($A$30))="","",INDEX(INDIRECT(J9503),ROW($A$30)))</f>
        <v/>
      </c>
      <c r="E9536" s="36" t="s">
        <v>73</v>
      </c>
      <c r="F9536" s="36">
        <f t="shared" si="5562"/>
        <v>1</v>
      </c>
      <c r="G9536" s="145" t="str">
        <f t="shared" si="5563"/>
        <v>Substantive</v>
      </c>
      <c r="H9536" s="36"/>
      <c r="I9536" s="36"/>
      <c r="J9536" s="126"/>
      <c r="K9536" s="1"/>
      <c r="L9536" s="1"/>
      <c r="M9536" s="1"/>
      <c r="N9536" s="1"/>
      <c r="O9536" s="1"/>
    </row>
    <row r="9537" ht="15.75" customHeight="1">
      <c r="A9537" s="36"/>
      <c r="B9537" s="35" t="str">
        <f t="shared" si="5560"/>
        <v>8c</v>
      </c>
      <c r="C9537" s="144" t="str">
        <f t="shared" si="5561"/>
        <v>Accuracy and precision</v>
      </c>
      <c r="D9537" s="36" t="str">
        <f t="array" ref="D9537">IF(INDEX(INDIRECT(J9503),ROW($A$31))="","",INDEX(INDIRECT(J9503),ROW($A$31)))</f>
        <v/>
      </c>
      <c r="E9537" s="36" t="s">
        <v>73</v>
      </c>
      <c r="F9537" s="36">
        <f t="shared" si="5562"/>
        <v>1</v>
      </c>
      <c r="G9537" s="145" t="str">
        <f t="shared" si="5563"/>
        <v>Disciplinary</v>
      </c>
      <c r="H9537" s="36"/>
      <c r="I9537" s="36"/>
      <c r="J9537" s="126"/>
      <c r="K9537" s="1"/>
      <c r="L9537" s="1"/>
      <c r="M9537" s="1"/>
      <c r="N9537" s="1"/>
      <c r="O9537" s="1"/>
    </row>
    <row r="9538" ht="15.75" customHeight="1">
      <c r="A9538" s="36"/>
      <c r="B9538" s="35" t="str">
        <f t="shared" si="5560"/>
        <v>9a</v>
      </c>
      <c r="C9538" s="144" t="str">
        <f t="shared" si="5561"/>
        <v>Planning scientific enquiry</v>
      </c>
      <c r="D9538" s="36" t="str">
        <f t="array" ref="D9538">IF(INDEX(INDIRECT(J9503),ROW($A$32))="","",INDEX(INDIRECT(J9503),ROW($A$32)))</f>
        <v/>
      </c>
      <c r="E9538" s="36" t="s">
        <v>73</v>
      </c>
      <c r="F9538" s="36">
        <f t="shared" si="5562"/>
        <v>2</v>
      </c>
      <c r="G9538" s="145" t="str">
        <f t="shared" si="5563"/>
        <v>Disciplinary</v>
      </c>
      <c r="H9538" s="36"/>
      <c r="I9538" s="36"/>
      <c r="J9538" s="126"/>
      <c r="K9538" s="1"/>
      <c r="L9538" s="1"/>
      <c r="M9538" s="1"/>
      <c r="N9538" s="1"/>
      <c r="O9538" s="1"/>
    </row>
    <row r="9539" ht="15.75" customHeight="1">
      <c r="A9539" s="36"/>
      <c r="B9539" s="35" t="str">
        <f t="shared" si="5560"/>
        <v>9b</v>
      </c>
      <c r="C9539" s="144" t="str">
        <f t="shared" si="5561"/>
        <v>Forces</v>
      </c>
      <c r="D9539" s="36" t="str">
        <f t="array" ref="D9539">IF(INDEX(INDIRECT(J9503),ROW($A$33))="","",INDEX(INDIRECT(J9503),ROW($A$33)))</f>
        <v/>
      </c>
      <c r="E9539" s="36" t="s">
        <v>73</v>
      </c>
      <c r="F9539" s="36">
        <f t="shared" si="5562"/>
        <v>2</v>
      </c>
      <c r="G9539" s="148" t="str">
        <f t="shared" si="5563"/>
        <v>Substantive</v>
      </c>
      <c r="H9539" s="36"/>
      <c r="I9539" s="36"/>
      <c r="J9539" s="126"/>
      <c r="K9539" s="1"/>
      <c r="L9539" s="1"/>
      <c r="M9539" s="1"/>
      <c r="N9539" s="1"/>
      <c r="O9539" s="1"/>
    </row>
    <row r="9540" ht="15.75" customHeight="1">
      <c r="A9540" s="36"/>
      <c r="B9540" s="35" t="str">
        <f t="shared" si="5560"/>
        <v>9c</v>
      </c>
      <c r="C9540" s="144" t="str">
        <f t="shared" si="5561"/>
        <v>Repeatability</v>
      </c>
      <c r="D9540" s="36" t="str">
        <f t="array" ref="D9540">IF(INDEX(INDIRECT(J9503),ROW($A$34))="","",INDEX(INDIRECT(J9503),ROW($A$34)))</f>
        <v/>
      </c>
      <c r="E9540" s="36" t="s">
        <v>73</v>
      </c>
      <c r="F9540" s="36">
        <f t="shared" si="5562"/>
        <v>1</v>
      </c>
      <c r="G9540" s="145" t="str">
        <f t="shared" si="5563"/>
        <v>Disciplinary</v>
      </c>
      <c r="H9540" s="36"/>
      <c r="I9540" s="36"/>
      <c r="J9540" s="126"/>
      <c r="K9540" s="1"/>
      <c r="L9540" s="1"/>
      <c r="M9540" s="1"/>
      <c r="N9540" s="1"/>
      <c r="O9540" s="1"/>
    </row>
    <row r="9541" ht="15.75" customHeight="1">
      <c r="A9541" s="36"/>
      <c r="B9541" s="35" t="str">
        <f t="shared" si="5560"/>
        <v>9d</v>
      </c>
      <c r="C9541" s="144" t="str">
        <f t="shared" si="5561"/>
        <v>Graphs</v>
      </c>
      <c r="D9541" s="36" t="str">
        <f t="array" ref="D9541">IF(INDEX(INDIRECT(J9503),ROW($A$35))="","",INDEX(INDIRECT(J9503),ROW($A$35)))</f>
        <v/>
      </c>
      <c r="E9541" s="36" t="s">
        <v>73</v>
      </c>
      <c r="F9541" s="36">
        <f t="shared" si="5562"/>
        <v>1</v>
      </c>
      <c r="G9541" s="145" t="str">
        <f t="shared" si="5563"/>
        <v>Disciplinary</v>
      </c>
      <c r="H9541" s="36"/>
      <c r="I9541" s="36"/>
      <c r="J9541" s="126"/>
      <c r="K9541" s="1"/>
      <c r="L9541" s="1"/>
      <c r="M9541" s="1"/>
      <c r="N9541" s="1"/>
      <c r="O9541" s="1"/>
    </row>
    <row r="9542" ht="15.75" customHeight="1">
      <c r="A9542" s="36"/>
      <c r="B9542" s="35" t="str">
        <f t="shared" si="5560"/>
        <v>10a</v>
      </c>
      <c r="C9542" s="144" t="str">
        <f t="shared" si="5561"/>
        <v>Physical properties of materials</v>
      </c>
      <c r="D9542" s="36" t="str">
        <f t="array" ref="D9542">IF(INDEX(INDIRECT(J9503),ROW($A$36))="","",INDEX(INDIRECT(J9503),ROW($A$36)))</f>
        <v/>
      </c>
      <c r="E9542" s="36" t="s">
        <v>73</v>
      </c>
      <c r="F9542" s="36">
        <f t="shared" si="5562"/>
        <v>1</v>
      </c>
      <c r="G9542" s="145" t="str">
        <f t="shared" si="5563"/>
        <v>Substantive</v>
      </c>
      <c r="H9542" s="36"/>
      <c r="I9542" s="36"/>
      <c r="J9542" s="126"/>
      <c r="K9542" s="1"/>
      <c r="L9542" s="1"/>
      <c r="M9542" s="1"/>
      <c r="N9542" s="1"/>
      <c r="O9542" s="1"/>
    </row>
    <row r="9543" ht="15.75" customHeight="1">
      <c r="A9543" s="36"/>
      <c r="B9543" s="35" t="str">
        <f t="shared" si="5560"/>
        <v>10b</v>
      </c>
      <c r="C9543" s="144" t="str">
        <f t="shared" si="5561"/>
        <v>Physical properties of materials</v>
      </c>
      <c r="D9543" s="36" t="str">
        <f t="array" ref="D9543">IF(INDEX(INDIRECT(J9503),ROW($A$37))="","",INDEX(INDIRECT(J9503),ROW($A$37)))</f>
        <v/>
      </c>
      <c r="E9543" s="36" t="s">
        <v>73</v>
      </c>
      <c r="F9543" s="36">
        <f t="shared" si="5562"/>
        <v>1</v>
      </c>
      <c r="G9543" s="145" t="str">
        <f t="shared" si="5563"/>
        <v>Substantive</v>
      </c>
      <c r="H9543" s="36"/>
      <c r="I9543" s="36"/>
      <c r="J9543" s="126"/>
      <c r="K9543" s="1"/>
      <c r="L9543" s="1"/>
      <c r="M9543" s="1"/>
      <c r="N9543" s="1"/>
      <c r="O9543" s="1"/>
    </row>
    <row r="9544" ht="15.75" customHeight="1">
      <c r="A9544" s="36"/>
      <c r="B9544" s="35" t="str">
        <f t="shared" si="5560"/>
        <v>10c</v>
      </c>
      <c r="C9544" s="144" t="str">
        <f t="shared" si="5561"/>
        <v>Graphs</v>
      </c>
      <c r="D9544" s="36" t="str">
        <f t="array" ref="D9544">IF(INDEX(INDIRECT(J9503),ROW($A$38))="","",INDEX(INDIRECT(J9503),ROW($A$38)))</f>
        <v/>
      </c>
      <c r="E9544" s="36" t="s">
        <v>73</v>
      </c>
      <c r="F9544" s="36">
        <f t="shared" si="5562"/>
        <v>1</v>
      </c>
      <c r="G9544" s="145" t="str">
        <f t="shared" si="5563"/>
        <v>Disciplinary</v>
      </c>
      <c r="H9544" s="36"/>
      <c r="I9544" s="36"/>
      <c r="J9544" s="126"/>
      <c r="K9544" s="1"/>
      <c r="L9544" s="1"/>
      <c r="M9544" s="1"/>
      <c r="N9544" s="1"/>
      <c r="O9544" s="1"/>
    </row>
    <row r="9545" ht="15.75" customHeight="1">
      <c r="A9545" s="36"/>
      <c r="B9545" s="35" t="str">
        <f t="shared" si="5560"/>
        <v>11a</v>
      </c>
      <c r="C9545" s="144" t="str">
        <f t="shared" si="5561"/>
        <v>Repeatability</v>
      </c>
      <c r="D9545" s="36" t="str">
        <f t="array" ref="D9545">IF(INDEX(INDIRECT(J9503),ROW($A$39))="","",INDEX(INDIRECT(J9503),ROW($A$39)))</f>
        <v/>
      </c>
      <c r="E9545" s="36" t="s">
        <v>73</v>
      </c>
      <c r="F9545" s="36">
        <f t="shared" si="5562"/>
        <v>1</v>
      </c>
      <c r="G9545" s="145" t="str">
        <f t="shared" si="5563"/>
        <v>Disciplinary</v>
      </c>
      <c r="H9545" s="36"/>
      <c r="I9545" s="36"/>
      <c r="J9545" s="126"/>
      <c r="K9545" s="1"/>
      <c r="L9545" s="1"/>
      <c r="M9545" s="1"/>
      <c r="N9545" s="1"/>
      <c r="O9545" s="1"/>
    </row>
    <row r="9546" ht="15.75" customHeight="1">
      <c r="A9546" s="36"/>
      <c r="B9546" s="35" t="str">
        <f t="shared" si="5560"/>
        <v>11b</v>
      </c>
      <c r="C9546" s="144" t="str">
        <f t="shared" si="5561"/>
        <v>Plants</v>
      </c>
      <c r="D9546" s="36" t="str">
        <f t="array" ref="D9546">IF(INDEX(INDIRECT(J9503),ROW($A$40))="","",INDEX(INDIRECT(J9503),ROW($A$40)))</f>
        <v/>
      </c>
      <c r="E9546" s="36" t="s">
        <v>73</v>
      </c>
      <c r="F9546" s="36">
        <f t="shared" si="5562"/>
        <v>1</v>
      </c>
      <c r="G9546" s="145" t="str">
        <f t="shared" si="5563"/>
        <v>Substantive</v>
      </c>
      <c r="H9546" s="36"/>
      <c r="I9546" s="36"/>
      <c r="J9546" s="126"/>
      <c r="K9546" s="1"/>
      <c r="L9546" s="1"/>
      <c r="M9546" s="1"/>
      <c r="N9546" s="1"/>
      <c r="O9546" s="1"/>
    </row>
    <row r="9547" ht="15.75" customHeight="1">
      <c r="A9547" s="36"/>
      <c r="B9547" s="35" t="str">
        <f t="shared" si="5560"/>
        <v>11c</v>
      </c>
      <c r="C9547" s="144" t="str">
        <f t="shared" si="5561"/>
        <v>Conclusions</v>
      </c>
      <c r="D9547" s="36" t="str">
        <f t="array" ref="D9547">IF(INDEX(INDIRECT(J9503),ROW($A$41))="","",INDEX(INDIRECT(J9503),ROW($A$41)))</f>
        <v/>
      </c>
      <c r="E9547" s="36" t="s">
        <v>73</v>
      </c>
      <c r="F9547" s="36">
        <f t="shared" si="5562"/>
        <v>2</v>
      </c>
      <c r="G9547" s="147" t="str">
        <f>IF($G9397="","",$G9397)</f>
        <v>Disciplinary</v>
      </c>
      <c r="H9547" s="36"/>
      <c r="I9547" s="36"/>
      <c r="J9547" s="126"/>
      <c r="K9547" s="1"/>
      <c r="L9547" s="1"/>
      <c r="M9547" s="1"/>
      <c r="N9547" s="1"/>
      <c r="O9547" s="1"/>
    </row>
    <row r="9548" ht="15.75" customHeight="1">
      <c r="A9548" s="36"/>
      <c r="B9548" s="36"/>
      <c r="C9548" s="124" t="s">
        <v>67</v>
      </c>
      <c r="D9548" s="116">
        <f>SUM(D9507:D9547)</f>
        <v>0</v>
      </c>
      <c r="E9548" s="70" t="s">
        <v>73</v>
      </c>
      <c r="F9548" s="71">
        <f>SUM(F9507:F9547)</f>
        <v>50</v>
      </c>
      <c r="G9548" s="36"/>
      <c r="H9548" s="36"/>
      <c r="I9548" s="36"/>
      <c r="J9548" s="126"/>
      <c r="K9548" s="1"/>
      <c r="L9548" s="1"/>
      <c r="M9548" s="1"/>
      <c r="N9548" s="1"/>
      <c r="O9548" s="1"/>
    </row>
    <row r="9549" ht="15.75" customHeight="1">
      <c r="A9549" s="36"/>
      <c r="B9549" s="36"/>
      <c r="C9549" s="54"/>
      <c r="D9549" s="36"/>
      <c r="E9549" s="36"/>
      <c r="F9549" s="36"/>
      <c r="G9549" s="36"/>
      <c r="H9549" s="36"/>
      <c r="I9549" s="36"/>
      <c r="J9549" s="126"/>
      <c r="K9549" s="1"/>
      <c r="L9549" s="1"/>
      <c r="M9549" s="1"/>
      <c r="N9549" s="1"/>
      <c r="O9549" s="1"/>
    </row>
    <row r="9550" ht="15.75" customHeight="1">
      <c r="A9550" s="36"/>
      <c r="B9550" s="36"/>
      <c r="C9550" s="54"/>
      <c r="D9550" s="1"/>
      <c r="E9550" s="36"/>
      <c r="F9550" s="36"/>
      <c r="G9550" s="36"/>
      <c r="H9550" s="36"/>
      <c r="I9550" s="36"/>
      <c r="J9550" s="126"/>
      <c r="K9550" s="1"/>
      <c r="L9550" s="1"/>
      <c r="M9550" s="1"/>
      <c r="N9550" s="1"/>
      <c r="O9550" s="1"/>
    </row>
    <row r="9551" ht="15.75" customHeight="1">
      <c r="A9551" s="51" t="str">
        <f>A9501</f>
        <v>Year 7 Baseline Assessment Feedback</v>
      </c>
      <c r="B9551" s="36"/>
      <c r="C9551" s="54"/>
      <c r="D9551" s="1"/>
      <c r="E9551" s="36"/>
      <c r="F9551" s="36"/>
      <c r="G9551" s="36"/>
      <c r="H9551" s="36"/>
      <c r="I9551" s="36"/>
      <c r="J9551" s="150">
        <f>J9501+1</f>
        <v>208</v>
      </c>
      <c r="K9551" s="1"/>
      <c r="L9551" s="1"/>
      <c r="M9551" s="1"/>
      <c r="N9551" s="1"/>
      <c r="O9551" s="1"/>
    </row>
    <row r="9552" ht="15.75" customHeight="1">
      <c r="A9552" s="54" t="s">
        <v>104</v>
      </c>
      <c r="B9552" s="54" t="str">
        <f>$B$2</f>
        <v>Year 7 Baseline Assessment</v>
      </c>
      <c r="C9552" s="54"/>
      <c r="D9552" s="1"/>
      <c r="E9552" s="36"/>
      <c r="F9552" s="36"/>
      <c r="G9552" s="36"/>
      <c r="H9552" s="36"/>
      <c r="I9552" s="36"/>
      <c r="J9552" s="36" t="str">
        <f>CONCATENATE("Marksheet!$B$",J9551)</f>
        <v>Marksheet!$B$208</v>
      </c>
      <c r="K9552" s="1"/>
      <c r="L9552" s="1"/>
      <c r="M9552" s="1"/>
      <c r="N9552" s="1"/>
      <c r="O9552" s="1"/>
    </row>
    <row r="9553" ht="15.75" customHeight="1">
      <c r="A9553" s="54" t="s">
        <v>100</v>
      </c>
      <c r="B9553" s="54" t="str">
        <f>IF(INDIRECT(J9552)="","",INDIRECT(J9552))</f>
        <v/>
      </c>
      <c r="C9553" s="54"/>
      <c r="D9553" s="1"/>
      <c r="E9553" s="36"/>
      <c r="F9553" s="36"/>
      <c r="G9553" s="36"/>
      <c r="H9553" s="36"/>
      <c r="I9553" s="36"/>
      <c r="J9553" s="36" t="str">
        <f>CONCATENATE("Marksheet!$D$",J9551,":$AV$",J9551)</f>
        <v>Marksheet!$D$208:$AV$208</v>
      </c>
      <c r="K9553" s="1"/>
      <c r="L9553" s="1"/>
      <c r="M9553" s="1"/>
      <c r="N9553" s="1"/>
      <c r="O9553" s="1"/>
    </row>
    <row r="9554" ht="15.75" customHeight="1">
      <c r="A9554" s="54" t="s">
        <v>105</v>
      </c>
      <c r="B9554" s="54" t="str">
        <f>INDIRECT(CONCATENATE("Marksheet!$C$",INDIRECT(CONCATENATE("J",ROW()-3))))</f>
        <v/>
      </c>
      <c r="C9554" s="54"/>
      <c r="D9554" s="36"/>
      <c r="E9554" s="36"/>
      <c r="F9554" s="36"/>
      <c r="G9554" s="36"/>
      <c r="H9554" s="36"/>
      <c r="I9554" s="36"/>
      <c r="J9554" s="126"/>
      <c r="K9554" s="1"/>
      <c r="L9554" s="1"/>
      <c r="M9554" s="1"/>
      <c r="N9554" s="1"/>
      <c r="O9554" s="1"/>
    </row>
    <row r="9555" ht="15.75" customHeight="1">
      <c r="A9555" s="54"/>
      <c r="B9555" s="54"/>
      <c r="C9555" s="54"/>
      <c r="D9555" s="36"/>
      <c r="E9555" s="36"/>
      <c r="F9555" s="36"/>
      <c r="G9555" s="36"/>
      <c r="H9555" s="36"/>
      <c r="I9555" s="36"/>
      <c r="J9555" s="126"/>
      <c r="K9555" s="1"/>
      <c r="L9555" s="1"/>
      <c r="M9555" s="1"/>
      <c r="N9555" s="1"/>
      <c r="O9555" s="1"/>
    </row>
    <row r="9556" ht="15.75" customHeight="1">
      <c r="A9556" s="120"/>
      <c r="B9556" s="80" t="s">
        <v>93</v>
      </c>
      <c r="C9556" s="141" t="s">
        <v>94</v>
      </c>
      <c r="D9556" s="128" t="s">
        <v>95</v>
      </c>
      <c r="E9556" s="58"/>
      <c r="F9556" s="59"/>
      <c r="G9556" s="151" t="s">
        <v>106</v>
      </c>
      <c r="H9556" s="130"/>
      <c r="I9556" s="130"/>
      <c r="J9556" s="131"/>
      <c r="K9556" s="1"/>
      <c r="L9556" s="1"/>
      <c r="M9556" s="1"/>
      <c r="N9556" s="1"/>
      <c r="O9556" s="1"/>
    </row>
    <row r="9557" ht="15.75" customHeight="1">
      <c r="A9557" s="36"/>
      <c r="B9557" s="122" t="str">
        <f t="shared" ref="B9557:B9596" si="5564">IF($B8007="","",$B8007)</f>
        <v>1a</v>
      </c>
      <c r="C9557" s="142" t="str">
        <f t="shared" ref="C9557:C9596" si="5565">IF($C8007="","",$C8007)</f>
        <v>Living and non-living things</v>
      </c>
      <c r="D9557" s="36" t="str">
        <f t="array" ref="D9557">IF(INDEX(INDIRECT(J9553),ROW($A$1))="","",INDEX(INDIRECT(J9553),ROW($A$1)))</f>
        <v/>
      </c>
      <c r="E9557" s="36" t="s">
        <v>73</v>
      </c>
      <c r="F9557" s="36">
        <f t="shared" ref="F9557:F9597" si="5566">IF($F8007="","",$F8007)</f>
        <v>2</v>
      </c>
      <c r="G9557" s="143" t="str">
        <f t="shared" ref="G9557:G9596" si="5567">IF($G8907="","",$G8907)</f>
        <v>Substantive</v>
      </c>
      <c r="H9557" s="36"/>
      <c r="I9557" s="36"/>
      <c r="J9557" s="126"/>
      <c r="K9557" s="1"/>
      <c r="L9557" s="1"/>
      <c r="M9557" s="1"/>
      <c r="N9557" s="1"/>
      <c r="O9557" s="1"/>
    </row>
    <row r="9558" ht="15.75" customHeight="1">
      <c r="A9558" s="36"/>
      <c r="B9558" s="35" t="str">
        <f t="shared" si="5564"/>
        <v>1b</v>
      </c>
      <c r="C9558" s="144" t="str">
        <f t="shared" si="5565"/>
        <v>Measurement</v>
      </c>
      <c r="D9558" s="36" t="str">
        <f t="array" ref="D9558">IF(INDEX(INDIRECT(J9553),ROW($A$2))="","",INDEX(INDIRECT(J9553),ROW($A$2)))</f>
        <v/>
      </c>
      <c r="E9558" s="36" t="s">
        <v>73</v>
      </c>
      <c r="F9558" s="36">
        <f t="shared" si="5566"/>
        <v>1</v>
      </c>
      <c r="G9558" s="145" t="str">
        <f t="shared" si="5567"/>
        <v>Disciplinary</v>
      </c>
      <c r="H9558" s="36"/>
      <c r="I9558" s="36"/>
      <c r="J9558" s="126"/>
      <c r="K9558" s="1"/>
      <c r="L9558" s="1"/>
      <c r="M9558" s="1"/>
      <c r="N9558" s="1"/>
      <c r="O9558" s="1"/>
    </row>
    <row r="9559" ht="15.75" customHeight="1">
      <c r="A9559" s="36"/>
      <c r="B9559" s="35" t="str">
        <f t="shared" si="5564"/>
        <v>1c</v>
      </c>
      <c r="C9559" s="144" t="str">
        <f t="shared" si="5565"/>
        <v>Tables</v>
      </c>
      <c r="D9559" s="36" t="str">
        <f t="array" ref="D9559">IF(INDEX(INDIRECT(J9553),ROW($A$3))="","",INDEX(INDIRECT(J9553),ROW($A$3)))</f>
        <v/>
      </c>
      <c r="E9559" s="36" t="s">
        <v>73</v>
      </c>
      <c r="F9559" s="36">
        <f t="shared" si="5566"/>
        <v>1</v>
      </c>
      <c r="G9559" s="145" t="str">
        <f t="shared" si="5567"/>
        <v>Disciplinary</v>
      </c>
      <c r="H9559" s="36"/>
      <c r="I9559" s="36"/>
      <c r="J9559" s="126"/>
      <c r="K9559" s="1"/>
      <c r="L9559" s="1"/>
      <c r="M9559" s="1"/>
      <c r="N9559" s="1"/>
      <c r="O9559" s="1"/>
    </row>
    <row r="9560" ht="15.75" customHeight="1">
      <c r="A9560" s="36"/>
      <c r="B9560" s="35" t="str">
        <f t="shared" si="5564"/>
        <v>1d</v>
      </c>
      <c r="C9560" s="144" t="str">
        <f t="shared" si="5565"/>
        <v>Plants</v>
      </c>
      <c r="D9560" s="36" t="str">
        <f t="array" ref="D9560">IF(INDEX(INDIRECT(J9553),ROW($A$4))="","",INDEX(INDIRECT(J9553),ROW($A$4)))</f>
        <v/>
      </c>
      <c r="E9560" s="36" t="s">
        <v>73</v>
      </c>
      <c r="F9560" s="36">
        <f t="shared" si="5566"/>
        <v>1</v>
      </c>
      <c r="G9560" s="145" t="str">
        <f t="shared" si="5567"/>
        <v>Substantive</v>
      </c>
      <c r="H9560" s="36"/>
      <c r="I9560" s="36"/>
      <c r="J9560" s="126"/>
      <c r="K9560" s="1"/>
      <c r="L9560" s="1"/>
      <c r="M9560" s="1"/>
      <c r="N9560" s="1"/>
      <c r="O9560" s="1"/>
    </row>
    <row r="9561" ht="15.75" customHeight="1">
      <c r="A9561" s="36"/>
      <c r="B9561" s="35" t="str">
        <f t="shared" si="5564"/>
        <v>1e</v>
      </c>
      <c r="C9561" s="144" t="str">
        <f t="shared" si="5565"/>
        <v>Food chains</v>
      </c>
      <c r="D9561" s="36" t="str">
        <f t="array" ref="D9561">IF(INDEX(INDIRECT(J9553),ROW($A$5))="","",INDEX(INDIRECT(J9553),ROW($A$5)))</f>
        <v/>
      </c>
      <c r="E9561" s="36" t="s">
        <v>73</v>
      </c>
      <c r="F9561" s="36">
        <f t="shared" si="5566"/>
        <v>2</v>
      </c>
      <c r="G9561" s="145" t="str">
        <f t="shared" si="5567"/>
        <v>Substantive</v>
      </c>
      <c r="H9561" s="36"/>
      <c r="I9561" s="36"/>
      <c r="J9561" s="126"/>
      <c r="K9561" s="1"/>
      <c r="L9561" s="1"/>
      <c r="M9561" s="1"/>
      <c r="N9561" s="1"/>
      <c r="O9561" s="1"/>
    </row>
    <row r="9562" ht="15.75" customHeight="1">
      <c r="A9562" s="36"/>
      <c r="B9562" s="35" t="str">
        <f t="shared" si="5564"/>
        <v>2a</v>
      </c>
      <c r="C9562" s="144" t="str">
        <f t="shared" si="5565"/>
        <v>States of matter</v>
      </c>
      <c r="D9562" s="36" t="str">
        <f t="array" ref="D9562">IF(INDEX(INDIRECT(J9553),ROW($A$6))="","",INDEX(INDIRECT(J9553),ROW($A$6)))</f>
        <v/>
      </c>
      <c r="E9562" s="36" t="s">
        <v>73</v>
      </c>
      <c r="F9562" s="36">
        <f t="shared" si="5566"/>
        <v>1</v>
      </c>
      <c r="G9562" s="145" t="str">
        <f t="shared" si="5567"/>
        <v>Substantive</v>
      </c>
      <c r="H9562" s="36"/>
      <c r="I9562" s="36"/>
      <c r="J9562" s="126"/>
      <c r="K9562" s="1"/>
      <c r="L9562" s="1"/>
      <c r="M9562" s="1"/>
      <c r="N9562" s="1"/>
      <c r="O9562" s="1"/>
    </row>
    <row r="9563" ht="15.75" customHeight="1">
      <c r="A9563" s="36"/>
      <c r="B9563" s="35" t="str">
        <f t="shared" si="5564"/>
        <v>2b</v>
      </c>
      <c r="C9563" s="144" t="str">
        <f t="shared" si="5565"/>
        <v>Graphs</v>
      </c>
      <c r="D9563" s="36" t="str">
        <f t="array" ref="D9563">IF(INDEX(INDIRECT(J9553),ROW($A$7))="","",INDEX(INDIRECT(J9553),ROW($A$7)))</f>
        <v/>
      </c>
      <c r="E9563" s="36" t="s">
        <v>73</v>
      </c>
      <c r="F9563" s="36">
        <f t="shared" si="5566"/>
        <v>1</v>
      </c>
      <c r="G9563" s="148" t="str">
        <f t="shared" si="5567"/>
        <v>Disciplinary</v>
      </c>
      <c r="H9563" s="36"/>
      <c r="I9563" s="36"/>
      <c r="J9563" s="126"/>
      <c r="K9563" s="1"/>
      <c r="L9563" s="1"/>
      <c r="M9563" s="1"/>
      <c r="N9563" s="1"/>
      <c r="O9563" s="1"/>
    </row>
    <row r="9564" ht="15.75" customHeight="1">
      <c r="A9564" s="36"/>
      <c r="B9564" s="35" t="str">
        <f t="shared" si="5564"/>
        <v>2c</v>
      </c>
      <c r="C9564" s="144" t="str">
        <f t="shared" si="5565"/>
        <v>Plants</v>
      </c>
      <c r="D9564" s="36" t="str">
        <f t="array" ref="D9564">IF(INDEX(INDIRECT(J9553),ROW($A$8))="","",INDEX(INDIRECT(J9553),ROW($A$8)))</f>
        <v/>
      </c>
      <c r="E9564" s="36" t="s">
        <v>73</v>
      </c>
      <c r="F9564" s="36">
        <f t="shared" si="5566"/>
        <v>1</v>
      </c>
      <c r="G9564" s="145" t="str">
        <f t="shared" si="5567"/>
        <v>Substantive</v>
      </c>
      <c r="H9564" s="36"/>
      <c r="I9564" s="36"/>
      <c r="J9564" s="126"/>
      <c r="K9564" s="1"/>
      <c r="L9564" s="1"/>
      <c r="M9564" s="1"/>
      <c r="N9564" s="1"/>
      <c r="O9564" s="1"/>
    </row>
    <row r="9565" ht="15.75" customHeight="1">
      <c r="A9565" s="36"/>
      <c r="B9565" s="35" t="str">
        <f t="shared" si="5564"/>
        <v>3a</v>
      </c>
      <c r="C9565" s="144" t="str">
        <f t="shared" si="5565"/>
        <v>Reversible and non-reversible changes</v>
      </c>
      <c r="D9565" s="36" t="str">
        <f t="array" ref="D9565">IF(INDEX(INDIRECT(J9553),ROW($A$9))="","",INDEX(INDIRECT(J9553),ROW($A$9)))</f>
        <v/>
      </c>
      <c r="E9565" s="36" t="s">
        <v>73</v>
      </c>
      <c r="F9565" s="36">
        <f t="shared" si="5566"/>
        <v>2</v>
      </c>
      <c r="G9565" s="145" t="str">
        <f t="shared" si="5567"/>
        <v>Substantive</v>
      </c>
      <c r="H9565" s="36"/>
      <c r="I9565" s="36"/>
      <c r="J9565" s="126"/>
      <c r="K9565" s="1"/>
      <c r="L9565" s="1"/>
      <c r="M9565" s="1"/>
      <c r="N9565" s="1"/>
      <c r="O9565" s="1"/>
    </row>
    <row r="9566" ht="15.75" customHeight="1">
      <c r="A9566" s="36"/>
      <c r="B9566" s="35" t="str">
        <f t="shared" si="5564"/>
        <v>3b</v>
      </c>
      <c r="C9566" s="144" t="str">
        <f t="shared" si="5565"/>
        <v>Units</v>
      </c>
      <c r="D9566" s="36" t="str">
        <f t="array" ref="D9566">IF(INDEX(INDIRECT(J9553),ROW($A$10))="","",INDEX(INDIRECT(J9553),ROW($A$10)))</f>
        <v/>
      </c>
      <c r="E9566" s="36" t="s">
        <v>73</v>
      </c>
      <c r="F9566" s="36">
        <f t="shared" si="5566"/>
        <v>1</v>
      </c>
      <c r="G9566" s="145" t="str">
        <f t="shared" si="5567"/>
        <v>Disciplinary</v>
      </c>
      <c r="H9566" s="36"/>
      <c r="I9566" s="36"/>
      <c r="J9566" s="126"/>
      <c r="K9566" s="1"/>
      <c r="L9566" s="1"/>
      <c r="M9566" s="1"/>
      <c r="N9566" s="1"/>
      <c r="O9566" s="1"/>
    </row>
    <row r="9567" ht="15.75" customHeight="1">
      <c r="A9567" s="36"/>
      <c r="B9567" s="35" t="str">
        <f t="shared" si="5564"/>
        <v>3c</v>
      </c>
      <c r="C9567" s="144" t="str">
        <f t="shared" si="5565"/>
        <v>Hazards, risks and precautions</v>
      </c>
      <c r="D9567" s="36" t="str">
        <f t="array" ref="D9567">IF(INDEX(INDIRECT(J9553),ROW($A$11))="","",INDEX(INDIRECT(J9553),ROW($A$11)))</f>
        <v/>
      </c>
      <c r="E9567" s="36" t="s">
        <v>73</v>
      </c>
      <c r="F9567" s="36">
        <f t="shared" si="5566"/>
        <v>1</v>
      </c>
      <c r="G9567" s="149" t="str">
        <f t="shared" si="5567"/>
        <v>Disciplinary</v>
      </c>
      <c r="H9567" s="36"/>
      <c r="I9567" s="36"/>
      <c r="J9567" s="126"/>
      <c r="K9567" s="1"/>
      <c r="L9567" s="1"/>
      <c r="M9567" s="1"/>
      <c r="N9567" s="1"/>
      <c r="O9567" s="1"/>
    </row>
    <row r="9568" ht="15.75" customHeight="1">
      <c r="A9568" s="36"/>
      <c r="B9568" s="35" t="str">
        <f t="shared" si="5564"/>
        <v>3d</v>
      </c>
      <c r="C9568" s="144" t="str">
        <f t="shared" si="5565"/>
        <v>States of matter</v>
      </c>
      <c r="D9568" s="36" t="str">
        <f t="array" ref="D9568">IF(INDEX(INDIRECT(J9553),ROW($A$12))="","",INDEX(INDIRECT(J9553),ROW($A$12)))</f>
        <v/>
      </c>
      <c r="E9568" s="36" t="s">
        <v>73</v>
      </c>
      <c r="F9568" s="36">
        <f t="shared" si="5566"/>
        <v>1</v>
      </c>
      <c r="G9568" s="145" t="str">
        <f t="shared" si="5567"/>
        <v>Substantive</v>
      </c>
      <c r="H9568" s="36"/>
      <c r="I9568" s="36"/>
      <c r="J9568" s="126"/>
      <c r="K9568" s="1"/>
      <c r="L9568" s="1"/>
      <c r="M9568" s="1"/>
      <c r="N9568" s="1"/>
      <c r="O9568" s="1"/>
    </row>
    <row r="9569" ht="15.75" customHeight="1">
      <c r="A9569" s="36"/>
      <c r="B9569" s="35" t="str">
        <f t="shared" si="5564"/>
        <v>3e</v>
      </c>
      <c r="C9569" s="144" t="str">
        <f t="shared" si="5565"/>
        <v>Reversible and non-reversible changes</v>
      </c>
      <c r="D9569" s="36" t="str">
        <f t="array" ref="D9569">IF(INDEX(INDIRECT(J9553),ROW($A$13))="","",INDEX(INDIRECT(J9553),ROW($A$13)))</f>
        <v/>
      </c>
      <c r="E9569" s="36" t="s">
        <v>73</v>
      </c>
      <c r="F9569" s="36">
        <f t="shared" si="5566"/>
        <v>1</v>
      </c>
      <c r="G9569" s="145" t="str">
        <f t="shared" si="5567"/>
        <v>Substantive</v>
      </c>
      <c r="H9569" s="36"/>
      <c r="I9569" s="36"/>
      <c r="J9569" s="126"/>
      <c r="K9569" s="1"/>
      <c r="L9569" s="1"/>
      <c r="M9569" s="1"/>
      <c r="N9569" s="1"/>
      <c r="O9569" s="1"/>
    </row>
    <row r="9570" ht="15.75" customHeight="1">
      <c r="A9570" s="36"/>
      <c r="B9570" s="35" t="str">
        <f t="shared" si="5564"/>
        <v>4a</v>
      </c>
      <c r="C9570" s="144" t="str">
        <f t="shared" si="5565"/>
        <v>Equipment</v>
      </c>
      <c r="D9570" s="36" t="str">
        <f t="array" ref="D9570">IF(INDEX(INDIRECT(J9553),ROW($A$14))="","",INDEX(INDIRECT(J9553),ROW($A$14)))</f>
        <v/>
      </c>
      <c r="E9570" s="36" t="s">
        <v>73</v>
      </c>
      <c r="F9570" s="36">
        <f t="shared" si="5566"/>
        <v>2</v>
      </c>
      <c r="G9570" s="145" t="str">
        <f t="shared" si="5567"/>
        <v>Disciplinary</v>
      </c>
      <c r="H9570" s="36"/>
      <c r="I9570" s="36"/>
      <c r="J9570" s="126"/>
      <c r="K9570" s="1"/>
      <c r="L9570" s="1"/>
      <c r="M9570" s="1"/>
      <c r="N9570" s="1"/>
      <c r="O9570" s="1"/>
    </row>
    <row r="9571" ht="15.75" customHeight="1">
      <c r="A9571" s="36"/>
      <c r="B9571" s="35" t="str">
        <f t="shared" si="5564"/>
        <v>4b</v>
      </c>
      <c r="C9571" s="144" t="str">
        <f t="shared" si="5565"/>
        <v>Accuracy and precision</v>
      </c>
      <c r="D9571" s="36" t="str">
        <f t="array" ref="D9571">IF(INDEX(INDIRECT(J9553),ROW($A$15))="","",INDEX(INDIRECT(J9553),ROW($A$15)))</f>
        <v/>
      </c>
      <c r="E9571" s="36" t="s">
        <v>73</v>
      </c>
      <c r="F9571" s="36">
        <f t="shared" si="5566"/>
        <v>1</v>
      </c>
      <c r="G9571" s="145" t="str">
        <f t="shared" si="5567"/>
        <v>Disciplinary</v>
      </c>
      <c r="H9571" s="36"/>
      <c r="I9571" s="36"/>
      <c r="J9571" s="126"/>
      <c r="K9571" s="1"/>
      <c r="L9571" s="1"/>
      <c r="M9571" s="1"/>
      <c r="N9571" s="1"/>
      <c r="O9571" s="1"/>
    </row>
    <row r="9572" ht="15.75" customHeight="1">
      <c r="A9572" s="36"/>
      <c r="B9572" s="35" t="str">
        <f t="shared" si="5564"/>
        <v>4c</v>
      </c>
      <c r="C9572" s="144" t="str">
        <f t="shared" si="5565"/>
        <v>Conclusions</v>
      </c>
      <c r="D9572" s="36" t="str">
        <f t="array" ref="D9572">IF(INDEX(INDIRECT(J9553),ROW($A$16))="","",INDEX(INDIRECT(J9553),ROW($A$16)))</f>
        <v/>
      </c>
      <c r="E9572" s="36" t="s">
        <v>73</v>
      </c>
      <c r="F9572" s="36">
        <f t="shared" si="5566"/>
        <v>1</v>
      </c>
      <c r="G9572" s="145" t="str">
        <f t="shared" si="5567"/>
        <v>Disciplinary</v>
      </c>
      <c r="H9572" s="36"/>
      <c r="I9572" s="36"/>
      <c r="J9572" s="126"/>
      <c r="K9572" s="1"/>
      <c r="L9572" s="1"/>
      <c r="M9572" s="1"/>
      <c r="N9572" s="1"/>
      <c r="O9572" s="1"/>
    </row>
    <row r="9573" ht="15.75" customHeight="1">
      <c r="A9573" s="36"/>
      <c r="B9573" s="35" t="str">
        <f t="shared" si="5564"/>
        <v>5a</v>
      </c>
      <c r="C9573" s="144" t="str">
        <f t="shared" si="5565"/>
        <v>Hazards, risks and precautions</v>
      </c>
      <c r="D9573" s="36" t="str">
        <f t="array" ref="D9573">IF(INDEX(INDIRECT(J9553),ROW($A$17))="","",INDEX(INDIRECT(J9553),ROW($A$17)))</f>
        <v/>
      </c>
      <c r="E9573" s="36" t="s">
        <v>73</v>
      </c>
      <c r="F9573" s="36">
        <f t="shared" si="5566"/>
        <v>1</v>
      </c>
      <c r="G9573" s="145" t="str">
        <f t="shared" si="5567"/>
        <v>Disciplinary</v>
      </c>
      <c r="H9573" s="36"/>
      <c r="I9573" s="36"/>
      <c r="J9573" s="126"/>
      <c r="K9573" s="1"/>
      <c r="L9573" s="1"/>
      <c r="M9573" s="1"/>
      <c r="N9573" s="1"/>
      <c r="O9573" s="1"/>
    </row>
    <row r="9574" ht="15.75" customHeight="1">
      <c r="A9574" s="36"/>
      <c r="B9574" s="35" t="str">
        <f t="shared" si="5564"/>
        <v>5b</v>
      </c>
      <c r="C9574" s="144" t="str">
        <f t="shared" si="5565"/>
        <v>Electricity</v>
      </c>
      <c r="D9574" s="36" t="str">
        <f t="array" ref="D9574">IF(INDEX(INDIRECT(J9553),ROW($A$18))="","",INDEX(INDIRECT(J9553),ROW($A$18)))</f>
        <v/>
      </c>
      <c r="E9574" s="36" t="s">
        <v>73</v>
      </c>
      <c r="F9574" s="36">
        <f t="shared" si="5566"/>
        <v>1</v>
      </c>
      <c r="G9574" s="145" t="str">
        <f t="shared" si="5567"/>
        <v>Substantive</v>
      </c>
      <c r="H9574" s="36"/>
      <c r="I9574" s="36"/>
      <c r="J9574" s="126"/>
      <c r="K9574" s="1"/>
      <c r="L9574" s="1"/>
      <c r="M9574" s="1"/>
      <c r="N9574" s="1"/>
      <c r="O9574" s="1"/>
    </row>
    <row r="9575" ht="15.75" customHeight="1">
      <c r="A9575" s="36"/>
      <c r="B9575" s="35" t="str">
        <f t="shared" si="5564"/>
        <v>5c</v>
      </c>
      <c r="C9575" s="144" t="str">
        <f t="shared" si="5565"/>
        <v>Physical properties of materials</v>
      </c>
      <c r="D9575" s="36" t="str">
        <f t="array" ref="D9575">IF(INDEX(INDIRECT(J9553),ROW($A$19))="","",INDEX(INDIRECT(J9553),ROW($A$19)))</f>
        <v/>
      </c>
      <c r="E9575" s="36" t="s">
        <v>73</v>
      </c>
      <c r="F9575" s="36">
        <f t="shared" si="5566"/>
        <v>1</v>
      </c>
      <c r="G9575" s="145" t="str">
        <f t="shared" si="5567"/>
        <v>Substantive</v>
      </c>
      <c r="H9575" s="36"/>
      <c r="I9575" s="36"/>
      <c r="J9575" s="126"/>
      <c r="K9575" s="1"/>
      <c r="L9575" s="1"/>
      <c r="M9575" s="1"/>
      <c r="N9575" s="1"/>
      <c r="O9575" s="1"/>
    </row>
    <row r="9576" ht="15.75" customHeight="1">
      <c r="A9576" s="36"/>
      <c r="B9576" s="35" t="str">
        <f t="shared" si="5564"/>
        <v>5d</v>
      </c>
      <c r="C9576" s="144" t="str">
        <f t="shared" si="5565"/>
        <v>Electricity</v>
      </c>
      <c r="D9576" s="36" t="str">
        <f t="array" ref="D9576">IF(INDEX(INDIRECT(J9553),ROW($A$20))="","",INDEX(INDIRECT(J9553),ROW($A$20)))</f>
        <v/>
      </c>
      <c r="E9576" s="36" t="s">
        <v>73</v>
      </c>
      <c r="F9576" s="36">
        <f t="shared" si="5566"/>
        <v>1</v>
      </c>
      <c r="G9576" s="145" t="str">
        <f t="shared" si="5567"/>
        <v>Substantive</v>
      </c>
      <c r="H9576" s="36"/>
      <c r="I9576" s="36"/>
      <c r="J9576" s="126"/>
      <c r="K9576" s="1"/>
      <c r="L9576" s="1"/>
      <c r="M9576" s="1"/>
      <c r="N9576" s="1"/>
      <c r="O9576" s="1"/>
    </row>
    <row r="9577" ht="15.75" customHeight="1">
      <c r="A9577" s="36"/>
      <c r="B9577" s="35" t="str">
        <f t="shared" si="5564"/>
        <v>6a</v>
      </c>
      <c r="C9577" s="144" t="str">
        <f t="shared" si="5565"/>
        <v>Planning scientific enquiry</v>
      </c>
      <c r="D9577" s="36" t="str">
        <f t="array" ref="D9577">IF(INDEX(INDIRECT(J9553),ROW($A$21))="","",INDEX(INDIRECT(J9553),ROW($A$21)))</f>
        <v/>
      </c>
      <c r="E9577" s="36" t="s">
        <v>73</v>
      </c>
      <c r="F9577" s="36">
        <f t="shared" si="5566"/>
        <v>2</v>
      </c>
      <c r="G9577" s="145" t="str">
        <f t="shared" si="5567"/>
        <v>Disciplinary</v>
      </c>
      <c r="H9577" s="36"/>
      <c r="I9577" s="36"/>
      <c r="J9577" s="126"/>
      <c r="K9577" s="1"/>
      <c r="L9577" s="1"/>
      <c r="M9577" s="1"/>
      <c r="N9577" s="1"/>
      <c r="O9577" s="1"/>
    </row>
    <row r="9578" ht="15.75" customHeight="1">
      <c r="A9578" s="36"/>
      <c r="B9578" s="35" t="str">
        <f t="shared" si="5564"/>
        <v>6b</v>
      </c>
      <c r="C9578" s="144" t="str">
        <f t="shared" si="5565"/>
        <v>Units</v>
      </c>
      <c r="D9578" s="36" t="str">
        <f t="array" ref="D9578">IF(INDEX(INDIRECT(J9553),ROW($A$22))="","",INDEX(INDIRECT(J9553),ROW($A$22)))</f>
        <v/>
      </c>
      <c r="E9578" s="36" t="s">
        <v>73</v>
      </c>
      <c r="F9578" s="36">
        <f t="shared" si="5566"/>
        <v>1</v>
      </c>
      <c r="G9578" s="145" t="str">
        <f t="shared" si="5567"/>
        <v>Disciplinary</v>
      </c>
      <c r="H9578" s="36"/>
      <c r="I9578" s="36"/>
      <c r="J9578" s="126"/>
      <c r="K9578" s="1"/>
      <c r="L9578" s="1"/>
      <c r="M9578" s="1"/>
      <c r="N9578" s="1"/>
      <c r="O9578" s="1"/>
    </row>
    <row r="9579" ht="15.75" customHeight="1">
      <c r="A9579" s="36"/>
      <c r="B9579" s="35" t="str">
        <f t="shared" si="5564"/>
        <v>6c</v>
      </c>
      <c r="C9579" s="144" t="str">
        <f t="shared" si="5565"/>
        <v>Forces</v>
      </c>
      <c r="D9579" s="36" t="str">
        <f t="array" ref="D9579">IF(INDEX(INDIRECT(J9553),ROW($A$23))="","",INDEX(INDIRECT(J9553),ROW($A$23)))</f>
        <v/>
      </c>
      <c r="E9579" s="36" t="s">
        <v>73</v>
      </c>
      <c r="F9579" s="36">
        <f t="shared" si="5566"/>
        <v>1</v>
      </c>
      <c r="G9579" s="148" t="str">
        <f t="shared" si="5567"/>
        <v>Substantive</v>
      </c>
      <c r="H9579" s="36"/>
      <c r="I9579" s="36"/>
      <c r="J9579" s="126"/>
      <c r="K9579" s="1"/>
      <c r="L9579" s="1"/>
      <c r="M9579" s="1"/>
      <c r="N9579" s="1"/>
      <c r="O9579" s="1"/>
    </row>
    <row r="9580" ht="15.75" customHeight="1">
      <c r="A9580" s="36"/>
      <c r="B9580" s="35" t="str">
        <f t="shared" si="5564"/>
        <v>6d</v>
      </c>
      <c r="C9580" s="144" t="str">
        <f t="shared" si="5565"/>
        <v>Tables</v>
      </c>
      <c r="D9580" s="36" t="str">
        <f t="array" ref="D9580">IF(INDEX(INDIRECT(J9553),ROW($A$24))="","",INDEX(INDIRECT(J9553),ROW($A$24)))</f>
        <v/>
      </c>
      <c r="E9580" s="36" t="s">
        <v>73</v>
      </c>
      <c r="F9580" s="36">
        <f t="shared" si="5566"/>
        <v>1</v>
      </c>
      <c r="G9580" s="145" t="str">
        <f t="shared" si="5567"/>
        <v>Disciplinary</v>
      </c>
      <c r="H9580" s="36"/>
      <c r="I9580" s="36"/>
      <c r="J9580" s="126"/>
      <c r="K9580" s="1"/>
      <c r="L9580" s="1"/>
      <c r="M9580" s="1"/>
      <c r="N9580" s="1"/>
      <c r="O9580" s="1"/>
    </row>
    <row r="9581" ht="15.75" customHeight="1">
      <c r="A9581" s="36"/>
      <c r="B9581" s="35" t="str">
        <f t="shared" si="5564"/>
        <v>7a</v>
      </c>
      <c r="C9581" s="144" t="str">
        <f t="shared" si="5565"/>
        <v>Behaviour of light</v>
      </c>
      <c r="D9581" s="36" t="str">
        <f t="array" ref="D9581">IF(INDEX(INDIRECT(J9553),ROW($A$25))="","",INDEX(INDIRECT(J9553),ROW($A$25)))</f>
        <v/>
      </c>
      <c r="E9581" s="36" t="s">
        <v>73</v>
      </c>
      <c r="F9581" s="36">
        <f t="shared" si="5566"/>
        <v>1</v>
      </c>
      <c r="G9581" s="148" t="str">
        <f t="shared" si="5567"/>
        <v>Substantive</v>
      </c>
      <c r="H9581" s="36"/>
      <c r="I9581" s="36"/>
      <c r="J9581" s="126"/>
      <c r="K9581" s="1"/>
      <c r="L9581" s="1"/>
      <c r="M9581" s="1"/>
      <c r="N9581" s="1"/>
      <c r="O9581" s="1"/>
    </row>
    <row r="9582" ht="15.75" customHeight="1">
      <c r="A9582" s="36"/>
      <c r="B9582" s="35" t="str">
        <f t="shared" si="5564"/>
        <v>7b</v>
      </c>
      <c r="C9582" s="144" t="str">
        <f t="shared" si="5565"/>
        <v>Behaviour of light</v>
      </c>
      <c r="D9582" s="36" t="str">
        <f t="array" ref="D9582">IF(INDEX(INDIRECT(J9553),ROW($A$26))="","",INDEX(INDIRECT(J9553),ROW($A$26)))</f>
        <v/>
      </c>
      <c r="E9582" s="36" t="s">
        <v>73</v>
      </c>
      <c r="F9582" s="36">
        <f t="shared" si="5566"/>
        <v>2</v>
      </c>
      <c r="G9582" s="145" t="str">
        <f t="shared" si="5567"/>
        <v>Substantive</v>
      </c>
      <c r="H9582" s="36"/>
      <c r="I9582" s="36"/>
      <c r="J9582" s="126"/>
      <c r="K9582" s="1"/>
      <c r="L9582" s="1"/>
      <c r="M9582" s="1"/>
      <c r="N9582" s="1"/>
      <c r="O9582" s="1"/>
    </row>
    <row r="9583" ht="15.75" customHeight="1">
      <c r="A9583" s="36"/>
      <c r="B9583" s="35" t="str">
        <f t="shared" si="5564"/>
        <v>7c</v>
      </c>
      <c r="C9583" s="144" t="str">
        <f t="shared" si="5565"/>
        <v>Behaviour of light</v>
      </c>
      <c r="D9583" s="36" t="str">
        <f t="array" ref="D9583">IF(INDEX(INDIRECT(J9553),ROW($A$27))="","",INDEX(INDIRECT(J9553),ROW($A$27)))</f>
        <v/>
      </c>
      <c r="E9583" s="36" t="s">
        <v>73</v>
      </c>
      <c r="F9583" s="36">
        <f t="shared" si="5566"/>
        <v>1</v>
      </c>
      <c r="G9583" s="145" t="str">
        <f t="shared" si="5567"/>
        <v>Substantive</v>
      </c>
      <c r="H9583" s="36"/>
      <c r="I9583" s="36"/>
      <c r="J9583" s="126"/>
      <c r="K9583" s="1"/>
      <c r="L9583" s="1"/>
      <c r="M9583" s="1"/>
      <c r="N9583" s="1"/>
      <c r="O9583" s="1"/>
    </row>
    <row r="9584" ht="15.75" customHeight="1">
      <c r="A9584" s="36"/>
      <c r="B9584" s="35" t="str">
        <f t="shared" si="5564"/>
        <v>7d</v>
      </c>
      <c r="C9584" s="144" t="str">
        <f t="shared" si="5565"/>
        <v>Conclusions</v>
      </c>
      <c r="D9584" s="36" t="str">
        <f t="array" ref="D9584">IF(INDEX(INDIRECT(J9553),ROW($A$28))="","",INDEX(INDIRECT(J9553),ROW($A$28)))</f>
        <v/>
      </c>
      <c r="E9584" s="36" t="s">
        <v>73</v>
      </c>
      <c r="F9584" s="36">
        <f t="shared" si="5566"/>
        <v>1</v>
      </c>
      <c r="G9584" s="145" t="str">
        <f t="shared" si="5567"/>
        <v>Disciplinary</v>
      </c>
      <c r="H9584" s="36"/>
      <c r="I9584" s="36"/>
      <c r="J9584" s="126"/>
      <c r="K9584" s="1"/>
      <c r="L9584" s="1"/>
      <c r="M9584" s="1"/>
      <c r="N9584" s="1"/>
      <c r="O9584" s="1"/>
    </row>
    <row r="9585" ht="15.75" customHeight="1">
      <c r="A9585" s="36"/>
      <c r="B9585" s="35" t="str">
        <f t="shared" si="5564"/>
        <v>8a</v>
      </c>
      <c r="C9585" s="144" t="str">
        <f t="shared" si="5565"/>
        <v>Measurement</v>
      </c>
      <c r="D9585" s="36" t="str">
        <f t="array" ref="D9585">IF(INDEX(INDIRECT(J9553),ROW($A$29))="","",INDEX(INDIRECT(J9553),ROW($A$29)))</f>
        <v/>
      </c>
      <c r="E9585" s="36" t="s">
        <v>73</v>
      </c>
      <c r="F9585" s="36">
        <f t="shared" si="5566"/>
        <v>1</v>
      </c>
      <c r="G9585" s="145" t="str">
        <f t="shared" si="5567"/>
        <v>Disciplinary</v>
      </c>
      <c r="H9585" s="36"/>
      <c r="I9585" s="36"/>
      <c r="J9585" s="126"/>
      <c r="K9585" s="1"/>
      <c r="L9585" s="1"/>
      <c r="M9585" s="1"/>
      <c r="N9585" s="1"/>
      <c r="O9585" s="1"/>
    </row>
    <row r="9586" ht="15.75" customHeight="1">
      <c r="A9586" s="36"/>
      <c r="B9586" s="35" t="str">
        <f t="shared" si="5564"/>
        <v>8b</v>
      </c>
      <c r="C9586" s="144" t="str">
        <f t="shared" si="5565"/>
        <v>States of matter</v>
      </c>
      <c r="D9586" s="36" t="str">
        <f t="array" ref="D9586">IF(INDEX(INDIRECT(J9553),ROW($A$30))="","",INDEX(INDIRECT(J9553),ROW($A$30)))</f>
        <v/>
      </c>
      <c r="E9586" s="36" t="s">
        <v>73</v>
      </c>
      <c r="F9586" s="36">
        <f t="shared" si="5566"/>
        <v>1</v>
      </c>
      <c r="G9586" s="145" t="str">
        <f t="shared" si="5567"/>
        <v>Substantive</v>
      </c>
      <c r="H9586" s="36"/>
      <c r="I9586" s="36"/>
      <c r="J9586" s="126"/>
      <c r="K9586" s="1"/>
      <c r="L9586" s="1"/>
      <c r="M9586" s="1"/>
      <c r="N9586" s="1"/>
      <c r="O9586" s="1"/>
    </row>
    <row r="9587" ht="15.75" customHeight="1">
      <c r="A9587" s="36"/>
      <c r="B9587" s="35" t="str">
        <f t="shared" si="5564"/>
        <v>8c</v>
      </c>
      <c r="C9587" s="144" t="str">
        <f t="shared" si="5565"/>
        <v>Accuracy and precision</v>
      </c>
      <c r="D9587" s="36" t="str">
        <f t="array" ref="D9587">IF(INDEX(INDIRECT(J9553),ROW($A$31))="","",INDEX(INDIRECT(J9553),ROW($A$31)))</f>
        <v/>
      </c>
      <c r="E9587" s="36" t="s">
        <v>73</v>
      </c>
      <c r="F9587" s="36">
        <f t="shared" si="5566"/>
        <v>1</v>
      </c>
      <c r="G9587" s="145" t="str">
        <f t="shared" si="5567"/>
        <v>Disciplinary</v>
      </c>
      <c r="H9587" s="36"/>
      <c r="I9587" s="36"/>
      <c r="J9587" s="126"/>
      <c r="K9587" s="1"/>
      <c r="L9587" s="1"/>
      <c r="M9587" s="1"/>
      <c r="N9587" s="1"/>
      <c r="O9587" s="1"/>
    </row>
    <row r="9588" ht="15.75" customHeight="1">
      <c r="A9588" s="36"/>
      <c r="B9588" s="35" t="str">
        <f t="shared" si="5564"/>
        <v>9a</v>
      </c>
      <c r="C9588" s="144" t="str">
        <f t="shared" si="5565"/>
        <v>Planning scientific enquiry</v>
      </c>
      <c r="D9588" s="36" t="str">
        <f t="array" ref="D9588">IF(INDEX(INDIRECT(J9553),ROW($A$32))="","",INDEX(INDIRECT(J9553),ROW($A$32)))</f>
        <v/>
      </c>
      <c r="E9588" s="36" t="s">
        <v>73</v>
      </c>
      <c r="F9588" s="36">
        <f t="shared" si="5566"/>
        <v>2</v>
      </c>
      <c r="G9588" s="145" t="str">
        <f t="shared" si="5567"/>
        <v>Disciplinary</v>
      </c>
      <c r="H9588" s="36"/>
      <c r="I9588" s="36"/>
      <c r="J9588" s="126"/>
      <c r="K9588" s="1"/>
      <c r="L9588" s="1"/>
      <c r="M9588" s="1"/>
      <c r="N9588" s="1"/>
      <c r="O9588" s="1"/>
    </row>
    <row r="9589" ht="15.75" customHeight="1">
      <c r="A9589" s="36"/>
      <c r="B9589" s="35" t="str">
        <f t="shared" si="5564"/>
        <v>9b</v>
      </c>
      <c r="C9589" s="144" t="str">
        <f t="shared" si="5565"/>
        <v>Forces</v>
      </c>
      <c r="D9589" s="36" t="str">
        <f t="array" ref="D9589">IF(INDEX(INDIRECT(J9553),ROW($A$33))="","",INDEX(INDIRECT(J9553),ROW($A$33)))</f>
        <v/>
      </c>
      <c r="E9589" s="36" t="s">
        <v>73</v>
      </c>
      <c r="F9589" s="36">
        <f t="shared" si="5566"/>
        <v>2</v>
      </c>
      <c r="G9589" s="148" t="str">
        <f t="shared" si="5567"/>
        <v>Substantive</v>
      </c>
      <c r="H9589" s="36"/>
      <c r="I9589" s="36"/>
      <c r="J9589" s="126"/>
      <c r="K9589" s="1"/>
      <c r="L9589" s="1"/>
      <c r="M9589" s="1"/>
      <c r="N9589" s="1"/>
      <c r="O9589" s="1"/>
    </row>
    <row r="9590" ht="15.75" customHeight="1">
      <c r="A9590" s="36"/>
      <c r="B9590" s="35" t="str">
        <f t="shared" si="5564"/>
        <v>9c</v>
      </c>
      <c r="C9590" s="144" t="str">
        <f t="shared" si="5565"/>
        <v>Repeatability</v>
      </c>
      <c r="D9590" s="36" t="str">
        <f t="array" ref="D9590">IF(INDEX(INDIRECT(J9553),ROW($A$34))="","",INDEX(INDIRECT(J9553),ROW($A$34)))</f>
        <v/>
      </c>
      <c r="E9590" s="36" t="s">
        <v>73</v>
      </c>
      <c r="F9590" s="36">
        <f t="shared" si="5566"/>
        <v>1</v>
      </c>
      <c r="G9590" s="145" t="str">
        <f t="shared" si="5567"/>
        <v>Disciplinary</v>
      </c>
      <c r="H9590" s="36"/>
      <c r="I9590" s="36"/>
      <c r="J9590" s="126"/>
      <c r="K9590" s="1"/>
      <c r="L9590" s="1"/>
      <c r="M9590" s="1"/>
      <c r="N9590" s="1"/>
      <c r="O9590" s="1"/>
    </row>
    <row r="9591" ht="15.75" customHeight="1">
      <c r="A9591" s="36"/>
      <c r="B9591" s="35" t="str">
        <f t="shared" si="5564"/>
        <v>9d</v>
      </c>
      <c r="C9591" s="144" t="str">
        <f t="shared" si="5565"/>
        <v>Graphs</v>
      </c>
      <c r="D9591" s="36" t="str">
        <f t="array" ref="D9591">IF(INDEX(INDIRECT(J9553),ROW($A$35))="","",INDEX(INDIRECT(J9553),ROW($A$35)))</f>
        <v/>
      </c>
      <c r="E9591" s="36" t="s">
        <v>73</v>
      </c>
      <c r="F9591" s="36">
        <f t="shared" si="5566"/>
        <v>1</v>
      </c>
      <c r="G9591" s="145" t="str">
        <f t="shared" si="5567"/>
        <v>Disciplinary</v>
      </c>
      <c r="H9591" s="36"/>
      <c r="I9591" s="36"/>
      <c r="J9591" s="126"/>
      <c r="K9591" s="1"/>
      <c r="L9591" s="1"/>
      <c r="M9591" s="1"/>
      <c r="N9591" s="1"/>
      <c r="O9591" s="1"/>
    </row>
    <row r="9592" ht="15.75" customHeight="1">
      <c r="A9592" s="36"/>
      <c r="B9592" s="35" t="str">
        <f t="shared" si="5564"/>
        <v>10a</v>
      </c>
      <c r="C9592" s="144" t="str">
        <f t="shared" si="5565"/>
        <v>Physical properties of materials</v>
      </c>
      <c r="D9592" s="36" t="str">
        <f t="array" ref="D9592">IF(INDEX(INDIRECT(J9553),ROW($A$36))="","",INDEX(INDIRECT(J9553),ROW($A$36)))</f>
        <v/>
      </c>
      <c r="E9592" s="36" t="s">
        <v>73</v>
      </c>
      <c r="F9592" s="36">
        <f t="shared" si="5566"/>
        <v>1</v>
      </c>
      <c r="G9592" s="145" t="str">
        <f t="shared" si="5567"/>
        <v>Substantive</v>
      </c>
      <c r="H9592" s="36"/>
      <c r="I9592" s="36"/>
      <c r="J9592" s="126"/>
      <c r="K9592" s="1"/>
      <c r="L9592" s="1"/>
      <c r="M9592" s="1"/>
      <c r="N9592" s="1"/>
      <c r="O9592" s="1"/>
    </row>
    <row r="9593" ht="15.75" customHeight="1">
      <c r="A9593" s="36"/>
      <c r="B9593" s="35" t="str">
        <f t="shared" si="5564"/>
        <v>10b</v>
      </c>
      <c r="C9593" s="144" t="str">
        <f t="shared" si="5565"/>
        <v>Physical properties of materials</v>
      </c>
      <c r="D9593" s="36" t="str">
        <f t="array" ref="D9593">IF(INDEX(INDIRECT(J9553),ROW($A$37))="","",INDEX(INDIRECT(J9553),ROW($A$37)))</f>
        <v/>
      </c>
      <c r="E9593" s="36" t="s">
        <v>73</v>
      </c>
      <c r="F9593" s="36">
        <f t="shared" si="5566"/>
        <v>1</v>
      </c>
      <c r="G9593" s="145" t="str">
        <f t="shared" si="5567"/>
        <v>Substantive</v>
      </c>
      <c r="H9593" s="36"/>
      <c r="I9593" s="36"/>
      <c r="J9593" s="126"/>
      <c r="K9593" s="1"/>
      <c r="L9593" s="1"/>
      <c r="M9593" s="1"/>
      <c r="N9593" s="1"/>
      <c r="O9593" s="1"/>
    </row>
    <row r="9594" ht="15.75" customHeight="1">
      <c r="A9594" s="36"/>
      <c r="B9594" s="35" t="str">
        <f t="shared" si="5564"/>
        <v>10c</v>
      </c>
      <c r="C9594" s="144" t="str">
        <f t="shared" si="5565"/>
        <v>Graphs</v>
      </c>
      <c r="D9594" s="36" t="str">
        <f t="array" ref="D9594">IF(INDEX(INDIRECT(J9553),ROW($A$38))="","",INDEX(INDIRECT(J9553),ROW($A$38)))</f>
        <v/>
      </c>
      <c r="E9594" s="36" t="s">
        <v>73</v>
      </c>
      <c r="F9594" s="36">
        <f t="shared" si="5566"/>
        <v>1</v>
      </c>
      <c r="G9594" s="145" t="str">
        <f t="shared" si="5567"/>
        <v>Disciplinary</v>
      </c>
      <c r="H9594" s="36"/>
      <c r="I9594" s="36"/>
      <c r="J9594" s="126"/>
      <c r="K9594" s="1"/>
      <c r="L9594" s="1"/>
      <c r="M9594" s="1"/>
      <c r="N9594" s="1"/>
      <c r="O9594" s="1"/>
    </row>
    <row r="9595" ht="15.75" customHeight="1">
      <c r="A9595" s="36"/>
      <c r="B9595" s="35" t="str">
        <f t="shared" si="5564"/>
        <v>11a</v>
      </c>
      <c r="C9595" s="144" t="str">
        <f t="shared" si="5565"/>
        <v>Repeatability</v>
      </c>
      <c r="D9595" s="36" t="str">
        <f t="array" ref="D9595">IF(INDEX(INDIRECT(J9553),ROW($A$39))="","",INDEX(INDIRECT(J9553),ROW($A$39)))</f>
        <v/>
      </c>
      <c r="E9595" s="36" t="s">
        <v>73</v>
      </c>
      <c r="F9595" s="36">
        <f t="shared" si="5566"/>
        <v>1</v>
      </c>
      <c r="G9595" s="145" t="str">
        <f t="shared" si="5567"/>
        <v>Disciplinary</v>
      </c>
      <c r="H9595" s="36"/>
      <c r="I9595" s="36"/>
      <c r="J9595" s="126"/>
      <c r="K9595" s="1"/>
      <c r="L9595" s="1"/>
      <c r="M9595" s="1"/>
      <c r="N9595" s="1"/>
      <c r="O9595" s="1"/>
    </row>
    <row r="9596" ht="15.75" customHeight="1">
      <c r="A9596" s="36"/>
      <c r="B9596" s="35" t="str">
        <f t="shared" si="5564"/>
        <v>11b</v>
      </c>
      <c r="C9596" s="144" t="str">
        <f t="shared" si="5565"/>
        <v>Plants</v>
      </c>
      <c r="D9596" s="36" t="str">
        <f t="array" ref="D9596">IF(INDEX(INDIRECT(J9553),ROW($A$40))="","",INDEX(INDIRECT(J9553),ROW($A$40)))</f>
        <v/>
      </c>
      <c r="E9596" s="36" t="s">
        <v>73</v>
      </c>
      <c r="F9596" s="36">
        <f t="shared" si="5566"/>
        <v>1</v>
      </c>
      <c r="G9596" s="145" t="str">
        <f t="shared" si="5567"/>
        <v>Substantive</v>
      </c>
      <c r="H9596" s="36"/>
      <c r="I9596" s="36"/>
      <c r="J9596" s="126"/>
      <c r="K9596" s="1"/>
      <c r="L9596" s="1"/>
      <c r="M9596" s="1"/>
      <c r="N9596" s="1"/>
      <c r="O9596" s="1"/>
    </row>
    <row r="9597" ht="15.75" customHeight="1">
      <c r="A9597" s="36"/>
      <c r="B9597" s="123" t="str">
        <f t="shared" ref="B9597:C9597" si="5568">B9547</f>
        <v>11c</v>
      </c>
      <c r="C9597" s="146" t="str">
        <f t="shared" si="5568"/>
        <v>Conclusions</v>
      </c>
      <c r="D9597" s="36" t="str">
        <f t="array" ref="D9597">IF(INDEX(INDIRECT(J9553),ROW($A$41))="","",INDEX(INDIRECT(J9553),ROW($A$41)))</f>
        <v/>
      </c>
      <c r="E9597" s="36" t="s">
        <v>73</v>
      </c>
      <c r="F9597" s="36">
        <f t="shared" si="5566"/>
        <v>2</v>
      </c>
      <c r="G9597" s="147" t="str">
        <f>IF($G9447="","",$G9447)</f>
        <v>Disciplinary</v>
      </c>
      <c r="H9597" s="36"/>
      <c r="I9597" s="36"/>
      <c r="J9597" s="126"/>
      <c r="K9597" s="1"/>
      <c r="L9597" s="1"/>
      <c r="M9597" s="1"/>
      <c r="N9597" s="1"/>
      <c r="O9597" s="1"/>
    </row>
    <row r="9598" ht="15.75" customHeight="1">
      <c r="A9598" s="36"/>
      <c r="B9598" s="36"/>
      <c r="C9598" s="124" t="s">
        <v>67</v>
      </c>
      <c r="D9598" s="116">
        <f>SUM(D9557:D9597)</f>
        <v>0</v>
      </c>
      <c r="E9598" s="70" t="s">
        <v>73</v>
      </c>
      <c r="F9598" s="71">
        <f>SUM(F9557:F9597)</f>
        <v>50</v>
      </c>
      <c r="G9598" s="36"/>
      <c r="H9598" s="36"/>
      <c r="I9598" s="36"/>
      <c r="J9598" s="126"/>
      <c r="K9598" s="1"/>
      <c r="L9598" s="1"/>
      <c r="M9598" s="1"/>
      <c r="N9598" s="1"/>
      <c r="O9598" s="1"/>
    </row>
    <row r="9599" ht="15.75" customHeight="1">
      <c r="A9599" s="36"/>
      <c r="B9599" s="36"/>
      <c r="C9599" s="54"/>
      <c r="D9599" s="36"/>
      <c r="E9599" s="36"/>
      <c r="F9599" s="36"/>
      <c r="G9599" s="36"/>
      <c r="H9599" s="36"/>
      <c r="I9599" s="36"/>
      <c r="J9599" s="126"/>
      <c r="K9599" s="1"/>
      <c r="L9599" s="1"/>
      <c r="M9599" s="1"/>
      <c r="N9599" s="1"/>
      <c r="O9599" s="1"/>
    </row>
    <row r="9600" ht="15.75" customHeight="1">
      <c r="A9600" s="36"/>
      <c r="B9600" s="36"/>
      <c r="C9600" s="54"/>
      <c r="D9600" s="1"/>
      <c r="E9600" s="36"/>
      <c r="F9600" s="36"/>
      <c r="G9600" s="36"/>
      <c r="H9600" s="36"/>
      <c r="I9600" s="36"/>
      <c r="J9600" s="126"/>
      <c r="K9600" s="1"/>
      <c r="L9600" s="1"/>
      <c r="M9600" s="1"/>
      <c r="N9600" s="1"/>
      <c r="O9600" s="1"/>
    </row>
    <row r="9601" ht="15.75" customHeight="1">
      <c r="A9601" s="51" t="str">
        <f>A9551</f>
        <v>Year 7 Baseline Assessment Feedback</v>
      </c>
      <c r="B9601" s="36"/>
      <c r="C9601" s="54"/>
      <c r="D9601" s="1"/>
      <c r="E9601" s="36"/>
      <c r="F9601" s="36"/>
      <c r="G9601" s="36"/>
      <c r="H9601" s="36"/>
      <c r="I9601" s="36"/>
      <c r="J9601" s="150">
        <f>J9551+1</f>
        <v>209</v>
      </c>
      <c r="K9601" s="1"/>
      <c r="L9601" s="1"/>
      <c r="M9601" s="1"/>
      <c r="N9601" s="1"/>
      <c r="O9601" s="1"/>
    </row>
    <row r="9602" ht="15.75" customHeight="1">
      <c r="A9602" s="54" t="s">
        <v>104</v>
      </c>
      <c r="B9602" s="54" t="str">
        <f>$B$2</f>
        <v>Year 7 Baseline Assessment</v>
      </c>
      <c r="C9602" s="54"/>
      <c r="D9602" s="1"/>
      <c r="E9602" s="36"/>
      <c r="F9602" s="36"/>
      <c r="G9602" s="36"/>
      <c r="H9602" s="36"/>
      <c r="I9602" s="36"/>
      <c r="J9602" s="36" t="str">
        <f>CONCATENATE("Marksheet!$B$",J9601)</f>
        <v>Marksheet!$B$209</v>
      </c>
      <c r="K9602" s="1"/>
      <c r="L9602" s="1"/>
      <c r="M9602" s="1"/>
      <c r="N9602" s="1"/>
      <c r="O9602" s="1"/>
    </row>
    <row r="9603" ht="15.75" customHeight="1">
      <c r="A9603" s="54" t="s">
        <v>100</v>
      </c>
      <c r="B9603" s="54" t="str">
        <f>IF(INDIRECT(J9602)="","",INDIRECT(J9602))</f>
        <v/>
      </c>
      <c r="C9603" s="54"/>
      <c r="D9603" s="1"/>
      <c r="E9603" s="36"/>
      <c r="F9603" s="36"/>
      <c r="G9603" s="36"/>
      <c r="H9603" s="36"/>
      <c r="I9603" s="36"/>
      <c r="J9603" s="36" t="str">
        <f>CONCATENATE("Marksheet!$D$",J9601,":$AV$",J9601)</f>
        <v>Marksheet!$D$209:$AV$209</v>
      </c>
      <c r="K9603" s="1"/>
      <c r="L9603" s="1"/>
      <c r="M9603" s="1"/>
      <c r="N9603" s="1"/>
      <c r="O9603" s="1"/>
    </row>
    <row r="9604" ht="15.75" customHeight="1">
      <c r="A9604" s="54" t="s">
        <v>105</v>
      </c>
      <c r="B9604" s="54" t="str">
        <f>INDIRECT(CONCATENATE("Marksheet!$C$",INDIRECT(CONCATENATE("J",ROW()-3))))</f>
        <v/>
      </c>
      <c r="C9604" s="54"/>
      <c r="D9604" s="36"/>
      <c r="E9604" s="36"/>
      <c r="F9604" s="36"/>
      <c r="G9604" s="36"/>
      <c r="H9604" s="36"/>
      <c r="I9604" s="36"/>
      <c r="J9604" s="126"/>
      <c r="K9604" s="1"/>
      <c r="L9604" s="1"/>
      <c r="M9604" s="1"/>
      <c r="N9604" s="1"/>
      <c r="O9604" s="1"/>
    </row>
    <row r="9605" ht="15.75" customHeight="1">
      <c r="A9605" s="54"/>
      <c r="B9605" s="54"/>
      <c r="C9605" s="54"/>
      <c r="D9605" s="36"/>
      <c r="E9605" s="36"/>
      <c r="F9605" s="36"/>
      <c r="G9605" s="36"/>
      <c r="H9605" s="36"/>
      <c r="I9605" s="36"/>
      <c r="J9605" s="126"/>
      <c r="K9605" s="1"/>
      <c r="L9605" s="1"/>
      <c r="M9605" s="1"/>
      <c r="N9605" s="1"/>
      <c r="O9605" s="1"/>
    </row>
    <row r="9606" ht="15.75" customHeight="1">
      <c r="A9606" s="120"/>
      <c r="B9606" s="80" t="s">
        <v>93</v>
      </c>
      <c r="C9606" s="141" t="s">
        <v>94</v>
      </c>
      <c r="D9606" s="128" t="s">
        <v>95</v>
      </c>
      <c r="E9606" s="58"/>
      <c r="F9606" s="59"/>
      <c r="G9606" s="151" t="s">
        <v>106</v>
      </c>
      <c r="H9606" s="130"/>
      <c r="I9606" s="130"/>
      <c r="J9606" s="131"/>
      <c r="K9606" s="1"/>
      <c r="L9606" s="1"/>
      <c r="M9606" s="1"/>
      <c r="N9606" s="1"/>
      <c r="O9606" s="1"/>
    </row>
    <row r="9607" ht="15.75" customHeight="1">
      <c r="A9607" s="36"/>
      <c r="B9607" s="122" t="str">
        <f t="shared" ref="B9607:B9647" si="5569">IF($B8007="","",$B8007)</f>
        <v>1a</v>
      </c>
      <c r="C9607" s="142" t="str">
        <f t="shared" ref="C9607:C9647" si="5570">IF($C8007="","",$C8007)</f>
        <v>Living and non-living things</v>
      </c>
      <c r="D9607" s="36" t="str">
        <f t="array" ref="D9607">IF(INDEX(INDIRECT(J9603),ROW($A$1))="","",INDEX(INDIRECT(J9603),ROW($A$1)))</f>
        <v/>
      </c>
      <c r="E9607" s="36" t="s">
        <v>73</v>
      </c>
      <c r="F9607" s="36">
        <f t="shared" ref="F9607:F9647" si="5571">IF($F8007="","",$F8007)</f>
        <v>2</v>
      </c>
      <c r="G9607" s="143" t="str">
        <f t="shared" ref="G9607:G9646" si="5572">IF($G8957="","",$G8957)</f>
        <v>Substantive</v>
      </c>
      <c r="H9607" s="36"/>
      <c r="I9607" s="36"/>
      <c r="J9607" s="126"/>
      <c r="K9607" s="1"/>
      <c r="L9607" s="1"/>
      <c r="M9607" s="1"/>
      <c r="N9607" s="1"/>
      <c r="O9607" s="1"/>
    </row>
    <row r="9608" ht="15.75" customHeight="1">
      <c r="A9608" s="36"/>
      <c r="B9608" s="35" t="str">
        <f t="shared" si="5569"/>
        <v>1b</v>
      </c>
      <c r="C9608" s="144" t="str">
        <f t="shared" si="5570"/>
        <v>Measurement</v>
      </c>
      <c r="D9608" s="36" t="str">
        <f t="array" ref="D9608">IF(INDEX(INDIRECT(J9603),ROW($A$2))="","",INDEX(INDIRECT(J9603),ROW($A$2)))</f>
        <v/>
      </c>
      <c r="E9608" s="36" t="s">
        <v>73</v>
      </c>
      <c r="F9608" s="36">
        <f t="shared" si="5571"/>
        <v>1</v>
      </c>
      <c r="G9608" s="145" t="str">
        <f t="shared" si="5572"/>
        <v>Disciplinary</v>
      </c>
      <c r="H9608" s="36"/>
      <c r="I9608" s="36"/>
      <c r="J9608" s="126"/>
      <c r="K9608" s="1"/>
      <c r="L9608" s="1"/>
      <c r="M9608" s="1"/>
      <c r="N9608" s="1"/>
      <c r="O9608" s="1"/>
    </row>
    <row r="9609" ht="15.75" customHeight="1">
      <c r="A9609" s="36"/>
      <c r="B9609" s="35" t="str">
        <f t="shared" si="5569"/>
        <v>1c</v>
      </c>
      <c r="C9609" s="144" t="str">
        <f t="shared" si="5570"/>
        <v>Tables</v>
      </c>
      <c r="D9609" s="36" t="str">
        <f t="array" ref="D9609">IF(INDEX(INDIRECT(J9603),ROW($A$3))="","",INDEX(INDIRECT(J9603),ROW($A$3)))</f>
        <v/>
      </c>
      <c r="E9609" s="36" t="s">
        <v>73</v>
      </c>
      <c r="F9609" s="36">
        <f t="shared" si="5571"/>
        <v>1</v>
      </c>
      <c r="G9609" s="145" t="str">
        <f t="shared" si="5572"/>
        <v>Disciplinary</v>
      </c>
      <c r="H9609" s="36"/>
      <c r="I9609" s="36"/>
      <c r="J9609" s="126"/>
      <c r="K9609" s="1"/>
      <c r="L9609" s="1"/>
      <c r="M9609" s="1"/>
      <c r="N9609" s="1"/>
      <c r="O9609" s="1"/>
    </row>
    <row r="9610" ht="15.75" customHeight="1">
      <c r="A9610" s="36"/>
      <c r="B9610" s="35" t="str">
        <f t="shared" si="5569"/>
        <v>1d</v>
      </c>
      <c r="C9610" s="144" t="str">
        <f t="shared" si="5570"/>
        <v>Plants</v>
      </c>
      <c r="D9610" s="36" t="str">
        <f t="array" ref="D9610">IF(INDEX(INDIRECT(J9603),ROW($A$4))="","",INDEX(INDIRECT(J9603),ROW($A$4)))</f>
        <v/>
      </c>
      <c r="E9610" s="36" t="s">
        <v>73</v>
      </c>
      <c r="F9610" s="36">
        <f t="shared" si="5571"/>
        <v>1</v>
      </c>
      <c r="G9610" s="145" t="str">
        <f t="shared" si="5572"/>
        <v>Substantive</v>
      </c>
      <c r="H9610" s="36"/>
      <c r="I9610" s="36"/>
      <c r="J9610" s="126"/>
      <c r="K9610" s="1"/>
      <c r="L9610" s="1"/>
      <c r="M9610" s="1"/>
      <c r="N9610" s="1"/>
      <c r="O9610" s="1"/>
    </row>
    <row r="9611" ht="15.75" customHeight="1">
      <c r="A9611" s="36"/>
      <c r="B9611" s="35" t="str">
        <f t="shared" si="5569"/>
        <v>1e</v>
      </c>
      <c r="C9611" s="144" t="str">
        <f t="shared" si="5570"/>
        <v>Food chains</v>
      </c>
      <c r="D9611" s="36" t="str">
        <f t="array" ref="D9611">IF(INDEX(INDIRECT(J9603),ROW($A$5))="","",INDEX(INDIRECT(J9603),ROW($A$5)))</f>
        <v/>
      </c>
      <c r="E9611" s="36" t="s">
        <v>73</v>
      </c>
      <c r="F9611" s="36">
        <f t="shared" si="5571"/>
        <v>2</v>
      </c>
      <c r="G9611" s="145" t="str">
        <f t="shared" si="5572"/>
        <v>Substantive</v>
      </c>
      <c r="H9611" s="36"/>
      <c r="I9611" s="36"/>
      <c r="J9611" s="126"/>
      <c r="K9611" s="1"/>
      <c r="L9611" s="1"/>
      <c r="M9611" s="1"/>
      <c r="N9611" s="1"/>
      <c r="O9611" s="1"/>
    </row>
    <row r="9612" ht="15.75" customHeight="1">
      <c r="A9612" s="36"/>
      <c r="B9612" s="35" t="str">
        <f t="shared" si="5569"/>
        <v>2a</v>
      </c>
      <c r="C9612" s="144" t="str">
        <f t="shared" si="5570"/>
        <v>States of matter</v>
      </c>
      <c r="D9612" s="36" t="str">
        <f t="array" ref="D9612">IF(INDEX(INDIRECT(J9603),ROW($A$6))="","",INDEX(INDIRECT(J9603),ROW($A$6)))</f>
        <v/>
      </c>
      <c r="E9612" s="36" t="s">
        <v>73</v>
      </c>
      <c r="F9612" s="36">
        <f t="shared" si="5571"/>
        <v>1</v>
      </c>
      <c r="G9612" s="145" t="str">
        <f t="shared" si="5572"/>
        <v>Substantive</v>
      </c>
      <c r="H9612" s="36"/>
      <c r="I9612" s="36"/>
      <c r="J9612" s="126"/>
      <c r="K9612" s="1"/>
      <c r="L9612" s="1"/>
      <c r="M9612" s="1"/>
      <c r="N9612" s="1"/>
      <c r="O9612" s="1"/>
    </row>
    <row r="9613" ht="15.75" customHeight="1">
      <c r="A9613" s="36"/>
      <c r="B9613" s="35" t="str">
        <f t="shared" si="5569"/>
        <v>2b</v>
      </c>
      <c r="C9613" s="144" t="str">
        <f t="shared" si="5570"/>
        <v>Graphs</v>
      </c>
      <c r="D9613" s="36" t="str">
        <f t="array" ref="D9613">IF(INDEX(INDIRECT(J9603),ROW($A$7))="","",INDEX(INDIRECT(J9603),ROW($A$7)))</f>
        <v/>
      </c>
      <c r="E9613" s="36" t="s">
        <v>73</v>
      </c>
      <c r="F9613" s="36">
        <f t="shared" si="5571"/>
        <v>1</v>
      </c>
      <c r="G9613" s="148" t="str">
        <f t="shared" si="5572"/>
        <v>Disciplinary</v>
      </c>
      <c r="H9613" s="36"/>
      <c r="I9613" s="36"/>
      <c r="J9613" s="126"/>
      <c r="K9613" s="1"/>
      <c r="L9613" s="1"/>
      <c r="M9613" s="1"/>
      <c r="N9613" s="1"/>
      <c r="O9613" s="1"/>
    </row>
    <row r="9614" ht="15.75" customHeight="1">
      <c r="A9614" s="36"/>
      <c r="B9614" s="35" t="str">
        <f t="shared" si="5569"/>
        <v>2c</v>
      </c>
      <c r="C9614" s="144" t="str">
        <f t="shared" si="5570"/>
        <v>Plants</v>
      </c>
      <c r="D9614" s="36" t="str">
        <f t="array" ref="D9614">IF(INDEX(INDIRECT(J9603),ROW($A$8))="","",INDEX(INDIRECT(J9603),ROW($A$8)))</f>
        <v/>
      </c>
      <c r="E9614" s="36" t="s">
        <v>73</v>
      </c>
      <c r="F9614" s="36">
        <f t="shared" si="5571"/>
        <v>1</v>
      </c>
      <c r="G9614" s="145" t="str">
        <f t="shared" si="5572"/>
        <v>Substantive</v>
      </c>
      <c r="H9614" s="36"/>
      <c r="I9614" s="36"/>
      <c r="J9614" s="126"/>
      <c r="K9614" s="1"/>
      <c r="L9614" s="1"/>
      <c r="M9614" s="1"/>
      <c r="N9614" s="1"/>
      <c r="O9614" s="1"/>
    </row>
    <row r="9615" ht="15.75" customHeight="1">
      <c r="A9615" s="36"/>
      <c r="B9615" s="35" t="str">
        <f t="shared" si="5569"/>
        <v>3a</v>
      </c>
      <c r="C9615" s="144" t="str">
        <f t="shared" si="5570"/>
        <v>Reversible and non-reversible changes</v>
      </c>
      <c r="D9615" s="36" t="str">
        <f t="array" ref="D9615">IF(INDEX(INDIRECT(J9603),ROW($A$9))="","",INDEX(INDIRECT(J9603),ROW($A$9)))</f>
        <v/>
      </c>
      <c r="E9615" s="36" t="s">
        <v>73</v>
      </c>
      <c r="F9615" s="36">
        <f t="shared" si="5571"/>
        <v>2</v>
      </c>
      <c r="G9615" s="145" t="str">
        <f t="shared" si="5572"/>
        <v>Substantive</v>
      </c>
      <c r="H9615" s="36"/>
      <c r="I9615" s="36"/>
      <c r="J9615" s="126"/>
      <c r="K9615" s="1"/>
      <c r="L9615" s="1"/>
      <c r="M9615" s="1"/>
      <c r="N9615" s="1"/>
      <c r="O9615" s="1"/>
    </row>
    <row r="9616" ht="15.75" customHeight="1">
      <c r="A9616" s="36"/>
      <c r="B9616" s="35" t="str">
        <f t="shared" si="5569"/>
        <v>3b</v>
      </c>
      <c r="C9616" s="144" t="str">
        <f t="shared" si="5570"/>
        <v>Units</v>
      </c>
      <c r="D9616" s="36" t="str">
        <f t="array" ref="D9616">IF(INDEX(INDIRECT(J9603),ROW($A$10))="","",INDEX(INDIRECT(J9603),ROW($A$10)))</f>
        <v/>
      </c>
      <c r="E9616" s="36" t="s">
        <v>73</v>
      </c>
      <c r="F9616" s="36">
        <f t="shared" si="5571"/>
        <v>1</v>
      </c>
      <c r="G9616" s="145" t="str">
        <f t="shared" si="5572"/>
        <v>Disciplinary</v>
      </c>
      <c r="H9616" s="36"/>
      <c r="I9616" s="36"/>
      <c r="J9616" s="126"/>
      <c r="K9616" s="1"/>
      <c r="L9616" s="1"/>
      <c r="M9616" s="1"/>
      <c r="N9616" s="1"/>
      <c r="O9616" s="1"/>
    </row>
    <row r="9617" ht="15.75" customHeight="1">
      <c r="A9617" s="36"/>
      <c r="B9617" s="35" t="str">
        <f t="shared" si="5569"/>
        <v>3c</v>
      </c>
      <c r="C9617" s="144" t="str">
        <f t="shared" si="5570"/>
        <v>Hazards, risks and precautions</v>
      </c>
      <c r="D9617" s="36" t="str">
        <f t="array" ref="D9617">IF(INDEX(INDIRECT(J9603),ROW($A$11))="","",INDEX(INDIRECT(J9603),ROW($A$11)))</f>
        <v/>
      </c>
      <c r="E9617" s="36" t="s">
        <v>73</v>
      </c>
      <c r="F9617" s="36">
        <f t="shared" si="5571"/>
        <v>1</v>
      </c>
      <c r="G9617" s="149" t="str">
        <f t="shared" si="5572"/>
        <v>Disciplinary</v>
      </c>
      <c r="H9617" s="36"/>
      <c r="I9617" s="36"/>
      <c r="J9617" s="126"/>
      <c r="K9617" s="1"/>
      <c r="L9617" s="1"/>
      <c r="M9617" s="1"/>
      <c r="N9617" s="1"/>
      <c r="O9617" s="1"/>
    </row>
    <row r="9618" ht="15.75" customHeight="1">
      <c r="A9618" s="36"/>
      <c r="B9618" s="35" t="str">
        <f t="shared" si="5569"/>
        <v>3d</v>
      </c>
      <c r="C9618" s="144" t="str">
        <f t="shared" si="5570"/>
        <v>States of matter</v>
      </c>
      <c r="D9618" s="36" t="str">
        <f t="array" ref="D9618">IF(INDEX(INDIRECT(J9603),ROW($A$12))="","",INDEX(INDIRECT(J9603),ROW($A$12)))</f>
        <v/>
      </c>
      <c r="E9618" s="36" t="s">
        <v>73</v>
      </c>
      <c r="F9618" s="36">
        <f t="shared" si="5571"/>
        <v>1</v>
      </c>
      <c r="G9618" s="145" t="str">
        <f t="shared" si="5572"/>
        <v>Substantive</v>
      </c>
      <c r="H9618" s="36"/>
      <c r="I9618" s="36"/>
      <c r="J9618" s="126"/>
      <c r="K9618" s="1"/>
      <c r="L9618" s="1"/>
      <c r="M9618" s="1"/>
      <c r="N9618" s="1"/>
      <c r="O9618" s="1"/>
    </row>
    <row r="9619" ht="15.75" customHeight="1">
      <c r="A9619" s="36"/>
      <c r="B9619" s="35" t="str">
        <f t="shared" si="5569"/>
        <v>3e</v>
      </c>
      <c r="C9619" s="144" t="str">
        <f t="shared" si="5570"/>
        <v>Reversible and non-reversible changes</v>
      </c>
      <c r="D9619" s="36" t="str">
        <f t="array" ref="D9619">IF(INDEX(INDIRECT(J9603),ROW($A$13))="","",INDEX(INDIRECT(J9603),ROW($A$13)))</f>
        <v/>
      </c>
      <c r="E9619" s="36" t="s">
        <v>73</v>
      </c>
      <c r="F9619" s="36">
        <f t="shared" si="5571"/>
        <v>1</v>
      </c>
      <c r="G9619" s="145" t="str">
        <f t="shared" si="5572"/>
        <v>Substantive</v>
      </c>
      <c r="H9619" s="36"/>
      <c r="I9619" s="36"/>
      <c r="J9619" s="126"/>
      <c r="K9619" s="1"/>
      <c r="L9619" s="1"/>
      <c r="M9619" s="1"/>
      <c r="N9619" s="1"/>
      <c r="O9619" s="1"/>
    </row>
    <row r="9620" ht="15.75" customHeight="1">
      <c r="A9620" s="36"/>
      <c r="B9620" s="35" t="str">
        <f t="shared" si="5569"/>
        <v>4a</v>
      </c>
      <c r="C9620" s="144" t="str">
        <f t="shared" si="5570"/>
        <v>Equipment</v>
      </c>
      <c r="D9620" s="36" t="str">
        <f t="array" ref="D9620">IF(INDEX(INDIRECT(J9603),ROW($A$14))="","",INDEX(INDIRECT(J9603),ROW($A$14)))</f>
        <v/>
      </c>
      <c r="E9620" s="36" t="s">
        <v>73</v>
      </c>
      <c r="F9620" s="36">
        <f t="shared" si="5571"/>
        <v>2</v>
      </c>
      <c r="G9620" s="145" t="str">
        <f t="shared" si="5572"/>
        <v>Disciplinary</v>
      </c>
      <c r="H9620" s="36"/>
      <c r="I9620" s="36"/>
      <c r="J9620" s="126"/>
      <c r="K9620" s="1"/>
      <c r="L9620" s="1"/>
      <c r="M9620" s="1"/>
      <c r="N9620" s="1"/>
      <c r="O9620" s="1"/>
    </row>
    <row r="9621" ht="15.75" customHeight="1">
      <c r="A9621" s="36"/>
      <c r="B9621" s="35" t="str">
        <f t="shared" si="5569"/>
        <v>4b</v>
      </c>
      <c r="C9621" s="144" t="str">
        <f t="shared" si="5570"/>
        <v>Accuracy and precision</v>
      </c>
      <c r="D9621" s="36" t="str">
        <f t="array" ref="D9621">IF(INDEX(INDIRECT(J9603),ROW($A$15))="","",INDEX(INDIRECT(J9603),ROW($A$15)))</f>
        <v/>
      </c>
      <c r="E9621" s="36" t="s">
        <v>73</v>
      </c>
      <c r="F9621" s="36">
        <f t="shared" si="5571"/>
        <v>1</v>
      </c>
      <c r="G9621" s="145" t="str">
        <f t="shared" si="5572"/>
        <v>Disciplinary</v>
      </c>
      <c r="H9621" s="36"/>
      <c r="I9621" s="36"/>
      <c r="J9621" s="126"/>
      <c r="K9621" s="1"/>
      <c r="L9621" s="1"/>
      <c r="M9621" s="1"/>
      <c r="N9621" s="1"/>
      <c r="O9621" s="1"/>
    </row>
    <row r="9622" ht="15.75" customHeight="1">
      <c r="A9622" s="36"/>
      <c r="B9622" s="35" t="str">
        <f t="shared" si="5569"/>
        <v>4c</v>
      </c>
      <c r="C9622" s="144" t="str">
        <f t="shared" si="5570"/>
        <v>Conclusions</v>
      </c>
      <c r="D9622" s="36" t="str">
        <f t="array" ref="D9622">IF(INDEX(INDIRECT(J9603),ROW($A$16))="","",INDEX(INDIRECT(J9603),ROW($A$16)))</f>
        <v/>
      </c>
      <c r="E9622" s="36" t="s">
        <v>73</v>
      </c>
      <c r="F9622" s="36">
        <f t="shared" si="5571"/>
        <v>1</v>
      </c>
      <c r="G9622" s="145" t="str">
        <f t="shared" si="5572"/>
        <v>Disciplinary</v>
      </c>
      <c r="H9622" s="36"/>
      <c r="I9622" s="36"/>
      <c r="J9622" s="126"/>
      <c r="K9622" s="1"/>
      <c r="L9622" s="1"/>
      <c r="M9622" s="1"/>
      <c r="N9622" s="1"/>
      <c r="O9622" s="1"/>
    </row>
    <row r="9623" ht="15.75" customHeight="1">
      <c r="A9623" s="36"/>
      <c r="B9623" s="35" t="str">
        <f t="shared" si="5569"/>
        <v>5a</v>
      </c>
      <c r="C9623" s="144" t="str">
        <f t="shared" si="5570"/>
        <v>Hazards, risks and precautions</v>
      </c>
      <c r="D9623" s="36" t="str">
        <f t="array" ref="D9623">IF(INDEX(INDIRECT(J9603),ROW($A$17))="","",INDEX(INDIRECT(J9603),ROW($A$17)))</f>
        <v/>
      </c>
      <c r="E9623" s="36" t="s">
        <v>73</v>
      </c>
      <c r="F9623" s="36">
        <f t="shared" si="5571"/>
        <v>1</v>
      </c>
      <c r="G9623" s="145" t="str">
        <f t="shared" si="5572"/>
        <v>Disciplinary</v>
      </c>
      <c r="H9623" s="36"/>
      <c r="I9623" s="36"/>
      <c r="J9623" s="126"/>
      <c r="K9623" s="1"/>
      <c r="L9623" s="1"/>
      <c r="M9623" s="1"/>
      <c r="N9623" s="1"/>
      <c r="O9623" s="1"/>
    </row>
    <row r="9624" ht="15.75" customHeight="1">
      <c r="A9624" s="36"/>
      <c r="B9624" s="35" t="str">
        <f t="shared" si="5569"/>
        <v>5b</v>
      </c>
      <c r="C9624" s="144" t="str">
        <f t="shared" si="5570"/>
        <v>Electricity</v>
      </c>
      <c r="D9624" s="36" t="str">
        <f t="array" ref="D9624">IF(INDEX(INDIRECT(J9603),ROW($A$18))="","",INDEX(INDIRECT(J9603),ROW($A$18)))</f>
        <v/>
      </c>
      <c r="E9624" s="36" t="s">
        <v>73</v>
      </c>
      <c r="F9624" s="36">
        <f t="shared" si="5571"/>
        <v>1</v>
      </c>
      <c r="G9624" s="145" t="str">
        <f t="shared" si="5572"/>
        <v>Substantive</v>
      </c>
      <c r="H9624" s="36"/>
      <c r="I9624" s="36"/>
      <c r="J9624" s="126"/>
      <c r="K9624" s="1"/>
      <c r="L9624" s="1"/>
      <c r="M9624" s="1"/>
      <c r="N9624" s="1"/>
      <c r="O9624" s="1"/>
    </row>
    <row r="9625" ht="15.75" customHeight="1">
      <c r="A9625" s="36"/>
      <c r="B9625" s="35" t="str">
        <f t="shared" si="5569"/>
        <v>5c</v>
      </c>
      <c r="C9625" s="144" t="str">
        <f t="shared" si="5570"/>
        <v>Physical properties of materials</v>
      </c>
      <c r="D9625" s="36" t="str">
        <f t="array" ref="D9625">IF(INDEX(INDIRECT(J9603),ROW($A$19))="","",INDEX(INDIRECT(J9603),ROW($A$19)))</f>
        <v/>
      </c>
      <c r="E9625" s="36" t="s">
        <v>73</v>
      </c>
      <c r="F9625" s="36">
        <f t="shared" si="5571"/>
        <v>1</v>
      </c>
      <c r="G9625" s="145" t="str">
        <f t="shared" si="5572"/>
        <v>Substantive</v>
      </c>
      <c r="H9625" s="36"/>
      <c r="I9625" s="36"/>
      <c r="J9625" s="126"/>
      <c r="K9625" s="1"/>
      <c r="L9625" s="1"/>
      <c r="M9625" s="1"/>
      <c r="N9625" s="1"/>
      <c r="O9625" s="1"/>
    </row>
    <row r="9626" ht="15.75" customHeight="1">
      <c r="A9626" s="36"/>
      <c r="B9626" s="35" t="str">
        <f t="shared" si="5569"/>
        <v>5d</v>
      </c>
      <c r="C9626" s="144" t="str">
        <f t="shared" si="5570"/>
        <v>Electricity</v>
      </c>
      <c r="D9626" s="36" t="str">
        <f t="array" ref="D9626">IF(INDEX(INDIRECT(J9603),ROW($A$20))="","",INDEX(INDIRECT(J9603),ROW($A$20)))</f>
        <v/>
      </c>
      <c r="E9626" s="36" t="s">
        <v>73</v>
      </c>
      <c r="F9626" s="36">
        <f t="shared" si="5571"/>
        <v>1</v>
      </c>
      <c r="G9626" s="145" t="str">
        <f t="shared" si="5572"/>
        <v>Substantive</v>
      </c>
      <c r="H9626" s="36"/>
      <c r="I9626" s="36"/>
      <c r="J9626" s="126"/>
      <c r="K9626" s="1"/>
      <c r="L9626" s="1"/>
      <c r="M9626" s="1"/>
      <c r="N9626" s="1"/>
      <c r="O9626" s="1"/>
    </row>
    <row r="9627" ht="15.75" customHeight="1">
      <c r="A9627" s="36"/>
      <c r="B9627" s="35" t="str">
        <f t="shared" si="5569"/>
        <v>6a</v>
      </c>
      <c r="C9627" s="144" t="str">
        <f t="shared" si="5570"/>
        <v>Planning scientific enquiry</v>
      </c>
      <c r="D9627" s="36" t="str">
        <f t="array" ref="D9627">IF(INDEX(INDIRECT(J9603),ROW($A$21))="","",INDEX(INDIRECT(J9603),ROW($A$21)))</f>
        <v/>
      </c>
      <c r="E9627" s="36" t="s">
        <v>73</v>
      </c>
      <c r="F9627" s="36">
        <f t="shared" si="5571"/>
        <v>2</v>
      </c>
      <c r="G9627" s="145" t="str">
        <f t="shared" si="5572"/>
        <v>Disciplinary</v>
      </c>
      <c r="H9627" s="36"/>
      <c r="I9627" s="36"/>
      <c r="J9627" s="126"/>
      <c r="K9627" s="1"/>
      <c r="L9627" s="1"/>
      <c r="M9627" s="1"/>
      <c r="N9627" s="1"/>
      <c r="O9627" s="1"/>
    </row>
    <row r="9628" ht="15.75" customHeight="1">
      <c r="A9628" s="36"/>
      <c r="B9628" s="35" t="str">
        <f t="shared" si="5569"/>
        <v>6b</v>
      </c>
      <c r="C9628" s="144" t="str">
        <f t="shared" si="5570"/>
        <v>Units</v>
      </c>
      <c r="D9628" s="36" t="str">
        <f t="array" ref="D9628">IF(INDEX(INDIRECT(J9603),ROW($A$22))="","",INDEX(INDIRECT(J9603),ROW($A$22)))</f>
        <v/>
      </c>
      <c r="E9628" s="36" t="s">
        <v>73</v>
      </c>
      <c r="F9628" s="36">
        <f t="shared" si="5571"/>
        <v>1</v>
      </c>
      <c r="G9628" s="145" t="str">
        <f t="shared" si="5572"/>
        <v>Disciplinary</v>
      </c>
      <c r="H9628" s="36"/>
      <c r="I9628" s="36"/>
      <c r="J9628" s="126"/>
      <c r="K9628" s="1"/>
      <c r="L9628" s="1"/>
      <c r="M9628" s="1"/>
      <c r="N9628" s="1"/>
      <c r="O9628" s="1"/>
    </row>
    <row r="9629" ht="15.75" customHeight="1">
      <c r="A9629" s="36"/>
      <c r="B9629" s="35" t="str">
        <f t="shared" si="5569"/>
        <v>6c</v>
      </c>
      <c r="C9629" s="144" t="str">
        <f t="shared" si="5570"/>
        <v>Forces</v>
      </c>
      <c r="D9629" s="36" t="str">
        <f t="array" ref="D9629">IF(INDEX(INDIRECT(J9603),ROW($A$23))="","",INDEX(INDIRECT(J9603),ROW($A$23)))</f>
        <v/>
      </c>
      <c r="E9629" s="36" t="s">
        <v>73</v>
      </c>
      <c r="F9629" s="36">
        <f t="shared" si="5571"/>
        <v>1</v>
      </c>
      <c r="G9629" s="148" t="str">
        <f t="shared" si="5572"/>
        <v>Substantive</v>
      </c>
      <c r="H9629" s="36"/>
      <c r="I9629" s="36"/>
      <c r="J9629" s="126"/>
      <c r="K9629" s="1"/>
      <c r="L9629" s="1"/>
      <c r="M9629" s="1"/>
      <c r="N9629" s="1"/>
      <c r="O9629" s="1"/>
    </row>
    <row r="9630" ht="15.75" customHeight="1">
      <c r="A9630" s="36"/>
      <c r="B9630" s="35" t="str">
        <f t="shared" si="5569"/>
        <v>6d</v>
      </c>
      <c r="C9630" s="144" t="str">
        <f t="shared" si="5570"/>
        <v>Tables</v>
      </c>
      <c r="D9630" s="36" t="str">
        <f t="array" ref="D9630">IF(INDEX(INDIRECT(J9603),ROW($A$24))="","",INDEX(INDIRECT(J9603),ROW($A$24)))</f>
        <v/>
      </c>
      <c r="E9630" s="36" t="s">
        <v>73</v>
      </c>
      <c r="F9630" s="36">
        <f t="shared" si="5571"/>
        <v>1</v>
      </c>
      <c r="G9630" s="145" t="str">
        <f t="shared" si="5572"/>
        <v>Disciplinary</v>
      </c>
      <c r="H9630" s="36"/>
      <c r="I9630" s="36"/>
      <c r="J9630" s="126"/>
      <c r="K9630" s="1"/>
      <c r="L9630" s="1"/>
      <c r="M9630" s="1"/>
      <c r="N9630" s="1"/>
      <c r="O9630" s="1"/>
    </row>
    <row r="9631" ht="15.75" customHeight="1">
      <c r="A9631" s="36"/>
      <c r="B9631" s="35" t="str">
        <f t="shared" si="5569"/>
        <v>7a</v>
      </c>
      <c r="C9631" s="144" t="str">
        <f t="shared" si="5570"/>
        <v>Behaviour of light</v>
      </c>
      <c r="D9631" s="36" t="str">
        <f t="array" ref="D9631">IF(INDEX(INDIRECT(J9603),ROW($A$25))="","",INDEX(INDIRECT(J9603),ROW($A$25)))</f>
        <v/>
      </c>
      <c r="E9631" s="36" t="s">
        <v>73</v>
      </c>
      <c r="F9631" s="36">
        <f t="shared" si="5571"/>
        <v>1</v>
      </c>
      <c r="G9631" s="148" t="str">
        <f t="shared" si="5572"/>
        <v>Substantive</v>
      </c>
      <c r="H9631" s="36"/>
      <c r="I9631" s="36"/>
      <c r="J9631" s="126"/>
      <c r="K9631" s="1"/>
      <c r="L9631" s="1"/>
      <c r="M9631" s="1"/>
      <c r="N9631" s="1"/>
      <c r="O9631" s="1"/>
    </row>
    <row r="9632" ht="15.75" customHeight="1">
      <c r="A9632" s="36"/>
      <c r="B9632" s="35" t="str">
        <f t="shared" si="5569"/>
        <v>7b</v>
      </c>
      <c r="C9632" s="144" t="str">
        <f t="shared" si="5570"/>
        <v>Behaviour of light</v>
      </c>
      <c r="D9632" s="36" t="str">
        <f t="array" ref="D9632">IF(INDEX(INDIRECT(J9603),ROW($A$26))="","",INDEX(INDIRECT(J9603),ROW($A$26)))</f>
        <v/>
      </c>
      <c r="E9632" s="36" t="s">
        <v>73</v>
      </c>
      <c r="F9632" s="36">
        <f t="shared" si="5571"/>
        <v>2</v>
      </c>
      <c r="G9632" s="145" t="str">
        <f t="shared" si="5572"/>
        <v>Substantive</v>
      </c>
      <c r="H9632" s="36"/>
      <c r="I9632" s="36"/>
      <c r="J9632" s="126"/>
      <c r="K9632" s="1"/>
      <c r="L9632" s="1"/>
      <c r="M9632" s="1"/>
      <c r="N9632" s="1"/>
      <c r="O9632" s="1"/>
    </row>
    <row r="9633" ht="15.75" customHeight="1">
      <c r="A9633" s="36"/>
      <c r="B9633" s="35" t="str">
        <f t="shared" si="5569"/>
        <v>7c</v>
      </c>
      <c r="C9633" s="144" t="str">
        <f t="shared" si="5570"/>
        <v>Behaviour of light</v>
      </c>
      <c r="D9633" s="36" t="str">
        <f t="array" ref="D9633">IF(INDEX(INDIRECT(J9603),ROW($A$27))="","",INDEX(INDIRECT(J9603),ROW($A$27)))</f>
        <v/>
      </c>
      <c r="E9633" s="36" t="s">
        <v>73</v>
      </c>
      <c r="F9633" s="36">
        <f t="shared" si="5571"/>
        <v>1</v>
      </c>
      <c r="G9633" s="145" t="str">
        <f t="shared" si="5572"/>
        <v>Substantive</v>
      </c>
      <c r="H9633" s="36"/>
      <c r="I9633" s="36"/>
      <c r="J9633" s="126"/>
      <c r="K9633" s="1"/>
      <c r="L9633" s="1"/>
      <c r="M9633" s="1"/>
      <c r="N9633" s="1"/>
      <c r="O9633" s="1"/>
    </row>
    <row r="9634" ht="15.75" customHeight="1">
      <c r="A9634" s="36"/>
      <c r="B9634" s="35" t="str">
        <f t="shared" si="5569"/>
        <v>7d</v>
      </c>
      <c r="C9634" s="144" t="str">
        <f t="shared" si="5570"/>
        <v>Conclusions</v>
      </c>
      <c r="D9634" s="36" t="str">
        <f t="array" ref="D9634">IF(INDEX(INDIRECT(J9603),ROW($A$28))="","",INDEX(INDIRECT(J9603),ROW($A$28)))</f>
        <v/>
      </c>
      <c r="E9634" s="36" t="s">
        <v>73</v>
      </c>
      <c r="F9634" s="36">
        <f t="shared" si="5571"/>
        <v>1</v>
      </c>
      <c r="G9634" s="145" t="str">
        <f t="shared" si="5572"/>
        <v>Disciplinary</v>
      </c>
      <c r="H9634" s="36"/>
      <c r="I9634" s="36"/>
      <c r="J9634" s="126"/>
      <c r="K9634" s="1"/>
      <c r="L9634" s="1"/>
      <c r="M9634" s="1"/>
      <c r="N9634" s="1"/>
      <c r="O9634" s="1"/>
    </row>
    <row r="9635" ht="15.75" customHeight="1">
      <c r="A9635" s="36"/>
      <c r="B9635" s="35" t="str">
        <f t="shared" si="5569"/>
        <v>8a</v>
      </c>
      <c r="C9635" s="144" t="str">
        <f t="shared" si="5570"/>
        <v>Measurement</v>
      </c>
      <c r="D9635" s="36" t="str">
        <f t="array" ref="D9635">IF(INDEX(INDIRECT(J9603),ROW($A$29))="","",INDEX(INDIRECT(J9603),ROW($A$29)))</f>
        <v/>
      </c>
      <c r="E9635" s="36" t="s">
        <v>73</v>
      </c>
      <c r="F9635" s="36">
        <f t="shared" si="5571"/>
        <v>1</v>
      </c>
      <c r="G9635" s="145" t="str">
        <f t="shared" si="5572"/>
        <v>Disciplinary</v>
      </c>
      <c r="H9635" s="36"/>
      <c r="I9635" s="36"/>
      <c r="J9635" s="126"/>
      <c r="K9635" s="1"/>
      <c r="L9635" s="1"/>
      <c r="M9635" s="1"/>
      <c r="N9635" s="1"/>
      <c r="O9635" s="1"/>
    </row>
    <row r="9636" ht="15.75" customHeight="1">
      <c r="A9636" s="36"/>
      <c r="B9636" s="35" t="str">
        <f t="shared" si="5569"/>
        <v>8b</v>
      </c>
      <c r="C9636" s="144" t="str">
        <f t="shared" si="5570"/>
        <v>States of matter</v>
      </c>
      <c r="D9636" s="36" t="str">
        <f t="array" ref="D9636">IF(INDEX(INDIRECT(J9603),ROW($A$30))="","",INDEX(INDIRECT(J9603),ROW($A$30)))</f>
        <v/>
      </c>
      <c r="E9636" s="36" t="s">
        <v>73</v>
      </c>
      <c r="F9636" s="36">
        <f t="shared" si="5571"/>
        <v>1</v>
      </c>
      <c r="G9636" s="145" t="str">
        <f t="shared" si="5572"/>
        <v>Substantive</v>
      </c>
      <c r="H9636" s="36"/>
      <c r="I9636" s="36"/>
      <c r="J9636" s="126"/>
      <c r="K9636" s="1"/>
      <c r="L9636" s="1"/>
      <c r="M9636" s="1"/>
      <c r="N9636" s="1"/>
      <c r="O9636" s="1"/>
    </row>
    <row r="9637" ht="15.75" customHeight="1">
      <c r="A9637" s="36"/>
      <c r="B9637" s="35" t="str">
        <f t="shared" si="5569"/>
        <v>8c</v>
      </c>
      <c r="C9637" s="144" t="str">
        <f t="shared" si="5570"/>
        <v>Accuracy and precision</v>
      </c>
      <c r="D9637" s="36" t="str">
        <f t="array" ref="D9637">IF(INDEX(INDIRECT(J9603),ROW($A$31))="","",INDEX(INDIRECT(J9603),ROW($A$31)))</f>
        <v/>
      </c>
      <c r="E9637" s="36" t="s">
        <v>73</v>
      </c>
      <c r="F9637" s="36">
        <f t="shared" si="5571"/>
        <v>1</v>
      </c>
      <c r="G9637" s="145" t="str">
        <f t="shared" si="5572"/>
        <v>Disciplinary</v>
      </c>
      <c r="H9637" s="36"/>
      <c r="I9637" s="36"/>
      <c r="J9637" s="126"/>
      <c r="K9637" s="1"/>
      <c r="L9637" s="1"/>
      <c r="M9637" s="1"/>
      <c r="N9637" s="1"/>
      <c r="O9637" s="1"/>
    </row>
    <row r="9638" ht="15.75" customHeight="1">
      <c r="A9638" s="36"/>
      <c r="B9638" s="35" t="str">
        <f t="shared" si="5569"/>
        <v>9a</v>
      </c>
      <c r="C9638" s="144" t="str">
        <f t="shared" si="5570"/>
        <v>Planning scientific enquiry</v>
      </c>
      <c r="D9638" s="36" t="str">
        <f t="array" ref="D9638">IF(INDEX(INDIRECT(J9603),ROW($A$32))="","",INDEX(INDIRECT(J9603),ROW($A$32)))</f>
        <v/>
      </c>
      <c r="E9638" s="36" t="s">
        <v>73</v>
      </c>
      <c r="F9638" s="36">
        <f t="shared" si="5571"/>
        <v>2</v>
      </c>
      <c r="G9638" s="145" t="str">
        <f t="shared" si="5572"/>
        <v>Disciplinary</v>
      </c>
      <c r="H9638" s="36"/>
      <c r="I9638" s="36"/>
      <c r="J9638" s="126"/>
      <c r="K9638" s="1"/>
      <c r="L9638" s="1"/>
      <c r="M9638" s="1"/>
      <c r="N9638" s="1"/>
      <c r="O9638" s="1"/>
    </row>
    <row r="9639" ht="15.75" customHeight="1">
      <c r="A9639" s="36"/>
      <c r="B9639" s="35" t="str">
        <f t="shared" si="5569"/>
        <v>9b</v>
      </c>
      <c r="C9639" s="144" t="str">
        <f t="shared" si="5570"/>
        <v>Forces</v>
      </c>
      <c r="D9639" s="36" t="str">
        <f t="array" ref="D9639">IF(INDEX(INDIRECT(J9603),ROW($A$33))="","",INDEX(INDIRECT(J9603),ROW($A$33)))</f>
        <v/>
      </c>
      <c r="E9639" s="36" t="s">
        <v>73</v>
      </c>
      <c r="F9639" s="36">
        <f t="shared" si="5571"/>
        <v>2</v>
      </c>
      <c r="G9639" s="148" t="str">
        <f t="shared" si="5572"/>
        <v>Substantive</v>
      </c>
      <c r="H9639" s="36"/>
      <c r="I9639" s="36"/>
      <c r="J9639" s="126"/>
      <c r="K9639" s="1"/>
      <c r="L9639" s="1"/>
      <c r="M9639" s="1"/>
      <c r="N9639" s="1"/>
      <c r="O9639" s="1"/>
    </row>
    <row r="9640" ht="15.75" customHeight="1">
      <c r="A9640" s="36"/>
      <c r="B9640" s="35" t="str">
        <f t="shared" si="5569"/>
        <v>9c</v>
      </c>
      <c r="C9640" s="144" t="str">
        <f t="shared" si="5570"/>
        <v>Repeatability</v>
      </c>
      <c r="D9640" s="36" t="str">
        <f t="array" ref="D9640">IF(INDEX(INDIRECT(J9603),ROW($A$34))="","",INDEX(INDIRECT(J9603),ROW($A$34)))</f>
        <v/>
      </c>
      <c r="E9640" s="36" t="s">
        <v>73</v>
      </c>
      <c r="F9640" s="36">
        <f t="shared" si="5571"/>
        <v>1</v>
      </c>
      <c r="G9640" s="145" t="str">
        <f t="shared" si="5572"/>
        <v>Disciplinary</v>
      </c>
      <c r="H9640" s="36"/>
      <c r="I9640" s="36"/>
      <c r="J9640" s="126"/>
      <c r="K9640" s="1"/>
      <c r="L9640" s="1"/>
      <c r="M9640" s="1"/>
      <c r="N9640" s="1"/>
      <c r="O9640" s="1"/>
    </row>
    <row r="9641" ht="15.75" customHeight="1">
      <c r="A9641" s="36"/>
      <c r="B9641" s="35" t="str">
        <f t="shared" si="5569"/>
        <v>9d</v>
      </c>
      <c r="C9641" s="144" t="str">
        <f t="shared" si="5570"/>
        <v>Graphs</v>
      </c>
      <c r="D9641" s="36" t="str">
        <f t="array" ref="D9641">IF(INDEX(INDIRECT(J9603),ROW($A$35))="","",INDEX(INDIRECT(J9603),ROW($A$35)))</f>
        <v/>
      </c>
      <c r="E9641" s="36" t="s">
        <v>73</v>
      </c>
      <c r="F9641" s="36">
        <f t="shared" si="5571"/>
        <v>1</v>
      </c>
      <c r="G9641" s="145" t="str">
        <f t="shared" si="5572"/>
        <v>Disciplinary</v>
      </c>
      <c r="H9641" s="36"/>
      <c r="I9641" s="36"/>
      <c r="J9641" s="126"/>
      <c r="K9641" s="1"/>
      <c r="L9641" s="1"/>
      <c r="M9641" s="1"/>
      <c r="N9641" s="1"/>
      <c r="O9641" s="1"/>
    </row>
    <row r="9642" ht="15.75" customHeight="1">
      <c r="A9642" s="36"/>
      <c r="B9642" s="35" t="str">
        <f t="shared" si="5569"/>
        <v>10a</v>
      </c>
      <c r="C9642" s="144" t="str">
        <f t="shared" si="5570"/>
        <v>Physical properties of materials</v>
      </c>
      <c r="D9642" s="36" t="str">
        <f t="array" ref="D9642">IF(INDEX(INDIRECT(J9603),ROW($A$36))="","",INDEX(INDIRECT(J9603),ROW($A$36)))</f>
        <v/>
      </c>
      <c r="E9642" s="36" t="s">
        <v>73</v>
      </c>
      <c r="F9642" s="36">
        <f t="shared" si="5571"/>
        <v>1</v>
      </c>
      <c r="G9642" s="145" t="str">
        <f t="shared" si="5572"/>
        <v>Substantive</v>
      </c>
      <c r="H9642" s="36"/>
      <c r="I9642" s="36"/>
      <c r="J9642" s="126"/>
      <c r="K9642" s="1"/>
      <c r="L9642" s="1"/>
      <c r="M9642" s="1"/>
      <c r="N9642" s="1"/>
      <c r="O9642" s="1"/>
    </row>
    <row r="9643" ht="15.75" customHeight="1">
      <c r="A9643" s="36"/>
      <c r="B9643" s="35" t="str">
        <f t="shared" si="5569"/>
        <v>10b</v>
      </c>
      <c r="C9643" s="144" t="str">
        <f t="shared" si="5570"/>
        <v>Physical properties of materials</v>
      </c>
      <c r="D9643" s="36" t="str">
        <f t="array" ref="D9643">IF(INDEX(INDIRECT(J9603),ROW($A$37))="","",INDEX(INDIRECT(J9603),ROW($A$37)))</f>
        <v/>
      </c>
      <c r="E9643" s="36" t="s">
        <v>73</v>
      </c>
      <c r="F9643" s="36">
        <f t="shared" si="5571"/>
        <v>1</v>
      </c>
      <c r="G9643" s="145" t="str">
        <f t="shared" si="5572"/>
        <v>Substantive</v>
      </c>
      <c r="H9643" s="36"/>
      <c r="I9643" s="36"/>
      <c r="J9643" s="126"/>
      <c r="K9643" s="1"/>
      <c r="L9643" s="1"/>
      <c r="M9643" s="1"/>
      <c r="N9643" s="1"/>
      <c r="O9643" s="1"/>
    </row>
    <row r="9644" ht="15.75" customHeight="1">
      <c r="A9644" s="36"/>
      <c r="B9644" s="35" t="str">
        <f t="shared" si="5569"/>
        <v>10c</v>
      </c>
      <c r="C9644" s="144" t="str">
        <f t="shared" si="5570"/>
        <v>Graphs</v>
      </c>
      <c r="D9644" s="36" t="str">
        <f t="array" ref="D9644">IF(INDEX(INDIRECT(J9603),ROW($A$38))="","",INDEX(INDIRECT(J9603),ROW($A$38)))</f>
        <v/>
      </c>
      <c r="E9644" s="36" t="s">
        <v>73</v>
      </c>
      <c r="F9644" s="36">
        <f t="shared" si="5571"/>
        <v>1</v>
      </c>
      <c r="G9644" s="145" t="str">
        <f t="shared" si="5572"/>
        <v>Disciplinary</v>
      </c>
      <c r="H9644" s="36"/>
      <c r="I9644" s="36"/>
      <c r="J9644" s="126"/>
      <c r="K9644" s="1"/>
      <c r="L9644" s="1"/>
      <c r="M9644" s="1"/>
      <c r="N9644" s="1"/>
      <c r="O9644" s="1"/>
    </row>
    <row r="9645" ht="15.75" customHeight="1">
      <c r="A9645" s="36"/>
      <c r="B9645" s="35" t="str">
        <f t="shared" si="5569"/>
        <v>11a</v>
      </c>
      <c r="C9645" s="144" t="str">
        <f t="shared" si="5570"/>
        <v>Repeatability</v>
      </c>
      <c r="D9645" s="36" t="str">
        <f t="array" ref="D9645">IF(INDEX(INDIRECT(J9603),ROW($A$39))="","",INDEX(INDIRECT(J9603),ROW($A$39)))</f>
        <v/>
      </c>
      <c r="E9645" s="36" t="s">
        <v>73</v>
      </c>
      <c r="F9645" s="36">
        <f t="shared" si="5571"/>
        <v>1</v>
      </c>
      <c r="G9645" s="145" t="str">
        <f t="shared" si="5572"/>
        <v>Disciplinary</v>
      </c>
      <c r="H9645" s="36"/>
      <c r="I9645" s="36"/>
      <c r="J9645" s="126"/>
      <c r="K9645" s="1"/>
      <c r="L9645" s="1"/>
      <c r="M9645" s="1"/>
      <c r="N9645" s="1"/>
      <c r="O9645" s="1"/>
    </row>
    <row r="9646" ht="15.75" customHeight="1">
      <c r="A9646" s="36"/>
      <c r="B9646" s="35" t="str">
        <f t="shared" si="5569"/>
        <v>11b</v>
      </c>
      <c r="C9646" s="144" t="str">
        <f t="shared" si="5570"/>
        <v>Plants</v>
      </c>
      <c r="D9646" s="36" t="str">
        <f t="array" ref="D9646">IF(INDEX(INDIRECT(J9603),ROW($A$40))="","",INDEX(INDIRECT(J9603),ROW($A$40)))</f>
        <v/>
      </c>
      <c r="E9646" s="36" t="s">
        <v>73</v>
      </c>
      <c r="F9646" s="36">
        <f t="shared" si="5571"/>
        <v>1</v>
      </c>
      <c r="G9646" s="145" t="str">
        <f t="shared" si="5572"/>
        <v>Substantive</v>
      </c>
      <c r="H9646" s="36"/>
      <c r="I9646" s="36"/>
      <c r="J9646" s="126"/>
      <c r="K9646" s="1"/>
      <c r="L9646" s="1"/>
      <c r="M9646" s="1"/>
      <c r="N9646" s="1"/>
      <c r="O9646" s="1"/>
    </row>
    <row r="9647" ht="15.75" customHeight="1">
      <c r="A9647" s="36"/>
      <c r="B9647" s="35" t="str">
        <f t="shared" si="5569"/>
        <v>11c</v>
      </c>
      <c r="C9647" s="144" t="str">
        <f t="shared" si="5570"/>
        <v>Conclusions</v>
      </c>
      <c r="D9647" s="36" t="str">
        <f t="array" ref="D9647">IF(INDEX(INDIRECT(J9603),ROW($A$41))="","",INDEX(INDIRECT(J9603),ROW($A$41)))</f>
        <v/>
      </c>
      <c r="E9647" s="36" t="s">
        <v>73</v>
      </c>
      <c r="F9647" s="36">
        <f t="shared" si="5571"/>
        <v>2</v>
      </c>
      <c r="G9647" s="147" t="str">
        <f>IF($G9497="","",$G9497)</f>
        <v>Disciplinary</v>
      </c>
      <c r="H9647" s="36"/>
      <c r="I9647" s="36"/>
      <c r="J9647" s="126"/>
      <c r="K9647" s="1"/>
      <c r="L9647" s="1"/>
      <c r="M9647" s="1"/>
      <c r="N9647" s="1"/>
      <c r="O9647" s="1"/>
    </row>
    <row r="9648" ht="15.75" customHeight="1">
      <c r="A9648" s="36"/>
      <c r="B9648" s="36"/>
      <c r="C9648" s="124" t="s">
        <v>67</v>
      </c>
      <c r="D9648" s="116">
        <f>SUM(D9607:D9647)</f>
        <v>0</v>
      </c>
      <c r="E9648" s="70" t="s">
        <v>73</v>
      </c>
      <c r="F9648" s="71">
        <f>SUM(F9607:F9647)</f>
        <v>50</v>
      </c>
      <c r="G9648" s="36"/>
      <c r="H9648" s="36"/>
      <c r="I9648" s="36"/>
      <c r="J9648" s="126"/>
      <c r="K9648" s="1"/>
      <c r="L9648" s="1"/>
      <c r="M9648" s="1"/>
      <c r="N9648" s="1"/>
      <c r="O9648" s="1"/>
    </row>
    <row r="9649" ht="15.75" customHeight="1">
      <c r="A9649" s="36"/>
      <c r="B9649" s="36"/>
      <c r="C9649" s="54"/>
      <c r="D9649" s="36"/>
      <c r="E9649" s="36"/>
      <c r="F9649" s="36"/>
      <c r="G9649" s="36"/>
      <c r="H9649" s="36"/>
      <c r="I9649" s="36"/>
      <c r="J9649" s="126"/>
      <c r="K9649" s="1"/>
      <c r="L9649" s="1"/>
      <c r="M9649" s="1"/>
      <c r="N9649" s="1"/>
      <c r="O9649" s="1"/>
    </row>
    <row r="9650" ht="15.75" customHeight="1">
      <c r="A9650" s="36"/>
      <c r="B9650" s="36"/>
      <c r="C9650" s="54"/>
      <c r="D9650" s="1"/>
      <c r="E9650" s="36"/>
      <c r="F9650" s="36"/>
      <c r="G9650" s="36"/>
      <c r="H9650" s="36"/>
      <c r="I9650" s="36"/>
      <c r="J9650" s="126"/>
      <c r="K9650" s="1"/>
      <c r="L9650" s="1"/>
      <c r="M9650" s="1"/>
      <c r="N9650" s="1"/>
      <c r="O9650" s="1"/>
    </row>
    <row r="9651" ht="15.75" customHeight="1">
      <c r="A9651" s="51" t="str">
        <f>A9601</f>
        <v>Year 7 Baseline Assessment Feedback</v>
      </c>
      <c r="B9651" s="36"/>
      <c r="C9651" s="54"/>
      <c r="D9651" s="1"/>
      <c r="E9651" s="36"/>
      <c r="F9651" s="36"/>
      <c r="G9651" s="36"/>
      <c r="H9651" s="36"/>
      <c r="I9651" s="36"/>
      <c r="J9651" s="150">
        <f>J9601+1</f>
        <v>210</v>
      </c>
      <c r="K9651" s="1"/>
      <c r="L9651" s="1"/>
      <c r="M9651" s="1"/>
      <c r="N9651" s="1"/>
      <c r="O9651" s="1"/>
    </row>
    <row r="9652" ht="15.75" customHeight="1">
      <c r="A9652" s="54" t="s">
        <v>104</v>
      </c>
      <c r="B9652" s="54" t="str">
        <f>$B$2</f>
        <v>Year 7 Baseline Assessment</v>
      </c>
      <c r="C9652" s="54"/>
      <c r="D9652" s="1"/>
      <c r="E9652" s="36"/>
      <c r="F9652" s="36"/>
      <c r="G9652" s="36"/>
      <c r="H9652" s="36"/>
      <c r="I9652" s="36"/>
      <c r="J9652" s="36" t="str">
        <f>CONCATENATE("Marksheet!$B$",J9651)</f>
        <v>Marksheet!$B$210</v>
      </c>
      <c r="K9652" s="1"/>
      <c r="L9652" s="1"/>
      <c r="M9652" s="1"/>
      <c r="N9652" s="1"/>
      <c r="O9652" s="1"/>
    </row>
    <row r="9653" ht="15.75" customHeight="1">
      <c r="A9653" s="54" t="s">
        <v>100</v>
      </c>
      <c r="B9653" s="54" t="str">
        <f>IF(INDIRECT(J9652)="","",INDIRECT(J9652))</f>
        <v/>
      </c>
      <c r="C9653" s="54"/>
      <c r="D9653" s="1"/>
      <c r="E9653" s="36"/>
      <c r="F9653" s="36"/>
      <c r="G9653" s="36"/>
      <c r="H9653" s="36"/>
      <c r="I9653" s="36"/>
      <c r="J9653" s="36" t="str">
        <f>CONCATENATE("Marksheet!$D$",J9651,":$AV$",J9651)</f>
        <v>Marksheet!$D$210:$AV$210</v>
      </c>
      <c r="K9653" s="1"/>
      <c r="L9653" s="1"/>
      <c r="M9653" s="1"/>
      <c r="N9653" s="1"/>
      <c r="O9653" s="1"/>
    </row>
    <row r="9654" ht="15.75" customHeight="1">
      <c r="A9654" s="54" t="s">
        <v>105</v>
      </c>
      <c r="B9654" s="54" t="str">
        <f>INDIRECT(CONCATENATE("Marksheet!$C$",INDIRECT(CONCATENATE("J",ROW()-3))))</f>
        <v/>
      </c>
      <c r="C9654" s="54"/>
      <c r="D9654" s="36"/>
      <c r="E9654" s="36"/>
      <c r="F9654" s="36"/>
      <c r="G9654" s="36"/>
      <c r="H9654" s="36"/>
      <c r="I9654" s="36"/>
      <c r="J9654" s="126"/>
      <c r="K9654" s="1"/>
      <c r="L9654" s="1"/>
      <c r="M9654" s="1"/>
      <c r="N9654" s="1"/>
      <c r="O9654" s="1"/>
    </row>
    <row r="9655" ht="15.75" customHeight="1">
      <c r="A9655" s="54"/>
      <c r="B9655" s="54"/>
      <c r="C9655" s="54"/>
      <c r="D9655" s="36"/>
      <c r="E9655" s="36"/>
      <c r="F9655" s="36"/>
      <c r="G9655" s="36"/>
      <c r="H9655" s="36"/>
      <c r="I9655" s="36"/>
      <c r="J9655" s="126"/>
      <c r="K9655" s="1"/>
      <c r="L9655" s="1"/>
      <c r="M9655" s="1"/>
      <c r="N9655" s="1"/>
      <c r="O9655" s="1"/>
    </row>
    <row r="9656" ht="15.75" customHeight="1">
      <c r="A9656" s="120"/>
      <c r="B9656" s="80" t="s">
        <v>93</v>
      </c>
      <c r="C9656" s="141" t="s">
        <v>94</v>
      </c>
      <c r="D9656" s="128" t="s">
        <v>95</v>
      </c>
      <c r="E9656" s="58"/>
      <c r="F9656" s="59"/>
      <c r="G9656" s="151" t="s">
        <v>106</v>
      </c>
      <c r="H9656" s="130"/>
      <c r="I9656" s="130"/>
      <c r="J9656" s="131"/>
      <c r="K9656" s="1"/>
      <c r="L9656" s="1"/>
      <c r="M9656" s="1"/>
      <c r="N9656" s="1"/>
      <c r="O9656" s="1"/>
    </row>
    <row r="9657" ht="15.75" customHeight="1">
      <c r="A9657" s="36"/>
      <c r="B9657" s="122" t="str">
        <f t="shared" ref="B9657:B9696" si="5573">IF($B8007="","",$B8007)</f>
        <v>1a</v>
      </c>
      <c r="C9657" s="142" t="str">
        <f t="shared" ref="C9657:C9696" si="5574">IF($C8007="","",$C8007)</f>
        <v>Living and non-living things</v>
      </c>
      <c r="D9657" s="36" t="str">
        <f t="array" ref="D9657">IF(INDEX(INDIRECT(J9653),ROW($A$1))="","",INDEX(INDIRECT(J9653),ROW($A$1)))</f>
        <v/>
      </c>
      <c r="E9657" s="36" t="s">
        <v>73</v>
      </c>
      <c r="F9657" s="36">
        <f t="shared" ref="F9657:F9697" si="5575">IF($F8007="","",$F8007)</f>
        <v>2</v>
      </c>
      <c r="G9657" s="143" t="str">
        <f t="shared" ref="G9657:G9696" si="5576">IF($G9007="","",$G9007)</f>
        <v>Substantive</v>
      </c>
      <c r="H9657" s="36"/>
      <c r="I9657" s="36"/>
      <c r="J9657" s="126"/>
      <c r="K9657" s="1"/>
      <c r="L9657" s="1"/>
      <c r="M9657" s="1"/>
      <c r="N9657" s="1"/>
      <c r="O9657" s="1"/>
    </row>
    <row r="9658" ht="15.75" customHeight="1">
      <c r="A9658" s="36"/>
      <c r="B9658" s="35" t="str">
        <f t="shared" si="5573"/>
        <v>1b</v>
      </c>
      <c r="C9658" s="144" t="str">
        <f t="shared" si="5574"/>
        <v>Measurement</v>
      </c>
      <c r="D9658" s="36" t="str">
        <f t="array" ref="D9658">IF(INDEX(INDIRECT(J9653),ROW($A$2))="","",INDEX(INDIRECT(J9653),ROW($A$2)))</f>
        <v/>
      </c>
      <c r="E9658" s="36" t="s">
        <v>73</v>
      </c>
      <c r="F9658" s="36">
        <f t="shared" si="5575"/>
        <v>1</v>
      </c>
      <c r="G9658" s="145" t="str">
        <f t="shared" si="5576"/>
        <v>Disciplinary</v>
      </c>
      <c r="H9658" s="36"/>
      <c r="I9658" s="36"/>
      <c r="J9658" s="126"/>
      <c r="K9658" s="1"/>
      <c r="L9658" s="1"/>
      <c r="M9658" s="1"/>
      <c r="N9658" s="1"/>
      <c r="O9658" s="1"/>
    </row>
    <row r="9659" ht="15.75" customHeight="1">
      <c r="A9659" s="36"/>
      <c r="B9659" s="35" t="str">
        <f t="shared" si="5573"/>
        <v>1c</v>
      </c>
      <c r="C9659" s="144" t="str">
        <f t="shared" si="5574"/>
        <v>Tables</v>
      </c>
      <c r="D9659" s="36" t="str">
        <f t="array" ref="D9659">IF(INDEX(INDIRECT(J9653),ROW($A$3))="","",INDEX(INDIRECT(J9653),ROW($A$3)))</f>
        <v/>
      </c>
      <c r="E9659" s="36" t="s">
        <v>73</v>
      </c>
      <c r="F9659" s="36">
        <f t="shared" si="5575"/>
        <v>1</v>
      </c>
      <c r="G9659" s="145" t="str">
        <f t="shared" si="5576"/>
        <v>Disciplinary</v>
      </c>
      <c r="H9659" s="36"/>
      <c r="I9659" s="36"/>
      <c r="J9659" s="126"/>
      <c r="K9659" s="1"/>
      <c r="L9659" s="1"/>
      <c r="M9659" s="1"/>
      <c r="N9659" s="1"/>
      <c r="O9659" s="1"/>
    </row>
    <row r="9660" ht="15.75" customHeight="1">
      <c r="A9660" s="36"/>
      <c r="B9660" s="35" t="str">
        <f t="shared" si="5573"/>
        <v>1d</v>
      </c>
      <c r="C9660" s="144" t="str">
        <f t="shared" si="5574"/>
        <v>Plants</v>
      </c>
      <c r="D9660" s="36" t="str">
        <f t="array" ref="D9660">IF(INDEX(INDIRECT(J9653),ROW($A$4))="","",INDEX(INDIRECT(J9653),ROW($A$4)))</f>
        <v/>
      </c>
      <c r="E9660" s="36" t="s">
        <v>73</v>
      </c>
      <c r="F9660" s="36">
        <f t="shared" si="5575"/>
        <v>1</v>
      </c>
      <c r="G9660" s="145" t="str">
        <f t="shared" si="5576"/>
        <v>Substantive</v>
      </c>
      <c r="H9660" s="36"/>
      <c r="I9660" s="36"/>
      <c r="J9660" s="126"/>
      <c r="K9660" s="1"/>
      <c r="L9660" s="1"/>
      <c r="M9660" s="1"/>
      <c r="N9660" s="1"/>
      <c r="O9660" s="1"/>
    </row>
    <row r="9661" ht="15.75" customHeight="1">
      <c r="A9661" s="36"/>
      <c r="B9661" s="35" t="str">
        <f t="shared" si="5573"/>
        <v>1e</v>
      </c>
      <c r="C9661" s="144" t="str">
        <f t="shared" si="5574"/>
        <v>Food chains</v>
      </c>
      <c r="D9661" s="36" t="str">
        <f t="array" ref="D9661">IF(INDEX(INDIRECT(J9653),ROW($A$5))="","",INDEX(INDIRECT(J9653),ROW($A$5)))</f>
        <v/>
      </c>
      <c r="E9661" s="36" t="s">
        <v>73</v>
      </c>
      <c r="F9661" s="36">
        <f t="shared" si="5575"/>
        <v>2</v>
      </c>
      <c r="G9661" s="145" t="str">
        <f t="shared" si="5576"/>
        <v>Substantive</v>
      </c>
      <c r="H9661" s="36"/>
      <c r="I9661" s="36"/>
      <c r="J9661" s="126"/>
      <c r="K9661" s="1"/>
      <c r="L9661" s="1"/>
      <c r="M9661" s="1"/>
      <c r="N9661" s="1"/>
      <c r="O9661" s="1"/>
    </row>
    <row r="9662" ht="15.75" customHeight="1">
      <c r="A9662" s="36"/>
      <c r="B9662" s="35" t="str">
        <f t="shared" si="5573"/>
        <v>2a</v>
      </c>
      <c r="C9662" s="144" t="str">
        <f t="shared" si="5574"/>
        <v>States of matter</v>
      </c>
      <c r="D9662" s="36" t="str">
        <f t="array" ref="D9662">IF(INDEX(INDIRECT(J9653),ROW($A$6))="","",INDEX(INDIRECT(J9653),ROW($A$6)))</f>
        <v/>
      </c>
      <c r="E9662" s="36" t="s">
        <v>73</v>
      </c>
      <c r="F9662" s="36">
        <f t="shared" si="5575"/>
        <v>1</v>
      </c>
      <c r="G9662" s="145" t="str">
        <f t="shared" si="5576"/>
        <v>Substantive</v>
      </c>
      <c r="H9662" s="36"/>
      <c r="I9662" s="36"/>
      <c r="J9662" s="126"/>
      <c r="K9662" s="1"/>
      <c r="L9662" s="1"/>
      <c r="M9662" s="1"/>
      <c r="N9662" s="1"/>
      <c r="O9662" s="1"/>
    </row>
    <row r="9663" ht="15.75" customHeight="1">
      <c r="A9663" s="36"/>
      <c r="B9663" s="35" t="str">
        <f t="shared" si="5573"/>
        <v>2b</v>
      </c>
      <c r="C9663" s="144" t="str">
        <f t="shared" si="5574"/>
        <v>Graphs</v>
      </c>
      <c r="D9663" s="36" t="str">
        <f t="array" ref="D9663">IF(INDEX(INDIRECT(J9653),ROW($A$7))="","",INDEX(INDIRECT(J9653),ROW($A$7)))</f>
        <v/>
      </c>
      <c r="E9663" s="36" t="s">
        <v>73</v>
      </c>
      <c r="F9663" s="36">
        <f t="shared" si="5575"/>
        <v>1</v>
      </c>
      <c r="G9663" s="148" t="str">
        <f t="shared" si="5576"/>
        <v>Disciplinary</v>
      </c>
      <c r="H9663" s="36"/>
      <c r="I9663" s="36"/>
      <c r="J9663" s="126"/>
      <c r="K9663" s="1"/>
      <c r="L9663" s="1"/>
      <c r="M9663" s="1"/>
      <c r="N9663" s="1"/>
      <c r="O9663" s="1"/>
    </row>
    <row r="9664" ht="15.75" customHeight="1">
      <c r="A9664" s="36"/>
      <c r="B9664" s="35" t="str">
        <f t="shared" si="5573"/>
        <v>2c</v>
      </c>
      <c r="C9664" s="144" t="str">
        <f t="shared" si="5574"/>
        <v>Plants</v>
      </c>
      <c r="D9664" s="36" t="str">
        <f t="array" ref="D9664">IF(INDEX(INDIRECT(J9653),ROW($A$8))="","",INDEX(INDIRECT(J9653),ROW($A$8)))</f>
        <v/>
      </c>
      <c r="E9664" s="36" t="s">
        <v>73</v>
      </c>
      <c r="F9664" s="36">
        <f t="shared" si="5575"/>
        <v>1</v>
      </c>
      <c r="G9664" s="145" t="str">
        <f t="shared" si="5576"/>
        <v>Substantive</v>
      </c>
      <c r="H9664" s="36"/>
      <c r="I9664" s="36"/>
      <c r="J9664" s="126"/>
      <c r="K9664" s="1"/>
      <c r="L9664" s="1"/>
      <c r="M9664" s="1"/>
      <c r="N9664" s="1"/>
      <c r="O9664" s="1"/>
    </row>
    <row r="9665" ht="15.75" customHeight="1">
      <c r="A9665" s="36"/>
      <c r="B9665" s="35" t="str">
        <f t="shared" si="5573"/>
        <v>3a</v>
      </c>
      <c r="C9665" s="144" t="str">
        <f t="shared" si="5574"/>
        <v>Reversible and non-reversible changes</v>
      </c>
      <c r="D9665" s="36" t="str">
        <f t="array" ref="D9665">IF(INDEX(INDIRECT(J9653),ROW($A$9))="","",INDEX(INDIRECT(J9653),ROW($A$9)))</f>
        <v/>
      </c>
      <c r="E9665" s="36" t="s">
        <v>73</v>
      </c>
      <c r="F9665" s="36">
        <f t="shared" si="5575"/>
        <v>2</v>
      </c>
      <c r="G9665" s="145" t="str">
        <f t="shared" si="5576"/>
        <v>Substantive</v>
      </c>
      <c r="H9665" s="36"/>
      <c r="I9665" s="36"/>
      <c r="J9665" s="126"/>
      <c r="K9665" s="1"/>
      <c r="L9665" s="1"/>
      <c r="M9665" s="1"/>
      <c r="N9665" s="1"/>
      <c r="O9665" s="1"/>
    </row>
    <row r="9666" ht="15.75" customHeight="1">
      <c r="A9666" s="36"/>
      <c r="B9666" s="35" t="str">
        <f t="shared" si="5573"/>
        <v>3b</v>
      </c>
      <c r="C9666" s="144" t="str">
        <f t="shared" si="5574"/>
        <v>Units</v>
      </c>
      <c r="D9666" s="36" t="str">
        <f t="array" ref="D9666">IF(INDEX(INDIRECT(J9653),ROW($A$10))="","",INDEX(INDIRECT(J9653),ROW($A$10)))</f>
        <v/>
      </c>
      <c r="E9666" s="36" t="s">
        <v>73</v>
      </c>
      <c r="F9666" s="36">
        <f t="shared" si="5575"/>
        <v>1</v>
      </c>
      <c r="G9666" s="145" t="str">
        <f t="shared" si="5576"/>
        <v>Disciplinary</v>
      </c>
      <c r="H9666" s="36"/>
      <c r="I9666" s="36"/>
      <c r="J9666" s="126"/>
      <c r="K9666" s="1"/>
      <c r="L9666" s="1"/>
      <c r="M9666" s="1"/>
      <c r="N9666" s="1"/>
      <c r="O9666" s="1"/>
    </row>
    <row r="9667" ht="15.75" customHeight="1">
      <c r="A9667" s="36"/>
      <c r="B9667" s="35" t="str">
        <f t="shared" si="5573"/>
        <v>3c</v>
      </c>
      <c r="C9667" s="144" t="str">
        <f t="shared" si="5574"/>
        <v>Hazards, risks and precautions</v>
      </c>
      <c r="D9667" s="36" t="str">
        <f t="array" ref="D9667">IF(INDEX(INDIRECT(J9653),ROW($A$11))="","",INDEX(INDIRECT(J9653),ROW($A$11)))</f>
        <v/>
      </c>
      <c r="E9667" s="36" t="s">
        <v>73</v>
      </c>
      <c r="F9667" s="36">
        <f t="shared" si="5575"/>
        <v>1</v>
      </c>
      <c r="G9667" s="149" t="str">
        <f t="shared" si="5576"/>
        <v>Disciplinary</v>
      </c>
      <c r="H9667" s="36"/>
      <c r="I9667" s="36"/>
      <c r="J9667" s="126"/>
      <c r="K9667" s="1"/>
      <c r="L9667" s="1"/>
      <c r="M9667" s="1"/>
      <c r="N9667" s="1"/>
      <c r="O9667" s="1"/>
    </row>
    <row r="9668" ht="15.75" customHeight="1">
      <c r="A9668" s="36"/>
      <c r="B9668" s="35" t="str">
        <f t="shared" si="5573"/>
        <v>3d</v>
      </c>
      <c r="C9668" s="144" t="str">
        <f t="shared" si="5574"/>
        <v>States of matter</v>
      </c>
      <c r="D9668" s="36" t="str">
        <f t="array" ref="D9668">IF(INDEX(INDIRECT(J9653),ROW($A$12))="","",INDEX(INDIRECT(J9653),ROW($A$12)))</f>
        <v/>
      </c>
      <c r="E9668" s="36" t="s">
        <v>73</v>
      </c>
      <c r="F9668" s="36">
        <f t="shared" si="5575"/>
        <v>1</v>
      </c>
      <c r="G9668" s="145" t="str">
        <f t="shared" si="5576"/>
        <v>Substantive</v>
      </c>
      <c r="H9668" s="36"/>
      <c r="I9668" s="36"/>
      <c r="J9668" s="126"/>
      <c r="K9668" s="1"/>
      <c r="L9668" s="1"/>
      <c r="M9668" s="1"/>
      <c r="N9668" s="1"/>
      <c r="O9668" s="1"/>
    </row>
    <row r="9669" ht="15.75" customHeight="1">
      <c r="A9669" s="36"/>
      <c r="B9669" s="35" t="str">
        <f t="shared" si="5573"/>
        <v>3e</v>
      </c>
      <c r="C9669" s="144" t="str">
        <f t="shared" si="5574"/>
        <v>Reversible and non-reversible changes</v>
      </c>
      <c r="D9669" s="36" t="str">
        <f t="array" ref="D9669">IF(INDEX(INDIRECT(J9653),ROW($A$13))="","",INDEX(INDIRECT(J9653),ROW($A$13)))</f>
        <v/>
      </c>
      <c r="E9669" s="36" t="s">
        <v>73</v>
      </c>
      <c r="F9669" s="36">
        <f t="shared" si="5575"/>
        <v>1</v>
      </c>
      <c r="G9669" s="145" t="str">
        <f t="shared" si="5576"/>
        <v>Substantive</v>
      </c>
      <c r="H9669" s="36"/>
      <c r="I9669" s="36"/>
      <c r="J9669" s="126"/>
      <c r="K9669" s="1"/>
      <c r="L9669" s="1"/>
      <c r="M9669" s="1"/>
      <c r="N9669" s="1"/>
      <c r="O9669" s="1"/>
    </row>
    <row r="9670" ht="15.75" customHeight="1">
      <c r="A9670" s="36"/>
      <c r="B9670" s="35" t="str">
        <f t="shared" si="5573"/>
        <v>4a</v>
      </c>
      <c r="C9670" s="144" t="str">
        <f t="shared" si="5574"/>
        <v>Equipment</v>
      </c>
      <c r="D9670" s="36" t="str">
        <f t="array" ref="D9670">IF(INDEX(INDIRECT(J9653),ROW($A$14))="","",INDEX(INDIRECT(J9653),ROW($A$14)))</f>
        <v/>
      </c>
      <c r="E9670" s="36" t="s">
        <v>73</v>
      </c>
      <c r="F9670" s="36">
        <f t="shared" si="5575"/>
        <v>2</v>
      </c>
      <c r="G9670" s="145" t="str">
        <f t="shared" si="5576"/>
        <v>Disciplinary</v>
      </c>
      <c r="H9670" s="36"/>
      <c r="I9670" s="36"/>
      <c r="J9670" s="126"/>
      <c r="K9670" s="1"/>
      <c r="L9670" s="1"/>
      <c r="M9670" s="1"/>
      <c r="N9670" s="1"/>
      <c r="O9670" s="1"/>
    </row>
    <row r="9671" ht="15.75" customHeight="1">
      <c r="A9671" s="36"/>
      <c r="B9671" s="35" t="str">
        <f t="shared" si="5573"/>
        <v>4b</v>
      </c>
      <c r="C9671" s="144" t="str">
        <f t="shared" si="5574"/>
        <v>Accuracy and precision</v>
      </c>
      <c r="D9671" s="36" t="str">
        <f t="array" ref="D9671">IF(INDEX(INDIRECT(J9653),ROW($A$15))="","",INDEX(INDIRECT(J9653),ROW($A$15)))</f>
        <v/>
      </c>
      <c r="E9671" s="36" t="s">
        <v>73</v>
      </c>
      <c r="F9671" s="36">
        <f t="shared" si="5575"/>
        <v>1</v>
      </c>
      <c r="G9671" s="145" t="str">
        <f t="shared" si="5576"/>
        <v>Disciplinary</v>
      </c>
      <c r="H9671" s="36"/>
      <c r="I9671" s="36"/>
      <c r="J9671" s="126"/>
      <c r="K9671" s="1"/>
      <c r="L9671" s="1"/>
      <c r="M9671" s="1"/>
      <c r="N9671" s="1"/>
      <c r="O9671" s="1"/>
    </row>
    <row r="9672" ht="15.75" customHeight="1">
      <c r="A9672" s="36"/>
      <c r="B9672" s="35" t="str">
        <f t="shared" si="5573"/>
        <v>4c</v>
      </c>
      <c r="C9672" s="144" t="str">
        <f t="shared" si="5574"/>
        <v>Conclusions</v>
      </c>
      <c r="D9672" s="36" t="str">
        <f t="array" ref="D9672">IF(INDEX(INDIRECT(J9653),ROW($A$16))="","",INDEX(INDIRECT(J9653),ROW($A$16)))</f>
        <v/>
      </c>
      <c r="E9672" s="36" t="s">
        <v>73</v>
      </c>
      <c r="F9672" s="36">
        <f t="shared" si="5575"/>
        <v>1</v>
      </c>
      <c r="G9672" s="145" t="str">
        <f t="shared" si="5576"/>
        <v>Disciplinary</v>
      </c>
      <c r="H9672" s="36"/>
      <c r="I9672" s="36"/>
      <c r="J9672" s="126"/>
      <c r="K9672" s="1"/>
      <c r="L9672" s="1"/>
      <c r="M9672" s="1"/>
      <c r="N9672" s="1"/>
      <c r="O9672" s="1"/>
    </row>
    <row r="9673" ht="15.75" customHeight="1">
      <c r="A9673" s="36"/>
      <c r="B9673" s="35" t="str">
        <f t="shared" si="5573"/>
        <v>5a</v>
      </c>
      <c r="C9673" s="144" t="str">
        <f t="shared" si="5574"/>
        <v>Hazards, risks and precautions</v>
      </c>
      <c r="D9673" s="36" t="str">
        <f t="array" ref="D9673">IF(INDEX(INDIRECT(J9653),ROW($A$17))="","",INDEX(INDIRECT(J9653),ROW($A$17)))</f>
        <v/>
      </c>
      <c r="E9673" s="36" t="s">
        <v>73</v>
      </c>
      <c r="F9673" s="36">
        <f t="shared" si="5575"/>
        <v>1</v>
      </c>
      <c r="G9673" s="145" t="str">
        <f t="shared" si="5576"/>
        <v>Disciplinary</v>
      </c>
      <c r="H9673" s="36"/>
      <c r="I9673" s="36"/>
      <c r="J9673" s="126"/>
      <c r="K9673" s="1"/>
      <c r="L9673" s="1"/>
      <c r="M9673" s="1"/>
      <c r="N9673" s="1"/>
      <c r="O9673" s="1"/>
    </row>
    <row r="9674" ht="15.75" customHeight="1">
      <c r="A9674" s="36"/>
      <c r="B9674" s="35" t="str">
        <f t="shared" si="5573"/>
        <v>5b</v>
      </c>
      <c r="C9674" s="144" t="str">
        <f t="shared" si="5574"/>
        <v>Electricity</v>
      </c>
      <c r="D9674" s="36" t="str">
        <f t="array" ref="D9674">IF(INDEX(INDIRECT(J9653),ROW($A$18))="","",INDEX(INDIRECT(J9653),ROW($A$18)))</f>
        <v/>
      </c>
      <c r="E9674" s="36" t="s">
        <v>73</v>
      </c>
      <c r="F9674" s="36">
        <f t="shared" si="5575"/>
        <v>1</v>
      </c>
      <c r="G9674" s="145" t="str">
        <f t="shared" si="5576"/>
        <v>Substantive</v>
      </c>
      <c r="H9674" s="36"/>
      <c r="I9674" s="36"/>
      <c r="J9674" s="126"/>
      <c r="K9674" s="1"/>
      <c r="L9674" s="1"/>
      <c r="M9674" s="1"/>
      <c r="N9674" s="1"/>
      <c r="O9674" s="1"/>
    </row>
    <row r="9675" ht="15.75" customHeight="1">
      <c r="A9675" s="36"/>
      <c r="B9675" s="35" t="str">
        <f t="shared" si="5573"/>
        <v>5c</v>
      </c>
      <c r="C9675" s="144" t="str">
        <f t="shared" si="5574"/>
        <v>Physical properties of materials</v>
      </c>
      <c r="D9675" s="36" t="str">
        <f t="array" ref="D9675">IF(INDEX(INDIRECT(J9653),ROW($A$19))="","",INDEX(INDIRECT(J9653),ROW($A$19)))</f>
        <v/>
      </c>
      <c r="E9675" s="36" t="s">
        <v>73</v>
      </c>
      <c r="F9675" s="36">
        <f t="shared" si="5575"/>
        <v>1</v>
      </c>
      <c r="G9675" s="145" t="str">
        <f t="shared" si="5576"/>
        <v>Substantive</v>
      </c>
      <c r="H9675" s="36"/>
      <c r="I9675" s="36"/>
      <c r="J9675" s="126"/>
      <c r="K9675" s="1"/>
      <c r="L9675" s="1"/>
      <c r="M9675" s="1"/>
      <c r="N9675" s="1"/>
      <c r="O9675" s="1"/>
    </row>
    <row r="9676" ht="15.75" customHeight="1">
      <c r="A9676" s="36"/>
      <c r="B9676" s="35" t="str">
        <f t="shared" si="5573"/>
        <v>5d</v>
      </c>
      <c r="C9676" s="144" t="str">
        <f t="shared" si="5574"/>
        <v>Electricity</v>
      </c>
      <c r="D9676" s="36" t="str">
        <f t="array" ref="D9676">IF(INDEX(INDIRECT(J9653),ROW($A$20))="","",INDEX(INDIRECT(J9653),ROW($A$20)))</f>
        <v/>
      </c>
      <c r="E9676" s="36" t="s">
        <v>73</v>
      </c>
      <c r="F9676" s="36">
        <f t="shared" si="5575"/>
        <v>1</v>
      </c>
      <c r="G9676" s="145" t="str">
        <f t="shared" si="5576"/>
        <v>Substantive</v>
      </c>
      <c r="H9676" s="36"/>
      <c r="I9676" s="36"/>
      <c r="J9676" s="126"/>
      <c r="K9676" s="1"/>
      <c r="L9676" s="1"/>
      <c r="M9676" s="1"/>
      <c r="N9676" s="1"/>
      <c r="O9676" s="1"/>
    </row>
    <row r="9677" ht="15.75" customHeight="1">
      <c r="A9677" s="36"/>
      <c r="B9677" s="35" t="str">
        <f t="shared" si="5573"/>
        <v>6a</v>
      </c>
      <c r="C9677" s="144" t="str">
        <f t="shared" si="5574"/>
        <v>Planning scientific enquiry</v>
      </c>
      <c r="D9677" s="36" t="str">
        <f t="array" ref="D9677">IF(INDEX(INDIRECT(J9653),ROW($A$21))="","",INDEX(INDIRECT(J9653),ROW($A$21)))</f>
        <v/>
      </c>
      <c r="E9677" s="36" t="s">
        <v>73</v>
      </c>
      <c r="F9677" s="36">
        <f t="shared" si="5575"/>
        <v>2</v>
      </c>
      <c r="G9677" s="145" t="str">
        <f t="shared" si="5576"/>
        <v>Disciplinary</v>
      </c>
      <c r="H9677" s="36"/>
      <c r="I9677" s="36"/>
      <c r="J9677" s="126"/>
      <c r="K9677" s="1"/>
      <c r="L9677" s="1"/>
      <c r="M9677" s="1"/>
      <c r="N9677" s="1"/>
      <c r="O9677" s="1"/>
    </row>
    <row r="9678" ht="15.75" customHeight="1">
      <c r="A9678" s="36"/>
      <c r="B9678" s="35" t="str">
        <f t="shared" si="5573"/>
        <v>6b</v>
      </c>
      <c r="C9678" s="144" t="str">
        <f t="shared" si="5574"/>
        <v>Units</v>
      </c>
      <c r="D9678" s="36" t="str">
        <f t="array" ref="D9678">IF(INDEX(INDIRECT(J9653),ROW($A$22))="","",INDEX(INDIRECT(J9653),ROW($A$22)))</f>
        <v/>
      </c>
      <c r="E9678" s="36" t="s">
        <v>73</v>
      </c>
      <c r="F9678" s="36">
        <f t="shared" si="5575"/>
        <v>1</v>
      </c>
      <c r="G9678" s="145" t="str">
        <f t="shared" si="5576"/>
        <v>Disciplinary</v>
      </c>
      <c r="H9678" s="36"/>
      <c r="I9678" s="36"/>
      <c r="J9678" s="126"/>
      <c r="K9678" s="1"/>
      <c r="L9678" s="1"/>
      <c r="M9678" s="1"/>
      <c r="N9678" s="1"/>
      <c r="O9678" s="1"/>
    </row>
    <row r="9679" ht="15.75" customHeight="1">
      <c r="A9679" s="36"/>
      <c r="B9679" s="35" t="str">
        <f t="shared" si="5573"/>
        <v>6c</v>
      </c>
      <c r="C9679" s="144" t="str">
        <f t="shared" si="5574"/>
        <v>Forces</v>
      </c>
      <c r="D9679" s="36" t="str">
        <f t="array" ref="D9679">IF(INDEX(INDIRECT(J9653),ROW($A$23))="","",INDEX(INDIRECT(J9653),ROW($A$23)))</f>
        <v/>
      </c>
      <c r="E9679" s="36" t="s">
        <v>73</v>
      </c>
      <c r="F9679" s="36">
        <f t="shared" si="5575"/>
        <v>1</v>
      </c>
      <c r="G9679" s="148" t="str">
        <f t="shared" si="5576"/>
        <v>Substantive</v>
      </c>
      <c r="H9679" s="36"/>
      <c r="I9679" s="36"/>
      <c r="J9679" s="126"/>
      <c r="K9679" s="1"/>
      <c r="L9679" s="1"/>
      <c r="M9679" s="1"/>
      <c r="N9679" s="1"/>
      <c r="O9679" s="1"/>
    </row>
    <row r="9680" ht="15.75" customHeight="1">
      <c r="A9680" s="36"/>
      <c r="B9680" s="35" t="str">
        <f t="shared" si="5573"/>
        <v>6d</v>
      </c>
      <c r="C9680" s="144" t="str">
        <f t="shared" si="5574"/>
        <v>Tables</v>
      </c>
      <c r="D9680" s="36" t="str">
        <f t="array" ref="D9680">IF(INDEX(INDIRECT(J9653),ROW($A$24))="","",INDEX(INDIRECT(J9653),ROW($A$24)))</f>
        <v/>
      </c>
      <c r="E9680" s="36" t="s">
        <v>73</v>
      </c>
      <c r="F9680" s="36">
        <f t="shared" si="5575"/>
        <v>1</v>
      </c>
      <c r="G9680" s="145" t="str">
        <f t="shared" si="5576"/>
        <v>Disciplinary</v>
      </c>
      <c r="H9680" s="36"/>
      <c r="I9680" s="36"/>
      <c r="J9680" s="126"/>
      <c r="K9680" s="1"/>
      <c r="L9680" s="1"/>
      <c r="M9680" s="1"/>
      <c r="N9680" s="1"/>
      <c r="O9680" s="1"/>
    </row>
    <row r="9681" ht="15.75" customHeight="1">
      <c r="A9681" s="36"/>
      <c r="B9681" s="35" t="str">
        <f t="shared" si="5573"/>
        <v>7a</v>
      </c>
      <c r="C9681" s="144" t="str">
        <f t="shared" si="5574"/>
        <v>Behaviour of light</v>
      </c>
      <c r="D9681" s="36" t="str">
        <f t="array" ref="D9681">IF(INDEX(INDIRECT(J9653),ROW($A$25))="","",INDEX(INDIRECT(J9653),ROW($A$25)))</f>
        <v/>
      </c>
      <c r="E9681" s="36" t="s">
        <v>73</v>
      </c>
      <c r="F9681" s="36">
        <f t="shared" si="5575"/>
        <v>1</v>
      </c>
      <c r="G9681" s="148" t="str">
        <f t="shared" si="5576"/>
        <v>Substantive</v>
      </c>
      <c r="H9681" s="36"/>
      <c r="I9681" s="36"/>
      <c r="J9681" s="126"/>
      <c r="K9681" s="1"/>
      <c r="L9681" s="1"/>
      <c r="M9681" s="1"/>
      <c r="N9681" s="1"/>
      <c r="O9681" s="1"/>
    </row>
    <row r="9682" ht="15.75" customHeight="1">
      <c r="A9682" s="36"/>
      <c r="B9682" s="35" t="str">
        <f t="shared" si="5573"/>
        <v>7b</v>
      </c>
      <c r="C9682" s="144" t="str">
        <f t="shared" si="5574"/>
        <v>Behaviour of light</v>
      </c>
      <c r="D9682" s="36" t="str">
        <f t="array" ref="D9682">IF(INDEX(INDIRECT(J9653),ROW($A$26))="","",INDEX(INDIRECT(J9653),ROW($A$26)))</f>
        <v/>
      </c>
      <c r="E9682" s="36" t="s">
        <v>73</v>
      </c>
      <c r="F9682" s="36">
        <f t="shared" si="5575"/>
        <v>2</v>
      </c>
      <c r="G9682" s="145" t="str">
        <f t="shared" si="5576"/>
        <v>Substantive</v>
      </c>
      <c r="H9682" s="36"/>
      <c r="I9682" s="36"/>
      <c r="J9682" s="126"/>
      <c r="K9682" s="1"/>
      <c r="L9682" s="1"/>
      <c r="M9682" s="1"/>
      <c r="N9682" s="1"/>
      <c r="O9682" s="1"/>
    </row>
    <row r="9683" ht="15.75" customHeight="1">
      <c r="A9683" s="36"/>
      <c r="B9683" s="35" t="str">
        <f t="shared" si="5573"/>
        <v>7c</v>
      </c>
      <c r="C9683" s="144" t="str">
        <f t="shared" si="5574"/>
        <v>Behaviour of light</v>
      </c>
      <c r="D9683" s="36" t="str">
        <f t="array" ref="D9683">IF(INDEX(INDIRECT(J9653),ROW($A$27))="","",INDEX(INDIRECT(J9653),ROW($A$27)))</f>
        <v/>
      </c>
      <c r="E9683" s="36" t="s">
        <v>73</v>
      </c>
      <c r="F9683" s="36">
        <f t="shared" si="5575"/>
        <v>1</v>
      </c>
      <c r="G9683" s="145" t="str">
        <f t="shared" si="5576"/>
        <v>Substantive</v>
      </c>
      <c r="H9683" s="36"/>
      <c r="I9683" s="36"/>
      <c r="J9683" s="126"/>
      <c r="K9683" s="1"/>
      <c r="L9683" s="1"/>
      <c r="M9683" s="1"/>
      <c r="N9683" s="1"/>
      <c r="O9683" s="1"/>
    </row>
    <row r="9684" ht="15.75" customHeight="1">
      <c r="A9684" s="36"/>
      <c r="B9684" s="35" t="str">
        <f t="shared" si="5573"/>
        <v>7d</v>
      </c>
      <c r="C9684" s="144" t="str">
        <f t="shared" si="5574"/>
        <v>Conclusions</v>
      </c>
      <c r="D9684" s="36" t="str">
        <f t="array" ref="D9684">IF(INDEX(INDIRECT(J9653),ROW($A$28))="","",INDEX(INDIRECT(J9653),ROW($A$28)))</f>
        <v/>
      </c>
      <c r="E9684" s="36" t="s">
        <v>73</v>
      </c>
      <c r="F9684" s="36">
        <f t="shared" si="5575"/>
        <v>1</v>
      </c>
      <c r="G9684" s="145" t="str">
        <f t="shared" si="5576"/>
        <v>Disciplinary</v>
      </c>
      <c r="H9684" s="36"/>
      <c r="I9684" s="36"/>
      <c r="J9684" s="126"/>
      <c r="K9684" s="1"/>
      <c r="L9684" s="1"/>
      <c r="M9684" s="1"/>
      <c r="N9684" s="1"/>
      <c r="O9684" s="1"/>
    </row>
    <row r="9685" ht="15.75" customHeight="1">
      <c r="A9685" s="36"/>
      <c r="B9685" s="35" t="str">
        <f t="shared" si="5573"/>
        <v>8a</v>
      </c>
      <c r="C9685" s="144" t="str">
        <f t="shared" si="5574"/>
        <v>Measurement</v>
      </c>
      <c r="D9685" s="36" t="str">
        <f t="array" ref="D9685">IF(INDEX(INDIRECT(J9653),ROW($A$29))="","",INDEX(INDIRECT(J9653),ROW($A$29)))</f>
        <v/>
      </c>
      <c r="E9685" s="36" t="s">
        <v>73</v>
      </c>
      <c r="F9685" s="36">
        <f t="shared" si="5575"/>
        <v>1</v>
      </c>
      <c r="G9685" s="145" t="str">
        <f t="shared" si="5576"/>
        <v>Disciplinary</v>
      </c>
      <c r="H9685" s="36"/>
      <c r="I9685" s="36"/>
      <c r="J9685" s="126"/>
      <c r="K9685" s="1"/>
      <c r="L9685" s="1"/>
      <c r="M9685" s="1"/>
      <c r="N9685" s="1"/>
      <c r="O9685" s="1"/>
    </row>
    <row r="9686" ht="15.75" customHeight="1">
      <c r="A9686" s="36"/>
      <c r="B9686" s="35" t="str">
        <f t="shared" si="5573"/>
        <v>8b</v>
      </c>
      <c r="C9686" s="144" t="str">
        <f t="shared" si="5574"/>
        <v>States of matter</v>
      </c>
      <c r="D9686" s="36" t="str">
        <f t="array" ref="D9686">IF(INDEX(INDIRECT(J9653),ROW($A$30))="","",INDEX(INDIRECT(J9653),ROW($A$30)))</f>
        <v/>
      </c>
      <c r="E9686" s="36" t="s">
        <v>73</v>
      </c>
      <c r="F9686" s="36">
        <f t="shared" si="5575"/>
        <v>1</v>
      </c>
      <c r="G9686" s="145" t="str">
        <f t="shared" si="5576"/>
        <v>Substantive</v>
      </c>
      <c r="H9686" s="36"/>
      <c r="I9686" s="36"/>
      <c r="J9686" s="126"/>
      <c r="K9686" s="1"/>
      <c r="L9686" s="1"/>
      <c r="M9686" s="1"/>
      <c r="N9686" s="1"/>
      <c r="O9686" s="1"/>
    </row>
    <row r="9687" ht="15.75" customHeight="1">
      <c r="A9687" s="36"/>
      <c r="B9687" s="35" t="str">
        <f t="shared" si="5573"/>
        <v>8c</v>
      </c>
      <c r="C9687" s="144" t="str">
        <f t="shared" si="5574"/>
        <v>Accuracy and precision</v>
      </c>
      <c r="D9687" s="36" t="str">
        <f t="array" ref="D9687">IF(INDEX(INDIRECT(J9653),ROW($A$31))="","",INDEX(INDIRECT(J9653),ROW($A$31)))</f>
        <v/>
      </c>
      <c r="E9687" s="36" t="s">
        <v>73</v>
      </c>
      <c r="F9687" s="36">
        <f t="shared" si="5575"/>
        <v>1</v>
      </c>
      <c r="G9687" s="145" t="str">
        <f t="shared" si="5576"/>
        <v>Disciplinary</v>
      </c>
      <c r="H9687" s="36"/>
      <c r="I9687" s="36"/>
      <c r="J9687" s="126"/>
      <c r="K9687" s="1"/>
      <c r="L9687" s="1"/>
      <c r="M9687" s="1"/>
      <c r="N9687" s="1"/>
      <c r="O9687" s="1"/>
    </row>
    <row r="9688" ht="15.75" customHeight="1">
      <c r="A9688" s="36"/>
      <c r="B9688" s="35" t="str">
        <f t="shared" si="5573"/>
        <v>9a</v>
      </c>
      <c r="C9688" s="144" t="str">
        <f t="shared" si="5574"/>
        <v>Planning scientific enquiry</v>
      </c>
      <c r="D9688" s="36" t="str">
        <f t="array" ref="D9688">IF(INDEX(INDIRECT(J9653),ROW($A$32))="","",INDEX(INDIRECT(J9653),ROW($A$32)))</f>
        <v/>
      </c>
      <c r="E9688" s="36" t="s">
        <v>73</v>
      </c>
      <c r="F9688" s="36">
        <f t="shared" si="5575"/>
        <v>2</v>
      </c>
      <c r="G9688" s="145" t="str">
        <f t="shared" si="5576"/>
        <v>Disciplinary</v>
      </c>
      <c r="H9688" s="36"/>
      <c r="I9688" s="36"/>
      <c r="J9688" s="126"/>
      <c r="K9688" s="1"/>
      <c r="L9688" s="1"/>
      <c r="M9688" s="1"/>
      <c r="N9688" s="1"/>
      <c r="O9688" s="1"/>
    </row>
    <row r="9689" ht="15.75" customHeight="1">
      <c r="A9689" s="36"/>
      <c r="B9689" s="35" t="str">
        <f t="shared" si="5573"/>
        <v>9b</v>
      </c>
      <c r="C9689" s="144" t="str">
        <f t="shared" si="5574"/>
        <v>Forces</v>
      </c>
      <c r="D9689" s="36" t="str">
        <f t="array" ref="D9689">IF(INDEX(INDIRECT(J9653),ROW($A$33))="","",INDEX(INDIRECT(J9653),ROW($A$33)))</f>
        <v/>
      </c>
      <c r="E9689" s="36" t="s">
        <v>73</v>
      </c>
      <c r="F9689" s="36">
        <f t="shared" si="5575"/>
        <v>2</v>
      </c>
      <c r="G9689" s="148" t="str">
        <f t="shared" si="5576"/>
        <v>Substantive</v>
      </c>
      <c r="H9689" s="36"/>
      <c r="I9689" s="36"/>
      <c r="J9689" s="126"/>
      <c r="K9689" s="1"/>
      <c r="L9689" s="1"/>
      <c r="M9689" s="1"/>
      <c r="N9689" s="1"/>
      <c r="O9689" s="1"/>
    </row>
    <row r="9690" ht="15.75" customHeight="1">
      <c r="A9690" s="36"/>
      <c r="B9690" s="35" t="str">
        <f t="shared" si="5573"/>
        <v>9c</v>
      </c>
      <c r="C9690" s="144" t="str">
        <f t="shared" si="5574"/>
        <v>Repeatability</v>
      </c>
      <c r="D9690" s="36" t="str">
        <f t="array" ref="D9690">IF(INDEX(INDIRECT(J9653),ROW($A$34))="","",INDEX(INDIRECT(J9653),ROW($A$34)))</f>
        <v/>
      </c>
      <c r="E9690" s="36" t="s">
        <v>73</v>
      </c>
      <c r="F9690" s="36">
        <f t="shared" si="5575"/>
        <v>1</v>
      </c>
      <c r="G9690" s="145" t="str">
        <f t="shared" si="5576"/>
        <v>Disciplinary</v>
      </c>
      <c r="H9690" s="36"/>
      <c r="I9690" s="36"/>
      <c r="J9690" s="126"/>
      <c r="K9690" s="1"/>
      <c r="L9690" s="1"/>
      <c r="M9690" s="1"/>
      <c r="N9690" s="1"/>
      <c r="O9690" s="1"/>
    </row>
    <row r="9691" ht="15.75" customHeight="1">
      <c r="A9691" s="36"/>
      <c r="B9691" s="35" t="str">
        <f t="shared" si="5573"/>
        <v>9d</v>
      </c>
      <c r="C9691" s="144" t="str">
        <f t="shared" si="5574"/>
        <v>Graphs</v>
      </c>
      <c r="D9691" s="36" t="str">
        <f t="array" ref="D9691">IF(INDEX(INDIRECT(J9653),ROW($A$35))="","",INDEX(INDIRECT(J9653),ROW($A$35)))</f>
        <v/>
      </c>
      <c r="E9691" s="36" t="s">
        <v>73</v>
      </c>
      <c r="F9691" s="36">
        <f t="shared" si="5575"/>
        <v>1</v>
      </c>
      <c r="G9691" s="145" t="str">
        <f t="shared" si="5576"/>
        <v>Disciplinary</v>
      </c>
      <c r="H9691" s="36"/>
      <c r="I9691" s="36"/>
      <c r="J9691" s="126"/>
      <c r="K9691" s="1"/>
      <c r="L9691" s="1"/>
      <c r="M9691" s="1"/>
      <c r="N9691" s="1"/>
      <c r="O9691" s="1"/>
    </row>
    <row r="9692" ht="15.75" customHeight="1">
      <c r="A9692" s="36"/>
      <c r="B9692" s="35" t="str">
        <f t="shared" si="5573"/>
        <v>10a</v>
      </c>
      <c r="C9692" s="144" t="str">
        <f t="shared" si="5574"/>
        <v>Physical properties of materials</v>
      </c>
      <c r="D9692" s="36" t="str">
        <f t="array" ref="D9692">IF(INDEX(INDIRECT(J9653),ROW($A$36))="","",INDEX(INDIRECT(J9653),ROW($A$36)))</f>
        <v/>
      </c>
      <c r="E9692" s="36" t="s">
        <v>73</v>
      </c>
      <c r="F9692" s="36">
        <f t="shared" si="5575"/>
        <v>1</v>
      </c>
      <c r="G9692" s="145" t="str">
        <f t="shared" si="5576"/>
        <v>Substantive</v>
      </c>
      <c r="H9692" s="36"/>
      <c r="I9692" s="36"/>
      <c r="J9692" s="126"/>
      <c r="K9692" s="1"/>
      <c r="L9692" s="1"/>
      <c r="M9692" s="1"/>
      <c r="N9692" s="1"/>
      <c r="O9692" s="1"/>
    </row>
    <row r="9693" ht="15.75" customHeight="1">
      <c r="A9693" s="36"/>
      <c r="B9693" s="35" t="str">
        <f t="shared" si="5573"/>
        <v>10b</v>
      </c>
      <c r="C9693" s="144" t="str">
        <f t="shared" si="5574"/>
        <v>Physical properties of materials</v>
      </c>
      <c r="D9693" s="36" t="str">
        <f t="array" ref="D9693">IF(INDEX(INDIRECT(J9653),ROW($A$37))="","",INDEX(INDIRECT(J9653),ROW($A$37)))</f>
        <v/>
      </c>
      <c r="E9693" s="36" t="s">
        <v>73</v>
      </c>
      <c r="F9693" s="36">
        <f t="shared" si="5575"/>
        <v>1</v>
      </c>
      <c r="G9693" s="145" t="str">
        <f t="shared" si="5576"/>
        <v>Substantive</v>
      </c>
      <c r="H9693" s="36"/>
      <c r="I9693" s="36"/>
      <c r="J9693" s="126"/>
      <c r="K9693" s="1"/>
      <c r="L9693" s="1"/>
      <c r="M9693" s="1"/>
      <c r="N9693" s="1"/>
      <c r="O9693" s="1"/>
    </row>
    <row r="9694" ht="15.75" customHeight="1">
      <c r="A9694" s="36"/>
      <c r="B9694" s="35" t="str">
        <f t="shared" si="5573"/>
        <v>10c</v>
      </c>
      <c r="C9694" s="144" t="str">
        <f t="shared" si="5574"/>
        <v>Graphs</v>
      </c>
      <c r="D9694" s="36" t="str">
        <f t="array" ref="D9694">IF(INDEX(INDIRECT(J9653),ROW($A$38))="","",INDEX(INDIRECT(J9653),ROW($A$38)))</f>
        <v/>
      </c>
      <c r="E9694" s="36" t="s">
        <v>73</v>
      </c>
      <c r="F9694" s="36">
        <f t="shared" si="5575"/>
        <v>1</v>
      </c>
      <c r="G9694" s="145" t="str">
        <f t="shared" si="5576"/>
        <v>Disciplinary</v>
      </c>
      <c r="H9694" s="36"/>
      <c r="I9694" s="36"/>
      <c r="J9694" s="126"/>
      <c r="K9694" s="1"/>
      <c r="L9694" s="1"/>
      <c r="M9694" s="1"/>
      <c r="N9694" s="1"/>
      <c r="O9694" s="1"/>
    </row>
    <row r="9695" ht="15.75" customHeight="1">
      <c r="A9695" s="36"/>
      <c r="B9695" s="35" t="str">
        <f t="shared" si="5573"/>
        <v>11a</v>
      </c>
      <c r="C9695" s="144" t="str">
        <f t="shared" si="5574"/>
        <v>Repeatability</v>
      </c>
      <c r="D9695" s="36" t="str">
        <f t="array" ref="D9695">IF(INDEX(INDIRECT(J9653),ROW($A$39))="","",INDEX(INDIRECT(J9653),ROW($A$39)))</f>
        <v/>
      </c>
      <c r="E9695" s="36" t="s">
        <v>73</v>
      </c>
      <c r="F9695" s="36">
        <f t="shared" si="5575"/>
        <v>1</v>
      </c>
      <c r="G9695" s="145" t="str">
        <f t="shared" si="5576"/>
        <v>Disciplinary</v>
      </c>
      <c r="H9695" s="36"/>
      <c r="I9695" s="36"/>
      <c r="J9695" s="126"/>
      <c r="K9695" s="1"/>
      <c r="L9695" s="1"/>
      <c r="M9695" s="1"/>
      <c r="N9695" s="1"/>
      <c r="O9695" s="1"/>
    </row>
    <row r="9696" ht="15.75" customHeight="1">
      <c r="A9696" s="36"/>
      <c r="B9696" s="35" t="str">
        <f t="shared" si="5573"/>
        <v>11b</v>
      </c>
      <c r="C9696" s="144" t="str">
        <f t="shared" si="5574"/>
        <v>Plants</v>
      </c>
      <c r="D9696" s="36" t="str">
        <f t="array" ref="D9696">IF(INDEX(INDIRECT(J9653),ROW($A$40))="","",INDEX(INDIRECT(J9653),ROW($A$40)))</f>
        <v/>
      </c>
      <c r="E9696" s="36" t="s">
        <v>73</v>
      </c>
      <c r="F9696" s="36">
        <f t="shared" si="5575"/>
        <v>1</v>
      </c>
      <c r="G9696" s="145" t="str">
        <f t="shared" si="5576"/>
        <v>Substantive</v>
      </c>
      <c r="H9696" s="36"/>
      <c r="I9696" s="36"/>
      <c r="J9696" s="126"/>
      <c r="K9696" s="1"/>
      <c r="L9696" s="1"/>
      <c r="M9696" s="1"/>
      <c r="N9696" s="1"/>
      <c r="O9696" s="1"/>
    </row>
    <row r="9697" ht="15.75" customHeight="1">
      <c r="A9697" s="36"/>
      <c r="B9697" s="123" t="str">
        <f t="shared" ref="B9697:C9697" si="5577">B9647</f>
        <v>11c</v>
      </c>
      <c r="C9697" s="146" t="str">
        <f t="shared" si="5577"/>
        <v>Conclusions</v>
      </c>
      <c r="D9697" s="36" t="str">
        <f t="array" ref="D9697">IF(INDEX(INDIRECT(J9653),ROW($A$41))="","",INDEX(INDIRECT(J9653),ROW($A$41)))</f>
        <v/>
      </c>
      <c r="E9697" s="36" t="s">
        <v>73</v>
      </c>
      <c r="F9697" s="36">
        <f t="shared" si="5575"/>
        <v>2</v>
      </c>
      <c r="G9697" s="147" t="str">
        <f>IF($G9547="","",$G9547)</f>
        <v>Disciplinary</v>
      </c>
      <c r="H9697" s="36"/>
      <c r="I9697" s="36"/>
      <c r="J9697" s="126"/>
      <c r="K9697" s="1"/>
      <c r="L9697" s="1"/>
      <c r="M9697" s="1"/>
      <c r="N9697" s="1"/>
      <c r="O9697" s="1"/>
    </row>
    <row r="9698" ht="15.75" customHeight="1">
      <c r="A9698" s="36"/>
      <c r="B9698" s="36"/>
      <c r="C9698" s="124" t="s">
        <v>67</v>
      </c>
      <c r="D9698" s="116">
        <f>SUM(D9657:D9697)</f>
        <v>0</v>
      </c>
      <c r="E9698" s="70" t="s">
        <v>73</v>
      </c>
      <c r="F9698" s="71">
        <f>SUM(F9657:F9697)</f>
        <v>50</v>
      </c>
      <c r="G9698" s="36"/>
      <c r="H9698" s="36"/>
      <c r="I9698" s="36"/>
      <c r="J9698" s="126"/>
      <c r="K9698" s="1"/>
      <c r="L9698" s="1"/>
      <c r="M9698" s="1"/>
      <c r="N9698" s="1"/>
      <c r="O9698" s="1"/>
    </row>
    <row r="9699" ht="15.75" customHeight="1">
      <c r="A9699" s="36"/>
      <c r="B9699" s="1"/>
      <c r="C9699" s="1"/>
      <c r="D9699" s="36"/>
      <c r="E9699" s="1"/>
      <c r="F9699" s="1"/>
      <c r="G9699" s="36"/>
      <c r="H9699" s="1"/>
      <c r="I9699" s="1"/>
      <c r="J9699" s="100"/>
      <c r="K9699" s="1"/>
      <c r="L9699" s="1"/>
      <c r="M9699" s="1"/>
      <c r="N9699" s="1"/>
      <c r="O9699" s="1"/>
    </row>
    <row r="9700" ht="15.75" customHeight="1">
      <c r="A9700" s="36"/>
      <c r="B9700" s="1"/>
      <c r="C9700" s="1"/>
      <c r="D9700" s="1"/>
      <c r="E9700" s="1"/>
      <c r="F9700" s="1"/>
      <c r="G9700" s="36"/>
      <c r="H9700" s="1"/>
      <c r="I9700" s="1"/>
      <c r="J9700" s="100"/>
      <c r="K9700" s="1"/>
      <c r="L9700" s="1"/>
      <c r="M9700" s="1"/>
      <c r="N9700" s="1"/>
      <c r="O9700" s="1"/>
    </row>
    <row r="9701" ht="15.75" customHeight="1">
      <c r="A9701" s="51" t="str">
        <f>A9651</f>
        <v>Year 7 Baseline Assessment Feedback</v>
      </c>
      <c r="B9701" s="36"/>
      <c r="C9701" s="54"/>
      <c r="D9701" s="1"/>
      <c r="E9701" s="36"/>
      <c r="F9701" s="36"/>
      <c r="G9701" s="36"/>
      <c r="H9701" s="36"/>
      <c r="I9701" s="36"/>
      <c r="J9701" s="150">
        <f>J9651+1</f>
        <v>211</v>
      </c>
      <c r="K9701" s="1"/>
      <c r="L9701" s="1"/>
      <c r="M9701" s="1"/>
      <c r="N9701" s="1"/>
      <c r="O9701" s="1"/>
    </row>
    <row r="9702" ht="15.75" customHeight="1">
      <c r="A9702" s="54" t="s">
        <v>104</v>
      </c>
      <c r="B9702" s="54" t="str">
        <f>$B$2</f>
        <v>Year 7 Baseline Assessment</v>
      </c>
      <c r="C9702" s="54"/>
      <c r="D9702" s="1"/>
      <c r="E9702" s="36"/>
      <c r="F9702" s="36"/>
      <c r="G9702" s="36"/>
      <c r="H9702" s="36"/>
      <c r="I9702" s="36"/>
      <c r="J9702" s="36" t="str">
        <f>CONCATENATE("Marksheet!$B$",J9701)</f>
        <v>Marksheet!$B$211</v>
      </c>
      <c r="K9702" s="1"/>
      <c r="L9702" s="1"/>
      <c r="M9702" s="1"/>
      <c r="N9702" s="1"/>
      <c r="O9702" s="1"/>
    </row>
    <row r="9703" ht="15.75" customHeight="1">
      <c r="A9703" s="54" t="s">
        <v>100</v>
      </c>
      <c r="B9703" s="54" t="str">
        <f>IF(INDIRECT(J9702)="","",INDIRECT(J9702))</f>
        <v/>
      </c>
      <c r="C9703" s="54"/>
      <c r="D9703" s="1"/>
      <c r="E9703" s="36"/>
      <c r="F9703" s="36"/>
      <c r="G9703" s="36"/>
      <c r="H9703" s="36"/>
      <c r="I9703" s="36"/>
      <c r="J9703" s="36" t="str">
        <f>CONCATENATE("Marksheet!$D$",J9701,":$AV$",J9701)</f>
        <v>Marksheet!$D$211:$AV$211</v>
      </c>
      <c r="K9703" s="1"/>
      <c r="L9703" s="1"/>
      <c r="M9703" s="1"/>
      <c r="N9703" s="1"/>
      <c r="O9703" s="1"/>
    </row>
    <row r="9704" ht="15.75" customHeight="1">
      <c r="A9704" s="54" t="s">
        <v>105</v>
      </c>
      <c r="B9704" s="54" t="str">
        <f>INDIRECT(CONCATENATE("Marksheet!$C$",INDIRECT(CONCATENATE("J",ROW()-3))))</f>
        <v/>
      </c>
      <c r="C9704" s="54"/>
      <c r="D9704" s="36"/>
      <c r="E9704" s="36"/>
      <c r="F9704" s="36"/>
      <c r="G9704" s="36"/>
      <c r="H9704" s="36"/>
      <c r="I9704" s="36"/>
      <c r="J9704" s="126"/>
      <c r="K9704" s="1"/>
      <c r="L9704" s="1"/>
      <c r="M9704" s="1"/>
      <c r="N9704" s="1"/>
      <c r="O9704" s="1"/>
    </row>
    <row r="9705" ht="15.75" customHeight="1">
      <c r="A9705" s="54"/>
      <c r="B9705" s="54"/>
      <c r="C9705" s="54"/>
      <c r="D9705" s="36"/>
      <c r="E9705" s="36"/>
      <c r="F9705" s="36"/>
      <c r="G9705" s="36"/>
      <c r="H9705" s="36"/>
      <c r="I9705" s="36"/>
      <c r="J9705" s="126"/>
      <c r="K9705" s="1"/>
      <c r="L9705" s="1"/>
      <c r="M9705" s="1"/>
      <c r="N9705" s="1"/>
      <c r="O9705" s="1"/>
    </row>
    <row r="9706" ht="15.75" customHeight="1">
      <c r="A9706" s="120"/>
      <c r="B9706" s="80" t="s">
        <v>93</v>
      </c>
      <c r="C9706" s="141" t="s">
        <v>94</v>
      </c>
      <c r="D9706" s="128" t="s">
        <v>95</v>
      </c>
      <c r="E9706" s="58"/>
      <c r="F9706" s="59"/>
      <c r="G9706" s="151" t="s">
        <v>106</v>
      </c>
      <c r="H9706" s="130"/>
      <c r="I9706" s="130"/>
      <c r="J9706" s="131"/>
      <c r="K9706" s="1"/>
      <c r="L9706" s="1"/>
      <c r="M9706" s="1"/>
      <c r="N9706" s="1"/>
      <c r="O9706" s="1"/>
    </row>
    <row r="9707" ht="15.75" customHeight="1">
      <c r="A9707" s="36"/>
      <c r="B9707" s="122" t="str">
        <f t="shared" ref="B9707:B9746" si="5578">IF($B8057="","",$B8057)</f>
        <v>1a</v>
      </c>
      <c r="C9707" s="142" t="str">
        <f t="shared" ref="C9707:C9746" si="5579">IF($C8057="","",$C8057)</f>
        <v>Living and non-living things</v>
      </c>
      <c r="D9707" s="36" t="str">
        <f t="array" ref="D9707">IF(INDEX(INDIRECT(J9703),ROW($A$1))="","",INDEX(INDIRECT(J9703),ROW($A$1)))</f>
        <v/>
      </c>
      <c r="E9707" s="36" t="s">
        <v>73</v>
      </c>
      <c r="F9707" s="36">
        <f t="shared" ref="F9707:F9747" si="5580">IF($F8057="","",$F8057)</f>
        <v>2</v>
      </c>
      <c r="G9707" s="143" t="str">
        <f t="shared" ref="G9707:G9746" si="5581">IF($G9057="","",$G9057)</f>
        <v>Substantive</v>
      </c>
      <c r="H9707" s="36"/>
      <c r="I9707" s="36"/>
      <c r="J9707" s="126"/>
      <c r="K9707" s="1"/>
      <c r="L9707" s="1"/>
      <c r="M9707" s="1"/>
      <c r="N9707" s="1"/>
      <c r="O9707" s="1"/>
    </row>
    <row r="9708" ht="15.75" customHeight="1">
      <c r="A9708" s="36"/>
      <c r="B9708" s="35" t="str">
        <f t="shared" si="5578"/>
        <v>1b</v>
      </c>
      <c r="C9708" s="144" t="str">
        <f t="shared" si="5579"/>
        <v>Measurement</v>
      </c>
      <c r="D9708" s="36" t="str">
        <f t="array" ref="D9708">IF(INDEX(INDIRECT(J9703),ROW($A$2))="","",INDEX(INDIRECT(J9703),ROW($A$2)))</f>
        <v/>
      </c>
      <c r="E9708" s="36" t="s">
        <v>73</v>
      </c>
      <c r="F9708" s="36">
        <f t="shared" si="5580"/>
        <v>1</v>
      </c>
      <c r="G9708" s="145" t="str">
        <f t="shared" si="5581"/>
        <v>Disciplinary</v>
      </c>
      <c r="H9708" s="36"/>
      <c r="I9708" s="36"/>
      <c r="J9708" s="126"/>
      <c r="K9708" s="1"/>
      <c r="L9708" s="1"/>
      <c r="M9708" s="1"/>
      <c r="N9708" s="1"/>
      <c r="O9708" s="1"/>
    </row>
    <row r="9709" ht="15.75" customHeight="1">
      <c r="A9709" s="36"/>
      <c r="B9709" s="35" t="str">
        <f t="shared" si="5578"/>
        <v>1c</v>
      </c>
      <c r="C9709" s="144" t="str">
        <f t="shared" si="5579"/>
        <v>Tables</v>
      </c>
      <c r="D9709" s="36" t="str">
        <f t="array" ref="D9709">IF(INDEX(INDIRECT(J9703),ROW($A$3))="","",INDEX(INDIRECT(J9703),ROW($A$3)))</f>
        <v/>
      </c>
      <c r="E9709" s="36" t="s">
        <v>73</v>
      </c>
      <c r="F9709" s="36">
        <f t="shared" si="5580"/>
        <v>1</v>
      </c>
      <c r="G9709" s="145" t="str">
        <f t="shared" si="5581"/>
        <v>Disciplinary</v>
      </c>
      <c r="H9709" s="36"/>
      <c r="I9709" s="36"/>
      <c r="J9709" s="126"/>
      <c r="K9709" s="1"/>
      <c r="L9709" s="1"/>
      <c r="M9709" s="1"/>
      <c r="N9709" s="1"/>
      <c r="O9709" s="1"/>
    </row>
    <row r="9710" ht="15.75" customHeight="1">
      <c r="A9710" s="36"/>
      <c r="B9710" s="35" t="str">
        <f t="shared" si="5578"/>
        <v>1d</v>
      </c>
      <c r="C9710" s="144" t="str">
        <f t="shared" si="5579"/>
        <v>Plants</v>
      </c>
      <c r="D9710" s="36" t="str">
        <f t="array" ref="D9710">IF(INDEX(INDIRECT(J9703),ROW($A$4))="","",INDEX(INDIRECT(J9703),ROW($A$4)))</f>
        <v/>
      </c>
      <c r="E9710" s="36" t="s">
        <v>73</v>
      </c>
      <c r="F9710" s="36">
        <f t="shared" si="5580"/>
        <v>1</v>
      </c>
      <c r="G9710" s="145" t="str">
        <f t="shared" si="5581"/>
        <v>Substantive</v>
      </c>
      <c r="H9710" s="36"/>
      <c r="I9710" s="36"/>
      <c r="J9710" s="126"/>
      <c r="K9710" s="1"/>
      <c r="L9710" s="1"/>
      <c r="M9710" s="1"/>
      <c r="N9710" s="1"/>
      <c r="O9710" s="1"/>
    </row>
    <row r="9711" ht="15.75" customHeight="1">
      <c r="A9711" s="36"/>
      <c r="B9711" s="35" t="str">
        <f t="shared" si="5578"/>
        <v>1e</v>
      </c>
      <c r="C9711" s="144" t="str">
        <f t="shared" si="5579"/>
        <v>Food chains</v>
      </c>
      <c r="D9711" s="36" t="str">
        <f t="array" ref="D9711">IF(INDEX(INDIRECT(J9703),ROW($A$5))="","",INDEX(INDIRECT(J9703),ROW($A$5)))</f>
        <v/>
      </c>
      <c r="E9711" s="36" t="s">
        <v>73</v>
      </c>
      <c r="F9711" s="36">
        <f t="shared" si="5580"/>
        <v>2</v>
      </c>
      <c r="G9711" s="145" t="str">
        <f t="shared" si="5581"/>
        <v>Substantive</v>
      </c>
      <c r="H9711" s="36"/>
      <c r="I9711" s="36"/>
      <c r="J9711" s="126"/>
      <c r="K9711" s="1"/>
      <c r="L9711" s="1"/>
      <c r="M9711" s="1"/>
      <c r="N9711" s="1"/>
      <c r="O9711" s="1"/>
    </row>
    <row r="9712" ht="15.75" customHeight="1">
      <c r="A9712" s="36"/>
      <c r="B9712" s="35" t="str">
        <f t="shared" si="5578"/>
        <v>2a</v>
      </c>
      <c r="C9712" s="144" t="str">
        <f t="shared" si="5579"/>
        <v>States of matter</v>
      </c>
      <c r="D9712" s="36" t="str">
        <f t="array" ref="D9712">IF(INDEX(INDIRECT(J9703),ROW($A$6))="","",INDEX(INDIRECT(J9703),ROW($A$6)))</f>
        <v/>
      </c>
      <c r="E9712" s="36" t="s">
        <v>73</v>
      </c>
      <c r="F9712" s="36">
        <f t="shared" si="5580"/>
        <v>1</v>
      </c>
      <c r="G9712" s="145" t="str">
        <f t="shared" si="5581"/>
        <v>Substantive</v>
      </c>
      <c r="H9712" s="36"/>
      <c r="I9712" s="36"/>
      <c r="J9712" s="126"/>
      <c r="K9712" s="1"/>
      <c r="L9712" s="1"/>
      <c r="M9712" s="1"/>
      <c r="N9712" s="1"/>
      <c r="O9712" s="1"/>
    </row>
    <row r="9713" ht="15.75" customHeight="1">
      <c r="A9713" s="36"/>
      <c r="B9713" s="35" t="str">
        <f t="shared" si="5578"/>
        <v>2b</v>
      </c>
      <c r="C9713" s="144" t="str">
        <f t="shared" si="5579"/>
        <v>Graphs</v>
      </c>
      <c r="D9713" s="36" t="str">
        <f t="array" ref="D9713">IF(INDEX(INDIRECT(J9703),ROW($A$7))="","",INDEX(INDIRECT(J9703),ROW($A$7)))</f>
        <v/>
      </c>
      <c r="E9713" s="36" t="s">
        <v>73</v>
      </c>
      <c r="F9713" s="36">
        <f t="shared" si="5580"/>
        <v>1</v>
      </c>
      <c r="G9713" s="148" t="str">
        <f t="shared" si="5581"/>
        <v>Disciplinary</v>
      </c>
      <c r="H9713" s="36"/>
      <c r="I9713" s="36"/>
      <c r="J9713" s="126"/>
      <c r="K9713" s="1"/>
      <c r="L9713" s="1"/>
      <c r="M9713" s="1"/>
      <c r="N9713" s="1"/>
      <c r="O9713" s="1"/>
    </row>
    <row r="9714" ht="15.75" customHeight="1">
      <c r="A9714" s="36"/>
      <c r="B9714" s="35" t="str">
        <f t="shared" si="5578"/>
        <v>2c</v>
      </c>
      <c r="C9714" s="144" t="str">
        <f t="shared" si="5579"/>
        <v>Plants</v>
      </c>
      <c r="D9714" s="36" t="str">
        <f t="array" ref="D9714">IF(INDEX(INDIRECT(J9703),ROW($A$8))="","",INDEX(INDIRECT(J9703),ROW($A$8)))</f>
        <v/>
      </c>
      <c r="E9714" s="36" t="s">
        <v>73</v>
      </c>
      <c r="F9714" s="36">
        <f t="shared" si="5580"/>
        <v>1</v>
      </c>
      <c r="G9714" s="145" t="str">
        <f t="shared" si="5581"/>
        <v>Substantive</v>
      </c>
      <c r="H9714" s="36"/>
      <c r="I9714" s="36"/>
      <c r="J9714" s="126"/>
      <c r="K9714" s="1"/>
      <c r="L9714" s="1"/>
      <c r="M9714" s="1"/>
      <c r="N9714" s="1"/>
      <c r="O9714" s="1"/>
    </row>
    <row r="9715" ht="15.75" customHeight="1">
      <c r="A9715" s="36"/>
      <c r="B9715" s="35" t="str">
        <f t="shared" si="5578"/>
        <v>3a</v>
      </c>
      <c r="C9715" s="144" t="str">
        <f t="shared" si="5579"/>
        <v>Reversible and non-reversible changes</v>
      </c>
      <c r="D9715" s="36" t="str">
        <f t="array" ref="D9715">IF(INDEX(INDIRECT(J9703),ROW($A$9))="","",INDEX(INDIRECT(J9703),ROW($A$9)))</f>
        <v/>
      </c>
      <c r="E9715" s="36" t="s">
        <v>73</v>
      </c>
      <c r="F9715" s="36">
        <f t="shared" si="5580"/>
        <v>2</v>
      </c>
      <c r="G9715" s="145" t="str">
        <f t="shared" si="5581"/>
        <v>Substantive</v>
      </c>
      <c r="H9715" s="36"/>
      <c r="I9715" s="36"/>
      <c r="J9715" s="126"/>
      <c r="K9715" s="1"/>
      <c r="L9715" s="1"/>
      <c r="M9715" s="1"/>
      <c r="N9715" s="1"/>
      <c r="O9715" s="1"/>
    </row>
    <row r="9716" ht="15.75" customHeight="1">
      <c r="A9716" s="36"/>
      <c r="B9716" s="35" t="str">
        <f t="shared" si="5578"/>
        <v>3b</v>
      </c>
      <c r="C9716" s="144" t="str">
        <f t="shared" si="5579"/>
        <v>Units</v>
      </c>
      <c r="D9716" s="36" t="str">
        <f t="array" ref="D9716">IF(INDEX(INDIRECT(J9703),ROW($A$10))="","",INDEX(INDIRECT(J9703),ROW($A$10)))</f>
        <v/>
      </c>
      <c r="E9716" s="36" t="s">
        <v>73</v>
      </c>
      <c r="F9716" s="36">
        <f t="shared" si="5580"/>
        <v>1</v>
      </c>
      <c r="G9716" s="145" t="str">
        <f t="shared" si="5581"/>
        <v>Disciplinary</v>
      </c>
      <c r="H9716" s="36"/>
      <c r="I9716" s="36"/>
      <c r="J9716" s="126"/>
      <c r="K9716" s="1"/>
      <c r="L9716" s="1"/>
      <c r="M9716" s="1"/>
      <c r="N9716" s="1"/>
      <c r="O9716" s="1"/>
    </row>
    <row r="9717" ht="15.75" customHeight="1">
      <c r="A9717" s="36"/>
      <c r="B9717" s="35" t="str">
        <f t="shared" si="5578"/>
        <v>3c</v>
      </c>
      <c r="C9717" s="144" t="str">
        <f t="shared" si="5579"/>
        <v>Hazards, risks and precautions</v>
      </c>
      <c r="D9717" s="36" t="str">
        <f t="array" ref="D9717">IF(INDEX(INDIRECT(J9703),ROW($A$11))="","",INDEX(INDIRECT(J9703),ROW($A$11)))</f>
        <v/>
      </c>
      <c r="E9717" s="36" t="s">
        <v>73</v>
      </c>
      <c r="F9717" s="36">
        <f t="shared" si="5580"/>
        <v>1</v>
      </c>
      <c r="G9717" s="149" t="str">
        <f t="shared" si="5581"/>
        <v>Disciplinary</v>
      </c>
      <c r="H9717" s="36"/>
      <c r="I9717" s="36"/>
      <c r="J9717" s="126"/>
      <c r="K9717" s="1"/>
      <c r="L9717" s="1"/>
      <c r="M9717" s="1"/>
      <c r="N9717" s="1"/>
      <c r="O9717" s="1"/>
    </row>
    <row r="9718" ht="15.75" customHeight="1">
      <c r="A9718" s="36"/>
      <c r="B9718" s="35" t="str">
        <f t="shared" si="5578"/>
        <v>3d</v>
      </c>
      <c r="C9718" s="144" t="str">
        <f t="shared" si="5579"/>
        <v>States of matter</v>
      </c>
      <c r="D9718" s="36" t="str">
        <f t="array" ref="D9718">IF(INDEX(INDIRECT(J9703),ROW($A$12))="","",INDEX(INDIRECT(J9703),ROW($A$12)))</f>
        <v/>
      </c>
      <c r="E9718" s="36" t="s">
        <v>73</v>
      </c>
      <c r="F9718" s="36">
        <f t="shared" si="5580"/>
        <v>1</v>
      </c>
      <c r="G9718" s="145" t="str">
        <f t="shared" si="5581"/>
        <v>Substantive</v>
      </c>
      <c r="H9718" s="36"/>
      <c r="I9718" s="36"/>
      <c r="J9718" s="126"/>
      <c r="K9718" s="1"/>
      <c r="L9718" s="1"/>
      <c r="M9718" s="1"/>
      <c r="N9718" s="1"/>
      <c r="O9718" s="1"/>
    </row>
    <row r="9719" ht="15.75" customHeight="1">
      <c r="A9719" s="36"/>
      <c r="B9719" s="35" t="str">
        <f t="shared" si="5578"/>
        <v>3e</v>
      </c>
      <c r="C9719" s="144" t="str">
        <f t="shared" si="5579"/>
        <v>Reversible and non-reversible changes</v>
      </c>
      <c r="D9719" s="36" t="str">
        <f t="array" ref="D9719">IF(INDEX(INDIRECT(J9703),ROW($A$13))="","",INDEX(INDIRECT(J9703),ROW($A$13)))</f>
        <v/>
      </c>
      <c r="E9719" s="36" t="s">
        <v>73</v>
      </c>
      <c r="F9719" s="36">
        <f t="shared" si="5580"/>
        <v>1</v>
      </c>
      <c r="G9719" s="145" t="str">
        <f t="shared" si="5581"/>
        <v>Substantive</v>
      </c>
      <c r="H9719" s="36"/>
      <c r="I9719" s="36"/>
      <c r="J9719" s="126"/>
      <c r="K9719" s="1"/>
      <c r="L9719" s="1"/>
      <c r="M9719" s="1"/>
      <c r="N9719" s="1"/>
      <c r="O9719" s="1"/>
    </row>
    <row r="9720" ht="15.75" customHeight="1">
      <c r="A9720" s="36"/>
      <c r="B9720" s="35" t="str">
        <f t="shared" si="5578"/>
        <v>4a</v>
      </c>
      <c r="C9720" s="144" t="str">
        <f t="shared" si="5579"/>
        <v>Equipment</v>
      </c>
      <c r="D9720" s="36" t="str">
        <f t="array" ref="D9720">IF(INDEX(INDIRECT(J9703),ROW($A$14))="","",INDEX(INDIRECT(J9703),ROW($A$14)))</f>
        <v/>
      </c>
      <c r="E9720" s="36" t="s">
        <v>73</v>
      </c>
      <c r="F9720" s="36">
        <f t="shared" si="5580"/>
        <v>2</v>
      </c>
      <c r="G9720" s="145" t="str">
        <f t="shared" si="5581"/>
        <v>Disciplinary</v>
      </c>
      <c r="H9720" s="36"/>
      <c r="I9720" s="36"/>
      <c r="J9720" s="126"/>
      <c r="K9720" s="1"/>
      <c r="L9720" s="1"/>
      <c r="M9720" s="1"/>
      <c r="N9720" s="1"/>
      <c r="O9720" s="1"/>
    </row>
    <row r="9721" ht="15.75" customHeight="1">
      <c r="A9721" s="36"/>
      <c r="B9721" s="35" t="str">
        <f t="shared" si="5578"/>
        <v>4b</v>
      </c>
      <c r="C9721" s="144" t="str">
        <f t="shared" si="5579"/>
        <v>Accuracy and precision</v>
      </c>
      <c r="D9721" s="36" t="str">
        <f t="array" ref="D9721">IF(INDEX(INDIRECT(J9703),ROW($A$15))="","",INDEX(INDIRECT(J9703),ROW($A$15)))</f>
        <v/>
      </c>
      <c r="E9721" s="36" t="s">
        <v>73</v>
      </c>
      <c r="F9721" s="36">
        <f t="shared" si="5580"/>
        <v>1</v>
      </c>
      <c r="G9721" s="145" t="str">
        <f t="shared" si="5581"/>
        <v>Disciplinary</v>
      </c>
      <c r="H9721" s="36"/>
      <c r="I9721" s="36"/>
      <c r="J9721" s="126"/>
      <c r="K9721" s="1"/>
      <c r="L9721" s="1"/>
      <c r="M9721" s="1"/>
      <c r="N9721" s="1"/>
      <c r="O9721" s="1"/>
    </row>
    <row r="9722" ht="15.75" customHeight="1">
      <c r="A9722" s="36"/>
      <c r="B9722" s="35" t="str">
        <f t="shared" si="5578"/>
        <v>4c</v>
      </c>
      <c r="C9722" s="144" t="str">
        <f t="shared" si="5579"/>
        <v>Conclusions</v>
      </c>
      <c r="D9722" s="36" t="str">
        <f t="array" ref="D9722">IF(INDEX(INDIRECT(J9703),ROW($A$16))="","",INDEX(INDIRECT(J9703),ROW($A$16)))</f>
        <v/>
      </c>
      <c r="E9722" s="36" t="s">
        <v>73</v>
      </c>
      <c r="F9722" s="36">
        <f t="shared" si="5580"/>
        <v>1</v>
      </c>
      <c r="G9722" s="145" t="str">
        <f t="shared" si="5581"/>
        <v>Disciplinary</v>
      </c>
      <c r="H9722" s="36"/>
      <c r="I9722" s="36"/>
      <c r="J9722" s="126"/>
      <c r="K9722" s="1"/>
      <c r="L9722" s="1"/>
      <c r="M9722" s="1"/>
      <c r="N9722" s="1"/>
      <c r="O9722" s="1"/>
    </row>
    <row r="9723" ht="15.75" customHeight="1">
      <c r="A9723" s="36"/>
      <c r="B9723" s="35" t="str">
        <f t="shared" si="5578"/>
        <v>5a</v>
      </c>
      <c r="C9723" s="144" t="str">
        <f t="shared" si="5579"/>
        <v>Hazards, risks and precautions</v>
      </c>
      <c r="D9723" s="36" t="str">
        <f t="array" ref="D9723">IF(INDEX(INDIRECT(J9703),ROW($A$17))="","",INDEX(INDIRECT(J9703),ROW($A$17)))</f>
        <v/>
      </c>
      <c r="E9723" s="36" t="s">
        <v>73</v>
      </c>
      <c r="F9723" s="36">
        <f t="shared" si="5580"/>
        <v>1</v>
      </c>
      <c r="G9723" s="145" t="str">
        <f t="shared" si="5581"/>
        <v>Disciplinary</v>
      </c>
      <c r="H9723" s="36"/>
      <c r="I9723" s="36"/>
      <c r="J9723" s="126"/>
      <c r="K9723" s="1"/>
      <c r="L9723" s="1"/>
      <c r="M9723" s="1"/>
      <c r="N9723" s="1"/>
      <c r="O9723" s="1"/>
    </row>
    <row r="9724" ht="15.75" customHeight="1">
      <c r="A9724" s="36"/>
      <c r="B9724" s="35" t="str">
        <f t="shared" si="5578"/>
        <v>5b</v>
      </c>
      <c r="C9724" s="144" t="str">
        <f t="shared" si="5579"/>
        <v>Electricity</v>
      </c>
      <c r="D9724" s="36" t="str">
        <f t="array" ref="D9724">IF(INDEX(INDIRECT(J9703),ROW($A$18))="","",INDEX(INDIRECT(J9703),ROW($A$18)))</f>
        <v/>
      </c>
      <c r="E9724" s="36" t="s">
        <v>73</v>
      </c>
      <c r="F9724" s="36">
        <f t="shared" si="5580"/>
        <v>1</v>
      </c>
      <c r="G9724" s="145" t="str">
        <f t="shared" si="5581"/>
        <v>Substantive</v>
      </c>
      <c r="H9724" s="36"/>
      <c r="I9724" s="36"/>
      <c r="J9724" s="126"/>
      <c r="K9724" s="1"/>
      <c r="L9724" s="1"/>
      <c r="M9724" s="1"/>
      <c r="N9724" s="1"/>
      <c r="O9724" s="1"/>
    </row>
    <row r="9725" ht="15.75" customHeight="1">
      <c r="A9725" s="36"/>
      <c r="B9725" s="35" t="str">
        <f t="shared" si="5578"/>
        <v>5c</v>
      </c>
      <c r="C9725" s="144" t="str">
        <f t="shared" si="5579"/>
        <v>Physical properties of materials</v>
      </c>
      <c r="D9725" s="36" t="str">
        <f t="array" ref="D9725">IF(INDEX(INDIRECT(J9703),ROW($A$19))="","",INDEX(INDIRECT(J9703),ROW($A$19)))</f>
        <v/>
      </c>
      <c r="E9725" s="36" t="s">
        <v>73</v>
      </c>
      <c r="F9725" s="36">
        <f t="shared" si="5580"/>
        <v>1</v>
      </c>
      <c r="G9725" s="145" t="str">
        <f t="shared" si="5581"/>
        <v>Substantive</v>
      </c>
      <c r="H9725" s="36"/>
      <c r="I9725" s="36"/>
      <c r="J9725" s="126"/>
      <c r="K9725" s="1"/>
      <c r="L9725" s="1"/>
      <c r="M9725" s="1"/>
      <c r="N9725" s="1"/>
      <c r="O9725" s="1"/>
    </row>
    <row r="9726" ht="15.75" customHeight="1">
      <c r="A9726" s="36"/>
      <c r="B9726" s="35" t="str">
        <f t="shared" si="5578"/>
        <v>5d</v>
      </c>
      <c r="C9726" s="144" t="str">
        <f t="shared" si="5579"/>
        <v>Electricity</v>
      </c>
      <c r="D9726" s="36" t="str">
        <f t="array" ref="D9726">IF(INDEX(INDIRECT(J9703),ROW($A$20))="","",INDEX(INDIRECT(J9703),ROW($A$20)))</f>
        <v/>
      </c>
      <c r="E9726" s="36" t="s">
        <v>73</v>
      </c>
      <c r="F9726" s="36">
        <f t="shared" si="5580"/>
        <v>1</v>
      </c>
      <c r="G9726" s="145" t="str">
        <f t="shared" si="5581"/>
        <v>Substantive</v>
      </c>
      <c r="H9726" s="36"/>
      <c r="I9726" s="36"/>
      <c r="J9726" s="126"/>
      <c r="K9726" s="1"/>
      <c r="L9726" s="1"/>
      <c r="M9726" s="1"/>
      <c r="N9726" s="1"/>
      <c r="O9726" s="1"/>
    </row>
    <row r="9727" ht="15.75" customHeight="1">
      <c r="A9727" s="36"/>
      <c r="B9727" s="35" t="str">
        <f t="shared" si="5578"/>
        <v>6a</v>
      </c>
      <c r="C9727" s="144" t="str">
        <f t="shared" si="5579"/>
        <v>Planning scientific enquiry</v>
      </c>
      <c r="D9727" s="36" t="str">
        <f t="array" ref="D9727">IF(INDEX(INDIRECT(J9703),ROW($A$21))="","",INDEX(INDIRECT(J9703),ROW($A$21)))</f>
        <v/>
      </c>
      <c r="E9727" s="36" t="s">
        <v>73</v>
      </c>
      <c r="F9727" s="36">
        <f t="shared" si="5580"/>
        <v>2</v>
      </c>
      <c r="G9727" s="145" t="str">
        <f t="shared" si="5581"/>
        <v>Disciplinary</v>
      </c>
      <c r="H9727" s="36"/>
      <c r="I9727" s="36"/>
      <c r="J9727" s="126"/>
      <c r="K9727" s="1"/>
      <c r="L9727" s="1"/>
      <c r="M9727" s="1"/>
      <c r="N9727" s="1"/>
      <c r="O9727" s="1"/>
    </row>
    <row r="9728" ht="15.75" customHeight="1">
      <c r="A9728" s="36"/>
      <c r="B9728" s="35" t="str">
        <f t="shared" si="5578"/>
        <v>6b</v>
      </c>
      <c r="C9728" s="144" t="str">
        <f t="shared" si="5579"/>
        <v>Units</v>
      </c>
      <c r="D9728" s="36" t="str">
        <f t="array" ref="D9728">IF(INDEX(INDIRECT(J9703),ROW($A$22))="","",INDEX(INDIRECT(J9703),ROW($A$22)))</f>
        <v/>
      </c>
      <c r="E9728" s="36" t="s">
        <v>73</v>
      </c>
      <c r="F9728" s="36">
        <f t="shared" si="5580"/>
        <v>1</v>
      </c>
      <c r="G9728" s="145" t="str">
        <f t="shared" si="5581"/>
        <v>Disciplinary</v>
      </c>
      <c r="H9728" s="36"/>
      <c r="I9728" s="36"/>
      <c r="J9728" s="126"/>
      <c r="K9728" s="1"/>
      <c r="L9728" s="1"/>
      <c r="M9728" s="1"/>
      <c r="N9728" s="1"/>
      <c r="O9728" s="1"/>
    </row>
    <row r="9729" ht="15.75" customHeight="1">
      <c r="A9729" s="36"/>
      <c r="B9729" s="35" t="str">
        <f t="shared" si="5578"/>
        <v>6c</v>
      </c>
      <c r="C9729" s="144" t="str">
        <f t="shared" si="5579"/>
        <v>Forces</v>
      </c>
      <c r="D9729" s="36" t="str">
        <f t="array" ref="D9729">IF(INDEX(INDIRECT(J9703),ROW($A$23))="","",INDEX(INDIRECT(J9703),ROW($A$23)))</f>
        <v/>
      </c>
      <c r="E9729" s="36" t="s">
        <v>73</v>
      </c>
      <c r="F9729" s="36">
        <f t="shared" si="5580"/>
        <v>1</v>
      </c>
      <c r="G9729" s="148" t="str">
        <f t="shared" si="5581"/>
        <v>Substantive</v>
      </c>
      <c r="H9729" s="36"/>
      <c r="I9729" s="36"/>
      <c r="J9729" s="126"/>
      <c r="K9729" s="1"/>
      <c r="L9729" s="1"/>
      <c r="M9729" s="1"/>
      <c r="N9729" s="1"/>
      <c r="O9729" s="1"/>
    </row>
    <row r="9730" ht="15.75" customHeight="1">
      <c r="A9730" s="36"/>
      <c r="B9730" s="35" t="str">
        <f t="shared" si="5578"/>
        <v>6d</v>
      </c>
      <c r="C9730" s="144" t="str">
        <f t="shared" si="5579"/>
        <v>Tables</v>
      </c>
      <c r="D9730" s="36" t="str">
        <f t="array" ref="D9730">IF(INDEX(INDIRECT(J9703),ROW($A$24))="","",INDEX(INDIRECT(J9703),ROW($A$24)))</f>
        <v/>
      </c>
      <c r="E9730" s="36" t="s">
        <v>73</v>
      </c>
      <c r="F9730" s="36">
        <f t="shared" si="5580"/>
        <v>1</v>
      </c>
      <c r="G9730" s="145" t="str">
        <f t="shared" si="5581"/>
        <v>Disciplinary</v>
      </c>
      <c r="H9730" s="36"/>
      <c r="I9730" s="36"/>
      <c r="J9730" s="126"/>
      <c r="K9730" s="1"/>
      <c r="L9730" s="1"/>
      <c r="M9730" s="1"/>
      <c r="N9730" s="1"/>
      <c r="O9730" s="1"/>
    </row>
    <row r="9731" ht="15.75" customHeight="1">
      <c r="A9731" s="36"/>
      <c r="B9731" s="35" t="str">
        <f t="shared" si="5578"/>
        <v>7a</v>
      </c>
      <c r="C9731" s="144" t="str">
        <f t="shared" si="5579"/>
        <v>Behaviour of light</v>
      </c>
      <c r="D9731" s="36" t="str">
        <f t="array" ref="D9731">IF(INDEX(INDIRECT(J9703),ROW($A$25))="","",INDEX(INDIRECT(J9703),ROW($A$25)))</f>
        <v/>
      </c>
      <c r="E9731" s="36" t="s">
        <v>73</v>
      </c>
      <c r="F9731" s="36">
        <f t="shared" si="5580"/>
        <v>1</v>
      </c>
      <c r="G9731" s="148" t="str">
        <f t="shared" si="5581"/>
        <v>Substantive</v>
      </c>
      <c r="H9731" s="36"/>
      <c r="I9731" s="36"/>
      <c r="J9731" s="126"/>
      <c r="K9731" s="1"/>
      <c r="L9731" s="1"/>
      <c r="M9731" s="1"/>
      <c r="N9731" s="1"/>
      <c r="O9731" s="1"/>
    </row>
    <row r="9732" ht="15.75" customHeight="1">
      <c r="A9732" s="36"/>
      <c r="B9732" s="35" t="str">
        <f t="shared" si="5578"/>
        <v>7b</v>
      </c>
      <c r="C9732" s="144" t="str">
        <f t="shared" si="5579"/>
        <v>Behaviour of light</v>
      </c>
      <c r="D9732" s="36" t="str">
        <f t="array" ref="D9732">IF(INDEX(INDIRECT(J9703),ROW($A$26))="","",INDEX(INDIRECT(J9703),ROW($A$26)))</f>
        <v/>
      </c>
      <c r="E9732" s="36" t="s">
        <v>73</v>
      </c>
      <c r="F9732" s="36">
        <f t="shared" si="5580"/>
        <v>2</v>
      </c>
      <c r="G9732" s="145" t="str">
        <f t="shared" si="5581"/>
        <v>Substantive</v>
      </c>
      <c r="H9732" s="36"/>
      <c r="I9732" s="36"/>
      <c r="J9732" s="126"/>
      <c r="K9732" s="1"/>
      <c r="L9732" s="1"/>
      <c r="M9732" s="1"/>
      <c r="N9732" s="1"/>
      <c r="O9732" s="1"/>
    </row>
    <row r="9733" ht="15.75" customHeight="1">
      <c r="A9733" s="36"/>
      <c r="B9733" s="35" t="str">
        <f t="shared" si="5578"/>
        <v>7c</v>
      </c>
      <c r="C9733" s="144" t="str">
        <f t="shared" si="5579"/>
        <v>Behaviour of light</v>
      </c>
      <c r="D9733" s="36" t="str">
        <f t="array" ref="D9733">IF(INDEX(INDIRECT(J9703),ROW($A$27))="","",INDEX(INDIRECT(J9703),ROW($A$27)))</f>
        <v/>
      </c>
      <c r="E9733" s="36" t="s">
        <v>73</v>
      </c>
      <c r="F9733" s="36">
        <f t="shared" si="5580"/>
        <v>1</v>
      </c>
      <c r="G9733" s="145" t="str">
        <f t="shared" si="5581"/>
        <v>Substantive</v>
      </c>
      <c r="H9733" s="36"/>
      <c r="I9733" s="36"/>
      <c r="J9733" s="126"/>
      <c r="K9733" s="1"/>
      <c r="L9733" s="1"/>
      <c r="M9733" s="1"/>
      <c r="N9733" s="1"/>
      <c r="O9733" s="1"/>
    </row>
    <row r="9734" ht="15.75" customHeight="1">
      <c r="A9734" s="36"/>
      <c r="B9734" s="35" t="str">
        <f t="shared" si="5578"/>
        <v>7d</v>
      </c>
      <c r="C9734" s="144" t="str">
        <f t="shared" si="5579"/>
        <v>Conclusions</v>
      </c>
      <c r="D9734" s="36" t="str">
        <f t="array" ref="D9734">IF(INDEX(INDIRECT(J9703),ROW($A$28))="","",INDEX(INDIRECT(J9703),ROW($A$28)))</f>
        <v/>
      </c>
      <c r="E9734" s="36" t="s">
        <v>73</v>
      </c>
      <c r="F9734" s="36">
        <f t="shared" si="5580"/>
        <v>1</v>
      </c>
      <c r="G9734" s="145" t="str">
        <f t="shared" si="5581"/>
        <v>Disciplinary</v>
      </c>
      <c r="H9734" s="36"/>
      <c r="I9734" s="36"/>
      <c r="J9734" s="126"/>
      <c r="K9734" s="1"/>
      <c r="L9734" s="1"/>
      <c r="M9734" s="1"/>
      <c r="N9734" s="1"/>
      <c r="O9734" s="1"/>
    </row>
    <row r="9735" ht="15.75" customHeight="1">
      <c r="A9735" s="36"/>
      <c r="B9735" s="35" t="str">
        <f t="shared" si="5578"/>
        <v>8a</v>
      </c>
      <c r="C9735" s="144" t="str">
        <f t="shared" si="5579"/>
        <v>Measurement</v>
      </c>
      <c r="D9735" s="36" t="str">
        <f t="array" ref="D9735">IF(INDEX(INDIRECT(J9703),ROW($A$29))="","",INDEX(INDIRECT(J9703),ROW($A$29)))</f>
        <v/>
      </c>
      <c r="E9735" s="36" t="s">
        <v>73</v>
      </c>
      <c r="F9735" s="36">
        <f t="shared" si="5580"/>
        <v>1</v>
      </c>
      <c r="G9735" s="145" t="str">
        <f t="shared" si="5581"/>
        <v>Disciplinary</v>
      </c>
      <c r="H9735" s="36"/>
      <c r="I9735" s="36"/>
      <c r="J9735" s="126"/>
      <c r="K9735" s="1"/>
      <c r="L9735" s="1"/>
      <c r="M9735" s="1"/>
      <c r="N9735" s="1"/>
      <c r="O9735" s="1"/>
    </row>
    <row r="9736" ht="15.75" customHeight="1">
      <c r="A9736" s="36"/>
      <c r="B9736" s="35" t="str">
        <f t="shared" si="5578"/>
        <v>8b</v>
      </c>
      <c r="C9736" s="144" t="str">
        <f t="shared" si="5579"/>
        <v>States of matter</v>
      </c>
      <c r="D9736" s="36" t="str">
        <f t="array" ref="D9736">IF(INDEX(INDIRECT(J9703),ROW($A$30))="","",INDEX(INDIRECT(J9703),ROW($A$30)))</f>
        <v/>
      </c>
      <c r="E9736" s="36" t="s">
        <v>73</v>
      </c>
      <c r="F9736" s="36">
        <f t="shared" si="5580"/>
        <v>1</v>
      </c>
      <c r="G9736" s="145" t="str">
        <f t="shared" si="5581"/>
        <v>Substantive</v>
      </c>
      <c r="H9736" s="36"/>
      <c r="I9736" s="36"/>
      <c r="J9736" s="126"/>
      <c r="K9736" s="1"/>
      <c r="L9736" s="1"/>
      <c r="M9736" s="1"/>
      <c r="N9736" s="1"/>
      <c r="O9736" s="1"/>
    </row>
    <row r="9737" ht="15.75" customHeight="1">
      <c r="A9737" s="36"/>
      <c r="B9737" s="35" t="str">
        <f t="shared" si="5578"/>
        <v>8c</v>
      </c>
      <c r="C9737" s="144" t="str">
        <f t="shared" si="5579"/>
        <v>Accuracy and precision</v>
      </c>
      <c r="D9737" s="36" t="str">
        <f t="array" ref="D9737">IF(INDEX(INDIRECT(J9703),ROW($A$31))="","",INDEX(INDIRECT(J9703),ROW($A$31)))</f>
        <v/>
      </c>
      <c r="E9737" s="36" t="s">
        <v>73</v>
      </c>
      <c r="F9737" s="36">
        <f t="shared" si="5580"/>
        <v>1</v>
      </c>
      <c r="G9737" s="145" t="str">
        <f t="shared" si="5581"/>
        <v>Disciplinary</v>
      </c>
      <c r="H9737" s="36"/>
      <c r="I9737" s="36"/>
      <c r="J9737" s="126"/>
      <c r="K9737" s="1"/>
      <c r="L9737" s="1"/>
      <c r="M9737" s="1"/>
      <c r="N9737" s="1"/>
      <c r="O9737" s="1"/>
    </row>
    <row r="9738" ht="15.75" customHeight="1">
      <c r="A9738" s="36"/>
      <c r="B9738" s="35" t="str">
        <f t="shared" si="5578"/>
        <v>9a</v>
      </c>
      <c r="C9738" s="144" t="str">
        <f t="shared" si="5579"/>
        <v>Planning scientific enquiry</v>
      </c>
      <c r="D9738" s="36" t="str">
        <f t="array" ref="D9738">IF(INDEX(INDIRECT(J9703),ROW($A$32))="","",INDEX(INDIRECT(J9703),ROW($A$32)))</f>
        <v/>
      </c>
      <c r="E9738" s="36" t="s">
        <v>73</v>
      </c>
      <c r="F9738" s="36">
        <f t="shared" si="5580"/>
        <v>2</v>
      </c>
      <c r="G9738" s="145" t="str">
        <f t="shared" si="5581"/>
        <v>Disciplinary</v>
      </c>
      <c r="H9738" s="36"/>
      <c r="I9738" s="36"/>
      <c r="J9738" s="126"/>
      <c r="K9738" s="1"/>
      <c r="L9738" s="1"/>
      <c r="M9738" s="1"/>
      <c r="N9738" s="1"/>
      <c r="O9738" s="1"/>
    </row>
    <row r="9739" ht="15.75" customHeight="1">
      <c r="A9739" s="36"/>
      <c r="B9739" s="35" t="str">
        <f t="shared" si="5578"/>
        <v>9b</v>
      </c>
      <c r="C9739" s="144" t="str">
        <f t="shared" si="5579"/>
        <v>Forces</v>
      </c>
      <c r="D9739" s="36" t="str">
        <f t="array" ref="D9739">IF(INDEX(INDIRECT(J9703),ROW($A$33))="","",INDEX(INDIRECT(J9703),ROW($A$33)))</f>
        <v/>
      </c>
      <c r="E9739" s="36" t="s">
        <v>73</v>
      </c>
      <c r="F9739" s="36">
        <f t="shared" si="5580"/>
        <v>2</v>
      </c>
      <c r="G9739" s="148" t="str">
        <f t="shared" si="5581"/>
        <v>Substantive</v>
      </c>
      <c r="H9739" s="36"/>
      <c r="I9739" s="36"/>
      <c r="J9739" s="126"/>
      <c r="K9739" s="1"/>
      <c r="L9739" s="1"/>
      <c r="M9739" s="1"/>
      <c r="N9739" s="1"/>
      <c r="O9739" s="1"/>
    </row>
    <row r="9740" ht="15.75" customHeight="1">
      <c r="A9740" s="36"/>
      <c r="B9740" s="35" t="str">
        <f t="shared" si="5578"/>
        <v>9c</v>
      </c>
      <c r="C9740" s="144" t="str">
        <f t="shared" si="5579"/>
        <v>Repeatability</v>
      </c>
      <c r="D9740" s="36" t="str">
        <f t="array" ref="D9740">IF(INDEX(INDIRECT(J9703),ROW($A$34))="","",INDEX(INDIRECT(J9703),ROW($A$34)))</f>
        <v/>
      </c>
      <c r="E9740" s="36" t="s">
        <v>73</v>
      </c>
      <c r="F9740" s="36">
        <f t="shared" si="5580"/>
        <v>1</v>
      </c>
      <c r="G9740" s="145" t="str">
        <f t="shared" si="5581"/>
        <v>Disciplinary</v>
      </c>
      <c r="H9740" s="36"/>
      <c r="I9740" s="36"/>
      <c r="J9740" s="126"/>
      <c r="K9740" s="1"/>
      <c r="L9740" s="1"/>
      <c r="M9740" s="1"/>
      <c r="N9740" s="1"/>
      <c r="O9740" s="1"/>
    </row>
    <row r="9741" ht="15.75" customHeight="1">
      <c r="A9741" s="36"/>
      <c r="B9741" s="35" t="str">
        <f t="shared" si="5578"/>
        <v>9d</v>
      </c>
      <c r="C9741" s="144" t="str">
        <f t="shared" si="5579"/>
        <v>Graphs</v>
      </c>
      <c r="D9741" s="36" t="str">
        <f t="array" ref="D9741">IF(INDEX(INDIRECT(J9703),ROW($A$35))="","",INDEX(INDIRECT(J9703),ROW($A$35)))</f>
        <v/>
      </c>
      <c r="E9741" s="36" t="s">
        <v>73</v>
      </c>
      <c r="F9741" s="36">
        <f t="shared" si="5580"/>
        <v>1</v>
      </c>
      <c r="G9741" s="145" t="str">
        <f t="shared" si="5581"/>
        <v>Disciplinary</v>
      </c>
      <c r="H9741" s="36"/>
      <c r="I9741" s="36"/>
      <c r="J9741" s="126"/>
      <c r="K9741" s="1"/>
      <c r="L9741" s="1"/>
      <c r="M9741" s="1"/>
      <c r="N9741" s="1"/>
      <c r="O9741" s="1"/>
    </row>
    <row r="9742" ht="15.75" customHeight="1">
      <c r="A9742" s="36"/>
      <c r="B9742" s="35" t="str">
        <f t="shared" si="5578"/>
        <v>10a</v>
      </c>
      <c r="C9742" s="144" t="str">
        <f t="shared" si="5579"/>
        <v>Physical properties of materials</v>
      </c>
      <c r="D9742" s="36" t="str">
        <f t="array" ref="D9742">IF(INDEX(INDIRECT(J9703),ROW($A$36))="","",INDEX(INDIRECT(J9703),ROW($A$36)))</f>
        <v/>
      </c>
      <c r="E9742" s="36" t="s">
        <v>73</v>
      </c>
      <c r="F9742" s="36">
        <f t="shared" si="5580"/>
        <v>1</v>
      </c>
      <c r="G9742" s="145" t="str">
        <f t="shared" si="5581"/>
        <v>Substantive</v>
      </c>
      <c r="H9742" s="36"/>
      <c r="I9742" s="36"/>
      <c r="J9742" s="126"/>
      <c r="K9742" s="1"/>
      <c r="L9742" s="1"/>
      <c r="M9742" s="1"/>
      <c r="N9742" s="1"/>
      <c r="O9742" s="1"/>
    </row>
    <row r="9743" ht="15.75" customHeight="1">
      <c r="A9743" s="36"/>
      <c r="B9743" s="35" t="str">
        <f t="shared" si="5578"/>
        <v>10b</v>
      </c>
      <c r="C9743" s="144" t="str">
        <f t="shared" si="5579"/>
        <v>Physical properties of materials</v>
      </c>
      <c r="D9743" s="36" t="str">
        <f t="array" ref="D9743">IF(INDEX(INDIRECT(J9703),ROW($A$37))="","",INDEX(INDIRECT(J9703),ROW($A$37)))</f>
        <v/>
      </c>
      <c r="E9743" s="36" t="s">
        <v>73</v>
      </c>
      <c r="F9743" s="36">
        <f t="shared" si="5580"/>
        <v>1</v>
      </c>
      <c r="G9743" s="145" t="str">
        <f t="shared" si="5581"/>
        <v>Substantive</v>
      </c>
      <c r="H9743" s="36"/>
      <c r="I9743" s="36"/>
      <c r="J9743" s="126"/>
      <c r="K9743" s="1"/>
      <c r="L9743" s="1"/>
      <c r="M9743" s="1"/>
      <c r="N9743" s="1"/>
      <c r="O9743" s="1"/>
    </row>
    <row r="9744" ht="15.75" customHeight="1">
      <c r="A9744" s="36"/>
      <c r="B9744" s="35" t="str">
        <f t="shared" si="5578"/>
        <v>10c</v>
      </c>
      <c r="C9744" s="144" t="str">
        <f t="shared" si="5579"/>
        <v>Graphs</v>
      </c>
      <c r="D9744" s="36" t="str">
        <f t="array" ref="D9744">IF(INDEX(INDIRECT(J9703),ROW($A$38))="","",INDEX(INDIRECT(J9703),ROW($A$38)))</f>
        <v/>
      </c>
      <c r="E9744" s="36" t="s">
        <v>73</v>
      </c>
      <c r="F9744" s="36">
        <f t="shared" si="5580"/>
        <v>1</v>
      </c>
      <c r="G9744" s="145" t="str">
        <f t="shared" si="5581"/>
        <v>Disciplinary</v>
      </c>
      <c r="H9744" s="36"/>
      <c r="I9744" s="36"/>
      <c r="J9744" s="126"/>
      <c r="K9744" s="1"/>
      <c r="L9744" s="1"/>
      <c r="M9744" s="1"/>
      <c r="N9744" s="1"/>
      <c r="O9744" s="1"/>
    </row>
    <row r="9745" ht="15.75" customHeight="1">
      <c r="A9745" s="36"/>
      <c r="B9745" s="35" t="str">
        <f t="shared" si="5578"/>
        <v>11a</v>
      </c>
      <c r="C9745" s="144" t="str">
        <f t="shared" si="5579"/>
        <v>Repeatability</v>
      </c>
      <c r="D9745" s="36" t="str">
        <f t="array" ref="D9745">IF(INDEX(INDIRECT(J9703),ROW($A$39))="","",INDEX(INDIRECT(J9703),ROW($A$39)))</f>
        <v/>
      </c>
      <c r="E9745" s="36" t="s">
        <v>73</v>
      </c>
      <c r="F9745" s="36">
        <f t="shared" si="5580"/>
        <v>1</v>
      </c>
      <c r="G9745" s="145" t="str">
        <f t="shared" si="5581"/>
        <v>Disciplinary</v>
      </c>
      <c r="H9745" s="36"/>
      <c r="I9745" s="36"/>
      <c r="J9745" s="126"/>
      <c r="K9745" s="1"/>
      <c r="L9745" s="1"/>
      <c r="M9745" s="1"/>
      <c r="N9745" s="1"/>
      <c r="O9745" s="1"/>
    </row>
    <row r="9746" ht="15.75" customHeight="1">
      <c r="A9746" s="36"/>
      <c r="B9746" s="35" t="str">
        <f t="shared" si="5578"/>
        <v>11b</v>
      </c>
      <c r="C9746" s="144" t="str">
        <f t="shared" si="5579"/>
        <v>Plants</v>
      </c>
      <c r="D9746" s="36" t="str">
        <f t="array" ref="D9746">IF(INDEX(INDIRECT(J9703),ROW($A$40))="","",INDEX(INDIRECT(J9703),ROW($A$40)))</f>
        <v/>
      </c>
      <c r="E9746" s="36" t="s">
        <v>73</v>
      </c>
      <c r="F9746" s="36">
        <f t="shared" si="5580"/>
        <v>1</v>
      </c>
      <c r="G9746" s="145" t="str">
        <f t="shared" si="5581"/>
        <v>Substantive</v>
      </c>
      <c r="H9746" s="36"/>
      <c r="I9746" s="36"/>
      <c r="J9746" s="126"/>
      <c r="K9746" s="1"/>
      <c r="L9746" s="1"/>
      <c r="M9746" s="1"/>
      <c r="N9746" s="1"/>
      <c r="O9746" s="1"/>
    </row>
    <row r="9747" ht="15.75" customHeight="1">
      <c r="A9747" s="36"/>
      <c r="B9747" s="123" t="str">
        <f t="shared" ref="B9747:C9747" si="5582">B9697</f>
        <v>11c</v>
      </c>
      <c r="C9747" s="146" t="str">
        <f t="shared" si="5582"/>
        <v>Conclusions</v>
      </c>
      <c r="D9747" s="36" t="str">
        <f t="array" ref="D9747">IF(INDEX(INDIRECT(J9703),ROW($A$41))="","",INDEX(INDIRECT(J9703),ROW($A$41)))</f>
        <v/>
      </c>
      <c r="E9747" s="36" t="s">
        <v>73</v>
      </c>
      <c r="F9747" s="36">
        <f t="shared" si="5580"/>
        <v>2</v>
      </c>
      <c r="G9747" s="147" t="str">
        <f>IF($G9597="","",$G9597)</f>
        <v>Disciplinary</v>
      </c>
      <c r="H9747" s="36"/>
      <c r="I9747" s="36"/>
      <c r="J9747" s="126"/>
      <c r="K9747" s="1"/>
      <c r="L9747" s="1"/>
      <c r="M9747" s="1"/>
      <c r="N9747" s="1"/>
      <c r="O9747" s="1"/>
    </row>
    <row r="9748" ht="15.75" customHeight="1">
      <c r="A9748" s="36"/>
      <c r="B9748" s="36"/>
      <c r="C9748" s="124" t="s">
        <v>67</v>
      </c>
      <c r="D9748" s="116">
        <f>SUM(D9707:D9747)</f>
        <v>0</v>
      </c>
      <c r="E9748" s="70" t="s">
        <v>73</v>
      </c>
      <c r="F9748" s="71">
        <f>SUM(F9707:F9747)</f>
        <v>50</v>
      </c>
      <c r="G9748" s="36"/>
      <c r="H9748" s="36"/>
      <c r="I9748" s="36"/>
      <c r="J9748" s="126"/>
      <c r="K9748" s="1"/>
      <c r="L9748" s="1"/>
      <c r="M9748" s="1"/>
      <c r="N9748" s="1"/>
      <c r="O9748" s="1"/>
    </row>
    <row r="9749" ht="15.75" customHeight="1">
      <c r="A9749" s="36"/>
      <c r="B9749" s="1"/>
      <c r="C9749" s="1"/>
      <c r="D9749" s="36"/>
      <c r="E9749" s="1"/>
      <c r="F9749" s="1"/>
      <c r="G9749" s="36"/>
      <c r="H9749" s="1"/>
      <c r="I9749" s="1"/>
      <c r="J9749" s="100"/>
      <c r="K9749" s="1"/>
      <c r="L9749" s="1"/>
      <c r="M9749" s="1"/>
      <c r="N9749" s="1"/>
      <c r="O9749" s="1"/>
    </row>
    <row r="9750" ht="15.75" customHeight="1">
      <c r="A9750" s="36"/>
      <c r="B9750" s="1"/>
      <c r="C9750" s="1"/>
      <c r="D9750" s="1"/>
      <c r="E9750" s="1"/>
      <c r="F9750" s="1"/>
      <c r="G9750" s="36"/>
      <c r="H9750" s="1"/>
      <c r="I9750" s="1"/>
      <c r="J9750" s="100"/>
      <c r="K9750" s="1"/>
      <c r="L9750" s="1"/>
      <c r="M9750" s="1"/>
      <c r="N9750" s="1"/>
      <c r="O9750" s="1"/>
    </row>
    <row r="9751" ht="15.75" customHeight="1">
      <c r="A9751" s="51" t="str">
        <f>A9701</f>
        <v>Year 7 Baseline Assessment Feedback</v>
      </c>
      <c r="B9751" s="36"/>
      <c r="C9751" s="54"/>
      <c r="D9751" s="1"/>
      <c r="E9751" s="36"/>
      <c r="F9751" s="36"/>
      <c r="G9751" s="36"/>
      <c r="H9751" s="36"/>
      <c r="I9751" s="36"/>
      <c r="J9751" s="150">
        <f>J9701+1</f>
        <v>212</v>
      </c>
      <c r="K9751" s="1"/>
      <c r="L9751" s="1"/>
      <c r="M9751" s="1"/>
      <c r="N9751" s="1"/>
      <c r="O9751" s="1"/>
    </row>
    <row r="9752" ht="15.75" customHeight="1">
      <c r="A9752" s="54" t="s">
        <v>104</v>
      </c>
      <c r="B9752" s="54" t="str">
        <f>$B$2</f>
        <v>Year 7 Baseline Assessment</v>
      </c>
      <c r="C9752" s="54"/>
      <c r="D9752" s="1"/>
      <c r="E9752" s="36"/>
      <c r="F9752" s="36"/>
      <c r="G9752" s="36"/>
      <c r="H9752" s="36"/>
      <c r="I9752" s="36"/>
      <c r="J9752" s="36" t="str">
        <f>CONCATENATE("Marksheet!$B$",J9751)</f>
        <v>Marksheet!$B$212</v>
      </c>
      <c r="K9752" s="1"/>
      <c r="L9752" s="1"/>
      <c r="M9752" s="1"/>
      <c r="N9752" s="1"/>
      <c r="O9752" s="1"/>
    </row>
    <row r="9753" ht="15.75" customHeight="1">
      <c r="A9753" s="54" t="s">
        <v>100</v>
      </c>
      <c r="B9753" s="54" t="str">
        <f>IF(INDIRECT(J9752)="","",INDIRECT(J9752))</f>
        <v/>
      </c>
      <c r="C9753" s="54"/>
      <c r="D9753" s="1"/>
      <c r="E9753" s="36"/>
      <c r="F9753" s="36"/>
      <c r="G9753" s="36"/>
      <c r="H9753" s="36"/>
      <c r="I9753" s="36"/>
      <c r="J9753" s="36" t="str">
        <f>CONCATENATE("Marksheet!$D$",J9751,":$AV$",J9751)</f>
        <v>Marksheet!$D$212:$AV$212</v>
      </c>
      <c r="K9753" s="1"/>
      <c r="L9753" s="1"/>
      <c r="M9753" s="1"/>
      <c r="N9753" s="1"/>
      <c r="O9753" s="1"/>
    </row>
    <row r="9754" ht="15.75" customHeight="1">
      <c r="A9754" s="54" t="s">
        <v>105</v>
      </c>
      <c r="B9754" s="54" t="str">
        <f>INDIRECT(CONCATENATE("Marksheet!$C$",INDIRECT(CONCATENATE("J",ROW()-3))))</f>
        <v/>
      </c>
      <c r="C9754" s="54"/>
      <c r="D9754" s="36"/>
      <c r="E9754" s="36"/>
      <c r="F9754" s="36"/>
      <c r="G9754" s="36"/>
      <c r="H9754" s="36"/>
      <c r="I9754" s="36"/>
      <c r="J9754" s="126"/>
      <c r="K9754" s="1"/>
      <c r="L9754" s="1"/>
      <c r="M9754" s="1"/>
      <c r="N9754" s="1"/>
      <c r="O9754" s="1"/>
    </row>
    <row r="9755" ht="15.75" customHeight="1">
      <c r="A9755" s="54"/>
      <c r="B9755" s="54"/>
      <c r="C9755" s="54"/>
      <c r="D9755" s="36"/>
      <c r="E9755" s="36"/>
      <c r="F9755" s="36"/>
      <c r="G9755" s="36"/>
      <c r="H9755" s="36"/>
      <c r="I9755" s="36"/>
      <c r="J9755" s="126"/>
      <c r="K9755" s="1"/>
      <c r="L9755" s="1"/>
      <c r="M9755" s="1"/>
      <c r="N9755" s="1"/>
      <c r="O9755" s="1"/>
    </row>
    <row r="9756" ht="15.75" customHeight="1">
      <c r="A9756" s="120"/>
      <c r="B9756" s="80" t="s">
        <v>93</v>
      </c>
      <c r="C9756" s="141" t="s">
        <v>94</v>
      </c>
      <c r="D9756" s="128" t="s">
        <v>95</v>
      </c>
      <c r="E9756" s="58"/>
      <c r="F9756" s="59"/>
      <c r="G9756" s="151" t="s">
        <v>106</v>
      </c>
      <c r="H9756" s="130"/>
      <c r="I9756" s="130"/>
      <c r="J9756" s="131"/>
      <c r="K9756" s="1"/>
      <c r="L9756" s="1"/>
      <c r="M9756" s="1"/>
      <c r="N9756" s="1"/>
      <c r="O9756" s="1"/>
    </row>
    <row r="9757" ht="15.75" customHeight="1">
      <c r="A9757" s="36"/>
      <c r="B9757" s="122" t="str">
        <f t="shared" ref="B9757:C9757" si="5583">B9707</f>
        <v>1a</v>
      </c>
      <c r="C9757" s="142" t="str">
        <f t="shared" si="5583"/>
        <v>Living and non-living things</v>
      </c>
      <c r="D9757" s="36" t="str">
        <f t="array" ref="D9757">IF(INDEX(INDIRECT(J9753),ROW($A$1))="","",INDEX(INDIRECT(J9753),ROW($A$1)))</f>
        <v/>
      </c>
      <c r="E9757" s="36" t="s">
        <v>73</v>
      </c>
      <c r="F9757" s="36">
        <f t="shared" ref="F9757:F9797" si="5585">F9707</f>
        <v>2</v>
      </c>
      <c r="G9757" s="143" t="str">
        <f t="shared" ref="G9757:G9796" si="5586">IF($G9107="","",$G9107)</f>
        <v>Substantive</v>
      </c>
      <c r="H9757" s="36"/>
      <c r="I9757" s="36"/>
      <c r="J9757" s="126"/>
      <c r="K9757" s="1"/>
      <c r="L9757" s="1"/>
      <c r="M9757" s="1"/>
      <c r="N9757" s="1"/>
      <c r="O9757" s="1"/>
    </row>
    <row r="9758" ht="15.75" customHeight="1">
      <c r="A9758" s="36"/>
      <c r="B9758" s="35" t="str">
        <f t="shared" ref="B9758:C9758" si="5584">B9708</f>
        <v>1b</v>
      </c>
      <c r="C9758" s="144" t="str">
        <f t="shared" si="5584"/>
        <v>Measurement</v>
      </c>
      <c r="D9758" s="36" t="str">
        <f t="array" ref="D9758">IF(INDEX(INDIRECT(J9753),ROW($A$2))="","",INDEX(INDIRECT(J9753),ROW($A$2)))</f>
        <v/>
      </c>
      <c r="E9758" s="36" t="s">
        <v>73</v>
      </c>
      <c r="F9758" s="36">
        <f t="shared" si="5585"/>
        <v>1</v>
      </c>
      <c r="G9758" s="145" t="str">
        <f t="shared" si="5586"/>
        <v>Disciplinary</v>
      </c>
      <c r="H9758" s="36"/>
      <c r="I9758" s="36"/>
      <c r="J9758" s="126"/>
      <c r="K9758" s="1"/>
      <c r="L9758" s="1"/>
      <c r="M9758" s="1"/>
      <c r="N9758" s="1"/>
      <c r="O9758" s="1"/>
    </row>
    <row r="9759" ht="15.75" customHeight="1">
      <c r="A9759" s="36"/>
      <c r="B9759" s="35" t="str">
        <f t="shared" ref="B9759:C9759" si="5587">B9709</f>
        <v>1c</v>
      </c>
      <c r="C9759" s="144" t="str">
        <f t="shared" si="5587"/>
        <v>Tables</v>
      </c>
      <c r="D9759" s="36" t="str">
        <f t="array" ref="D9759">IF(INDEX(INDIRECT(J9753),ROW($A$3))="","",INDEX(INDIRECT(J9753),ROW($A$3)))</f>
        <v/>
      </c>
      <c r="E9759" s="36" t="s">
        <v>73</v>
      </c>
      <c r="F9759" s="36">
        <f t="shared" si="5585"/>
        <v>1</v>
      </c>
      <c r="G9759" s="145" t="str">
        <f t="shared" si="5586"/>
        <v>Disciplinary</v>
      </c>
      <c r="H9759" s="36"/>
      <c r="I9759" s="36"/>
      <c r="J9759" s="126"/>
      <c r="K9759" s="1"/>
      <c r="L9759" s="1"/>
      <c r="M9759" s="1"/>
      <c r="N9759" s="1"/>
      <c r="O9759" s="1"/>
    </row>
    <row r="9760" ht="15.75" customHeight="1">
      <c r="A9760" s="36"/>
      <c r="B9760" s="35" t="str">
        <f t="shared" ref="B9760:C9760" si="5588">B9710</f>
        <v>1d</v>
      </c>
      <c r="C9760" s="144" t="str">
        <f t="shared" si="5588"/>
        <v>Plants</v>
      </c>
      <c r="D9760" s="36" t="str">
        <f t="array" ref="D9760">IF(INDEX(INDIRECT(J9753),ROW($A$4))="","",INDEX(INDIRECT(J9753),ROW($A$4)))</f>
        <v/>
      </c>
      <c r="E9760" s="36" t="s">
        <v>73</v>
      </c>
      <c r="F9760" s="36">
        <f t="shared" si="5585"/>
        <v>1</v>
      </c>
      <c r="G9760" s="145" t="str">
        <f t="shared" si="5586"/>
        <v>Substantive</v>
      </c>
      <c r="H9760" s="36"/>
      <c r="I9760" s="36"/>
      <c r="J9760" s="126"/>
      <c r="K9760" s="1"/>
      <c r="L9760" s="1"/>
      <c r="M9760" s="1"/>
      <c r="N9760" s="1"/>
      <c r="O9760" s="1"/>
    </row>
    <row r="9761" ht="15.75" customHeight="1">
      <c r="A9761" s="36"/>
      <c r="B9761" s="35" t="str">
        <f t="shared" ref="B9761:C9761" si="5589">B9711</f>
        <v>1e</v>
      </c>
      <c r="C9761" s="144" t="str">
        <f t="shared" si="5589"/>
        <v>Food chains</v>
      </c>
      <c r="D9761" s="36" t="str">
        <f t="array" ref="D9761">IF(INDEX(INDIRECT(J9753),ROW($A$5))="","",INDEX(INDIRECT(J9753),ROW($A$5)))</f>
        <v/>
      </c>
      <c r="E9761" s="36" t="s">
        <v>73</v>
      </c>
      <c r="F9761" s="36">
        <f t="shared" si="5585"/>
        <v>2</v>
      </c>
      <c r="G9761" s="145" t="str">
        <f t="shared" si="5586"/>
        <v>Substantive</v>
      </c>
      <c r="H9761" s="36"/>
      <c r="I9761" s="36"/>
      <c r="J9761" s="126"/>
      <c r="K9761" s="1"/>
      <c r="L9761" s="1"/>
      <c r="M9761" s="1"/>
      <c r="N9761" s="1"/>
      <c r="O9761" s="1"/>
    </row>
    <row r="9762" ht="15.75" customHeight="1">
      <c r="A9762" s="36"/>
      <c r="B9762" s="35" t="str">
        <f t="shared" ref="B9762:C9762" si="5590">B9712</f>
        <v>2a</v>
      </c>
      <c r="C9762" s="144" t="str">
        <f t="shared" si="5590"/>
        <v>States of matter</v>
      </c>
      <c r="D9762" s="36" t="str">
        <f t="array" ref="D9762">IF(INDEX(INDIRECT(J9753),ROW($A$6))="","",INDEX(INDIRECT(J9753),ROW($A$6)))</f>
        <v/>
      </c>
      <c r="E9762" s="36" t="s">
        <v>73</v>
      </c>
      <c r="F9762" s="36">
        <f t="shared" si="5585"/>
        <v>1</v>
      </c>
      <c r="G9762" s="145" t="str">
        <f t="shared" si="5586"/>
        <v>Substantive</v>
      </c>
      <c r="H9762" s="36"/>
      <c r="I9762" s="36"/>
      <c r="J9762" s="126"/>
      <c r="K9762" s="1"/>
      <c r="L9762" s="1"/>
      <c r="M9762" s="1"/>
      <c r="N9762" s="1"/>
      <c r="O9762" s="1"/>
    </row>
    <row r="9763" ht="15.75" customHeight="1">
      <c r="A9763" s="36"/>
      <c r="B9763" s="35" t="str">
        <f t="shared" ref="B9763:C9763" si="5591">B9713</f>
        <v>2b</v>
      </c>
      <c r="C9763" s="144" t="str">
        <f t="shared" si="5591"/>
        <v>Graphs</v>
      </c>
      <c r="D9763" s="36" t="str">
        <f t="array" ref="D9763">IF(INDEX(INDIRECT(J9753),ROW($A$7))="","",INDEX(INDIRECT(J9753),ROW($A$7)))</f>
        <v/>
      </c>
      <c r="E9763" s="36" t="s">
        <v>73</v>
      </c>
      <c r="F9763" s="36">
        <f t="shared" si="5585"/>
        <v>1</v>
      </c>
      <c r="G9763" s="148" t="str">
        <f t="shared" si="5586"/>
        <v>Disciplinary</v>
      </c>
      <c r="H9763" s="36"/>
      <c r="I9763" s="36"/>
      <c r="J9763" s="126"/>
      <c r="K9763" s="1"/>
      <c r="L9763" s="1"/>
      <c r="M9763" s="1"/>
      <c r="N9763" s="1"/>
      <c r="O9763" s="1"/>
    </row>
    <row r="9764" ht="15.75" customHeight="1">
      <c r="A9764" s="36"/>
      <c r="B9764" s="35" t="str">
        <f t="shared" ref="B9764:C9764" si="5592">B9714</f>
        <v>2c</v>
      </c>
      <c r="C9764" s="144" t="str">
        <f t="shared" si="5592"/>
        <v>Plants</v>
      </c>
      <c r="D9764" s="36" t="str">
        <f t="array" ref="D9764">IF(INDEX(INDIRECT(J9753),ROW($A$8))="","",INDEX(INDIRECT(J9753),ROW($A$8)))</f>
        <v/>
      </c>
      <c r="E9764" s="36" t="s">
        <v>73</v>
      </c>
      <c r="F9764" s="36">
        <f t="shared" si="5585"/>
        <v>1</v>
      </c>
      <c r="G9764" s="145" t="str">
        <f t="shared" si="5586"/>
        <v>Substantive</v>
      </c>
      <c r="H9764" s="36"/>
      <c r="I9764" s="36"/>
      <c r="J9764" s="126"/>
      <c r="K9764" s="1"/>
      <c r="L9764" s="1"/>
      <c r="M9764" s="1"/>
      <c r="N9764" s="1"/>
      <c r="O9764" s="1"/>
    </row>
    <row r="9765" ht="15.75" customHeight="1">
      <c r="A9765" s="36"/>
      <c r="B9765" s="35" t="str">
        <f t="shared" ref="B9765:C9765" si="5593">B9715</f>
        <v>3a</v>
      </c>
      <c r="C9765" s="144" t="str">
        <f t="shared" si="5593"/>
        <v>Reversible and non-reversible changes</v>
      </c>
      <c r="D9765" s="36" t="str">
        <f t="array" ref="D9765">IF(INDEX(INDIRECT(J9753),ROW($A$9))="","",INDEX(INDIRECT(J9753),ROW($A$9)))</f>
        <v/>
      </c>
      <c r="E9765" s="36" t="s">
        <v>73</v>
      </c>
      <c r="F9765" s="36">
        <f t="shared" si="5585"/>
        <v>2</v>
      </c>
      <c r="G9765" s="145" t="str">
        <f t="shared" si="5586"/>
        <v>Substantive</v>
      </c>
      <c r="H9765" s="36"/>
      <c r="I9765" s="36"/>
      <c r="J9765" s="126"/>
      <c r="K9765" s="1"/>
      <c r="L9765" s="1"/>
      <c r="M9765" s="1"/>
      <c r="N9765" s="1"/>
      <c r="O9765" s="1"/>
    </row>
    <row r="9766" ht="15.75" customHeight="1">
      <c r="A9766" s="36"/>
      <c r="B9766" s="35" t="str">
        <f t="shared" ref="B9766:C9766" si="5594">B9716</f>
        <v>3b</v>
      </c>
      <c r="C9766" s="144" t="str">
        <f t="shared" si="5594"/>
        <v>Units</v>
      </c>
      <c r="D9766" s="36" t="str">
        <f t="array" ref="D9766">IF(INDEX(INDIRECT(J9753),ROW($A$10))="","",INDEX(INDIRECT(J9753),ROW($A$10)))</f>
        <v/>
      </c>
      <c r="E9766" s="36" t="s">
        <v>73</v>
      </c>
      <c r="F9766" s="36">
        <f t="shared" si="5585"/>
        <v>1</v>
      </c>
      <c r="G9766" s="145" t="str">
        <f t="shared" si="5586"/>
        <v>Disciplinary</v>
      </c>
      <c r="H9766" s="36"/>
      <c r="I9766" s="36"/>
      <c r="J9766" s="126"/>
      <c r="K9766" s="1"/>
      <c r="L9766" s="1"/>
      <c r="M9766" s="1"/>
      <c r="N9766" s="1"/>
      <c r="O9766" s="1"/>
    </row>
    <row r="9767" ht="15.75" customHeight="1">
      <c r="A9767" s="36"/>
      <c r="B9767" s="35" t="str">
        <f t="shared" ref="B9767:C9767" si="5595">B9717</f>
        <v>3c</v>
      </c>
      <c r="C9767" s="144" t="str">
        <f t="shared" si="5595"/>
        <v>Hazards, risks and precautions</v>
      </c>
      <c r="D9767" s="36" t="str">
        <f t="array" ref="D9767">IF(INDEX(INDIRECT(J9753),ROW($A$11))="","",INDEX(INDIRECT(J9753),ROW($A$11)))</f>
        <v/>
      </c>
      <c r="E9767" s="36" t="s">
        <v>73</v>
      </c>
      <c r="F9767" s="36">
        <f t="shared" si="5585"/>
        <v>1</v>
      </c>
      <c r="G9767" s="149" t="str">
        <f t="shared" si="5586"/>
        <v>Disciplinary</v>
      </c>
      <c r="H9767" s="36"/>
      <c r="I9767" s="36"/>
      <c r="J9767" s="126"/>
      <c r="K9767" s="1"/>
      <c r="L9767" s="1"/>
      <c r="M9767" s="1"/>
      <c r="N9767" s="1"/>
      <c r="O9767" s="1"/>
    </row>
    <row r="9768" ht="15.75" customHeight="1">
      <c r="A9768" s="36"/>
      <c r="B9768" s="35" t="str">
        <f t="shared" ref="B9768:C9768" si="5596">B9718</f>
        <v>3d</v>
      </c>
      <c r="C9768" s="144" t="str">
        <f t="shared" si="5596"/>
        <v>States of matter</v>
      </c>
      <c r="D9768" s="36" t="str">
        <f t="array" ref="D9768">IF(INDEX(INDIRECT(J9753),ROW($A$12))="","",INDEX(INDIRECT(J9753),ROW($A$12)))</f>
        <v/>
      </c>
      <c r="E9768" s="36" t="s">
        <v>73</v>
      </c>
      <c r="F9768" s="36">
        <f t="shared" si="5585"/>
        <v>1</v>
      </c>
      <c r="G9768" s="145" t="str">
        <f t="shared" si="5586"/>
        <v>Substantive</v>
      </c>
      <c r="H9768" s="36"/>
      <c r="I9768" s="36"/>
      <c r="J9768" s="126"/>
      <c r="K9768" s="1"/>
      <c r="L9768" s="1"/>
      <c r="M9768" s="1"/>
      <c r="N9768" s="1"/>
      <c r="O9768" s="1"/>
    </row>
    <row r="9769" ht="15.75" customHeight="1">
      <c r="A9769" s="36"/>
      <c r="B9769" s="35" t="str">
        <f t="shared" ref="B9769:C9769" si="5597">B9719</f>
        <v>3e</v>
      </c>
      <c r="C9769" s="144" t="str">
        <f t="shared" si="5597"/>
        <v>Reversible and non-reversible changes</v>
      </c>
      <c r="D9769" s="36" t="str">
        <f t="array" ref="D9769">IF(INDEX(INDIRECT(J9753),ROW($A$13))="","",INDEX(INDIRECT(J9753),ROW($A$13)))</f>
        <v/>
      </c>
      <c r="E9769" s="36" t="s">
        <v>73</v>
      </c>
      <c r="F9769" s="36">
        <f t="shared" si="5585"/>
        <v>1</v>
      </c>
      <c r="G9769" s="145" t="str">
        <f t="shared" si="5586"/>
        <v>Substantive</v>
      </c>
      <c r="H9769" s="36"/>
      <c r="I9769" s="36"/>
      <c r="J9769" s="126"/>
      <c r="K9769" s="1"/>
      <c r="L9769" s="1"/>
      <c r="M9769" s="1"/>
      <c r="N9769" s="1"/>
      <c r="O9769" s="1"/>
    </row>
    <row r="9770" ht="15.75" customHeight="1">
      <c r="A9770" s="36"/>
      <c r="B9770" s="35" t="str">
        <f t="shared" ref="B9770:C9770" si="5598">B9720</f>
        <v>4a</v>
      </c>
      <c r="C9770" s="144" t="str">
        <f t="shared" si="5598"/>
        <v>Equipment</v>
      </c>
      <c r="D9770" s="36" t="str">
        <f t="array" ref="D9770">IF(INDEX(INDIRECT(J9753),ROW($A$14))="","",INDEX(INDIRECT(J9753),ROW($A$14)))</f>
        <v/>
      </c>
      <c r="E9770" s="36" t="s">
        <v>73</v>
      </c>
      <c r="F9770" s="36">
        <f t="shared" si="5585"/>
        <v>2</v>
      </c>
      <c r="G9770" s="145" t="str">
        <f t="shared" si="5586"/>
        <v>Disciplinary</v>
      </c>
      <c r="H9770" s="36"/>
      <c r="I9770" s="36"/>
      <c r="J9770" s="126"/>
      <c r="K9770" s="1"/>
      <c r="L9770" s="1"/>
      <c r="M9770" s="1"/>
      <c r="N9770" s="1"/>
      <c r="O9770" s="1"/>
    </row>
    <row r="9771" ht="15.75" customHeight="1">
      <c r="A9771" s="36"/>
      <c r="B9771" s="35" t="str">
        <f t="shared" ref="B9771:C9771" si="5599">B9721</f>
        <v>4b</v>
      </c>
      <c r="C9771" s="144" t="str">
        <f t="shared" si="5599"/>
        <v>Accuracy and precision</v>
      </c>
      <c r="D9771" s="36" t="str">
        <f t="array" ref="D9771">IF(INDEX(INDIRECT(J9753),ROW($A$15))="","",INDEX(INDIRECT(J9753),ROW($A$15)))</f>
        <v/>
      </c>
      <c r="E9771" s="36" t="s">
        <v>73</v>
      </c>
      <c r="F9771" s="36">
        <f t="shared" si="5585"/>
        <v>1</v>
      </c>
      <c r="G9771" s="145" t="str">
        <f t="shared" si="5586"/>
        <v>Disciplinary</v>
      </c>
      <c r="H9771" s="36"/>
      <c r="I9771" s="36"/>
      <c r="J9771" s="126"/>
      <c r="K9771" s="1"/>
      <c r="L9771" s="1"/>
      <c r="M9771" s="1"/>
      <c r="N9771" s="1"/>
      <c r="O9771" s="1"/>
    </row>
    <row r="9772" ht="15.75" customHeight="1">
      <c r="A9772" s="36"/>
      <c r="B9772" s="35" t="str">
        <f t="shared" ref="B9772:C9772" si="5600">B9722</f>
        <v>4c</v>
      </c>
      <c r="C9772" s="144" t="str">
        <f t="shared" si="5600"/>
        <v>Conclusions</v>
      </c>
      <c r="D9772" s="36" t="str">
        <f t="array" ref="D9772">IF(INDEX(INDIRECT(J9753),ROW($A$16))="","",INDEX(INDIRECT(J9753),ROW($A$16)))</f>
        <v/>
      </c>
      <c r="E9772" s="36" t="s">
        <v>73</v>
      </c>
      <c r="F9772" s="36">
        <f t="shared" si="5585"/>
        <v>1</v>
      </c>
      <c r="G9772" s="145" t="str">
        <f t="shared" si="5586"/>
        <v>Disciplinary</v>
      </c>
      <c r="H9772" s="36"/>
      <c r="I9772" s="36"/>
      <c r="J9772" s="126"/>
      <c r="K9772" s="1"/>
      <c r="L9772" s="1"/>
      <c r="M9772" s="1"/>
      <c r="N9772" s="1"/>
      <c r="O9772" s="1"/>
    </row>
    <row r="9773" ht="15.75" customHeight="1">
      <c r="A9773" s="36"/>
      <c r="B9773" s="35" t="str">
        <f t="shared" ref="B9773:C9773" si="5601">B9723</f>
        <v>5a</v>
      </c>
      <c r="C9773" s="144" t="str">
        <f t="shared" si="5601"/>
        <v>Hazards, risks and precautions</v>
      </c>
      <c r="D9773" s="36" t="str">
        <f t="array" ref="D9773">IF(INDEX(INDIRECT(J9753),ROW($A$17))="","",INDEX(INDIRECT(J9753),ROW($A$17)))</f>
        <v/>
      </c>
      <c r="E9773" s="36" t="s">
        <v>73</v>
      </c>
      <c r="F9773" s="36">
        <f t="shared" si="5585"/>
        <v>1</v>
      </c>
      <c r="G9773" s="145" t="str">
        <f t="shared" si="5586"/>
        <v>Disciplinary</v>
      </c>
      <c r="H9773" s="36"/>
      <c r="I9773" s="36"/>
      <c r="J9773" s="126"/>
      <c r="K9773" s="1"/>
      <c r="L9773" s="1"/>
      <c r="M9773" s="1"/>
      <c r="N9773" s="1"/>
      <c r="O9773" s="1"/>
    </row>
    <row r="9774" ht="15.75" customHeight="1">
      <c r="A9774" s="36"/>
      <c r="B9774" s="35" t="str">
        <f t="shared" ref="B9774:C9774" si="5602">B9724</f>
        <v>5b</v>
      </c>
      <c r="C9774" s="144" t="str">
        <f t="shared" si="5602"/>
        <v>Electricity</v>
      </c>
      <c r="D9774" s="36" t="str">
        <f t="array" ref="D9774">IF(INDEX(INDIRECT(J9753),ROW($A$18))="","",INDEX(INDIRECT(J9753),ROW($A$18)))</f>
        <v/>
      </c>
      <c r="E9774" s="36" t="s">
        <v>73</v>
      </c>
      <c r="F9774" s="36">
        <f t="shared" si="5585"/>
        <v>1</v>
      </c>
      <c r="G9774" s="145" t="str">
        <f t="shared" si="5586"/>
        <v>Substantive</v>
      </c>
      <c r="H9774" s="36"/>
      <c r="I9774" s="36"/>
      <c r="J9774" s="126"/>
      <c r="K9774" s="1"/>
      <c r="L9774" s="1"/>
      <c r="M9774" s="1"/>
      <c r="N9774" s="1"/>
      <c r="O9774" s="1"/>
    </row>
    <row r="9775" ht="15.75" customHeight="1">
      <c r="A9775" s="36"/>
      <c r="B9775" s="35" t="str">
        <f t="shared" ref="B9775:C9775" si="5603">B9725</f>
        <v>5c</v>
      </c>
      <c r="C9775" s="144" t="str">
        <f t="shared" si="5603"/>
        <v>Physical properties of materials</v>
      </c>
      <c r="D9775" s="36" t="str">
        <f t="array" ref="D9775">IF(INDEX(INDIRECT(J9753),ROW($A$19))="","",INDEX(INDIRECT(J9753),ROW($A$19)))</f>
        <v/>
      </c>
      <c r="E9775" s="36" t="s">
        <v>73</v>
      </c>
      <c r="F9775" s="36">
        <f t="shared" si="5585"/>
        <v>1</v>
      </c>
      <c r="G9775" s="145" t="str">
        <f t="shared" si="5586"/>
        <v>Substantive</v>
      </c>
      <c r="H9775" s="36"/>
      <c r="I9775" s="36"/>
      <c r="J9775" s="126"/>
      <c r="K9775" s="1"/>
      <c r="L9775" s="1"/>
      <c r="M9775" s="1"/>
      <c r="N9775" s="1"/>
      <c r="O9775" s="1"/>
    </row>
    <row r="9776" ht="15.75" customHeight="1">
      <c r="A9776" s="36"/>
      <c r="B9776" s="35" t="str">
        <f t="shared" ref="B9776:C9776" si="5604">B9726</f>
        <v>5d</v>
      </c>
      <c r="C9776" s="144" t="str">
        <f t="shared" si="5604"/>
        <v>Electricity</v>
      </c>
      <c r="D9776" s="36" t="str">
        <f t="array" ref="D9776">IF(INDEX(INDIRECT(J9753),ROW($A$20))="","",INDEX(INDIRECT(J9753),ROW($A$20)))</f>
        <v/>
      </c>
      <c r="E9776" s="36" t="s">
        <v>73</v>
      </c>
      <c r="F9776" s="36">
        <f t="shared" si="5585"/>
        <v>1</v>
      </c>
      <c r="G9776" s="145" t="str">
        <f t="shared" si="5586"/>
        <v>Substantive</v>
      </c>
      <c r="H9776" s="36"/>
      <c r="I9776" s="36"/>
      <c r="J9776" s="126"/>
      <c r="K9776" s="1"/>
      <c r="L9776" s="1"/>
      <c r="M9776" s="1"/>
      <c r="N9776" s="1"/>
      <c r="O9776" s="1"/>
    </row>
    <row r="9777" ht="15.75" customHeight="1">
      <c r="A9777" s="36"/>
      <c r="B9777" s="35" t="str">
        <f t="shared" ref="B9777:C9777" si="5605">B9727</f>
        <v>6a</v>
      </c>
      <c r="C9777" s="144" t="str">
        <f t="shared" si="5605"/>
        <v>Planning scientific enquiry</v>
      </c>
      <c r="D9777" s="36" t="str">
        <f t="array" ref="D9777">IF(INDEX(INDIRECT(J9753),ROW($A$21))="","",INDEX(INDIRECT(J9753),ROW($A$21)))</f>
        <v/>
      </c>
      <c r="E9777" s="36" t="s">
        <v>73</v>
      </c>
      <c r="F9777" s="36">
        <f t="shared" si="5585"/>
        <v>2</v>
      </c>
      <c r="G9777" s="145" t="str">
        <f t="shared" si="5586"/>
        <v>Disciplinary</v>
      </c>
      <c r="H9777" s="36"/>
      <c r="I9777" s="36"/>
      <c r="J9777" s="126"/>
      <c r="K9777" s="1"/>
      <c r="L9777" s="1"/>
      <c r="M9777" s="1"/>
      <c r="N9777" s="1"/>
      <c r="O9777" s="1"/>
    </row>
    <row r="9778" ht="15.75" customHeight="1">
      <c r="A9778" s="36"/>
      <c r="B9778" s="35" t="str">
        <f t="shared" ref="B9778:C9778" si="5606">B9728</f>
        <v>6b</v>
      </c>
      <c r="C9778" s="144" t="str">
        <f t="shared" si="5606"/>
        <v>Units</v>
      </c>
      <c r="D9778" s="36" t="str">
        <f t="array" ref="D9778">IF(INDEX(INDIRECT(J9753),ROW($A$22))="","",INDEX(INDIRECT(J9753),ROW($A$22)))</f>
        <v/>
      </c>
      <c r="E9778" s="36" t="s">
        <v>73</v>
      </c>
      <c r="F9778" s="36">
        <f t="shared" si="5585"/>
        <v>1</v>
      </c>
      <c r="G9778" s="145" t="str">
        <f t="shared" si="5586"/>
        <v>Disciplinary</v>
      </c>
      <c r="H9778" s="36"/>
      <c r="I9778" s="36"/>
      <c r="J9778" s="126"/>
      <c r="K9778" s="1"/>
      <c r="L9778" s="1"/>
      <c r="M9778" s="1"/>
      <c r="N9778" s="1"/>
      <c r="O9778" s="1"/>
    </row>
    <row r="9779" ht="15.75" customHeight="1">
      <c r="A9779" s="36"/>
      <c r="B9779" s="35" t="str">
        <f t="shared" ref="B9779:C9779" si="5607">B9729</f>
        <v>6c</v>
      </c>
      <c r="C9779" s="144" t="str">
        <f t="shared" si="5607"/>
        <v>Forces</v>
      </c>
      <c r="D9779" s="36" t="str">
        <f t="array" ref="D9779">IF(INDEX(INDIRECT(J9753),ROW($A$23))="","",INDEX(INDIRECT(J9753),ROW($A$23)))</f>
        <v/>
      </c>
      <c r="E9779" s="36" t="s">
        <v>73</v>
      </c>
      <c r="F9779" s="36">
        <f t="shared" si="5585"/>
        <v>1</v>
      </c>
      <c r="G9779" s="148" t="str">
        <f t="shared" si="5586"/>
        <v>Substantive</v>
      </c>
      <c r="H9779" s="36"/>
      <c r="I9779" s="36"/>
      <c r="J9779" s="126"/>
      <c r="K9779" s="1"/>
      <c r="L9779" s="1"/>
      <c r="M9779" s="1"/>
      <c r="N9779" s="1"/>
      <c r="O9779" s="1"/>
    </row>
    <row r="9780" ht="15.75" customHeight="1">
      <c r="A9780" s="36"/>
      <c r="B9780" s="35" t="str">
        <f t="shared" ref="B9780:C9780" si="5608">B9730</f>
        <v>6d</v>
      </c>
      <c r="C9780" s="144" t="str">
        <f t="shared" si="5608"/>
        <v>Tables</v>
      </c>
      <c r="D9780" s="36" t="str">
        <f t="array" ref="D9780">IF(INDEX(INDIRECT(J9753),ROW($A$24))="","",INDEX(INDIRECT(J9753),ROW($A$24)))</f>
        <v/>
      </c>
      <c r="E9780" s="36" t="s">
        <v>73</v>
      </c>
      <c r="F9780" s="36">
        <f t="shared" si="5585"/>
        <v>1</v>
      </c>
      <c r="G9780" s="145" t="str">
        <f t="shared" si="5586"/>
        <v>Disciplinary</v>
      </c>
      <c r="H9780" s="36"/>
      <c r="I9780" s="36"/>
      <c r="J9780" s="126"/>
      <c r="K9780" s="1"/>
      <c r="L9780" s="1"/>
      <c r="M9780" s="1"/>
      <c r="N9780" s="1"/>
      <c r="O9780" s="1"/>
    </row>
    <row r="9781" ht="15.75" customHeight="1">
      <c r="A9781" s="36"/>
      <c r="B9781" s="35" t="str">
        <f t="shared" ref="B9781:C9781" si="5609">B9731</f>
        <v>7a</v>
      </c>
      <c r="C9781" s="144" t="str">
        <f t="shared" si="5609"/>
        <v>Behaviour of light</v>
      </c>
      <c r="D9781" s="36" t="str">
        <f t="array" ref="D9781">IF(INDEX(INDIRECT(J9753),ROW($A$25))="","",INDEX(INDIRECT(J9753),ROW($A$25)))</f>
        <v/>
      </c>
      <c r="E9781" s="36" t="s">
        <v>73</v>
      </c>
      <c r="F9781" s="36">
        <f t="shared" si="5585"/>
        <v>1</v>
      </c>
      <c r="G9781" s="148" t="str">
        <f t="shared" si="5586"/>
        <v>Substantive</v>
      </c>
      <c r="H9781" s="36"/>
      <c r="I9781" s="36"/>
      <c r="J9781" s="126"/>
      <c r="K9781" s="1"/>
      <c r="L9781" s="1"/>
      <c r="M9781" s="1"/>
      <c r="N9781" s="1"/>
      <c r="O9781" s="1"/>
    </row>
    <row r="9782" ht="15.75" customHeight="1">
      <c r="A9782" s="36"/>
      <c r="B9782" s="35" t="str">
        <f t="shared" ref="B9782:C9782" si="5610">B9732</f>
        <v>7b</v>
      </c>
      <c r="C9782" s="144" t="str">
        <f t="shared" si="5610"/>
        <v>Behaviour of light</v>
      </c>
      <c r="D9782" s="36" t="str">
        <f t="array" ref="D9782">IF(INDEX(INDIRECT(J9753),ROW($A$26))="","",INDEX(INDIRECT(J9753),ROW($A$26)))</f>
        <v/>
      </c>
      <c r="E9782" s="36" t="s">
        <v>73</v>
      </c>
      <c r="F9782" s="36">
        <f t="shared" si="5585"/>
        <v>2</v>
      </c>
      <c r="G9782" s="145" t="str">
        <f t="shared" si="5586"/>
        <v>Substantive</v>
      </c>
      <c r="H9782" s="36"/>
      <c r="I9782" s="36"/>
      <c r="J9782" s="126"/>
      <c r="K9782" s="1"/>
      <c r="L9782" s="1"/>
      <c r="M9782" s="1"/>
      <c r="N9782" s="1"/>
      <c r="O9782" s="1"/>
    </row>
    <row r="9783" ht="15.75" customHeight="1">
      <c r="A9783" s="36"/>
      <c r="B9783" s="35" t="str">
        <f t="shared" ref="B9783:C9783" si="5611">B9733</f>
        <v>7c</v>
      </c>
      <c r="C9783" s="144" t="str">
        <f t="shared" si="5611"/>
        <v>Behaviour of light</v>
      </c>
      <c r="D9783" s="36" t="str">
        <f t="array" ref="D9783">IF(INDEX(INDIRECT(J9753),ROW($A$27))="","",INDEX(INDIRECT(J9753),ROW($A$27)))</f>
        <v/>
      </c>
      <c r="E9783" s="36" t="s">
        <v>73</v>
      </c>
      <c r="F9783" s="36">
        <f t="shared" si="5585"/>
        <v>1</v>
      </c>
      <c r="G9783" s="145" t="str">
        <f t="shared" si="5586"/>
        <v>Substantive</v>
      </c>
      <c r="H9783" s="36"/>
      <c r="I9783" s="36"/>
      <c r="J9783" s="126"/>
      <c r="K9783" s="1"/>
      <c r="L9783" s="1"/>
      <c r="M9783" s="1"/>
      <c r="N9783" s="1"/>
      <c r="O9783" s="1"/>
    </row>
    <row r="9784" ht="15.75" customHeight="1">
      <c r="A9784" s="36"/>
      <c r="B9784" s="35" t="str">
        <f t="shared" ref="B9784:C9784" si="5612">B9734</f>
        <v>7d</v>
      </c>
      <c r="C9784" s="144" t="str">
        <f t="shared" si="5612"/>
        <v>Conclusions</v>
      </c>
      <c r="D9784" s="36" t="str">
        <f t="array" ref="D9784">IF(INDEX(INDIRECT(J9753),ROW($A$28))="","",INDEX(INDIRECT(J9753),ROW($A$28)))</f>
        <v/>
      </c>
      <c r="E9784" s="36" t="s">
        <v>73</v>
      </c>
      <c r="F9784" s="36">
        <f t="shared" si="5585"/>
        <v>1</v>
      </c>
      <c r="G9784" s="145" t="str">
        <f t="shared" si="5586"/>
        <v>Disciplinary</v>
      </c>
      <c r="H9784" s="36"/>
      <c r="I9784" s="36"/>
      <c r="J9784" s="126"/>
      <c r="K9784" s="1"/>
      <c r="L9784" s="1"/>
      <c r="M9784" s="1"/>
      <c r="N9784" s="1"/>
      <c r="O9784" s="1"/>
    </row>
    <row r="9785" ht="15.75" customHeight="1">
      <c r="A9785" s="36"/>
      <c r="B9785" s="35" t="str">
        <f t="shared" ref="B9785:C9785" si="5613">B9735</f>
        <v>8a</v>
      </c>
      <c r="C9785" s="144" t="str">
        <f t="shared" si="5613"/>
        <v>Measurement</v>
      </c>
      <c r="D9785" s="36" t="str">
        <f t="array" ref="D9785">IF(INDEX(INDIRECT(J9753),ROW($A$29))="","",INDEX(INDIRECT(J9753),ROW($A$29)))</f>
        <v/>
      </c>
      <c r="E9785" s="36" t="s">
        <v>73</v>
      </c>
      <c r="F9785" s="36">
        <f t="shared" si="5585"/>
        <v>1</v>
      </c>
      <c r="G9785" s="145" t="str">
        <f t="shared" si="5586"/>
        <v>Disciplinary</v>
      </c>
      <c r="H9785" s="36"/>
      <c r="I9785" s="36"/>
      <c r="J9785" s="126"/>
      <c r="K9785" s="1"/>
      <c r="L9785" s="1"/>
      <c r="M9785" s="1"/>
      <c r="N9785" s="1"/>
      <c r="O9785" s="1"/>
    </row>
    <row r="9786" ht="15.75" customHeight="1">
      <c r="A9786" s="36"/>
      <c r="B9786" s="35" t="str">
        <f t="shared" ref="B9786:C9786" si="5614">B9736</f>
        <v>8b</v>
      </c>
      <c r="C9786" s="144" t="str">
        <f t="shared" si="5614"/>
        <v>States of matter</v>
      </c>
      <c r="D9786" s="36" t="str">
        <f t="array" ref="D9786">IF(INDEX(INDIRECT(J9753),ROW($A$30))="","",INDEX(INDIRECT(J9753),ROW($A$30)))</f>
        <v/>
      </c>
      <c r="E9786" s="36" t="s">
        <v>73</v>
      </c>
      <c r="F9786" s="36">
        <f t="shared" si="5585"/>
        <v>1</v>
      </c>
      <c r="G9786" s="145" t="str">
        <f t="shared" si="5586"/>
        <v>Substantive</v>
      </c>
      <c r="H9786" s="36"/>
      <c r="I9786" s="36"/>
      <c r="J9786" s="126"/>
      <c r="K9786" s="1"/>
      <c r="L9786" s="1"/>
      <c r="M9786" s="1"/>
      <c r="N9786" s="1"/>
      <c r="O9786" s="1"/>
    </row>
    <row r="9787" ht="15.75" customHeight="1">
      <c r="A9787" s="36"/>
      <c r="B9787" s="35" t="str">
        <f t="shared" ref="B9787:C9787" si="5615">B9737</f>
        <v>8c</v>
      </c>
      <c r="C9787" s="144" t="str">
        <f t="shared" si="5615"/>
        <v>Accuracy and precision</v>
      </c>
      <c r="D9787" s="36" t="str">
        <f t="array" ref="D9787">IF(INDEX(INDIRECT(J9753),ROW($A$31))="","",INDEX(INDIRECT(J9753),ROW($A$31)))</f>
        <v/>
      </c>
      <c r="E9787" s="36" t="s">
        <v>73</v>
      </c>
      <c r="F9787" s="36">
        <f t="shared" si="5585"/>
        <v>1</v>
      </c>
      <c r="G9787" s="145" t="str">
        <f t="shared" si="5586"/>
        <v>Disciplinary</v>
      </c>
      <c r="H9787" s="36"/>
      <c r="I9787" s="36"/>
      <c r="J9787" s="126"/>
      <c r="K9787" s="1"/>
      <c r="L9787" s="1"/>
      <c r="M9787" s="1"/>
      <c r="N9787" s="1"/>
      <c r="O9787" s="1"/>
    </row>
    <row r="9788" ht="15.75" customHeight="1">
      <c r="A9788" s="36"/>
      <c r="B9788" s="35" t="str">
        <f t="shared" ref="B9788:C9788" si="5616">B9738</f>
        <v>9a</v>
      </c>
      <c r="C9788" s="144" t="str">
        <f t="shared" si="5616"/>
        <v>Planning scientific enquiry</v>
      </c>
      <c r="D9788" s="36" t="str">
        <f t="array" ref="D9788">IF(INDEX(INDIRECT(J9753),ROW($A$32))="","",INDEX(INDIRECT(J9753),ROW($A$32)))</f>
        <v/>
      </c>
      <c r="E9788" s="36" t="s">
        <v>73</v>
      </c>
      <c r="F9788" s="36">
        <f t="shared" si="5585"/>
        <v>2</v>
      </c>
      <c r="G9788" s="145" t="str">
        <f t="shared" si="5586"/>
        <v>Disciplinary</v>
      </c>
      <c r="H9788" s="36"/>
      <c r="I9788" s="36"/>
      <c r="J9788" s="126"/>
      <c r="K9788" s="1"/>
      <c r="L9788" s="1"/>
      <c r="M9788" s="1"/>
      <c r="N9788" s="1"/>
      <c r="O9788" s="1"/>
    </row>
    <row r="9789" ht="15.75" customHeight="1">
      <c r="A9789" s="36"/>
      <c r="B9789" s="35" t="str">
        <f t="shared" ref="B9789:C9789" si="5617">B9739</f>
        <v>9b</v>
      </c>
      <c r="C9789" s="144" t="str">
        <f t="shared" si="5617"/>
        <v>Forces</v>
      </c>
      <c r="D9789" s="36" t="str">
        <f t="array" ref="D9789">IF(INDEX(INDIRECT(J9753),ROW($A$33))="","",INDEX(INDIRECT(J9753),ROW($A$33)))</f>
        <v/>
      </c>
      <c r="E9789" s="36" t="s">
        <v>73</v>
      </c>
      <c r="F9789" s="36">
        <f t="shared" si="5585"/>
        <v>2</v>
      </c>
      <c r="G9789" s="148" t="str">
        <f t="shared" si="5586"/>
        <v>Substantive</v>
      </c>
      <c r="H9789" s="36"/>
      <c r="I9789" s="36"/>
      <c r="J9789" s="126"/>
      <c r="K9789" s="1"/>
      <c r="L9789" s="1"/>
      <c r="M9789" s="1"/>
      <c r="N9789" s="1"/>
      <c r="O9789" s="1"/>
    </row>
    <row r="9790" ht="15.75" customHeight="1">
      <c r="A9790" s="36"/>
      <c r="B9790" s="35" t="str">
        <f t="shared" ref="B9790:C9790" si="5618">B9740</f>
        <v>9c</v>
      </c>
      <c r="C9790" s="144" t="str">
        <f t="shared" si="5618"/>
        <v>Repeatability</v>
      </c>
      <c r="D9790" s="36" t="str">
        <f t="array" ref="D9790">IF(INDEX(INDIRECT(J9753),ROW($A$34))="","",INDEX(INDIRECT(J9753),ROW($A$34)))</f>
        <v/>
      </c>
      <c r="E9790" s="36" t="s">
        <v>73</v>
      </c>
      <c r="F9790" s="36">
        <f t="shared" si="5585"/>
        <v>1</v>
      </c>
      <c r="G9790" s="145" t="str">
        <f t="shared" si="5586"/>
        <v>Disciplinary</v>
      </c>
      <c r="H9790" s="36"/>
      <c r="I9790" s="36"/>
      <c r="J9790" s="126"/>
      <c r="K9790" s="1"/>
      <c r="L9790" s="1"/>
      <c r="M9790" s="1"/>
      <c r="N9790" s="1"/>
      <c r="O9790" s="1"/>
    </row>
    <row r="9791" ht="15.75" customHeight="1">
      <c r="A9791" s="36"/>
      <c r="B9791" s="35" t="str">
        <f t="shared" ref="B9791:C9791" si="5619">B9741</f>
        <v>9d</v>
      </c>
      <c r="C9791" s="144" t="str">
        <f t="shared" si="5619"/>
        <v>Graphs</v>
      </c>
      <c r="D9791" s="36" t="str">
        <f t="array" ref="D9791">IF(INDEX(INDIRECT(J9753),ROW($A$35))="","",INDEX(INDIRECT(J9753),ROW($A$35)))</f>
        <v/>
      </c>
      <c r="E9791" s="36" t="s">
        <v>73</v>
      </c>
      <c r="F9791" s="36">
        <f t="shared" si="5585"/>
        <v>1</v>
      </c>
      <c r="G9791" s="145" t="str">
        <f t="shared" si="5586"/>
        <v>Disciplinary</v>
      </c>
      <c r="H9791" s="36"/>
      <c r="I9791" s="36"/>
      <c r="J9791" s="126"/>
      <c r="K9791" s="1"/>
      <c r="L9791" s="1"/>
      <c r="M9791" s="1"/>
      <c r="N9791" s="1"/>
      <c r="O9791" s="1"/>
    </row>
    <row r="9792" ht="15.75" customHeight="1">
      <c r="A9792" s="36"/>
      <c r="B9792" s="35" t="str">
        <f t="shared" ref="B9792:C9792" si="5620">B9742</f>
        <v>10a</v>
      </c>
      <c r="C9792" s="144" t="str">
        <f t="shared" si="5620"/>
        <v>Physical properties of materials</v>
      </c>
      <c r="D9792" s="36" t="str">
        <f t="array" ref="D9792">IF(INDEX(INDIRECT(J9753),ROW($A$36))="","",INDEX(INDIRECT(J9753),ROW($A$36)))</f>
        <v/>
      </c>
      <c r="E9792" s="36" t="s">
        <v>73</v>
      </c>
      <c r="F9792" s="36">
        <f t="shared" si="5585"/>
        <v>1</v>
      </c>
      <c r="G9792" s="145" t="str">
        <f t="shared" si="5586"/>
        <v>Substantive</v>
      </c>
      <c r="H9792" s="36"/>
      <c r="I9792" s="36"/>
      <c r="J9792" s="126"/>
      <c r="K9792" s="1"/>
      <c r="L9792" s="1"/>
      <c r="M9792" s="1"/>
      <c r="N9792" s="1"/>
      <c r="O9792" s="1"/>
    </row>
    <row r="9793" ht="15.75" customHeight="1">
      <c r="A9793" s="36"/>
      <c r="B9793" s="35" t="str">
        <f t="shared" ref="B9793:C9793" si="5621">B9743</f>
        <v>10b</v>
      </c>
      <c r="C9793" s="144" t="str">
        <f t="shared" si="5621"/>
        <v>Physical properties of materials</v>
      </c>
      <c r="D9793" s="36" t="str">
        <f t="array" ref="D9793">IF(INDEX(INDIRECT(J9753),ROW($A$37))="","",INDEX(INDIRECT(J9753),ROW($A$37)))</f>
        <v/>
      </c>
      <c r="E9793" s="36" t="s">
        <v>73</v>
      </c>
      <c r="F9793" s="36">
        <f t="shared" si="5585"/>
        <v>1</v>
      </c>
      <c r="G9793" s="145" t="str">
        <f t="shared" si="5586"/>
        <v>Substantive</v>
      </c>
      <c r="H9793" s="36"/>
      <c r="I9793" s="36"/>
      <c r="J9793" s="126"/>
      <c r="K9793" s="1"/>
      <c r="L9793" s="1"/>
      <c r="M9793" s="1"/>
      <c r="N9793" s="1"/>
      <c r="O9793" s="1"/>
    </row>
    <row r="9794" ht="15.75" customHeight="1">
      <c r="A9794" s="36"/>
      <c r="B9794" s="35" t="str">
        <f t="shared" ref="B9794:C9794" si="5622">B9744</f>
        <v>10c</v>
      </c>
      <c r="C9794" s="144" t="str">
        <f t="shared" si="5622"/>
        <v>Graphs</v>
      </c>
      <c r="D9794" s="36" t="str">
        <f t="array" ref="D9794">IF(INDEX(INDIRECT(J9753),ROW($A$38))="","",INDEX(INDIRECT(J9753),ROW($A$38)))</f>
        <v/>
      </c>
      <c r="E9794" s="36" t="s">
        <v>73</v>
      </c>
      <c r="F9794" s="36">
        <f t="shared" si="5585"/>
        <v>1</v>
      </c>
      <c r="G9794" s="145" t="str">
        <f t="shared" si="5586"/>
        <v>Disciplinary</v>
      </c>
      <c r="H9794" s="36"/>
      <c r="I9794" s="36"/>
      <c r="J9794" s="126"/>
      <c r="K9794" s="1"/>
      <c r="L9794" s="1"/>
      <c r="M9794" s="1"/>
      <c r="N9794" s="1"/>
      <c r="O9794" s="1"/>
    </row>
    <row r="9795" ht="15.75" customHeight="1">
      <c r="A9795" s="36"/>
      <c r="B9795" s="35" t="str">
        <f t="shared" ref="B9795:C9795" si="5623">B9745</f>
        <v>11a</v>
      </c>
      <c r="C9795" s="144" t="str">
        <f t="shared" si="5623"/>
        <v>Repeatability</v>
      </c>
      <c r="D9795" s="36" t="str">
        <f t="array" ref="D9795">IF(INDEX(INDIRECT(J9753),ROW($A$39))="","",INDEX(INDIRECT(J9753),ROW($A$39)))</f>
        <v/>
      </c>
      <c r="E9795" s="36" t="s">
        <v>73</v>
      </c>
      <c r="F9795" s="36">
        <f t="shared" si="5585"/>
        <v>1</v>
      </c>
      <c r="G9795" s="145" t="str">
        <f t="shared" si="5586"/>
        <v>Disciplinary</v>
      </c>
      <c r="H9795" s="36"/>
      <c r="I9795" s="36"/>
      <c r="J9795" s="126"/>
      <c r="K9795" s="1"/>
      <c r="L9795" s="1"/>
      <c r="M9795" s="1"/>
      <c r="N9795" s="1"/>
      <c r="O9795" s="1"/>
    </row>
    <row r="9796" ht="15.75" customHeight="1">
      <c r="A9796" s="36"/>
      <c r="B9796" s="35" t="str">
        <f t="shared" ref="B9796:C9796" si="5624">B9746</f>
        <v>11b</v>
      </c>
      <c r="C9796" s="144" t="str">
        <f t="shared" si="5624"/>
        <v>Plants</v>
      </c>
      <c r="D9796" s="36" t="str">
        <f t="array" ref="D9796">IF(INDEX(INDIRECT(J9753),ROW($A$40))="","",INDEX(INDIRECT(J9753),ROW($A$40)))</f>
        <v/>
      </c>
      <c r="E9796" s="36" t="s">
        <v>73</v>
      </c>
      <c r="F9796" s="36">
        <f t="shared" si="5585"/>
        <v>1</v>
      </c>
      <c r="G9796" s="145" t="str">
        <f t="shared" si="5586"/>
        <v>Substantive</v>
      </c>
      <c r="H9796" s="36"/>
      <c r="I9796" s="36"/>
      <c r="J9796" s="126"/>
      <c r="K9796" s="1"/>
      <c r="L9796" s="1"/>
      <c r="M9796" s="1"/>
      <c r="N9796" s="1"/>
      <c r="O9796" s="1"/>
    </row>
    <row r="9797" ht="15.75" customHeight="1">
      <c r="A9797" s="36"/>
      <c r="B9797" s="123" t="str">
        <f t="shared" ref="B9797:C9797" si="5625">B9747</f>
        <v>11c</v>
      </c>
      <c r="C9797" s="146" t="str">
        <f t="shared" si="5625"/>
        <v>Conclusions</v>
      </c>
      <c r="D9797" s="36" t="str">
        <f t="array" ref="D9797">IF(INDEX(INDIRECT(J9753),ROW($A$41))="","",INDEX(INDIRECT(J9753),ROW($A$41)))</f>
        <v/>
      </c>
      <c r="E9797" s="36" t="s">
        <v>73</v>
      </c>
      <c r="F9797" s="36">
        <f t="shared" si="5585"/>
        <v>2</v>
      </c>
      <c r="G9797" s="147" t="str">
        <f>IF($G9647="","",$G9647)</f>
        <v>Disciplinary</v>
      </c>
      <c r="H9797" s="36"/>
      <c r="I9797" s="36"/>
      <c r="J9797" s="126"/>
      <c r="K9797" s="1"/>
      <c r="L9797" s="1"/>
      <c r="M9797" s="1"/>
      <c r="N9797" s="1"/>
      <c r="O9797" s="1"/>
    </row>
    <row r="9798" ht="15.75" customHeight="1">
      <c r="A9798" s="36"/>
      <c r="B9798" s="36"/>
      <c r="C9798" s="124" t="s">
        <v>67</v>
      </c>
      <c r="D9798" s="116">
        <f>SUM(D9757:D9797)</f>
        <v>0</v>
      </c>
      <c r="E9798" s="70" t="s">
        <v>73</v>
      </c>
      <c r="F9798" s="71">
        <f>SUM(F9757:F9797)</f>
        <v>50</v>
      </c>
      <c r="G9798" s="36"/>
      <c r="H9798" s="36"/>
      <c r="I9798" s="36"/>
      <c r="J9798" s="126"/>
      <c r="K9798" s="1"/>
      <c r="L9798" s="1"/>
      <c r="M9798" s="1"/>
      <c r="N9798" s="1"/>
      <c r="O9798" s="1"/>
    </row>
    <row r="9799" ht="15.75" customHeight="1">
      <c r="A9799" s="36"/>
      <c r="B9799" s="1"/>
      <c r="C9799" s="1"/>
      <c r="D9799" s="36"/>
      <c r="E9799" s="1"/>
      <c r="F9799" s="1"/>
      <c r="G9799" s="36"/>
      <c r="H9799" s="1"/>
      <c r="I9799" s="1"/>
      <c r="J9799" s="100"/>
      <c r="K9799" s="1"/>
      <c r="L9799" s="1"/>
      <c r="M9799" s="1"/>
      <c r="N9799" s="1"/>
      <c r="O9799" s="1"/>
    </row>
    <row r="9800" ht="15.75" customHeight="1">
      <c r="A9800" s="36"/>
      <c r="B9800" s="1"/>
      <c r="C9800" s="1"/>
      <c r="D9800" s="1"/>
      <c r="E9800" s="1"/>
      <c r="F9800" s="1"/>
      <c r="G9800" s="36"/>
      <c r="H9800" s="1"/>
      <c r="I9800" s="1"/>
      <c r="J9800" s="100"/>
      <c r="K9800" s="1"/>
      <c r="L9800" s="1"/>
      <c r="M9800" s="1"/>
      <c r="N9800" s="1"/>
      <c r="O9800" s="1"/>
    </row>
    <row r="9801" ht="15.75" customHeight="1">
      <c r="A9801" s="51" t="str">
        <f>A9751</f>
        <v>Year 7 Baseline Assessment Feedback</v>
      </c>
      <c r="B9801" s="36"/>
      <c r="C9801" s="54"/>
      <c r="D9801" s="1"/>
      <c r="E9801" s="36"/>
      <c r="F9801" s="36"/>
      <c r="G9801" s="36"/>
      <c r="H9801" s="36"/>
      <c r="I9801" s="36"/>
      <c r="J9801" s="150">
        <f>J9751+1</f>
        <v>213</v>
      </c>
      <c r="K9801" s="1"/>
      <c r="L9801" s="1"/>
      <c r="M9801" s="1"/>
      <c r="N9801" s="1"/>
      <c r="O9801" s="1"/>
    </row>
    <row r="9802" ht="15.75" customHeight="1">
      <c r="A9802" s="54" t="s">
        <v>104</v>
      </c>
      <c r="B9802" s="54" t="str">
        <f>$B$2</f>
        <v>Year 7 Baseline Assessment</v>
      </c>
      <c r="C9802" s="54"/>
      <c r="D9802" s="1"/>
      <c r="E9802" s="36"/>
      <c r="F9802" s="36"/>
      <c r="G9802" s="36"/>
      <c r="H9802" s="36"/>
      <c r="I9802" s="36"/>
      <c r="J9802" s="36" t="str">
        <f>CONCATENATE("Marksheet!$B$",J9801)</f>
        <v>Marksheet!$B$213</v>
      </c>
      <c r="K9802" s="1"/>
      <c r="L9802" s="1"/>
      <c r="M9802" s="1"/>
      <c r="N9802" s="1"/>
      <c r="O9802" s="1"/>
    </row>
    <row r="9803" ht="15.75" customHeight="1">
      <c r="A9803" s="54" t="s">
        <v>100</v>
      </c>
      <c r="B9803" s="54" t="str">
        <f>IF(INDIRECT(J9802)="","",INDIRECT(J9802))</f>
        <v/>
      </c>
      <c r="C9803" s="54"/>
      <c r="D9803" s="1"/>
      <c r="E9803" s="36"/>
      <c r="F9803" s="36"/>
      <c r="G9803" s="36"/>
      <c r="H9803" s="36"/>
      <c r="I9803" s="36"/>
      <c r="J9803" s="36" t="str">
        <f>CONCATENATE("Marksheet!$D$",J9801,":$AV$",J9801)</f>
        <v>Marksheet!$D$213:$AV$213</v>
      </c>
      <c r="K9803" s="1"/>
      <c r="L9803" s="1"/>
      <c r="M9803" s="1"/>
      <c r="N9803" s="1"/>
      <c r="O9803" s="1"/>
    </row>
    <row r="9804" ht="15.75" customHeight="1">
      <c r="A9804" s="54" t="s">
        <v>105</v>
      </c>
      <c r="B9804" s="54" t="str">
        <f>INDIRECT(CONCATENATE("Marksheet!$C$",INDIRECT(CONCATENATE("J",ROW()-3))))</f>
        <v/>
      </c>
      <c r="C9804" s="54"/>
      <c r="D9804" s="36"/>
      <c r="E9804" s="36"/>
      <c r="F9804" s="36"/>
      <c r="G9804" s="36"/>
      <c r="H9804" s="36"/>
      <c r="I9804" s="36"/>
      <c r="J9804" s="126"/>
      <c r="K9804" s="1"/>
      <c r="L9804" s="1"/>
      <c r="M9804" s="1"/>
      <c r="N9804" s="1"/>
      <c r="O9804" s="1"/>
    </row>
    <row r="9805" ht="15.75" customHeight="1">
      <c r="A9805" s="54"/>
      <c r="B9805" s="54"/>
      <c r="C9805" s="54"/>
      <c r="D9805" s="36"/>
      <c r="E9805" s="36"/>
      <c r="F9805" s="36"/>
      <c r="G9805" s="36"/>
      <c r="H9805" s="36"/>
      <c r="I9805" s="36"/>
      <c r="J9805" s="126"/>
      <c r="K9805" s="1"/>
      <c r="L9805" s="1"/>
      <c r="M9805" s="1"/>
      <c r="N9805" s="1"/>
      <c r="O9805" s="1"/>
    </row>
    <row r="9806" ht="15.75" customHeight="1">
      <c r="A9806" s="120"/>
      <c r="B9806" s="80" t="s">
        <v>93</v>
      </c>
      <c r="C9806" s="141" t="s">
        <v>94</v>
      </c>
      <c r="D9806" s="128" t="s">
        <v>95</v>
      </c>
      <c r="E9806" s="58"/>
      <c r="F9806" s="59"/>
      <c r="G9806" s="151" t="s">
        <v>106</v>
      </c>
      <c r="H9806" s="130"/>
      <c r="I9806" s="130"/>
      <c r="J9806" s="131"/>
      <c r="K9806" s="1"/>
      <c r="L9806" s="1"/>
      <c r="M9806" s="1"/>
      <c r="N9806" s="1"/>
      <c r="O9806" s="1"/>
    </row>
    <row r="9807" ht="15.75" customHeight="1">
      <c r="A9807" s="36"/>
      <c r="B9807" s="122" t="str">
        <f t="shared" ref="B9807:C9807" si="5626">B9757</f>
        <v>1a</v>
      </c>
      <c r="C9807" s="142" t="str">
        <f t="shared" si="5626"/>
        <v>Living and non-living things</v>
      </c>
      <c r="D9807" s="36" t="str">
        <f t="array" ref="D9807">IF(INDEX(INDIRECT(J9803),ROW($A$1))="","",INDEX(INDIRECT(J9803),ROW($A$1)))</f>
        <v/>
      </c>
      <c r="E9807" s="36" t="s">
        <v>73</v>
      </c>
      <c r="F9807" s="36">
        <f t="shared" ref="F9807:F9847" si="5628">F9757</f>
        <v>2</v>
      </c>
      <c r="G9807" s="143" t="str">
        <f t="shared" ref="G9807:G9846" si="5629">IF($G9157="","",$G9157)</f>
        <v>Substantive</v>
      </c>
      <c r="H9807" s="36"/>
      <c r="I9807" s="36"/>
      <c r="J9807" s="126"/>
      <c r="K9807" s="1"/>
      <c r="L9807" s="1"/>
      <c r="M9807" s="1"/>
      <c r="N9807" s="1"/>
      <c r="O9807" s="1"/>
    </row>
    <row r="9808" ht="15.75" customHeight="1">
      <c r="A9808" s="36"/>
      <c r="B9808" s="35" t="str">
        <f t="shared" ref="B9808:C9808" si="5627">B9758</f>
        <v>1b</v>
      </c>
      <c r="C9808" s="144" t="str">
        <f t="shared" si="5627"/>
        <v>Measurement</v>
      </c>
      <c r="D9808" s="36" t="str">
        <f t="array" ref="D9808">IF(INDEX(INDIRECT(J9803),ROW($A$2))="","",INDEX(INDIRECT(J9803),ROW($A$2)))</f>
        <v/>
      </c>
      <c r="E9808" s="36" t="s">
        <v>73</v>
      </c>
      <c r="F9808" s="36">
        <f t="shared" si="5628"/>
        <v>1</v>
      </c>
      <c r="G9808" s="145" t="str">
        <f t="shared" si="5629"/>
        <v>Disciplinary</v>
      </c>
      <c r="H9808" s="36"/>
      <c r="I9808" s="36"/>
      <c r="J9808" s="126"/>
      <c r="K9808" s="1"/>
      <c r="L9808" s="1"/>
      <c r="M9808" s="1"/>
      <c r="N9808" s="1"/>
      <c r="O9808" s="1"/>
    </row>
    <row r="9809" ht="15.75" customHeight="1">
      <c r="A9809" s="36"/>
      <c r="B9809" s="35" t="str">
        <f t="shared" ref="B9809:C9809" si="5630">B9759</f>
        <v>1c</v>
      </c>
      <c r="C9809" s="144" t="str">
        <f t="shared" si="5630"/>
        <v>Tables</v>
      </c>
      <c r="D9809" s="36" t="str">
        <f t="array" ref="D9809">IF(INDEX(INDIRECT(J9803),ROW($A$3))="","",INDEX(INDIRECT(J9803),ROW($A$3)))</f>
        <v/>
      </c>
      <c r="E9809" s="36" t="s">
        <v>73</v>
      </c>
      <c r="F9809" s="36">
        <f t="shared" si="5628"/>
        <v>1</v>
      </c>
      <c r="G9809" s="145" t="str">
        <f t="shared" si="5629"/>
        <v>Disciplinary</v>
      </c>
      <c r="H9809" s="36"/>
      <c r="I9809" s="36"/>
      <c r="J9809" s="126"/>
      <c r="K9809" s="1"/>
      <c r="L9809" s="1"/>
      <c r="M9809" s="1"/>
      <c r="N9809" s="1"/>
      <c r="O9809" s="1"/>
    </row>
    <row r="9810" ht="15.75" customHeight="1">
      <c r="A9810" s="36"/>
      <c r="B9810" s="35" t="str">
        <f t="shared" ref="B9810:C9810" si="5631">B9760</f>
        <v>1d</v>
      </c>
      <c r="C9810" s="144" t="str">
        <f t="shared" si="5631"/>
        <v>Plants</v>
      </c>
      <c r="D9810" s="36" t="str">
        <f t="array" ref="D9810">IF(INDEX(INDIRECT(J9803),ROW($A$4))="","",INDEX(INDIRECT(J9803),ROW($A$4)))</f>
        <v/>
      </c>
      <c r="E9810" s="36" t="s">
        <v>73</v>
      </c>
      <c r="F9810" s="36">
        <f t="shared" si="5628"/>
        <v>1</v>
      </c>
      <c r="G9810" s="145" t="str">
        <f t="shared" si="5629"/>
        <v>Substantive</v>
      </c>
      <c r="H9810" s="36"/>
      <c r="I9810" s="36"/>
      <c r="J9810" s="126"/>
      <c r="K9810" s="1"/>
      <c r="L9810" s="1"/>
      <c r="M9810" s="1"/>
      <c r="N9810" s="1"/>
      <c r="O9810" s="1"/>
    </row>
    <row r="9811" ht="15.75" customHeight="1">
      <c r="A9811" s="36"/>
      <c r="B9811" s="35" t="str">
        <f t="shared" ref="B9811:C9811" si="5632">B9761</f>
        <v>1e</v>
      </c>
      <c r="C9811" s="144" t="str">
        <f t="shared" si="5632"/>
        <v>Food chains</v>
      </c>
      <c r="D9811" s="36" t="str">
        <f t="array" ref="D9811">IF(INDEX(INDIRECT(J9803),ROW($A$5))="","",INDEX(INDIRECT(J9803),ROW($A$5)))</f>
        <v/>
      </c>
      <c r="E9811" s="36" t="s">
        <v>73</v>
      </c>
      <c r="F9811" s="36">
        <f t="shared" si="5628"/>
        <v>2</v>
      </c>
      <c r="G9811" s="145" t="str">
        <f t="shared" si="5629"/>
        <v>Substantive</v>
      </c>
      <c r="H9811" s="36"/>
      <c r="I9811" s="36"/>
      <c r="J9811" s="126"/>
      <c r="K9811" s="1"/>
      <c r="L9811" s="1"/>
      <c r="M9811" s="1"/>
      <c r="N9811" s="1"/>
      <c r="O9811" s="1"/>
    </row>
    <row r="9812" ht="15.75" customHeight="1">
      <c r="A9812" s="36"/>
      <c r="B9812" s="35" t="str">
        <f t="shared" ref="B9812:C9812" si="5633">B9762</f>
        <v>2a</v>
      </c>
      <c r="C9812" s="144" t="str">
        <f t="shared" si="5633"/>
        <v>States of matter</v>
      </c>
      <c r="D9812" s="36" t="str">
        <f t="array" ref="D9812">IF(INDEX(INDIRECT(J9803),ROW($A$6))="","",INDEX(INDIRECT(J9803),ROW($A$6)))</f>
        <v/>
      </c>
      <c r="E9812" s="36" t="s">
        <v>73</v>
      </c>
      <c r="F9812" s="36">
        <f t="shared" si="5628"/>
        <v>1</v>
      </c>
      <c r="G9812" s="145" t="str">
        <f t="shared" si="5629"/>
        <v>Substantive</v>
      </c>
      <c r="H9812" s="36"/>
      <c r="I9812" s="36"/>
      <c r="J9812" s="126"/>
      <c r="K9812" s="1"/>
      <c r="L9812" s="1"/>
      <c r="M9812" s="1"/>
      <c r="N9812" s="1"/>
      <c r="O9812" s="1"/>
    </row>
    <row r="9813" ht="15.75" customHeight="1">
      <c r="A9813" s="36"/>
      <c r="B9813" s="35" t="str">
        <f t="shared" ref="B9813:C9813" si="5634">B9763</f>
        <v>2b</v>
      </c>
      <c r="C9813" s="144" t="str">
        <f t="shared" si="5634"/>
        <v>Graphs</v>
      </c>
      <c r="D9813" s="36" t="str">
        <f t="array" ref="D9813">IF(INDEX(INDIRECT(J9803),ROW($A$7))="","",INDEX(INDIRECT(J9803),ROW($A$7)))</f>
        <v/>
      </c>
      <c r="E9813" s="36" t="s">
        <v>73</v>
      </c>
      <c r="F9813" s="36">
        <f t="shared" si="5628"/>
        <v>1</v>
      </c>
      <c r="G9813" s="148" t="str">
        <f t="shared" si="5629"/>
        <v>Disciplinary</v>
      </c>
      <c r="H9813" s="36"/>
      <c r="I9813" s="36"/>
      <c r="J9813" s="126"/>
      <c r="K9813" s="1"/>
      <c r="L9813" s="1"/>
      <c r="M9813" s="1"/>
      <c r="N9813" s="1"/>
      <c r="O9813" s="1"/>
    </row>
    <row r="9814" ht="15.75" customHeight="1">
      <c r="A9814" s="36"/>
      <c r="B9814" s="35" t="str">
        <f t="shared" ref="B9814:C9814" si="5635">B9764</f>
        <v>2c</v>
      </c>
      <c r="C9814" s="144" t="str">
        <f t="shared" si="5635"/>
        <v>Plants</v>
      </c>
      <c r="D9814" s="36" t="str">
        <f t="array" ref="D9814">IF(INDEX(INDIRECT(J9803),ROW($A$8))="","",INDEX(INDIRECT(J9803),ROW($A$8)))</f>
        <v/>
      </c>
      <c r="E9814" s="36" t="s">
        <v>73</v>
      </c>
      <c r="F9814" s="36">
        <f t="shared" si="5628"/>
        <v>1</v>
      </c>
      <c r="G9814" s="145" t="str">
        <f t="shared" si="5629"/>
        <v>Substantive</v>
      </c>
      <c r="H9814" s="36"/>
      <c r="I9814" s="36"/>
      <c r="J9814" s="126"/>
      <c r="K9814" s="1"/>
      <c r="L9814" s="1"/>
      <c r="M9814" s="1"/>
      <c r="N9814" s="1"/>
      <c r="O9814" s="1"/>
    </row>
    <row r="9815" ht="15.75" customHeight="1">
      <c r="A9815" s="36"/>
      <c r="B9815" s="35" t="str">
        <f t="shared" ref="B9815:C9815" si="5636">B9765</f>
        <v>3a</v>
      </c>
      <c r="C9815" s="144" t="str">
        <f t="shared" si="5636"/>
        <v>Reversible and non-reversible changes</v>
      </c>
      <c r="D9815" s="36" t="str">
        <f t="array" ref="D9815">IF(INDEX(INDIRECT(J9803),ROW($A$9))="","",INDEX(INDIRECT(J9803),ROW($A$9)))</f>
        <v/>
      </c>
      <c r="E9815" s="36" t="s">
        <v>73</v>
      </c>
      <c r="F9815" s="36">
        <f t="shared" si="5628"/>
        <v>2</v>
      </c>
      <c r="G9815" s="145" t="str">
        <f t="shared" si="5629"/>
        <v>Substantive</v>
      </c>
      <c r="H9815" s="36"/>
      <c r="I9815" s="36"/>
      <c r="J9815" s="126"/>
      <c r="K9815" s="1"/>
      <c r="L9815" s="1"/>
      <c r="M9815" s="1"/>
      <c r="N9815" s="1"/>
      <c r="O9815" s="1"/>
    </row>
    <row r="9816" ht="15.75" customHeight="1">
      <c r="A9816" s="36"/>
      <c r="B9816" s="35" t="str">
        <f t="shared" ref="B9816:C9816" si="5637">B9766</f>
        <v>3b</v>
      </c>
      <c r="C9816" s="144" t="str">
        <f t="shared" si="5637"/>
        <v>Units</v>
      </c>
      <c r="D9816" s="36" t="str">
        <f t="array" ref="D9816">IF(INDEX(INDIRECT(J9803),ROW($A$10))="","",INDEX(INDIRECT(J9803),ROW($A$10)))</f>
        <v/>
      </c>
      <c r="E9816" s="36" t="s">
        <v>73</v>
      </c>
      <c r="F9816" s="36">
        <f t="shared" si="5628"/>
        <v>1</v>
      </c>
      <c r="G9816" s="145" t="str">
        <f t="shared" si="5629"/>
        <v>Disciplinary</v>
      </c>
      <c r="H9816" s="36"/>
      <c r="I9816" s="36"/>
      <c r="J9816" s="126"/>
      <c r="K9816" s="1"/>
      <c r="L9816" s="1"/>
      <c r="M9816" s="1"/>
      <c r="N9816" s="1"/>
      <c r="O9816" s="1"/>
    </row>
    <row r="9817" ht="15.75" customHeight="1">
      <c r="A9817" s="36"/>
      <c r="B9817" s="35" t="str">
        <f t="shared" ref="B9817:C9817" si="5638">B9767</f>
        <v>3c</v>
      </c>
      <c r="C9817" s="144" t="str">
        <f t="shared" si="5638"/>
        <v>Hazards, risks and precautions</v>
      </c>
      <c r="D9817" s="36" t="str">
        <f t="array" ref="D9817">IF(INDEX(INDIRECT(J9803),ROW($A$11))="","",INDEX(INDIRECT(J9803),ROW($A$11)))</f>
        <v/>
      </c>
      <c r="E9817" s="36" t="s">
        <v>73</v>
      </c>
      <c r="F9817" s="36">
        <f t="shared" si="5628"/>
        <v>1</v>
      </c>
      <c r="G9817" s="149" t="str">
        <f t="shared" si="5629"/>
        <v>Disciplinary</v>
      </c>
      <c r="H9817" s="36"/>
      <c r="I9817" s="36"/>
      <c r="J9817" s="126"/>
      <c r="K9817" s="1"/>
      <c r="L9817" s="1"/>
      <c r="M9817" s="1"/>
      <c r="N9817" s="1"/>
      <c r="O9817" s="1"/>
    </row>
    <row r="9818" ht="15.75" customHeight="1">
      <c r="A9818" s="36"/>
      <c r="B9818" s="35" t="str">
        <f t="shared" ref="B9818:C9818" si="5639">B9768</f>
        <v>3d</v>
      </c>
      <c r="C9818" s="144" t="str">
        <f t="shared" si="5639"/>
        <v>States of matter</v>
      </c>
      <c r="D9818" s="36" t="str">
        <f t="array" ref="D9818">IF(INDEX(INDIRECT(J9803),ROW($A$12))="","",INDEX(INDIRECT(J9803),ROW($A$12)))</f>
        <v/>
      </c>
      <c r="E9818" s="36" t="s">
        <v>73</v>
      </c>
      <c r="F9818" s="36">
        <f t="shared" si="5628"/>
        <v>1</v>
      </c>
      <c r="G9818" s="145" t="str">
        <f t="shared" si="5629"/>
        <v>Substantive</v>
      </c>
      <c r="H9818" s="36"/>
      <c r="I9818" s="36"/>
      <c r="J9818" s="126"/>
      <c r="K9818" s="1"/>
      <c r="L9818" s="1"/>
      <c r="M9818" s="1"/>
      <c r="N9818" s="1"/>
      <c r="O9818" s="1"/>
    </row>
    <row r="9819" ht="15.75" customHeight="1">
      <c r="A9819" s="36"/>
      <c r="B9819" s="35" t="str">
        <f t="shared" ref="B9819:C9819" si="5640">B9769</f>
        <v>3e</v>
      </c>
      <c r="C9819" s="144" t="str">
        <f t="shared" si="5640"/>
        <v>Reversible and non-reversible changes</v>
      </c>
      <c r="D9819" s="36" t="str">
        <f t="array" ref="D9819">IF(INDEX(INDIRECT(J9803),ROW($A$13))="","",INDEX(INDIRECT(J9803),ROW($A$13)))</f>
        <v/>
      </c>
      <c r="E9819" s="36" t="s">
        <v>73</v>
      </c>
      <c r="F9819" s="36">
        <f t="shared" si="5628"/>
        <v>1</v>
      </c>
      <c r="G9819" s="145" t="str">
        <f t="shared" si="5629"/>
        <v>Substantive</v>
      </c>
      <c r="H9819" s="36"/>
      <c r="I9819" s="36"/>
      <c r="J9819" s="126"/>
      <c r="K9819" s="1"/>
      <c r="L9819" s="1"/>
      <c r="M9819" s="1"/>
      <c r="N9819" s="1"/>
      <c r="O9819" s="1"/>
    </row>
    <row r="9820" ht="15.75" customHeight="1">
      <c r="A9820" s="36"/>
      <c r="B9820" s="35" t="str">
        <f t="shared" ref="B9820:C9820" si="5641">B9770</f>
        <v>4a</v>
      </c>
      <c r="C9820" s="144" t="str">
        <f t="shared" si="5641"/>
        <v>Equipment</v>
      </c>
      <c r="D9820" s="36" t="str">
        <f t="array" ref="D9820">IF(INDEX(INDIRECT(J9803),ROW($A$14))="","",INDEX(INDIRECT(J9803),ROW($A$14)))</f>
        <v/>
      </c>
      <c r="E9820" s="36" t="s">
        <v>73</v>
      </c>
      <c r="F9820" s="36">
        <f t="shared" si="5628"/>
        <v>2</v>
      </c>
      <c r="G9820" s="145" t="str">
        <f t="shared" si="5629"/>
        <v>Disciplinary</v>
      </c>
      <c r="H9820" s="36"/>
      <c r="I9820" s="36"/>
      <c r="J9820" s="126"/>
      <c r="K9820" s="1"/>
      <c r="L9820" s="1"/>
      <c r="M9820" s="1"/>
      <c r="N9820" s="1"/>
      <c r="O9820" s="1"/>
    </row>
    <row r="9821" ht="15.75" customHeight="1">
      <c r="A9821" s="36"/>
      <c r="B9821" s="35" t="str">
        <f t="shared" ref="B9821:C9821" si="5642">B9771</f>
        <v>4b</v>
      </c>
      <c r="C9821" s="144" t="str">
        <f t="shared" si="5642"/>
        <v>Accuracy and precision</v>
      </c>
      <c r="D9821" s="36" t="str">
        <f t="array" ref="D9821">IF(INDEX(INDIRECT(J9803),ROW($A$15))="","",INDEX(INDIRECT(J9803),ROW($A$15)))</f>
        <v/>
      </c>
      <c r="E9821" s="36" t="s">
        <v>73</v>
      </c>
      <c r="F9821" s="36">
        <f t="shared" si="5628"/>
        <v>1</v>
      </c>
      <c r="G9821" s="145" t="str">
        <f t="shared" si="5629"/>
        <v>Disciplinary</v>
      </c>
      <c r="H9821" s="36"/>
      <c r="I9821" s="36"/>
      <c r="J9821" s="126"/>
      <c r="K9821" s="1"/>
      <c r="L9821" s="1"/>
      <c r="M9821" s="1"/>
      <c r="N9821" s="1"/>
      <c r="O9821" s="1"/>
    </row>
    <row r="9822" ht="15.75" customHeight="1">
      <c r="A9822" s="36"/>
      <c r="B9822" s="35" t="str">
        <f t="shared" ref="B9822:C9822" si="5643">B9772</f>
        <v>4c</v>
      </c>
      <c r="C9822" s="144" t="str">
        <f t="shared" si="5643"/>
        <v>Conclusions</v>
      </c>
      <c r="D9822" s="36" t="str">
        <f t="array" ref="D9822">IF(INDEX(INDIRECT(J9803),ROW($A$16))="","",INDEX(INDIRECT(J9803),ROW($A$16)))</f>
        <v/>
      </c>
      <c r="E9822" s="36" t="s">
        <v>73</v>
      </c>
      <c r="F9822" s="36">
        <f t="shared" si="5628"/>
        <v>1</v>
      </c>
      <c r="G9822" s="145" t="str">
        <f t="shared" si="5629"/>
        <v>Disciplinary</v>
      </c>
      <c r="H9822" s="36"/>
      <c r="I9822" s="36"/>
      <c r="J9822" s="126"/>
      <c r="K9822" s="1"/>
      <c r="L9822" s="1"/>
      <c r="M9822" s="1"/>
      <c r="N9822" s="1"/>
      <c r="O9822" s="1"/>
    </row>
    <row r="9823" ht="15.75" customHeight="1">
      <c r="A9823" s="36"/>
      <c r="B9823" s="35" t="str">
        <f t="shared" ref="B9823:C9823" si="5644">B9773</f>
        <v>5a</v>
      </c>
      <c r="C9823" s="144" t="str">
        <f t="shared" si="5644"/>
        <v>Hazards, risks and precautions</v>
      </c>
      <c r="D9823" s="36" t="str">
        <f t="array" ref="D9823">IF(INDEX(INDIRECT(J9803),ROW($A$17))="","",INDEX(INDIRECT(J9803),ROW($A$17)))</f>
        <v/>
      </c>
      <c r="E9823" s="36" t="s">
        <v>73</v>
      </c>
      <c r="F9823" s="36">
        <f t="shared" si="5628"/>
        <v>1</v>
      </c>
      <c r="G9823" s="145" t="str">
        <f t="shared" si="5629"/>
        <v>Disciplinary</v>
      </c>
      <c r="H9823" s="36"/>
      <c r="I9823" s="36"/>
      <c r="J9823" s="126"/>
      <c r="K9823" s="1"/>
      <c r="L9823" s="1"/>
      <c r="M9823" s="1"/>
      <c r="N9823" s="1"/>
      <c r="O9823" s="1"/>
    </row>
    <row r="9824" ht="15.75" customHeight="1">
      <c r="A9824" s="36"/>
      <c r="B9824" s="35" t="str">
        <f t="shared" ref="B9824:C9824" si="5645">B9774</f>
        <v>5b</v>
      </c>
      <c r="C9824" s="144" t="str">
        <f t="shared" si="5645"/>
        <v>Electricity</v>
      </c>
      <c r="D9824" s="36" t="str">
        <f t="array" ref="D9824">IF(INDEX(INDIRECT(J9803),ROW($A$18))="","",INDEX(INDIRECT(J9803),ROW($A$18)))</f>
        <v/>
      </c>
      <c r="E9824" s="36" t="s">
        <v>73</v>
      </c>
      <c r="F9824" s="36">
        <f t="shared" si="5628"/>
        <v>1</v>
      </c>
      <c r="G9824" s="145" t="str">
        <f t="shared" si="5629"/>
        <v>Substantive</v>
      </c>
      <c r="H9824" s="36"/>
      <c r="I9824" s="36"/>
      <c r="J9824" s="126"/>
      <c r="K9824" s="1"/>
      <c r="L9824" s="1"/>
      <c r="M9824" s="1"/>
      <c r="N9824" s="1"/>
      <c r="O9824" s="1"/>
    </row>
    <row r="9825" ht="15.75" customHeight="1">
      <c r="A9825" s="36"/>
      <c r="B9825" s="35" t="str">
        <f t="shared" ref="B9825:C9825" si="5646">B9775</f>
        <v>5c</v>
      </c>
      <c r="C9825" s="144" t="str">
        <f t="shared" si="5646"/>
        <v>Physical properties of materials</v>
      </c>
      <c r="D9825" s="36" t="str">
        <f t="array" ref="D9825">IF(INDEX(INDIRECT(J9803),ROW($A$19))="","",INDEX(INDIRECT(J9803),ROW($A$19)))</f>
        <v/>
      </c>
      <c r="E9825" s="36" t="s">
        <v>73</v>
      </c>
      <c r="F9825" s="36">
        <f t="shared" si="5628"/>
        <v>1</v>
      </c>
      <c r="G9825" s="145" t="str">
        <f t="shared" si="5629"/>
        <v>Substantive</v>
      </c>
      <c r="H9825" s="36"/>
      <c r="I9825" s="36"/>
      <c r="J9825" s="126"/>
      <c r="K9825" s="1"/>
      <c r="L9825" s="1"/>
      <c r="M9825" s="1"/>
      <c r="N9825" s="1"/>
      <c r="O9825" s="1"/>
    </row>
    <row r="9826" ht="15.75" customHeight="1">
      <c r="A9826" s="36"/>
      <c r="B9826" s="35" t="str">
        <f t="shared" ref="B9826:C9826" si="5647">B9776</f>
        <v>5d</v>
      </c>
      <c r="C9826" s="144" t="str">
        <f t="shared" si="5647"/>
        <v>Electricity</v>
      </c>
      <c r="D9826" s="36" t="str">
        <f t="array" ref="D9826">IF(INDEX(INDIRECT(J9803),ROW($A$20))="","",INDEX(INDIRECT(J9803),ROW($A$20)))</f>
        <v/>
      </c>
      <c r="E9826" s="36" t="s">
        <v>73</v>
      </c>
      <c r="F9826" s="36">
        <f t="shared" si="5628"/>
        <v>1</v>
      </c>
      <c r="G9826" s="145" t="str">
        <f t="shared" si="5629"/>
        <v>Substantive</v>
      </c>
      <c r="H9826" s="36"/>
      <c r="I9826" s="36"/>
      <c r="J9826" s="126"/>
      <c r="K9826" s="1"/>
      <c r="L9826" s="1"/>
      <c r="M9826" s="1"/>
      <c r="N9826" s="1"/>
      <c r="O9826" s="1"/>
    </row>
    <row r="9827" ht="15.75" customHeight="1">
      <c r="A9827" s="36"/>
      <c r="B9827" s="35" t="str">
        <f t="shared" ref="B9827:C9827" si="5648">B9777</f>
        <v>6a</v>
      </c>
      <c r="C9827" s="144" t="str">
        <f t="shared" si="5648"/>
        <v>Planning scientific enquiry</v>
      </c>
      <c r="D9827" s="36" t="str">
        <f t="array" ref="D9827">IF(INDEX(INDIRECT(J9803),ROW($A$21))="","",INDEX(INDIRECT(J9803),ROW($A$21)))</f>
        <v/>
      </c>
      <c r="E9827" s="36" t="s">
        <v>73</v>
      </c>
      <c r="F9827" s="36">
        <f t="shared" si="5628"/>
        <v>2</v>
      </c>
      <c r="G9827" s="145" t="str">
        <f t="shared" si="5629"/>
        <v>Disciplinary</v>
      </c>
      <c r="H9827" s="36"/>
      <c r="I9827" s="36"/>
      <c r="J9827" s="126"/>
      <c r="K9827" s="1"/>
      <c r="L9827" s="1"/>
      <c r="M9827" s="1"/>
      <c r="N9827" s="1"/>
      <c r="O9827" s="1"/>
    </row>
    <row r="9828" ht="15.75" customHeight="1">
      <c r="A9828" s="36"/>
      <c r="B9828" s="35" t="str">
        <f t="shared" ref="B9828:C9828" si="5649">B9778</f>
        <v>6b</v>
      </c>
      <c r="C9828" s="144" t="str">
        <f t="shared" si="5649"/>
        <v>Units</v>
      </c>
      <c r="D9828" s="36" t="str">
        <f t="array" ref="D9828">IF(INDEX(INDIRECT(J9803),ROW($A$22))="","",INDEX(INDIRECT(J9803),ROW($A$22)))</f>
        <v/>
      </c>
      <c r="E9828" s="36" t="s">
        <v>73</v>
      </c>
      <c r="F9828" s="36">
        <f t="shared" si="5628"/>
        <v>1</v>
      </c>
      <c r="G9828" s="145" t="str">
        <f t="shared" si="5629"/>
        <v>Disciplinary</v>
      </c>
      <c r="H9828" s="36"/>
      <c r="I9828" s="36"/>
      <c r="J9828" s="126"/>
      <c r="K9828" s="1"/>
      <c r="L9828" s="1"/>
      <c r="M9828" s="1"/>
      <c r="N9828" s="1"/>
      <c r="O9828" s="1"/>
    </row>
    <row r="9829" ht="15.75" customHeight="1">
      <c r="A9829" s="36"/>
      <c r="B9829" s="35" t="str">
        <f t="shared" ref="B9829:C9829" si="5650">B9779</f>
        <v>6c</v>
      </c>
      <c r="C9829" s="144" t="str">
        <f t="shared" si="5650"/>
        <v>Forces</v>
      </c>
      <c r="D9829" s="36" t="str">
        <f t="array" ref="D9829">IF(INDEX(INDIRECT(J9803),ROW($A$23))="","",INDEX(INDIRECT(J9803),ROW($A$23)))</f>
        <v/>
      </c>
      <c r="E9829" s="36" t="s">
        <v>73</v>
      </c>
      <c r="F9829" s="36">
        <f t="shared" si="5628"/>
        <v>1</v>
      </c>
      <c r="G9829" s="148" t="str">
        <f t="shared" si="5629"/>
        <v>Substantive</v>
      </c>
      <c r="H9829" s="36"/>
      <c r="I9829" s="36"/>
      <c r="J9829" s="126"/>
      <c r="K9829" s="1"/>
      <c r="L9829" s="1"/>
      <c r="M9829" s="1"/>
      <c r="N9829" s="1"/>
      <c r="O9829" s="1"/>
    </row>
    <row r="9830" ht="15.75" customHeight="1">
      <c r="A9830" s="36"/>
      <c r="B9830" s="35" t="str">
        <f t="shared" ref="B9830:C9830" si="5651">B9780</f>
        <v>6d</v>
      </c>
      <c r="C9830" s="144" t="str">
        <f t="shared" si="5651"/>
        <v>Tables</v>
      </c>
      <c r="D9830" s="36" t="str">
        <f t="array" ref="D9830">IF(INDEX(INDIRECT(J9803),ROW($A$24))="","",INDEX(INDIRECT(J9803),ROW($A$24)))</f>
        <v/>
      </c>
      <c r="E9830" s="36" t="s">
        <v>73</v>
      </c>
      <c r="F9830" s="36">
        <f t="shared" si="5628"/>
        <v>1</v>
      </c>
      <c r="G9830" s="145" t="str">
        <f t="shared" si="5629"/>
        <v>Disciplinary</v>
      </c>
      <c r="H9830" s="36"/>
      <c r="I9830" s="36"/>
      <c r="J9830" s="126"/>
      <c r="K9830" s="1"/>
      <c r="L9830" s="1"/>
      <c r="M9830" s="1"/>
      <c r="N9830" s="1"/>
      <c r="O9830" s="1"/>
    </row>
    <row r="9831" ht="15.75" customHeight="1">
      <c r="A9831" s="36"/>
      <c r="B9831" s="35" t="str">
        <f t="shared" ref="B9831:C9831" si="5652">B9781</f>
        <v>7a</v>
      </c>
      <c r="C9831" s="144" t="str">
        <f t="shared" si="5652"/>
        <v>Behaviour of light</v>
      </c>
      <c r="D9831" s="36" t="str">
        <f t="array" ref="D9831">IF(INDEX(INDIRECT(J9803),ROW($A$25))="","",INDEX(INDIRECT(J9803),ROW($A$25)))</f>
        <v/>
      </c>
      <c r="E9831" s="36" t="s">
        <v>73</v>
      </c>
      <c r="F9831" s="36">
        <f t="shared" si="5628"/>
        <v>1</v>
      </c>
      <c r="G9831" s="148" t="str">
        <f t="shared" si="5629"/>
        <v>Substantive</v>
      </c>
      <c r="H9831" s="36"/>
      <c r="I9831" s="36"/>
      <c r="J9831" s="126"/>
      <c r="K9831" s="1"/>
      <c r="L9831" s="1"/>
      <c r="M9831" s="1"/>
      <c r="N9831" s="1"/>
      <c r="O9831" s="1"/>
    </row>
    <row r="9832" ht="15.75" customHeight="1">
      <c r="A9832" s="36"/>
      <c r="B9832" s="35" t="str">
        <f t="shared" ref="B9832:C9832" si="5653">B9782</f>
        <v>7b</v>
      </c>
      <c r="C9832" s="144" t="str">
        <f t="shared" si="5653"/>
        <v>Behaviour of light</v>
      </c>
      <c r="D9832" s="36" t="str">
        <f t="array" ref="D9832">IF(INDEX(INDIRECT(J9803),ROW($A$26))="","",INDEX(INDIRECT(J9803),ROW($A$26)))</f>
        <v/>
      </c>
      <c r="E9832" s="36" t="s">
        <v>73</v>
      </c>
      <c r="F9832" s="36">
        <f t="shared" si="5628"/>
        <v>2</v>
      </c>
      <c r="G9832" s="145" t="str">
        <f t="shared" si="5629"/>
        <v>Substantive</v>
      </c>
      <c r="H9832" s="36"/>
      <c r="I9832" s="36"/>
      <c r="J9832" s="126"/>
      <c r="K9832" s="1"/>
      <c r="L9832" s="1"/>
      <c r="M9832" s="1"/>
      <c r="N9832" s="1"/>
      <c r="O9832" s="1"/>
    </row>
    <row r="9833" ht="15.75" customHeight="1">
      <c r="A9833" s="36"/>
      <c r="B9833" s="35" t="str">
        <f t="shared" ref="B9833:C9833" si="5654">B9783</f>
        <v>7c</v>
      </c>
      <c r="C9833" s="144" t="str">
        <f t="shared" si="5654"/>
        <v>Behaviour of light</v>
      </c>
      <c r="D9833" s="36" t="str">
        <f t="array" ref="D9833">IF(INDEX(INDIRECT(J9803),ROW($A$27))="","",INDEX(INDIRECT(J9803),ROW($A$27)))</f>
        <v/>
      </c>
      <c r="E9833" s="36" t="s">
        <v>73</v>
      </c>
      <c r="F9833" s="36">
        <f t="shared" si="5628"/>
        <v>1</v>
      </c>
      <c r="G9833" s="145" t="str">
        <f t="shared" si="5629"/>
        <v>Substantive</v>
      </c>
      <c r="H9833" s="36"/>
      <c r="I9833" s="36"/>
      <c r="J9833" s="126"/>
      <c r="K9833" s="1"/>
      <c r="L9833" s="1"/>
      <c r="M9833" s="1"/>
      <c r="N9833" s="1"/>
      <c r="O9833" s="1"/>
    </row>
    <row r="9834" ht="15.75" customHeight="1">
      <c r="A9834" s="36"/>
      <c r="B9834" s="35" t="str">
        <f t="shared" ref="B9834:C9834" si="5655">B9784</f>
        <v>7d</v>
      </c>
      <c r="C9834" s="144" t="str">
        <f t="shared" si="5655"/>
        <v>Conclusions</v>
      </c>
      <c r="D9834" s="36" t="str">
        <f t="array" ref="D9834">IF(INDEX(INDIRECT(J9803),ROW($A$28))="","",INDEX(INDIRECT(J9803),ROW($A$28)))</f>
        <v/>
      </c>
      <c r="E9834" s="36" t="s">
        <v>73</v>
      </c>
      <c r="F9834" s="36">
        <f t="shared" si="5628"/>
        <v>1</v>
      </c>
      <c r="G9834" s="145" t="str">
        <f t="shared" si="5629"/>
        <v>Disciplinary</v>
      </c>
      <c r="H9834" s="36"/>
      <c r="I9834" s="36"/>
      <c r="J9834" s="126"/>
      <c r="K9834" s="1"/>
      <c r="L9834" s="1"/>
      <c r="M9834" s="1"/>
      <c r="N9834" s="1"/>
      <c r="O9834" s="1"/>
    </row>
    <row r="9835" ht="15.75" customHeight="1">
      <c r="A9835" s="36"/>
      <c r="B9835" s="35" t="str">
        <f t="shared" ref="B9835:C9835" si="5656">B9785</f>
        <v>8a</v>
      </c>
      <c r="C9835" s="144" t="str">
        <f t="shared" si="5656"/>
        <v>Measurement</v>
      </c>
      <c r="D9835" s="36" t="str">
        <f t="array" ref="D9835">IF(INDEX(INDIRECT(J9803),ROW($A$29))="","",INDEX(INDIRECT(J9803),ROW($A$29)))</f>
        <v/>
      </c>
      <c r="E9835" s="36" t="s">
        <v>73</v>
      </c>
      <c r="F9835" s="36">
        <f t="shared" si="5628"/>
        <v>1</v>
      </c>
      <c r="G9835" s="145" t="str">
        <f t="shared" si="5629"/>
        <v>Disciplinary</v>
      </c>
      <c r="H9835" s="36"/>
      <c r="I9835" s="36"/>
      <c r="J9835" s="126"/>
      <c r="K9835" s="1"/>
      <c r="L9835" s="1"/>
      <c r="M9835" s="1"/>
      <c r="N9835" s="1"/>
      <c r="O9835" s="1"/>
    </row>
    <row r="9836" ht="15.75" customHeight="1">
      <c r="A9836" s="36"/>
      <c r="B9836" s="35" t="str">
        <f t="shared" ref="B9836:C9836" si="5657">B9786</f>
        <v>8b</v>
      </c>
      <c r="C9836" s="144" t="str">
        <f t="shared" si="5657"/>
        <v>States of matter</v>
      </c>
      <c r="D9836" s="36" t="str">
        <f t="array" ref="D9836">IF(INDEX(INDIRECT(J9803),ROW($A$30))="","",INDEX(INDIRECT(J9803),ROW($A$30)))</f>
        <v/>
      </c>
      <c r="E9836" s="36" t="s">
        <v>73</v>
      </c>
      <c r="F9836" s="36">
        <f t="shared" si="5628"/>
        <v>1</v>
      </c>
      <c r="G9836" s="145" t="str">
        <f t="shared" si="5629"/>
        <v>Substantive</v>
      </c>
      <c r="H9836" s="36"/>
      <c r="I9836" s="36"/>
      <c r="J9836" s="126"/>
      <c r="K9836" s="1"/>
      <c r="L9836" s="1"/>
      <c r="M9836" s="1"/>
      <c r="N9836" s="1"/>
      <c r="O9836" s="1"/>
    </row>
    <row r="9837" ht="15.75" customHeight="1">
      <c r="A9837" s="36"/>
      <c r="B9837" s="35" t="str">
        <f t="shared" ref="B9837:C9837" si="5658">B9787</f>
        <v>8c</v>
      </c>
      <c r="C9837" s="144" t="str">
        <f t="shared" si="5658"/>
        <v>Accuracy and precision</v>
      </c>
      <c r="D9837" s="36" t="str">
        <f t="array" ref="D9837">IF(INDEX(INDIRECT(J9803),ROW($A$31))="","",INDEX(INDIRECT(J9803),ROW($A$31)))</f>
        <v/>
      </c>
      <c r="E9837" s="36" t="s">
        <v>73</v>
      </c>
      <c r="F9837" s="36">
        <f t="shared" si="5628"/>
        <v>1</v>
      </c>
      <c r="G9837" s="145" t="str">
        <f t="shared" si="5629"/>
        <v>Disciplinary</v>
      </c>
      <c r="H9837" s="36"/>
      <c r="I9837" s="36"/>
      <c r="J9837" s="126"/>
      <c r="K9837" s="1"/>
      <c r="L9837" s="1"/>
      <c r="M9837" s="1"/>
      <c r="N9837" s="1"/>
      <c r="O9837" s="1"/>
    </row>
    <row r="9838" ht="15.75" customHeight="1">
      <c r="A9838" s="36"/>
      <c r="B9838" s="35" t="str">
        <f t="shared" ref="B9838:C9838" si="5659">B9788</f>
        <v>9a</v>
      </c>
      <c r="C9838" s="144" t="str">
        <f t="shared" si="5659"/>
        <v>Planning scientific enquiry</v>
      </c>
      <c r="D9838" s="36" t="str">
        <f t="array" ref="D9838">IF(INDEX(INDIRECT(J9803),ROW($A$32))="","",INDEX(INDIRECT(J9803),ROW($A$32)))</f>
        <v/>
      </c>
      <c r="E9838" s="36" t="s">
        <v>73</v>
      </c>
      <c r="F9838" s="36">
        <f t="shared" si="5628"/>
        <v>2</v>
      </c>
      <c r="G9838" s="145" t="str">
        <f t="shared" si="5629"/>
        <v>Disciplinary</v>
      </c>
      <c r="H9838" s="36"/>
      <c r="I9838" s="36"/>
      <c r="J9838" s="126"/>
      <c r="K9838" s="1"/>
      <c r="L9838" s="1"/>
      <c r="M9838" s="1"/>
      <c r="N9838" s="1"/>
      <c r="O9838" s="1"/>
    </row>
    <row r="9839" ht="15.75" customHeight="1">
      <c r="A9839" s="36"/>
      <c r="B9839" s="35" t="str">
        <f t="shared" ref="B9839:C9839" si="5660">B9789</f>
        <v>9b</v>
      </c>
      <c r="C9839" s="144" t="str">
        <f t="shared" si="5660"/>
        <v>Forces</v>
      </c>
      <c r="D9839" s="36" t="str">
        <f t="array" ref="D9839">IF(INDEX(INDIRECT(J9803),ROW($A$33))="","",INDEX(INDIRECT(J9803),ROW($A$33)))</f>
        <v/>
      </c>
      <c r="E9839" s="36" t="s">
        <v>73</v>
      </c>
      <c r="F9839" s="36">
        <f t="shared" si="5628"/>
        <v>2</v>
      </c>
      <c r="G9839" s="148" t="str">
        <f t="shared" si="5629"/>
        <v>Substantive</v>
      </c>
      <c r="H9839" s="36"/>
      <c r="I9839" s="36"/>
      <c r="J9839" s="126"/>
      <c r="K9839" s="1"/>
      <c r="L9839" s="1"/>
      <c r="M9839" s="1"/>
      <c r="N9839" s="1"/>
      <c r="O9839" s="1"/>
    </row>
    <row r="9840" ht="15.75" customHeight="1">
      <c r="A9840" s="36"/>
      <c r="B9840" s="35" t="str">
        <f t="shared" ref="B9840:C9840" si="5661">B9790</f>
        <v>9c</v>
      </c>
      <c r="C9840" s="144" t="str">
        <f t="shared" si="5661"/>
        <v>Repeatability</v>
      </c>
      <c r="D9840" s="36" t="str">
        <f t="array" ref="D9840">IF(INDEX(INDIRECT(J9803),ROW($A$34))="","",INDEX(INDIRECT(J9803),ROW($A$34)))</f>
        <v/>
      </c>
      <c r="E9840" s="36" t="s">
        <v>73</v>
      </c>
      <c r="F9840" s="36">
        <f t="shared" si="5628"/>
        <v>1</v>
      </c>
      <c r="G9840" s="145" t="str">
        <f t="shared" si="5629"/>
        <v>Disciplinary</v>
      </c>
      <c r="H9840" s="36"/>
      <c r="I9840" s="36"/>
      <c r="J9840" s="126"/>
      <c r="K9840" s="1"/>
      <c r="L9840" s="1"/>
      <c r="M9840" s="1"/>
      <c r="N9840" s="1"/>
      <c r="O9840" s="1"/>
    </row>
    <row r="9841" ht="15.75" customHeight="1">
      <c r="A9841" s="36"/>
      <c r="B9841" s="35" t="str">
        <f t="shared" ref="B9841:C9841" si="5662">B9791</f>
        <v>9d</v>
      </c>
      <c r="C9841" s="144" t="str">
        <f t="shared" si="5662"/>
        <v>Graphs</v>
      </c>
      <c r="D9841" s="36" t="str">
        <f t="array" ref="D9841">IF(INDEX(INDIRECT(J9803),ROW($A$35))="","",INDEX(INDIRECT(J9803),ROW($A$35)))</f>
        <v/>
      </c>
      <c r="E9841" s="36" t="s">
        <v>73</v>
      </c>
      <c r="F9841" s="36">
        <f t="shared" si="5628"/>
        <v>1</v>
      </c>
      <c r="G9841" s="145" t="str">
        <f t="shared" si="5629"/>
        <v>Disciplinary</v>
      </c>
      <c r="H9841" s="36"/>
      <c r="I9841" s="36"/>
      <c r="J9841" s="126"/>
      <c r="K9841" s="1"/>
      <c r="L9841" s="1"/>
      <c r="M9841" s="1"/>
      <c r="N9841" s="1"/>
      <c r="O9841" s="1"/>
    </row>
    <row r="9842" ht="15.75" customHeight="1">
      <c r="A9842" s="36"/>
      <c r="B9842" s="35" t="str">
        <f t="shared" ref="B9842:C9842" si="5663">B9792</f>
        <v>10a</v>
      </c>
      <c r="C9842" s="144" t="str">
        <f t="shared" si="5663"/>
        <v>Physical properties of materials</v>
      </c>
      <c r="D9842" s="36" t="str">
        <f t="array" ref="D9842">IF(INDEX(INDIRECT(J9803),ROW($A$36))="","",INDEX(INDIRECT(J9803),ROW($A$36)))</f>
        <v/>
      </c>
      <c r="E9842" s="36" t="s">
        <v>73</v>
      </c>
      <c r="F9842" s="36">
        <f t="shared" si="5628"/>
        <v>1</v>
      </c>
      <c r="G9842" s="145" t="str">
        <f t="shared" si="5629"/>
        <v>Substantive</v>
      </c>
      <c r="H9842" s="36"/>
      <c r="I9842" s="36"/>
      <c r="J9842" s="126"/>
      <c r="K9842" s="1"/>
      <c r="L9842" s="1"/>
      <c r="M9842" s="1"/>
      <c r="N9842" s="1"/>
      <c r="O9842" s="1"/>
    </row>
    <row r="9843" ht="15.75" customHeight="1">
      <c r="A9843" s="36"/>
      <c r="B9843" s="35" t="str">
        <f t="shared" ref="B9843:C9843" si="5664">B9793</f>
        <v>10b</v>
      </c>
      <c r="C9843" s="144" t="str">
        <f t="shared" si="5664"/>
        <v>Physical properties of materials</v>
      </c>
      <c r="D9843" s="36" t="str">
        <f t="array" ref="D9843">IF(INDEX(INDIRECT(J9803),ROW($A$37))="","",INDEX(INDIRECT(J9803),ROW($A$37)))</f>
        <v/>
      </c>
      <c r="E9843" s="36" t="s">
        <v>73</v>
      </c>
      <c r="F9843" s="36">
        <f t="shared" si="5628"/>
        <v>1</v>
      </c>
      <c r="G9843" s="145" t="str">
        <f t="shared" si="5629"/>
        <v>Substantive</v>
      </c>
      <c r="H9843" s="36"/>
      <c r="I9843" s="36"/>
      <c r="J9843" s="126"/>
      <c r="K9843" s="1"/>
      <c r="L9843" s="1"/>
      <c r="M9843" s="1"/>
      <c r="N9843" s="1"/>
      <c r="O9843" s="1"/>
    </row>
    <row r="9844" ht="15.75" customHeight="1">
      <c r="A9844" s="36"/>
      <c r="B9844" s="35" t="str">
        <f t="shared" ref="B9844:C9844" si="5665">B9794</f>
        <v>10c</v>
      </c>
      <c r="C9844" s="144" t="str">
        <f t="shared" si="5665"/>
        <v>Graphs</v>
      </c>
      <c r="D9844" s="36" t="str">
        <f t="array" ref="D9844">IF(INDEX(INDIRECT(J9803),ROW($A$38))="","",INDEX(INDIRECT(J9803),ROW($A$38)))</f>
        <v/>
      </c>
      <c r="E9844" s="36" t="s">
        <v>73</v>
      </c>
      <c r="F9844" s="36">
        <f t="shared" si="5628"/>
        <v>1</v>
      </c>
      <c r="G9844" s="145" t="str">
        <f t="shared" si="5629"/>
        <v>Disciplinary</v>
      </c>
      <c r="H9844" s="36"/>
      <c r="I9844" s="36"/>
      <c r="J9844" s="126"/>
      <c r="K9844" s="1"/>
      <c r="L9844" s="1"/>
      <c r="M9844" s="1"/>
      <c r="N9844" s="1"/>
      <c r="O9844" s="1"/>
    </row>
    <row r="9845" ht="15.75" customHeight="1">
      <c r="A9845" s="36"/>
      <c r="B9845" s="35" t="str">
        <f t="shared" ref="B9845:C9845" si="5666">B9795</f>
        <v>11a</v>
      </c>
      <c r="C9845" s="144" t="str">
        <f t="shared" si="5666"/>
        <v>Repeatability</v>
      </c>
      <c r="D9845" s="36" t="str">
        <f t="array" ref="D9845">IF(INDEX(INDIRECT(J9803),ROW($A$39))="","",INDEX(INDIRECT(J9803),ROW($A$39)))</f>
        <v/>
      </c>
      <c r="E9845" s="36" t="s">
        <v>73</v>
      </c>
      <c r="F9845" s="36">
        <f t="shared" si="5628"/>
        <v>1</v>
      </c>
      <c r="G9845" s="145" t="str">
        <f t="shared" si="5629"/>
        <v>Disciplinary</v>
      </c>
      <c r="H9845" s="36"/>
      <c r="I9845" s="36"/>
      <c r="J9845" s="126"/>
      <c r="K9845" s="1"/>
      <c r="L9845" s="1"/>
      <c r="M9845" s="1"/>
      <c r="N9845" s="1"/>
      <c r="O9845" s="1"/>
    </row>
    <row r="9846" ht="15.75" customHeight="1">
      <c r="A9846" s="36"/>
      <c r="B9846" s="35" t="str">
        <f t="shared" ref="B9846:C9846" si="5667">B9796</f>
        <v>11b</v>
      </c>
      <c r="C9846" s="144" t="str">
        <f t="shared" si="5667"/>
        <v>Plants</v>
      </c>
      <c r="D9846" s="36" t="str">
        <f t="array" ref="D9846">IF(INDEX(INDIRECT(J9803),ROW($A$40))="","",INDEX(INDIRECT(J9803),ROW($A$40)))</f>
        <v/>
      </c>
      <c r="E9846" s="36" t="s">
        <v>73</v>
      </c>
      <c r="F9846" s="36">
        <f t="shared" si="5628"/>
        <v>1</v>
      </c>
      <c r="G9846" s="145" t="str">
        <f t="shared" si="5629"/>
        <v>Substantive</v>
      </c>
      <c r="H9846" s="36"/>
      <c r="I9846" s="36"/>
      <c r="J9846" s="126"/>
      <c r="K9846" s="1"/>
      <c r="L9846" s="1"/>
      <c r="M9846" s="1"/>
      <c r="N9846" s="1"/>
      <c r="O9846" s="1"/>
    </row>
    <row r="9847" ht="15.75" customHeight="1">
      <c r="A9847" s="36"/>
      <c r="B9847" s="123" t="str">
        <f t="shared" ref="B9847:C9847" si="5668">B9797</f>
        <v>11c</v>
      </c>
      <c r="C9847" s="146" t="str">
        <f t="shared" si="5668"/>
        <v>Conclusions</v>
      </c>
      <c r="D9847" s="36" t="str">
        <f t="array" ref="D9847">IF(INDEX(INDIRECT(J9803),ROW($A$41))="","",INDEX(INDIRECT(J9803),ROW($A$41)))</f>
        <v/>
      </c>
      <c r="E9847" s="36" t="s">
        <v>73</v>
      </c>
      <c r="F9847" s="36">
        <f t="shared" si="5628"/>
        <v>2</v>
      </c>
      <c r="G9847" s="147" t="str">
        <f>IF($G9697="","",$G9697)</f>
        <v>Disciplinary</v>
      </c>
      <c r="H9847" s="36"/>
      <c r="I9847" s="36"/>
      <c r="J9847" s="126"/>
      <c r="K9847" s="1"/>
      <c r="L9847" s="1"/>
      <c r="M9847" s="1"/>
      <c r="N9847" s="1"/>
      <c r="O9847" s="1"/>
    </row>
    <row r="9848" ht="15.75" customHeight="1">
      <c r="A9848" s="36"/>
      <c r="B9848" s="36"/>
      <c r="C9848" s="124" t="s">
        <v>67</v>
      </c>
      <c r="D9848" s="116">
        <f>SUM(D9807:D9847)</f>
        <v>0</v>
      </c>
      <c r="E9848" s="70" t="s">
        <v>73</v>
      </c>
      <c r="F9848" s="71">
        <f>SUM(F9807:F9847)</f>
        <v>50</v>
      </c>
      <c r="G9848" s="36"/>
      <c r="H9848" s="36"/>
      <c r="I9848" s="36"/>
      <c r="J9848" s="126"/>
      <c r="K9848" s="1"/>
      <c r="L9848" s="1"/>
      <c r="M9848" s="1"/>
      <c r="N9848" s="1"/>
      <c r="O9848" s="1"/>
    </row>
    <row r="9849" ht="15.75" customHeight="1">
      <c r="A9849" s="36"/>
      <c r="B9849" s="1"/>
      <c r="C9849" s="1"/>
      <c r="D9849" s="36"/>
      <c r="E9849" s="1"/>
      <c r="F9849" s="1"/>
      <c r="G9849" s="36"/>
      <c r="H9849" s="1"/>
      <c r="I9849" s="1"/>
      <c r="J9849" s="100"/>
      <c r="K9849" s="1"/>
      <c r="L9849" s="1"/>
      <c r="M9849" s="1"/>
      <c r="N9849" s="1"/>
      <c r="O9849" s="1"/>
    </row>
    <row r="9850" ht="15.75" customHeight="1">
      <c r="A9850" s="36"/>
      <c r="B9850" s="1"/>
      <c r="C9850" s="1"/>
      <c r="D9850" s="1"/>
      <c r="E9850" s="1"/>
      <c r="F9850" s="1"/>
      <c r="G9850" s="36"/>
      <c r="H9850" s="1"/>
      <c r="I9850" s="1"/>
      <c r="J9850" s="100"/>
      <c r="K9850" s="1"/>
      <c r="L9850" s="1"/>
      <c r="M9850" s="1"/>
      <c r="N9850" s="1"/>
      <c r="O9850" s="1"/>
    </row>
    <row r="9851" ht="15.75" customHeight="1">
      <c r="A9851" s="51" t="str">
        <f>A9801</f>
        <v>Year 7 Baseline Assessment Feedback</v>
      </c>
      <c r="B9851" s="36"/>
      <c r="C9851" s="54"/>
      <c r="D9851" s="1"/>
      <c r="E9851" s="36"/>
      <c r="F9851" s="36"/>
      <c r="G9851" s="36"/>
      <c r="H9851" s="36"/>
      <c r="I9851" s="36"/>
      <c r="J9851" s="150">
        <f>J9801+1</f>
        <v>214</v>
      </c>
      <c r="K9851" s="1"/>
      <c r="L9851" s="1"/>
      <c r="M9851" s="1"/>
      <c r="N9851" s="1"/>
      <c r="O9851" s="1"/>
    </row>
    <row r="9852" ht="15.75" customHeight="1">
      <c r="A9852" s="54" t="s">
        <v>104</v>
      </c>
      <c r="B9852" s="54" t="str">
        <f>$B$2</f>
        <v>Year 7 Baseline Assessment</v>
      </c>
      <c r="C9852" s="54"/>
      <c r="D9852" s="1"/>
      <c r="E9852" s="36"/>
      <c r="F9852" s="36"/>
      <c r="G9852" s="36"/>
      <c r="H9852" s="36"/>
      <c r="I9852" s="36"/>
      <c r="J9852" s="36" t="str">
        <f>CONCATENATE("Marksheet!$B$",J9851)</f>
        <v>Marksheet!$B$214</v>
      </c>
      <c r="K9852" s="1"/>
      <c r="L9852" s="1"/>
      <c r="M9852" s="1"/>
      <c r="N9852" s="1"/>
      <c r="O9852" s="1"/>
    </row>
    <row r="9853" ht="15.75" customHeight="1">
      <c r="A9853" s="54" t="s">
        <v>100</v>
      </c>
      <c r="B9853" s="54" t="str">
        <f>IF(INDIRECT(J9852)="","",INDIRECT(J9852))</f>
        <v/>
      </c>
      <c r="C9853" s="54"/>
      <c r="D9853" s="1"/>
      <c r="E9853" s="36"/>
      <c r="F9853" s="36"/>
      <c r="G9853" s="36"/>
      <c r="H9853" s="36"/>
      <c r="I9853" s="36"/>
      <c r="J9853" s="36" t="str">
        <f>CONCATENATE("Marksheet!$D$",J9851,":$AV$",J9851)</f>
        <v>Marksheet!$D$214:$AV$214</v>
      </c>
      <c r="K9853" s="1"/>
      <c r="L9853" s="1"/>
      <c r="M9853" s="1"/>
      <c r="N9853" s="1"/>
      <c r="O9853" s="1"/>
    </row>
    <row r="9854" ht="15.75" customHeight="1">
      <c r="A9854" s="54" t="s">
        <v>105</v>
      </c>
      <c r="B9854" s="54" t="str">
        <f>INDIRECT(CONCATENATE("Marksheet!$C$",INDIRECT(CONCATENATE("J",ROW()-3))))</f>
        <v/>
      </c>
      <c r="C9854" s="54"/>
      <c r="D9854" s="36"/>
      <c r="E9854" s="36"/>
      <c r="F9854" s="36"/>
      <c r="G9854" s="36"/>
      <c r="H9854" s="36"/>
      <c r="I9854" s="36"/>
      <c r="J9854" s="126"/>
      <c r="K9854" s="1"/>
      <c r="L9854" s="1"/>
      <c r="M9854" s="1"/>
      <c r="N9854" s="1"/>
      <c r="O9854" s="1"/>
    </row>
    <row r="9855" ht="15.75" customHeight="1">
      <c r="A9855" s="54"/>
      <c r="B9855" s="54"/>
      <c r="C9855" s="54"/>
      <c r="D9855" s="36"/>
      <c r="E9855" s="36"/>
      <c r="F9855" s="36"/>
      <c r="G9855" s="36"/>
      <c r="H9855" s="36"/>
      <c r="I9855" s="36"/>
      <c r="J9855" s="126"/>
      <c r="K9855" s="1"/>
      <c r="L9855" s="1"/>
      <c r="M9855" s="1"/>
      <c r="N9855" s="1"/>
      <c r="O9855" s="1"/>
    </row>
    <row r="9856" ht="15.75" customHeight="1">
      <c r="A9856" s="120"/>
      <c r="B9856" s="80" t="s">
        <v>93</v>
      </c>
      <c r="C9856" s="141" t="s">
        <v>94</v>
      </c>
      <c r="D9856" s="128" t="s">
        <v>95</v>
      </c>
      <c r="E9856" s="58"/>
      <c r="F9856" s="59"/>
      <c r="G9856" s="151" t="s">
        <v>106</v>
      </c>
      <c r="H9856" s="130"/>
      <c r="I9856" s="130"/>
      <c r="J9856" s="131"/>
      <c r="K9856" s="1"/>
      <c r="L9856" s="1"/>
      <c r="M9856" s="1"/>
      <c r="N9856" s="1"/>
      <c r="O9856" s="1"/>
    </row>
    <row r="9857" ht="15.75" customHeight="1">
      <c r="A9857" s="36"/>
      <c r="B9857" s="122" t="str">
        <f t="shared" ref="B9857:C9857" si="5669">B9807</f>
        <v>1a</v>
      </c>
      <c r="C9857" s="142" t="str">
        <f t="shared" si="5669"/>
        <v>Living and non-living things</v>
      </c>
      <c r="D9857" s="36" t="str">
        <f t="array" ref="D9857">IF(INDEX(INDIRECT(J9853),ROW($A$1))="","",INDEX(INDIRECT(J9853),ROW($A$1)))</f>
        <v/>
      </c>
      <c r="E9857" s="36" t="s">
        <v>73</v>
      </c>
      <c r="F9857" s="36">
        <f t="shared" ref="F9857:F9897" si="5671">F9807</f>
        <v>2</v>
      </c>
      <c r="G9857" s="143" t="str">
        <f t="shared" ref="G9857:G9896" si="5672">IF($G9207="","",$G9207)</f>
        <v>Substantive</v>
      </c>
      <c r="H9857" s="36"/>
      <c r="I9857" s="36"/>
      <c r="J9857" s="126"/>
      <c r="K9857" s="1"/>
      <c r="L9857" s="1"/>
      <c r="M9857" s="1"/>
      <c r="N9857" s="1"/>
      <c r="O9857" s="1"/>
    </row>
    <row r="9858" ht="15.75" customHeight="1">
      <c r="A9858" s="36"/>
      <c r="B9858" s="35" t="str">
        <f t="shared" ref="B9858:C9858" si="5670">B9808</f>
        <v>1b</v>
      </c>
      <c r="C9858" s="144" t="str">
        <f t="shared" si="5670"/>
        <v>Measurement</v>
      </c>
      <c r="D9858" s="36" t="str">
        <f t="array" ref="D9858">IF(INDEX(INDIRECT(J9853),ROW($A$2))="","",INDEX(INDIRECT(J9853),ROW($A$2)))</f>
        <v/>
      </c>
      <c r="E9858" s="36" t="s">
        <v>73</v>
      </c>
      <c r="F9858" s="36">
        <f t="shared" si="5671"/>
        <v>1</v>
      </c>
      <c r="G9858" s="145" t="str">
        <f t="shared" si="5672"/>
        <v>Disciplinary</v>
      </c>
      <c r="H9858" s="36"/>
      <c r="I9858" s="36"/>
      <c r="J9858" s="126"/>
      <c r="K9858" s="1"/>
      <c r="L9858" s="1"/>
      <c r="M9858" s="1"/>
      <c r="N9858" s="1"/>
      <c r="O9858" s="1"/>
    </row>
    <row r="9859" ht="15.75" customHeight="1">
      <c r="A9859" s="36"/>
      <c r="B9859" s="35" t="str">
        <f t="shared" ref="B9859:C9859" si="5673">B9809</f>
        <v>1c</v>
      </c>
      <c r="C9859" s="144" t="str">
        <f t="shared" si="5673"/>
        <v>Tables</v>
      </c>
      <c r="D9859" s="36" t="str">
        <f t="array" ref="D9859">IF(INDEX(INDIRECT(J9853),ROW($A$3))="","",INDEX(INDIRECT(J9853),ROW($A$3)))</f>
        <v/>
      </c>
      <c r="E9859" s="36" t="s">
        <v>73</v>
      </c>
      <c r="F9859" s="36">
        <f t="shared" si="5671"/>
        <v>1</v>
      </c>
      <c r="G9859" s="145" t="str">
        <f t="shared" si="5672"/>
        <v>Disciplinary</v>
      </c>
      <c r="H9859" s="36"/>
      <c r="I9859" s="36"/>
      <c r="J9859" s="126"/>
      <c r="K9859" s="1"/>
      <c r="L9859" s="1"/>
      <c r="M9859" s="1"/>
      <c r="N9859" s="1"/>
      <c r="O9859" s="1"/>
    </row>
    <row r="9860" ht="15.75" customHeight="1">
      <c r="A9860" s="36"/>
      <c r="B9860" s="35" t="str">
        <f t="shared" ref="B9860:C9860" si="5674">B9810</f>
        <v>1d</v>
      </c>
      <c r="C9860" s="144" t="str">
        <f t="shared" si="5674"/>
        <v>Plants</v>
      </c>
      <c r="D9860" s="36" t="str">
        <f t="array" ref="D9860">IF(INDEX(INDIRECT(J9853),ROW($A$4))="","",INDEX(INDIRECT(J9853),ROW($A$4)))</f>
        <v/>
      </c>
      <c r="E9860" s="36" t="s">
        <v>73</v>
      </c>
      <c r="F9860" s="36">
        <f t="shared" si="5671"/>
        <v>1</v>
      </c>
      <c r="G9860" s="145" t="str">
        <f t="shared" si="5672"/>
        <v>Substantive</v>
      </c>
      <c r="H9860" s="36"/>
      <c r="I9860" s="36"/>
      <c r="J9860" s="126"/>
      <c r="K9860" s="1"/>
      <c r="L9860" s="1"/>
      <c r="M9860" s="1"/>
      <c r="N9860" s="1"/>
      <c r="O9860" s="1"/>
    </row>
    <row r="9861" ht="15.75" customHeight="1">
      <c r="A9861" s="36"/>
      <c r="B9861" s="35" t="str">
        <f t="shared" ref="B9861:C9861" si="5675">B9811</f>
        <v>1e</v>
      </c>
      <c r="C9861" s="144" t="str">
        <f t="shared" si="5675"/>
        <v>Food chains</v>
      </c>
      <c r="D9861" s="36" t="str">
        <f t="array" ref="D9861">IF(INDEX(INDIRECT(J9853),ROW($A$5))="","",INDEX(INDIRECT(J9853),ROW($A$5)))</f>
        <v/>
      </c>
      <c r="E9861" s="36" t="s">
        <v>73</v>
      </c>
      <c r="F9861" s="36">
        <f t="shared" si="5671"/>
        <v>2</v>
      </c>
      <c r="G9861" s="145" t="str">
        <f t="shared" si="5672"/>
        <v>Substantive</v>
      </c>
      <c r="H9861" s="36"/>
      <c r="I9861" s="36"/>
      <c r="J9861" s="126"/>
      <c r="K9861" s="1"/>
      <c r="L9861" s="1"/>
      <c r="M9861" s="1"/>
      <c r="N9861" s="1"/>
      <c r="O9861" s="1"/>
    </row>
    <row r="9862" ht="15.75" customHeight="1">
      <c r="A9862" s="36"/>
      <c r="B9862" s="35" t="str">
        <f t="shared" ref="B9862:C9862" si="5676">B9812</f>
        <v>2a</v>
      </c>
      <c r="C9862" s="144" t="str">
        <f t="shared" si="5676"/>
        <v>States of matter</v>
      </c>
      <c r="D9862" s="36" t="str">
        <f t="array" ref="D9862">IF(INDEX(INDIRECT(J9853),ROW($A$6))="","",INDEX(INDIRECT(J9853),ROW($A$6)))</f>
        <v/>
      </c>
      <c r="E9862" s="36" t="s">
        <v>73</v>
      </c>
      <c r="F9862" s="36">
        <f t="shared" si="5671"/>
        <v>1</v>
      </c>
      <c r="G9862" s="145" t="str">
        <f t="shared" si="5672"/>
        <v>Substantive</v>
      </c>
      <c r="H9862" s="36"/>
      <c r="I9862" s="36"/>
      <c r="J9862" s="126"/>
      <c r="K9862" s="1"/>
      <c r="L9862" s="1"/>
      <c r="M9862" s="1"/>
      <c r="N9862" s="1"/>
      <c r="O9862" s="1"/>
    </row>
    <row r="9863" ht="15.75" customHeight="1">
      <c r="A9863" s="36"/>
      <c r="B9863" s="35" t="str">
        <f t="shared" ref="B9863:C9863" si="5677">B9813</f>
        <v>2b</v>
      </c>
      <c r="C9863" s="144" t="str">
        <f t="shared" si="5677"/>
        <v>Graphs</v>
      </c>
      <c r="D9863" s="36" t="str">
        <f t="array" ref="D9863">IF(INDEX(INDIRECT(J9853),ROW($A$7))="","",INDEX(INDIRECT(J9853),ROW($A$7)))</f>
        <v/>
      </c>
      <c r="E9863" s="36" t="s">
        <v>73</v>
      </c>
      <c r="F9863" s="36">
        <f t="shared" si="5671"/>
        <v>1</v>
      </c>
      <c r="G9863" s="148" t="str">
        <f t="shared" si="5672"/>
        <v>Disciplinary</v>
      </c>
      <c r="H9863" s="36"/>
      <c r="I9863" s="36"/>
      <c r="J9863" s="126"/>
      <c r="K9863" s="1"/>
      <c r="L9863" s="1"/>
      <c r="M9863" s="1"/>
      <c r="N9863" s="1"/>
      <c r="O9863" s="1"/>
    </row>
    <row r="9864" ht="15.75" customHeight="1">
      <c r="A9864" s="36"/>
      <c r="B9864" s="35" t="str">
        <f t="shared" ref="B9864:C9864" si="5678">B9814</f>
        <v>2c</v>
      </c>
      <c r="C9864" s="144" t="str">
        <f t="shared" si="5678"/>
        <v>Plants</v>
      </c>
      <c r="D9864" s="36" t="str">
        <f t="array" ref="D9864">IF(INDEX(INDIRECT(J9853),ROW($A$8))="","",INDEX(INDIRECT(J9853),ROW($A$8)))</f>
        <v/>
      </c>
      <c r="E9864" s="36" t="s">
        <v>73</v>
      </c>
      <c r="F9864" s="36">
        <f t="shared" si="5671"/>
        <v>1</v>
      </c>
      <c r="G9864" s="145" t="str">
        <f t="shared" si="5672"/>
        <v>Substantive</v>
      </c>
      <c r="H9864" s="36"/>
      <c r="I9864" s="36"/>
      <c r="J9864" s="126"/>
      <c r="K9864" s="1"/>
      <c r="L9864" s="1"/>
      <c r="M9864" s="1"/>
      <c r="N9864" s="1"/>
      <c r="O9864" s="1"/>
    </row>
    <row r="9865" ht="15.75" customHeight="1">
      <c r="A9865" s="36"/>
      <c r="B9865" s="35" t="str">
        <f t="shared" ref="B9865:C9865" si="5679">B9815</f>
        <v>3a</v>
      </c>
      <c r="C9865" s="144" t="str">
        <f t="shared" si="5679"/>
        <v>Reversible and non-reversible changes</v>
      </c>
      <c r="D9865" s="36" t="str">
        <f t="array" ref="D9865">IF(INDEX(INDIRECT(J9853),ROW($A$9))="","",INDEX(INDIRECT(J9853),ROW($A$9)))</f>
        <v/>
      </c>
      <c r="E9865" s="36" t="s">
        <v>73</v>
      </c>
      <c r="F9865" s="36">
        <f t="shared" si="5671"/>
        <v>2</v>
      </c>
      <c r="G9865" s="145" t="str">
        <f t="shared" si="5672"/>
        <v>Substantive</v>
      </c>
      <c r="H9865" s="36"/>
      <c r="I9865" s="36"/>
      <c r="J9865" s="126"/>
      <c r="K9865" s="1"/>
      <c r="L9865" s="1"/>
      <c r="M9865" s="1"/>
      <c r="N9865" s="1"/>
      <c r="O9865" s="1"/>
    </row>
    <row r="9866" ht="15.75" customHeight="1">
      <c r="A9866" s="36"/>
      <c r="B9866" s="35" t="str">
        <f t="shared" ref="B9866:C9866" si="5680">B9816</f>
        <v>3b</v>
      </c>
      <c r="C9866" s="144" t="str">
        <f t="shared" si="5680"/>
        <v>Units</v>
      </c>
      <c r="D9866" s="36" t="str">
        <f t="array" ref="D9866">IF(INDEX(INDIRECT(J9853),ROW($A$10))="","",INDEX(INDIRECT(J9853),ROW($A$10)))</f>
        <v/>
      </c>
      <c r="E9866" s="36" t="s">
        <v>73</v>
      </c>
      <c r="F9866" s="36">
        <f t="shared" si="5671"/>
        <v>1</v>
      </c>
      <c r="G9866" s="145" t="str">
        <f t="shared" si="5672"/>
        <v>Disciplinary</v>
      </c>
      <c r="H9866" s="36"/>
      <c r="I9866" s="36"/>
      <c r="J9866" s="126"/>
      <c r="K9866" s="1"/>
      <c r="L9866" s="1"/>
      <c r="M9866" s="1"/>
      <c r="N9866" s="1"/>
      <c r="O9866" s="1"/>
    </row>
    <row r="9867" ht="15.75" customHeight="1">
      <c r="A9867" s="36"/>
      <c r="B9867" s="35" t="str">
        <f t="shared" ref="B9867:C9867" si="5681">B9817</f>
        <v>3c</v>
      </c>
      <c r="C9867" s="144" t="str">
        <f t="shared" si="5681"/>
        <v>Hazards, risks and precautions</v>
      </c>
      <c r="D9867" s="36" t="str">
        <f t="array" ref="D9867">IF(INDEX(INDIRECT(J9853),ROW($A$11))="","",INDEX(INDIRECT(J9853),ROW($A$11)))</f>
        <v/>
      </c>
      <c r="E9867" s="36" t="s">
        <v>73</v>
      </c>
      <c r="F9867" s="36">
        <f t="shared" si="5671"/>
        <v>1</v>
      </c>
      <c r="G9867" s="149" t="str">
        <f t="shared" si="5672"/>
        <v>Disciplinary</v>
      </c>
      <c r="H9867" s="36"/>
      <c r="I9867" s="36"/>
      <c r="J9867" s="126"/>
      <c r="K9867" s="1"/>
      <c r="L9867" s="1"/>
      <c r="M9867" s="1"/>
      <c r="N9867" s="1"/>
      <c r="O9867" s="1"/>
    </row>
    <row r="9868" ht="15.75" customHeight="1">
      <c r="A9868" s="36"/>
      <c r="B9868" s="35" t="str">
        <f t="shared" ref="B9868:C9868" si="5682">B9818</f>
        <v>3d</v>
      </c>
      <c r="C9868" s="144" t="str">
        <f t="shared" si="5682"/>
        <v>States of matter</v>
      </c>
      <c r="D9868" s="36" t="str">
        <f t="array" ref="D9868">IF(INDEX(INDIRECT(J9853),ROW($A$12))="","",INDEX(INDIRECT(J9853),ROW($A$12)))</f>
        <v/>
      </c>
      <c r="E9868" s="36" t="s">
        <v>73</v>
      </c>
      <c r="F9868" s="36">
        <f t="shared" si="5671"/>
        <v>1</v>
      </c>
      <c r="G9868" s="145" t="str">
        <f t="shared" si="5672"/>
        <v>Substantive</v>
      </c>
      <c r="H9868" s="36"/>
      <c r="I9868" s="36"/>
      <c r="J9868" s="126"/>
      <c r="K9868" s="1"/>
      <c r="L9868" s="1"/>
      <c r="M9868" s="1"/>
      <c r="N9868" s="1"/>
      <c r="O9868" s="1"/>
    </row>
    <row r="9869" ht="15.75" customHeight="1">
      <c r="A9869" s="36"/>
      <c r="B9869" s="35" t="str">
        <f t="shared" ref="B9869:C9869" si="5683">B9819</f>
        <v>3e</v>
      </c>
      <c r="C9869" s="144" t="str">
        <f t="shared" si="5683"/>
        <v>Reversible and non-reversible changes</v>
      </c>
      <c r="D9869" s="36" t="str">
        <f t="array" ref="D9869">IF(INDEX(INDIRECT(J9853),ROW($A$13))="","",INDEX(INDIRECT(J9853),ROW($A$13)))</f>
        <v/>
      </c>
      <c r="E9869" s="36" t="s">
        <v>73</v>
      </c>
      <c r="F9869" s="36">
        <f t="shared" si="5671"/>
        <v>1</v>
      </c>
      <c r="G9869" s="145" t="str">
        <f t="shared" si="5672"/>
        <v>Substantive</v>
      </c>
      <c r="H9869" s="36"/>
      <c r="I9869" s="36"/>
      <c r="J9869" s="126"/>
      <c r="K9869" s="1"/>
      <c r="L9869" s="1"/>
      <c r="M9869" s="1"/>
      <c r="N9869" s="1"/>
      <c r="O9869" s="1"/>
    </row>
    <row r="9870" ht="15.75" customHeight="1">
      <c r="A9870" s="36"/>
      <c r="B9870" s="35" t="str">
        <f t="shared" ref="B9870:C9870" si="5684">B9820</f>
        <v>4a</v>
      </c>
      <c r="C9870" s="144" t="str">
        <f t="shared" si="5684"/>
        <v>Equipment</v>
      </c>
      <c r="D9870" s="36" t="str">
        <f t="array" ref="D9870">IF(INDEX(INDIRECT(J9853),ROW($A$14))="","",INDEX(INDIRECT(J9853),ROW($A$14)))</f>
        <v/>
      </c>
      <c r="E9870" s="36" t="s">
        <v>73</v>
      </c>
      <c r="F9870" s="36">
        <f t="shared" si="5671"/>
        <v>2</v>
      </c>
      <c r="G9870" s="145" t="str">
        <f t="shared" si="5672"/>
        <v>Disciplinary</v>
      </c>
      <c r="H9870" s="36"/>
      <c r="I9870" s="36"/>
      <c r="J9870" s="126"/>
      <c r="K9870" s="1"/>
      <c r="L9870" s="1"/>
      <c r="M9870" s="1"/>
      <c r="N9870" s="1"/>
      <c r="O9870" s="1"/>
    </row>
    <row r="9871" ht="15.75" customHeight="1">
      <c r="A9871" s="36"/>
      <c r="B9871" s="35" t="str">
        <f t="shared" ref="B9871:C9871" si="5685">B9821</f>
        <v>4b</v>
      </c>
      <c r="C9871" s="144" t="str">
        <f t="shared" si="5685"/>
        <v>Accuracy and precision</v>
      </c>
      <c r="D9871" s="36" t="str">
        <f t="array" ref="D9871">IF(INDEX(INDIRECT(J9853),ROW($A$15))="","",INDEX(INDIRECT(J9853),ROW($A$15)))</f>
        <v/>
      </c>
      <c r="E9871" s="36" t="s">
        <v>73</v>
      </c>
      <c r="F9871" s="36">
        <f t="shared" si="5671"/>
        <v>1</v>
      </c>
      <c r="G9871" s="145" t="str">
        <f t="shared" si="5672"/>
        <v>Disciplinary</v>
      </c>
      <c r="H9871" s="36"/>
      <c r="I9871" s="36"/>
      <c r="J9871" s="126"/>
      <c r="K9871" s="1"/>
      <c r="L9871" s="1"/>
      <c r="M9871" s="1"/>
      <c r="N9871" s="1"/>
      <c r="O9871" s="1"/>
    </row>
    <row r="9872" ht="15.75" customHeight="1">
      <c r="A9872" s="36"/>
      <c r="B9872" s="35" t="str">
        <f t="shared" ref="B9872:C9872" si="5686">B9822</f>
        <v>4c</v>
      </c>
      <c r="C9872" s="144" t="str">
        <f t="shared" si="5686"/>
        <v>Conclusions</v>
      </c>
      <c r="D9872" s="36" t="str">
        <f t="array" ref="D9872">IF(INDEX(INDIRECT(J9853),ROW($A$16))="","",INDEX(INDIRECT(J9853),ROW($A$16)))</f>
        <v/>
      </c>
      <c r="E9872" s="36" t="s">
        <v>73</v>
      </c>
      <c r="F9872" s="36">
        <f t="shared" si="5671"/>
        <v>1</v>
      </c>
      <c r="G9872" s="145" t="str">
        <f t="shared" si="5672"/>
        <v>Disciplinary</v>
      </c>
      <c r="H9872" s="36"/>
      <c r="I9872" s="36"/>
      <c r="J9872" s="126"/>
      <c r="K9872" s="1"/>
      <c r="L9872" s="1"/>
      <c r="M9872" s="1"/>
      <c r="N9872" s="1"/>
      <c r="O9872" s="1"/>
    </row>
    <row r="9873" ht="15.75" customHeight="1">
      <c r="A9873" s="36"/>
      <c r="B9873" s="35" t="str">
        <f t="shared" ref="B9873:C9873" si="5687">B9823</f>
        <v>5a</v>
      </c>
      <c r="C9873" s="144" t="str">
        <f t="shared" si="5687"/>
        <v>Hazards, risks and precautions</v>
      </c>
      <c r="D9873" s="36" t="str">
        <f t="array" ref="D9873">IF(INDEX(INDIRECT(J9853),ROW($A$17))="","",INDEX(INDIRECT(J9853),ROW($A$17)))</f>
        <v/>
      </c>
      <c r="E9873" s="36" t="s">
        <v>73</v>
      </c>
      <c r="F9873" s="36">
        <f t="shared" si="5671"/>
        <v>1</v>
      </c>
      <c r="G9873" s="145" t="str">
        <f t="shared" si="5672"/>
        <v>Disciplinary</v>
      </c>
      <c r="H9873" s="36"/>
      <c r="I9873" s="36"/>
      <c r="J9873" s="126"/>
      <c r="K9873" s="1"/>
      <c r="L9873" s="1"/>
      <c r="M9873" s="1"/>
      <c r="N9873" s="1"/>
      <c r="O9873" s="1"/>
    </row>
    <row r="9874" ht="15.75" customHeight="1">
      <c r="A9874" s="36"/>
      <c r="B9874" s="35" t="str">
        <f t="shared" ref="B9874:C9874" si="5688">B9824</f>
        <v>5b</v>
      </c>
      <c r="C9874" s="144" t="str">
        <f t="shared" si="5688"/>
        <v>Electricity</v>
      </c>
      <c r="D9874" s="36" t="str">
        <f t="array" ref="D9874">IF(INDEX(INDIRECT(J9853),ROW($A$18))="","",INDEX(INDIRECT(J9853),ROW($A$18)))</f>
        <v/>
      </c>
      <c r="E9874" s="36" t="s">
        <v>73</v>
      </c>
      <c r="F9874" s="36">
        <f t="shared" si="5671"/>
        <v>1</v>
      </c>
      <c r="G9874" s="145" t="str">
        <f t="shared" si="5672"/>
        <v>Substantive</v>
      </c>
      <c r="H9874" s="36"/>
      <c r="I9874" s="36"/>
      <c r="J9874" s="126"/>
      <c r="K9874" s="1"/>
      <c r="L9874" s="1"/>
      <c r="M9874" s="1"/>
      <c r="N9874" s="1"/>
      <c r="O9874" s="1"/>
    </row>
    <row r="9875" ht="15.75" customHeight="1">
      <c r="A9875" s="36"/>
      <c r="B9875" s="35" t="str">
        <f t="shared" ref="B9875:C9875" si="5689">B9825</f>
        <v>5c</v>
      </c>
      <c r="C9875" s="144" t="str">
        <f t="shared" si="5689"/>
        <v>Physical properties of materials</v>
      </c>
      <c r="D9875" s="36" t="str">
        <f t="array" ref="D9875">IF(INDEX(INDIRECT(J9853),ROW($A$19))="","",INDEX(INDIRECT(J9853),ROW($A$19)))</f>
        <v/>
      </c>
      <c r="E9875" s="36" t="s">
        <v>73</v>
      </c>
      <c r="F9875" s="36">
        <f t="shared" si="5671"/>
        <v>1</v>
      </c>
      <c r="G9875" s="145" t="str">
        <f t="shared" si="5672"/>
        <v>Substantive</v>
      </c>
      <c r="H9875" s="36"/>
      <c r="I9875" s="36"/>
      <c r="J9875" s="126"/>
      <c r="K9875" s="1"/>
      <c r="L9875" s="1"/>
      <c r="M9875" s="1"/>
      <c r="N9875" s="1"/>
      <c r="O9875" s="1"/>
    </row>
    <row r="9876" ht="15.75" customHeight="1">
      <c r="A9876" s="36"/>
      <c r="B9876" s="35" t="str">
        <f t="shared" ref="B9876:C9876" si="5690">B9826</f>
        <v>5d</v>
      </c>
      <c r="C9876" s="144" t="str">
        <f t="shared" si="5690"/>
        <v>Electricity</v>
      </c>
      <c r="D9876" s="36" t="str">
        <f t="array" ref="D9876">IF(INDEX(INDIRECT(J9853),ROW($A$20))="","",INDEX(INDIRECT(J9853),ROW($A$20)))</f>
        <v/>
      </c>
      <c r="E9876" s="36" t="s">
        <v>73</v>
      </c>
      <c r="F9876" s="36">
        <f t="shared" si="5671"/>
        <v>1</v>
      </c>
      <c r="G9876" s="145" t="str">
        <f t="shared" si="5672"/>
        <v>Substantive</v>
      </c>
      <c r="H9876" s="36"/>
      <c r="I9876" s="36"/>
      <c r="J9876" s="126"/>
      <c r="K9876" s="1"/>
      <c r="L9876" s="1"/>
      <c r="M9876" s="1"/>
      <c r="N9876" s="1"/>
      <c r="O9876" s="1"/>
    </row>
    <row r="9877" ht="15.75" customHeight="1">
      <c r="A9877" s="36"/>
      <c r="B9877" s="35" t="str">
        <f t="shared" ref="B9877:C9877" si="5691">B9827</f>
        <v>6a</v>
      </c>
      <c r="C9877" s="144" t="str">
        <f t="shared" si="5691"/>
        <v>Planning scientific enquiry</v>
      </c>
      <c r="D9877" s="36" t="str">
        <f t="array" ref="D9877">IF(INDEX(INDIRECT(J9853),ROW($A$21))="","",INDEX(INDIRECT(J9853),ROW($A$21)))</f>
        <v/>
      </c>
      <c r="E9877" s="36" t="s">
        <v>73</v>
      </c>
      <c r="F9877" s="36">
        <f t="shared" si="5671"/>
        <v>2</v>
      </c>
      <c r="G9877" s="145" t="str">
        <f t="shared" si="5672"/>
        <v>Disciplinary</v>
      </c>
      <c r="H9877" s="36"/>
      <c r="I9877" s="36"/>
      <c r="J9877" s="126"/>
      <c r="K9877" s="1"/>
      <c r="L9877" s="1"/>
      <c r="M9877" s="1"/>
      <c r="N9877" s="1"/>
      <c r="O9877" s="1"/>
    </row>
    <row r="9878" ht="15.75" customHeight="1">
      <c r="A9878" s="36"/>
      <c r="B9878" s="35" t="str">
        <f t="shared" ref="B9878:C9878" si="5692">B9828</f>
        <v>6b</v>
      </c>
      <c r="C9878" s="144" t="str">
        <f t="shared" si="5692"/>
        <v>Units</v>
      </c>
      <c r="D9878" s="36" t="str">
        <f t="array" ref="D9878">IF(INDEX(INDIRECT(J9853),ROW($A$22))="","",INDEX(INDIRECT(J9853),ROW($A$22)))</f>
        <v/>
      </c>
      <c r="E9878" s="36" t="s">
        <v>73</v>
      </c>
      <c r="F9878" s="36">
        <f t="shared" si="5671"/>
        <v>1</v>
      </c>
      <c r="G9878" s="145" t="str">
        <f t="shared" si="5672"/>
        <v>Disciplinary</v>
      </c>
      <c r="H9878" s="36"/>
      <c r="I9878" s="36"/>
      <c r="J9878" s="126"/>
      <c r="K9878" s="1"/>
      <c r="L9878" s="1"/>
      <c r="M9878" s="1"/>
      <c r="N9878" s="1"/>
      <c r="O9878" s="1"/>
    </row>
    <row r="9879" ht="15.75" customHeight="1">
      <c r="A9879" s="36"/>
      <c r="B9879" s="35" t="str">
        <f t="shared" ref="B9879:C9879" si="5693">B9829</f>
        <v>6c</v>
      </c>
      <c r="C9879" s="144" t="str">
        <f t="shared" si="5693"/>
        <v>Forces</v>
      </c>
      <c r="D9879" s="36" t="str">
        <f t="array" ref="D9879">IF(INDEX(INDIRECT(J9853),ROW($A$23))="","",INDEX(INDIRECT(J9853),ROW($A$23)))</f>
        <v/>
      </c>
      <c r="E9879" s="36" t="s">
        <v>73</v>
      </c>
      <c r="F9879" s="36">
        <f t="shared" si="5671"/>
        <v>1</v>
      </c>
      <c r="G9879" s="148" t="str">
        <f t="shared" si="5672"/>
        <v>Substantive</v>
      </c>
      <c r="H9879" s="36"/>
      <c r="I9879" s="36"/>
      <c r="J9879" s="126"/>
      <c r="K9879" s="1"/>
      <c r="L9879" s="1"/>
      <c r="M9879" s="1"/>
      <c r="N9879" s="1"/>
      <c r="O9879" s="1"/>
    </row>
    <row r="9880" ht="15.75" customHeight="1">
      <c r="A9880" s="36"/>
      <c r="B9880" s="35" t="str">
        <f t="shared" ref="B9880:C9880" si="5694">B9830</f>
        <v>6d</v>
      </c>
      <c r="C9880" s="144" t="str">
        <f t="shared" si="5694"/>
        <v>Tables</v>
      </c>
      <c r="D9880" s="36" t="str">
        <f t="array" ref="D9880">IF(INDEX(INDIRECT(J9853),ROW($A$24))="","",INDEX(INDIRECT(J9853),ROW($A$24)))</f>
        <v/>
      </c>
      <c r="E9880" s="36" t="s">
        <v>73</v>
      </c>
      <c r="F9880" s="36">
        <f t="shared" si="5671"/>
        <v>1</v>
      </c>
      <c r="G9880" s="145" t="str">
        <f t="shared" si="5672"/>
        <v>Disciplinary</v>
      </c>
      <c r="H9880" s="36"/>
      <c r="I9880" s="36"/>
      <c r="J9880" s="126"/>
      <c r="K9880" s="1"/>
      <c r="L9880" s="1"/>
      <c r="M9880" s="1"/>
      <c r="N9880" s="1"/>
      <c r="O9880" s="1"/>
    </row>
    <row r="9881" ht="15.75" customHeight="1">
      <c r="A9881" s="36"/>
      <c r="B9881" s="35" t="str">
        <f t="shared" ref="B9881:C9881" si="5695">B9831</f>
        <v>7a</v>
      </c>
      <c r="C9881" s="144" t="str">
        <f t="shared" si="5695"/>
        <v>Behaviour of light</v>
      </c>
      <c r="D9881" s="36" t="str">
        <f t="array" ref="D9881">IF(INDEX(INDIRECT(J9853),ROW($A$25))="","",INDEX(INDIRECT(J9853),ROW($A$25)))</f>
        <v/>
      </c>
      <c r="E9881" s="36" t="s">
        <v>73</v>
      </c>
      <c r="F9881" s="36">
        <f t="shared" si="5671"/>
        <v>1</v>
      </c>
      <c r="G9881" s="148" t="str">
        <f t="shared" si="5672"/>
        <v>Substantive</v>
      </c>
      <c r="H9881" s="36"/>
      <c r="I9881" s="36"/>
      <c r="J9881" s="126"/>
      <c r="K9881" s="1"/>
      <c r="L9881" s="1"/>
      <c r="M9881" s="1"/>
      <c r="N9881" s="1"/>
      <c r="O9881" s="1"/>
    </row>
    <row r="9882" ht="15.75" customHeight="1">
      <c r="A9882" s="36"/>
      <c r="B9882" s="35" t="str">
        <f t="shared" ref="B9882:C9882" si="5696">B9832</f>
        <v>7b</v>
      </c>
      <c r="C9882" s="144" t="str">
        <f t="shared" si="5696"/>
        <v>Behaviour of light</v>
      </c>
      <c r="D9882" s="36" t="str">
        <f t="array" ref="D9882">IF(INDEX(INDIRECT(J9853),ROW($A$26))="","",INDEX(INDIRECT(J9853),ROW($A$26)))</f>
        <v/>
      </c>
      <c r="E9882" s="36" t="s">
        <v>73</v>
      </c>
      <c r="F9882" s="36">
        <f t="shared" si="5671"/>
        <v>2</v>
      </c>
      <c r="G9882" s="145" t="str">
        <f t="shared" si="5672"/>
        <v>Substantive</v>
      </c>
      <c r="H9882" s="36"/>
      <c r="I9882" s="36"/>
      <c r="J9882" s="126"/>
      <c r="K9882" s="1"/>
      <c r="L9882" s="1"/>
      <c r="M9882" s="1"/>
      <c r="N9882" s="1"/>
      <c r="O9882" s="1"/>
    </row>
    <row r="9883" ht="15.75" customHeight="1">
      <c r="A9883" s="36"/>
      <c r="B9883" s="35" t="str">
        <f t="shared" ref="B9883:C9883" si="5697">B9833</f>
        <v>7c</v>
      </c>
      <c r="C9883" s="144" t="str">
        <f t="shared" si="5697"/>
        <v>Behaviour of light</v>
      </c>
      <c r="D9883" s="36" t="str">
        <f t="array" ref="D9883">IF(INDEX(INDIRECT(J9853),ROW($A$27))="","",INDEX(INDIRECT(J9853),ROW($A$27)))</f>
        <v/>
      </c>
      <c r="E9883" s="36" t="s">
        <v>73</v>
      </c>
      <c r="F9883" s="36">
        <f t="shared" si="5671"/>
        <v>1</v>
      </c>
      <c r="G9883" s="145" t="str">
        <f t="shared" si="5672"/>
        <v>Substantive</v>
      </c>
      <c r="H9883" s="36"/>
      <c r="I9883" s="36"/>
      <c r="J9883" s="126"/>
      <c r="K9883" s="1"/>
      <c r="L9883" s="1"/>
      <c r="M9883" s="1"/>
      <c r="N9883" s="1"/>
      <c r="O9883" s="1"/>
    </row>
    <row r="9884" ht="15.75" customHeight="1">
      <c r="A9884" s="36"/>
      <c r="B9884" s="35" t="str">
        <f t="shared" ref="B9884:C9884" si="5698">B9834</f>
        <v>7d</v>
      </c>
      <c r="C9884" s="144" t="str">
        <f t="shared" si="5698"/>
        <v>Conclusions</v>
      </c>
      <c r="D9884" s="36" t="str">
        <f t="array" ref="D9884">IF(INDEX(INDIRECT(J9853),ROW($A$28))="","",INDEX(INDIRECT(J9853),ROW($A$28)))</f>
        <v/>
      </c>
      <c r="E9884" s="36" t="s">
        <v>73</v>
      </c>
      <c r="F9884" s="36">
        <f t="shared" si="5671"/>
        <v>1</v>
      </c>
      <c r="G9884" s="145" t="str">
        <f t="shared" si="5672"/>
        <v>Disciplinary</v>
      </c>
      <c r="H9884" s="36"/>
      <c r="I9884" s="36"/>
      <c r="J9884" s="126"/>
      <c r="K9884" s="1"/>
      <c r="L9884" s="1"/>
      <c r="M9884" s="1"/>
      <c r="N9884" s="1"/>
      <c r="O9884" s="1"/>
    </row>
    <row r="9885" ht="15.75" customHeight="1">
      <c r="A9885" s="36"/>
      <c r="B9885" s="35" t="str">
        <f t="shared" ref="B9885:C9885" si="5699">B9835</f>
        <v>8a</v>
      </c>
      <c r="C9885" s="144" t="str">
        <f t="shared" si="5699"/>
        <v>Measurement</v>
      </c>
      <c r="D9885" s="36" t="str">
        <f t="array" ref="D9885">IF(INDEX(INDIRECT(J9853),ROW($A$29))="","",INDEX(INDIRECT(J9853),ROW($A$29)))</f>
        <v/>
      </c>
      <c r="E9885" s="36" t="s">
        <v>73</v>
      </c>
      <c r="F9885" s="36">
        <f t="shared" si="5671"/>
        <v>1</v>
      </c>
      <c r="G9885" s="145" t="str">
        <f t="shared" si="5672"/>
        <v>Disciplinary</v>
      </c>
      <c r="H9885" s="36"/>
      <c r="I9885" s="36"/>
      <c r="J9885" s="126"/>
      <c r="K9885" s="1"/>
      <c r="L9885" s="1"/>
      <c r="M9885" s="1"/>
      <c r="N9885" s="1"/>
      <c r="O9885" s="1"/>
    </row>
    <row r="9886" ht="15.75" customHeight="1">
      <c r="A9886" s="36"/>
      <c r="B9886" s="35" t="str">
        <f t="shared" ref="B9886:C9886" si="5700">B9836</f>
        <v>8b</v>
      </c>
      <c r="C9886" s="144" t="str">
        <f t="shared" si="5700"/>
        <v>States of matter</v>
      </c>
      <c r="D9886" s="36" t="str">
        <f t="array" ref="D9886">IF(INDEX(INDIRECT(J9853),ROW($A$30))="","",INDEX(INDIRECT(J9853),ROW($A$30)))</f>
        <v/>
      </c>
      <c r="E9886" s="36" t="s">
        <v>73</v>
      </c>
      <c r="F9886" s="36">
        <f t="shared" si="5671"/>
        <v>1</v>
      </c>
      <c r="G9886" s="145" t="str">
        <f t="shared" si="5672"/>
        <v>Substantive</v>
      </c>
      <c r="H9886" s="36"/>
      <c r="I9886" s="36"/>
      <c r="J9886" s="126"/>
      <c r="K9886" s="1"/>
      <c r="L9886" s="1"/>
      <c r="M9886" s="1"/>
      <c r="N9886" s="1"/>
      <c r="O9886" s="1"/>
    </row>
    <row r="9887" ht="15.75" customHeight="1">
      <c r="A9887" s="36"/>
      <c r="B9887" s="35" t="str">
        <f t="shared" ref="B9887:C9887" si="5701">B9837</f>
        <v>8c</v>
      </c>
      <c r="C9887" s="144" t="str">
        <f t="shared" si="5701"/>
        <v>Accuracy and precision</v>
      </c>
      <c r="D9887" s="36" t="str">
        <f t="array" ref="D9887">IF(INDEX(INDIRECT(J9853),ROW($A$31))="","",INDEX(INDIRECT(J9853),ROW($A$31)))</f>
        <v/>
      </c>
      <c r="E9887" s="36" t="s">
        <v>73</v>
      </c>
      <c r="F9887" s="36">
        <f t="shared" si="5671"/>
        <v>1</v>
      </c>
      <c r="G9887" s="145" t="str">
        <f t="shared" si="5672"/>
        <v>Disciplinary</v>
      </c>
      <c r="H9887" s="36"/>
      <c r="I9887" s="36"/>
      <c r="J9887" s="126"/>
      <c r="K9887" s="1"/>
      <c r="L9887" s="1"/>
      <c r="M9887" s="1"/>
      <c r="N9887" s="1"/>
      <c r="O9887" s="1"/>
    </row>
    <row r="9888" ht="15.75" customHeight="1">
      <c r="A9888" s="36"/>
      <c r="B9888" s="35" t="str">
        <f t="shared" ref="B9888:C9888" si="5702">B9838</f>
        <v>9a</v>
      </c>
      <c r="C9888" s="144" t="str">
        <f t="shared" si="5702"/>
        <v>Planning scientific enquiry</v>
      </c>
      <c r="D9888" s="36" t="str">
        <f t="array" ref="D9888">IF(INDEX(INDIRECT(J9853),ROW($A$32))="","",INDEX(INDIRECT(J9853),ROW($A$32)))</f>
        <v/>
      </c>
      <c r="E9888" s="36" t="s">
        <v>73</v>
      </c>
      <c r="F9888" s="36">
        <f t="shared" si="5671"/>
        <v>2</v>
      </c>
      <c r="G9888" s="145" t="str">
        <f t="shared" si="5672"/>
        <v>Disciplinary</v>
      </c>
      <c r="H9888" s="36"/>
      <c r="I9888" s="36"/>
      <c r="J9888" s="126"/>
      <c r="K9888" s="1"/>
      <c r="L9888" s="1"/>
      <c r="M9888" s="1"/>
      <c r="N9888" s="1"/>
      <c r="O9888" s="1"/>
    </row>
    <row r="9889" ht="15.75" customHeight="1">
      <c r="A9889" s="36"/>
      <c r="B9889" s="35" t="str">
        <f t="shared" ref="B9889:C9889" si="5703">B9839</f>
        <v>9b</v>
      </c>
      <c r="C9889" s="144" t="str">
        <f t="shared" si="5703"/>
        <v>Forces</v>
      </c>
      <c r="D9889" s="36" t="str">
        <f t="array" ref="D9889">IF(INDEX(INDIRECT(J9853),ROW($A$33))="","",INDEX(INDIRECT(J9853),ROW($A$33)))</f>
        <v/>
      </c>
      <c r="E9889" s="36" t="s">
        <v>73</v>
      </c>
      <c r="F9889" s="36">
        <f t="shared" si="5671"/>
        <v>2</v>
      </c>
      <c r="G9889" s="148" t="str">
        <f t="shared" si="5672"/>
        <v>Substantive</v>
      </c>
      <c r="H9889" s="36"/>
      <c r="I9889" s="36"/>
      <c r="J9889" s="126"/>
      <c r="K9889" s="1"/>
      <c r="L9889" s="1"/>
      <c r="M9889" s="1"/>
      <c r="N9889" s="1"/>
      <c r="O9889" s="1"/>
    </row>
    <row r="9890" ht="15.75" customHeight="1">
      <c r="A9890" s="36"/>
      <c r="B9890" s="35" t="str">
        <f t="shared" ref="B9890:C9890" si="5704">B9840</f>
        <v>9c</v>
      </c>
      <c r="C9890" s="144" t="str">
        <f t="shared" si="5704"/>
        <v>Repeatability</v>
      </c>
      <c r="D9890" s="36" t="str">
        <f t="array" ref="D9890">IF(INDEX(INDIRECT(J9853),ROW($A$34))="","",INDEX(INDIRECT(J9853),ROW($A$34)))</f>
        <v/>
      </c>
      <c r="E9890" s="36" t="s">
        <v>73</v>
      </c>
      <c r="F9890" s="36">
        <f t="shared" si="5671"/>
        <v>1</v>
      </c>
      <c r="G9890" s="145" t="str">
        <f t="shared" si="5672"/>
        <v>Disciplinary</v>
      </c>
      <c r="H9890" s="36"/>
      <c r="I9890" s="36"/>
      <c r="J9890" s="126"/>
      <c r="K9890" s="1"/>
      <c r="L9890" s="1"/>
      <c r="M9890" s="1"/>
      <c r="N9890" s="1"/>
      <c r="O9890" s="1"/>
    </row>
    <row r="9891" ht="15.75" customHeight="1">
      <c r="A9891" s="36"/>
      <c r="B9891" s="35" t="str">
        <f t="shared" ref="B9891:C9891" si="5705">B9841</f>
        <v>9d</v>
      </c>
      <c r="C9891" s="144" t="str">
        <f t="shared" si="5705"/>
        <v>Graphs</v>
      </c>
      <c r="D9891" s="36" t="str">
        <f t="array" ref="D9891">IF(INDEX(INDIRECT(J9853),ROW($A$35))="","",INDEX(INDIRECT(J9853),ROW($A$35)))</f>
        <v/>
      </c>
      <c r="E9891" s="36" t="s">
        <v>73</v>
      </c>
      <c r="F9891" s="36">
        <f t="shared" si="5671"/>
        <v>1</v>
      </c>
      <c r="G9891" s="145" t="str">
        <f t="shared" si="5672"/>
        <v>Disciplinary</v>
      </c>
      <c r="H9891" s="36"/>
      <c r="I9891" s="36"/>
      <c r="J9891" s="126"/>
      <c r="K9891" s="1"/>
      <c r="L9891" s="1"/>
      <c r="M9891" s="1"/>
      <c r="N9891" s="1"/>
      <c r="O9891" s="1"/>
    </row>
    <row r="9892" ht="15.75" customHeight="1">
      <c r="A9892" s="36"/>
      <c r="B9892" s="35" t="str">
        <f t="shared" ref="B9892:C9892" si="5706">B9842</f>
        <v>10a</v>
      </c>
      <c r="C9892" s="144" t="str">
        <f t="shared" si="5706"/>
        <v>Physical properties of materials</v>
      </c>
      <c r="D9892" s="36" t="str">
        <f t="array" ref="D9892">IF(INDEX(INDIRECT(J9853),ROW($A$36))="","",INDEX(INDIRECT(J9853),ROW($A$36)))</f>
        <v/>
      </c>
      <c r="E9892" s="36" t="s">
        <v>73</v>
      </c>
      <c r="F9892" s="36">
        <f t="shared" si="5671"/>
        <v>1</v>
      </c>
      <c r="G9892" s="145" t="str">
        <f t="shared" si="5672"/>
        <v>Substantive</v>
      </c>
      <c r="H9892" s="36"/>
      <c r="I9892" s="36"/>
      <c r="J9892" s="126"/>
      <c r="K9892" s="1"/>
      <c r="L9892" s="1"/>
      <c r="M9892" s="1"/>
      <c r="N9892" s="1"/>
      <c r="O9892" s="1"/>
    </row>
    <row r="9893" ht="15.75" customHeight="1">
      <c r="A9893" s="36"/>
      <c r="B9893" s="35" t="str">
        <f t="shared" ref="B9893:C9893" si="5707">B9843</f>
        <v>10b</v>
      </c>
      <c r="C9893" s="144" t="str">
        <f t="shared" si="5707"/>
        <v>Physical properties of materials</v>
      </c>
      <c r="D9893" s="36" t="str">
        <f t="array" ref="D9893">IF(INDEX(INDIRECT(J9853),ROW($A$37))="","",INDEX(INDIRECT(J9853),ROW($A$37)))</f>
        <v/>
      </c>
      <c r="E9893" s="36" t="s">
        <v>73</v>
      </c>
      <c r="F9893" s="36">
        <f t="shared" si="5671"/>
        <v>1</v>
      </c>
      <c r="G9893" s="145" t="str">
        <f t="shared" si="5672"/>
        <v>Substantive</v>
      </c>
      <c r="H9893" s="36"/>
      <c r="I9893" s="36"/>
      <c r="J9893" s="126"/>
      <c r="K9893" s="1"/>
      <c r="L9893" s="1"/>
      <c r="M9893" s="1"/>
      <c r="N9893" s="1"/>
      <c r="O9893" s="1"/>
    </row>
    <row r="9894" ht="15.75" customHeight="1">
      <c r="A9894" s="36"/>
      <c r="B9894" s="35" t="str">
        <f t="shared" ref="B9894:C9894" si="5708">B9844</f>
        <v>10c</v>
      </c>
      <c r="C9894" s="144" t="str">
        <f t="shared" si="5708"/>
        <v>Graphs</v>
      </c>
      <c r="D9894" s="36" t="str">
        <f t="array" ref="D9894">IF(INDEX(INDIRECT(J9853),ROW($A$38))="","",INDEX(INDIRECT(J9853),ROW($A$38)))</f>
        <v/>
      </c>
      <c r="E9894" s="36" t="s">
        <v>73</v>
      </c>
      <c r="F9894" s="36">
        <f t="shared" si="5671"/>
        <v>1</v>
      </c>
      <c r="G9894" s="145" t="str">
        <f t="shared" si="5672"/>
        <v>Disciplinary</v>
      </c>
      <c r="H9894" s="36"/>
      <c r="I9894" s="36"/>
      <c r="J9894" s="126"/>
      <c r="K9894" s="1"/>
      <c r="L9894" s="1"/>
      <c r="M9894" s="1"/>
      <c r="N9894" s="1"/>
      <c r="O9894" s="1"/>
    </row>
    <row r="9895" ht="15.75" customHeight="1">
      <c r="A9895" s="36"/>
      <c r="B9895" s="35" t="str">
        <f t="shared" ref="B9895:C9895" si="5709">B9845</f>
        <v>11a</v>
      </c>
      <c r="C9895" s="144" t="str">
        <f t="shared" si="5709"/>
        <v>Repeatability</v>
      </c>
      <c r="D9895" s="36" t="str">
        <f t="array" ref="D9895">IF(INDEX(INDIRECT(J9853),ROW($A$39))="","",INDEX(INDIRECT(J9853),ROW($A$39)))</f>
        <v/>
      </c>
      <c r="E9895" s="36" t="s">
        <v>73</v>
      </c>
      <c r="F9895" s="36">
        <f t="shared" si="5671"/>
        <v>1</v>
      </c>
      <c r="G9895" s="145" t="str">
        <f t="shared" si="5672"/>
        <v>Disciplinary</v>
      </c>
      <c r="H9895" s="36"/>
      <c r="I9895" s="36"/>
      <c r="J9895" s="126"/>
      <c r="K9895" s="1"/>
      <c r="L9895" s="1"/>
      <c r="M9895" s="1"/>
      <c r="N9895" s="1"/>
      <c r="O9895" s="1"/>
    </row>
    <row r="9896" ht="15.75" customHeight="1">
      <c r="A9896" s="36"/>
      <c r="B9896" s="35" t="str">
        <f t="shared" ref="B9896:C9896" si="5710">B9846</f>
        <v>11b</v>
      </c>
      <c r="C9896" s="144" t="str">
        <f t="shared" si="5710"/>
        <v>Plants</v>
      </c>
      <c r="D9896" s="36" t="str">
        <f t="array" ref="D9896">IF(INDEX(INDIRECT(J9853),ROW($A$40))="","",INDEX(INDIRECT(J9853),ROW($A$40)))</f>
        <v/>
      </c>
      <c r="E9896" s="36" t="s">
        <v>73</v>
      </c>
      <c r="F9896" s="36">
        <f t="shared" si="5671"/>
        <v>1</v>
      </c>
      <c r="G9896" s="145" t="str">
        <f t="shared" si="5672"/>
        <v>Substantive</v>
      </c>
      <c r="H9896" s="36"/>
      <c r="I9896" s="36"/>
      <c r="J9896" s="126"/>
      <c r="K9896" s="1"/>
      <c r="L9896" s="1"/>
      <c r="M9896" s="1"/>
      <c r="N9896" s="1"/>
      <c r="O9896" s="1"/>
    </row>
    <row r="9897" ht="15.75" customHeight="1">
      <c r="A9897" s="36"/>
      <c r="B9897" s="123" t="str">
        <f t="shared" ref="B9897:C9897" si="5711">B9847</f>
        <v>11c</v>
      </c>
      <c r="C9897" s="146" t="str">
        <f t="shared" si="5711"/>
        <v>Conclusions</v>
      </c>
      <c r="D9897" s="36" t="str">
        <f t="array" ref="D9897">IF(INDEX(INDIRECT(J9853),ROW($A$41))="","",INDEX(INDIRECT(J9853),ROW($A$41)))</f>
        <v/>
      </c>
      <c r="E9897" s="36" t="s">
        <v>73</v>
      </c>
      <c r="F9897" s="36">
        <f t="shared" si="5671"/>
        <v>2</v>
      </c>
      <c r="G9897" s="147" t="str">
        <f>IF($G9747="","",$G9747)</f>
        <v>Disciplinary</v>
      </c>
      <c r="H9897" s="36"/>
      <c r="I9897" s="36"/>
      <c r="J9897" s="126"/>
      <c r="K9897" s="1"/>
      <c r="L9897" s="1"/>
      <c r="M9897" s="1"/>
      <c r="N9897" s="1"/>
      <c r="O9897" s="1"/>
    </row>
    <row r="9898" ht="15.75" customHeight="1">
      <c r="A9898" s="36"/>
      <c r="B9898" s="36"/>
      <c r="C9898" s="124" t="s">
        <v>67</v>
      </c>
      <c r="D9898" s="116">
        <f>SUM(D9857:D9897)</f>
        <v>0</v>
      </c>
      <c r="E9898" s="70" t="s">
        <v>73</v>
      </c>
      <c r="F9898" s="71">
        <f>SUM(F9857:F9897)</f>
        <v>50</v>
      </c>
      <c r="G9898" s="36"/>
      <c r="H9898" s="36"/>
      <c r="I9898" s="36"/>
      <c r="J9898" s="126"/>
      <c r="K9898" s="1"/>
      <c r="L9898" s="1"/>
      <c r="M9898" s="1"/>
      <c r="N9898" s="1"/>
      <c r="O9898" s="1"/>
    </row>
    <row r="9899" ht="15.75" customHeight="1">
      <c r="A9899" s="36"/>
      <c r="B9899" s="1"/>
      <c r="C9899" s="1"/>
      <c r="D9899" s="36"/>
      <c r="E9899" s="1"/>
      <c r="F9899" s="1"/>
      <c r="G9899" s="36"/>
      <c r="H9899" s="1"/>
      <c r="I9899" s="1"/>
      <c r="J9899" s="100"/>
      <c r="K9899" s="1"/>
      <c r="L9899" s="1"/>
      <c r="M9899" s="1"/>
      <c r="N9899" s="1"/>
      <c r="O9899" s="1"/>
    </row>
    <row r="9900" ht="15.75" customHeight="1">
      <c r="A9900" s="36"/>
      <c r="B9900" s="1"/>
      <c r="C9900" s="1"/>
      <c r="D9900" s="1"/>
      <c r="E9900" s="1"/>
      <c r="F9900" s="1"/>
      <c r="G9900" s="36"/>
      <c r="H9900" s="1"/>
      <c r="I9900" s="1"/>
      <c r="J9900" s="100"/>
      <c r="K9900" s="1"/>
      <c r="L9900" s="1"/>
      <c r="M9900" s="1"/>
      <c r="N9900" s="1"/>
      <c r="O9900" s="1"/>
    </row>
    <row r="9901" ht="15.75" customHeight="1">
      <c r="A9901" s="51" t="str">
        <f>A9851</f>
        <v>Year 7 Baseline Assessment Feedback</v>
      </c>
      <c r="B9901" s="36"/>
      <c r="C9901" s="54"/>
      <c r="D9901" s="1"/>
      <c r="E9901" s="36"/>
      <c r="F9901" s="36"/>
      <c r="G9901" s="36"/>
      <c r="H9901" s="36"/>
      <c r="I9901" s="36"/>
      <c r="J9901" s="150">
        <f>J9851+1</f>
        <v>215</v>
      </c>
      <c r="K9901" s="1"/>
      <c r="L9901" s="1"/>
      <c r="M9901" s="1"/>
      <c r="N9901" s="1"/>
      <c r="O9901" s="1"/>
    </row>
    <row r="9902" ht="15.75" customHeight="1">
      <c r="A9902" s="54" t="s">
        <v>104</v>
      </c>
      <c r="B9902" s="54" t="str">
        <f>$B$2</f>
        <v>Year 7 Baseline Assessment</v>
      </c>
      <c r="C9902" s="54"/>
      <c r="D9902" s="1"/>
      <c r="E9902" s="36"/>
      <c r="F9902" s="36"/>
      <c r="G9902" s="36"/>
      <c r="H9902" s="36"/>
      <c r="I9902" s="36"/>
      <c r="J9902" s="36" t="str">
        <f>CONCATENATE("Marksheet!$B$",J9901)</f>
        <v>Marksheet!$B$215</v>
      </c>
      <c r="K9902" s="1"/>
      <c r="L9902" s="1"/>
      <c r="M9902" s="1"/>
      <c r="N9902" s="1"/>
      <c r="O9902" s="1"/>
    </row>
    <row r="9903" ht="15.75" customHeight="1">
      <c r="A9903" s="54" t="s">
        <v>100</v>
      </c>
      <c r="B9903" s="54" t="str">
        <f>IF(INDIRECT(J9902)="","",INDIRECT(J9902))</f>
        <v/>
      </c>
      <c r="C9903" s="54"/>
      <c r="D9903" s="1"/>
      <c r="E9903" s="36"/>
      <c r="F9903" s="36"/>
      <c r="G9903" s="36"/>
      <c r="H9903" s="36"/>
      <c r="I9903" s="36"/>
      <c r="J9903" s="36" t="str">
        <f>CONCATENATE("Marksheet!$D$",J9901,":$AV$",J9901)</f>
        <v>Marksheet!$D$215:$AV$215</v>
      </c>
      <c r="K9903" s="1"/>
      <c r="L9903" s="1"/>
      <c r="M9903" s="1"/>
      <c r="N9903" s="1"/>
      <c r="O9903" s="1"/>
    </row>
    <row r="9904" ht="15.75" customHeight="1">
      <c r="A9904" s="54" t="s">
        <v>105</v>
      </c>
      <c r="B9904" s="54" t="str">
        <f>INDIRECT(CONCATENATE("Marksheet!$C$",INDIRECT(CONCATENATE("J",ROW()-3))))</f>
        <v/>
      </c>
      <c r="C9904" s="54"/>
      <c r="D9904" s="36"/>
      <c r="E9904" s="36"/>
      <c r="F9904" s="36"/>
      <c r="G9904" s="36"/>
      <c r="H9904" s="36"/>
      <c r="I9904" s="36"/>
      <c r="J9904" s="126"/>
      <c r="K9904" s="1"/>
      <c r="L9904" s="1"/>
      <c r="M9904" s="1"/>
      <c r="N9904" s="1"/>
      <c r="O9904" s="1"/>
    </row>
    <row r="9905" ht="15.75" customHeight="1">
      <c r="A9905" s="54"/>
      <c r="B9905" s="54"/>
      <c r="C9905" s="54"/>
      <c r="D9905" s="36"/>
      <c r="E9905" s="36"/>
      <c r="F9905" s="36"/>
      <c r="G9905" s="36"/>
      <c r="H9905" s="36"/>
      <c r="I9905" s="36"/>
      <c r="J9905" s="126"/>
      <c r="K9905" s="1"/>
      <c r="L9905" s="1"/>
      <c r="M9905" s="1"/>
      <c r="N9905" s="1"/>
      <c r="O9905" s="1"/>
    </row>
    <row r="9906" ht="15.75" customHeight="1">
      <c r="A9906" s="120"/>
      <c r="B9906" s="80" t="s">
        <v>93</v>
      </c>
      <c r="C9906" s="141" t="s">
        <v>94</v>
      </c>
      <c r="D9906" s="128" t="s">
        <v>95</v>
      </c>
      <c r="E9906" s="58"/>
      <c r="F9906" s="59"/>
      <c r="G9906" s="151" t="s">
        <v>106</v>
      </c>
      <c r="H9906" s="130"/>
      <c r="I9906" s="130"/>
      <c r="J9906" s="131"/>
      <c r="K9906" s="1"/>
      <c r="L9906" s="1"/>
      <c r="M9906" s="1"/>
      <c r="N9906" s="1"/>
      <c r="O9906" s="1"/>
    </row>
    <row r="9907" ht="15.75" customHeight="1">
      <c r="A9907" s="36"/>
      <c r="B9907" s="122" t="str">
        <f t="shared" ref="B9907:C9907" si="5712">B9857</f>
        <v>1a</v>
      </c>
      <c r="C9907" s="142" t="str">
        <f t="shared" si="5712"/>
        <v>Living and non-living things</v>
      </c>
      <c r="D9907" s="36" t="str">
        <f t="array" ref="D9907">IF(INDEX(INDIRECT(J9903),ROW($A$1))="","",INDEX(INDIRECT(J9903),ROW($A$1)))</f>
        <v/>
      </c>
      <c r="E9907" s="36" t="s">
        <v>73</v>
      </c>
      <c r="F9907" s="36">
        <f t="shared" ref="F9907:F9947" si="5714">F9857</f>
        <v>2</v>
      </c>
      <c r="G9907" s="143" t="str">
        <f t="shared" ref="G9907:G9946" si="5715">IF($G9257="","",$G9257)</f>
        <v>Substantive</v>
      </c>
      <c r="H9907" s="36"/>
      <c r="I9907" s="36"/>
      <c r="J9907" s="126"/>
      <c r="K9907" s="1"/>
      <c r="L9907" s="1"/>
      <c r="M9907" s="1"/>
      <c r="N9907" s="1"/>
      <c r="O9907" s="1"/>
    </row>
    <row r="9908" ht="15.75" customHeight="1">
      <c r="A9908" s="36"/>
      <c r="B9908" s="35" t="str">
        <f t="shared" ref="B9908:C9908" si="5713">B9858</f>
        <v>1b</v>
      </c>
      <c r="C9908" s="144" t="str">
        <f t="shared" si="5713"/>
        <v>Measurement</v>
      </c>
      <c r="D9908" s="36" t="str">
        <f t="array" ref="D9908">IF(INDEX(INDIRECT(J9903),ROW($A$2))="","",INDEX(INDIRECT(J9903),ROW($A$2)))</f>
        <v/>
      </c>
      <c r="E9908" s="36" t="s">
        <v>73</v>
      </c>
      <c r="F9908" s="36">
        <f t="shared" si="5714"/>
        <v>1</v>
      </c>
      <c r="G9908" s="145" t="str">
        <f t="shared" si="5715"/>
        <v>Disciplinary</v>
      </c>
      <c r="H9908" s="36"/>
      <c r="I9908" s="36"/>
      <c r="J9908" s="126"/>
      <c r="K9908" s="1"/>
      <c r="L9908" s="1"/>
      <c r="M9908" s="1"/>
      <c r="N9908" s="1"/>
      <c r="O9908" s="1"/>
    </row>
    <row r="9909" ht="15.75" customHeight="1">
      <c r="A9909" s="36"/>
      <c r="B9909" s="35" t="str">
        <f t="shared" ref="B9909:C9909" si="5716">B9859</f>
        <v>1c</v>
      </c>
      <c r="C9909" s="144" t="str">
        <f t="shared" si="5716"/>
        <v>Tables</v>
      </c>
      <c r="D9909" s="36" t="str">
        <f t="array" ref="D9909">IF(INDEX(INDIRECT(J9903),ROW($A$3))="","",INDEX(INDIRECT(J9903),ROW($A$3)))</f>
        <v/>
      </c>
      <c r="E9909" s="36" t="s">
        <v>73</v>
      </c>
      <c r="F9909" s="36">
        <f t="shared" si="5714"/>
        <v>1</v>
      </c>
      <c r="G9909" s="145" t="str">
        <f t="shared" si="5715"/>
        <v>Disciplinary</v>
      </c>
      <c r="H9909" s="36"/>
      <c r="I9909" s="36"/>
      <c r="J9909" s="126"/>
      <c r="K9909" s="1"/>
      <c r="L9909" s="1"/>
      <c r="M9909" s="1"/>
      <c r="N9909" s="1"/>
      <c r="O9909" s="1"/>
    </row>
    <row r="9910" ht="15.75" customHeight="1">
      <c r="A9910" s="36"/>
      <c r="B9910" s="35" t="str">
        <f t="shared" ref="B9910:C9910" si="5717">B9860</f>
        <v>1d</v>
      </c>
      <c r="C9910" s="144" t="str">
        <f t="shared" si="5717"/>
        <v>Plants</v>
      </c>
      <c r="D9910" s="36" t="str">
        <f t="array" ref="D9910">IF(INDEX(INDIRECT(J9903),ROW($A$4))="","",INDEX(INDIRECT(J9903),ROW($A$4)))</f>
        <v/>
      </c>
      <c r="E9910" s="36" t="s">
        <v>73</v>
      </c>
      <c r="F9910" s="36">
        <f t="shared" si="5714"/>
        <v>1</v>
      </c>
      <c r="G9910" s="145" t="str">
        <f t="shared" si="5715"/>
        <v>Substantive</v>
      </c>
      <c r="H9910" s="36"/>
      <c r="I9910" s="36"/>
      <c r="J9910" s="126"/>
      <c r="K9910" s="1"/>
      <c r="L9910" s="1"/>
      <c r="M9910" s="1"/>
      <c r="N9910" s="1"/>
      <c r="O9910" s="1"/>
    </row>
    <row r="9911" ht="15.75" customHeight="1">
      <c r="A9911" s="36"/>
      <c r="B9911" s="35" t="str">
        <f t="shared" ref="B9911:C9911" si="5718">B9861</f>
        <v>1e</v>
      </c>
      <c r="C9911" s="144" t="str">
        <f t="shared" si="5718"/>
        <v>Food chains</v>
      </c>
      <c r="D9911" s="36" t="str">
        <f t="array" ref="D9911">IF(INDEX(INDIRECT(J9903),ROW($A$5))="","",INDEX(INDIRECT(J9903),ROW($A$5)))</f>
        <v/>
      </c>
      <c r="E9911" s="36" t="s">
        <v>73</v>
      </c>
      <c r="F9911" s="36">
        <f t="shared" si="5714"/>
        <v>2</v>
      </c>
      <c r="G9911" s="145" t="str">
        <f t="shared" si="5715"/>
        <v>Substantive</v>
      </c>
      <c r="H9911" s="36"/>
      <c r="I9911" s="36"/>
      <c r="J9911" s="126"/>
      <c r="K9911" s="1"/>
      <c r="L9911" s="1"/>
      <c r="M9911" s="1"/>
      <c r="N9911" s="1"/>
      <c r="O9911" s="1"/>
    </row>
    <row r="9912" ht="15.75" customHeight="1">
      <c r="A9912" s="36"/>
      <c r="B9912" s="35" t="str">
        <f t="shared" ref="B9912:C9912" si="5719">B9862</f>
        <v>2a</v>
      </c>
      <c r="C9912" s="144" t="str">
        <f t="shared" si="5719"/>
        <v>States of matter</v>
      </c>
      <c r="D9912" s="36" t="str">
        <f t="array" ref="D9912">IF(INDEX(INDIRECT(J9903),ROW($A$6))="","",INDEX(INDIRECT(J9903),ROW($A$6)))</f>
        <v/>
      </c>
      <c r="E9912" s="36" t="s">
        <v>73</v>
      </c>
      <c r="F9912" s="36">
        <f t="shared" si="5714"/>
        <v>1</v>
      </c>
      <c r="G9912" s="145" t="str">
        <f t="shared" si="5715"/>
        <v>Substantive</v>
      </c>
      <c r="H9912" s="36"/>
      <c r="I9912" s="36"/>
      <c r="J9912" s="126"/>
      <c r="K9912" s="1"/>
      <c r="L9912" s="1"/>
      <c r="M9912" s="1"/>
      <c r="N9912" s="1"/>
      <c r="O9912" s="1"/>
    </row>
    <row r="9913" ht="15.75" customHeight="1">
      <c r="A9913" s="36"/>
      <c r="B9913" s="35" t="str">
        <f t="shared" ref="B9913:C9913" si="5720">B9863</f>
        <v>2b</v>
      </c>
      <c r="C9913" s="144" t="str">
        <f t="shared" si="5720"/>
        <v>Graphs</v>
      </c>
      <c r="D9913" s="36" t="str">
        <f t="array" ref="D9913">IF(INDEX(INDIRECT(J9903),ROW($A$7))="","",INDEX(INDIRECT(J9903),ROW($A$7)))</f>
        <v/>
      </c>
      <c r="E9913" s="36" t="s">
        <v>73</v>
      </c>
      <c r="F9913" s="36">
        <f t="shared" si="5714"/>
        <v>1</v>
      </c>
      <c r="G9913" s="148" t="str">
        <f t="shared" si="5715"/>
        <v>Disciplinary</v>
      </c>
      <c r="H9913" s="36"/>
      <c r="I9913" s="36"/>
      <c r="J9913" s="126"/>
      <c r="K9913" s="1"/>
      <c r="L9913" s="1"/>
      <c r="M9913" s="1"/>
      <c r="N9913" s="1"/>
      <c r="O9913" s="1"/>
    </row>
    <row r="9914" ht="15.75" customHeight="1">
      <c r="A9914" s="36"/>
      <c r="B9914" s="35" t="str">
        <f t="shared" ref="B9914:C9914" si="5721">B9864</f>
        <v>2c</v>
      </c>
      <c r="C9914" s="144" t="str">
        <f t="shared" si="5721"/>
        <v>Plants</v>
      </c>
      <c r="D9914" s="36" t="str">
        <f t="array" ref="D9914">IF(INDEX(INDIRECT(J9903),ROW($A$8))="","",INDEX(INDIRECT(J9903),ROW($A$8)))</f>
        <v/>
      </c>
      <c r="E9914" s="36" t="s">
        <v>73</v>
      </c>
      <c r="F9914" s="36">
        <f t="shared" si="5714"/>
        <v>1</v>
      </c>
      <c r="G9914" s="145" t="str">
        <f t="shared" si="5715"/>
        <v>Substantive</v>
      </c>
      <c r="H9914" s="36"/>
      <c r="I9914" s="36"/>
      <c r="J9914" s="126"/>
      <c r="K9914" s="1"/>
      <c r="L9914" s="1"/>
      <c r="M9914" s="1"/>
      <c r="N9914" s="1"/>
      <c r="O9914" s="1"/>
    </row>
    <row r="9915" ht="15.75" customHeight="1">
      <c r="A9915" s="36"/>
      <c r="B9915" s="35" t="str">
        <f t="shared" ref="B9915:C9915" si="5722">B9865</f>
        <v>3a</v>
      </c>
      <c r="C9915" s="144" t="str">
        <f t="shared" si="5722"/>
        <v>Reversible and non-reversible changes</v>
      </c>
      <c r="D9915" s="36" t="str">
        <f t="array" ref="D9915">IF(INDEX(INDIRECT(J9903),ROW($A$9))="","",INDEX(INDIRECT(J9903),ROW($A$9)))</f>
        <v/>
      </c>
      <c r="E9915" s="36" t="s">
        <v>73</v>
      </c>
      <c r="F9915" s="36">
        <f t="shared" si="5714"/>
        <v>2</v>
      </c>
      <c r="G9915" s="145" t="str">
        <f t="shared" si="5715"/>
        <v>Substantive</v>
      </c>
      <c r="H9915" s="36"/>
      <c r="I9915" s="36"/>
      <c r="J9915" s="126"/>
      <c r="K9915" s="1"/>
      <c r="L9915" s="1"/>
      <c r="M9915" s="1"/>
      <c r="N9915" s="1"/>
      <c r="O9915" s="1"/>
    </row>
    <row r="9916" ht="15.75" customHeight="1">
      <c r="A9916" s="36"/>
      <c r="B9916" s="35" t="str">
        <f t="shared" ref="B9916:C9916" si="5723">B9866</f>
        <v>3b</v>
      </c>
      <c r="C9916" s="144" t="str">
        <f t="shared" si="5723"/>
        <v>Units</v>
      </c>
      <c r="D9916" s="36" t="str">
        <f t="array" ref="D9916">IF(INDEX(INDIRECT(J9903),ROW($A$10))="","",INDEX(INDIRECT(J9903),ROW($A$10)))</f>
        <v/>
      </c>
      <c r="E9916" s="36" t="s">
        <v>73</v>
      </c>
      <c r="F9916" s="36">
        <f t="shared" si="5714"/>
        <v>1</v>
      </c>
      <c r="G9916" s="145" t="str">
        <f t="shared" si="5715"/>
        <v>Disciplinary</v>
      </c>
      <c r="H9916" s="36"/>
      <c r="I9916" s="36"/>
      <c r="J9916" s="126"/>
      <c r="K9916" s="1"/>
      <c r="L9916" s="1"/>
      <c r="M9916" s="1"/>
      <c r="N9916" s="1"/>
      <c r="O9916" s="1"/>
    </row>
    <row r="9917" ht="15.75" customHeight="1">
      <c r="A9917" s="36"/>
      <c r="B9917" s="35" t="str">
        <f t="shared" ref="B9917:C9917" si="5724">B9867</f>
        <v>3c</v>
      </c>
      <c r="C9917" s="144" t="str">
        <f t="shared" si="5724"/>
        <v>Hazards, risks and precautions</v>
      </c>
      <c r="D9917" s="36" t="str">
        <f t="array" ref="D9917">IF(INDEX(INDIRECT(J9903),ROW($A$11))="","",INDEX(INDIRECT(J9903),ROW($A$11)))</f>
        <v/>
      </c>
      <c r="E9917" s="36" t="s">
        <v>73</v>
      </c>
      <c r="F9917" s="36">
        <f t="shared" si="5714"/>
        <v>1</v>
      </c>
      <c r="G9917" s="149" t="str">
        <f t="shared" si="5715"/>
        <v>Disciplinary</v>
      </c>
      <c r="H9917" s="36"/>
      <c r="I9917" s="36"/>
      <c r="J9917" s="126"/>
      <c r="K9917" s="1"/>
      <c r="L9917" s="1"/>
      <c r="M9917" s="1"/>
      <c r="N9917" s="1"/>
      <c r="O9917" s="1"/>
    </row>
    <row r="9918" ht="15.75" customHeight="1">
      <c r="A9918" s="36"/>
      <c r="B9918" s="35" t="str">
        <f t="shared" ref="B9918:C9918" si="5725">B9868</f>
        <v>3d</v>
      </c>
      <c r="C9918" s="144" t="str">
        <f t="shared" si="5725"/>
        <v>States of matter</v>
      </c>
      <c r="D9918" s="36" t="str">
        <f t="array" ref="D9918">IF(INDEX(INDIRECT(J9903),ROW($A$12))="","",INDEX(INDIRECT(J9903),ROW($A$12)))</f>
        <v/>
      </c>
      <c r="E9918" s="36" t="s">
        <v>73</v>
      </c>
      <c r="F9918" s="36">
        <f t="shared" si="5714"/>
        <v>1</v>
      </c>
      <c r="G9918" s="145" t="str">
        <f t="shared" si="5715"/>
        <v>Substantive</v>
      </c>
      <c r="H9918" s="36"/>
      <c r="I9918" s="36"/>
      <c r="J9918" s="126"/>
      <c r="K9918" s="1"/>
      <c r="L9918" s="1"/>
      <c r="M9918" s="1"/>
      <c r="N9918" s="1"/>
      <c r="O9918" s="1"/>
    </row>
    <row r="9919" ht="15.75" customHeight="1">
      <c r="A9919" s="36"/>
      <c r="B9919" s="35" t="str">
        <f t="shared" ref="B9919:C9919" si="5726">B9869</f>
        <v>3e</v>
      </c>
      <c r="C9919" s="144" t="str">
        <f t="shared" si="5726"/>
        <v>Reversible and non-reversible changes</v>
      </c>
      <c r="D9919" s="36" t="str">
        <f t="array" ref="D9919">IF(INDEX(INDIRECT(J9903),ROW($A$13))="","",INDEX(INDIRECT(J9903),ROW($A$13)))</f>
        <v/>
      </c>
      <c r="E9919" s="36" t="s">
        <v>73</v>
      </c>
      <c r="F9919" s="36">
        <f t="shared" si="5714"/>
        <v>1</v>
      </c>
      <c r="G9919" s="145" t="str">
        <f t="shared" si="5715"/>
        <v>Substantive</v>
      </c>
      <c r="H9919" s="36"/>
      <c r="I9919" s="36"/>
      <c r="J9919" s="126"/>
      <c r="K9919" s="1"/>
      <c r="L9919" s="1"/>
      <c r="M9919" s="1"/>
      <c r="N9919" s="1"/>
      <c r="O9919" s="1"/>
    </row>
    <row r="9920" ht="15.75" customHeight="1">
      <c r="A9920" s="36"/>
      <c r="B9920" s="35" t="str">
        <f t="shared" ref="B9920:C9920" si="5727">B9870</f>
        <v>4a</v>
      </c>
      <c r="C9920" s="144" t="str">
        <f t="shared" si="5727"/>
        <v>Equipment</v>
      </c>
      <c r="D9920" s="36" t="str">
        <f t="array" ref="D9920">IF(INDEX(INDIRECT(J9903),ROW($A$14))="","",INDEX(INDIRECT(J9903),ROW($A$14)))</f>
        <v/>
      </c>
      <c r="E9920" s="36" t="s">
        <v>73</v>
      </c>
      <c r="F9920" s="36">
        <f t="shared" si="5714"/>
        <v>2</v>
      </c>
      <c r="G9920" s="145" t="str">
        <f t="shared" si="5715"/>
        <v>Disciplinary</v>
      </c>
      <c r="H9920" s="36"/>
      <c r="I9920" s="36"/>
      <c r="J9920" s="126"/>
      <c r="K9920" s="1"/>
      <c r="L9920" s="1"/>
      <c r="M9920" s="1"/>
      <c r="N9920" s="1"/>
      <c r="O9920" s="1"/>
    </row>
    <row r="9921" ht="15.75" customHeight="1">
      <c r="A9921" s="36"/>
      <c r="B9921" s="35" t="str">
        <f t="shared" ref="B9921:C9921" si="5728">B9871</f>
        <v>4b</v>
      </c>
      <c r="C9921" s="144" t="str">
        <f t="shared" si="5728"/>
        <v>Accuracy and precision</v>
      </c>
      <c r="D9921" s="36" t="str">
        <f t="array" ref="D9921">IF(INDEX(INDIRECT(J9903),ROW($A$15))="","",INDEX(INDIRECT(J9903),ROW($A$15)))</f>
        <v/>
      </c>
      <c r="E9921" s="36" t="s">
        <v>73</v>
      </c>
      <c r="F9921" s="36">
        <f t="shared" si="5714"/>
        <v>1</v>
      </c>
      <c r="G9921" s="145" t="str">
        <f t="shared" si="5715"/>
        <v>Disciplinary</v>
      </c>
      <c r="H9921" s="36"/>
      <c r="I9921" s="36"/>
      <c r="J9921" s="126"/>
      <c r="K9921" s="1"/>
      <c r="L9921" s="1"/>
      <c r="M9921" s="1"/>
      <c r="N9921" s="1"/>
      <c r="O9921" s="1"/>
    </row>
    <row r="9922" ht="15.75" customHeight="1">
      <c r="A9922" s="36"/>
      <c r="B9922" s="35" t="str">
        <f t="shared" ref="B9922:C9922" si="5729">B9872</f>
        <v>4c</v>
      </c>
      <c r="C9922" s="144" t="str">
        <f t="shared" si="5729"/>
        <v>Conclusions</v>
      </c>
      <c r="D9922" s="36" t="str">
        <f t="array" ref="D9922">IF(INDEX(INDIRECT(J9903),ROW($A$16))="","",INDEX(INDIRECT(J9903),ROW($A$16)))</f>
        <v/>
      </c>
      <c r="E9922" s="36" t="s">
        <v>73</v>
      </c>
      <c r="F9922" s="36">
        <f t="shared" si="5714"/>
        <v>1</v>
      </c>
      <c r="G9922" s="145" t="str">
        <f t="shared" si="5715"/>
        <v>Disciplinary</v>
      </c>
      <c r="H9922" s="36"/>
      <c r="I9922" s="36"/>
      <c r="J9922" s="126"/>
      <c r="K9922" s="1"/>
      <c r="L9922" s="1"/>
      <c r="M9922" s="1"/>
      <c r="N9922" s="1"/>
      <c r="O9922" s="1"/>
    </row>
    <row r="9923" ht="15.75" customHeight="1">
      <c r="A9923" s="36"/>
      <c r="B9923" s="35" t="str">
        <f t="shared" ref="B9923:C9923" si="5730">B9873</f>
        <v>5a</v>
      </c>
      <c r="C9923" s="144" t="str">
        <f t="shared" si="5730"/>
        <v>Hazards, risks and precautions</v>
      </c>
      <c r="D9923" s="36" t="str">
        <f t="array" ref="D9923">IF(INDEX(INDIRECT(J9903),ROW($A$17))="","",INDEX(INDIRECT(J9903),ROW($A$17)))</f>
        <v/>
      </c>
      <c r="E9923" s="36" t="s">
        <v>73</v>
      </c>
      <c r="F9923" s="36">
        <f t="shared" si="5714"/>
        <v>1</v>
      </c>
      <c r="G9923" s="145" t="str">
        <f t="shared" si="5715"/>
        <v>Disciplinary</v>
      </c>
      <c r="H9923" s="36"/>
      <c r="I9923" s="36"/>
      <c r="J9923" s="126"/>
      <c r="K9923" s="1"/>
      <c r="L9923" s="1"/>
      <c r="M9923" s="1"/>
      <c r="N9923" s="1"/>
      <c r="O9923" s="1"/>
    </row>
    <row r="9924" ht="15.75" customHeight="1">
      <c r="A9924" s="36"/>
      <c r="B9924" s="35" t="str">
        <f t="shared" ref="B9924:C9924" si="5731">B9874</f>
        <v>5b</v>
      </c>
      <c r="C9924" s="144" t="str">
        <f t="shared" si="5731"/>
        <v>Electricity</v>
      </c>
      <c r="D9924" s="36" t="str">
        <f t="array" ref="D9924">IF(INDEX(INDIRECT(J9903),ROW($A$18))="","",INDEX(INDIRECT(J9903),ROW($A$18)))</f>
        <v/>
      </c>
      <c r="E9924" s="36" t="s">
        <v>73</v>
      </c>
      <c r="F9924" s="36">
        <f t="shared" si="5714"/>
        <v>1</v>
      </c>
      <c r="G9924" s="145" t="str">
        <f t="shared" si="5715"/>
        <v>Substantive</v>
      </c>
      <c r="H9924" s="36"/>
      <c r="I9924" s="36"/>
      <c r="J9924" s="126"/>
      <c r="K9924" s="1"/>
      <c r="L9924" s="1"/>
      <c r="M9924" s="1"/>
      <c r="N9924" s="1"/>
      <c r="O9924" s="1"/>
    </row>
    <row r="9925" ht="15.75" customHeight="1">
      <c r="A9925" s="36"/>
      <c r="B9925" s="35" t="str">
        <f t="shared" ref="B9925:C9925" si="5732">B9875</f>
        <v>5c</v>
      </c>
      <c r="C9925" s="144" t="str">
        <f t="shared" si="5732"/>
        <v>Physical properties of materials</v>
      </c>
      <c r="D9925" s="36" t="str">
        <f t="array" ref="D9925">IF(INDEX(INDIRECT(J9903),ROW($A$19))="","",INDEX(INDIRECT(J9903),ROW($A$19)))</f>
        <v/>
      </c>
      <c r="E9925" s="36" t="s">
        <v>73</v>
      </c>
      <c r="F9925" s="36">
        <f t="shared" si="5714"/>
        <v>1</v>
      </c>
      <c r="G9925" s="145" t="str">
        <f t="shared" si="5715"/>
        <v>Substantive</v>
      </c>
      <c r="H9925" s="36"/>
      <c r="I9925" s="36"/>
      <c r="J9925" s="126"/>
      <c r="K9925" s="1"/>
      <c r="L9925" s="1"/>
      <c r="M9925" s="1"/>
      <c r="N9925" s="1"/>
      <c r="O9925" s="1"/>
    </row>
    <row r="9926" ht="15.75" customHeight="1">
      <c r="A9926" s="36"/>
      <c r="B9926" s="35" t="str">
        <f t="shared" ref="B9926:C9926" si="5733">B9876</f>
        <v>5d</v>
      </c>
      <c r="C9926" s="144" t="str">
        <f t="shared" si="5733"/>
        <v>Electricity</v>
      </c>
      <c r="D9926" s="36" t="str">
        <f t="array" ref="D9926">IF(INDEX(INDIRECT(J9903),ROW($A$20))="","",INDEX(INDIRECT(J9903),ROW($A$20)))</f>
        <v/>
      </c>
      <c r="E9926" s="36" t="s">
        <v>73</v>
      </c>
      <c r="F9926" s="36">
        <f t="shared" si="5714"/>
        <v>1</v>
      </c>
      <c r="G9926" s="145" t="str">
        <f t="shared" si="5715"/>
        <v>Substantive</v>
      </c>
      <c r="H9926" s="36"/>
      <c r="I9926" s="36"/>
      <c r="J9926" s="126"/>
      <c r="K9926" s="1"/>
      <c r="L9926" s="1"/>
      <c r="M9926" s="1"/>
      <c r="N9926" s="1"/>
      <c r="O9926" s="1"/>
    </row>
    <row r="9927" ht="15.75" customHeight="1">
      <c r="A9927" s="36"/>
      <c r="B9927" s="35" t="str">
        <f t="shared" ref="B9927:C9927" si="5734">B9877</f>
        <v>6a</v>
      </c>
      <c r="C9927" s="144" t="str">
        <f t="shared" si="5734"/>
        <v>Planning scientific enquiry</v>
      </c>
      <c r="D9927" s="36" t="str">
        <f t="array" ref="D9927">IF(INDEX(INDIRECT(J9903),ROW($A$21))="","",INDEX(INDIRECT(J9903),ROW($A$21)))</f>
        <v/>
      </c>
      <c r="E9927" s="36" t="s">
        <v>73</v>
      </c>
      <c r="F9927" s="36">
        <f t="shared" si="5714"/>
        <v>2</v>
      </c>
      <c r="G9927" s="145" t="str">
        <f t="shared" si="5715"/>
        <v>Disciplinary</v>
      </c>
      <c r="H9927" s="36"/>
      <c r="I9927" s="36"/>
      <c r="J9927" s="126"/>
      <c r="K9927" s="1"/>
      <c r="L9927" s="1"/>
      <c r="M9927" s="1"/>
      <c r="N9927" s="1"/>
      <c r="O9927" s="1"/>
    </row>
    <row r="9928" ht="15.75" customHeight="1">
      <c r="A9928" s="36"/>
      <c r="B9928" s="35" t="str">
        <f t="shared" ref="B9928:C9928" si="5735">B9878</f>
        <v>6b</v>
      </c>
      <c r="C9928" s="144" t="str">
        <f t="shared" si="5735"/>
        <v>Units</v>
      </c>
      <c r="D9928" s="36" t="str">
        <f t="array" ref="D9928">IF(INDEX(INDIRECT(J9903),ROW($A$22))="","",INDEX(INDIRECT(J9903),ROW($A$22)))</f>
        <v/>
      </c>
      <c r="E9928" s="36" t="s">
        <v>73</v>
      </c>
      <c r="F9928" s="36">
        <f t="shared" si="5714"/>
        <v>1</v>
      </c>
      <c r="G9928" s="145" t="str">
        <f t="shared" si="5715"/>
        <v>Disciplinary</v>
      </c>
      <c r="H9928" s="36"/>
      <c r="I9928" s="36"/>
      <c r="J9928" s="126"/>
      <c r="K9928" s="1"/>
      <c r="L9928" s="1"/>
      <c r="M9928" s="1"/>
      <c r="N9928" s="1"/>
      <c r="O9928" s="1"/>
    </row>
    <row r="9929" ht="15.75" customHeight="1">
      <c r="A9929" s="36"/>
      <c r="B9929" s="35" t="str">
        <f t="shared" ref="B9929:C9929" si="5736">B9879</f>
        <v>6c</v>
      </c>
      <c r="C9929" s="144" t="str">
        <f t="shared" si="5736"/>
        <v>Forces</v>
      </c>
      <c r="D9929" s="36" t="str">
        <f t="array" ref="D9929">IF(INDEX(INDIRECT(J9903),ROW($A$23))="","",INDEX(INDIRECT(J9903),ROW($A$23)))</f>
        <v/>
      </c>
      <c r="E9929" s="36" t="s">
        <v>73</v>
      </c>
      <c r="F9929" s="36">
        <f t="shared" si="5714"/>
        <v>1</v>
      </c>
      <c r="G9929" s="148" t="str">
        <f t="shared" si="5715"/>
        <v>Substantive</v>
      </c>
      <c r="H9929" s="36"/>
      <c r="I9929" s="36"/>
      <c r="J9929" s="126"/>
      <c r="K9929" s="1"/>
      <c r="L9929" s="1"/>
      <c r="M9929" s="1"/>
      <c r="N9929" s="1"/>
      <c r="O9929" s="1"/>
    </row>
    <row r="9930" ht="15.75" customHeight="1">
      <c r="A9930" s="36"/>
      <c r="B9930" s="35" t="str">
        <f t="shared" ref="B9930:C9930" si="5737">B9880</f>
        <v>6d</v>
      </c>
      <c r="C9930" s="144" t="str">
        <f t="shared" si="5737"/>
        <v>Tables</v>
      </c>
      <c r="D9930" s="36" t="str">
        <f t="array" ref="D9930">IF(INDEX(INDIRECT(J9903),ROW($A$24))="","",INDEX(INDIRECT(J9903),ROW($A$24)))</f>
        <v/>
      </c>
      <c r="E9930" s="36" t="s">
        <v>73</v>
      </c>
      <c r="F9930" s="36">
        <f t="shared" si="5714"/>
        <v>1</v>
      </c>
      <c r="G9930" s="145" t="str">
        <f t="shared" si="5715"/>
        <v>Disciplinary</v>
      </c>
      <c r="H9930" s="36"/>
      <c r="I9930" s="36"/>
      <c r="J9930" s="126"/>
      <c r="K9930" s="1"/>
      <c r="L9930" s="1"/>
      <c r="M9930" s="1"/>
      <c r="N9930" s="1"/>
      <c r="O9930" s="1"/>
    </row>
    <row r="9931" ht="15.75" customHeight="1">
      <c r="A9931" s="36"/>
      <c r="B9931" s="35" t="str">
        <f t="shared" ref="B9931:C9931" si="5738">B9881</f>
        <v>7a</v>
      </c>
      <c r="C9931" s="144" t="str">
        <f t="shared" si="5738"/>
        <v>Behaviour of light</v>
      </c>
      <c r="D9931" s="36" t="str">
        <f t="array" ref="D9931">IF(INDEX(INDIRECT(J9903),ROW($A$25))="","",INDEX(INDIRECT(J9903),ROW($A$25)))</f>
        <v/>
      </c>
      <c r="E9931" s="36" t="s">
        <v>73</v>
      </c>
      <c r="F9931" s="36">
        <f t="shared" si="5714"/>
        <v>1</v>
      </c>
      <c r="G9931" s="148" t="str">
        <f t="shared" si="5715"/>
        <v>Substantive</v>
      </c>
      <c r="H9931" s="36"/>
      <c r="I9931" s="36"/>
      <c r="J9931" s="126"/>
      <c r="K9931" s="1"/>
      <c r="L9931" s="1"/>
      <c r="M9931" s="1"/>
      <c r="N9931" s="1"/>
      <c r="O9931" s="1"/>
    </row>
    <row r="9932" ht="15.75" customHeight="1">
      <c r="A9932" s="36"/>
      <c r="B9932" s="35" t="str">
        <f t="shared" ref="B9932:C9932" si="5739">B9882</f>
        <v>7b</v>
      </c>
      <c r="C9932" s="144" t="str">
        <f t="shared" si="5739"/>
        <v>Behaviour of light</v>
      </c>
      <c r="D9932" s="36" t="str">
        <f t="array" ref="D9932">IF(INDEX(INDIRECT(J9903),ROW($A$26))="","",INDEX(INDIRECT(J9903),ROW($A$26)))</f>
        <v/>
      </c>
      <c r="E9932" s="36" t="s">
        <v>73</v>
      </c>
      <c r="F9932" s="36">
        <f t="shared" si="5714"/>
        <v>2</v>
      </c>
      <c r="G9932" s="145" t="str">
        <f t="shared" si="5715"/>
        <v>Substantive</v>
      </c>
      <c r="H9932" s="36"/>
      <c r="I9932" s="36"/>
      <c r="J9932" s="126"/>
      <c r="K9932" s="1"/>
      <c r="L9932" s="1"/>
      <c r="M9932" s="1"/>
      <c r="N9932" s="1"/>
      <c r="O9932" s="1"/>
    </row>
    <row r="9933" ht="15.75" customHeight="1">
      <c r="A9933" s="36"/>
      <c r="B9933" s="35" t="str">
        <f t="shared" ref="B9933:C9933" si="5740">B9883</f>
        <v>7c</v>
      </c>
      <c r="C9933" s="144" t="str">
        <f t="shared" si="5740"/>
        <v>Behaviour of light</v>
      </c>
      <c r="D9933" s="36" t="str">
        <f t="array" ref="D9933">IF(INDEX(INDIRECT(J9903),ROW($A$27))="","",INDEX(INDIRECT(J9903),ROW($A$27)))</f>
        <v/>
      </c>
      <c r="E9933" s="36" t="s">
        <v>73</v>
      </c>
      <c r="F9933" s="36">
        <f t="shared" si="5714"/>
        <v>1</v>
      </c>
      <c r="G9933" s="145" t="str">
        <f t="shared" si="5715"/>
        <v>Substantive</v>
      </c>
      <c r="H9933" s="36"/>
      <c r="I9933" s="36"/>
      <c r="J9933" s="126"/>
      <c r="K9933" s="1"/>
      <c r="L9933" s="1"/>
      <c r="M9933" s="1"/>
      <c r="N9933" s="1"/>
      <c r="O9933" s="1"/>
    </row>
    <row r="9934" ht="15.75" customHeight="1">
      <c r="A9934" s="36"/>
      <c r="B9934" s="35" t="str">
        <f t="shared" ref="B9934:C9934" si="5741">B9884</f>
        <v>7d</v>
      </c>
      <c r="C9934" s="144" t="str">
        <f t="shared" si="5741"/>
        <v>Conclusions</v>
      </c>
      <c r="D9934" s="36" t="str">
        <f t="array" ref="D9934">IF(INDEX(INDIRECT(J9903),ROW($A$28))="","",INDEX(INDIRECT(J9903),ROW($A$28)))</f>
        <v/>
      </c>
      <c r="E9934" s="36" t="s">
        <v>73</v>
      </c>
      <c r="F9934" s="36">
        <f t="shared" si="5714"/>
        <v>1</v>
      </c>
      <c r="G9934" s="145" t="str">
        <f t="shared" si="5715"/>
        <v>Disciplinary</v>
      </c>
      <c r="H9934" s="36"/>
      <c r="I9934" s="36"/>
      <c r="J9934" s="126"/>
      <c r="K9934" s="1"/>
      <c r="L9934" s="1"/>
      <c r="M9934" s="1"/>
      <c r="N9934" s="1"/>
      <c r="O9934" s="1"/>
    </row>
    <row r="9935" ht="15.75" customHeight="1">
      <c r="A9935" s="36"/>
      <c r="B9935" s="35" t="str">
        <f t="shared" ref="B9935:C9935" si="5742">B9885</f>
        <v>8a</v>
      </c>
      <c r="C9935" s="144" t="str">
        <f t="shared" si="5742"/>
        <v>Measurement</v>
      </c>
      <c r="D9935" s="36" t="str">
        <f t="array" ref="D9935">IF(INDEX(INDIRECT(J9903),ROW($A$29))="","",INDEX(INDIRECT(J9903),ROW($A$29)))</f>
        <v/>
      </c>
      <c r="E9935" s="36" t="s">
        <v>73</v>
      </c>
      <c r="F9935" s="36">
        <f t="shared" si="5714"/>
        <v>1</v>
      </c>
      <c r="G9935" s="145" t="str">
        <f t="shared" si="5715"/>
        <v>Disciplinary</v>
      </c>
      <c r="H9935" s="36"/>
      <c r="I9935" s="36"/>
      <c r="J9935" s="126"/>
      <c r="K9935" s="1"/>
      <c r="L9935" s="1"/>
      <c r="M9935" s="1"/>
      <c r="N9935" s="1"/>
      <c r="O9935" s="1"/>
    </row>
    <row r="9936" ht="15.75" customHeight="1">
      <c r="A9936" s="36"/>
      <c r="B9936" s="35" t="str">
        <f t="shared" ref="B9936:C9936" si="5743">B9886</f>
        <v>8b</v>
      </c>
      <c r="C9936" s="144" t="str">
        <f t="shared" si="5743"/>
        <v>States of matter</v>
      </c>
      <c r="D9936" s="36" t="str">
        <f t="array" ref="D9936">IF(INDEX(INDIRECT(J9903),ROW($A$30))="","",INDEX(INDIRECT(J9903),ROW($A$30)))</f>
        <v/>
      </c>
      <c r="E9936" s="36" t="s">
        <v>73</v>
      </c>
      <c r="F9936" s="36">
        <f t="shared" si="5714"/>
        <v>1</v>
      </c>
      <c r="G9936" s="145" t="str">
        <f t="shared" si="5715"/>
        <v>Substantive</v>
      </c>
      <c r="H9936" s="36"/>
      <c r="I9936" s="36"/>
      <c r="J9936" s="126"/>
      <c r="K9936" s="1"/>
      <c r="L9936" s="1"/>
      <c r="M9936" s="1"/>
      <c r="N9936" s="1"/>
      <c r="O9936" s="1"/>
    </row>
    <row r="9937" ht="15.75" customHeight="1">
      <c r="A9937" s="36"/>
      <c r="B9937" s="35" t="str">
        <f t="shared" ref="B9937:C9937" si="5744">B9887</f>
        <v>8c</v>
      </c>
      <c r="C9937" s="144" t="str">
        <f t="shared" si="5744"/>
        <v>Accuracy and precision</v>
      </c>
      <c r="D9937" s="36" t="str">
        <f t="array" ref="D9937">IF(INDEX(INDIRECT(J9903),ROW($A$31))="","",INDEX(INDIRECT(J9903),ROW($A$31)))</f>
        <v/>
      </c>
      <c r="E9937" s="36" t="s">
        <v>73</v>
      </c>
      <c r="F9937" s="36">
        <f t="shared" si="5714"/>
        <v>1</v>
      </c>
      <c r="G9937" s="145" t="str">
        <f t="shared" si="5715"/>
        <v>Disciplinary</v>
      </c>
      <c r="H9937" s="36"/>
      <c r="I9937" s="36"/>
      <c r="J9937" s="126"/>
      <c r="K9937" s="1"/>
      <c r="L9937" s="1"/>
      <c r="M9937" s="1"/>
      <c r="N9937" s="1"/>
      <c r="O9937" s="1"/>
    </row>
    <row r="9938" ht="15.75" customHeight="1">
      <c r="A9938" s="36"/>
      <c r="B9938" s="35" t="str">
        <f t="shared" ref="B9938:C9938" si="5745">B9888</f>
        <v>9a</v>
      </c>
      <c r="C9938" s="144" t="str">
        <f t="shared" si="5745"/>
        <v>Planning scientific enquiry</v>
      </c>
      <c r="D9938" s="36" t="str">
        <f t="array" ref="D9938">IF(INDEX(INDIRECT(J9903),ROW($A$32))="","",INDEX(INDIRECT(J9903),ROW($A$32)))</f>
        <v/>
      </c>
      <c r="E9938" s="36" t="s">
        <v>73</v>
      </c>
      <c r="F9938" s="36">
        <f t="shared" si="5714"/>
        <v>2</v>
      </c>
      <c r="G9938" s="145" t="str">
        <f t="shared" si="5715"/>
        <v>Disciplinary</v>
      </c>
      <c r="H9938" s="36"/>
      <c r="I9938" s="36"/>
      <c r="J9938" s="126"/>
      <c r="K9938" s="1"/>
      <c r="L9938" s="1"/>
      <c r="M9938" s="1"/>
      <c r="N9938" s="1"/>
      <c r="O9938" s="1"/>
    </row>
    <row r="9939" ht="15.75" customHeight="1">
      <c r="A9939" s="36"/>
      <c r="B9939" s="35" t="str">
        <f t="shared" ref="B9939:C9939" si="5746">B9889</f>
        <v>9b</v>
      </c>
      <c r="C9939" s="144" t="str">
        <f t="shared" si="5746"/>
        <v>Forces</v>
      </c>
      <c r="D9939" s="36" t="str">
        <f t="array" ref="D9939">IF(INDEX(INDIRECT(J9903),ROW($A$33))="","",INDEX(INDIRECT(J9903),ROW($A$33)))</f>
        <v/>
      </c>
      <c r="E9939" s="36" t="s">
        <v>73</v>
      </c>
      <c r="F9939" s="36">
        <f t="shared" si="5714"/>
        <v>2</v>
      </c>
      <c r="G9939" s="148" t="str">
        <f t="shared" si="5715"/>
        <v>Substantive</v>
      </c>
      <c r="H9939" s="36"/>
      <c r="I9939" s="36"/>
      <c r="J9939" s="126"/>
      <c r="K9939" s="1"/>
      <c r="L9939" s="1"/>
      <c r="M9939" s="1"/>
      <c r="N9939" s="1"/>
      <c r="O9939" s="1"/>
    </row>
    <row r="9940" ht="15.75" customHeight="1">
      <c r="A9940" s="36"/>
      <c r="B9940" s="35" t="str">
        <f t="shared" ref="B9940:C9940" si="5747">B9890</f>
        <v>9c</v>
      </c>
      <c r="C9940" s="144" t="str">
        <f t="shared" si="5747"/>
        <v>Repeatability</v>
      </c>
      <c r="D9940" s="36" t="str">
        <f t="array" ref="D9940">IF(INDEX(INDIRECT(J9903),ROW($A$34))="","",INDEX(INDIRECT(J9903),ROW($A$34)))</f>
        <v/>
      </c>
      <c r="E9940" s="36" t="s">
        <v>73</v>
      </c>
      <c r="F9940" s="36">
        <f t="shared" si="5714"/>
        <v>1</v>
      </c>
      <c r="G9940" s="145" t="str">
        <f t="shared" si="5715"/>
        <v>Disciplinary</v>
      </c>
      <c r="H9940" s="36"/>
      <c r="I9940" s="36"/>
      <c r="J9940" s="126"/>
      <c r="K9940" s="1"/>
      <c r="L9940" s="1"/>
      <c r="M9940" s="1"/>
      <c r="N9940" s="1"/>
      <c r="O9940" s="1"/>
    </row>
    <row r="9941" ht="15.75" customHeight="1">
      <c r="A9941" s="36"/>
      <c r="B9941" s="35" t="str">
        <f t="shared" ref="B9941:C9941" si="5748">B9891</f>
        <v>9d</v>
      </c>
      <c r="C9941" s="144" t="str">
        <f t="shared" si="5748"/>
        <v>Graphs</v>
      </c>
      <c r="D9941" s="36" t="str">
        <f t="array" ref="D9941">IF(INDEX(INDIRECT(J9903),ROW($A$35))="","",INDEX(INDIRECT(J9903),ROW($A$35)))</f>
        <v/>
      </c>
      <c r="E9941" s="36" t="s">
        <v>73</v>
      </c>
      <c r="F9941" s="36">
        <f t="shared" si="5714"/>
        <v>1</v>
      </c>
      <c r="G9941" s="145" t="str">
        <f t="shared" si="5715"/>
        <v>Disciplinary</v>
      </c>
      <c r="H9941" s="36"/>
      <c r="I9941" s="36"/>
      <c r="J9941" s="126"/>
      <c r="K9941" s="1"/>
      <c r="L9941" s="1"/>
      <c r="M9941" s="1"/>
      <c r="N9941" s="1"/>
      <c r="O9941" s="1"/>
    </row>
    <row r="9942" ht="15.75" customHeight="1">
      <c r="A9942" s="36"/>
      <c r="B9942" s="35" t="str">
        <f t="shared" ref="B9942:C9942" si="5749">B9892</f>
        <v>10a</v>
      </c>
      <c r="C9942" s="144" t="str">
        <f t="shared" si="5749"/>
        <v>Physical properties of materials</v>
      </c>
      <c r="D9942" s="36" t="str">
        <f t="array" ref="D9942">IF(INDEX(INDIRECT(J9903),ROW($A$36))="","",INDEX(INDIRECT(J9903),ROW($A$36)))</f>
        <v/>
      </c>
      <c r="E9942" s="36" t="s">
        <v>73</v>
      </c>
      <c r="F9942" s="36">
        <f t="shared" si="5714"/>
        <v>1</v>
      </c>
      <c r="G9942" s="145" t="str">
        <f t="shared" si="5715"/>
        <v>Substantive</v>
      </c>
      <c r="H9942" s="36"/>
      <c r="I9942" s="36"/>
      <c r="J9942" s="126"/>
      <c r="K9942" s="1"/>
      <c r="L9942" s="1"/>
      <c r="M9942" s="1"/>
      <c r="N9942" s="1"/>
      <c r="O9942" s="1"/>
    </row>
    <row r="9943" ht="15.75" customHeight="1">
      <c r="A9943" s="36"/>
      <c r="B9943" s="35" t="str">
        <f t="shared" ref="B9943:C9943" si="5750">B9893</f>
        <v>10b</v>
      </c>
      <c r="C9943" s="144" t="str">
        <f t="shared" si="5750"/>
        <v>Physical properties of materials</v>
      </c>
      <c r="D9943" s="36" t="str">
        <f t="array" ref="D9943">IF(INDEX(INDIRECT(J9903),ROW($A$37))="","",INDEX(INDIRECT(J9903),ROW($A$37)))</f>
        <v/>
      </c>
      <c r="E9943" s="36" t="s">
        <v>73</v>
      </c>
      <c r="F9943" s="36">
        <f t="shared" si="5714"/>
        <v>1</v>
      </c>
      <c r="G9943" s="145" t="str">
        <f t="shared" si="5715"/>
        <v>Substantive</v>
      </c>
      <c r="H9943" s="36"/>
      <c r="I9943" s="36"/>
      <c r="J9943" s="126"/>
      <c r="K9943" s="1"/>
      <c r="L9943" s="1"/>
      <c r="M9943" s="1"/>
      <c r="N9943" s="1"/>
      <c r="O9943" s="1"/>
    </row>
    <row r="9944" ht="15.75" customHeight="1">
      <c r="A9944" s="36"/>
      <c r="B9944" s="35" t="str">
        <f t="shared" ref="B9944:C9944" si="5751">B9894</f>
        <v>10c</v>
      </c>
      <c r="C9944" s="144" t="str">
        <f t="shared" si="5751"/>
        <v>Graphs</v>
      </c>
      <c r="D9944" s="36" t="str">
        <f t="array" ref="D9944">IF(INDEX(INDIRECT(J9903),ROW($A$38))="","",INDEX(INDIRECT(J9903),ROW($A$38)))</f>
        <v/>
      </c>
      <c r="E9944" s="36" t="s">
        <v>73</v>
      </c>
      <c r="F9944" s="36">
        <f t="shared" si="5714"/>
        <v>1</v>
      </c>
      <c r="G9944" s="145" t="str">
        <f t="shared" si="5715"/>
        <v>Disciplinary</v>
      </c>
      <c r="H9944" s="36"/>
      <c r="I9944" s="36"/>
      <c r="J9944" s="126"/>
      <c r="K9944" s="1"/>
      <c r="L9944" s="1"/>
      <c r="M9944" s="1"/>
      <c r="N9944" s="1"/>
      <c r="O9944" s="1"/>
    </row>
    <row r="9945" ht="15.75" customHeight="1">
      <c r="A9945" s="36"/>
      <c r="B9945" s="35" t="str">
        <f t="shared" ref="B9945:C9945" si="5752">B9895</f>
        <v>11a</v>
      </c>
      <c r="C9945" s="144" t="str">
        <f t="shared" si="5752"/>
        <v>Repeatability</v>
      </c>
      <c r="D9945" s="36" t="str">
        <f t="array" ref="D9945">IF(INDEX(INDIRECT(J9903),ROW($A$39))="","",INDEX(INDIRECT(J9903),ROW($A$39)))</f>
        <v/>
      </c>
      <c r="E9945" s="36" t="s">
        <v>73</v>
      </c>
      <c r="F9945" s="36">
        <f t="shared" si="5714"/>
        <v>1</v>
      </c>
      <c r="G9945" s="145" t="str">
        <f t="shared" si="5715"/>
        <v>Disciplinary</v>
      </c>
      <c r="H9945" s="36"/>
      <c r="I9945" s="36"/>
      <c r="J9945" s="126"/>
      <c r="K9945" s="1"/>
      <c r="L9945" s="1"/>
      <c r="M9945" s="1"/>
      <c r="N9945" s="1"/>
      <c r="O9945" s="1"/>
    </row>
    <row r="9946" ht="15.75" customHeight="1">
      <c r="A9946" s="36"/>
      <c r="B9946" s="35" t="str">
        <f t="shared" ref="B9946:C9946" si="5753">B9896</f>
        <v>11b</v>
      </c>
      <c r="C9946" s="144" t="str">
        <f t="shared" si="5753"/>
        <v>Plants</v>
      </c>
      <c r="D9946" s="36" t="str">
        <f t="array" ref="D9946">IF(INDEX(INDIRECT(J9903),ROW($A$40))="","",INDEX(INDIRECT(J9903),ROW($A$40)))</f>
        <v/>
      </c>
      <c r="E9946" s="36" t="s">
        <v>73</v>
      </c>
      <c r="F9946" s="36">
        <f t="shared" si="5714"/>
        <v>1</v>
      </c>
      <c r="G9946" s="145" t="str">
        <f t="shared" si="5715"/>
        <v>Substantive</v>
      </c>
      <c r="H9946" s="36"/>
      <c r="I9946" s="36"/>
      <c r="J9946" s="126"/>
      <c r="K9946" s="1"/>
      <c r="L9946" s="1"/>
      <c r="M9946" s="1"/>
      <c r="N9946" s="1"/>
      <c r="O9946" s="1"/>
    </row>
    <row r="9947" ht="15.75" customHeight="1">
      <c r="A9947" s="36"/>
      <c r="B9947" s="123" t="str">
        <f t="shared" ref="B9947:C9947" si="5754">B9897</f>
        <v>11c</v>
      </c>
      <c r="C9947" s="146" t="str">
        <f t="shared" si="5754"/>
        <v>Conclusions</v>
      </c>
      <c r="D9947" s="36" t="str">
        <f t="array" ref="D9947">IF(INDEX(INDIRECT(J9903),ROW($A$41))="","",INDEX(INDIRECT(J9903),ROW($A$41)))</f>
        <v/>
      </c>
      <c r="E9947" s="36" t="s">
        <v>73</v>
      </c>
      <c r="F9947" s="36">
        <f t="shared" si="5714"/>
        <v>2</v>
      </c>
      <c r="G9947" s="147" t="str">
        <f>IF($G9797="","",$G9797)</f>
        <v>Disciplinary</v>
      </c>
      <c r="H9947" s="36"/>
      <c r="I9947" s="36"/>
      <c r="J9947" s="126"/>
      <c r="K9947" s="1"/>
      <c r="L9947" s="1"/>
      <c r="M9947" s="1"/>
      <c r="N9947" s="1"/>
      <c r="O9947" s="1"/>
    </row>
    <row r="9948" ht="15.75" customHeight="1">
      <c r="A9948" s="36"/>
      <c r="B9948" s="36"/>
      <c r="C9948" s="124" t="s">
        <v>67</v>
      </c>
      <c r="D9948" s="116">
        <f>SUM(D9907:D9947)</f>
        <v>0</v>
      </c>
      <c r="E9948" s="70" t="s">
        <v>73</v>
      </c>
      <c r="F9948" s="71">
        <f>SUM(F9907:F9947)</f>
        <v>50</v>
      </c>
      <c r="G9948" s="36"/>
      <c r="H9948" s="36"/>
      <c r="I9948" s="36"/>
      <c r="J9948" s="126"/>
      <c r="K9948" s="1"/>
      <c r="L9948" s="1"/>
      <c r="M9948" s="1"/>
      <c r="N9948" s="1"/>
      <c r="O9948" s="1"/>
    </row>
    <row r="9949" ht="15.75" customHeight="1">
      <c r="A9949" s="36"/>
      <c r="B9949" s="1"/>
      <c r="C9949" s="1"/>
      <c r="D9949" s="36"/>
      <c r="E9949" s="1"/>
      <c r="F9949" s="1"/>
      <c r="G9949" s="36"/>
      <c r="H9949" s="1"/>
      <c r="I9949" s="1"/>
      <c r="J9949" s="100"/>
      <c r="K9949" s="1"/>
      <c r="L9949" s="1"/>
      <c r="M9949" s="1"/>
      <c r="N9949" s="1"/>
      <c r="O9949" s="1"/>
    </row>
    <row r="9950" ht="15.75" customHeight="1">
      <c r="A9950" s="36"/>
      <c r="B9950" s="1"/>
      <c r="C9950" s="1"/>
      <c r="D9950" s="1"/>
      <c r="E9950" s="1"/>
      <c r="F9950" s="1"/>
      <c r="G9950" s="36"/>
      <c r="H9950" s="1"/>
      <c r="I9950" s="1"/>
      <c r="J9950" s="100"/>
      <c r="K9950" s="1"/>
      <c r="L9950" s="1"/>
      <c r="M9950" s="1"/>
      <c r="N9950" s="1"/>
      <c r="O9950" s="1"/>
    </row>
    <row r="9951" ht="15.75" customHeight="1">
      <c r="A9951" s="51" t="str">
        <f>A9901</f>
        <v>Year 7 Baseline Assessment Feedback</v>
      </c>
      <c r="B9951" s="36"/>
      <c r="C9951" s="54"/>
      <c r="D9951" s="1"/>
      <c r="E9951" s="36"/>
      <c r="F9951" s="36"/>
      <c r="G9951" s="36"/>
      <c r="H9951" s="36"/>
      <c r="I9951" s="36"/>
      <c r="J9951" s="150">
        <f>J9901+1</f>
        <v>216</v>
      </c>
      <c r="K9951" s="1"/>
      <c r="L9951" s="1"/>
      <c r="M9951" s="1"/>
      <c r="N9951" s="1"/>
      <c r="O9951" s="1"/>
    </row>
    <row r="9952" ht="15.75" customHeight="1">
      <c r="A9952" s="54" t="s">
        <v>104</v>
      </c>
      <c r="B9952" s="54" t="str">
        <f>$B$2</f>
        <v>Year 7 Baseline Assessment</v>
      </c>
      <c r="C9952" s="54"/>
      <c r="D9952" s="1"/>
      <c r="E9952" s="36"/>
      <c r="F9952" s="36"/>
      <c r="G9952" s="36"/>
      <c r="H9952" s="36"/>
      <c r="I9952" s="36"/>
      <c r="J9952" s="36" t="str">
        <f>CONCATENATE("Marksheet!$B$",J9951)</f>
        <v>Marksheet!$B$216</v>
      </c>
      <c r="K9952" s="1"/>
      <c r="L9952" s="1"/>
      <c r="M9952" s="1"/>
      <c r="N9952" s="1"/>
      <c r="O9952" s="1"/>
    </row>
    <row r="9953" ht="15.75" customHeight="1">
      <c r="A9953" s="54" t="s">
        <v>100</v>
      </c>
      <c r="B9953" s="54" t="str">
        <f>IF(INDIRECT(J9952)="","",INDIRECT(J9952))</f>
        <v/>
      </c>
      <c r="C9953" s="54"/>
      <c r="D9953" s="1"/>
      <c r="E9953" s="36"/>
      <c r="F9953" s="36"/>
      <c r="G9953" s="36"/>
      <c r="H9953" s="36"/>
      <c r="I9953" s="36"/>
      <c r="J9953" s="36" t="str">
        <f>CONCATENATE("Marksheet!$D$",J9951,":$AV$",J9951)</f>
        <v>Marksheet!$D$216:$AV$216</v>
      </c>
      <c r="K9953" s="1"/>
      <c r="L9953" s="1"/>
      <c r="M9953" s="1"/>
      <c r="N9953" s="1"/>
      <c r="O9953" s="1"/>
    </row>
    <row r="9954" ht="15.75" customHeight="1">
      <c r="A9954" s="54" t="s">
        <v>105</v>
      </c>
      <c r="B9954" s="54" t="str">
        <f>INDIRECT(CONCATENATE("Marksheet!$C$",INDIRECT(CONCATENATE("J",ROW()-3))))</f>
        <v/>
      </c>
      <c r="C9954" s="54"/>
      <c r="D9954" s="36"/>
      <c r="E9954" s="36"/>
      <c r="F9954" s="36"/>
      <c r="G9954" s="36"/>
      <c r="H9954" s="36"/>
      <c r="I9954" s="36"/>
      <c r="J9954" s="126"/>
      <c r="K9954" s="1"/>
      <c r="L9954" s="1"/>
      <c r="M9954" s="1"/>
      <c r="N9954" s="1"/>
      <c r="O9954" s="1"/>
    </row>
    <row r="9955" ht="15.75" customHeight="1">
      <c r="A9955" s="54"/>
      <c r="B9955" s="54"/>
      <c r="C9955" s="54"/>
      <c r="D9955" s="36"/>
      <c r="E9955" s="36"/>
      <c r="F9955" s="36"/>
      <c r="G9955" s="36"/>
      <c r="H9955" s="36"/>
      <c r="I9955" s="36"/>
      <c r="J9955" s="126"/>
      <c r="K9955" s="1"/>
      <c r="L9955" s="1"/>
      <c r="M9955" s="1"/>
      <c r="N9955" s="1"/>
      <c r="O9955" s="1"/>
    </row>
    <row r="9956" ht="15.75" customHeight="1">
      <c r="A9956" s="120"/>
      <c r="B9956" s="80" t="s">
        <v>93</v>
      </c>
      <c r="C9956" s="141" t="s">
        <v>94</v>
      </c>
      <c r="D9956" s="128" t="s">
        <v>95</v>
      </c>
      <c r="E9956" s="58"/>
      <c r="F9956" s="59"/>
      <c r="G9956" s="151" t="s">
        <v>106</v>
      </c>
      <c r="H9956" s="130"/>
      <c r="I9956" s="130"/>
      <c r="J9956" s="131"/>
      <c r="K9956" s="1"/>
      <c r="L9956" s="1"/>
      <c r="M9956" s="1"/>
      <c r="N9956" s="1"/>
      <c r="O9956" s="1"/>
    </row>
    <row r="9957" ht="15.75" customHeight="1">
      <c r="A9957" s="36"/>
      <c r="B9957" s="122" t="str">
        <f t="shared" ref="B9957:C9957" si="5755">B9907</f>
        <v>1a</v>
      </c>
      <c r="C9957" s="142" t="str">
        <f t="shared" si="5755"/>
        <v>Living and non-living things</v>
      </c>
      <c r="D9957" s="36" t="str">
        <f t="array" ref="D9957">IF(INDEX(INDIRECT(J9953),ROW($A$1))="","",INDEX(INDIRECT(J9953),ROW($A$1)))</f>
        <v/>
      </c>
      <c r="E9957" s="36" t="s">
        <v>73</v>
      </c>
      <c r="F9957" s="36">
        <f t="shared" ref="F9957:F9997" si="5757">F9907</f>
        <v>2</v>
      </c>
      <c r="G9957" s="143" t="str">
        <f t="shared" ref="G9957:G9996" si="5758">IF($G9307="","",$G9307)</f>
        <v>Substantive</v>
      </c>
      <c r="H9957" s="36"/>
      <c r="I9957" s="36"/>
      <c r="J9957" s="126"/>
      <c r="K9957" s="1"/>
      <c r="L9957" s="1"/>
      <c r="M9957" s="1"/>
      <c r="N9957" s="1"/>
      <c r="O9957" s="1"/>
    </row>
    <row r="9958" ht="15.75" customHeight="1">
      <c r="A9958" s="36"/>
      <c r="B9958" s="35" t="str">
        <f t="shared" ref="B9958:C9958" si="5756">B9908</f>
        <v>1b</v>
      </c>
      <c r="C9958" s="144" t="str">
        <f t="shared" si="5756"/>
        <v>Measurement</v>
      </c>
      <c r="D9958" s="36" t="str">
        <f t="array" ref="D9958">IF(INDEX(INDIRECT(J9953),ROW($A$2))="","",INDEX(INDIRECT(J9953),ROW($A$2)))</f>
        <v/>
      </c>
      <c r="E9958" s="36" t="s">
        <v>73</v>
      </c>
      <c r="F9958" s="36">
        <f t="shared" si="5757"/>
        <v>1</v>
      </c>
      <c r="G9958" s="145" t="str">
        <f t="shared" si="5758"/>
        <v>Disciplinary</v>
      </c>
      <c r="H9958" s="36"/>
      <c r="I9958" s="36"/>
      <c r="J9958" s="126"/>
      <c r="K9958" s="1"/>
      <c r="L9958" s="1"/>
      <c r="M9958" s="1"/>
      <c r="N9958" s="1"/>
      <c r="O9958" s="1"/>
    </row>
    <row r="9959" ht="15.75" customHeight="1">
      <c r="A9959" s="36"/>
      <c r="B9959" s="35" t="str">
        <f t="shared" ref="B9959:C9959" si="5759">B9909</f>
        <v>1c</v>
      </c>
      <c r="C9959" s="144" t="str">
        <f t="shared" si="5759"/>
        <v>Tables</v>
      </c>
      <c r="D9959" s="36" t="str">
        <f t="array" ref="D9959">IF(INDEX(INDIRECT(J9953),ROW($A$3))="","",INDEX(INDIRECT(J9953),ROW($A$3)))</f>
        <v/>
      </c>
      <c r="E9959" s="36" t="s">
        <v>73</v>
      </c>
      <c r="F9959" s="36">
        <f t="shared" si="5757"/>
        <v>1</v>
      </c>
      <c r="G9959" s="145" t="str">
        <f t="shared" si="5758"/>
        <v>Disciplinary</v>
      </c>
      <c r="H9959" s="36"/>
      <c r="I9959" s="36"/>
      <c r="J9959" s="126"/>
      <c r="K9959" s="1"/>
      <c r="L9959" s="1"/>
      <c r="M9959" s="1"/>
      <c r="N9959" s="1"/>
      <c r="O9959" s="1"/>
    </row>
    <row r="9960" ht="15.75" customHeight="1">
      <c r="A9960" s="36"/>
      <c r="B9960" s="35" t="str">
        <f t="shared" ref="B9960:C9960" si="5760">B9910</f>
        <v>1d</v>
      </c>
      <c r="C9960" s="144" t="str">
        <f t="shared" si="5760"/>
        <v>Plants</v>
      </c>
      <c r="D9960" s="36" t="str">
        <f t="array" ref="D9960">IF(INDEX(INDIRECT(J9953),ROW($A$4))="","",INDEX(INDIRECT(J9953),ROW($A$4)))</f>
        <v/>
      </c>
      <c r="E9960" s="36" t="s">
        <v>73</v>
      </c>
      <c r="F9960" s="36">
        <f t="shared" si="5757"/>
        <v>1</v>
      </c>
      <c r="G9960" s="145" t="str">
        <f t="shared" si="5758"/>
        <v>Substantive</v>
      </c>
      <c r="H9960" s="36"/>
      <c r="I9960" s="36"/>
      <c r="J9960" s="126"/>
      <c r="K9960" s="1"/>
      <c r="L9960" s="1"/>
      <c r="M9960" s="1"/>
      <c r="N9960" s="1"/>
      <c r="O9960" s="1"/>
    </row>
    <row r="9961" ht="15.75" customHeight="1">
      <c r="A9961" s="36"/>
      <c r="B9961" s="35" t="str">
        <f t="shared" ref="B9961:C9961" si="5761">B9911</f>
        <v>1e</v>
      </c>
      <c r="C9961" s="144" t="str">
        <f t="shared" si="5761"/>
        <v>Food chains</v>
      </c>
      <c r="D9961" s="36" t="str">
        <f t="array" ref="D9961">IF(INDEX(INDIRECT(J9953),ROW($A$5))="","",INDEX(INDIRECT(J9953),ROW($A$5)))</f>
        <v/>
      </c>
      <c r="E9961" s="36" t="s">
        <v>73</v>
      </c>
      <c r="F9961" s="36">
        <f t="shared" si="5757"/>
        <v>2</v>
      </c>
      <c r="G9961" s="145" t="str">
        <f t="shared" si="5758"/>
        <v>Substantive</v>
      </c>
      <c r="H9961" s="36"/>
      <c r="I9961" s="36"/>
      <c r="J9961" s="126"/>
      <c r="K9961" s="1"/>
      <c r="L9961" s="1"/>
      <c r="M9961" s="1"/>
      <c r="N9961" s="1"/>
      <c r="O9961" s="1"/>
    </row>
    <row r="9962" ht="15.75" customHeight="1">
      <c r="A9962" s="36"/>
      <c r="B9962" s="35" t="str">
        <f t="shared" ref="B9962:C9962" si="5762">B9912</f>
        <v>2a</v>
      </c>
      <c r="C9962" s="144" t="str">
        <f t="shared" si="5762"/>
        <v>States of matter</v>
      </c>
      <c r="D9962" s="36" t="str">
        <f t="array" ref="D9962">IF(INDEX(INDIRECT(J9953),ROW($A$6))="","",INDEX(INDIRECT(J9953),ROW($A$6)))</f>
        <v/>
      </c>
      <c r="E9962" s="36" t="s">
        <v>73</v>
      </c>
      <c r="F9962" s="36">
        <f t="shared" si="5757"/>
        <v>1</v>
      </c>
      <c r="G9962" s="145" t="str">
        <f t="shared" si="5758"/>
        <v>Substantive</v>
      </c>
      <c r="H9962" s="36"/>
      <c r="I9962" s="36"/>
      <c r="J9962" s="126"/>
      <c r="K9962" s="1"/>
      <c r="L9962" s="1"/>
      <c r="M9962" s="1"/>
      <c r="N9962" s="1"/>
      <c r="O9962" s="1"/>
    </row>
    <row r="9963" ht="15.75" customHeight="1">
      <c r="A9963" s="36"/>
      <c r="B9963" s="35" t="str">
        <f t="shared" ref="B9963:C9963" si="5763">B9913</f>
        <v>2b</v>
      </c>
      <c r="C9963" s="144" t="str">
        <f t="shared" si="5763"/>
        <v>Graphs</v>
      </c>
      <c r="D9963" s="36" t="str">
        <f t="array" ref="D9963">IF(INDEX(INDIRECT(J9953),ROW($A$7))="","",INDEX(INDIRECT(J9953),ROW($A$7)))</f>
        <v/>
      </c>
      <c r="E9963" s="36" t="s">
        <v>73</v>
      </c>
      <c r="F9963" s="36">
        <f t="shared" si="5757"/>
        <v>1</v>
      </c>
      <c r="G9963" s="148" t="str">
        <f t="shared" si="5758"/>
        <v>Disciplinary</v>
      </c>
      <c r="H9963" s="36"/>
      <c r="I9963" s="36"/>
      <c r="J9963" s="126"/>
      <c r="K9963" s="1"/>
      <c r="L9963" s="1"/>
      <c r="M9963" s="1"/>
      <c r="N9963" s="1"/>
      <c r="O9963" s="1"/>
    </row>
    <row r="9964" ht="15.75" customHeight="1">
      <c r="A9964" s="36"/>
      <c r="B9964" s="35" t="str">
        <f t="shared" ref="B9964:C9964" si="5764">B9914</f>
        <v>2c</v>
      </c>
      <c r="C9964" s="144" t="str">
        <f t="shared" si="5764"/>
        <v>Plants</v>
      </c>
      <c r="D9964" s="36" t="str">
        <f t="array" ref="D9964">IF(INDEX(INDIRECT(J9953),ROW($A$8))="","",INDEX(INDIRECT(J9953),ROW($A$8)))</f>
        <v/>
      </c>
      <c r="E9964" s="36" t="s">
        <v>73</v>
      </c>
      <c r="F9964" s="36">
        <f t="shared" si="5757"/>
        <v>1</v>
      </c>
      <c r="G9964" s="145" t="str">
        <f t="shared" si="5758"/>
        <v>Substantive</v>
      </c>
      <c r="H9964" s="36"/>
      <c r="I9964" s="36"/>
      <c r="J9964" s="126"/>
      <c r="K9964" s="1"/>
      <c r="L9964" s="1"/>
      <c r="M9964" s="1"/>
      <c r="N9964" s="1"/>
      <c r="O9964" s="1"/>
    </row>
    <row r="9965" ht="15.75" customHeight="1">
      <c r="A9965" s="36"/>
      <c r="B9965" s="35" t="str">
        <f t="shared" ref="B9965:C9965" si="5765">B9915</f>
        <v>3a</v>
      </c>
      <c r="C9965" s="144" t="str">
        <f t="shared" si="5765"/>
        <v>Reversible and non-reversible changes</v>
      </c>
      <c r="D9965" s="36" t="str">
        <f t="array" ref="D9965">IF(INDEX(INDIRECT(J9953),ROW($A$9))="","",INDEX(INDIRECT(J9953),ROW($A$9)))</f>
        <v/>
      </c>
      <c r="E9965" s="36" t="s">
        <v>73</v>
      </c>
      <c r="F9965" s="36">
        <f t="shared" si="5757"/>
        <v>2</v>
      </c>
      <c r="G9965" s="145" t="str">
        <f t="shared" si="5758"/>
        <v>Substantive</v>
      </c>
      <c r="H9965" s="36"/>
      <c r="I9965" s="36"/>
      <c r="J9965" s="126"/>
      <c r="K9965" s="1"/>
      <c r="L9965" s="1"/>
      <c r="M9965" s="1"/>
      <c r="N9965" s="1"/>
      <c r="O9965" s="1"/>
    </row>
    <row r="9966" ht="15.75" customHeight="1">
      <c r="A9966" s="36"/>
      <c r="B9966" s="35" t="str">
        <f t="shared" ref="B9966:C9966" si="5766">B9916</f>
        <v>3b</v>
      </c>
      <c r="C9966" s="144" t="str">
        <f t="shared" si="5766"/>
        <v>Units</v>
      </c>
      <c r="D9966" s="36" t="str">
        <f t="array" ref="D9966">IF(INDEX(INDIRECT(J9953),ROW($A$10))="","",INDEX(INDIRECT(J9953),ROW($A$10)))</f>
        <v/>
      </c>
      <c r="E9966" s="36" t="s">
        <v>73</v>
      </c>
      <c r="F9966" s="36">
        <f t="shared" si="5757"/>
        <v>1</v>
      </c>
      <c r="G9966" s="145" t="str">
        <f t="shared" si="5758"/>
        <v>Disciplinary</v>
      </c>
      <c r="H9966" s="36"/>
      <c r="I9966" s="36"/>
      <c r="J9966" s="126"/>
      <c r="K9966" s="1"/>
      <c r="L9966" s="1"/>
      <c r="M9966" s="1"/>
      <c r="N9966" s="1"/>
      <c r="O9966" s="1"/>
    </row>
    <row r="9967" ht="15.75" customHeight="1">
      <c r="A9967" s="36"/>
      <c r="B9967" s="35" t="str">
        <f t="shared" ref="B9967:C9967" si="5767">B9917</f>
        <v>3c</v>
      </c>
      <c r="C9967" s="144" t="str">
        <f t="shared" si="5767"/>
        <v>Hazards, risks and precautions</v>
      </c>
      <c r="D9967" s="36" t="str">
        <f t="array" ref="D9967">IF(INDEX(INDIRECT(J9953),ROW($A$11))="","",INDEX(INDIRECT(J9953),ROW($A$11)))</f>
        <v/>
      </c>
      <c r="E9967" s="36" t="s">
        <v>73</v>
      </c>
      <c r="F9967" s="36">
        <f t="shared" si="5757"/>
        <v>1</v>
      </c>
      <c r="G9967" s="149" t="str">
        <f t="shared" si="5758"/>
        <v>Disciplinary</v>
      </c>
      <c r="H9967" s="36"/>
      <c r="I9967" s="36"/>
      <c r="J9967" s="126"/>
      <c r="K9967" s="1"/>
      <c r="L9967" s="1"/>
      <c r="M9967" s="1"/>
      <c r="N9967" s="1"/>
      <c r="O9967" s="1"/>
    </row>
    <row r="9968" ht="15.75" customHeight="1">
      <c r="A9968" s="36"/>
      <c r="B9968" s="35" t="str">
        <f t="shared" ref="B9968:C9968" si="5768">B9918</f>
        <v>3d</v>
      </c>
      <c r="C9968" s="144" t="str">
        <f t="shared" si="5768"/>
        <v>States of matter</v>
      </c>
      <c r="D9968" s="36" t="str">
        <f t="array" ref="D9968">IF(INDEX(INDIRECT(J9953),ROW($A$12))="","",INDEX(INDIRECT(J9953),ROW($A$12)))</f>
        <v/>
      </c>
      <c r="E9968" s="36" t="s">
        <v>73</v>
      </c>
      <c r="F9968" s="36">
        <f t="shared" si="5757"/>
        <v>1</v>
      </c>
      <c r="G9968" s="145" t="str">
        <f t="shared" si="5758"/>
        <v>Substantive</v>
      </c>
      <c r="H9968" s="36"/>
      <c r="I9968" s="36"/>
      <c r="J9968" s="126"/>
      <c r="K9968" s="1"/>
      <c r="L9968" s="1"/>
      <c r="M9968" s="1"/>
      <c r="N9968" s="1"/>
      <c r="O9968" s="1"/>
    </row>
    <row r="9969" ht="15.75" customHeight="1">
      <c r="A9969" s="36"/>
      <c r="B9969" s="35" t="str">
        <f t="shared" ref="B9969:C9969" si="5769">B9919</f>
        <v>3e</v>
      </c>
      <c r="C9969" s="144" t="str">
        <f t="shared" si="5769"/>
        <v>Reversible and non-reversible changes</v>
      </c>
      <c r="D9969" s="36" t="str">
        <f t="array" ref="D9969">IF(INDEX(INDIRECT(J9953),ROW($A$13))="","",INDEX(INDIRECT(J9953),ROW($A$13)))</f>
        <v/>
      </c>
      <c r="E9969" s="36" t="s">
        <v>73</v>
      </c>
      <c r="F9969" s="36">
        <f t="shared" si="5757"/>
        <v>1</v>
      </c>
      <c r="G9969" s="145" t="str">
        <f t="shared" si="5758"/>
        <v>Substantive</v>
      </c>
      <c r="H9969" s="36"/>
      <c r="I9969" s="36"/>
      <c r="J9969" s="126"/>
      <c r="K9969" s="1"/>
      <c r="L9969" s="1"/>
      <c r="M9969" s="1"/>
      <c r="N9969" s="1"/>
      <c r="O9969" s="1"/>
    </row>
    <row r="9970" ht="15.75" customHeight="1">
      <c r="A9970" s="36"/>
      <c r="B9970" s="35" t="str">
        <f t="shared" ref="B9970:C9970" si="5770">B9920</f>
        <v>4a</v>
      </c>
      <c r="C9970" s="144" t="str">
        <f t="shared" si="5770"/>
        <v>Equipment</v>
      </c>
      <c r="D9970" s="36" t="str">
        <f t="array" ref="D9970">IF(INDEX(INDIRECT(J9953),ROW($A$14))="","",INDEX(INDIRECT(J9953),ROW($A$14)))</f>
        <v/>
      </c>
      <c r="E9970" s="36" t="s">
        <v>73</v>
      </c>
      <c r="F9970" s="36">
        <f t="shared" si="5757"/>
        <v>2</v>
      </c>
      <c r="G9970" s="145" t="str">
        <f t="shared" si="5758"/>
        <v>Disciplinary</v>
      </c>
      <c r="H9970" s="36"/>
      <c r="I9970" s="36"/>
      <c r="J9970" s="126"/>
      <c r="K9970" s="1"/>
      <c r="L9970" s="1"/>
      <c r="M9970" s="1"/>
      <c r="N9970" s="1"/>
      <c r="O9970" s="1"/>
    </row>
    <row r="9971" ht="15.75" customHeight="1">
      <c r="A9971" s="36"/>
      <c r="B9971" s="35" t="str">
        <f t="shared" ref="B9971:C9971" si="5771">B9921</f>
        <v>4b</v>
      </c>
      <c r="C9971" s="144" t="str">
        <f t="shared" si="5771"/>
        <v>Accuracy and precision</v>
      </c>
      <c r="D9971" s="36" t="str">
        <f t="array" ref="D9971">IF(INDEX(INDIRECT(J9953),ROW($A$15))="","",INDEX(INDIRECT(J9953),ROW($A$15)))</f>
        <v/>
      </c>
      <c r="E9971" s="36" t="s">
        <v>73</v>
      </c>
      <c r="F9971" s="36">
        <f t="shared" si="5757"/>
        <v>1</v>
      </c>
      <c r="G9971" s="145" t="str">
        <f t="shared" si="5758"/>
        <v>Disciplinary</v>
      </c>
      <c r="H9971" s="36"/>
      <c r="I9971" s="36"/>
      <c r="J9971" s="126"/>
      <c r="K9971" s="1"/>
      <c r="L9971" s="1"/>
      <c r="M9971" s="1"/>
      <c r="N9971" s="1"/>
      <c r="O9971" s="1"/>
    </row>
    <row r="9972" ht="15.75" customHeight="1">
      <c r="A9972" s="36"/>
      <c r="B9972" s="35" t="str">
        <f t="shared" ref="B9972:C9972" si="5772">B9922</f>
        <v>4c</v>
      </c>
      <c r="C9972" s="144" t="str">
        <f t="shared" si="5772"/>
        <v>Conclusions</v>
      </c>
      <c r="D9972" s="36" t="str">
        <f t="array" ref="D9972">IF(INDEX(INDIRECT(J9953),ROW($A$16))="","",INDEX(INDIRECT(J9953),ROW($A$16)))</f>
        <v/>
      </c>
      <c r="E9972" s="36" t="s">
        <v>73</v>
      </c>
      <c r="F9972" s="36">
        <f t="shared" si="5757"/>
        <v>1</v>
      </c>
      <c r="G9972" s="145" t="str">
        <f t="shared" si="5758"/>
        <v>Disciplinary</v>
      </c>
      <c r="H9972" s="36"/>
      <c r="I9972" s="36"/>
      <c r="J9972" s="126"/>
      <c r="K9972" s="1"/>
      <c r="L9972" s="1"/>
      <c r="M9972" s="1"/>
      <c r="N9972" s="1"/>
      <c r="O9972" s="1"/>
    </row>
    <row r="9973" ht="15.75" customHeight="1">
      <c r="A9973" s="36"/>
      <c r="B9973" s="35" t="str">
        <f t="shared" ref="B9973:C9973" si="5773">B9923</f>
        <v>5a</v>
      </c>
      <c r="C9973" s="144" t="str">
        <f t="shared" si="5773"/>
        <v>Hazards, risks and precautions</v>
      </c>
      <c r="D9973" s="36" t="str">
        <f t="array" ref="D9973">IF(INDEX(INDIRECT(J9953),ROW($A$17))="","",INDEX(INDIRECT(J9953),ROW($A$17)))</f>
        <v/>
      </c>
      <c r="E9973" s="36" t="s">
        <v>73</v>
      </c>
      <c r="F9973" s="36">
        <f t="shared" si="5757"/>
        <v>1</v>
      </c>
      <c r="G9973" s="145" t="str">
        <f t="shared" si="5758"/>
        <v>Disciplinary</v>
      </c>
      <c r="H9973" s="36"/>
      <c r="I9973" s="36"/>
      <c r="J9973" s="126"/>
      <c r="K9973" s="1"/>
      <c r="L9973" s="1"/>
      <c r="M9973" s="1"/>
      <c r="N9973" s="1"/>
      <c r="O9973" s="1"/>
    </row>
    <row r="9974" ht="15.75" customHeight="1">
      <c r="A9974" s="36"/>
      <c r="B9974" s="35" t="str">
        <f t="shared" ref="B9974:C9974" si="5774">B9924</f>
        <v>5b</v>
      </c>
      <c r="C9974" s="144" t="str">
        <f t="shared" si="5774"/>
        <v>Electricity</v>
      </c>
      <c r="D9974" s="36" t="str">
        <f t="array" ref="D9974">IF(INDEX(INDIRECT(J9953),ROW($A$18))="","",INDEX(INDIRECT(J9953),ROW($A$18)))</f>
        <v/>
      </c>
      <c r="E9974" s="36" t="s">
        <v>73</v>
      </c>
      <c r="F9974" s="36">
        <f t="shared" si="5757"/>
        <v>1</v>
      </c>
      <c r="G9974" s="145" t="str">
        <f t="shared" si="5758"/>
        <v>Substantive</v>
      </c>
      <c r="H9974" s="36"/>
      <c r="I9974" s="36"/>
      <c r="J9974" s="126"/>
      <c r="K9974" s="1"/>
      <c r="L9974" s="1"/>
      <c r="M9974" s="1"/>
      <c r="N9974" s="1"/>
      <c r="O9974" s="1"/>
    </row>
    <row r="9975" ht="15.75" customHeight="1">
      <c r="A9975" s="36"/>
      <c r="B9975" s="35" t="str">
        <f t="shared" ref="B9975:C9975" si="5775">B9925</f>
        <v>5c</v>
      </c>
      <c r="C9975" s="144" t="str">
        <f t="shared" si="5775"/>
        <v>Physical properties of materials</v>
      </c>
      <c r="D9975" s="36" t="str">
        <f t="array" ref="D9975">IF(INDEX(INDIRECT(J9953),ROW($A$19))="","",INDEX(INDIRECT(J9953),ROW($A$19)))</f>
        <v/>
      </c>
      <c r="E9975" s="36" t="s">
        <v>73</v>
      </c>
      <c r="F9975" s="36">
        <f t="shared" si="5757"/>
        <v>1</v>
      </c>
      <c r="G9975" s="145" t="str">
        <f t="shared" si="5758"/>
        <v>Substantive</v>
      </c>
      <c r="H9975" s="36"/>
      <c r="I9975" s="36"/>
      <c r="J9975" s="126"/>
      <c r="K9975" s="1"/>
      <c r="L9975" s="1"/>
      <c r="M9975" s="1"/>
      <c r="N9975" s="1"/>
      <c r="O9975" s="1"/>
    </row>
    <row r="9976" ht="15.75" customHeight="1">
      <c r="A9976" s="36"/>
      <c r="B9976" s="35" t="str">
        <f t="shared" ref="B9976:C9976" si="5776">B9926</f>
        <v>5d</v>
      </c>
      <c r="C9976" s="144" t="str">
        <f t="shared" si="5776"/>
        <v>Electricity</v>
      </c>
      <c r="D9976" s="36" t="str">
        <f t="array" ref="D9976">IF(INDEX(INDIRECT(J9953),ROW($A$20))="","",INDEX(INDIRECT(J9953),ROW($A$20)))</f>
        <v/>
      </c>
      <c r="E9976" s="36" t="s">
        <v>73</v>
      </c>
      <c r="F9976" s="36">
        <f t="shared" si="5757"/>
        <v>1</v>
      </c>
      <c r="G9976" s="145" t="str">
        <f t="shared" si="5758"/>
        <v>Substantive</v>
      </c>
      <c r="H9976" s="36"/>
      <c r="I9976" s="36"/>
      <c r="J9976" s="126"/>
      <c r="K9976" s="1"/>
      <c r="L9976" s="1"/>
      <c r="M9976" s="1"/>
      <c r="N9976" s="1"/>
      <c r="O9976" s="1"/>
    </row>
    <row r="9977" ht="15.75" customHeight="1">
      <c r="A9977" s="36"/>
      <c r="B9977" s="35" t="str">
        <f t="shared" ref="B9977:C9977" si="5777">B9927</f>
        <v>6a</v>
      </c>
      <c r="C9977" s="144" t="str">
        <f t="shared" si="5777"/>
        <v>Planning scientific enquiry</v>
      </c>
      <c r="D9977" s="36" t="str">
        <f t="array" ref="D9977">IF(INDEX(INDIRECT(J9953),ROW($A$21))="","",INDEX(INDIRECT(J9953),ROW($A$21)))</f>
        <v/>
      </c>
      <c r="E9977" s="36" t="s">
        <v>73</v>
      </c>
      <c r="F9977" s="36">
        <f t="shared" si="5757"/>
        <v>2</v>
      </c>
      <c r="G9977" s="145" t="str">
        <f t="shared" si="5758"/>
        <v>Disciplinary</v>
      </c>
      <c r="H9977" s="36"/>
      <c r="I9977" s="36"/>
      <c r="J9977" s="126"/>
      <c r="K9977" s="1"/>
      <c r="L9977" s="1"/>
      <c r="M9977" s="1"/>
      <c r="N9977" s="1"/>
      <c r="O9977" s="1"/>
    </row>
    <row r="9978" ht="15.75" customHeight="1">
      <c r="A9978" s="36"/>
      <c r="B9978" s="35" t="str">
        <f t="shared" ref="B9978:C9978" si="5778">B9928</f>
        <v>6b</v>
      </c>
      <c r="C9978" s="144" t="str">
        <f t="shared" si="5778"/>
        <v>Units</v>
      </c>
      <c r="D9978" s="36" t="str">
        <f t="array" ref="D9978">IF(INDEX(INDIRECT(J9953),ROW($A$22))="","",INDEX(INDIRECT(J9953),ROW($A$22)))</f>
        <v/>
      </c>
      <c r="E9978" s="36" t="s">
        <v>73</v>
      </c>
      <c r="F9978" s="36">
        <f t="shared" si="5757"/>
        <v>1</v>
      </c>
      <c r="G9978" s="145" t="str">
        <f t="shared" si="5758"/>
        <v>Disciplinary</v>
      </c>
      <c r="H9978" s="36"/>
      <c r="I9978" s="36"/>
      <c r="J9978" s="126"/>
      <c r="K9978" s="1"/>
      <c r="L9978" s="1"/>
      <c r="M9978" s="1"/>
      <c r="N9978" s="1"/>
      <c r="O9978" s="1"/>
    </row>
    <row r="9979" ht="15.75" customHeight="1">
      <c r="A9979" s="36"/>
      <c r="B9979" s="35" t="str">
        <f t="shared" ref="B9979:C9979" si="5779">B9929</f>
        <v>6c</v>
      </c>
      <c r="C9979" s="144" t="str">
        <f t="shared" si="5779"/>
        <v>Forces</v>
      </c>
      <c r="D9979" s="36" t="str">
        <f t="array" ref="D9979">IF(INDEX(INDIRECT(J9953),ROW($A$23))="","",INDEX(INDIRECT(J9953),ROW($A$23)))</f>
        <v/>
      </c>
      <c r="E9979" s="36" t="s">
        <v>73</v>
      </c>
      <c r="F9979" s="36">
        <f t="shared" si="5757"/>
        <v>1</v>
      </c>
      <c r="G9979" s="148" t="str">
        <f t="shared" si="5758"/>
        <v>Substantive</v>
      </c>
      <c r="H9979" s="36"/>
      <c r="I9979" s="36"/>
      <c r="J9979" s="126"/>
      <c r="K9979" s="1"/>
      <c r="L9979" s="1"/>
      <c r="M9979" s="1"/>
      <c r="N9979" s="1"/>
      <c r="O9979" s="1"/>
    </row>
    <row r="9980" ht="15.75" customHeight="1">
      <c r="A9980" s="36"/>
      <c r="B9980" s="35" t="str">
        <f t="shared" ref="B9980:C9980" si="5780">B9930</f>
        <v>6d</v>
      </c>
      <c r="C9980" s="144" t="str">
        <f t="shared" si="5780"/>
        <v>Tables</v>
      </c>
      <c r="D9980" s="36" t="str">
        <f t="array" ref="D9980">IF(INDEX(INDIRECT(J9953),ROW($A$24))="","",INDEX(INDIRECT(J9953),ROW($A$24)))</f>
        <v/>
      </c>
      <c r="E9980" s="36" t="s">
        <v>73</v>
      </c>
      <c r="F9980" s="36">
        <f t="shared" si="5757"/>
        <v>1</v>
      </c>
      <c r="G9980" s="145" t="str">
        <f t="shared" si="5758"/>
        <v>Disciplinary</v>
      </c>
      <c r="H9980" s="36"/>
      <c r="I9980" s="36"/>
      <c r="J9980" s="126"/>
      <c r="K9980" s="1"/>
      <c r="L9980" s="1"/>
      <c r="M9980" s="1"/>
      <c r="N9980" s="1"/>
      <c r="O9980" s="1"/>
    </row>
    <row r="9981" ht="15.75" customHeight="1">
      <c r="A9981" s="36"/>
      <c r="B9981" s="35" t="str">
        <f t="shared" ref="B9981:C9981" si="5781">B9931</f>
        <v>7a</v>
      </c>
      <c r="C9981" s="144" t="str">
        <f t="shared" si="5781"/>
        <v>Behaviour of light</v>
      </c>
      <c r="D9981" s="36" t="str">
        <f t="array" ref="D9981">IF(INDEX(INDIRECT(J9953),ROW($A$25))="","",INDEX(INDIRECT(J9953),ROW($A$25)))</f>
        <v/>
      </c>
      <c r="E9981" s="36" t="s">
        <v>73</v>
      </c>
      <c r="F9981" s="36">
        <f t="shared" si="5757"/>
        <v>1</v>
      </c>
      <c r="G9981" s="148" t="str">
        <f t="shared" si="5758"/>
        <v>Substantive</v>
      </c>
      <c r="H9981" s="36"/>
      <c r="I9981" s="36"/>
      <c r="J9981" s="126"/>
      <c r="K9981" s="1"/>
      <c r="L9981" s="1"/>
      <c r="M9981" s="1"/>
      <c r="N9981" s="1"/>
      <c r="O9981" s="1"/>
    </row>
    <row r="9982" ht="15.75" customHeight="1">
      <c r="A9982" s="36"/>
      <c r="B9982" s="35" t="str">
        <f t="shared" ref="B9982:C9982" si="5782">B9932</f>
        <v>7b</v>
      </c>
      <c r="C9982" s="144" t="str">
        <f t="shared" si="5782"/>
        <v>Behaviour of light</v>
      </c>
      <c r="D9982" s="36" t="str">
        <f t="array" ref="D9982">IF(INDEX(INDIRECT(J9953),ROW($A$26))="","",INDEX(INDIRECT(J9953),ROW($A$26)))</f>
        <v/>
      </c>
      <c r="E9982" s="36" t="s">
        <v>73</v>
      </c>
      <c r="F9982" s="36">
        <f t="shared" si="5757"/>
        <v>2</v>
      </c>
      <c r="G9982" s="145" t="str">
        <f t="shared" si="5758"/>
        <v>Substantive</v>
      </c>
      <c r="H9982" s="36"/>
      <c r="I9982" s="36"/>
      <c r="J9982" s="126"/>
      <c r="K9982" s="1"/>
      <c r="L9982" s="1"/>
      <c r="M9982" s="1"/>
      <c r="N9982" s="1"/>
      <c r="O9982" s="1"/>
    </row>
    <row r="9983" ht="15.75" customHeight="1">
      <c r="A9983" s="36"/>
      <c r="B9983" s="35" t="str">
        <f t="shared" ref="B9983:C9983" si="5783">B9933</f>
        <v>7c</v>
      </c>
      <c r="C9983" s="144" t="str">
        <f t="shared" si="5783"/>
        <v>Behaviour of light</v>
      </c>
      <c r="D9983" s="36" t="str">
        <f t="array" ref="D9983">IF(INDEX(INDIRECT(J9953),ROW($A$27))="","",INDEX(INDIRECT(J9953),ROW($A$27)))</f>
        <v/>
      </c>
      <c r="E9983" s="36" t="s">
        <v>73</v>
      </c>
      <c r="F9983" s="36">
        <f t="shared" si="5757"/>
        <v>1</v>
      </c>
      <c r="G9983" s="145" t="str">
        <f t="shared" si="5758"/>
        <v>Substantive</v>
      </c>
      <c r="H9983" s="36"/>
      <c r="I9983" s="36"/>
      <c r="J9983" s="126"/>
      <c r="K9983" s="1"/>
      <c r="L9983" s="1"/>
      <c r="M9983" s="1"/>
      <c r="N9983" s="1"/>
      <c r="O9983" s="1"/>
    </row>
    <row r="9984" ht="15.75" customHeight="1">
      <c r="A9984" s="36"/>
      <c r="B9984" s="35" t="str">
        <f t="shared" ref="B9984:C9984" si="5784">B9934</f>
        <v>7d</v>
      </c>
      <c r="C9984" s="144" t="str">
        <f t="shared" si="5784"/>
        <v>Conclusions</v>
      </c>
      <c r="D9984" s="36" t="str">
        <f t="array" ref="D9984">IF(INDEX(INDIRECT(J9953),ROW($A$28))="","",INDEX(INDIRECT(J9953),ROW($A$28)))</f>
        <v/>
      </c>
      <c r="E9984" s="36" t="s">
        <v>73</v>
      </c>
      <c r="F9984" s="36">
        <f t="shared" si="5757"/>
        <v>1</v>
      </c>
      <c r="G9984" s="145" t="str">
        <f t="shared" si="5758"/>
        <v>Disciplinary</v>
      </c>
      <c r="H9984" s="36"/>
      <c r="I9984" s="36"/>
      <c r="J9984" s="126"/>
      <c r="K9984" s="1"/>
      <c r="L9984" s="1"/>
      <c r="M9984" s="1"/>
      <c r="N9984" s="1"/>
      <c r="O9984" s="1"/>
    </row>
    <row r="9985" ht="15.75" customHeight="1">
      <c r="A9985" s="36"/>
      <c r="B9985" s="35" t="str">
        <f t="shared" ref="B9985:C9985" si="5785">B9935</f>
        <v>8a</v>
      </c>
      <c r="C9985" s="144" t="str">
        <f t="shared" si="5785"/>
        <v>Measurement</v>
      </c>
      <c r="D9985" s="36" t="str">
        <f t="array" ref="D9985">IF(INDEX(INDIRECT(J9953),ROW($A$29))="","",INDEX(INDIRECT(J9953),ROW($A$29)))</f>
        <v/>
      </c>
      <c r="E9985" s="36" t="s">
        <v>73</v>
      </c>
      <c r="F9985" s="36">
        <f t="shared" si="5757"/>
        <v>1</v>
      </c>
      <c r="G9985" s="145" t="str">
        <f t="shared" si="5758"/>
        <v>Disciplinary</v>
      </c>
      <c r="H9985" s="36"/>
      <c r="I9985" s="36"/>
      <c r="J9985" s="126"/>
      <c r="K9985" s="1"/>
      <c r="L9985" s="1"/>
      <c r="M9985" s="1"/>
      <c r="N9985" s="1"/>
      <c r="O9985" s="1"/>
    </row>
    <row r="9986" ht="15.75" customHeight="1">
      <c r="A9986" s="36"/>
      <c r="B9986" s="35" t="str">
        <f t="shared" ref="B9986:C9986" si="5786">B9936</f>
        <v>8b</v>
      </c>
      <c r="C9986" s="144" t="str">
        <f t="shared" si="5786"/>
        <v>States of matter</v>
      </c>
      <c r="D9986" s="36" t="str">
        <f t="array" ref="D9986">IF(INDEX(INDIRECT(J9953),ROW($A$30))="","",INDEX(INDIRECT(J9953),ROW($A$30)))</f>
        <v/>
      </c>
      <c r="E9986" s="36" t="s">
        <v>73</v>
      </c>
      <c r="F9986" s="36">
        <f t="shared" si="5757"/>
        <v>1</v>
      </c>
      <c r="G9986" s="145" t="str">
        <f t="shared" si="5758"/>
        <v>Substantive</v>
      </c>
      <c r="H9986" s="36"/>
      <c r="I9986" s="36"/>
      <c r="J9986" s="126"/>
      <c r="K9986" s="1"/>
      <c r="L9986" s="1"/>
      <c r="M9986" s="1"/>
      <c r="N9986" s="1"/>
      <c r="O9986" s="1"/>
    </row>
    <row r="9987" ht="15.75" customHeight="1">
      <c r="A9987" s="36"/>
      <c r="B9987" s="35" t="str">
        <f t="shared" ref="B9987:C9987" si="5787">B9937</f>
        <v>8c</v>
      </c>
      <c r="C9987" s="144" t="str">
        <f t="shared" si="5787"/>
        <v>Accuracy and precision</v>
      </c>
      <c r="D9987" s="36" t="str">
        <f t="array" ref="D9987">IF(INDEX(INDIRECT(J9953),ROW($A$31))="","",INDEX(INDIRECT(J9953),ROW($A$31)))</f>
        <v/>
      </c>
      <c r="E9987" s="36" t="s">
        <v>73</v>
      </c>
      <c r="F9987" s="36">
        <f t="shared" si="5757"/>
        <v>1</v>
      </c>
      <c r="G9987" s="145" t="str">
        <f t="shared" si="5758"/>
        <v>Disciplinary</v>
      </c>
      <c r="H9987" s="36"/>
      <c r="I9987" s="36"/>
      <c r="J9987" s="126"/>
      <c r="K9987" s="1"/>
      <c r="L9987" s="1"/>
      <c r="M9987" s="1"/>
      <c r="N9987" s="1"/>
      <c r="O9987" s="1"/>
    </row>
    <row r="9988" ht="15.75" customHeight="1">
      <c r="A9988" s="36"/>
      <c r="B9988" s="35" t="str">
        <f t="shared" ref="B9988:C9988" si="5788">B9938</f>
        <v>9a</v>
      </c>
      <c r="C9988" s="144" t="str">
        <f t="shared" si="5788"/>
        <v>Planning scientific enquiry</v>
      </c>
      <c r="D9988" s="36" t="str">
        <f t="array" ref="D9988">IF(INDEX(INDIRECT(J9953),ROW($A$32))="","",INDEX(INDIRECT(J9953),ROW($A$32)))</f>
        <v/>
      </c>
      <c r="E9988" s="36" t="s">
        <v>73</v>
      </c>
      <c r="F9988" s="36">
        <f t="shared" si="5757"/>
        <v>2</v>
      </c>
      <c r="G9988" s="145" t="str">
        <f t="shared" si="5758"/>
        <v>Disciplinary</v>
      </c>
      <c r="H9988" s="36"/>
      <c r="I9988" s="36"/>
      <c r="J9988" s="126"/>
      <c r="K9988" s="1"/>
      <c r="L9988" s="1"/>
      <c r="M9988" s="1"/>
      <c r="N9988" s="1"/>
      <c r="O9988" s="1"/>
    </row>
    <row r="9989" ht="15.75" customHeight="1">
      <c r="A9989" s="36"/>
      <c r="B9989" s="35" t="str">
        <f t="shared" ref="B9989:C9989" si="5789">B9939</f>
        <v>9b</v>
      </c>
      <c r="C9989" s="144" t="str">
        <f t="shared" si="5789"/>
        <v>Forces</v>
      </c>
      <c r="D9989" s="36" t="str">
        <f t="array" ref="D9989">IF(INDEX(INDIRECT(J9953),ROW($A$33))="","",INDEX(INDIRECT(J9953),ROW($A$33)))</f>
        <v/>
      </c>
      <c r="E9989" s="36" t="s">
        <v>73</v>
      </c>
      <c r="F9989" s="36">
        <f t="shared" si="5757"/>
        <v>2</v>
      </c>
      <c r="G9989" s="148" t="str">
        <f t="shared" si="5758"/>
        <v>Substantive</v>
      </c>
      <c r="H9989" s="36"/>
      <c r="I9989" s="36"/>
      <c r="J9989" s="126"/>
      <c r="K9989" s="1"/>
      <c r="L9989" s="1"/>
      <c r="M9989" s="1"/>
      <c r="N9989" s="1"/>
      <c r="O9989" s="1"/>
    </row>
    <row r="9990" ht="15.75" customHeight="1">
      <c r="A9990" s="36"/>
      <c r="B9990" s="35" t="str">
        <f t="shared" ref="B9990:C9990" si="5790">B9940</f>
        <v>9c</v>
      </c>
      <c r="C9990" s="144" t="str">
        <f t="shared" si="5790"/>
        <v>Repeatability</v>
      </c>
      <c r="D9990" s="36" t="str">
        <f t="array" ref="D9990">IF(INDEX(INDIRECT(J9953),ROW($A$34))="","",INDEX(INDIRECT(J9953),ROW($A$34)))</f>
        <v/>
      </c>
      <c r="E9990" s="36" t="s">
        <v>73</v>
      </c>
      <c r="F9990" s="36">
        <f t="shared" si="5757"/>
        <v>1</v>
      </c>
      <c r="G9990" s="145" t="str">
        <f t="shared" si="5758"/>
        <v>Disciplinary</v>
      </c>
      <c r="H9990" s="36"/>
      <c r="I9990" s="36"/>
      <c r="J9990" s="126"/>
      <c r="K9990" s="1"/>
      <c r="L9990" s="1"/>
      <c r="M9990" s="1"/>
      <c r="N9990" s="1"/>
      <c r="O9990" s="1"/>
    </row>
    <row r="9991" ht="15.75" customHeight="1">
      <c r="A9991" s="36"/>
      <c r="B9991" s="35" t="str">
        <f t="shared" ref="B9991:C9991" si="5791">B9941</f>
        <v>9d</v>
      </c>
      <c r="C9991" s="144" t="str">
        <f t="shared" si="5791"/>
        <v>Graphs</v>
      </c>
      <c r="D9991" s="36" t="str">
        <f t="array" ref="D9991">IF(INDEX(INDIRECT(J9953),ROW($A$35))="","",INDEX(INDIRECT(J9953),ROW($A$35)))</f>
        <v/>
      </c>
      <c r="E9991" s="36" t="s">
        <v>73</v>
      </c>
      <c r="F9991" s="36">
        <f t="shared" si="5757"/>
        <v>1</v>
      </c>
      <c r="G9991" s="145" t="str">
        <f t="shared" si="5758"/>
        <v>Disciplinary</v>
      </c>
      <c r="H9991" s="36"/>
      <c r="I9991" s="36"/>
      <c r="J9991" s="126"/>
      <c r="K9991" s="1"/>
      <c r="L9991" s="1"/>
      <c r="M9991" s="1"/>
      <c r="N9991" s="1"/>
      <c r="O9991" s="1"/>
    </row>
    <row r="9992" ht="15.75" customHeight="1">
      <c r="A9992" s="36"/>
      <c r="B9992" s="35" t="str">
        <f t="shared" ref="B9992:C9992" si="5792">B9942</f>
        <v>10a</v>
      </c>
      <c r="C9992" s="144" t="str">
        <f t="shared" si="5792"/>
        <v>Physical properties of materials</v>
      </c>
      <c r="D9992" s="36" t="str">
        <f t="array" ref="D9992">IF(INDEX(INDIRECT(J9953),ROW($A$36))="","",INDEX(INDIRECT(J9953),ROW($A$36)))</f>
        <v/>
      </c>
      <c r="E9992" s="36" t="s">
        <v>73</v>
      </c>
      <c r="F9992" s="36">
        <f t="shared" si="5757"/>
        <v>1</v>
      </c>
      <c r="G9992" s="145" t="str">
        <f t="shared" si="5758"/>
        <v>Substantive</v>
      </c>
      <c r="H9992" s="36"/>
      <c r="I9992" s="36"/>
      <c r="J9992" s="126"/>
      <c r="K9992" s="1"/>
      <c r="L9992" s="1"/>
      <c r="M9992" s="1"/>
      <c r="N9992" s="1"/>
      <c r="O9992" s="1"/>
    </row>
    <row r="9993" ht="15.75" customHeight="1">
      <c r="A9993" s="36"/>
      <c r="B9993" s="35" t="str">
        <f t="shared" ref="B9993:C9993" si="5793">B9943</f>
        <v>10b</v>
      </c>
      <c r="C9993" s="144" t="str">
        <f t="shared" si="5793"/>
        <v>Physical properties of materials</v>
      </c>
      <c r="D9993" s="36" t="str">
        <f t="array" ref="D9993">IF(INDEX(INDIRECT(J9953),ROW($A$37))="","",INDEX(INDIRECT(J9953),ROW($A$37)))</f>
        <v/>
      </c>
      <c r="E9993" s="36" t="s">
        <v>73</v>
      </c>
      <c r="F9993" s="36">
        <f t="shared" si="5757"/>
        <v>1</v>
      </c>
      <c r="G9993" s="145" t="str">
        <f t="shared" si="5758"/>
        <v>Substantive</v>
      </c>
      <c r="H9993" s="36"/>
      <c r="I9993" s="36"/>
      <c r="J9993" s="126"/>
      <c r="K9993" s="1"/>
      <c r="L9993" s="1"/>
      <c r="M9993" s="1"/>
      <c r="N9993" s="1"/>
      <c r="O9993" s="1"/>
    </row>
    <row r="9994" ht="15.75" customHeight="1">
      <c r="A9994" s="36"/>
      <c r="B9994" s="35" t="str">
        <f t="shared" ref="B9994:C9994" si="5794">B9944</f>
        <v>10c</v>
      </c>
      <c r="C9994" s="144" t="str">
        <f t="shared" si="5794"/>
        <v>Graphs</v>
      </c>
      <c r="D9994" s="36" t="str">
        <f t="array" ref="D9994">IF(INDEX(INDIRECT(J9953),ROW($A$38))="","",INDEX(INDIRECT(J9953),ROW($A$38)))</f>
        <v/>
      </c>
      <c r="E9994" s="36" t="s">
        <v>73</v>
      </c>
      <c r="F9994" s="36">
        <f t="shared" si="5757"/>
        <v>1</v>
      </c>
      <c r="G9994" s="145" t="str">
        <f t="shared" si="5758"/>
        <v>Disciplinary</v>
      </c>
      <c r="H9994" s="36"/>
      <c r="I9994" s="36"/>
      <c r="J9994" s="126"/>
      <c r="K9994" s="1"/>
      <c r="L9994" s="1"/>
      <c r="M9994" s="1"/>
      <c r="N9994" s="1"/>
      <c r="O9994" s="1"/>
    </row>
    <row r="9995" ht="15.75" customHeight="1">
      <c r="A9995" s="36"/>
      <c r="B9995" s="35" t="str">
        <f t="shared" ref="B9995:C9995" si="5795">B9945</f>
        <v>11a</v>
      </c>
      <c r="C9995" s="144" t="str">
        <f t="shared" si="5795"/>
        <v>Repeatability</v>
      </c>
      <c r="D9995" s="36" t="str">
        <f t="array" ref="D9995">IF(INDEX(INDIRECT(J9953),ROW($A$39))="","",INDEX(INDIRECT(J9953),ROW($A$39)))</f>
        <v/>
      </c>
      <c r="E9995" s="36" t="s">
        <v>73</v>
      </c>
      <c r="F9995" s="36">
        <f t="shared" si="5757"/>
        <v>1</v>
      </c>
      <c r="G9995" s="145" t="str">
        <f t="shared" si="5758"/>
        <v>Disciplinary</v>
      </c>
      <c r="H9995" s="36"/>
      <c r="I9995" s="36"/>
      <c r="J9995" s="126"/>
      <c r="K9995" s="1"/>
      <c r="L9995" s="1"/>
      <c r="M9995" s="1"/>
      <c r="N9995" s="1"/>
      <c r="O9995" s="1"/>
    </row>
    <row r="9996" ht="15.75" customHeight="1">
      <c r="A9996" s="36"/>
      <c r="B9996" s="35" t="str">
        <f t="shared" ref="B9996:C9996" si="5796">B9946</f>
        <v>11b</v>
      </c>
      <c r="C9996" s="144" t="str">
        <f t="shared" si="5796"/>
        <v>Plants</v>
      </c>
      <c r="D9996" s="36" t="str">
        <f t="array" ref="D9996">IF(INDEX(INDIRECT(J9953),ROW($A$40))="","",INDEX(INDIRECT(J9953),ROW($A$40)))</f>
        <v/>
      </c>
      <c r="E9996" s="36" t="s">
        <v>73</v>
      </c>
      <c r="F9996" s="36">
        <f t="shared" si="5757"/>
        <v>1</v>
      </c>
      <c r="G9996" s="145" t="str">
        <f t="shared" si="5758"/>
        <v>Substantive</v>
      </c>
      <c r="H9996" s="36"/>
      <c r="I9996" s="36"/>
      <c r="J9996" s="126"/>
      <c r="K9996" s="1"/>
      <c r="L9996" s="1"/>
      <c r="M9996" s="1"/>
      <c r="N9996" s="1"/>
      <c r="O9996" s="1"/>
    </row>
    <row r="9997" ht="15.75" customHeight="1">
      <c r="A9997" s="36"/>
      <c r="B9997" s="123" t="str">
        <f t="shared" ref="B9997:C9997" si="5797">B9947</f>
        <v>11c</v>
      </c>
      <c r="C9997" s="146" t="str">
        <f t="shared" si="5797"/>
        <v>Conclusions</v>
      </c>
      <c r="D9997" s="36" t="str">
        <f t="array" ref="D9997">IF(INDEX(INDIRECT(J9953),ROW($A$41))="","",INDEX(INDIRECT(J9953),ROW($A$41)))</f>
        <v/>
      </c>
      <c r="E9997" s="36" t="s">
        <v>73</v>
      </c>
      <c r="F9997" s="36">
        <f t="shared" si="5757"/>
        <v>2</v>
      </c>
      <c r="G9997" s="147" t="str">
        <f>IF($G9847="","",$G9847)</f>
        <v>Disciplinary</v>
      </c>
      <c r="H9997" s="36"/>
      <c r="I9997" s="36"/>
      <c r="J9997" s="126"/>
      <c r="K9997" s="1"/>
      <c r="L9997" s="1"/>
      <c r="M9997" s="1"/>
      <c r="N9997" s="1"/>
      <c r="O9997" s="1"/>
    </row>
    <row r="9998" ht="15.75" customHeight="1">
      <c r="A9998" s="36"/>
      <c r="B9998" s="36"/>
      <c r="C9998" s="124" t="s">
        <v>67</v>
      </c>
      <c r="D9998" s="116">
        <f>SUM(D9957:D9997)</f>
        <v>0</v>
      </c>
      <c r="E9998" s="70" t="s">
        <v>73</v>
      </c>
      <c r="F9998" s="71">
        <f>SUM(F9957:F9997)</f>
        <v>50</v>
      </c>
      <c r="G9998" s="36"/>
      <c r="H9998" s="36"/>
      <c r="I9998" s="36"/>
      <c r="J9998" s="126"/>
      <c r="K9998" s="1"/>
      <c r="L9998" s="1"/>
      <c r="M9998" s="1"/>
      <c r="N9998" s="1"/>
      <c r="O9998" s="1"/>
    </row>
    <row r="9999" ht="15.75" customHeight="1">
      <c r="A9999" s="36"/>
      <c r="B9999" s="1"/>
      <c r="C9999" s="1"/>
      <c r="D9999" s="36"/>
      <c r="E9999" s="1"/>
      <c r="F9999" s="1"/>
      <c r="G9999" s="1"/>
      <c r="H9999" s="1"/>
      <c r="I9999" s="1"/>
      <c r="J9999" s="100"/>
      <c r="K9999" s="1"/>
      <c r="L9999" s="1"/>
      <c r="M9999" s="1"/>
      <c r="N9999" s="1"/>
      <c r="O9999" s="1"/>
    </row>
    <row r="10000" ht="15.75" customHeight="1">
      <c r="A10000" s="36"/>
      <c r="B10000" s="1"/>
      <c r="C10000" s="1"/>
      <c r="D10000" s="1"/>
      <c r="E10000" s="1"/>
      <c r="F10000" s="1"/>
      <c r="G10000" s="1"/>
      <c r="H10000" s="1"/>
      <c r="I10000" s="1"/>
      <c r="J10000" s="100"/>
      <c r="K10000" s="1"/>
      <c r="L10000" s="1"/>
      <c r="M10000" s="1"/>
      <c r="N10000" s="1"/>
      <c r="O10000" s="1"/>
    </row>
    <row r="10001" ht="15.75" customHeight="1">
      <c r="A10001" s="51" t="str">
        <f>A9951</f>
        <v>Year 7 Baseline Assessment Feedback</v>
      </c>
      <c r="B10001" s="36"/>
      <c r="C10001" s="54"/>
      <c r="D10001" s="1"/>
      <c r="E10001" s="1"/>
      <c r="F10001" s="36"/>
      <c r="G10001" s="36"/>
      <c r="H10001" s="36"/>
      <c r="I10001" s="36"/>
      <c r="J10001" s="150">
        <f>J9951+1</f>
        <v>217</v>
      </c>
      <c r="K10001" s="1"/>
      <c r="L10001" s="1"/>
      <c r="M10001" s="1"/>
      <c r="N10001" s="1"/>
      <c r="O10001" s="1"/>
    </row>
    <row r="10002" ht="15.75" customHeight="1">
      <c r="A10002" s="54" t="s">
        <v>104</v>
      </c>
      <c r="B10002" s="54" t="str">
        <f>$B$2</f>
        <v>Year 7 Baseline Assessment</v>
      </c>
      <c r="C10002" s="54"/>
      <c r="D10002" s="1"/>
      <c r="E10002" s="36"/>
      <c r="F10002" s="36"/>
      <c r="G10002" s="36"/>
      <c r="H10002" s="36"/>
      <c r="I10002" s="36"/>
      <c r="J10002" s="126" t="str">
        <f>CONCATENATE("Marksheet!$B$",J10001)</f>
        <v>Marksheet!$B$217</v>
      </c>
      <c r="K10002" s="1"/>
      <c r="L10002" s="1"/>
      <c r="M10002" s="1"/>
      <c r="N10002" s="1"/>
      <c r="O10002" s="1"/>
    </row>
    <row r="10003" ht="15.75" customHeight="1">
      <c r="A10003" s="54" t="s">
        <v>100</v>
      </c>
      <c r="B10003" s="54" t="str">
        <f>IF(INDIRECT(J10002)="","",INDIRECT(J10002))</f>
        <v/>
      </c>
      <c r="C10003" s="54"/>
      <c r="D10003" s="1"/>
      <c r="E10003" s="36"/>
      <c r="F10003" s="36"/>
      <c r="G10003" s="36"/>
      <c r="H10003" s="36"/>
      <c r="I10003" s="36"/>
      <c r="J10003" s="126" t="str">
        <f>CONCATENATE("Marksheet!$D$",J10001,":$AV$",J10001)</f>
        <v>Marksheet!$D$217:$AV$217</v>
      </c>
      <c r="K10003" s="1"/>
      <c r="L10003" s="1"/>
      <c r="M10003" s="1"/>
      <c r="N10003" s="1"/>
      <c r="O10003" s="1"/>
    </row>
    <row r="10004" ht="15.75" customHeight="1">
      <c r="A10004" s="54" t="s">
        <v>105</v>
      </c>
      <c r="B10004" s="54" t="str">
        <f>INDIRECT(CONCATENATE("Marksheet!$C$",INDIRECT(CONCATENATE("J",ROW()-3))))</f>
        <v/>
      </c>
      <c r="C10004" s="54"/>
      <c r="D10004" s="36"/>
      <c r="E10004" s="36"/>
      <c r="F10004" s="36"/>
      <c r="G10004" s="36"/>
      <c r="H10004" s="36"/>
      <c r="I10004" s="36"/>
      <c r="J10004" s="126"/>
      <c r="K10004" s="1"/>
      <c r="L10004" s="1"/>
      <c r="M10004" s="1"/>
      <c r="N10004" s="1"/>
      <c r="O10004" s="1"/>
    </row>
    <row r="10005" ht="15.75" customHeight="1">
      <c r="A10005" s="54"/>
      <c r="B10005" s="54"/>
      <c r="C10005" s="54"/>
      <c r="D10005" s="36"/>
      <c r="E10005" s="36"/>
      <c r="F10005" s="36"/>
      <c r="G10005" s="36"/>
      <c r="H10005" s="36"/>
      <c r="I10005" s="36"/>
      <c r="J10005" s="126"/>
      <c r="K10005" s="1"/>
      <c r="L10005" s="1"/>
      <c r="M10005" s="1"/>
      <c r="N10005" s="1"/>
      <c r="O10005" s="1"/>
    </row>
    <row r="10006" ht="15.75" customHeight="1">
      <c r="A10006" s="120"/>
      <c r="B10006" s="80" t="s">
        <v>93</v>
      </c>
      <c r="C10006" s="141" t="s">
        <v>94</v>
      </c>
      <c r="D10006" s="128" t="s">
        <v>95</v>
      </c>
      <c r="E10006" s="58"/>
      <c r="F10006" s="59"/>
      <c r="G10006" s="129" t="s">
        <v>106</v>
      </c>
      <c r="H10006" s="130"/>
      <c r="I10006" s="130"/>
      <c r="J10006" s="131"/>
      <c r="K10006" s="1"/>
      <c r="L10006" s="1"/>
      <c r="M10006" s="1"/>
      <c r="N10006" s="1"/>
      <c r="O10006" s="1"/>
    </row>
    <row r="10007" ht="15.75" customHeight="1">
      <c r="A10007" s="36"/>
      <c r="B10007" s="122" t="str">
        <f t="shared" ref="B10007:C10007" si="5798">B9957</f>
        <v>1a</v>
      </c>
      <c r="C10007" s="142" t="str">
        <f t="shared" si="5798"/>
        <v>Living and non-living things</v>
      </c>
      <c r="D10007" s="36" t="str">
        <f t="array" ref="D10007">IF(INDEX(INDIRECT(J10003),ROW($A$1))="","",INDEX(INDIRECT(J10003),ROW($A$1)))</f>
        <v/>
      </c>
      <c r="E10007" s="36" t="s">
        <v>73</v>
      </c>
      <c r="F10007" s="36">
        <f t="shared" ref="F10007:F10047" si="5800">F9957</f>
        <v>2</v>
      </c>
      <c r="G10007" s="134" t="s">
        <v>70</v>
      </c>
      <c r="H10007" s="36"/>
      <c r="I10007" s="36"/>
      <c r="J10007" s="126"/>
      <c r="K10007" s="1"/>
      <c r="L10007" s="1"/>
      <c r="M10007" s="1"/>
      <c r="N10007" s="1"/>
      <c r="O10007" s="1"/>
    </row>
    <row r="10008" ht="15.75" customHeight="1">
      <c r="A10008" s="36"/>
      <c r="B10008" s="35" t="str">
        <f t="shared" ref="B10008:C10008" si="5799">B9958</f>
        <v>1b</v>
      </c>
      <c r="C10008" s="144" t="str">
        <f t="shared" si="5799"/>
        <v>Measurement</v>
      </c>
      <c r="D10008" s="36" t="str">
        <f t="array" ref="D10008">IF(INDEX(INDIRECT(J10003),ROW($A$2))="","",INDEX(INDIRECT(J10003),ROW($A$2)))</f>
        <v/>
      </c>
      <c r="E10008" s="36" t="s">
        <v>73</v>
      </c>
      <c r="F10008" s="36">
        <f t="shared" si="5800"/>
        <v>1</v>
      </c>
      <c r="G10008" s="137" t="s">
        <v>71</v>
      </c>
      <c r="H10008" s="36"/>
      <c r="I10008" s="36"/>
      <c r="J10008" s="126"/>
      <c r="K10008" s="1"/>
      <c r="L10008" s="1"/>
      <c r="M10008" s="1"/>
      <c r="N10008" s="1"/>
      <c r="O10008" s="1"/>
    </row>
    <row r="10009" ht="15.75" customHeight="1">
      <c r="A10009" s="36"/>
      <c r="B10009" s="35" t="str">
        <f t="shared" ref="B10009:C10009" si="5801">B9959</f>
        <v>1c</v>
      </c>
      <c r="C10009" s="144" t="str">
        <f t="shared" si="5801"/>
        <v>Tables</v>
      </c>
      <c r="D10009" s="36" t="str">
        <f t="array" ref="D10009">IF(INDEX(INDIRECT(J10003),ROW($A$3))="","",INDEX(INDIRECT(J10003),ROW($A$3)))</f>
        <v/>
      </c>
      <c r="E10009" s="36" t="s">
        <v>73</v>
      </c>
      <c r="F10009" s="36">
        <f t="shared" si="5800"/>
        <v>1</v>
      </c>
      <c r="G10009" s="137" t="s">
        <v>71</v>
      </c>
      <c r="H10009" s="36"/>
      <c r="I10009" s="36"/>
      <c r="J10009" s="126"/>
      <c r="K10009" s="1"/>
      <c r="L10009" s="1"/>
      <c r="M10009" s="1"/>
      <c r="N10009" s="1"/>
      <c r="O10009" s="1"/>
    </row>
    <row r="10010" ht="15.75" customHeight="1">
      <c r="A10010" s="36"/>
      <c r="B10010" s="35" t="str">
        <f t="shared" ref="B10010:C10010" si="5802">B9960</f>
        <v>1d</v>
      </c>
      <c r="C10010" s="144" t="str">
        <f t="shared" si="5802"/>
        <v>Plants</v>
      </c>
      <c r="D10010" s="36" t="str">
        <f t="array" ref="D10010">IF(INDEX(INDIRECT(J10003),ROW($A$4))="","",INDEX(INDIRECT(J10003),ROW($A$4)))</f>
        <v/>
      </c>
      <c r="E10010" s="36" t="s">
        <v>73</v>
      </c>
      <c r="F10010" s="36">
        <f t="shared" si="5800"/>
        <v>1</v>
      </c>
      <c r="G10010" s="137" t="s">
        <v>70</v>
      </c>
      <c r="H10010" s="36"/>
      <c r="I10010" s="36"/>
      <c r="J10010" s="126"/>
      <c r="K10010" s="1"/>
      <c r="L10010" s="1"/>
      <c r="M10010" s="1"/>
      <c r="N10010" s="1"/>
      <c r="O10010" s="1"/>
    </row>
    <row r="10011" ht="15.75" customHeight="1">
      <c r="A10011" s="36"/>
      <c r="B10011" s="35" t="str">
        <f t="shared" ref="B10011:C10011" si="5803">B9961</f>
        <v>1e</v>
      </c>
      <c r="C10011" s="144" t="str">
        <f t="shared" si="5803"/>
        <v>Food chains</v>
      </c>
      <c r="D10011" s="36" t="str">
        <f t="array" ref="D10011">IF(INDEX(INDIRECT(J10003),ROW($A$5))="","",INDEX(INDIRECT(J10003),ROW($A$5)))</f>
        <v/>
      </c>
      <c r="E10011" s="36" t="s">
        <v>73</v>
      </c>
      <c r="F10011" s="36">
        <f t="shared" si="5800"/>
        <v>2</v>
      </c>
      <c r="G10011" s="137" t="s">
        <v>70</v>
      </c>
      <c r="H10011" s="36"/>
      <c r="I10011" s="36"/>
      <c r="J10011" s="126"/>
      <c r="K10011" s="1"/>
      <c r="L10011" s="1"/>
      <c r="M10011" s="1"/>
      <c r="N10011" s="1"/>
      <c r="O10011" s="1"/>
    </row>
    <row r="10012" ht="15.75" customHeight="1">
      <c r="A10012" s="36"/>
      <c r="B10012" s="35" t="str">
        <f t="shared" ref="B10012:C10012" si="5804">B9962</f>
        <v>2a</v>
      </c>
      <c r="C10012" s="144" t="str">
        <f t="shared" si="5804"/>
        <v>States of matter</v>
      </c>
      <c r="D10012" s="36" t="str">
        <f t="array" ref="D10012">IF(INDEX(INDIRECT(J10003),ROW($A$6))="","",INDEX(INDIRECT(J10003),ROW($A$6)))</f>
        <v/>
      </c>
      <c r="E10012" s="36" t="s">
        <v>73</v>
      </c>
      <c r="F10012" s="36">
        <f t="shared" si="5800"/>
        <v>1</v>
      </c>
      <c r="G10012" s="137" t="s">
        <v>70</v>
      </c>
      <c r="H10012" s="36"/>
      <c r="I10012" s="36"/>
      <c r="J10012" s="126"/>
      <c r="K10012" s="1"/>
      <c r="L10012" s="1"/>
      <c r="M10012" s="1"/>
      <c r="N10012" s="1"/>
      <c r="O10012" s="1"/>
    </row>
    <row r="10013" ht="15.75" customHeight="1">
      <c r="A10013" s="36"/>
      <c r="B10013" s="35" t="str">
        <f t="shared" ref="B10013:C10013" si="5805">B9963</f>
        <v>2b</v>
      </c>
      <c r="C10013" s="144" t="str">
        <f t="shared" si="5805"/>
        <v>Graphs</v>
      </c>
      <c r="D10013" s="36" t="str">
        <f t="array" ref="D10013">IF(INDEX(INDIRECT(J10003),ROW($A$7))="","",INDEX(INDIRECT(J10003),ROW($A$7)))</f>
        <v/>
      </c>
      <c r="E10013" s="36" t="s">
        <v>73</v>
      </c>
      <c r="F10013" s="36">
        <f t="shared" si="5800"/>
        <v>1</v>
      </c>
      <c r="G10013" s="137" t="s">
        <v>71</v>
      </c>
      <c r="H10013" s="36"/>
      <c r="I10013" s="36"/>
      <c r="J10013" s="126"/>
      <c r="K10013" s="1"/>
      <c r="L10013" s="1"/>
      <c r="M10013" s="1"/>
      <c r="N10013" s="1"/>
      <c r="O10013" s="1"/>
    </row>
    <row r="10014" ht="15.75" customHeight="1">
      <c r="A10014" s="36"/>
      <c r="B10014" s="35" t="str">
        <f t="shared" ref="B10014:C10014" si="5806">B9964</f>
        <v>2c</v>
      </c>
      <c r="C10014" s="144" t="str">
        <f t="shared" si="5806"/>
        <v>Plants</v>
      </c>
      <c r="D10014" s="36" t="str">
        <f t="array" ref="D10014">IF(INDEX(INDIRECT(J10003),ROW($A$8))="","",INDEX(INDIRECT(J10003),ROW($A$8)))</f>
        <v/>
      </c>
      <c r="E10014" s="36" t="s">
        <v>73</v>
      </c>
      <c r="F10014" s="36">
        <f t="shared" si="5800"/>
        <v>1</v>
      </c>
      <c r="G10014" s="137" t="s">
        <v>70</v>
      </c>
      <c r="H10014" s="36"/>
      <c r="I10014" s="36"/>
      <c r="J10014" s="126"/>
      <c r="K10014" s="1"/>
      <c r="L10014" s="1"/>
      <c r="M10014" s="1"/>
      <c r="N10014" s="1"/>
      <c r="O10014" s="1"/>
    </row>
    <row r="10015" ht="15.75" customHeight="1">
      <c r="A10015" s="36"/>
      <c r="B10015" s="35" t="str">
        <f t="shared" ref="B10015:C10015" si="5807">B9965</f>
        <v>3a</v>
      </c>
      <c r="C10015" s="144" t="str">
        <f t="shared" si="5807"/>
        <v>Reversible and non-reversible changes</v>
      </c>
      <c r="D10015" s="36" t="str">
        <f t="array" ref="D10015">IF(INDEX(INDIRECT(J10003),ROW($A$9))="","",INDEX(INDIRECT(J10003),ROW($A$9)))</f>
        <v/>
      </c>
      <c r="E10015" s="36" t="s">
        <v>73</v>
      </c>
      <c r="F10015" s="36">
        <f t="shared" si="5800"/>
        <v>2</v>
      </c>
      <c r="G10015" s="137" t="s">
        <v>70</v>
      </c>
      <c r="H10015" s="36"/>
      <c r="I10015" s="36"/>
      <c r="J10015" s="126"/>
      <c r="K10015" s="1"/>
      <c r="L10015" s="1"/>
      <c r="M10015" s="1"/>
      <c r="N10015" s="1"/>
      <c r="O10015" s="1"/>
    </row>
    <row r="10016" ht="15.75" customHeight="1">
      <c r="A10016" s="36"/>
      <c r="B10016" s="35" t="str">
        <f t="shared" ref="B10016:C10016" si="5808">B9966</f>
        <v>3b</v>
      </c>
      <c r="C10016" s="144" t="str">
        <f t="shared" si="5808"/>
        <v>Units</v>
      </c>
      <c r="D10016" s="36" t="str">
        <f t="array" ref="D10016">IF(INDEX(INDIRECT(J10003),ROW($A$10))="","",INDEX(INDIRECT(J10003),ROW($A$10)))</f>
        <v/>
      </c>
      <c r="E10016" s="36" t="s">
        <v>73</v>
      </c>
      <c r="F10016" s="36">
        <f t="shared" si="5800"/>
        <v>1</v>
      </c>
      <c r="G10016" s="137" t="s">
        <v>71</v>
      </c>
      <c r="H10016" s="36"/>
      <c r="I10016" s="36"/>
      <c r="J10016" s="126"/>
      <c r="K10016" s="1"/>
      <c r="L10016" s="1"/>
      <c r="M10016" s="1"/>
      <c r="N10016" s="1"/>
      <c r="O10016" s="1"/>
    </row>
    <row r="10017" ht="15.75" customHeight="1">
      <c r="A10017" s="36"/>
      <c r="B10017" s="35" t="str">
        <f t="shared" ref="B10017:C10017" si="5809">B9967</f>
        <v>3c</v>
      </c>
      <c r="C10017" s="144" t="str">
        <f t="shared" si="5809"/>
        <v>Hazards, risks and precautions</v>
      </c>
      <c r="D10017" s="36" t="str">
        <f t="array" ref="D10017">IF(INDEX(INDIRECT(J10003),ROW($A$11))="","",INDEX(INDIRECT(J10003),ROW($A$11)))</f>
        <v/>
      </c>
      <c r="E10017" s="36" t="s">
        <v>73</v>
      </c>
      <c r="F10017" s="36">
        <f t="shared" si="5800"/>
        <v>1</v>
      </c>
      <c r="G10017" s="137" t="s">
        <v>71</v>
      </c>
      <c r="H10017" s="36"/>
      <c r="I10017" s="36"/>
      <c r="J10017" s="126"/>
      <c r="K10017" s="1"/>
      <c r="L10017" s="1"/>
      <c r="M10017" s="1"/>
      <c r="N10017" s="1"/>
      <c r="O10017" s="1"/>
    </row>
    <row r="10018" ht="15.75" customHeight="1">
      <c r="A10018" s="36"/>
      <c r="B10018" s="35" t="str">
        <f t="shared" ref="B10018:C10018" si="5810">B9968</f>
        <v>3d</v>
      </c>
      <c r="C10018" s="144" t="str">
        <f t="shared" si="5810"/>
        <v>States of matter</v>
      </c>
      <c r="D10018" s="36" t="str">
        <f t="array" ref="D10018">IF(INDEX(INDIRECT(J10003),ROW($A$12))="","",INDEX(INDIRECT(J10003),ROW($A$12)))</f>
        <v/>
      </c>
      <c r="E10018" s="36" t="s">
        <v>73</v>
      </c>
      <c r="F10018" s="36">
        <f t="shared" si="5800"/>
        <v>1</v>
      </c>
      <c r="G10018" s="137" t="s">
        <v>70</v>
      </c>
      <c r="H10018" s="36"/>
      <c r="I10018" s="36"/>
      <c r="J10018" s="126"/>
      <c r="K10018" s="1"/>
      <c r="L10018" s="1"/>
      <c r="M10018" s="1"/>
      <c r="N10018" s="1"/>
      <c r="O10018" s="1"/>
    </row>
    <row r="10019" ht="15.75" customHeight="1">
      <c r="A10019" s="36"/>
      <c r="B10019" s="35" t="str">
        <f t="shared" ref="B10019:C10019" si="5811">B9969</f>
        <v>3e</v>
      </c>
      <c r="C10019" s="144" t="str">
        <f t="shared" si="5811"/>
        <v>Reversible and non-reversible changes</v>
      </c>
      <c r="D10019" s="36" t="str">
        <f t="array" ref="D10019">IF(INDEX(INDIRECT(J10003),ROW($A$13))="","",INDEX(INDIRECT(J10003),ROW($A$13)))</f>
        <v/>
      </c>
      <c r="E10019" s="36" t="s">
        <v>73</v>
      </c>
      <c r="F10019" s="36">
        <f t="shared" si="5800"/>
        <v>1</v>
      </c>
      <c r="G10019" s="137" t="s">
        <v>70</v>
      </c>
      <c r="H10019" s="36"/>
      <c r="I10019" s="36"/>
      <c r="J10019" s="126"/>
      <c r="K10019" s="1"/>
      <c r="L10019" s="1"/>
      <c r="M10019" s="1"/>
      <c r="N10019" s="1"/>
      <c r="O10019" s="1"/>
    </row>
    <row r="10020" ht="15.75" customHeight="1">
      <c r="A10020" s="36"/>
      <c r="B10020" s="35" t="str">
        <f t="shared" ref="B10020:C10020" si="5812">B9970</f>
        <v>4a</v>
      </c>
      <c r="C10020" s="144" t="str">
        <f t="shared" si="5812"/>
        <v>Equipment</v>
      </c>
      <c r="D10020" s="36" t="str">
        <f t="array" ref="D10020">IF(INDEX(INDIRECT(J10003),ROW($A$14))="","",INDEX(INDIRECT(J10003),ROW($A$14)))</f>
        <v/>
      </c>
      <c r="E10020" s="36" t="s">
        <v>73</v>
      </c>
      <c r="F10020" s="36">
        <f t="shared" si="5800"/>
        <v>2</v>
      </c>
      <c r="G10020" s="137" t="s">
        <v>71</v>
      </c>
      <c r="H10020" s="36"/>
      <c r="I10020" s="36"/>
      <c r="J10020" s="126"/>
      <c r="K10020" s="1"/>
      <c r="L10020" s="1"/>
      <c r="M10020" s="1"/>
      <c r="N10020" s="1"/>
      <c r="O10020" s="1"/>
    </row>
    <row r="10021" ht="15.75" customHeight="1">
      <c r="A10021" s="36"/>
      <c r="B10021" s="35" t="str">
        <f t="shared" ref="B10021:C10021" si="5813">B9971</f>
        <v>4b</v>
      </c>
      <c r="C10021" s="144" t="str">
        <f t="shared" si="5813"/>
        <v>Accuracy and precision</v>
      </c>
      <c r="D10021" s="36" t="str">
        <f t="array" ref="D10021">IF(INDEX(INDIRECT(J10003),ROW($A$15))="","",INDEX(INDIRECT(J10003),ROW($A$15)))</f>
        <v/>
      </c>
      <c r="E10021" s="36" t="s">
        <v>73</v>
      </c>
      <c r="F10021" s="36">
        <f t="shared" si="5800"/>
        <v>1</v>
      </c>
      <c r="G10021" s="137" t="s">
        <v>71</v>
      </c>
      <c r="H10021" s="36"/>
      <c r="I10021" s="36"/>
      <c r="J10021" s="126"/>
      <c r="K10021" s="1"/>
      <c r="L10021" s="1"/>
      <c r="M10021" s="1"/>
      <c r="N10021" s="1"/>
      <c r="O10021" s="1"/>
    </row>
    <row r="10022" ht="15.75" customHeight="1">
      <c r="A10022" s="36"/>
      <c r="B10022" s="35" t="str">
        <f t="shared" ref="B10022:C10022" si="5814">B9972</f>
        <v>4c</v>
      </c>
      <c r="C10022" s="144" t="str">
        <f t="shared" si="5814"/>
        <v>Conclusions</v>
      </c>
      <c r="D10022" s="36" t="str">
        <f t="array" ref="D10022">IF(INDEX(INDIRECT(J10003),ROW($A$16))="","",INDEX(INDIRECT(J10003),ROW($A$16)))</f>
        <v/>
      </c>
      <c r="E10022" s="36" t="s">
        <v>73</v>
      </c>
      <c r="F10022" s="36">
        <f t="shared" si="5800"/>
        <v>1</v>
      </c>
      <c r="G10022" s="137" t="s">
        <v>71</v>
      </c>
      <c r="H10022" s="36"/>
      <c r="I10022" s="36"/>
      <c r="J10022" s="126"/>
      <c r="K10022" s="1"/>
      <c r="L10022" s="1"/>
      <c r="M10022" s="1"/>
      <c r="N10022" s="1"/>
      <c r="O10022" s="1"/>
    </row>
    <row r="10023" ht="15.75" customHeight="1">
      <c r="A10023" s="36"/>
      <c r="B10023" s="35" t="str">
        <f t="shared" ref="B10023:C10023" si="5815">B9973</f>
        <v>5a</v>
      </c>
      <c r="C10023" s="144" t="str">
        <f t="shared" si="5815"/>
        <v>Hazards, risks and precautions</v>
      </c>
      <c r="D10023" s="36" t="str">
        <f t="array" ref="D10023">IF(INDEX(INDIRECT(J10003),ROW($A$17))="","",INDEX(INDIRECT(J10003),ROW($A$17)))</f>
        <v/>
      </c>
      <c r="E10023" s="36" t="s">
        <v>73</v>
      </c>
      <c r="F10023" s="36">
        <f t="shared" si="5800"/>
        <v>1</v>
      </c>
      <c r="G10023" s="137" t="s">
        <v>71</v>
      </c>
      <c r="H10023" s="36"/>
      <c r="I10023" s="36"/>
      <c r="J10023" s="126"/>
      <c r="K10023" s="1"/>
      <c r="L10023" s="1"/>
      <c r="M10023" s="1"/>
      <c r="N10023" s="1"/>
      <c r="O10023" s="1"/>
    </row>
    <row r="10024" ht="15.75" customHeight="1">
      <c r="A10024" s="36"/>
      <c r="B10024" s="35" t="str">
        <f t="shared" ref="B10024:C10024" si="5816">B9974</f>
        <v>5b</v>
      </c>
      <c r="C10024" s="144" t="str">
        <f t="shared" si="5816"/>
        <v>Electricity</v>
      </c>
      <c r="D10024" s="36" t="str">
        <f t="array" ref="D10024">IF(INDEX(INDIRECT(J10003),ROW($A$18))="","",INDEX(INDIRECT(J10003),ROW($A$18)))</f>
        <v/>
      </c>
      <c r="E10024" s="36" t="s">
        <v>73</v>
      </c>
      <c r="F10024" s="36">
        <f t="shared" si="5800"/>
        <v>1</v>
      </c>
      <c r="G10024" s="137" t="s">
        <v>70</v>
      </c>
      <c r="H10024" s="36"/>
      <c r="I10024" s="36"/>
      <c r="J10024" s="126"/>
      <c r="K10024" s="1"/>
      <c r="L10024" s="1"/>
      <c r="M10024" s="1"/>
      <c r="N10024" s="1"/>
      <c r="O10024" s="1"/>
    </row>
    <row r="10025" ht="15.75" customHeight="1">
      <c r="A10025" s="36"/>
      <c r="B10025" s="35" t="str">
        <f t="shared" ref="B10025:C10025" si="5817">B9975</f>
        <v>5c</v>
      </c>
      <c r="C10025" s="144" t="str">
        <f t="shared" si="5817"/>
        <v>Physical properties of materials</v>
      </c>
      <c r="D10025" s="36" t="str">
        <f t="array" ref="D10025">IF(INDEX(INDIRECT(J10003),ROW($A$19))="","",INDEX(INDIRECT(J10003),ROW($A$19)))</f>
        <v/>
      </c>
      <c r="E10025" s="36" t="s">
        <v>73</v>
      </c>
      <c r="F10025" s="36">
        <f t="shared" si="5800"/>
        <v>1</v>
      </c>
      <c r="G10025" s="137" t="s">
        <v>70</v>
      </c>
      <c r="H10025" s="36"/>
      <c r="I10025" s="36"/>
      <c r="J10025" s="126"/>
      <c r="K10025" s="1"/>
      <c r="L10025" s="1"/>
      <c r="M10025" s="1"/>
      <c r="N10025" s="1"/>
      <c r="O10025" s="1"/>
    </row>
    <row r="10026" ht="15.75" customHeight="1">
      <c r="A10026" s="36"/>
      <c r="B10026" s="35" t="str">
        <f t="shared" ref="B10026:C10026" si="5818">B9976</f>
        <v>5d</v>
      </c>
      <c r="C10026" s="144" t="str">
        <f t="shared" si="5818"/>
        <v>Electricity</v>
      </c>
      <c r="D10026" s="36" t="str">
        <f t="array" ref="D10026">IF(INDEX(INDIRECT(J10003),ROW($A$20))="","",INDEX(INDIRECT(J10003),ROW($A$20)))</f>
        <v/>
      </c>
      <c r="E10026" s="36" t="s">
        <v>73</v>
      </c>
      <c r="F10026" s="36">
        <f t="shared" si="5800"/>
        <v>1</v>
      </c>
      <c r="G10026" s="137" t="s">
        <v>70</v>
      </c>
      <c r="H10026" s="36"/>
      <c r="I10026" s="36"/>
      <c r="J10026" s="126"/>
      <c r="K10026" s="1"/>
      <c r="L10026" s="1"/>
      <c r="M10026" s="1"/>
      <c r="N10026" s="1"/>
      <c r="O10026" s="1"/>
    </row>
    <row r="10027" ht="15.75" customHeight="1">
      <c r="A10027" s="36"/>
      <c r="B10027" s="35" t="str">
        <f t="shared" ref="B10027:C10027" si="5819">B9977</f>
        <v>6a</v>
      </c>
      <c r="C10027" s="144" t="str">
        <f t="shared" si="5819"/>
        <v>Planning scientific enquiry</v>
      </c>
      <c r="D10027" s="36" t="str">
        <f t="array" ref="D10027">IF(INDEX(INDIRECT(J10003),ROW($A$21))="","",INDEX(INDIRECT(J10003),ROW($A$21)))</f>
        <v/>
      </c>
      <c r="E10027" s="36" t="s">
        <v>73</v>
      </c>
      <c r="F10027" s="36">
        <f t="shared" si="5800"/>
        <v>2</v>
      </c>
      <c r="G10027" s="137" t="s">
        <v>71</v>
      </c>
      <c r="H10027" s="36"/>
      <c r="I10027" s="36"/>
      <c r="J10027" s="126"/>
      <c r="K10027" s="1"/>
      <c r="L10027" s="1"/>
      <c r="M10027" s="1"/>
      <c r="N10027" s="1"/>
      <c r="O10027" s="1"/>
    </row>
    <row r="10028" ht="15.75" customHeight="1">
      <c r="A10028" s="36"/>
      <c r="B10028" s="35" t="str">
        <f t="shared" ref="B10028:C10028" si="5820">B9978</f>
        <v>6b</v>
      </c>
      <c r="C10028" s="144" t="str">
        <f t="shared" si="5820"/>
        <v>Units</v>
      </c>
      <c r="D10028" s="36" t="str">
        <f t="array" ref="D10028">IF(INDEX(INDIRECT(J10003),ROW($A$22))="","",INDEX(INDIRECT(J10003),ROW($A$22)))</f>
        <v/>
      </c>
      <c r="E10028" s="36" t="s">
        <v>73</v>
      </c>
      <c r="F10028" s="36">
        <f t="shared" si="5800"/>
        <v>1</v>
      </c>
      <c r="G10028" s="137" t="s">
        <v>71</v>
      </c>
      <c r="H10028" s="36"/>
      <c r="I10028" s="36"/>
      <c r="J10028" s="126"/>
      <c r="K10028" s="1"/>
      <c r="L10028" s="1"/>
      <c r="M10028" s="1"/>
      <c r="N10028" s="1"/>
      <c r="O10028" s="1"/>
    </row>
    <row r="10029" ht="15.75" customHeight="1">
      <c r="A10029" s="36"/>
      <c r="B10029" s="35" t="str">
        <f t="shared" ref="B10029:C10029" si="5821">B9979</f>
        <v>6c</v>
      </c>
      <c r="C10029" s="144" t="str">
        <f t="shared" si="5821"/>
        <v>Forces</v>
      </c>
      <c r="D10029" s="36" t="str">
        <f t="array" ref="D10029">IF(INDEX(INDIRECT(J10003),ROW($A$23))="","",INDEX(INDIRECT(J10003),ROW($A$23)))</f>
        <v/>
      </c>
      <c r="E10029" s="36" t="s">
        <v>73</v>
      </c>
      <c r="F10029" s="36">
        <f t="shared" si="5800"/>
        <v>1</v>
      </c>
      <c r="G10029" s="137" t="s">
        <v>70</v>
      </c>
      <c r="H10029" s="36"/>
      <c r="I10029" s="36"/>
      <c r="J10029" s="126"/>
      <c r="K10029" s="1"/>
      <c r="L10029" s="1"/>
      <c r="M10029" s="1"/>
      <c r="N10029" s="1"/>
      <c r="O10029" s="1"/>
    </row>
    <row r="10030" ht="15.75" customHeight="1">
      <c r="A10030" s="36"/>
      <c r="B10030" s="35" t="str">
        <f t="shared" ref="B10030:C10030" si="5822">B9980</f>
        <v>6d</v>
      </c>
      <c r="C10030" s="144" t="str">
        <f t="shared" si="5822"/>
        <v>Tables</v>
      </c>
      <c r="D10030" s="36" t="str">
        <f t="array" ref="D10030">IF(INDEX(INDIRECT(J10003),ROW($A$24))="","",INDEX(INDIRECT(J10003),ROW($A$24)))</f>
        <v/>
      </c>
      <c r="E10030" s="36" t="s">
        <v>73</v>
      </c>
      <c r="F10030" s="36">
        <f t="shared" si="5800"/>
        <v>1</v>
      </c>
      <c r="G10030" s="137" t="s">
        <v>71</v>
      </c>
      <c r="H10030" s="36"/>
      <c r="I10030" s="36"/>
      <c r="J10030" s="126"/>
      <c r="K10030" s="1"/>
      <c r="L10030" s="1"/>
      <c r="M10030" s="1"/>
      <c r="N10030" s="1"/>
      <c r="O10030" s="1"/>
    </row>
    <row r="10031" ht="15.75" customHeight="1">
      <c r="A10031" s="36"/>
      <c r="B10031" s="35" t="str">
        <f t="shared" ref="B10031:C10031" si="5823">B9981</f>
        <v>7a</v>
      </c>
      <c r="C10031" s="144" t="str">
        <f t="shared" si="5823"/>
        <v>Behaviour of light</v>
      </c>
      <c r="D10031" s="36" t="str">
        <f t="array" ref="D10031">IF(INDEX(INDIRECT(J10003),ROW($A$25))="","",INDEX(INDIRECT(J10003),ROW($A$25)))</f>
        <v/>
      </c>
      <c r="E10031" s="36" t="s">
        <v>73</v>
      </c>
      <c r="F10031" s="36">
        <f t="shared" si="5800"/>
        <v>1</v>
      </c>
      <c r="G10031" s="137" t="s">
        <v>70</v>
      </c>
      <c r="H10031" s="36"/>
      <c r="I10031" s="36"/>
      <c r="J10031" s="126"/>
      <c r="K10031" s="1"/>
      <c r="L10031" s="1"/>
      <c r="M10031" s="1"/>
      <c r="N10031" s="1"/>
      <c r="O10031" s="1"/>
    </row>
    <row r="10032" ht="15.75" customHeight="1">
      <c r="A10032" s="36"/>
      <c r="B10032" s="35" t="str">
        <f t="shared" ref="B10032:C10032" si="5824">B9982</f>
        <v>7b</v>
      </c>
      <c r="C10032" s="144" t="str">
        <f t="shared" si="5824"/>
        <v>Behaviour of light</v>
      </c>
      <c r="D10032" s="36" t="str">
        <f t="array" ref="D10032">IF(INDEX(INDIRECT(J10003),ROW($A$26))="","",INDEX(INDIRECT(J10003),ROW($A$26)))</f>
        <v/>
      </c>
      <c r="E10032" s="36" t="s">
        <v>73</v>
      </c>
      <c r="F10032" s="36">
        <f t="shared" si="5800"/>
        <v>2</v>
      </c>
      <c r="G10032" s="137" t="s">
        <v>70</v>
      </c>
      <c r="H10032" s="36"/>
      <c r="I10032" s="36"/>
      <c r="J10032" s="126"/>
      <c r="K10032" s="1"/>
      <c r="L10032" s="1"/>
      <c r="M10032" s="1"/>
      <c r="N10032" s="1"/>
      <c r="O10032" s="1"/>
    </row>
    <row r="10033" ht="15.75" customHeight="1">
      <c r="A10033" s="36"/>
      <c r="B10033" s="35" t="str">
        <f t="shared" ref="B10033:C10033" si="5825">B9983</f>
        <v>7c</v>
      </c>
      <c r="C10033" s="144" t="str">
        <f t="shared" si="5825"/>
        <v>Behaviour of light</v>
      </c>
      <c r="D10033" s="36" t="str">
        <f t="array" ref="D10033">IF(INDEX(INDIRECT(J10003),ROW($A$27))="","",INDEX(INDIRECT(J10003),ROW($A$27)))</f>
        <v/>
      </c>
      <c r="E10033" s="36" t="s">
        <v>73</v>
      </c>
      <c r="F10033" s="36">
        <f t="shared" si="5800"/>
        <v>1</v>
      </c>
      <c r="G10033" s="137" t="s">
        <v>70</v>
      </c>
      <c r="H10033" s="36"/>
      <c r="I10033" s="36"/>
      <c r="J10033" s="126"/>
      <c r="K10033" s="1"/>
      <c r="L10033" s="1"/>
      <c r="M10033" s="1"/>
      <c r="N10033" s="1"/>
      <c r="O10033" s="1"/>
    </row>
    <row r="10034" ht="15.75" customHeight="1">
      <c r="A10034" s="36"/>
      <c r="B10034" s="35" t="str">
        <f t="shared" ref="B10034:C10034" si="5826">B9984</f>
        <v>7d</v>
      </c>
      <c r="C10034" s="144" t="str">
        <f t="shared" si="5826"/>
        <v>Conclusions</v>
      </c>
      <c r="D10034" s="36" t="str">
        <f t="array" ref="D10034">IF(INDEX(INDIRECT(J10003),ROW($A$28))="","",INDEX(INDIRECT(J10003),ROW($A$28)))</f>
        <v/>
      </c>
      <c r="E10034" s="36" t="s">
        <v>73</v>
      </c>
      <c r="F10034" s="36">
        <f t="shared" si="5800"/>
        <v>1</v>
      </c>
      <c r="G10034" s="137" t="s">
        <v>71</v>
      </c>
      <c r="H10034" s="36"/>
      <c r="I10034" s="36"/>
      <c r="J10034" s="126"/>
      <c r="K10034" s="1"/>
      <c r="L10034" s="1"/>
      <c r="M10034" s="1"/>
      <c r="N10034" s="1"/>
      <c r="O10034" s="1"/>
    </row>
    <row r="10035" ht="15.75" customHeight="1">
      <c r="A10035" s="36"/>
      <c r="B10035" s="35" t="str">
        <f t="shared" ref="B10035:C10035" si="5827">B9985</f>
        <v>8a</v>
      </c>
      <c r="C10035" s="144" t="str">
        <f t="shared" si="5827"/>
        <v>Measurement</v>
      </c>
      <c r="D10035" s="36" t="str">
        <f t="array" ref="D10035">IF(INDEX(INDIRECT(J10003),ROW($A$29))="","",INDEX(INDIRECT(J10003),ROW($A$29)))</f>
        <v/>
      </c>
      <c r="E10035" s="36" t="s">
        <v>73</v>
      </c>
      <c r="F10035" s="36">
        <f t="shared" si="5800"/>
        <v>1</v>
      </c>
      <c r="G10035" s="137" t="s">
        <v>71</v>
      </c>
      <c r="H10035" s="36"/>
      <c r="I10035" s="36"/>
      <c r="J10035" s="126"/>
      <c r="K10035" s="1"/>
      <c r="L10035" s="1"/>
      <c r="M10035" s="1"/>
      <c r="N10035" s="1"/>
      <c r="O10035" s="1"/>
    </row>
    <row r="10036" ht="15.75" customHeight="1">
      <c r="A10036" s="36"/>
      <c r="B10036" s="35" t="str">
        <f t="shared" ref="B10036:C10036" si="5828">B9986</f>
        <v>8b</v>
      </c>
      <c r="C10036" s="144" t="str">
        <f t="shared" si="5828"/>
        <v>States of matter</v>
      </c>
      <c r="D10036" s="36" t="str">
        <f t="array" ref="D10036">IF(INDEX(INDIRECT(J10003),ROW($A$30))="","",INDEX(INDIRECT(J10003),ROW($A$30)))</f>
        <v/>
      </c>
      <c r="E10036" s="36" t="s">
        <v>73</v>
      </c>
      <c r="F10036" s="36">
        <f t="shared" si="5800"/>
        <v>1</v>
      </c>
      <c r="G10036" s="137" t="s">
        <v>70</v>
      </c>
      <c r="H10036" s="36"/>
      <c r="I10036" s="36"/>
      <c r="J10036" s="126"/>
      <c r="K10036" s="1"/>
      <c r="L10036" s="1"/>
      <c r="M10036" s="1"/>
      <c r="N10036" s="1"/>
      <c r="O10036" s="1"/>
    </row>
    <row r="10037" ht="15.75" customHeight="1">
      <c r="A10037" s="36"/>
      <c r="B10037" s="35" t="str">
        <f t="shared" ref="B10037:C10037" si="5829">B9987</f>
        <v>8c</v>
      </c>
      <c r="C10037" s="144" t="str">
        <f t="shared" si="5829"/>
        <v>Accuracy and precision</v>
      </c>
      <c r="D10037" s="36" t="str">
        <f t="array" ref="D10037">IF(INDEX(INDIRECT(J10003),ROW($A$31))="","",INDEX(INDIRECT(J10003),ROW($A$31)))</f>
        <v/>
      </c>
      <c r="E10037" s="36" t="s">
        <v>73</v>
      </c>
      <c r="F10037" s="36">
        <f t="shared" si="5800"/>
        <v>1</v>
      </c>
      <c r="G10037" s="137" t="s">
        <v>71</v>
      </c>
      <c r="H10037" s="36"/>
      <c r="I10037" s="36"/>
      <c r="J10037" s="126"/>
      <c r="K10037" s="1"/>
      <c r="L10037" s="1"/>
      <c r="M10037" s="1"/>
      <c r="N10037" s="1"/>
      <c r="O10037" s="1"/>
    </row>
    <row r="10038" ht="15.75" customHeight="1">
      <c r="A10038" s="36"/>
      <c r="B10038" s="35" t="str">
        <f t="shared" ref="B10038:C10038" si="5830">B9988</f>
        <v>9a</v>
      </c>
      <c r="C10038" s="144" t="str">
        <f t="shared" si="5830"/>
        <v>Planning scientific enquiry</v>
      </c>
      <c r="D10038" s="36" t="str">
        <f t="array" ref="D10038">IF(INDEX(INDIRECT(J10003),ROW($A$32))="","",INDEX(INDIRECT(J10003),ROW($A$32)))</f>
        <v/>
      </c>
      <c r="E10038" s="36" t="s">
        <v>73</v>
      </c>
      <c r="F10038" s="36">
        <f t="shared" si="5800"/>
        <v>2</v>
      </c>
      <c r="G10038" s="137" t="s">
        <v>71</v>
      </c>
      <c r="H10038" s="36"/>
      <c r="I10038" s="36"/>
      <c r="J10038" s="126"/>
      <c r="K10038" s="1"/>
      <c r="L10038" s="1"/>
      <c r="M10038" s="1"/>
      <c r="N10038" s="1"/>
      <c r="O10038" s="1"/>
    </row>
    <row r="10039" ht="15.75" customHeight="1">
      <c r="A10039" s="36"/>
      <c r="B10039" s="35" t="str">
        <f t="shared" ref="B10039:C10039" si="5831">B9989</f>
        <v>9b</v>
      </c>
      <c r="C10039" s="144" t="str">
        <f t="shared" si="5831"/>
        <v>Forces</v>
      </c>
      <c r="D10039" s="36" t="str">
        <f t="array" ref="D10039">IF(INDEX(INDIRECT(J10003),ROW($A$33))="","",INDEX(INDIRECT(J10003),ROW($A$33)))</f>
        <v/>
      </c>
      <c r="E10039" s="36" t="s">
        <v>73</v>
      </c>
      <c r="F10039" s="36">
        <f t="shared" si="5800"/>
        <v>2</v>
      </c>
      <c r="G10039" s="137" t="s">
        <v>70</v>
      </c>
      <c r="H10039" s="36"/>
      <c r="I10039" s="36"/>
      <c r="J10039" s="126"/>
      <c r="K10039" s="1"/>
      <c r="L10039" s="1"/>
      <c r="M10039" s="1"/>
      <c r="N10039" s="1"/>
      <c r="O10039" s="1"/>
    </row>
    <row r="10040" ht="15.75" customHeight="1">
      <c r="A10040" s="36"/>
      <c r="B10040" s="35" t="str">
        <f t="shared" ref="B10040:C10040" si="5832">B9990</f>
        <v>9c</v>
      </c>
      <c r="C10040" s="144" t="str">
        <f t="shared" si="5832"/>
        <v>Repeatability</v>
      </c>
      <c r="D10040" s="36" t="str">
        <f t="array" ref="D10040">IF(INDEX(INDIRECT(J10003),ROW($A$34))="","",INDEX(INDIRECT(J10003),ROW($A$34)))</f>
        <v/>
      </c>
      <c r="E10040" s="36" t="s">
        <v>73</v>
      </c>
      <c r="F10040" s="36">
        <f t="shared" si="5800"/>
        <v>1</v>
      </c>
      <c r="G10040" s="137" t="s">
        <v>71</v>
      </c>
      <c r="H10040" s="36"/>
      <c r="I10040" s="36"/>
      <c r="J10040" s="126"/>
      <c r="K10040" s="1"/>
      <c r="L10040" s="1"/>
      <c r="M10040" s="1"/>
      <c r="N10040" s="1"/>
      <c r="O10040" s="1"/>
    </row>
    <row r="10041" ht="15.75" customHeight="1">
      <c r="A10041" s="36"/>
      <c r="B10041" s="35" t="str">
        <f t="shared" ref="B10041:C10041" si="5833">B9991</f>
        <v>9d</v>
      </c>
      <c r="C10041" s="144" t="str">
        <f t="shared" si="5833"/>
        <v>Graphs</v>
      </c>
      <c r="D10041" s="36" t="str">
        <f t="array" ref="D10041">IF(INDEX(INDIRECT(J10003),ROW($A$35))="","",INDEX(INDIRECT(J10003),ROW($A$35)))</f>
        <v/>
      </c>
      <c r="E10041" s="36" t="s">
        <v>73</v>
      </c>
      <c r="F10041" s="36">
        <f t="shared" si="5800"/>
        <v>1</v>
      </c>
      <c r="G10041" s="137" t="s">
        <v>71</v>
      </c>
      <c r="H10041" s="36"/>
      <c r="I10041" s="36"/>
      <c r="J10041" s="126"/>
      <c r="K10041" s="1"/>
      <c r="L10041" s="1"/>
      <c r="M10041" s="1"/>
      <c r="N10041" s="1"/>
      <c r="O10041" s="1"/>
    </row>
    <row r="10042" ht="15.75" customHeight="1">
      <c r="A10042" s="36"/>
      <c r="B10042" s="35" t="str">
        <f t="shared" ref="B10042:C10042" si="5834">B9992</f>
        <v>10a</v>
      </c>
      <c r="C10042" s="144" t="str">
        <f t="shared" si="5834"/>
        <v>Physical properties of materials</v>
      </c>
      <c r="D10042" s="36" t="str">
        <f t="array" ref="D10042">IF(INDEX(INDIRECT(J10003),ROW($A$36))="","",INDEX(INDIRECT(J10003),ROW($A$36)))</f>
        <v/>
      </c>
      <c r="E10042" s="36" t="s">
        <v>73</v>
      </c>
      <c r="F10042" s="36">
        <f t="shared" si="5800"/>
        <v>1</v>
      </c>
      <c r="G10042" s="137" t="s">
        <v>70</v>
      </c>
      <c r="H10042" s="36"/>
      <c r="I10042" s="36"/>
      <c r="J10042" s="126"/>
      <c r="K10042" s="1"/>
      <c r="L10042" s="1"/>
      <c r="M10042" s="1"/>
      <c r="N10042" s="1"/>
      <c r="O10042" s="1"/>
    </row>
    <row r="10043" ht="15.75" customHeight="1">
      <c r="A10043" s="36"/>
      <c r="B10043" s="35" t="str">
        <f t="shared" ref="B10043:C10043" si="5835">B9993</f>
        <v>10b</v>
      </c>
      <c r="C10043" s="144" t="str">
        <f t="shared" si="5835"/>
        <v>Physical properties of materials</v>
      </c>
      <c r="D10043" s="36" t="str">
        <f t="array" ref="D10043">IF(INDEX(INDIRECT(J10003),ROW($A$37))="","",INDEX(INDIRECT(J10003),ROW($A$37)))</f>
        <v/>
      </c>
      <c r="E10043" s="36" t="s">
        <v>73</v>
      </c>
      <c r="F10043" s="36">
        <f t="shared" si="5800"/>
        <v>1</v>
      </c>
      <c r="G10043" s="137" t="s">
        <v>70</v>
      </c>
      <c r="H10043" s="36"/>
      <c r="I10043" s="36"/>
      <c r="J10043" s="126"/>
      <c r="K10043" s="1"/>
      <c r="L10043" s="1"/>
      <c r="M10043" s="1"/>
      <c r="N10043" s="1"/>
      <c r="O10043" s="1"/>
    </row>
    <row r="10044" ht="15.75" customHeight="1">
      <c r="A10044" s="36"/>
      <c r="B10044" s="35" t="str">
        <f t="shared" ref="B10044:C10044" si="5836">B9994</f>
        <v>10c</v>
      </c>
      <c r="C10044" s="144" t="str">
        <f t="shared" si="5836"/>
        <v>Graphs</v>
      </c>
      <c r="D10044" s="36" t="str">
        <f t="array" ref="D10044">IF(INDEX(INDIRECT(J10003),ROW($A$38))="","",INDEX(INDIRECT(J10003),ROW($A$38)))</f>
        <v/>
      </c>
      <c r="E10044" s="36" t="s">
        <v>73</v>
      </c>
      <c r="F10044" s="36">
        <f t="shared" si="5800"/>
        <v>1</v>
      </c>
      <c r="G10044" s="137" t="s">
        <v>71</v>
      </c>
      <c r="H10044" s="36"/>
      <c r="I10044" s="36"/>
      <c r="J10044" s="126"/>
      <c r="K10044" s="1"/>
      <c r="L10044" s="1"/>
      <c r="M10044" s="1"/>
      <c r="N10044" s="1"/>
      <c r="O10044" s="1"/>
    </row>
    <row r="10045" ht="15.75" customHeight="1">
      <c r="A10045" s="36"/>
      <c r="B10045" s="35" t="str">
        <f t="shared" ref="B10045:C10045" si="5837">B9995</f>
        <v>11a</v>
      </c>
      <c r="C10045" s="144" t="str">
        <f t="shared" si="5837"/>
        <v>Repeatability</v>
      </c>
      <c r="D10045" s="36" t="str">
        <f t="array" ref="D10045">IF(INDEX(INDIRECT(J10003),ROW($A$39))="","",INDEX(INDIRECT(J10003),ROW($A$39)))</f>
        <v/>
      </c>
      <c r="E10045" s="36" t="s">
        <v>73</v>
      </c>
      <c r="F10045" s="36">
        <f t="shared" si="5800"/>
        <v>1</v>
      </c>
      <c r="G10045" s="137" t="s">
        <v>71</v>
      </c>
      <c r="H10045" s="36"/>
      <c r="I10045" s="36"/>
      <c r="J10045" s="126"/>
      <c r="K10045" s="1"/>
      <c r="L10045" s="1"/>
      <c r="M10045" s="1"/>
      <c r="N10045" s="1"/>
      <c r="O10045" s="1"/>
    </row>
    <row r="10046" ht="15.75" customHeight="1">
      <c r="A10046" s="36"/>
      <c r="B10046" s="35" t="str">
        <f t="shared" ref="B10046:C10046" si="5838">B9996</f>
        <v>11b</v>
      </c>
      <c r="C10046" s="144" t="str">
        <f t="shared" si="5838"/>
        <v>Plants</v>
      </c>
      <c r="D10046" s="36" t="str">
        <f t="array" ref="D10046">IF(INDEX(INDIRECT(J10003),ROW($A$40))="","",INDEX(INDIRECT(J10003),ROW($A$40)))</f>
        <v/>
      </c>
      <c r="E10046" s="36" t="s">
        <v>73</v>
      </c>
      <c r="F10046" s="36">
        <f t="shared" si="5800"/>
        <v>1</v>
      </c>
      <c r="G10046" s="137" t="s">
        <v>70</v>
      </c>
      <c r="H10046" s="36"/>
      <c r="I10046" s="36"/>
      <c r="J10046" s="126"/>
      <c r="K10046" s="1"/>
      <c r="L10046" s="1"/>
      <c r="M10046" s="1"/>
      <c r="N10046" s="1"/>
      <c r="O10046" s="1"/>
    </row>
    <row r="10047" ht="15.75" customHeight="1">
      <c r="A10047" s="36"/>
      <c r="B10047" s="35" t="str">
        <f t="shared" ref="B10047:C10047" si="5839">B9997</f>
        <v>11c</v>
      </c>
      <c r="C10047" s="144" t="str">
        <f t="shared" si="5839"/>
        <v>Conclusions</v>
      </c>
      <c r="D10047" s="36" t="str">
        <f t="array" ref="D10047">IF(INDEX(INDIRECT(J10003),ROW($A$41))="","",INDEX(INDIRECT(J10003),ROW($A$41)))</f>
        <v/>
      </c>
      <c r="E10047" s="36" t="s">
        <v>73</v>
      </c>
      <c r="F10047" s="36">
        <f t="shared" si="5800"/>
        <v>2</v>
      </c>
      <c r="G10047" s="139" t="s">
        <v>71</v>
      </c>
      <c r="H10047" s="36"/>
      <c r="I10047" s="36"/>
      <c r="J10047" s="126"/>
      <c r="K10047" s="1"/>
      <c r="L10047" s="1"/>
      <c r="M10047" s="1"/>
      <c r="N10047" s="1"/>
      <c r="O10047" s="1"/>
    </row>
    <row r="10048" ht="15.75" customHeight="1">
      <c r="A10048" s="36"/>
      <c r="B10048" s="36"/>
      <c r="C10048" s="124" t="s">
        <v>67</v>
      </c>
      <c r="D10048" s="116">
        <f>SUM(D10007:D10047)</f>
        <v>0</v>
      </c>
      <c r="E10048" s="70" t="s">
        <v>73</v>
      </c>
      <c r="F10048" s="71">
        <f>SUM(F10007:F10047)</f>
        <v>50</v>
      </c>
      <c r="G10048" s="36"/>
      <c r="H10048" s="36"/>
      <c r="I10048" s="36"/>
      <c r="J10048" s="126"/>
      <c r="K10048" s="1"/>
      <c r="L10048" s="1"/>
      <c r="M10048" s="1"/>
      <c r="N10048" s="1"/>
      <c r="O10048" s="1"/>
    </row>
    <row r="10049" ht="15.75" customHeight="1">
      <c r="A10049" s="36"/>
      <c r="B10049" s="36"/>
      <c r="C10049" s="54"/>
      <c r="D10049" s="36"/>
      <c r="E10049" s="36"/>
      <c r="F10049" s="36"/>
      <c r="G10049" s="36"/>
      <c r="H10049" s="36"/>
      <c r="I10049" s="36"/>
      <c r="J10049" s="126"/>
      <c r="K10049" s="1"/>
      <c r="L10049" s="1"/>
      <c r="M10049" s="1"/>
      <c r="N10049" s="1"/>
      <c r="O10049" s="1"/>
    </row>
    <row r="10050" ht="15.75" customHeight="1">
      <c r="A10050" s="36"/>
      <c r="B10050" s="36"/>
      <c r="C10050" s="54"/>
      <c r="D10050" s="36"/>
      <c r="E10050" s="36"/>
      <c r="F10050" s="36"/>
      <c r="G10050" s="36"/>
      <c r="H10050" s="36"/>
      <c r="I10050" s="36"/>
      <c r="J10050" s="126"/>
      <c r="K10050" s="1"/>
      <c r="L10050" s="1"/>
      <c r="M10050" s="1"/>
      <c r="N10050" s="1"/>
      <c r="O10050" s="1"/>
    </row>
    <row r="10051" ht="15.75" customHeight="1">
      <c r="A10051" s="51" t="str">
        <f>A10001</f>
        <v>Year 7 Baseline Assessment Feedback</v>
      </c>
      <c r="B10051" s="36"/>
      <c r="C10051" s="54"/>
      <c r="D10051" s="1"/>
      <c r="E10051" s="1"/>
      <c r="F10051" s="36"/>
      <c r="G10051" s="36"/>
      <c r="H10051" s="36"/>
      <c r="I10051" s="36"/>
      <c r="J10051" s="140">
        <f>J10001+1</f>
        <v>218</v>
      </c>
      <c r="K10051" s="1"/>
      <c r="L10051" s="1"/>
      <c r="M10051" s="1"/>
      <c r="N10051" s="1"/>
      <c r="O10051" s="1"/>
    </row>
    <row r="10052" ht="15.75" customHeight="1">
      <c r="A10052" s="54" t="s">
        <v>104</v>
      </c>
      <c r="B10052" s="54" t="str">
        <f>$B$2</f>
        <v>Year 7 Baseline Assessment</v>
      </c>
      <c r="C10052" s="54"/>
      <c r="D10052" s="1"/>
      <c r="E10052" s="36"/>
      <c r="F10052" s="36"/>
      <c r="G10052" s="36"/>
      <c r="H10052" s="36"/>
      <c r="I10052" s="36"/>
      <c r="J10052" s="126" t="str">
        <f>CONCATENATE("Marksheet!$B$",J10051)</f>
        <v>Marksheet!$B$218</v>
      </c>
      <c r="K10052" s="1"/>
      <c r="L10052" s="1"/>
      <c r="M10052" s="1"/>
      <c r="N10052" s="1"/>
      <c r="O10052" s="1"/>
    </row>
    <row r="10053" ht="15.75" customHeight="1">
      <c r="A10053" s="54" t="s">
        <v>100</v>
      </c>
      <c r="B10053" s="54" t="str">
        <f>IF(INDIRECT(J10052)="","",INDIRECT(J10052))</f>
        <v/>
      </c>
      <c r="C10053" s="54"/>
      <c r="D10053" s="1"/>
      <c r="E10053" s="36"/>
      <c r="F10053" s="36"/>
      <c r="G10053" s="36"/>
      <c r="H10053" s="36"/>
      <c r="I10053" s="36"/>
      <c r="J10053" s="126" t="str">
        <f>CONCATENATE("Marksheet!$D$",J10051,":$AV$",J10051)</f>
        <v>Marksheet!$D$218:$AV$218</v>
      </c>
      <c r="K10053" s="1"/>
      <c r="L10053" s="1"/>
      <c r="M10053" s="1"/>
      <c r="N10053" s="1"/>
      <c r="O10053" s="1"/>
    </row>
    <row r="10054" ht="15.75" customHeight="1">
      <c r="A10054" s="54" t="s">
        <v>105</v>
      </c>
      <c r="B10054" s="54" t="str">
        <f>INDIRECT(CONCATENATE("Marksheet!$C$",INDIRECT(CONCATENATE("J",ROW()-3))))</f>
        <v/>
      </c>
      <c r="C10054" s="54"/>
      <c r="D10054" s="36"/>
      <c r="E10054" s="36"/>
      <c r="F10054" s="36"/>
      <c r="G10054" s="36"/>
      <c r="H10054" s="36"/>
      <c r="I10054" s="36"/>
      <c r="J10054" s="126"/>
      <c r="K10054" s="1"/>
      <c r="L10054" s="1"/>
      <c r="M10054" s="1"/>
      <c r="N10054" s="1"/>
      <c r="O10054" s="1"/>
    </row>
    <row r="10055" ht="15.75" customHeight="1">
      <c r="A10055" s="54"/>
      <c r="B10055" s="54"/>
      <c r="C10055" s="54"/>
      <c r="D10055" s="36"/>
      <c r="E10055" s="36"/>
      <c r="F10055" s="36"/>
      <c r="G10055" s="36"/>
      <c r="H10055" s="36"/>
      <c r="I10055" s="36"/>
      <c r="J10055" s="126"/>
      <c r="K10055" s="1"/>
      <c r="L10055" s="1"/>
      <c r="M10055" s="1"/>
      <c r="N10055" s="1"/>
      <c r="O10055" s="1"/>
    </row>
    <row r="10056" ht="15.75" customHeight="1">
      <c r="A10056" s="120"/>
      <c r="B10056" s="80" t="s">
        <v>93</v>
      </c>
      <c r="C10056" s="141" t="s">
        <v>94</v>
      </c>
      <c r="D10056" s="128" t="s">
        <v>95</v>
      </c>
      <c r="E10056" s="58"/>
      <c r="F10056" s="59"/>
      <c r="G10056" s="151" t="s">
        <v>106</v>
      </c>
      <c r="H10056" s="130"/>
      <c r="I10056" s="130"/>
      <c r="J10056" s="131"/>
      <c r="K10056" s="1"/>
      <c r="L10056" s="1"/>
      <c r="M10056" s="1"/>
      <c r="N10056" s="1"/>
      <c r="O10056" s="1"/>
    </row>
    <row r="10057" ht="15.75" customHeight="1">
      <c r="A10057" s="36"/>
      <c r="B10057" s="122" t="str">
        <f t="shared" ref="B10057:C10057" si="5840">B10007</f>
        <v>1a</v>
      </c>
      <c r="C10057" s="142" t="str">
        <f t="shared" si="5840"/>
        <v>Living and non-living things</v>
      </c>
      <c r="D10057" s="36" t="str">
        <f t="array" ref="D10057">IF(INDEX(INDIRECT(J10053),ROW($A$1))="","",INDEX(INDIRECT(J10053),ROW($A$1)))</f>
        <v/>
      </c>
      <c r="E10057" s="36" t="s">
        <v>73</v>
      </c>
      <c r="F10057" s="36">
        <f t="shared" ref="F10057:G10057" si="5841">F10007</f>
        <v>2</v>
      </c>
      <c r="G10057" s="143" t="str">
        <f t="shared" si="5841"/>
        <v>Substantive</v>
      </c>
      <c r="H10057" s="36"/>
      <c r="I10057" s="36"/>
      <c r="J10057" s="126"/>
      <c r="K10057" s="1"/>
      <c r="L10057" s="1"/>
      <c r="M10057" s="1"/>
      <c r="N10057" s="1"/>
      <c r="O10057" s="1"/>
    </row>
    <row r="10058" ht="15.75" customHeight="1">
      <c r="A10058" s="36"/>
      <c r="B10058" s="35" t="str">
        <f t="shared" ref="B10058:C10058" si="5842">B10008</f>
        <v>1b</v>
      </c>
      <c r="C10058" s="144" t="str">
        <f t="shared" si="5842"/>
        <v>Measurement</v>
      </c>
      <c r="D10058" s="36" t="str">
        <f t="array" ref="D10058">IF(INDEX(INDIRECT(J10053),ROW($A$2))="","",INDEX(INDIRECT(J10053),ROW($A$2)))</f>
        <v/>
      </c>
      <c r="E10058" s="36" t="s">
        <v>73</v>
      </c>
      <c r="F10058" s="36">
        <f t="shared" ref="F10058:G10058" si="5843">F10008</f>
        <v>1</v>
      </c>
      <c r="G10058" s="145" t="str">
        <f t="shared" si="5843"/>
        <v>Disciplinary</v>
      </c>
      <c r="H10058" s="36"/>
      <c r="I10058" s="36"/>
      <c r="J10058" s="126"/>
      <c r="K10058" s="1"/>
      <c r="L10058" s="1"/>
      <c r="M10058" s="1"/>
      <c r="N10058" s="1"/>
      <c r="O10058" s="1"/>
    </row>
    <row r="10059" ht="15.75" customHeight="1">
      <c r="A10059" s="36"/>
      <c r="B10059" s="35" t="str">
        <f t="shared" ref="B10059:C10059" si="5844">B10009</f>
        <v>1c</v>
      </c>
      <c r="C10059" s="144" t="str">
        <f t="shared" si="5844"/>
        <v>Tables</v>
      </c>
      <c r="D10059" s="36" t="str">
        <f t="array" ref="D10059">IF(INDEX(INDIRECT(J10053),ROW($A$3))="","",INDEX(INDIRECT(J10053),ROW($A$3)))</f>
        <v/>
      </c>
      <c r="E10059" s="36" t="s">
        <v>73</v>
      </c>
      <c r="F10059" s="36">
        <f t="shared" ref="F10059:G10059" si="5845">F10009</f>
        <v>1</v>
      </c>
      <c r="G10059" s="145" t="str">
        <f t="shared" si="5845"/>
        <v>Disciplinary</v>
      </c>
      <c r="H10059" s="36"/>
      <c r="I10059" s="36"/>
      <c r="J10059" s="126"/>
      <c r="K10059" s="1"/>
      <c r="L10059" s="1"/>
      <c r="M10059" s="1"/>
      <c r="N10059" s="1"/>
      <c r="O10059" s="1"/>
    </row>
    <row r="10060" ht="15.75" customHeight="1">
      <c r="A10060" s="36"/>
      <c r="B10060" s="35" t="str">
        <f t="shared" ref="B10060:C10060" si="5846">B10010</f>
        <v>1d</v>
      </c>
      <c r="C10060" s="144" t="str">
        <f t="shared" si="5846"/>
        <v>Plants</v>
      </c>
      <c r="D10060" s="36" t="str">
        <f t="array" ref="D10060">IF(INDEX(INDIRECT(J10053),ROW($A$4))="","",INDEX(INDIRECT(J10053),ROW($A$4)))</f>
        <v/>
      </c>
      <c r="E10060" s="36" t="s">
        <v>73</v>
      </c>
      <c r="F10060" s="36">
        <f t="shared" ref="F10060:G10060" si="5847">F10010</f>
        <v>1</v>
      </c>
      <c r="G10060" s="145" t="str">
        <f t="shared" si="5847"/>
        <v>Substantive</v>
      </c>
      <c r="H10060" s="36"/>
      <c r="I10060" s="36"/>
      <c r="J10060" s="126"/>
      <c r="K10060" s="1"/>
      <c r="L10060" s="1"/>
      <c r="M10060" s="1"/>
      <c r="N10060" s="1"/>
      <c r="O10060" s="1"/>
    </row>
    <row r="10061" ht="15.75" customHeight="1">
      <c r="A10061" s="36"/>
      <c r="B10061" s="35" t="str">
        <f t="shared" ref="B10061:C10061" si="5848">B10011</f>
        <v>1e</v>
      </c>
      <c r="C10061" s="144" t="str">
        <f t="shared" si="5848"/>
        <v>Food chains</v>
      </c>
      <c r="D10061" s="36" t="str">
        <f t="array" ref="D10061">IF(INDEX(INDIRECT(J10053),ROW($A$5))="","",INDEX(INDIRECT(J10053),ROW($A$5)))</f>
        <v/>
      </c>
      <c r="E10061" s="36" t="s">
        <v>73</v>
      </c>
      <c r="F10061" s="36">
        <f t="shared" ref="F10061:G10061" si="5849">F10011</f>
        <v>2</v>
      </c>
      <c r="G10061" s="145" t="str">
        <f t="shared" si="5849"/>
        <v>Substantive</v>
      </c>
      <c r="H10061" s="36"/>
      <c r="I10061" s="36"/>
      <c r="J10061" s="126"/>
      <c r="K10061" s="1"/>
      <c r="L10061" s="1"/>
      <c r="M10061" s="1"/>
      <c r="N10061" s="1"/>
      <c r="O10061" s="1"/>
    </row>
    <row r="10062" ht="15.75" customHeight="1">
      <c r="A10062" s="36"/>
      <c r="B10062" s="35" t="str">
        <f t="shared" ref="B10062:C10062" si="5850">B10012</f>
        <v>2a</v>
      </c>
      <c r="C10062" s="144" t="str">
        <f t="shared" si="5850"/>
        <v>States of matter</v>
      </c>
      <c r="D10062" s="36" t="str">
        <f t="array" ref="D10062">IF(INDEX(INDIRECT(J10053),ROW($A$6))="","",INDEX(INDIRECT(J10053),ROW($A$6)))</f>
        <v/>
      </c>
      <c r="E10062" s="36" t="s">
        <v>73</v>
      </c>
      <c r="F10062" s="36">
        <f t="shared" ref="F10062:G10062" si="5851">F10012</f>
        <v>1</v>
      </c>
      <c r="G10062" s="145" t="str">
        <f t="shared" si="5851"/>
        <v>Substantive</v>
      </c>
      <c r="H10062" s="36"/>
      <c r="I10062" s="36"/>
      <c r="J10062" s="126"/>
      <c r="K10062" s="1"/>
      <c r="L10062" s="1"/>
      <c r="M10062" s="1"/>
      <c r="N10062" s="1"/>
      <c r="O10062" s="1"/>
    </row>
    <row r="10063" ht="15.75" customHeight="1">
      <c r="A10063" s="36"/>
      <c r="B10063" s="35" t="str">
        <f t="shared" ref="B10063:C10063" si="5852">B10013</f>
        <v>2b</v>
      </c>
      <c r="C10063" s="144" t="str">
        <f t="shared" si="5852"/>
        <v>Graphs</v>
      </c>
      <c r="D10063" s="36" t="str">
        <f t="array" ref="D10063">IF(INDEX(INDIRECT(J10053),ROW($A$7))="","",INDEX(INDIRECT(J10053),ROW($A$7)))</f>
        <v/>
      </c>
      <c r="E10063" s="36" t="s">
        <v>73</v>
      </c>
      <c r="F10063" s="36">
        <f t="shared" ref="F10063:G10063" si="5853">F10013</f>
        <v>1</v>
      </c>
      <c r="G10063" s="145" t="str">
        <f t="shared" si="5853"/>
        <v>Disciplinary</v>
      </c>
      <c r="H10063" s="36"/>
      <c r="I10063" s="36"/>
      <c r="J10063" s="126"/>
      <c r="K10063" s="1"/>
      <c r="L10063" s="1"/>
      <c r="M10063" s="1"/>
      <c r="N10063" s="1"/>
      <c r="O10063" s="1"/>
    </row>
    <row r="10064" ht="15.75" customHeight="1">
      <c r="A10064" s="36"/>
      <c r="B10064" s="35" t="str">
        <f t="shared" ref="B10064:C10064" si="5854">B10014</f>
        <v>2c</v>
      </c>
      <c r="C10064" s="144" t="str">
        <f t="shared" si="5854"/>
        <v>Plants</v>
      </c>
      <c r="D10064" s="36" t="str">
        <f t="array" ref="D10064">IF(INDEX(INDIRECT(J10053),ROW($A$8))="","",INDEX(INDIRECT(J10053),ROW($A$8)))</f>
        <v/>
      </c>
      <c r="E10064" s="36" t="s">
        <v>73</v>
      </c>
      <c r="F10064" s="36">
        <f t="shared" ref="F10064:G10064" si="5855">F10014</f>
        <v>1</v>
      </c>
      <c r="G10064" s="145" t="str">
        <f t="shared" si="5855"/>
        <v>Substantive</v>
      </c>
      <c r="H10064" s="36"/>
      <c r="I10064" s="36"/>
      <c r="J10064" s="126"/>
      <c r="K10064" s="1"/>
      <c r="L10064" s="1"/>
      <c r="M10064" s="1"/>
      <c r="N10064" s="1"/>
      <c r="O10064" s="1"/>
    </row>
    <row r="10065" ht="15.75" customHeight="1">
      <c r="A10065" s="36"/>
      <c r="B10065" s="35" t="str">
        <f t="shared" ref="B10065:C10065" si="5856">B10015</f>
        <v>3a</v>
      </c>
      <c r="C10065" s="144" t="str">
        <f t="shared" si="5856"/>
        <v>Reversible and non-reversible changes</v>
      </c>
      <c r="D10065" s="36" t="str">
        <f t="array" ref="D10065">IF(INDEX(INDIRECT(J10053),ROW($A$9))="","",INDEX(INDIRECT(J10053),ROW($A$9)))</f>
        <v/>
      </c>
      <c r="E10065" s="36" t="s">
        <v>73</v>
      </c>
      <c r="F10065" s="36">
        <f t="shared" ref="F10065:G10065" si="5857">F10015</f>
        <v>2</v>
      </c>
      <c r="G10065" s="145" t="str">
        <f t="shared" si="5857"/>
        <v>Substantive</v>
      </c>
      <c r="H10065" s="36"/>
      <c r="I10065" s="36"/>
      <c r="J10065" s="126"/>
      <c r="K10065" s="1"/>
      <c r="L10065" s="1"/>
      <c r="M10065" s="1"/>
      <c r="N10065" s="1"/>
      <c r="O10065" s="1"/>
    </row>
    <row r="10066" ht="15.75" customHeight="1">
      <c r="A10066" s="36"/>
      <c r="B10066" s="35" t="str">
        <f t="shared" ref="B10066:C10066" si="5858">B10016</f>
        <v>3b</v>
      </c>
      <c r="C10066" s="144" t="str">
        <f t="shared" si="5858"/>
        <v>Units</v>
      </c>
      <c r="D10066" s="36" t="str">
        <f t="array" ref="D10066">IF(INDEX(INDIRECT(J10053),ROW($A$10))="","",INDEX(INDIRECT(J10053),ROW($A$10)))</f>
        <v/>
      </c>
      <c r="E10066" s="36" t="s">
        <v>73</v>
      </c>
      <c r="F10066" s="36">
        <f t="shared" ref="F10066:G10066" si="5859">F10016</f>
        <v>1</v>
      </c>
      <c r="G10066" s="145" t="str">
        <f t="shared" si="5859"/>
        <v>Disciplinary</v>
      </c>
      <c r="H10066" s="36"/>
      <c r="I10066" s="36"/>
      <c r="J10066" s="126"/>
      <c r="K10066" s="1"/>
      <c r="L10066" s="1"/>
      <c r="M10066" s="1"/>
      <c r="N10066" s="1"/>
      <c r="O10066" s="1"/>
    </row>
    <row r="10067" ht="15.75" customHeight="1">
      <c r="A10067" s="36"/>
      <c r="B10067" s="35" t="str">
        <f t="shared" ref="B10067:C10067" si="5860">B10017</f>
        <v>3c</v>
      </c>
      <c r="C10067" s="144" t="str">
        <f t="shared" si="5860"/>
        <v>Hazards, risks and precautions</v>
      </c>
      <c r="D10067" s="36" t="str">
        <f t="array" ref="D10067">IF(INDEX(INDIRECT(J10053),ROW($A$11))="","",INDEX(INDIRECT(J10053),ROW($A$11)))</f>
        <v/>
      </c>
      <c r="E10067" s="36" t="s">
        <v>73</v>
      </c>
      <c r="F10067" s="36">
        <f t="shared" ref="F10067:G10067" si="5861">F10017</f>
        <v>1</v>
      </c>
      <c r="G10067" s="145" t="str">
        <f t="shared" si="5861"/>
        <v>Disciplinary</v>
      </c>
      <c r="H10067" s="36"/>
      <c r="I10067" s="36"/>
      <c r="J10067" s="126"/>
      <c r="K10067" s="1"/>
      <c r="L10067" s="1"/>
      <c r="M10067" s="1"/>
      <c r="N10067" s="1"/>
      <c r="O10067" s="1"/>
    </row>
    <row r="10068" ht="15.75" customHeight="1">
      <c r="A10068" s="36"/>
      <c r="B10068" s="35" t="str">
        <f t="shared" ref="B10068:C10068" si="5862">B10018</f>
        <v>3d</v>
      </c>
      <c r="C10068" s="144" t="str">
        <f t="shared" si="5862"/>
        <v>States of matter</v>
      </c>
      <c r="D10068" s="36" t="str">
        <f t="array" ref="D10068">IF(INDEX(INDIRECT(J10053),ROW($A$12))="","",INDEX(INDIRECT(J10053),ROW($A$12)))</f>
        <v/>
      </c>
      <c r="E10068" s="36" t="s">
        <v>73</v>
      </c>
      <c r="F10068" s="36">
        <f t="shared" ref="F10068:G10068" si="5863">F10018</f>
        <v>1</v>
      </c>
      <c r="G10068" s="145" t="str">
        <f t="shared" si="5863"/>
        <v>Substantive</v>
      </c>
      <c r="H10068" s="36"/>
      <c r="I10068" s="36"/>
      <c r="J10068" s="126"/>
      <c r="K10068" s="1"/>
      <c r="L10068" s="1"/>
      <c r="M10068" s="1"/>
      <c r="N10068" s="1"/>
      <c r="O10068" s="1"/>
    </row>
    <row r="10069" ht="15.75" customHeight="1">
      <c r="A10069" s="36"/>
      <c r="B10069" s="35" t="str">
        <f t="shared" ref="B10069:C10069" si="5864">B10019</f>
        <v>3e</v>
      </c>
      <c r="C10069" s="144" t="str">
        <f t="shared" si="5864"/>
        <v>Reversible and non-reversible changes</v>
      </c>
      <c r="D10069" s="36" t="str">
        <f t="array" ref="D10069">IF(INDEX(INDIRECT(J10053),ROW($A$13))="","",INDEX(INDIRECT(J10053),ROW($A$13)))</f>
        <v/>
      </c>
      <c r="E10069" s="36" t="s">
        <v>73</v>
      </c>
      <c r="F10069" s="36">
        <f t="shared" ref="F10069:G10069" si="5865">F10019</f>
        <v>1</v>
      </c>
      <c r="G10069" s="145" t="str">
        <f t="shared" si="5865"/>
        <v>Substantive</v>
      </c>
      <c r="H10069" s="36"/>
      <c r="I10069" s="36"/>
      <c r="J10069" s="126"/>
      <c r="K10069" s="1"/>
      <c r="L10069" s="1"/>
      <c r="M10069" s="1"/>
      <c r="N10069" s="1"/>
      <c r="O10069" s="1"/>
    </row>
    <row r="10070" ht="15.75" customHeight="1">
      <c r="A10070" s="36"/>
      <c r="B10070" s="35" t="str">
        <f t="shared" ref="B10070:C10070" si="5866">B10020</f>
        <v>4a</v>
      </c>
      <c r="C10070" s="144" t="str">
        <f t="shared" si="5866"/>
        <v>Equipment</v>
      </c>
      <c r="D10070" s="36" t="str">
        <f t="array" ref="D10070">IF(INDEX(INDIRECT(J10053),ROW($A$14))="","",INDEX(INDIRECT(J10053),ROW($A$14)))</f>
        <v/>
      </c>
      <c r="E10070" s="36" t="s">
        <v>73</v>
      </c>
      <c r="F10070" s="36">
        <f t="shared" ref="F10070:G10070" si="5867">F10020</f>
        <v>2</v>
      </c>
      <c r="G10070" s="145" t="str">
        <f t="shared" si="5867"/>
        <v>Disciplinary</v>
      </c>
      <c r="H10070" s="36"/>
      <c r="I10070" s="36"/>
      <c r="J10070" s="126"/>
      <c r="K10070" s="1"/>
      <c r="L10070" s="1"/>
      <c r="M10070" s="1"/>
      <c r="N10070" s="1"/>
      <c r="O10070" s="1"/>
    </row>
    <row r="10071" ht="15.75" customHeight="1">
      <c r="A10071" s="36"/>
      <c r="B10071" s="35" t="str">
        <f t="shared" ref="B10071:C10071" si="5868">B10021</f>
        <v>4b</v>
      </c>
      <c r="C10071" s="144" t="str">
        <f t="shared" si="5868"/>
        <v>Accuracy and precision</v>
      </c>
      <c r="D10071" s="36" t="str">
        <f t="array" ref="D10071">IF(INDEX(INDIRECT(J10053),ROW($A$15))="","",INDEX(INDIRECT(J10053),ROW($A$15)))</f>
        <v/>
      </c>
      <c r="E10071" s="36" t="s">
        <v>73</v>
      </c>
      <c r="F10071" s="36">
        <f t="shared" ref="F10071:G10071" si="5869">F10021</f>
        <v>1</v>
      </c>
      <c r="G10071" s="145" t="str">
        <f t="shared" si="5869"/>
        <v>Disciplinary</v>
      </c>
      <c r="H10071" s="36"/>
      <c r="I10071" s="36"/>
      <c r="J10071" s="126"/>
      <c r="K10071" s="1"/>
      <c r="L10071" s="1"/>
      <c r="M10071" s="1"/>
      <c r="N10071" s="1"/>
      <c r="O10071" s="1"/>
    </row>
    <row r="10072" ht="15.75" customHeight="1">
      <c r="A10072" s="36"/>
      <c r="B10072" s="35" t="str">
        <f t="shared" ref="B10072:C10072" si="5870">B10022</f>
        <v>4c</v>
      </c>
      <c r="C10072" s="144" t="str">
        <f t="shared" si="5870"/>
        <v>Conclusions</v>
      </c>
      <c r="D10072" s="36" t="str">
        <f t="array" ref="D10072">IF(INDEX(INDIRECT(J10053),ROW($A$16))="","",INDEX(INDIRECT(J10053),ROW($A$16)))</f>
        <v/>
      </c>
      <c r="E10072" s="36" t="s">
        <v>73</v>
      </c>
      <c r="F10072" s="36">
        <f t="shared" ref="F10072:G10072" si="5871">F10022</f>
        <v>1</v>
      </c>
      <c r="G10072" s="145" t="str">
        <f t="shared" si="5871"/>
        <v>Disciplinary</v>
      </c>
      <c r="H10072" s="36"/>
      <c r="I10072" s="36"/>
      <c r="J10072" s="126"/>
      <c r="K10072" s="1"/>
      <c r="L10072" s="1"/>
      <c r="M10072" s="1"/>
      <c r="N10072" s="1"/>
      <c r="O10072" s="1"/>
    </row>
    <row r="10073" ht="15.75" customHeight="1">
      <c r="A10073" s="36"/>
      <c r="B10073" s="35" t="str">
        <f t="shared" ref="B10073:C10073" si="5872">B10023</f>
        <v>5a</v>
      </c>
      <c r="C10073" s="144" t="str">
        <f t="shared" si="5872"/>
        <v>Hazards, risks and precautions</v>
      </c>
      <c r="D10073" s="36" t="str">
        <f t="array" ref="D10073">IF(INDEX(INDIRECT(J10053),ROW($A$17))="","",INDEX(INDIRECT(J10053),ROW($A$17)))</f>
        <v/>
      </c>
      <c r="E10073" s="36" t="s">
        <v>73</v>
      </c>
      <c r="F10073" s="36">
        <f t="shared" ref="F10073:G10073" si="5873">F10023</f>
        <v>1</v>
      </c>
      <c r="G10073" s="145" t="str">
        <f t="shared" si="5873"/>
        <v>Disciplinary</v>
      </c>
      <c r="H10073" s="36"/>
      <c r="I10073" s="36"/>
      <c r="J10073" s="126"/>
      <c r="K10073" s="1"/>
      <c r="L10073" s="1"/>
      <c r="M10073" s="1"/>
      <c r="N10073" s="1"/>
      <c r="O10073" s="1"/>
    </row>
    <row r="10074" ht="15.75" customHeight="1">
      <c r="A10074" s="36"/>
      <c r="B10074" s="35" t="str">
        <f t="shared" ref="B10074:C10074" si="5874">B10024</f>
        <v>5b</v>
      </c>
      <c r="C10074" s="144" t="str">
        <f t="shared" si="5874"/>
        <v>Electricity</v>
      </c>
      <c r="D10074" s="36" t="str">
        <f t="array" ref="D10074">IF(INDEX(INDIRECT(J10053),ROW($A$18))="","",INDEX(INDIRECT(J10053),ROW($A$18)))</f>
        <v/>
      </c>
      <c r="E10074" s="36" t="s">
        <v>73</v>
      </c>
      <c r="F10074" s="36">
        <f t="shared" ref="F10074:G10074" si="5875">F10024</f>
        <v>1</v>
      </c>
      <c r="G10074" s="145" t="str">
        <f t="shared" si="5875"/>
        <v>Substantive</v>
      </c>
      <c r="H10074" s="36"/>
      <c r="I10074" s="36"/>
      <c r="J10074" s="126"/>
      <c r="K10074" s="1"/>
      <c r="L10074" s="1"/>
      <c r="M10074" s="1"/>
      <c r="N10074" s="1"/>
      <c r="O10074" s="1"/>
    </row>
    <row r="10075" ht="15.75" customHeight="1">
      <c r="A10075" s="36"/>
      <c r="B10075" s="35" t="str">
        <f t="shared" ref="B10075:C10075" si="5876">B10025</f>
        <v>5c</v>
      </c>
      <c r="C10075" s="144" t="str">
        <f t="shared" si="5876"/>
        <v>Physical properties of materials</v>
      </c>
      <c r="D10075" s="36" t="str">
        <f t="array" ref="D10075">IF(INDEX(INDIRECT(J10053),ROW($A$19))="","",INDEX(INDIRECT(J10053),ROW($A$19)))</f>
        <v/>
      </c>
      <c r="E10075" s="36" t="s">
        <v>73</v>
      </c>
      <c r="F10075" s="36">
        <f t="shared" ref="F10075:G10075" si="5877">F10025</f>
        <v>1</v>
      </c>
      <c r="G10075" s="145" t="str">
        <f t="shared" si="5877"/>
        <v>Substantive</v>
      </c>
      <c r="H10075" s="36"/>
      <c r="I10075" s="36"/>
      <c r="J10075" s="126"/>
      <c r="K10075" s="1"/>
      <c r="L10075" s="1"/>
      <c r="M10075" s="1"/>
      <c r="N10075" s="1"/>
      <c r="O10075" s="1"/>
    </row>
    <row r="10076" ht="15.75" customHeight="1">
      <c r="A10076" s="36"/>
      <c r="B10076" s="35" t="str">
        <f t="shared" ref="B10076:C10076" si="5878">B10026</f>
        <v>5d</v>
      </c>
      <c r="C10076" s="144" t="str">
        <f t="shared" si="5878"/>
        <v>Electricity</v>
      </c>
      <c r="D10076" s="36" t="str">
        <f t="array" ref="D10076">IF(INDEX(INDIRECT(J10053),ROW($A$20))="","",INDEX(INDIRECT(J10053),ROW($A$20)))</f>
        <v/>
      </c>
      <c r="E10076" s="36" t="s">
        <v>73</v>
      </c>
      <c r="F10076" s="36">
        <f t="shared" ref="F10076:G10076" si="5879">F10026</f>
        <v>1</v>
      </c>
      <c r="G10076" s="145" t="str">
        <f t="shared" si="5879"/>
        <v>Substantive</v>
      </c>
      <c r="H10076" s="36"/>
      <c r="I10076" s="36"/>
      <c r="J10076" s="126"/>
      <c r="K10076" s="1"/>
      <c r="L10076" s="1"/>
      <c r="M10076" s="1"/>
      <c r="N10076" s="1"/>
      <c r="O10076" s="1"/>
    </row>
    <row r="10077" ht="15.75" customHeight="1">
      <c r="A10077" s="36"/>
      <c r="B10077" s="35" t="str">
        <f t="shared" ref="B10077:C10077" si="5880">B10027</f>
        <v>6a</v>
      </c>
      <c r="C10077" s="144" t="str">
        <f t="shared" si="5880"/>
        <v>Planning scientific enquiry</v>
      </c>
      <c r="D10077" s="36" t="str">
        <f t="array" ref="D10077">IF(INDEX(INDIRECT(J10053),ROW($A$21))="","",INDEX(INDIRECT(J10053),ROW($A$21)))</f>
        <v/>
      </c>
      <c r="E10077" s="36" t="s">
        <v>73</v>
      </c>
      <c r="F10077" s="36">
        <f t="shared" ref="F10077:G10077" si="5881">F10027</f>
        <v>2</v>
      </c>
      <c r="G10077" s="145" t="str">
        <f t="shared" si="5881"/>
        <v>Disciplinary</v>
      </c>
      <c r="H10077" s="36"/>
      <c r="I10077" s="36"/>
      <c r="J10077" s="126"/>
      <c r="K10077" s="1"/>
      <c r="L10077" s="1"/>
      <c r="M10077" s="1"/>
      <c r="N10077" s="1"/>
      <c r="O10077" s="1"/>
    </row>
    <row r="10078" ht="15.75" customHeight="1">
      <c r="A10078" s="36"/>
      <c r="B10078" s="35" t="str">
        <f t="shared" ref="B10078:C10078" si="5882">B10028</f>
        <v>6b</v>
      </c>
      <c r="C10078" s="144" t="str">
        <f t="shared" si="5882"/>
        <v>Units</v>
      </c>
      <c r="D10078" s="36" t="str">
        <f t="array" ref="D10078">IF(INDEX(INDIRECT(J10053),ROW($A$22))="","",INDEX(INDIRECT(J10053),ROW($A$22)))</f>
        <v/>
      </c>
      <c r="E10078" s="36" t="s">
        <v>73</v>
      </c>
      <c r="F10078" s="36">
        <f t="shared" ref="F10078:G10078" si="5883">F10028</f>
        <v>1</v>
      </c>
      <c r="G10078" s="145" t="str">
        <f t="shared" si="5883"/>
        <v>Disciplinary</v>
      </c>
      <c r="H10078" s="36"/>
      <c r="I10078" s="36"/>
      <c r="J10078" s="126"/>
      <c r="K10078" s="1"/>
      <c r="L10078" s="1"/>
      <c r="M10078" s="1"/>
      <c r="N10078" s="1"/>
      <c r="O10078" s="1"/>
    </row>
    <row r="10079" ht="15.75" customHeight="1">
      <c r="A10079" s="36"/>
      <c r="B10079" s="35" t="str">
        <f t="shared" ref="B10079:C10079" si="5884">B10029</f>
        <v>6c</v>
      </c>
      <c r="C10079" s="144" t="str">
        <f t="shared" si="5884"/>
        <v>Forces</v>
      </c>
      <c r="D10079" s="36" t="str">
        <f t="array" ref="D10079">IF(INDEX(INDIRECT(J10053),ROW($A$23))="","",INDEX(INDIRECT(J10053),ROW($A$23)))</f>
        <v/>
      </c>
      <c r="E10079" s="36" t="s">
        <v>73</v>
      </c>
      <c r="F10079" s="36">
        <f t="shared" ref="F10079:G10079" si="5885">F10029</f>
        <v>1</v>
      </c>
      <c r="G10079" s="145" t="str">
        <f t="shared" si="5885"/>
        <v>Substantive</v>
      </c>
      <c r="H10079" s="36"/>
      <c r="I10079" s="36"/>
      <c r="J10079" s="126"/>
      <c r="K10079" s="1"/>
      <c r="L10079" s="1"/>
      <c r="M10079" s="1"/>
      <c r="N10079" s="1"/>
      <c r="O10079" s="1"/>
    </row>
    <row r="10080" ht="15.75" customHeight="1">
      <c r="A10080" s="36"/>
      <c r="B10080" s="35" t="str">
        <f t="shared" ref="B10080:C10080" si="5886">B10030</f>
        <v>6d</v>
      </c>
      <c r="C10080" s="144" t="str">
        <f t="shared" si="5886"/>
        <v>Tables</v>
      </c>
      <c r="D10080" s="36" t="str">
        <f t="array" ref="D10080">IF(INDEX(INDIRECT(J10053),ROW($A$24))="","",INDEX(INDIRECT(J10053),ROW($A$24)))</f>
        <v/>
      </c>
      <c r="E10080" s="36" t="s">
        <v>73</v>
      </c>
      <c r="F10080" s="36">
        <f t="shared" ref="F10080:G10080" si="5887">F10030</f>
        <v>1</v>
      </c>
      <c r="G10080" s="145" t="str">
        <f t="shared" si="5887"/>
        <v>Disciplinary</v>
      </c>
      <c r="H10080" s="36"/>
      <c r="I10080" s="36"/>
      <c r="J10080" s="126"/>
      <c r="K10080" s="1"/>
      <c r="L10080" s="1"/>
      <c r="M10080" s="1"/>
      <c r="N10080" s="1"/>
      <c r="O10080" s="1"/>
    </row>
    <row r="10081" ht="15.75" customHeight="1">
      <c r="A10081" s="36"/>
      <c r="B10081" s="35" t="str">
        <f t="shared" ref="B10081:C10081" si="5888">B10031</f>
        <v>7a</v>
      </c>
      <c r="C10081" s="144" t="str">
        <f t="shared" si="5888"/>
        <v>Behaviour of light</v>
      </c>
      <c r="D10081" s="36" t="str">
        <f t="array" ref="D10081">IF(INDEX(INDIRECT(J10053),ROW($A$25))="","",INDEX(INDIRECT(J10053),ROW($A$25)))</f>
        <v/>
      </c>
      <c r="E10081" s="36" t="s">
        <v>73</v>
      </c>
      <c r="F10081" s="36">
        <f t="shared" ref="F10081:G10081" si="5889">F10031</f>
        <v>1</v>
      </c>
      <c r="G10081" s="145" t="str">
        <f t="shared" si="5889"/>
        <v>Substantive</v>
      </c>
      <c r="H10081" s="36"/>
      <c r="I10081" s="36"/>
      <c r="J10081" s="126"/>
      <c r="K10081" s="1"/>
      <c r="L10081" s="1"/>
      <c r="M10081" s="1"/>
      <c r="N10081" s="1"/>
      <c r="O10081" s="1"/>
    </row>
    <row r="10082" ht="15.75" customHeight="1">
      <c r="A10082" s="36"/>
      <c r="B10082" s="35" t="str">
        <f t="shared" ref="B10082:C10082" si="5890">B10032</f>
        <v>7b</v>
      </c>
      <c r="C10082" s="144" t="str">
        <f t="shared" si="5890"/>
        <v>Behaviour of light</v>
      </c>
      <c r="D10082" s="36" t="str">
        <f t="array" ref="D10082">IF(INDEX(INDIRECT(J10053),ROW($A$26))="","",INDEX(INDIRECT(J10053),ROW($A$26)))</f>
        <v/>
      </c>
      <c r="E10082" s="36" t="s">
        <v>73</v>
      </c>
      <c r="F10082" s="36">
        <f t="shared" ref="F10082:G10082" si="5891">F10032</f>
        <v>2</v>
      </c>
      <c r="G10082" s="145" t="str">
        <f t="shared" si="5891"/>
        <v>Substantive</v>
      </c>
      <c r="H10082" s="36"/>
      <c r="I10082" s="36"/>
      <c r="J10082" s="126"/>
      <c r="K10082" s="1"/>
      <c r="L10082" s="1"/>
      <c r="M10082" s="1"/>
      <c r="N10082" s="1"/>
      <c r="O10082" s="1"/>
    </row>
    <row r="10083" ht="15.75" customHeight="1">
      <c r="A10083" s="36"/>
      <c r="B10083" s="35" t="str">
        <f t="shared" ref="B10083:C10083" si="5892">B10033</f>
        <v>7c</v>
      </c>
      <c r="C10083" s="144" t="str">
        <f t="shared" si="5892"/>
        <v>Behaviour of light</v>
      </c>
      <c r="D10083" s="36" t="str">
        <f t="array" ref="D10083">IF(INDEX(INDIRECT(J10053),ROW($A$27))="","",INDEX(INDIRECT(J10053),ROW($A$27)))</f>
        <v/>
      </c>
      <c r="E10083" s="36" t="s">
        <v>73</v>
      </c>
      <c r="F10083" s="36">
        <f t="shared" ref="F10083:G10083" si="5893">F10033</f>
        <v>1</v>
      </c>
      <c r="G10083" s="145" t="str">
        <f t="shared" si="5893"/>
        <v>Substantive</v>
      </c>
      <c r="H10083" s="36"/>
      <c r="I10083" s="36"/>
      <c r="J10083" s="126"/>
      <c r="K10083" s="1"/>
      <c r="L10083" s="1"/>
      <c r="M10083" s="1"/>
      <c r="N10083" s="1"/>
      <c r="O10083" s="1"/>
    </row>
    <row r="10084" ht="15.75" customHeight="1">
      <c r="A10084" s="36"/>
      <c r="B10084" s="35" t="str">
        <f t="shared" ref="B10084:C10084" si="5894">B10034</f>
        <v>7d</v>
      </c>
      <c r="C10084" s="144" t="str">
        <f t="shared" si="5894"/>
        <v>Conclusions</v>
      </c>
      <c r="D10084" s="36" t="str">
        <f t="array" ref="D10084">IF(INDEX(INDIRECT(J10053),ROW($A$28))="","",INDEX(INDIRECT(J10053),ROW($A$28)))</f>
        <v/>
      </c>
      <c r="E10084" s="36" t="s">
        <v>73</v>
      </c>
      <c r="F10084" s="36">
        <f t="shared" ref="F10084:G10084" si="5895">F10034</f>
        <v>1</v>
      </c>
      <c r="G10084" s="145" t="str">
        <f t="shared" si="5895"/>
        <v>Disciplinary</v>
      </c>
      <c r="H10084" s="36"/>
      <c r="I10084" s="36"/>
      <c r="J10084" s="126"/>
      <c r="K10084" s="1"/>
      <c r="L10084" s="1"/>
      <c r="M10084" s="1"/>
      <c r="N10084" s="1"/>
      <c r="O10084" s="1"/>
    </row>
    <row r="10085" ht="15.75" customHeight="1">
      <c r="A10085" s="36"/>
      <c r="B10085" s="35" t="str">
        <f t="shared" ref="B10085:C10085" si="5896">B10035</f>
        <v>8a</v>
      </c>
      <c r="C10085" s="144" t="str">
        <f t="shared" si="5896"/>
        <v>Measurement</v>
      </c>
      <c r="D10085" s="36" t="str">
        <f t="array" ref="D10085">IF(INDEX(INDIRECT(J10053),ROW($A$29))="","",INDEX(INDIRECT(J10053),ROW($A$29)))</f>
        <v/>
      </c>
      <c r="E10085" s="36" t="s">
        <v>73</v>
      </c>
      <c r="F10085" s="36">
        <f t="shared" ref="F10085:G10085" si="5897">F10035</f>
        <v>1</v>
      </c>
      <c r="G10085" s="145" t="str">
        <f t="shared" si="5897"/>
        <v>Disciplinary</v>
      </c>
      <c r="H10085" s="36"/>
      <c r="I10085" s="36"/>
      <c r="J10085" s="126"/>
      <c r="K10085" s="1"/>
      <c r="L10085" s="1"/>
      <c r="M10085" s="1"/>
      <c r="N10085" s="1"/>
      <c r="O10085" s="1"/>
    </row>
    <row r="10086" ht="15.75" customHeight="1">
      <c r="A10086" s="36"/>
      <c r="B10086" s="35" t="str">
        <f t="shared" ref="B10086:C10086" si="5898">B10036</f>
        <v>8b</v>
      </c>
      <c r="C10086" s="144" t="str">
        <f t="shared" si="5898"/>
        <v>States of matter</v>
      </c>
      <c r="D10086" s="36" t="str">
        <f t="array" ref="D10086">IF(INDEX(INDIRECT(J10053),ROW($A$30))="","",INDEX(INDIRECT(J10053),ROW($A$30)))</f>
        <v/>
      </c>
      <c r="E10086" s="36" t="s">
        <v>73</v>
      </c>
      <c r="F10086" s="36">
        <f t="shared" ref="F10086:G10086" si="5899">F10036</f>
        <v>1</v>
      </c>
      <c r="G10086" s="145" t="str">
        <f t="shared" si="5899"/>
        <v>Substantive</v>
      </c>
      <c r="H10086" s="36"/>
      <c r="I10086" s="36"/>
      <c r="J10086" s="126"/>
      <c r="K10086" s="1"/>
      <c r="L10086" s="1"/>
      <c r="M10086" s="1"/>
      <c r="N10086" s="1"/>
      <c r="O10086" s="1"/>
    </row>
    <row r="10087" ht="15.75" customHeight="1">
      <c r="A10087" s="36"/>
      <c r="B10087" s="35" t="str">
        <f t="shared" ref="B10087:C10087" si="5900">B10037</f>
        <v>8c</v>
      </c>
      <c r="C10087" s="144" t="str">
        <f t="shared" si="5900"/>
        <v>Accuracy and precision</v>
      </c>
      <c r="D10087" s="36" t="str">
        <f t="array" ref="D10087">IF(INDEX(INDIRECT(J10053),ROW($A$31))="","",INDEX(INDIRECT(J10053),ROW($A$31)))</f>
        <v/>
      </c>
      <c r="E10087" s="36" t="s">
        <v>73</v>
      </c>
      <c r="F10087" s="36">
        <f t="shared" ref="F10087:G10087" si="5901">F10037</f>
        <v>1</v>
      </c>
      <c r="G10087" s="145" t="str">
        <f t="shared" si="5901"/>
        <v>Disciplinary</v>
      </c>
      <c r="H10087" s="36"/>
      <c r="I10087" s="36"/>
      <c r="J10087" s="126"/>
      <c r="K10087" s="1"/>
      <c r="L10087" s="1"/>
      <c r="M10087" s="1"/>
      <c r="N10087" s="1"/>
      <c r="O10087" s="1"/>
    </row>
    <row r="10088" ht="15.75" customHeight="1">
      <c r="A10088" s="36"/>
      <c r="B10088" s="35" t="str">
        <f t="shared" ref="B10088:C10088" si="5902">B10038</f>
        <v>9a</v>
      </c>
      <c r="C10088" s="144" t="str">
        <f t="shared" si="5902"/>
        <v>Planning scientific enquiry</v>
      </c>
      <c r="D10088" s="36" t="str">
        <f t="array" ref="D10088">IF(INDEX(INDIRECT(J10053),ROW($A$32))="","",INDEX(INDIRECT(J10053),ROW($A$32)))</f>
        <v/>
      </c>
      <c r="E10088" s="36" t="s">
        <v>73</v>
      </c>
      <c r="F10088" s="36">
        <f t="shared" ref="F10088:G10088" si="5903">F10038</f>
        <v>2</v>
      </c>
      <c r="G10088" s="145" t="str">
        <f t="shared" si="5903"/>
        <v>Disciplinary</v>
      </c>
      <c r="H10088" s="36"/>
      <c r="I10088" s="36"/>
      <c r="J10088" s="126"/>
      <c r="K10088" s="1"/>
      <c r="L10088" s="1"/>
      <c r="M10088" s="1"/>
      <c r="N10088" s="1"/>
      <c r="O10088" s="1"/>
    </row>
    <row r="10089" ht="15.75" customHeight="1">
      <c r="A10089" s="36"/>
      <c r="B10089" s="35" t="str">
        <f t="shared" ref="B10089:C10089" si="5904">B10039</f>
        <v>9b</v>
      </c>
      <c r="C10089" s="144" t="str">
        <f t="shared" si="5904"/>
        <v>Forces</v>
      </c>
      <c r="D10089" s="36" t="str">
        <f t="array" ref="D10089">IF(INDEX(INDIRECT(J10053),ROW($A$33))="","",INDEX(INDIRECT(J10053),ROW($A$33)))</f>
        <v/>
      </c>
      <c r="E10089" s="36" t="s">
        <v>73</v>
      </c>
      <c r="F10089" s="36">
        <f t="shared" ref="F10089:G10089" si="5905">F10039</f>
        <v>2</v>
      </c>
      <c r="G10089" s="145" t="str">
        <f t="shared" si="5905"/>
        <v>Substantive</v>
      </c>
      <c r="H10089" s="36"/>
      <c r="I10089" s="36"/>
      <c r="J10089" s="126"/>
      <c r="K10089" s="1"/>
      <c r="L10089" s="1"/>
      <c r="M10089" s="1"/>
      <c r="N10089" s="1"/>
      <c r="O10089" s="1"/>
    </row>
    <row r="10090" ht="15.75" customHeight="1">
      <c r="A10090" s="36"/>
      <c r="B10090" s="35" t="str">
        <f t="shared" ref="B10090:C10090" si="5906">B10040</f>
        <v>9c</v>
      </c>
      <c r="C10090" s="144" t="str">
        <f t="shared" si="5906"/>
        <v>Repeatability</v>
      </c>
      <c r="D10090" s="36" t="str">
        <f t="array" ref="D10090">IF(INDEX(INDIRECT(J10053),ROW($A$34))="","",INDEX(INDIRECT(J10053),ROW($A$34)))</f>
        <v/>
      </c>
      <c r="E10090" s="36" t="s">
        <v>73</v>
      </c>
      <c r="F10090" s="36">
        <f t="shared" ref="F10090:G10090" si="5907">F10040</f>
        <v>1</v>
      </c>
      <c r="G10090" s="145" t="str">
        <f t="shared" si="5907"/>
        <v>Disciplinary</v>
      </c>
      <c r="H10090" s="36"/>
      <c r="I10090" s="36"/>
      <c r="J10090" s="126"/>
      <c r="K10090" s="1"/>
      <c r="L10090" s="1"/>
      <c r="M10090" s="1"/>
      <c r="N10090" s="1"/>
      <c r="O10090" s="1"/>
    </row>
    <row r="10091" ht="15.75" customHeight="1">
      <c r="A10091" s="36"/>
      <c r="B10091" s="35" t="str">
        <f t="shared" ref="B10091:C10091" si="5908">B10041</f>
        <v>9d</v>
      </c>
      <c r="C10091" s="144" t="str">
        <f t="shared" si="5908"/>
        <v>Graphs</v>
      </c>
      <c r="D10091" s="36" t="str">
        <f t="array" ref="D10091">IF(INDEX(INDIRECT(J10053),ROW($A$35))="","",INDEX(INDIRECT(J10053),ROW($A$35)))</f>
        <v/>
      </c>
      <c r="E10091" s="36" t="s">
        <v>73</v>
      </c>
      <c r="F10091" s="36">
        <f t="shared" ref="F10091:G10091" si="5909">F10041</f>
        <v>1</v>
      </c>
      <c r="G10091" s="145" t="str">
        <f t="shared" si="5909"/>
        <v>Disciplinary</v>
      </c>
      <c r="H10091" s="36"/>
      <c r="I10091" s="36"/>
      <c r="J10091" s="126"/>
      <c r="K10091" s="1"/>
      <c r="L10091" s="1"/>
      <c r="M10091" s="1"/>
      <c r="N10091" s="1"/>
      <c r="O10091" s="1"/>
    </row>
    <row r="10092" ht="15.75" customHeight="1">
      <c r="A10092" s="36"/>
      <c r="B10092" s="35" t="str">
        <f t="shared" ref="B10092:C10092" si="5910">B10042</f>
        <v>10a</v>
      </c>
      <c r="C10092" s="144" t="str">
        <f t="shared" si="5910"/>
        <v>Physical properties of materials</v>
      </c>
      <c r="D10092" s="36" t="str">
        <f t="array" ref="D10092">IF(INDEX(INDIRECT(J10053),ROW($A$36))="","",INDEX(INDIRECT(J10053),ROW($A$36)))</f>
        <v/>
      </c>
      <c r="E10092" s="36" t="s">
        <v>73</v>
      </c>
      <c r="F10092" s="36">
        <f t="shared" ref="F10092:G10092" si="5911">F10042</f>
        <v>1</v>
      </c>
      <c r="G10092" s="145" t="str">
        <f t="shared" si="5911"/>
        <v>Substantive</v>
      </c>
      <c r="H10092" s="36"/>
      <c r="I10092" s="36"/>
      <c r="J10092" s="126"/>
      <c r="K10092" s="1"/>
      <c r="L10092" s="1"/>
      <c r="M10092" s="1"/>
      <c r="N10092" s="1"/>
      <c r="O10092" s="1"/>
    </row>
    <row r="10093" ht="15.75" customHeight="1">
      <c r="A10093" s="36"/>
      <c r="B10093" s="35" t="str">
        <f t="shared" ref="B10093:C10093" si="5912">B10043</f>
        <v>10b</v>
      </c>
      <c r="C10093" s="144" t="str">
        <f t="shared" si="5912"/>
        <v>Physical properties of materials</v>
      </c>
      <c r="D10093" s="36" t="str">
        <f t="array" ref="D10093">IF(INDEX(INDIRECT(J10053),ROW($A$37))="","",INDEX(INDIRECT(J10053),ROW($A$37)))</f>
        <v/>
      </c>
      <c r="E10093" s="36" t="s">
        <v>73</v>
      </c>
      <c r="F10093" s="36">
        <f t="shared" ref="F10093:G10093" si="5913">F10043</f>
        <v>1</v>
      </c>
      <c r="G10093" s="145" t="str">
        <f t="shared" si="5913"/>
        <v>Substantive</v>
      </c>
      <c r="H10093" s="36"/>
      <c r="I10093" s="36"/>
      <c r="J10093" s="126"/>
      <c r="K10093" s="1"/>
      <c r="L10093" s="1"/>
      <c r="M10093" s="1"/>
      <c r="N10093" s="1"/>
      <c r="O10093" s="1"/>
    </row>
    <row r="10094" ht="15.75" customHeight="1">
      <c r="A10094" s="36"/>
      <c r="B10094" s="35" t="str">
        <f t="shared" ref="B10094:C10094" si="5914">B10044</f>
        <v>10c</v>
      </c>
      <c r="C10094" s="144" t="str">
        <f t="shared" si="5914"/>
        <v>Graphs</v>
      </c>
      <c r="D10094" s="36" t="str">
        <f t="array" ref="D10094">IF(INDEX(INDIRECT(J10053),ROW($A$38))="","",INDEX(INDIRECT(J10053),ROW($A$38)))</f>
        <v/>
      </c>
      <c r="E10094" s="36" t="s">
        <v>73</v>
      </c>
      <c r="F10094" s="36">
        <f t="shared" ref="F10094:G10094" si="5915">F10044</f>
        <v>1</v>
      </c>
      <c r="G10094" s="145" t="str">
        <f t="shared" si="5915"/>
        <v>Disciplinary</v>
      </c>
      <c r="H10094" s="36"/>
      <c r="I10094" s="36"/>
      <c r="J10094" s="126"/>
      <c r="K10094" s="1"/>
      <c r="L10094" s="1"/>
      <c r="M10094" s="1"/>
      <c r="N10094" s="1"/>
      <c r="O10094" s="1"/>
    </row>
    <row r="10095" ht="15.75" customHeight="1">
      <c r="A10095" s="36"/>
      <c r="B10095" s="35" t="str">
        <f t="shared" ref="B10095:C10095" si="5916">B10045</f>
        <v>11a</v>
      </c>
      <c r="C10095" s="144" t="str">
        <f t="shared" si="5916"/>
        <v>Repeatability</v>
      </c>
      <c r="D10095" s="36" t="str">
        <f t="array" ref="D10095">IF(INDEX(INDIRECT(J10053),ROW($A$39))="","",INDEX(INDIRECT(J10053),ROW($A$39)))</f>
        <v/>
      </c>
      <c r="E10095" s="36" t="s">
        <v>73</v>
      </c>
      <c r="F10095" s="36">
        <f t="shared" ref="F10095:G10095" si="5917">F10045</f>
        <v>1</v>
      </c>
      <c r="G10095" s="145" t="str">
        <f t="shared" si="5917"/>
        <v>Disciplinary</v>
      </c>
      <c r="H10095" s="36"/>
      <c r="I10095" s="36"/>
      <c r="J10095" s="126"/>
      <c r="K10095" s="1"/>
      <c r="L10095" s="1"/>
      <c r="M10095" s="1"/>
      <c r="N10095" s="1"/>
      <c r="O10095" s="1"/>
    </row>
    <row r="10096" ht="15.75" customHeight="1">
      <c r="A10096" s="36"/>
      <c r="B10096" s="35" t="str">
        <f t="shared" ref="B10096:C10096" si="5918">B10046</f>
        <v>11b</v>
      </c>
      <c r="C10096" s="144" t="str">
        <f t="shared" si="5918"/>
        <v>Plants</v>
      </c>
      <c r="D10096" s="36" t="str">
        <f t="array" ref="D10096">IF(INDEX(INDIRECT(J10053),ROW($A$40))="","",INDEX(INDIRECT(J10053),ROW($A$40)))</f>
        <v/>
      </c>
      <c r="E10096" s="36" t="s">
        <v>73</v>
      </c>
      <c r="F10096" s="36">
        <f t="shared" ref="F10096:G10096" si="5919">F10046</f>
        <v>1</v>
      </c>
      <c r="G10096" s="145" t="str">
        <f t="shared" si="5919"/>
        <v>Substantive</v>
      </c>
      <c r="H10096" s="36"/>
      <c r="I10096" s="36"/>
      <c r="J10096" s="126"/>
      <c r="K10096" s="1"/>
      <c r="L10096" s="1"/>
      <c r="M10096" s="1"/>
      <c r="N10096" s="1"/>
      <c r="O10096" s="1"/>
    </row>
    <row r="10097" ht="15.75" customHeight="1">
      <c r="A10097" s="36"/>
      <c r="B10097" s="123" t="str">
        <f t="shared" ref="B10097:C10097" si="5920">B10047</f>
        <v>11c</v>
      </c>
      <c r="C10097" s="146" t="str">
        <f t="shared" si="5920"/>
        <v>Conclusions</v>
      </c>
      <c r="D10097" s="36" t="str">
        <f t="array" ref="D10097">IF(INDEX(INDIRECT(J10053),ROW($A$41))="","",INDEX(INDIRECT(J10053),ROW($A$41)))</f>
        <v/>
      </c>
      <c r="E10097" s="36" t="s">
        <v>73</v>
      </c>
      <c r="F10097" s="36">
        <f t="shared" ref="F10097:G10097" si="5921">F10047</f>
        <v>2</v>
      </c>
      <c r="G10097" s="147" t="str">
        <f t="shared" si="5921"/>
        <v>Disciplinary</v>
      </c>
      <c r="H10097" s="36"/>
      <c r="I10097" s="36"/>
      <c r="J10097" s="126"/>
      <c r="K10097" s="1"/>
      <c r="L10097" s="1"/>
      <c r="M10097" s="1"/>
      <c r="N10097" s="1"/>
      <c r="O10097" s="1"/>
    </row>
    <row r="10098" ht="15.75" customHeight="1">
      <c r="A10098" s="36"/>
      <c r="B10098" s="36"/>
      <c r="C10098" s="124" t="s">
        <v>67</v>
      </c>
      <c r="D10098" s="116">
        <f>SUM(D10057:D10097)</f>
        <v>0</v>
      </c>
      <c r="E10098" s="70" t="s">
        <v>73</v>
      </c>
      <c r="F10098" s="71">
        <f>SUM(F10057:F10097)</f>
        <v>50</v>
      </c>
      <c r="G10098" s="36"/>
      <c r="H10098" s="36"/>
      <c r="I10098" s="36"/>
      <c r="J10098" s="126"/>
      <c r="K10098" s="1"/>
      <c r="L10098" s="1"/>
      <c r="M10098" s="1"/>
      <c r="N10098" s="1"/>
      <c r="O10098" s="1"/>
    </row>
    <row r="10099" ht="15.75" customHeight="1">
      <c r="A10099" s="36"/>
      <c r="B10099" s="36"/>
      <c r="C10099" s="124"/>
      <c r="D10099" s="36"/>
      <c r="E10099" s="36"/>
      <c r="F10099" s="36"/>
      <c r="G10099" s="36"/>
      <c r="H10099" s="36"/>
      <c r="I10099" s="36"/>
      <c r="J10099" s="126"/>
      <c r="K10099" s="1"/>
      <c r="L10099" s="1"/>
      <c r="M10099" s="1"/>
      <c r="N10099" s="1"/>
      <c r="O10099" s="1"/>
    </row>
    <row r="10100" ht="15.75" customHeight="1">
      <c r="A10100" s="36"/>
      <c r="B10100" s="36"/>
      <c r="C10100" s="54"/>
      <c r="D10100" s="36"/>
      <c r="E10100" s="36"/>
      <c r="F10100" s="36"/>
      <c r="G10100" s="36"/>
      <c r="H10100" s="36"/>
      <c r="I10100" s="36"/>
      <c r="J10100" s="126"/>
      <c r="K10100" s="1"/>
      <c r="L10100" s="1"/>
      <c r="M10100" s="1"/>
      <c r="N10100" s="1"/>
      <c r="O10100" s="1"/>
    </row>
    <row r="10101" ht="15.75" customHeight="1">
      <c r="A10101" s="51" t="str">
        <f>A10051</f>
        <v>Year 7 Baseline Assessment Feedback</v>
      </c>
      <c r="B10101" s="36"/>
      <c r="C10101" s="54"/>
      <c r="D10101" s="1"/>
      <c r="E10101" s="1"/>
      <c r="F10101" s="36"/>
      <c r="G10101" s="36"/>
      <c r="H10101" s="36"/>
      <c r="I10101" s="36"/>
      <c r="J10101" s="140">
        <f>J10051+1</f>
        <v>219</v>
      </c>
      <c r="K10101" s="1"/>
      <c r="L10101" s="1"/>
      <c r="M10101" s="1"/>
      <c r="N10101" s="1"/>
      <c r="O10101" s="1"/>
    </row>
    <row r="10102" ht="15.75" customHeight="1">
      <c r="A10102" s="54" t="s">
        <v>104</v>
      </c>
      <c r="B10102" s="54" t="str">
        <f>$B$2</f>
        <v>Year 7 Baseline Assessment</v>
      </c>
      <c r="C10102" s="54"/>
      <c r="D10102" s="1"/>
      <c r="E10102" s="36"/>
      <c r="F10102" s="36"/>
      <c r="G10102" s="36"/>
      <c r="H10102" s="36"/>
      <c r="I10102" s="36"/>
      <c r="J10102" s="126" t="str">
        <f>CONCATENATE("Marksheet!$B$",J10101)</f>
        <v>Marksheet!$B$219</v>
      </c>
      <c r="K10102" s="1"/>
      <c r="L10102" s="1"/>
      <c r="M10102" s="1"/>
      <c r="N10102" s="1"/>
      <c r="O10102" s="1"/>
    </row>
    <row r="10103" ht="15.75" customHeight="1">
      <c r="A10103" s="54" t="s">
        <v>100</v>
      </c>
      <c r="B10103" s="54" t="str">
        <f>IF(INDIRECT(J10102)="","",INDIRECT(J10102))</f>
        <v/>
      </c>
      <c r="C10103" s="54"/>
      <c r="D10103" s="1"/>
      <c r="E10103" s="36"/>
      <c r="F10103" s="36"/>
      <c r="G10103" s="36"/>
      <c r="H10103" s="36"/>
      <c r="I10103" s="36"/>
      <c r="J10103" s="126" t="str">
        <f>CONCATENATE("Marksheet!$D$",J10101,":$AV$",J10101)</f>
        <v>Marksheet!$D$219:$AV$219</v>
      </c>
      <c r="K10103" s="1"/>
      <c r="L10103" s="1"/>
      <c r="M10103" s="1"/>
      <c r="N10103" s="1"/>
      <c r="O10103" s="1"/>
    </row>
    <row r="10104" ht="15.75" customHeight="1">
      <c r="A10104" s="54" t="s">
        <v>105</v>
      </c>
      <c r="B10104" s="54" t="str">
        <f>INDIRECT(CONCATENATE("Marksheet!$C$",INDIRECT(CONCATENATE("J",ROW()-3))))</f>
        <v/>
      </c>
      <c r="C10104" s="54"/>
      <c r="D10104" s="36"/>
      <c r="E10104" s="36"/>
      <c r="F10104" s="36"/>
      <c r="G10104" s="36"/>
      <c r="H10104" s="36"/>
      <c r="I10104" s="36"/>
      <c r="J10104" s="126"/>
      <c r="K10104" s="1"/>
      <c r="L10104" s="1"/>
      <c r="M10104" s="1"/>
      <c r="N10104" s="1"/>
      <c r="O10104" s="1"/>
    </row>
    <row r="10105" ht="15.75" customHeight="1">
      <c r="A10105" s="54"/>
      <c r="B10105" s="54"/>
      <c r="C10105" s="54"/>
      <c r="D10105" s="36"/>
      <c r="E10105" s="36"/>
      <c r="F10105" s="36"/>
      <c r="G10105" s="36"/>
      <c r="H10105" s="36"/>
      <c r="I10105" s="36"/>
      <c r="J10105" s="126"/>
      <c r="K10105" s="1"/>
      <c r="L10105" s="1"/>
      <c r="M10105" s="1"/>
      <c r="N10105" s="1"/>
      <c r="O10105" s="1"/>
    </row>
    <row r="10106" ht="15.75" customHeight="1">
      <c r="A10106" s="120"/>
      <c r="B10106" s="80" t="s">
        <v>93</v>
      </c>
      <c r="C10106" s="141" t="s">
        <v>94</v>
      </c>
      <c r="D10106" s="128" t="s">
        <v>95</v>
      </c>
      <c r="E10106" s="58"/>
      <c r="F10106" s="59"/>
      <c r="G10106" s="151" t="s">
        <v>106</v>
      </c>
      <c r="H10106" s="130"/>
      <c r="I10106" s="130"/>
      <c r="J10106" s="131"/>
      <c r="K10106" s="1"/>
      <c r="L10106" s="1"/>
      <c r="M10106" s="1"/>
      <c r="N10106" s="1"/>
      <c r="O10106" s="1"/>
    </row>
    <row r="10107" ht="15.75" customHeight="1">
      <c r="A10107" s="36"/>
      <c r="B10107" s="122" t="str">
        <f t="shared" ref="B10107:B10146" si="5923">IF($B10007="","",$B10007)</f>
        <v>1a</v>
      </c>
      <c r="C10107" s="142" t="str">
        <f t="shared" ref="C10107:C10146" si="5924">IF($C10007="","",$C10007)</f>
        <v>Living and non-living things</v>
      </c>
      <c r="D10107" s="36" t="str">
        <f t="array" ref="D10107">IF(INDEX(INDIRECT(J10103),ROW($A$1))="","",INDEX(INDIRECT(J10103),ROW($A$1)))</f>
        <v/>
      </c>
      <c r="E10107" s="36" t="s">
        <v>73</v>
      </c>
      <c r="F10107" s="36">
        <f t="shared" ref="F10107:G10107" si="5922">F10057</f>
        <v>2</v>
      </c>
      <c r="G10107" s="143" t="str">
        <f t="shared" si="5922"/>
        <v>Substantive</v>
      </c>
      <c r="H10107" s="36"/>
      <c r="I10107" s="36"/>
      <c r="J10107" s="126"/>
      <c r="K10107" s="1"/>
      <c r="L10107" s="1"/>
      <c r="M10107" s="1"/>
      <c r="N10107" s="1"/>
      <c r="O10107" s="1"/>
    </row>
    <row r="10108" ht="15.75" customHeight="1">
      <c r="A10108" s="36"/>
      <c r="B10108" s="35" t="str">
        <f t="shared" si="5923"/>
        <v>1b</v>
      </c>
      <c r="C10108" s="144" t="str">
        <f t="shared" si="5924"/>
        <v>Measurement</v>
      </c>
      <c r="D10108" s="36" t="str">
        <f t="array" ref="D10108">IF(INDEX(INDIRECT(J10103),ROW($A$2))="","",INDEX(INDIRECT(J10103),ROW($A$2)))</f>
        <v/>
      </c>
      <c r="E10108" s="36" t="s">
        <v>73</v>
      </c>
      <c r="F10108" s="36">
        <f t="shared" ref="F10108:G10108" si="5925">F10058</f>
        <v>1</v>
      </c>
      <c r="G10108" s="145" t="str">
        <f t="shared" si="5925"/>
        <v>Disciplinary</v>
      </c>
      <c r="H10108" s="36"/>
      <c r="I10108" s="36"/>
      <c r="J10108" s="126"/>
      <c r="K10108" s="1"/>
      <c r="L10108" s="1"/>
      <c r="M10108" s="1"/>
      <c r="N10108" s="1"/>
      <c r="O10108" s="1"/>
    </row>
    <row r="10109" ht="15.75" customHeight="1">
      <c r="A10109" s="36"/>
      <c r="B10109" s="35" t="str">
        <f t="shared" si="5923"/>
        <v>1c</v>
      </c>
      <c r="C10109" s="144" t="str">
        <f t="shared" si="5924"/>
        <v>Tables</v>
      </c>
      <c r="D10109" s="36" t="str">
        <f t="array" ref="D10109">IF(INDEX(INDIRECT(J10103),ROW($A$3))="","",INDEX(INDIRECT(J10103),ROW($A$3)))</f>
        <v/>
      </c>
      <c r="E10109" s="36" t="s">
        <v>73</v>
      </c>
      <c r="F10109" s="36">
        <f t="shared" ref="F10109:G10109" si="5926">F10059</f>
        <v>1</v>
      </c>
      <c r="G10109" s="145" t="str">
        <f t="shared" si="5926"/>
        <v>Disciplinary</v>
      </c>
      <c r="H10109" s="36"/>
      <c r="I10109" s="36"/>
      <c r="J10109" s="126"/>
      <c r="K10109" s="1"/>
      <c r="L10109" s="1"/>
      <c r="M10109" s="1"/>
      <c r="N10109" s="1"/>
      <c r="O10109" s="1"/>
    </row>
    <row r="10110" ht="15.75" customHeight="1">
      <c r="A10110" s="36"/>
      <c r="B10110" s="35" t="str">
        <f t="shared" si="5923"/>
        <v>1d</v>
      </c>
      <c r="C10110" s="144" t="str">
        <f t="shared" si="5924"/>
        <v>Plants</v>
      </c>
      <c r="D10110" s="36" t="str">
        <f t="array" ref="D10110">IF(INDEX(INDIRECT(J10103),ROW($A$4))="","",INDEX(INDIRECT(J10103),ROW($A$4)))</f>
        <v/>
      </c>
      <c r="E10110" s="36" t="s">
        <v>73</v>
      </c>
      <c r="F10110" s="36">
        <f t="shared" ref="F10110:G10110" si="5927">F10060</f>
        <v>1</v>
      </c>
      <c r="G10110" s="145" t="str">
        <f t="shared" si="5927"/>
        <v>Substantive</v>
      </c>
      <c r="H10110" s="36"/>
      <c r="I10110" s="36"/>
      <c r="J10110" s="126"/>
      <c r="K10110" s="1"/>
      <c r="L10110" s="1"/>
      <c r="M10110" s="1"/>
      <c r="N10110" s="1"/>
      <c r="O10110" s="1"/>
    </row>
    <row r="10111" ht="15.75" customHeight="1">
      <c r="A10111" s="36"/>
      <c r="B10111" s="35" t="str">
        <f t="shared" si="5923"/>
        <v>1e</v>
      </c>
      <c r="C10111" s="144" t="str">
        <f t="shared" si="5924"/>
        <v>Food chains</v>
      </c>
      <c r="D10111" s="36" t="str">
        <f t="array" ref="D10111">IF(INDEX(INDIRECT(J10103),ROW($A$5))="","",INDEX(INDIRECT(J10103),ROW($A$5)))</f>
        <v/>
      </c>
      <c r="E10111" s="36" t="s">
        <v>73</v>
      </c>
      <c r="F10111" s="36">
        <f t="shared" ref="F10111:G10111" si="5928">F10061</f>
        <v>2</v>
      </c>
      <c r="G10111" s="145" t="str">
        <f t="shared" si="5928"/>
        <v>Substantive</v>
      </c>
      <c r="H10111" s="36"/>
      <c r="I10111" s="36"/>
      <c r="J10111" s="126"/>
      <c r="K10111" s="1"/>
      <c r="L10111" s="1"/>
      <c r="M10111" s="1"/>
      <c r="N10111" s="1"/>
      <c r="O10111" s="1"/>
    </row>
    <row r="10112" ht="15.75" customHeight="1">
      <c r="A10112" s="36"/>
      <c r="B10112" s="35" t="str">
        <f t="shared" si="5923"/>
        <v>2a</v>
      </c>
      <c r="C10112" s="144" t="str">
        <f t="shared" si="5924"/>
        <v>States of matter</v>
      </c>
      <c r="D10112" s="36" t="str">
        <f t="array" ref="D10112">IF(INDEX(INDIRECT(J10103),ROW($A$6))="","",INDEX(INDIRECT(J10103),ROW($A$6)))</f>
        <v/>
      </c>
      <c r="E10112" s="36" t="s">
        <v>73</v>
      </c>
      <c r="F10112" s="36">
        <f t="shared" ref="F10112:G10112" si="5929">F10062</f>
        <v>1</v>
      </c>
      <c r="G10112" s="145" t="str">
        <f t="shared" si="5929"/>
        <v>Substantive</v>
      </c>
      <c r="H10112" s="36"/>
      <c r="I10112" s="36"/>
      <c r="J10112" s="126"/>
      <c r="K10112" s="1"/>
      <c r="L10112" s="1"/>
      <c r="M10112" s="1"/>
      <c r="N10112" s="1"/>
      <c r="O10112" s="1"/>
    </row>
    <row r="10113" ht="15.75" customHeight="1">
      <c r="A10113" s="36"/>
      <c r="B10113" s="35" t="str">
        <f t="shared" si="5923"/>
        <v>2b</v>
      </c>
      <c r="C10113" s="144" t="str">
        <f t="shared" si="5924"/>
        <v>Graphs</v>
      </c>
      <c r="D10113" s="36" t="str">
        <f t="array" ref="D10113">IF(INDEX(INDIRECT(J10103),ROW($A$7))="","",INDEX(INDIRECT(J10103),ROW($A$7)))</f>
        <v/>
      </c>
      <c r="E10113" s="36" t="s">
        <v>73</v>
      </c>
      <c r="F10113" s="36">
        <f t="shared" ref="F10113:G10113" si="5930">F10063</f>
        <v>1</v>
      </c>
      <c r="G10113" s="145" t="str">
        <f t="shared" si="5930"/>
        <v>Disciplinary</v>
      </c>
      <c r="H10113" s="36"/>
      <c r="I10113" s="36"/>
      <c r="J10113" s="126"/>
      <c r="K10113" s="1"/>
      <c r="L10113" s="1"/>
      <c r="M10113" s="1"/>
      <c r="N10113" s="1"/>
      <c r="O10113" s="1"/>
    </row>
    <row r="10114" ht="15.75" customHeight="1">
      <c r="A10114" s="36"/>
      <c r="B10114" s="35" t="str">
        <f t="shared" si="5923"/>
        <v>2c</v>
      </c>
      <c r="C10114" s="144" t="str">
        <f t="shared" si="5924"/>
        <v>Plants</v>
      </c>
      <c r="D10114" s="36" t="str">
        <f t="array" ref="D10114">IF(INDEX(INDIRECT(J10103),ROW($A$8))="","",INDEX(INDIRECT(J10103),ROW($A$8)))</f>
        <v/>
      </c>
      <c r="E10114" s="36" t="s">
        <v>73</v>
      </c>
      <c r="F10114" s="36">
        <f t="shared" ref="F10114:G10114" si="5931">F10064</f>
        <v>1</v>
      </c>
      <c r="G10114" s="145" t="str">
        <f t="shared" si="5931"/>
        <v>Substantive</v>
      </c>
      <c r="H10114" s="36"/>
      <c r="I10114" s="36"/>
      <c r="J10114" s="126"/>
      <c r="K10114" s="1"/>
      <c r="L10114" s="1"/>
      <c r="M10114" s="1"/>
      <c r="N10114" s="1"/>
      <c r="O10114" s="1"/>
    </row>
    <row r="10115" ht="15.75" customHeight="1">
      <c r="A10115" s="36"/>
      <c r="B10115" s="35" t="str">
        <f t="shared" si="5923"/>
        <v>3a</v>
      </c>
      <c r="C10115" s="144" t="str">
        <f t="shared" si="5924"/>
        <v>Reversible and non-reversible changes</v>
      </c>
      <c r="D10115" s="36" t="str">
        <f t="array" ref="D10115">IF(INDEX(INDIRECT(J10103),ROW($A$9))="","",INDEX(INDIRECT(J10103),ROW($A$9)))</f>
        <v/>
      </c>
      <c r="E10115" s="36" t="s">
        <v>73</v>
      </c>
      <c r="F10115" s="36">
        <f t="shared" ref="F10115:G10115" si="5932">F10065</f>
        <v>2</v>
      </c>
      <c r="G10115" s="145" t="str">
        <f t="shared" si="5932"/>
        <v>Substantive</v>
      </c>
      <c r="H10115" s="36"/>
      <c r="I10115" s="36"/>
      <c r="J10115" s="126"/>
      <c r="K10115" s="1"/>
      <c r="L10115" s="1"/>
      <c r="M10115" s="1"/>
      <c r="N10115" s="1"/>
      <c r="O10115" s="1"/>
    </row>
    <row r="10116" ht="15.75" customHeight="1">
      <c r="A10116" s="36"/>
      <c r="B10116" s="35" t="str">
        <f t="shared" si="5923"/>
        <v>3b</v>
      </c>
      <c r="C10116" s="144" t="str">
        <f t="shared" si="5924"/>
        <v>Units</v>
      </c>
      <c r="D10116" s="36" t="str">
        <f t="array" ref="D10116">IF(INDEX(INDIRECT(J10103),ROW($A$10))="","",INDEX(INDIRECT(J10103),ROW($A$10)))</f>
        <v/>
      </c>
      <c r="E10116" s="36" t="s">
        <v>73</v>
      </c>
      <c r="F10116" s="36">
        <f t="shared" ref="F10116:G10116" si="5933">F10066</f>
        <v>1</v>
      </c>
      <c r="G10116" s="145" t="str">
        <f t="shared" si="5933"/>
        <v>Disciplinary</v>
      </c>
      <c r="H10116" s="36"/>
      <c r="I10116" s="36"/>
      <c r="J10116" s="126"/>
      <c r="K10116" s="1"/>
      <c r="L10116" s="1"/>
      <c r="M10116" s="1"/>
      <c r="N10116" s="1"/>
      <c r="O10116" s="1"/>
    </row>
    <row r="10117" ht="15.75" customHeight="1">
      <c r="A10117" s="36"/>
      <c r="B10117" s="35" t="str">
        <f t="shared" si="5923"/>
        <v>3c</v>
      </c>
      <c r="C10117" s="144" t="str">
        <f t="shared" si="5924"/>
        <v>Hazards, risks and precautions</v>
      </c>
      <c r="D10117" s="36" t="str">
        <f t="array" ref="D10117">IF(INDEX(INDIRECT(J10103),ROW($A$11))="","",INDEX(INDIRECT(J10103),ROW($A$11)))</f>
        <v/>
      </c>
      <c r="E10117" s="36" t="s">
        <v>73</v>
      </c>
      <c r="F10117" s="36">
        <f t="shared" ref="F10117:G10117" si="5934">F10067</f>
        <v>1</v>
      </c>
      <c r="G10117" s="145" t="str">
        <f t="shared" si="5934"/>
        <v>Disciplinary</v>
      </c>
      <c r="H10117" s="36"/>
      <c r="I10117" s="36"/>
      <c r="J10117" s="126"/>
      <c r="K10117" s="1"/>
      <c r="L10117" s="1"/>
      <c r="M10117" s="1"/>
      <c r="N10117" s="1"/>
      <c r="O10117" s="1"/>
    </row>
    <row r="10118" ht="15.75" customHeight="1">
      <c r="A10118" s="36"/>
      <c r="B10118" s="35" t="str">
        <f t="shared" si="5923"/>
        <v>3d</v>
      </c>
      <c r="C10118" s="144" t="str">
        <f t="shared" si="5924"/>
        <v>States of matter</v>
      </c>
      <c r="D10118" s="36" t="str">
        <f t="array" ref="D10118">IF(INDEX(INDIRECT(J10103),ROW($A$12))="","",INDEX(INDIRECT(J10103),ROW($A$12)))</f>
        <v/>
      </c>
      <c r="E10118" s="36" t="s">
        <v>73</v>
      </c>
      <c r="F10118" s="36">
        <f t="shared" ref="F10118:G10118" si="5935">F10068</f>
        <v>1</v>
      </c>
      <c r="G10118" s="145" t="str">
        <f t="shared" si="5935"/>
        <v>Substantive</v>
      </c>
      <c r="H10118" s="36"/>
      <c r="I10118" s="36"/>
      <c r="J10118" s="126"/>
      <c r="K10118" s="1"/>
      <c r="L10118" s="1"/>
      <c r="M10118" s="1"/>
      <c r="N10118" s="1"/>
      <c r="O10118" s="1"/>
    </row>
    <row r="10119" ht="15.75" customHeight="1">
      <c r="A10119" s="36"/>
      <c r="B10119" s="35" t="str">
        <f t="shared" si="5923"/>
        <v>3e</v>
      </c>
      <c r="C10119" s="144" t="str">
        <f t="shared" si="5924"/>
        <v>Reversible and non-reversible changes</v>
      </c>
      <c r="D10119" s="36" t="str">
        <f t="array" ref="D10119">IF(INDEX(INDIRECT(J10103),ROW($A$13))="","",INDEX(INDIRECT(J10103),ROW($A$13)))</f>
        <v/>
      </c>
      <c r="E10119" s="36" t="s">
        <v>73</v>
      </c>
      <c r="F10119" s="36">
        <f t="shared" ref="F10119:G10119" si="5936">F10069</f>
        <v>1</v>
      </c>
      <c r="G10119" s="145" t="str">
        <f t="shared" si="5936"/>
        <v>Substantive</v>
      </c>
      <c r="H10119" s="36"/>
      <c r="I10119" s="36"/>
      <c r="J10119" s="126"/>
      <c r="K10119" s="1"/>
      <c r="L10119" s="1"/>
      <c r="M10119" s="1"/>
      <c r="N10119" s="1"/>
      <c r="O10119" s="1"/>
    </row>
    <row r="10120" ht="15.75" customHeight="1">
      <c r="A10120" s="36"/>
      <c r="B10120" s="35" t="str">
        <f t="shared" si="5923"/>
        <v>4a</v>
      </c>
      <c r="C10120" s="144" t="str">
        <f t="shared" si="5924"/>
        <v>Equipment</v>
      </c>
      <c r="D10120" s="36" t="str">
        <f t="array" ref="D10120">IF(INDEX(INDIRECT(J10103),ROW($A$14))="","",INDEX(INDIRECT(J10103),ROW($A$14)))</f>
        <v/>
      </c>
      <c r="E10120" s="36" t="s">
        <v>73</v>
      </c>
      <c r="F10120" s="36">
        <f t="shared" ref="F10120:G10120" si="5937">F10070</f>
        <v>2</v>
      </c>
      <c r="G10120" s="145" t="str">
        <f t="shared" si="5937"/>
        <v>Disciplinary</v>
      </c>
      <c r="H10120" s="36"/>
      <c r="I10120" s="36"/>
      <c r="J10120" s="126"/>
      <c r="K10120" s="1"/>
      <c r="L10120" s="1"/>
      <c r="M10120" s="1"/>
      <c r="N10120" s="1"/>
      <c r="O10120" s="1"/>
    </row>
    <row r="10121" ht="15.75" customHeight="1">
      <c r="A10121" s="36"/>
      <c r="B10121" s="35" t="str">
        <f t="shared" si="5923"/>
        <v>4b</v>
      </c>
      <c r="C10121" s="144" t="str">
        <f t="shared" si="5924"/>
        <v>Accuracy and precision</v>
      </c>
      <c r="D10121" s="36" t="str">
        <f t="array" ref="D10121">IF(INDEX(INDIRECT(J10103),ROW($A$15))="","",INDEX(INDIRECT(J10103),ROW($A$15)))</f>
        <v/>
      </c>
      <c r="E10121" s="36" t="s">
        <v>73</v>
      </c>
      <c r="F10121" s="36">
        <f t="shared" ref="F10121:G10121" si="5938">F10071</f>
        <v>1</v>
      </c>
      <c r="G10121" s="145" t="str">
        <f t="shared" si="5938"/>
        <v>Disciplinary</v>
      </c>
      <c r="H10121" s="36"/>
      <c r="I10121" s="36"/>
      <c r="J10121" s="126"/>
      <c r="K10121" s="1"/>
      <c r="L10121" s="1"/>
      <c r="M10121" s="1"/>
      <c r="N10121" s="1"/>
      <c r="O10121" s="1"/>
    </row>
    <row r="10122" ht="15.75" customHeight="1">
      <c r="A10122" s="36"/>
      <c r="B10122" s="35" t="str">
        <f t="shared" si="5923"/>
        <v>4c</v>
      </c>
      <c r="C10122" s="144" t="str">
        <f t="shared" si="5924"/>
        <v>Conclusions</v>
      </c>
      <c r="D10122" s="36" t="str">
        <f t="array" ref="D10122">IF(INDEX(INDIRECT(J10103),ROW($A$16))="","",INDEX(INDIRECT(J10103),ROW($A$16)))</f>
        <v/>
      </c>
      <c r="E10122" s="36" t="s">
        <v>73</v>
      </c>
      <c r="F10122" s="36">
        <f t="shared" ref="F10122:G10122" si="5939">F10072</f>
        <v>1</v>
      </c>
      <c r="G10122" s="145" t="str">
        <f t="shared" si="5939"/>
        <v>Disciplinary</v>
      </c>
      <c r="H10122" s="36"/>
      <c r="I10122" s="36"/>
      <c r="J10122" s="126"/>
      <c r="K10122" s="1"/>
      <c r="L10122" s="1"/>
      <c r="M10122" s="1"/>
      <c r="N10122" s="1"/>
      <c r="O10122" s="1"/>
    </row>
    <row r="10123" ht="15.75" customHeight="1">
      <c r="A10123" s="36"/>
      <c r="B10123" s="35" t="str">
        <f t="shared" si="5923"/>
        <v>5a</v>
      </c>
      <c r="C10123" s="144" t="str">
        <f t="shared" si="5924"/>
        <v>Hazards, risks and precautions</v>
      </c>
      <c r="D10123" s="36" t="str">
        <f t="array" ref="D10123">IF(INDEX(INDIRECT(J10103),ROW($A$17))="","",INDEX(INDIRECT(J10103),ROW($A$17)))</f>
        <v/>
      </c>
      <c r="E10123" s="36" t="s">
        <v>73</v>
      </c>
      <c r="F10123" s="36">
        <f t="shared" ref="F10123:G10123" si="5940">F10073</f>
        <v>1</v>
      </c>
      <c r="G10123" s="145" t="str">
        <f t="shared" si="5940"/>
        <v>Disciplinary</v>
      </c>
      <c r="H10123" s="36"/>
      <c r="I10123" s="36"/>
      <c r="J10123" s="126"/>
      <c r="K10123" s="1"/>
      <c r="L10123" s="1"/>
      <c r="M10123" s="1"/>
      <c r="N10123" s="1"/>
      <c r="O10123" s="1"/>
    </row>
    <row r="10124" ht="15.75" customHeight="1">
      <c r="A10124" s="36"/>
      <c r="B10124" s="35" t="str">
        <f t="shared" si="5923"/>
        <v>5b</v>
      </c>
      <c r="C10124" s="144" t="str">
        <f t="shared" si="5924"/>
        <v>Electricity</v>
      </c>
      <c r="D10124" s="36" t="str">
        <f t="array" ref="D10124">IF(INDEX(INDIRECT(J10103),ROW($A$18))="","",INDEX(INDIRECT(J10103),ROW($A$18)))</f>
        <v/>
      </c>
      <c r="E10124" s="36" t="s">
        <v>73</v>
      </c>
      <c r="F10124" s="36">
        <f t="shared" ref="F10124:G10124" si="5941">F10074</f>
        <v>1</v>
      </c>
      <c r="G10124" s="145" t="str">
        <f t="shared" si="5941"/>
        <v>Substantive</v>
      </c>
      <c r="H10124" s="36"/>
      <c r="I10124" s="36"/>
      <c r="J10124" s="126"/>
      <c r="K10124" s="1"/>
      <c r="L10124" s="1"/>
      <c r="M10124" s="1"/>
      <c r="N10124" s="1"/>
      <c r="O10124" s="1"/>
    </row>
    <row r="10125" ht="15.75" customHeight="1">
      <c r="A10125" s="36"/>
      <c r="B10125" s="35" t="str">
        <f t="shared" si="5923"/>
        <v>5c</v>
      </c>
      <c r="C10125" s="144" t="str">
        <f t="shared" si="5924"/>
        <v>Physical properties of materials</v>
      </c>
      <c r="D10125" s="36" t="str">
        <f t="array" ref="D10125">IF(INDEX(INDIRECT(J10103),ROW($A$19))="","",INDEX(INDIRECT(J10103),ROW($A$19)))</f>
        <v/>
      </c>
      <c r="E10125" s="36" t="s">
        <v>73</v>
      </c>
      <c r="F10125" s="36">
        <f t="shared" ref="F10125:G10125" si="5942">F10075</f>
        <v>1</v>
      </c>
      <c r="G10125" s="145" t="str">
        <f t="shared" si="5942"/>
        <v>Substantive</v>
      </c>
      <c r="H10125" s="36"/>
      <c r="I10125" s="36"/>
      <c r="J10125" s="126"/>
      <c r="K10125" s="1"/>
      <c r="L10125" s="1"/>
      <c r="M10125" s="1"/>
      <c r="N10125" s="1"/>
      <c r="O10125" s="1"/>
    </row>
    <row r="10126" ht="15.75" customHeight="1">
      <c r="A10126" s="36"/>
      <c r="B10126" s="35" t="str">
        <f t="shared" si="5923"/>
        <v>5d</v>
      </c>
      <c r="C10126" s="144" t="str">
        <f t="shared" si="5924"/>
        <v>Electricity</v>
      </c>
      <c r="D10126" s="36" t="str">
        <f t="array" ref="D10126">IF(INDEX(INDIRECT(J10103),ROW($A$20))="","",INDEX(INDIRECT(J10103),ROW($A$20)))</f>
        <v/>
      </c>
      <c r="E10126" s="36" t="s">
        <v>73</v>
      </c>
      <c r="F10126" s="36">
        <f t="shared" ref="F10126:G10126" si="5943">F10076</f>
        <v>1</v>
      </c>
      <c r="G10126" s="145" t="str">
        <f t="shared" si="5943"/>
        <v>Substantive</v>
      </c>
      <c r="H10126" s="36"/>
      <c r="I10126" s="36"/>
      <c r="J10126" s="126"/>
      <c r="K10126" s="1"/>
      <c r="L10126" s="1"/>
      <c r="M10126" s="1"/>
      <c r="N10126" s="1"/>
      <c r="O10126" s="1"/>
    </row>
    <row r="10127" ht="15.75" customHeight="1">
      <c r="A10127" s="36"/>
      <c r="B10127" s="35" t="str">
        <f t="shared" si="5923"/>
        <v>6a</v>
      </c>
      <c r="C10127" s="144" t="str">
        <f t="shared" si="5924"/>
        <v>Planning scientific enquiry</v>
      </c>
      <c r="D10127" s="36" t="str">
        <f t="array" ref="D10127">IF(INDEX(INDIRECT(J10103),ROW($A$21))="","",INDEX(INDIRECT(J10103),ROW($A$21)))</f>
        <v/>
      </c>
      <c r="E10127" s="36" t="s">
        <v>73</v>
      </c>
      <c r="F10127" s="36">
        <f t="shared" ref="F10127:G10127" si="5944">F10077</f>
        <v>2</v>
      </c>
      <c r="G10127" s="145" t="str">
        <f t="shared" si="5944"/>
        <v>Disciplinary</v>
      </c>
      <c r="H10127" s="36"/>
      <c r="I10127" s="36"/>
      <c r="J10127" s="126"/>
      <c r="K10127" s="1"/>
      <c r="L10127" s="1"/>
      <c r="M10127" s="1"/>
      <c r="N10127" s="1"/>
      <c r="O10127" s="1"/>
    </row>
    <row r="10128" ht="15.75" customHeight="1">
      <c r="A10128" s="36"/>
      <c r="B10128" s="35" t="str">
        <f t="shared" si="5923"/>
        <v>6b</v>
      </c>
      <c r="C10128" s="144" t="str">
        <f t="shared" si="5924"/>
        <v>Units</v>
      </c>
      <c r="D10128" s="36" t="str">
        <f t="array" ref="D10128">IF(INDEX(INDIRECT(J10103),ROW($A$22))="","",INDEX(INDIRECT(J10103),ROW($A$22)))</f>
        <v/>
      </c>
      <c r="E10128" s="36" t="s">
        <v>73</v>
      </c>
      <c r="F10128" s="36">
        <f t="shared" ref="F10128:G10128" si="5945">F10078</f>
        <v>1</v>
      </c>
      <c r="G10128" s="145" t="str">
        <f t="shared" si="5945"/>
        <v>Disciplinary</v>
      </c>
      <c r="H10128" s="36"/>
      <c r="I10128" s="36"/>
      <c r="J10128" s="126"/>
      <c r="K10128" s="1"/>
      <c r="L10128" s="1"/>
      <c r="M10128" s="1"/>
      <c r="N10128" s="1"/>
      <c r="O10128" s="1"/>
    </row>
    <row r="10129" ht="15.75" customHeight="1">
      <c r="A10129" s="36"/>
      <c r="B10129" s="35" t="str">
        <f t="shared" si="5923"/>
        <v>6c</v>
      </c>
      <c r="C10129" s="144" t="str">
        <f t="shared" si="5924"/>
        <v>Forces</v>
      </c>
      <c r="D10129" s="36" t="str">
        <f t="array" ref="D10129">IF(INDEX(INDIRECT(J10103),ROW($A$23))="","",INDEX(INDIRECT(J10103),ROW($A$23)))</f>
        <v/>
      </c>
      <c r="E10129" s="36" t="s">
        <v>73</v>
      </c>
      <c r="F10129" s="36">
        <f t="shared" ref="F10129:G10129" si="5946">F10079</f>
        <v>1</v>
      </c>
      <c r="G10129" s="145" t="str">
        <f t="shared" si="5946"/>
        <v>Substantive</v>
      </c>
      <c r="H10129" s="36"/>
      <c r="I10129" s="36"/>
      <c r="J10129" s="126"/>
      <c r="K10129" s="1"/>
      <c r="L10129" s="1"/>
      <c r="M10129" s="1"/>
      <c r="N10129" s="1"/>
      <c r="O10129" s="1"/>
    </row>
    <row r="10130" ht="15.75" customHeight="1">
      <c r="A10130" s="36"/>
      <c r="B10130" s="35" t="str">
        <f t="shared" si="5923"/>
        <v>6d</v>
      </c>
      <c r="C10130" s="144" t="str">
        <f t="shared" si="5924"/>
        <v>Tables</v>
      </c>
      <c r="D10130" s="36" t="str">
        <f t="array" ref="D10130">IF(INDEX(INDIRECT(J10103),ROW($A$24))="","",INDEX(INDIRECT(J10103),ROW($A$24)))</f>
        <v/>
      </c>
      <c r="E10130" s="36" t="s">
        <v>73</v>
      </c>
      <c r="F10130" s="36">
        <f t="shared" ref="F10130:G10130" si="5947">F10080</f>
        <v>1</v>
      </c>
      <c r="G10130" s="145" t="str">
        <f t="shared" si="5947"/>
        <v>Disciplinary</v>
      </c>
      <c r="H10130" s="36"/>
      <c r="I10130" s="36"/>
      <c r="J10130" s="126"/>
      <c r="K10130" s="1"/>
      <c r="L10130" s="1"/>
      <c r="M10130" s="1"/>
      <c r="N10130" s="1"/>
      <c r="O10130" s="1"/>
    </row>
    <row r="10131" ht="15.75" customHeight="1">
      <c r="A10131" s="36"/>
      <c r="B10131" s="35" t="str">
        <f t="shared" si="5923"/>
        <v>7a</v>
      </c>
      <c r="C10131" s="144" t="str">
        <f t="shared" si="5924"/>
        <v>Behaviour of light</v>
      </c>
      <c r="D10131" s="36" t="str">
        <f t="array" ref="D10131">IF(INDEX(INDIRECT(J10103),ROW($A$25))="","",INDEX(INDIRECT(J10103),ROW($A$25)))</f>
        <v/>
      </c>
      <c r="E10131" s="36" t="s">
        <v>73</v>
      </c>
      <c r="F10131" s="36">
        <f t="shared" ref="F10131:G10131" si="5948">F10081</f>
        <v>1</v>
      </c>
      <c r="G10131" s="145" t="str">
        <f t="shared" si="5948"/>
        <v>Substantive</v>
      </c>
      <c r="H10131" s="36"/>
      <c r="I10131" s="36"/>
      <c r="J10131" s="126"/>
      <c r="K10131" s="1"/>
      <c r="L10131" s="1"/>
      <c r="M10131" s="1"/>
      <c r="N10131" s="1"/>
      <c r="O10131" s="1"/>
    </row>
    <row r="10132" ht="15.75" customHeight="1">
      <c r="A10132" s="36"/>
      <c r="B10132" s="35" t="str">
        <f t="shared" si="5923"/>
        <v>7b</v>
      </c>
      <c r="C10132" s="144" t="str">
        <f t="shared" si="5924"/>
        <v>Behaviour of light</v>
      </c>
      <c r="D10132" s="36" t="str">
        <f t="array" ref="D10132">IF(INDEX(INDIRECT(J10103),ROW($A$26))="","",INDEX(INDIRECT(J10103),ROW($A$26)))</f>
        <v/>
      </c>
      <c r="E10132" s="36" t="s">
        <v>73</v>
      </c>
      <c r="F10132" s="36">
        <f t="shared" ref="F10132:G10132" si="5949">F10082</f>
        <v>2</v>
      </c>
      <c r="G10132" s="145" t="str">
        <f t="shared" si="5949"/>
        <v>Substantive</v>
      </c>
      <c r="H10132" s="36"/>
      <c r="I10132" s="36"/>
      <c r="J10132" s="126"/>
      <c r="K10132" s="1"/>
      <c r="L10132" s="1"/>
      <c r="M10132" s="1"/>
      <c r="N10132" s="1"/>
      <c r="O10132" s="1"/>
    </row>
    <row r="10133" ht="15.75" customHeight="1">
      <c r="A10133" s="36"/>
      <c r="B10133" s="35" t="str">
        <f t="shared" si="5923"/>
        <v>7c</v>
      </c>
      <c r="C10133" s="144" t="str">
        <f t="shared" si="5924"/>
        <v>Behaviour of light</v>
      </c>
      <c r="D10133" s="36" t="str">
        <f t="array" ref="D10133">IF(INDEX(INDIRECT(J10103),ROW($A$27))="","",INDEX(INDIRECT(J10103),ROW($A$27)))</f>
        <v/>
      </c>
      <c r="E10133" s="36" t="s">
        <v>73</v>
      </c>
      <c r="F10133" s="36">
        <f t="shared" ref="F10133:G10133" si="5950">F10083</f>
        <v>1</v>
      </c>
      <c r="G10133" s="145" t="str">
        <f t="shared" si="5950"/>
        <v>Substantive</v>
      </c>
      <c r="H10133" s="36"/>
      <c r="I10133" s="36"/>
      <c r="J10133" s="126"/>
      <c r="K10133" s="1"/>
      <c r="L10133" s="1"/>
      <c r="M10133" s="1"/>
      <c r="N10133" s="1"/>
      <c r="O10133" s="1"/>
    </row>
    <row r="10134" ht="15.75" customHeight="1">
      <c r="A10134" s="36"/>
      <c r="B10134" s="35" t="str">
        <f t="shared" si="5923"/>
        <v>7d</v>
      </c>
      <c r="C10134" s="144" t="str">
        <f t="shared" si="5924"/>
        <v>Conclusions</v>
      </c>
      <c r="D10134" s="36" t="str">
        <f t="array" ref="D10134">IF(INDEX(INDIRECT(J10103),ROW($A$28))="","",INDEX(INDIRECT(J10103),ROW($A$28)))</f>
        <v/>
      </c>
      <c r="E10134" s="36" t="s">
        <v>73</v>
      </c>
      <c r="F10134" s="36">
        <f t="shared" ref="F10134:G10134" si="5951">F10084</f>
        <v>1</v>
      </c>
      <c r="G10134" s="145" t="str">
        <f t="shared" si="5951"/>
        <v>Disciplinary</v>
      </c>
      <c r="H10134" s="36"/>
      <c r="I10134" s="36"/>
      <c r="J10134" s="126"/>
      <c r="K10134" s="1"/>
      <c r="L10134" s="1"/>
      <c r="M10134" s="1"/>
      <c r="N10134" s="1"/>
      <c r="O10134" s="1"/>
    </row>
    <row r="10135" ht="15.75" customHeight="1">
      <c r="A10135" s="36"/>
      <c r="B10135" s="35" t="str">
        <f t="shared" si="5923"/>
        <v>8a</v>
      </c>
      <c r="C10135" s="144" t="str">
        <f t="shared" si="5924"/>
        <v>Measurement</v>
      </c>
      <c r="D10135" s="36" t="str">
        <f t="array" ref="D10135">IF(INDEX(INDIRECT(J10103),ROW($A$29))="","",INDEX(INDIRECT(J10103),ROW($A$29)))</f>
        <v/>
      </c>
      <c r="E10135" s="36" t="s">
        <v>73</v>
      </c>
      <c r="F10135" s="36">
        <f t="shared" ref="F10135:G10135" si="5952">F10085</f>
        <v>1</v>
      </c>
      <c r="G10135" s="145" t="str">
        <f t="shared" si="5952"/>
        <v>Disciplinary</v>
      </c>
      <c r="H10135" s="36"/>
      <c r="I10135" s="36"/>
      <c r="J10135" s="126"/>
      <c r="K10135" s="1"/>
      <c r="L10135" s="1"/>
      <c r="M10135" s="1"/>
      <c r="N10135" s="1"/>
      <c r="O10135" s="1"/>
    </row>
    <row r="10136" ht="15.75" customHeight="1">
      <c r="A10136" s="36"/>
      <c r="B10136" s="35" t="str">
        <f t="shared" si="5923"/>
        <v>8b</v>
      </c>
      <c r="C10136" s="144" t="str">
        <f t="shared" si="5924"/>
        <v>States of matter</v>
      </c>
      <c r="D10136" s="36" t="str">
        <f t="array" ref="D10136">IF(INDEX(INDIRECT(J10103),ROW($A$30))="","",INDEX(INDIRECT(J10103),ROW($A$30)))</f>
        <v/>
      </c>
      <c r="E10136" s="36" t="s">
        <v>73</v>
      </c>
      <c r="F10136" s="36">
        <f t="shared" ref="F10136:G10136" si="5953">F10086</f>
        <v>1</v>
      </c>
      <c r="G10136" s="145" t="str">
        <f t="shared" si="5953"/>
        <v>Substantive</v>
      </c>
      <c r="H10136" s="36"/>
      <c r="I10136" s="36"/>
      <c r="J10136" s="126"/>
      <c r="K10136" s="1"/>
      <c r="L10136" s="1"/>
      <c r="M10136" s="1"/>
      <c r="N10136" s="1"/>
      <c r="O10136" s="1"/>
    </row>
    <row r="10137" ht="15.75" customHeight="1">
      <c r="A10137" s="36"/>
      <c r="B10137" s="35" t="str">
        <f t="shared" si="5923"/>
        <v>8c</v>
      </c>
      <c r="C10137" s="144" t="str">
        <f t="shared" si="5924"/>
        <v>Accuracy and precision</v>
      </c>
      <c r="D10137" s="36" t="str">
        <f t="array" ref="D10137">IF(INDEX(INDIRECT(J10103),ROW($A$31))="","",INDEX(INDIRECT(J10103),ROW($A$31)))</f>
        <v/>
      </c>
      <c r="E10137" s="36" t="s">
        <v>73</v>
      </c>
      <c r="F10137" s="36">
        <f t="shared" ref="F10137:G10137" si="5954">F10087</f>
        <v>1</v>
      </c>
      <c r="G10137" s="145" t="str">
        <f t="shared" si="5954"/>
        <v>Disciplinary</v>
      </c>
      <c r="H10137" s="36"/>
      <c r="I10137" s="36"/>
      <c r="J10137" s="126"/>
      <c r="K10137" s="1"/>
      <c r="L10137" s="1"/>
      <c r="M10137" s="1"/>
      <c r="N10137" s="1"/>
      <c r="O10137" s="1"/>
    </row>
    <row r="10138" ht="15.75" customHeight="1">
      <c r="A10138" s="36"/>
      <c r="B10138" s="35" t="str">
        <f t="shared" si="5923"/>
        <v>9a</v>
      </c>
      <c r="C10138" s="144" t="str">
        <f t="shared" si="5924"/>
        <v>Planning scientific enquiry</v>
      </c>
      <c r="D10138" s="36" t="str">
        <f t="array" ref="D10138">IF(INDEX(INDIRECT(J10103),ROW($A$32))="","",INDEX(INDIRECT(J10103),ROW($A$32)))</f>
        <v/>
      </c>
      <c r="E10138" s="36" t="s">
        <v>73</v>
      </c>
      <c r="F10138" s="36">
        <f t="shared" ref="F10138:G10138" si="5955">F10088</f>
        <v>2</v>
      </c>
      <c r="G10138" s="145" t="str">
        <f t="shared" si="5955"/>
        <v>Disciplinary</v>
      </c>
      <c r="H10138" s="36"/>
      <c r="I10138" s="36"/>
      <c r="J10138" s="126"/>
      <c r="K10138" s="1"/>
      <c r="L10138" s="1"/>
      <c r="M10138" s="1"/>
      <c r="N10138" s="1"/>
      <c r="O10138" s="1"/>
    </row>
    <row r="10139" ht="15.75" customHeight="1">
      <c r="A10139" s="36"/>
      <c r="B10139" s="35" t="str">
        <f t="shared" si="5923"/>
        <v>9b</v>
      </c>
      <c r="C10139" s="144" t="str">
        <f t="shared" si="5924"/>
        <v>Forces</v>
      </c>
      <c r="D10139" s="36" t="str">
        <f t="array" ref="D10139">IF(INDEX(INDIRECT(J10103),ROW($A$33))="","",INDEX(INDIRECT(J10103),ROW($A$33)))</f>
        <v/>
      </c>
      <c r="E10139" s="36" t="s">
        <v>73</v>
      </c>
      <c r="F10139" s="36">
        <f t="shared" ref="F10139:G10139" si="5956">F10089</f>
        <v>2</v>
      </c>
      <c r="G10139" s="145" t="str">
        <f t="shared" si="5956"/>
        <v>Substantive</v>
      </c>
      <c r="H10139" s="36"/>
      <c r="I10139" s="36"/>
      <c r="J10139" s="126"/>
      <c r="K10139" s="1"/>
      <c r="L10139" s="1"/>
      <c r="M10139" s="1"/>
      <c r="N10139" s="1"/>
      <c r="O10139" s="1"/>
    </row>
    <row r="10140" ht="15.75" customHeight="1">
      <c r="A10140" s="36"/>
      <c r="B10140" s="35" t="str">
        <f t="shared" si="5923"/>
        <v>9c</v>
      </c>
      <c r="C10140" s="144" t="str">
        <f t="shared" si="5924"/>
        <v>Repeatability</v>
      </c>
      <c r="D10140" s="36" t="str">
        <f t="array" ref="D10140">IF(INDEX(INDIRECT(J10103),ROW($A$34))="","",INDEX(INDIRECT(J10103),ROW($A$34)))</f>
        <v/>
      </c>
      <c r="E10140" s="36" t="s">
        <v>73</v>
      </c>
      <c r="F10140" s="36">
        <f t="shared" ref="F10140:G10140" si="5957">F10090</f>
        <v>1</v>
      </c>
      <c r="G10140" s="145" t="str">
        <f t="shared" si="5957"/>
        <v>Disciplinary</v>
      </c>
      <c r="H10140" s="36"/>
      <c r="I10140" s="36"/>
      <c r="J10140" s="126"/>
      <c r="K10140" s="1"/>
      <c r="L10140" s="1"/>
      <c r="M10140" s="1"/>
      <c r="N10140" s="1"/>
      <c r="O10140" s="1"/>
    </row>
    <row r="10141" ht="15.75" customHeight="1">
      <c r="A10141" s="36"/>
      <c r="B10141" s="35" t="str">
        <f t="shared" si="5923"/>
        <v>9d</v>
      </c>
      <c r="C10141" s="144" t="str">
        <f t="shared" si="5924"/>
        <v>Graphs</v>
      </c>
      <c r="D10141" s="36" t="str">
        <f t="array" ref="D10141">IF(INDEX(INDIRECT(J10103),ROW($A$35))="","",INDEX(INDIRECT(J10103),ROW($A$35)))</f>
        <v/>
      </c>
      <c r="E10141" s="36" t="s">
        <v>73</v>
      </c>
      <c r="F10141" s="36">
        <f t="shared" ref="F10141:G10141" si="5958">F10091</f>
        <v>1</v>
      </c>
      <c r="G10141" s="145" t="str">
        <f t="shared" si="5958"/>
        <v>Disciplinary</v>
      </c>
      <c r="H10141" s="36"/>
      <c r="I10141" s="36"/>
      <c r="J10141" s="126"/>
      <c r="K10141" s="1"/>
      <c r="L10141" s="1"/>
      <c r="M10141" s="1"/>
      <c r="N10141" s="1"/>
      <c r="O10141" s="1"/>
    </row>
    <row r="10142" ht="15.75" customHeight="1">
      <c r="A10142" s="36"/>
      <c r="B10142" s="35" t="str">
        <f t="shared" si="5923"/>
        <v>10a</v>
      </c>
      <c r="C10142" s="144" t="str">
        <f t="shared" si="5924"/>
        <v>Physical properties of materials</v>
      </c>
      <c r="D10142" s="36" t="str">
        <f t="array" ref="D10142">IF(INDEX(INDIRECT(J10103),ROW($A$36))="","",INDEX(INDIRECT(J10103),ROW($A$36)))</f>
        <v/>
      </c>
      <c r="E10142" s="36" t="s">
        <v>73</v>
      </c>
      <c r="F10142" s="36">
        <f t="shared" ref="F10142:G10142" si="5959">F10092</f>
        <v>1</v>
      </c>
      <c r="G10142" s="145" t="str">
        <f t="shared" si="5959"/>
        <v>Substantive</v>
      </c>
      <c r="H10142" s="36"/>
      <c r="I10142" s="36"/>
      <c r="J10142" s="126"/>
      <c r="K10142" s="1"/>
      <c r="L10142" s="1"/>
      <c r="M10142" s="1"/>
      <c r="N10142" s="1"/>
      <c r="O10142" s="1"/>
    </row>
    <row r="10143" ht="15.75" customHeight="1">
      <c r="A10143" s="36"/>
      <c r="B10143" s="35" t="str">
        <f t="shared" si="5923"/>
        <v>10b</v>
      </c>
      <c r="C10143" s="144" t="str">
        <f t="shared" si="5924"/>
        <v>Physical properties of materials</v>
      </c>
      <c r="D10143" s="36" t="str">
        <f t="array" ref="D10143">IF(INDEX(INDIRECT(J10103),ROW($A$37))="","",INDEX(INDIRECT(J10103),ROW($A$37)))</f>
        <v/>
      </c>
      <c r="E10143" s="36" t="s">
        <v>73</v>
      </c>
      <c r="F10143" s="36">
        <f t="shared" ref="F10143:G10143" si="5960">F10093</f>
        <v>1</v>
      </c>
      <c r="G10143" s="145" t="str">
        <f t="shared" si="5960"/>
        <v>Substantive</v>
      </c>
      <c r="H10143" s="36"/>
      <c r="I10143" s="36"/>
      <c r="J10143" s="126"/>
      <c r="K10143" s="1"/>
      <c r="L10143" s="1"/>
      <c r="M10143" s="1"/>
      <c r="N10143" s="1"/>
      <c r="O10143" s="1"/>
    </row>
    <row r="10144" ht="15.75" customHeight="1">
      <c r="A10144" s="36"/>
      <c r="B10144" s="35" t="str">
        <f t="shared" si="5923"/>
        <v>10c</v>
      </c>
      <c r="C10144" s="144" t="str">
        <f t="shared" si="5924"/>
        <v>Graphs</v>
      </c>
      <c r="D10144" s="36" t="str">
        <f t="array" ref="D10144">IF(INDEX(INDIRECT(J10103),ROW($A$38))="","",INDEX(INDIRECT(J10103),ROW($A$38)))</f>
        <v/>
      </c>
      <c r="E10144" s="36" t="s">
        <v>73</v>
      </c>
      <c r="F10144" s="36">
        <f t="shared" ref="F10144:G10144" si="5961">F10094</f>
        <v>1</v>
      </c>
      <c r="G10144" s="145" t="str">
        <f t="shared" si="5961"/>
        <v>Disciplinary</v>
      </c>
      <c r="H10144" s="36"/>
      <c r="I10144" s="36"/>
      <c r="J10144" s="126"/>
      <c r="K10144" s="1"/>
      <c r="L10144" s="1"/>
      <c r="M10144" s="1"/>
      <c r="N10144" s="1"/>
      <c r="O10144" s="1"/>
    </row>
    <row r="10145" ht="15.75" customHeight="1">
      <c r="A10145" s="36"/>
      <c r="B10145" s="35" t="str">
        <f t="shared" si="5923"/>
        <v>11a</v>
      </c>
      <c r="C10145" s="144" t="str">
        <f t="shared" si="5924"/>
        <v>Repeatability</v>
      </c>
      <c r="D10145" s="36" t="str">
        <f t="array" ref="D10145">IF(INDEX(INDIRECT(J10103),ROW($A$39))="","",INDEX(INDIRECT(J10103),ROW($A$39)))</f>
        <v/>
      </c>
      <c r="E10145" s="36" t="s">
        <v>73</v>
      </c>
      <c r="F10145" s="36">
        <f t="shared" ref="F10145:G10145" si="5962">F10095</f>
        <v>1</v>
      </c>
      <c r="G10145" s="145" t="str">
        <f t="shared" si="5962"/>
        <v>Disciplinary</v>
      </c>
      <c r="H10145" s="36"/>
      <c r="I10145" s="36"/>
      <c r="J10145" s="126"/>
      <c r="K10145" s="1"/>
      <c r="L10145" s="1"/>
      <c r="M10145" s="1"/>
      <c r="N10145" s="1"/>
      <c r="O10145" s="1"/>
    </row>
    <row r="10146" ht="15.75" customHeight="1">
      <c r="A10146" s="36"/>
      <c r="B10146" s="35" t="str">
        <f t="shared" si="5923"/>
        <v>11b</v>
      </c>
      <c r="C10146" s="144" t="str">
        <f t="shared" si="5924"/>
        <v>Plants</v>
      </c>
      <c r="D10146" s="36" t="str">
        <f t="array" ref="D10146">IF(INDEX(INDIRECT(J10103),ROW($A$40))="","",INDEX(INDIRECT(J10103),ROW($A$40)))</f>
        <v/>
      </c>
      <c r="E10146" s="36" t="s">
        <v>73</v>
      </c>
      <c r="F10146" s="36">
        <f t="shared" ref="F10146:G10146" si="5963">F10096</f>
        <v>1</v>
      </c>
      <c r="G10146" s="145" t="str">
        <f t="shared" si="5963"/>
        <v>Substantive</v>
      </c>
      <c r="H10146" s="36"/>
      <c r="I10146" s="36"/>
      <c r="J10146" s="126"/>
      <c r="K10146" s="1"/>
      <c r="L10146" s="1"/>
      <c r="M10146" s="1"/>
      <c r="N10146" s="1"/>
      <c r="O10146" s="1"/>
    </row>
    <row r="10147" ht="15.75" customHeight="1">
      <c r="A10147" s="36"/>
      <c r="B10147" s="123" t="str">
        <f t="shared" ref="B10147:C10147" si="5964">B10097</f>
        <v>11c</v>
      </c>
      <c r="C10147" s="146" t="str">
        <f t="shared" si="5964"/>
        <v>Conclusions</v>
      </c>
      <c r="D10147" s="36" t="str">
        <f t="array" ref="D10147">IF(INDEX(INDIRECT(J10103),ROW($A$41))="","",INDEX(INDIRECT(J10103),ROW($A$41)))</f>
        <v/>
      </c>
      <c r="E10147" s="36" t="s">
        <v>73</v>
      </c>
      <c r="F10147" s="36">
        <f>F10097</f>
        <v>2</v>
      </c>
      <c r="G10147" s="139" t="s">
        <v>71</v>
      </c>
      <c r="H10147" s="36"/>
      <c r="I10147" s="36"/>
      <c r="J10147" s="126"/>
      <c r="K10147" s="1"/>
      <c r="L10147" s="1"/>
      <c r="M10147" s="1"/>
      <c r="N10147" s="1"/>
      <c r="O10147" s="1"/>
    </row>
    <row r="10148" ht="15.75" customHeight="1">
      <c r="A10148" s="36"/>
      <c r="B10148" s="36"/>
      <c r="C10148" s="124" t="s">
        <v>67</v>
      </c>
      <c r="D10148" s="116">
        <f>SUM(D10107:D10147)</f>
        <v>0</v>
      </c>
      <c r="E10148" s="70" t="s">
        <v>73</v>
      </c>
      <c r="F10148" s="71">
        <f>SUM(F10107:F10147)</f>
        <v>50</v>
      </c>
      <c r="G10148" s="36"/>
      <c r="H10148" s="36"/>
      <c r="I10148" s="36"/>
      <c r="J10148" s="126"/>
      <c r="K10148" s="1"/>
      <c r="L10148" s="1"/>
      <c r="M10148" s="1"/>
      <c r="N10148" s="1"/>
      <c r="O10148" s="1"/>
    </row>
    <row r="10149" ht="15.75" customHeight="1">
      <c r="A10149" s="36"/>
      <c r="B10149" s="36"/>
      <c r="C10149" s="54"/>
      <c r="D10149" s="36"/>
      <c r="E10149" s="36"/>
      <c r="F10149" s="36"/>
      <c r="G10149" s="36"/>
      <c r="H10149" s="36"/>
      <c r="I10149" s="36"/>
      <c r="J10149" s="126"/>
      <c r="K10149" s="1"/>
      <c r="L10149" s="1"/>
      <c r="M10149" s="1"/>
      <c r="N10149" s="1"/>
      <c r="O10149" s="1"/>
    </row>
    <row r="10150" ht="15.75" customHeight="1">
      <c r="A10150" s="36"/>
      <c r="B10150" s="152"/>
      <c r="C10150" s="54"/>
      <c r="D10150" s="1"/>
      <c r="E10150" s="36"/>
      <c r="F10150" s="36"/>
      <c r="G10150" s="36"/>
      <c r="H10150" s="36"/>
      <c r="I10150" s="36"/>
      <c r="J10150" s="126"/>
      <c r="K10150" s="1"/>
      <c r="L10150" s="1"/>
      <c r="M10150" s="1"/>
      <c r="N10150" s="1"/>
      <c r="O10150" s="1"/>
    </row>
    <row r="10151" ht="15.75" customHeight="1">
      <c r="A10151" s="51" t="str">
        <f>A10101</f>
        <v>Year 7 Baseline Assessment Feedback</v>
      </c>
      <c r="B10151" s="36"/>
      <c r="C10151" s="54"/>
      <c r="D10151" s="1"/>
      <c r="E10151" s="36"/>
      <c r="F10151" s="36"/>
      <c r="G10151" s="36"/>
      <c r="H10151" s="36"/>
      <c r="I10151" s="36"/>
      <c r="J10151" s="140">
        <f>J10101+1</f>
        <v>220</v>
      </c>
      <c r="K10151" s="1"/>
      <c r="L10151" s="1"/>
      <c r="M10151" s="1"/>
      <c r="N10151" s="1"/>
      <c r="O10151" s="1"/>
    </row>
    <row r="10152" ht="15.75" customHeight="1">
      <c r="A10152" s="54" t="s">
        <v>104</v>
      </c>
      <c r="B10152" s="54" t="str">
        <f>$B$2</f>
        <v>Year 7 Baseline Assessment</v>
      </c>
      <c r="C10152" s="54"/>
      <c r="D10152" s="1"/>
      <c r="E10152" s="36"/>
      <c r="F10152" s="36"/>
      <c r="G10152" s="36"/>
      <c r="H10152" s="36"/>
      <c r="I10152" s="36"/>
      <c r="J10152" s="126" t="str">
        <f>CONCATENATE("Marksheet!$B$",J10151)</f>
        <v>Marksheet!$B$220</v>
      </c>
      <c r="K10152" s="1"/>
      <c r="L10152" s="1"/>
      <c r="M10152" s="1"/>
      <c r="N10152" s="1"/>
      <c r="O10152" s="1"/>
    </row>
    <row r="10153" ht="15.75" customHeight="1">
      <c r="A10153" s="54" t="s">
        <v>100</v>
      </c>
      <c r="B10153" s="54" t="str">
        <f>IF(INDIRECT(J10152)="","",INDIRECT(J10152))</f>
        <v/>
      </c>
      <c r="C10153" s="54"/>
      <c r="D10153" s="1"/>
      <c r="E10153" s="36"/>
      <c r="F10153" s="36"/>
      <c r="G10153" s="36"/>
      <c r="H10153" s="36"/>
      <c r="I10153" s="36"/>
      <c r="J10153" s="126" t="str">
        <f>CONCATENATE("Marksheet!$D$",J10151,":$AV$",J10151)</f>
        <v>Marksheet!$D$220:$AV$220</v>
      </c>
      <c r="K10153" s="1"/>
      <c r="L10153" s="1"/>
      <c r="M10153" s="1"/>
      <c r="N10153" s="1"/>
      <c r="O10153" s="1"/>
    </row>
    <row r="10154" ht="15.75" customHeight="1">
      <c r="A10154" s="54" t="s">
        <v>105</v>
      </c>
      <c r="B10154" s="54" t="str">
        <f>INDIRECT(CONCATENATE("Marksheet!$C$",INDIRECT(CONCATENATE("J",ROW()-3))))</f>
        <v/>
      </c>
      <c r="C10154" s="54"/>
      <c r="D10154" s="36"/>
      <c r="E10154" s="36"/>
      <c r="F10154" s="36"/>
      <c r="G10154" s="36"/>
      <c r="H10154" s="36"/>
      <c r="I10154" s="36"/>
      <c r="J10154" s="126"/>
      <c r="K10154" s="1"/>
      <c r="L10154" s="1"/>
      <c r="M10154" s="1"/>
      <c r="N10154" s="1"/>
      <c r="O10154" s="1"/>
    </row>
    <row r="10155" ht="15.75" customHeight="1">
      <c r="A10155" s="54"/>
      <c r="B10155" s="54"/>
      <c r="C10155" s="54"/>
      <c r="D10155" s="36"/>
      <c r="E10155" s="36"/>
      <c r="F10155" s="36"/>
      <c r="G10155" s="36"/>
      <c r="H10155" s="36"/>
      <c r="I10155" s="36"/>
      <c r="J10155" s="126"/>
      <c r="K10155" s="1"/>
      <c r="L10155" s="1"/>
      <c r="M10155" s="1"/>
      <c r="N10155" s="1"/>
      <c r="O10155" s="1"/>
    </row>
    <row r="10156" ht="15.75" customHeight="1">
      <c r="A10156" s="120"/>
      <c r="B10156" s="80" t="s">
        <v>93</v>
      </c>
      <c r="C10156" s="141" t="s">
        <v>94</v>
      </c>
      <c r="D10156" s="128" t="s">
        <v>95</v>
      </c>
      <c r="E10156" s="58"/>
      <c r="F10156" s="59"/>
      <c r="G10156" s="151" t="s">
        <v>106</v>
      </c>
      <c r="H10156" s="130"/>
      <c r="I10156" s="130"/>
      <c r="J10156" s="131"/>
      <c r="K10156" s="1"/>
      <c r="L10156" s="1"/>
      <c r="M10156" s="1"/>
      <c r="N10156" s="1"/>
      <c r="O10156" s="1"/>
    </row>
    <row r="10157" ht="15.75" customHeight="1">
      <c r="A10157" s="36"/>
      <c r="B10157" s="122" t="str">
        <f t="shared" ref="B10157:B10196" si="5965">IF($B10007="","",$B10007)</f>
        <v>1a</v>
      </c>
      <c r="C10157" s="142" t="str">
        <f t="shared" ref="C10157:C10196" si="5966">IF($C10007="","",$C10007)</f>
        <v>Living and non-living things</v>
      </c>
      <c r="D10157" s="36" t="str">
        <f t="array" ref="D10157">IF(INDEX(INDIRECT(J10153),ROW($A$1))="","",INDEX(INDIRECT(J10153),ROW($A$1)))</f>
        <v/>
      </c>
      <c r="E10157" s="36" t="s">
        <v>73</v>
      </c>
      <c r="F10157" s="36">
        <f t="shared" ref="F10157:F10197" si="5967">IF($F10007="","",$F10007)</f>
        <v>2</v>
      </c>
      <c r="G10157" s="143" t="str">
        <f t="shared" ref="G10157:G10197" si="5968">IF($G10007="","",$G10007)</f>
        <v>Substantive</v>
      </c>
      <c r="H10157" s="36"/>
      <c r="I10157" s="36"/>
      <c r="J10157" s="126"/>
      <c r="K10157" s="1"/>
      <c r="L10157" s="1"/>
      <c r="M10157" s="1"/>
      <c r="N10157" s="1"/>
      <c r="O10157" s="1"/>
    </row>
    <row r="10158" ht="15.75" customHeight="1">
      <c r="A10158" s="36"/>
      <c r="B10158" s="35" t="str">
        <f t="shared" si="5965"/>
        <v>1b</v>
      </c>
      <c r="C10158" s="144" t="str">
        <f t="shared" si="5966"/>
        <v>Measurement</v>
      </c>
      <c r="D10158" s="36" t="str">
        <f t="array" ref="D10158">IF(INDEX(INDIRECT(J10153),ROW($A$2))="","",INDEX(INDIRECT(J10153),ROW($A$2)))</f>
        <v/>
      </c>
      <c r="E10158" s="36" t="s">
        <v>73</v>
      </c>
      <c r="F10158" s="36">
        <f t="shared" si="5967"/>
        <v>1</v>
      </c>
      <c r="G10158" s="145" t="str">
        <f t="shared" si="5968"/>
        <v>Disciplinary</v>
      </c>
      <c r="H10158" s="36"/>
      <c r="I10158" s="36"/>
      <c r="J10158" s="126"/>
      <c r="K10158" s="1"/>
      <c r="L10158" s="1"/>
      <c r="M10158" s="1"/>
      <c r="N10158" s="1"/>
      <c r="O10158" s="1"/>
    </row>
    <row r="10159" ht="15.75" customHeight="1">
      <c r="A10159" s="36"/>
      <c r="B10159" s="35" t="str">
        <f t="shared" si="5965"/>
        <v>1c</v>
      </c>
      <c r="C10159" s="144" t="str">
        <f t="shared" si="5966"/>
        <v>Tables</v>
      </c>
      <c r="D10159" s="36" t="str">
        <f t="array" ref="D10159">IF(INDEX(INDIRECT(J10153),ROW($A$3))="","",INDEX(INDIRECT(J10153),ROW($A$3)))</f>
        <v/>
      </c>
      <c r="E10159" s="36" t="s">
        <v>73</v>
      </c>
      <c r="F10159" s="36">
        <f t="shared" si="5967"/>
        <v>1</v>
      </c>
      <c r="G10159" s="145" t="str">
        <f t="shared" si="5968"/>
        <v>Disciplinary</v>
      </c>
      <c r="H10159" s="36"/>
      <c r="I10159" s="36"/>
      <c r="J10159" s="126"/>
      <c r="K10159" s="1"/>
      <c r="L10159" s="1"/>
      <c r="M10159" s="1"/>
      <c r="N10159" s="1"/>
      <c r="O10159" s="1"/>
    </row>
    <row r="10160" ht="15.75" customHeight="1">
      <c r="A10160" s="36"/>
      <c r="B10160" s="35" t="str">
        <f t="shared" si="5965"/>
        <v>1d</v>
      </c>
      <c r="C10160" s="144" t="str">
        <f t="shared" si="5966"/>
        <v>Plants</v>
      </c>
      <c r="D10160" s="36" t="str">
        <f t="array" ref="D10160">IF(INDEX(INDIRECT(J10153),ROW($A$4))="","",INDEX(INDIRECT(J10153),ROW($A$4)))</f>
        <v/>
      </c>
      <c r="E10160" s="36" t="s">
        <v>73</v>
      </c>
      <c r="F10160" s="36">
        <f t="shared" si="5967"/>
        <v>1</v>
      </c>
      <c r="G10160" s="145" t="str">
        <f t="shared" si="5968"/>
        <v>Substantive</v>
      </c>
      <c r="H10160" s="36"/>
      <c r="I10160" s="36"/>
      <c r="J10160" s="126"/>
      <c r="K10160" s="1"/>
      <c r="L10160" s="1"/>
      <c r="M10160" s="1"/>
      <c r="N10160" s="1"/>
      <c r="O10160" s="1"/>
    </row>
    <row r="10161" ht="15.75" customHeight="1">
      <c r="A10161" s="36"/>
      <c r="B10161" s="35" t="str">
        <f t="shared" si="5965"/>
        <v>1e</v>
      </c>
      <c r="C10161" s="144" t="str">
        <f t="shared" si="5966"/>
        <v>Food chains</v>
      </c>
      <c r="D10161" s="36" t="str">
        <f t="array" ref="D10161">IF(INDEX(INDIRECT(J10153),ROW($A$5))="","",INDEX(INDIRECT(J10153),ROW($A$5)))</f>
        <v/>
      </c>
      <c r="E10161" s="36" t="s">
        <v>73</v>
      </c>
      <c r="F10161" s="36">
        <f t="shared" si="5967"/>
        <v>2</v>
      </c>
      <c r="G10161" s="145" t="str">
        <f t="shared" si="5968"/>
        <v>Substantive</v>
      </c>
      <c r="H10161" s="36"/>
      <c r="I10161" s="36"/>
      <c r="J10161" s="126"/>
      <c r="K10161" s="1"/>
      <c r="L10161" s="1"/>
      <c r="M10161" s="1"/>
      <c r="N10161" s="1"/>
      <c r="O10161" s="1"/>
    </row>
    <row r="10162" ht="15.75" customHeight="1">
      <c r="A10162" s="36"/>
      <c r="B10162" s="35" t="str">
        <f t="shared" si="5965"/>
        <v>2a</v>
      </c>
      <c r="C10162" s="144" t="str">
        <f t="shared" si="5966"/>
        <v>States of matter</v>
      </c>
      <c r="D10162" s="36" t="str">
        <f t="array" ref="D10162">IF(INDEX(INDIRECT(J10153),ROW($A$6))="","",INDEX(INDIRECT(J10153),ROW($A$6)))</f>
        <v/>
      </c>
      <c r="E10162" s="36" t="s">
        <v>73</v>
      </c>
      <c r="F10162" s="36">
        <f t="shared" si="5967"/>
        <v>1</v>
      </c>
      <c r="G10162" s="145" t="str">
        <f t="shared" si="5968"/>
        <v>Substantive</v>
      </c>
      <c r="H10162" s="36"/>
      <c r="I10162" s="36"/>
      <c r="J10162" s="126"/>
      <c r="K10162" s="1"/>
      <c r="L10162" s="1"/>
      <c r="M10162" s="1"/>
      <c r="N10162" s="1"/>
      <c r="O10162" s="1"/>
    </row>
    <row r="10163" ht="15.75" customHeight="1">
      <c r="A10163" s="36"/>
      <c r="B10163" s="35" t="str">
        <f t="shared" si="5965"/>
        <v>2b</v>
      </c>
      <c r="C10163" s="144" t="str">
        <f t="shared" si="5966"/>
        <v>Graphs</v>
      </c>
      <c r="D10163" s="36" t="str">
        <f t="array" ref="D10163">IF(INDEX(INDIRECT(J10153),ROW($A$7))="","",INDEX(INDIRECT(J10153),ROW($A$7)))</f>
        <v/>
      </c>
      <c r="E10163" s="36" t="s">
        <v>73</v>
      </c>
      <c r="F10163" s="36">
        <f t="shared" si="5967"/>
        <v>1</v>
      </c>
      <c r="G10163" s="148" t="str">
        <f t="shared" si="5968"/>
        <v>Disciplinary</v>
      </c>
      <c r="H10163" s="36"/>
      <c r="I10163" s="36"/>
      <c r="J10163" s="126"/>
      <c r="K10163" s="1"/>
      <c r="L10163" s="1"/>
      <c r="M10163" s="1"/>
      <c r="N10163" s="1"/>
      <c r="O10163" s="1"/>
    </row>
    <row r="10164" ht="15.75" customHeight="1">
      <c r="A10164" s="36"/>
      <c r="B10164" s="35" t="str">
        <f t="shared" si="5965"/>
        <v>2c</v>
      </c>
      <c r="C10164" s="144" t="str">
        <f t="shared" si="5966"/>
        <v>Plants</v>
      </c>
      <c r="D10164" s="36" t="str">
        <f t="array" ref="D10164">IF(INDEX(INDIRECT(J10153),ROW($A$8))="","",INDEX(INDIRECT(J10153),ROW($A$8)))</f>
        <v/>
      </c>
      <c r="E10164" s="36" t="s">
        <v>73</v>
      </c>
      <c r="F10164" s="36">
        <f t="shared" si="5967"/>
        <v>1</v>
      </c>
      <c r="G10164" s="145" t="str">
        <f t="shared" si="5968"/>
        <v>Substantive</v>
      </c>
      <c r="H10164" s="36"/>
      <c r="I10164" s="36"/>
      <c r="J10164" s="126"/>
      <c r="K10164" s="1"/>
      <c r="L10164" s="1"/>
      <c r="M10164" s="1"/>
      <c r="N10164" s="1"/>
      <c r="O10164" s="1"/>
    </row>
    <row r="10165" ht="15.75" customHeight="1">
      <c r="A10165" s="36"/>
      <c r="B10165" s="35" t="str">
        <f t="shared" si="5965"/>
        <v>3a</v>
      </c>
      <c r="C10165" s="144" t="str">
        <f t="shared" si="5966"/>
        <v>Reversible and non-reversible changes</v>
      </c>
      <c r="D10165" s="36" t="str">
        <f t="array" ref="D10165">IF(INDEX(INDIRECT(J10153),ROW($A$9))="","",INDEX(INDIRECT(J10153),ROW($A$9)))</f>
        <v/>
      </c>
      <c r="E10165" s="36" t="s">
        <v>73</v>
      </c>
      <c r="F10165" s="36">
        <f t="shared" si="5967"/>
        <v>2</v>
      </c>
      <c r="G10165" s="145" t="str">
        <f t="shared" si="5968"/>
        <v>Substantive</v>
      </c>
      <c r="H10165" s="36"/>
      <c r="I10165" s="36"/>
      <c r="J10165" s="126"/>
      <c r="K10165" s="1"/>
      <c r="L10165" s="1"/>
      <c r="M10165" s="1"/>
      <c r="N10165" s="1"/>
      <c r="O10165" s="1"/>
    </row>
    <row r="10166" ht="15.75" customHeight="1">
      <c r="A10166" s="36"/>
      <c r="B10166" s="35" t="str">
        <f t="shared" si="5965"/>
        <v>3b</v>
      </c>
      <c r="C10166" s="144" t="str">
        <f t="shared" si="5966"/>
        <v>Units</v>
      </c>
      <c r="D10166" s="36" t="str">
        <f t="array" ref="D10166">IF(INDEX(INDIRECT(J10153),ROW($A$10))="","",INDEX(INDIRECT(J10153),ROW($A$10)))</f>
        <v/>
      </c>
      <c r="E10166" s="36" t="s">
        <v>73</v>
      </c>
      <c r="F10166" s="36">
        <f t="shared" si="5967"/>
        <v>1</v>
      </c>
      <c r="G10166" s="145" t="str">
        <f t="shared" si="5968"/>
        <v>Disciplinary</v>
      </c>
      <c r="H10166" s="36"/>
      <c r="I10166" s="36"/>
      <c r="J10166" s="126"/>
      <c r="K10166" s="1"/>
      <c r="L10166" s="1"/>
      <c r="M10166" s="1"/>
      <c r="N10166" s="1"/>
      <c r="O10166" s="1"/>
    </row>
    <row r="10167" ht="15.75" customHeight="1">
      <c r="A10167" s="36"/>
      <c r="B10167" s="35" t="str">
        <f t="shared" si="5965"/>
        <v>3c</v>
      </c>
      <c r="C10167" s="144" t="str">
        <f t="shared" si="5966"/>
        <v>Hazards, risks and precautions</v>
      </c>
      <c r="D10167" s="36" t="str">
        <f t="array" ref="D10167">IF(INDEX(INDIRECT(J10153),ROW($A$11))="","",INDEX(INDIRECT(J10153),ROW($A$11)))</f>
        <v/>
      </c>
      <c r="E10167" s="36" t="s">
        <v>73</v>
      </c>
      <c r="F10167" s="36">
        <f t="shared" si="5967"/>
        <v>1</v>
      </c>
      <c r="G10167" s="149" t="str">
        <f t="shared" si="5968"/>
        <v>Disciplinary</v>
      </c>
      <c r="H10167" s="36"/>
      <c r="I10167" s="36"/>
      <c r="J10167" s="126"/>
      <c r="K10167" s="1"/>
      <c r="L10167" s="1"/>
      <c r="M10167" s="1"/>
      <c r="N10167" s="1"/>
      <c r="O10167" s="1"/>
    </row>
    <row r="10168" ht="15.75" customHeight="1">
      <c r="A10168" s="36"/>
      <c r="B10168" s="35" t="str">
        <f t="shared" si="5965"/>
        <v>3d</v>
      </c>
      <c r="C10168" s="144" t="str">
        <f t="shared" si="5966"/>
        <v>States of matter</v>
      </c>
      <c r="D10168" s="36" t="str">
        <f t="array" ref="D10168">IF(INDEX(INDIRECT(J10153),ROW($A$12))="","",INDEX(INDIRECT(J10153),ROW($A$12)))</f>
        <v/>
      </c>
      <c r="E10168" s="36" t="s">
        <v>73</v>
      </c>
      <c r="F10168" s="36">
        <f t="shared" si="5967"/>
        <v>1</v>
      </c>
      <c r="G10168" s="145" t="str">
        <f t="shared" si="5968"/>
        <v>Substantive</v>
      </c>
      <c r="H10168" s="36"/>
      <c r="I10168" s="36"/>
      <c r="J10168" s="126"/>
      <c r="K10168" s="1"/>
      <c r="L10168" s="1"/>
      <c r="M10168" s="1"/>
      <c r="N10168" s="1"/>
      <c r="O10168" s="1"/>
    </row>
    <row r="10169" ht="15.75" customHeight="1">
      <c r="A10169" s="36"/>
      <c r="B10169" s="35" t="str">
        <f t="shared" si="5965"/>
        <v>3e</v>
      </c>
      <c r="C10169" s="144" t="str">
        <f t="shared" si="5966"/>
        <v>Reversible and non-reversible changes</v>
      </c>
      <c r="D10169" s="36" t="str">
        <f t="array" ref="D10169">IF(INDEX(INDIRECT(J10153),ROW($A$13))="","",INDEX(INDIRECT(J10153),ROW($A$13)))</f>
        <v/>
      </c>
      <c r="E10169" s="36" t="s">
        <v>73</v>
      </c>
      <c r="F10169" s="36">
        <f t="shared" si="5967"/>
        <v>1</v>
      </c>
      <c r="G10169" s="145" t="str">
        <f t="shared" si="5968"/>
        <v>Substantive</v>
      </c>
      <c r="H10169" s="36"/>
      <c r="I10169" s="36"/>
      <c r="J10169" s="126"/>
      <c r="K10169" s="1"/>
      <c r="L10169" s="1"/>
      <c r="M10169" s="1"/>
      <c r="N10169" s="1"/>
      <c r="O10169" s="1"/>
    </row>
    <row r="10170" ht="15.75" customHeight="1">
      <c r="A10170" s="36"/>
      <c r="B10170" s="35" t="str">
        <f t="shared" si="5965"/>
        <v>4a</v>
      </c>
      <c r="C10170" s="144" t="str">
        <f t="shared" si="5966"/>
        <v>Equipment</v>
      </c>
      <c r="D10170" s="36" t="str">
        <f t="array" ref="D10170">IF(INDEX(INDIRECT(J10153),ROW($A$14))="","",INDEX(INDIRECT(J10153),ROW($A$14)))</f>
        <v/>
      </c>
      <c r="E10170" s="36" t="s">
        <v>73</v>
      </c>
      <c r="F10170" s="36">
        <f t="shared" si="5967"/>
        <v>2</v>
      </c>
      <c r="G10170" s="145" t="str">
        <f t="shared" si="5968"/>
        <v>Disciplinary</v>
      </c>
      <c r="H10170" s="36"/>
      <c r="I10170" s="36"/>
      <c r="J10170" s="126"/>
      <c r="K10170" s="1"/>
      <c r="L10170" s="1"/>
      <c r="M10170" s="1"/>
      <c r="N10170" s="1"/>
      <c r="O10170" s="1"/>
    </row>
    <row r="10171" ht="15.75" customHeight="1">
      <c r="A10171" s="36"/>
      <c r="B10171" s="35" t="str">
        <f t="shared" si="5965"/>
        <v>4b</v>
      </c>
      <c r="C10171" s="144" t="str">
        <f t="shared" si="5966"/>
        <v>Accuracy and precision</v>
      </c>
      <c r="D10171" s="36" t="str">
        <f t="array" ref="D10171">IF(INDEX(INDIRECT(J10153),ROW($A$15))="","",INDEX(INDIRECT(J10153),ROW($A$15)))</f>
        <v/>
      </c>
      <c r="E10171" s="36" t="s">
        <v>73</v>
      </c>
      <c r="F10171" s="36">
        <f t="shared" si="5967"/>
        <v>1</v>
      </c>
      <c r="G10171" s="145" t="str">
        <f t="shared" si="5968"/>
        <v>Disciplinary</v>
      </c>
      <c r="H10171" s="36"/>
      <c r="I10171" s="36"/>
      <c r="J10171" s="126"/>
      <c r="K10171" s="1"/>
      <c r="L10171" s="1"/>
      <c r="M10171" s="1"/>
      <c r="N10171" s="1"/>
      <c r="O10171" s="1"/>
    </row>
    <row r="10172" ht="15.75" customHeight="1">
      <c r="A10172" s="36"/>
      <c r="B10172" s="35" t="str">
        <f t="shared" si="5965"/>
        <v>4c</v>
      </c>
      <c r="C10172" s="144" t="str">
        <f t="shared" si="5966"/>
        <v>Conclusions</v>
      </c>
      <c r="D10172" s="36" t="str">
        <f t="array" ref="D10172">IF(INDEX(INDIRECT(J10153),ROW($A$16))="","",INDEX(INDIRECT(J10153),ROW($A$16)))</f>
        <v/>
      </c>
      <c r="E10172" s="36" t="s">
        <v>73</v>
      </c>
      <c r="F10172" s="36">
        <f t="shared" si="5967"/>
        <v>1</v>
      </c>
      <c r="G10172" s="145" t="str">
        <f t="shared" si="5968"/>
        <v>Disciplinary</v>
      </c>
      <c r="H10172" s="36"/>
      <c r="I10172" s="36"/>
      <c r="J10172" s="126"/>
      <c r="K10172" s="1"/>
      <c r="L10172" s="1"/>
      <c r="M10172" s="1"/>
      <c r="N10172" s="1"/>
      <c r="O10172" s="1"/>
    </row>
    <row r="10173" ht="15.75" customHeight="1">
      <c r="A10173" s="36"/>
      <c r="B10173" s="35" t="str">
        <f t="shared" si="5965"/>
        <v>5a</v>
      </c>
      <c r="C10173" s="144" t="str">
        <f t="shared" si="5966"/>
        <v>Hazards, risks and precautions</v>
      </c>
      <c r="D10173" s="36" t="str">
        <f t="array" ref="D10173">IF(INDEX(INDIRECT(J10153),ROW($A$17))="","",INDEX(INDIRECT(J10153),ROW($A$17)))</f>
        <v/>
      </c>
      <c r="E10173" s="36" t="s">
        <v>73</v>
      </c>
      <c r="F10173" s="36">
        <f t="shared" si="5967"/>
        <v>1</v>
      </c>
      <c r="G10173" s="145" t="str">
        <f t="shared" si="5968"/>
        <v>Disciplinary</v>
      </c>
      <c r="H10173" s="36"/>
      <c r="I10173" s="36"/>
      <c r="J10173" s="126"/>
      <c r="K10173" s="1"/>
      <c r="L10173" s="1"/>
      <c r="M10173" s="1"/>
      <c r="N10173" s="1"/>
      <c r="O10173" s="1"/>
    </row>
    <row r="10174" ht="15.75" customHeight="1">
      <c r="A10174" s="36"/>
      <c r="B10174" s="35" t="str">
        <f t="shared" si="5965"/>
        <v>5b</v>
      </c>
      <c r="C10174" s="144" t="str">
        <f t="shared" si="5966"/>
        <v>Electricity</v>
      </c>
      <c r="D10174" s="36" t="str">
        <f t="array" ref="D10174">IF(INDEX(INDIRECT(J10153),ROW($A$18))="","",INDEX(INDIRECT(J10153),ROW($A$18)))</f>
        <v/>
      </c>
      <c r="E10174" s="36" t="s">
        <v>73</v>
      </c>
      <c r="F10174" s="36">
        <f t="shared" si="5967"/>
        <v>1</v>
      </c>
      <c r="G10174" s="145" t="str">
        <f t="shared" si="5968"/>
        <v>Substantive</v>
      </c>
      <c r="H10174" s="36"/>
      <c r="I10174" s="36"/>
      <c r="J10174" s="126"/>
      <c r="K10174" s="1"/>
      <c r="L10174" s="1"/>
      <c r="M10174" s="1"/>
      <c r="N10174" s="1"/>
      <c r="O10174" s="1"/>
    </row>
    <row r="10175" ht="15.75" customHeight="1">
      <c r="A10175" s="36"/>
      <c r="B10175" s="35" t="str">
        <f t="shared" si="5965"/>
        <v>5c</v>
      </c>
      <c r="C10175" s="144" t="str">
        <f t="shared" si="5966"/>
        <v>Physical properties of materials</v>
      </c>
      <c r="D10175" s="36" t="str">
        <f t="array" ref="D10175">IF(INDEX(INDIRECT(J10153),ROW($A$19))="","",INDEX(INDIRECT(J10153),ROW($A$19)))</f>
        <v/>
      </c>
      <c r="E10175" s="36" t="s">
        <v>73</v>
      </c>
      <c r="F10175" s="36">
        <f t="shared" si="5967"/>
        <v>1</v>
      </c>
      <c r="G10175" s="145" t="str">
        <f t="shared" si="5968"/>
        <v>Substantive</v>
      </c>
      <c r="H10175" s="36"/>
      <c r="I10175" s="36"/>
      <c r="J10175" s="126"/>
      <c r="K10175" s="1"/>
      <c r="L10175" s="1"/>
      <c r="M10175" s="1"/>
      <c r="N10175" s="1"/>
      <c r="O10175" s="1"/>
    </row>
    <row r="10176" ht="15.75" customHeight="1">
      <c r="A10176" s="36"/>
      <c r="B10176" s="35" t="str">
        <f t="shared" si="5965"/>
        <v>5d</v>
      </c>
      <c r="C10176" s="144" t="str">
        <f t="shared" si="5966"/>
        <v>Electricity</v>
      </c>
      <c r="D10176" s="36" t="str">
        <f t="array" ref="D10176">IF(INDEX(INDIRECT(J10153),ROW($A$20))="","",INDEX(INDIRECT(J10153),ROW($A$20)))</f>
        <v/>
      </c>
      <c r="E10176" s="36" t="s">
        <v>73</v>
      </c>
      <c r="F10176" s="36">
        <f t="shared" si="5967"/>
        <v>1</v>
      </c>
      <c r="G10176" s="145" t="str">
        <f t="shared" si="5968"/>
        <v>Substantive</v>
      </c>
      <c r="H10176" s="36"/>
      <c r="I10176" s="36"/>
      <c r="J10176" s="126"/>
      <c r="K10176" s="1"/>
      <c r="L10176" s="1"/>
      <c r="M10176" s="1"/>
      <c r="N10176" s="1"/>
      <c r="O10176" s="1"/>
    </row>
    <row r="10177" ht="15.75" customHeight="1">
      <c r="A10177" s="36"/>
      <c r="B10177" s="35" t="str">
        <f t="shared" si="5965"/>
        <v>6a</v>
      </c>
      <c r="C10177" s="144" t="str">
        <f t="shared" si="5966"/>
        <v>Planning scientific enquiry</v>
      </c>
      <c r="D10177" s="36" t="str">
        <f t="array" ref="D10177">IF(INDEX(INDIRECT(J10153),ROW($A$21))="","",INDEX(INDIRECT(J10153),ROW($A$21)))</f>
        <v/>
      </c>
      <c r="E10177" s="36" t="s">
        <v>73</v>
      </c>
      <c r="F10177" s="36">
        <f t="shared" si="5967"/>
        <v>2</v>
      </c>
      <c r="G10177" s="145" t="str">
        <f t="shared" si="5968"/>
        <v>Disciplinary</v>
      </c>
      <c r="H10177" s="36"/>
      <c r="I10177" s="36"/>
      <c r="J10177" s="126"/>
      <c r="K10177" s="1"/>
      <c r="L10177" s="1"/>
      <c r="M10177" s="1"/>
      <c r="N10177" s="1"/>
      <c r="O10177" s="1"/>
    </row>
    <row r="10178" ht="15.75" customHeight="1">
      <c r="A10178" s="36"/>
      <c r="B10178" s="35" t="str">
        <f t="shared" si="5965"/>
        <v>6b</v>
      </c>
      <c r="C10178" s="144" t="str">
        <f t="shared" si="5966"/>
        <v>Units</v>
      </c>
      <c r="D10178" s="36" t="str">
        <f t="array" ref="D10178">IF(INDEX(INDIRECT(J10153),ROW($A$22))="","",INDEX(INDIRECT(J10153),ROW($A$22)))</f>
        <v/>
      </c>
      <c r="E10178" s="36" t="s">
        <v>73</v>
      </c>
      <c r="F10178" s="36">
        <f t="shared" si="5967"/>
        <v>1</v>
      </c>
      <c r="G10178" s="145" t="str">
        <f t="shared" si="5968"/>
        <v>Disciplinary</v>
      </c>
      <c r="H10178" s="36"/>
      <c r="I10178" s="36"/>
      <c r="J10178" s="126"/>
      <c r="K10178" s="1"/>
      <c r="L10178" s="1"/>
      <c r="M10178" s="1"/>
      <c r="N10178" s="1"/>
      <c r="O10178" s="1"/>
    </row>
    <row r="10179" ht="15.75" customHeight="1">
      <c r="A10179" s="36"/>
      <c r="B10179" s="35" t="str">
        <f t="shared" si="5965"/>
        <v>6c</v>
      </c>
      <c r="C10179" s="144" t="str">
        <f t="shared" si="5966"/>
        <v>Forces</v>
      </c>
      <c r="D10179" s="36" t="str">
        <f t="array" ref="D10179">IF(INDEX(INDIRECT(J10153),ROW($A$23))="","",INDEX(INDIRECT(J10153),ROW($A$23)))</f>
        <v/>
      </c>
      <c r="E10179" s="36" t="s">
        <v>73</v>
      </c>
      <c r="F10179" s="36">
        <f t="shared" si="5967"/>
        <v>1</v>
      </c>
      <c r="G10179" s="148" t="str">
        <f t="shared" si="5968"/>
        <v>Substantive</v>
      </c>
      <c r="H10179" s="36"/>
      <c r="I10179" s="36"/>
      <c r="J10179" s="126"/>
      <c r="K10179" s="1"/>
      <c r="L10179" s="1"/>
      <c r="M10179" s="1"/>
      <c r="N10179" s="1"/>
      <c r="O10179" s="1"/>
    </row>
    <row r="10180" ht="15.75" customHeight="1">
      <c r="A10180" s="36"/>
      <c r="B10180" s="35" t="str">
        <f t="shared" si="5965"/>
        <v>6d</v>
      </c>
      <c r="C10180" s="144" t="str">
        <f t="shared" si="5966"/>
        <v>Tables</v>
      </c>
      <c r="D10180" s="36" t="str">
        <f t="array" ref="D10180">IF(INDEX(INDIRECT(J10153),ROW($A$24))="","",INDEX(INDIRECT(J10153),ROW($A$24)))</f>
        <v/>
      </c>
      <c r="E10180" s="36" t="s">
        <v>73</v>
      </c>
      <c r="F10180" s="36">
        <f t="shared" si="5967"/>
        <v>1</v>
      </c>
      <c r="G10180" s="145" t="str">
        <f t="shared" si="5968"/>
        <v>Disciplinary</v>
      </c>
      <c r="H10180" s="36"/>
      <c r="I10180" s="36"/>
      <c r="J10180" s="126"/>
      <c r="K10180" s="1"/>
      <c r="L10180" s="1"/>
      <c r="M10180" s="1"/>
      <c r="N10180" s="1"/>
      <c r="O10180" s="1"/>
    </row>
    <row r="10181" ht="15.75" customHeight="1">
      <c r="A10181" s="36"/>
      <c r="B10181" s="35" t="str">
        <f t="shared" si="5965"/>
        <v>7a</v>
      </c>
      <c r="C10181" s="144" t="str">
        <f t="shared" si="5966"/>
        <v>Behaviour of light</v>
      </c>
      <c r="D10181" s="36" t="str">
        <f t="array" ref="D10181">IF(INDEX(INDIRECT(J10153),ROW($A$25))="","",INDEX(INDIRECT(J10153),ROW($A$25)))</f>
        <v/>
      </c>
      <c r="E10181" s="36" t="s">
        <v>73</v>
      </c>
      <c r="F10181" s="36">
        <f t="shared" si="5967"/>
        <v>1</v>
      </c>
      <c r="G10181" s="148" t="str">
        <f t="shared" si="5968"/>
        <v>Substantive</v>
      </c>
      <c r="H10181" s="36"/>
      <c r="I10181" s="36"/>
      <c r="J10181" s="126"/>
      <c r="K10181" s="1"/>
      <c r="L10181" s="1"/>
      <c r="M10181" s="1"/>
      <c r="N10181" s="1"/>
      <c r="O10181" s="1"/>
    </row>
    <row r="10182" ht="15.75" customHeight="1">
      <c r="A10182" s="36"/>
      <c r="B10182" s="35" t="str">
        <f t="shared" si="5965"/>
        <v>7b</v>
      </c>
      <c r="C10182" s="144" t="str">
        <f t="shared" si="5966"/>
        <v>Behaviour of light</v>
      </c>
      <c r="D10182" s="36" t="str">
        <f t="array" ref="D10182">IF(INDEX(INDIRECT(J10153),ROW($A$26))="","",INDEX(INDIRECT(J10153),ROW($A$26)))</f>
        <v/>
      </c>
      <c r="E10182" s="36" t="s">
        <v>73</v>
      </c>
      <c r="F10182" s="36">
        <f t="shared" si="5967"/>
        <v>2</v>
      </c>
      <c r="G10182" s="145" t="str">
        <f t="shared" si="5968"/>
        <v>Substantive</v>
      </c>
      <c r="H10182" s="36"/>
      <c r="I10182" s="36"/>
      <c r="J10182" s="126"/>
      <c r="K10182" s="1"/>
      <c r="L10182" s="1"/>
      <c r="M10182" s="1"/>
      <c r="N10182" s="1"/>
      <c r="O10182" s="1"/>
    </row>
    <row r="10183" ht="15.75" customHeight="1">
      <c r="A10183" s="36"/>
      <c r="B10183" s="35" t="str">
        <f t="shared" si="5965"/>
        <v>7c</v>
      </c>
      <c r="C10183" s="144" t="str">
        <f t="shared" si="5966"/>
        <v>Behaviour of light</v>
      </c>
      <c r="D10183" s="36" t="str">
        <f t="array" ref="D10183">IF(INDEX(INDIRECT(J10153),ROW($A$27))="","",INDEX(INDIRECT(J10153),ROW($A$27)))</f>
        <v/>
      </c>
      <c r="E10183" s="36" t="s">
        <v>73</v>
      </c>
      <c r="F10183" s="36">
        <f t="shared" si="5967"/>
        <v>1</v>
      </c>
      <c r="G10183" s="145" t="str">
        <f t="shared" si="5968"/>
        <v>Substantive</v>
      </c>
      <c r="H10183" s="36"/>
      <c r="I10183" s="36"/>
      <c r="J10183" s="126"/>
      <c r="K10183" s="1"/>
      <c r="L10183" s="1"/>
      <c r="M10183" s="1"/>
      <c r="N10183" s="1"/>
      <c r="O10183" s="1"/>
    </row>
    <row r="10184" ht="15.75" customHeight="1">
      <c r="A10184" s="36"/>
      <c r="B10184" s="35" t="str">
        <f t="shared" si="5965"/>
        <v>7d</v>
      </c>
      <c r="C10184" s="144" t="str">
        <f t="shared" si="5966"/>
        <v>Conclusions</v>
      </c>
      <c r="D10184" s="36" t="str">
        <f t="array" ref="D10184">IF(INDEX(INDIRECT(J10153),ROW($A$28))="","",INDEX(INDIRECT(J10153),ROW($A$28)))</f>
        <v/>
      </c>
      <c r="E10184" s="36" t="s">
        <v>73</v>
      </c>
      <c r="F10184" s="36">
        <f t="shared" si="5967"/>
        <v>1</v>
      </c>
      <c r="G10184" s="145" t="str">
        <f t="shared" si="5968"/>
        <v>Disciplinary</v>
      </c>
      <c r="H10184" s="36"/>
      <c r="I10184" s="36"/>
      <c r="J10184" s="126"/>
      <c r="K10184" s="1"/>
      <c r="L10184" s="1"/>
      <c r="M10184" s="1"/>
      <c r="N10184" s="1"/>
      <c r="O10184" s="1"/>
    </row>
    <row r="10185" ht="15.75" customHeight="1">
      <c r="A10185" s="36"/>
      <c r="B10185" s="35" t="str">
        <f t="shared" si="5965"/>
        <v>8a</v>
      </c>
      <c r="C10185" s="144" t="str">
        <f t="shared" si="5966"/>
        <v>Measurement</v>
      </c>
      <c r="D10185" s="36" t="str">
        <f t="array" ref="D10185">IF(INDEX(INDIRECT(J10153),ROW($A$29))="","",INDEX(INDIRECT(J10153),ROW($A$29)))</f>
        <v/>
      </c>
      <c r="E10185" s="36" t="s">
        <v>73</v>
      </c>
      <c r="F10185" s="36">
        <f t="shared" si="5967"/>
        <v>1</v>
      </c>
      <c r="G10185" s="145" t="str">
        <f t="shared" si="5968"/>
        <v>Disciplinary</v>
      </c>
      <c r="H10185" s="36"/>
      <c r="I10185" s="36"/>
      <c r="J10185" s="126"/>
      <c r="K10185" s="1"/>
      <c r="L10185" s="1"/>
      <c r="M10185" s="1"/>
      <c r="N10185" s="1"/>
      <c r="O10185" s="1"/>
    </row>
    <row r="10186" ht="15.75" customHeight="1">
      <c r="A10186" s="36"/>
      <c r="B10186" s="35" t="str">
        <f t="shared" si="5965"/>
        <v>8b</v>
      </c>
      <c r="C10186" s="144" t="str">
        <f t="shared" si="5966"/>
        <v>States of matter</v>
      </c>
      <c r="D10186" s="36" t="str">
        <f t="array" ref="D10186">IF(INDEX(INDIRECT(J10153),ROW($A$30))="","",INDEX(INDIRECT(J10153),ROW($A$30)))</f>
        <v/>
      </c>
      <c r="E10186" s="36" t="s">
        <v>73</v>
      </c>
      <c r="F10186" s="36">
        <f t="shared" si="5967"/>
        <v>1</v>
      </c>
      <c r="G10186" s="145" t="str">
        <f t="shared" si="5968"/>
        <v>Substantive</v>
      </c>
      <c r="H10186" s="36"/>
      <c r="I10186" s="36"/>
      <c r="J10186" s="126"/>
      <c r="K10186" s="1"/>
      <c r="L10186" s="1"/>
      <c r="M10186" s="1"/>
      <c r="N10186" s="1"/>
      <c r="O10186" s="1"/>
    </row>
    <row r="10187" ht="15.75" customHeight="1">
      <c r="A10187" s="36"/>
      <c r="B10187" s="35" t="str">
        <f t="shared" si="5965"/>
        <v>8c</v>
      </c>
      <c r="C10187" s="144" t="str">
        <f t="shared" si="5966"/>
        <v>Accuracy and precision</v>
      </c>
      <c r="D10187" s="36" t="str">
        <f t="array" ref="D10187">IF(INDEX(INDIRECT(J10153),ROW($A$31))="","",INDEX(INDIRECT(J10153),ROW($A$31)))</f>
        <v/>
      </c>
      <c r="E10187" s="36" t="s">
        <v>73</v>
      </c>
      <c r="F10187" s="36">
        <f t="shared" si="5967"/>
        <v>1</v>
      </c>
      <c r="G10187" s="145" t="str">
        <f t="shared" si="5968"/>
        <v>Disciplinary</v>
      </c>
      <c r="H10187" s="36"/>
      <c r="I10187" s="36"/>
      <c r="J10187" s="126"/>
      <c r="K10187" s="1"/>
      <c r="L10187" s="1"/>
      <c r="M10187" s="1"/>
      <c r="N10187" s="1"/>
      <c r="O10187" s="1"/>
    </row>
    <row r="10188" ht="15.75" customHeight="1">
      <c r="A10188" s="36"/>
      <c r="B10188" s="35" t="str">
        <f t="shared" si="5965"/>
        <v>9a</v>
      </c>
      <c r="C10188" s="144" t="str">
        <f t="shared" si="5966"/>
        <v>Planning scientific enquiry</v>
      </c>
      <c r="D10188" s="36" t="str">
        <f t="array" ref="D10188">IF(INDEX(INDIRECT(J10153),ROW($A$32))="","",INDEX(INDIRECT(J10153),ROW($A$32)))</f>
        <v/>
      </c>
      <c r="E10188" s="36" t="s">
        <v>73</v>
      </c>
      <c r="F10188" s="36">
        <f t="shared" si="5967"/>
        <v>2</v>
      </c>
      <c r="G10188" s="145" t="str">
        <f t="shared" si="5968"/>
        <v>Disciplinary</v>
      </c>
      <c r="H10188" s="36"/>
      <c r="I10188" s="36"/>
      <c r="J10188" s="126"/>
      <c r="K10188" s="1"/>
      <c r="L10188" s="1"/>
      <c r="M10188" s="1"/>
      <c r="N10188" s="1"/>
      <c r="O10188" s="1"/>
    </row>
    <row r="10189" ht="15.75" customHeight="1">
      <c r="A10189" s="36"/>
      <c r="B10189" s="35" t="str">
        <f t="shared" si="5965"/>
        <v>9b</v>
      </c>
      <c r="C10189" s="144" t="str">
        <f t="shared" si="5966"/>
        <v>Forces</v>
      </c>
      <c r="D10189" s="36" t="str">
        <f t="array" ref="D10189">IF(INDEX(INDIRECT(J10153),ROW($A$33))="","",INDEX(INDIRECT(J10153),ROW($A$33)))</f>
        <v/>
      </c>
      <c r="E10189" s="36" t="s">
        <v>73</v>
      </c>
      <c r="F10189" s="36">
        <f t="shared" si="5967"/>
        <v>2</v>
      </c>
      <c r="G10189" s="148" t="str">
        <f t="shared" si="5968"/>
        <v>Substantive</v>
      </c>
      <c r="H10189" s="36"/>
      <c r="I10189" s="36"/>
      <c r="J10189" s="126"/>
      <c r="K10189" s="1"/>
      <c r="L10189" s="1"/>
      <c r="M10189" s="1"/>
      <c r="N10189" s="1"/>
      <c r="O10189" s="1"/>
    </row>
    <row r="10190" ht="15.75" customHeight="1">
      <c r="A10190" s="36"/>
      <c r="B10190" s="35" t="str">
        <f t="shared" si="5965"/>
        <v>9c</v>
      </c>
      <c r="C10190" s="144" t="str">
        <f t="shared" si="5966"/>
        <v>Repeatability</v>
      </c>
      <c r="D10190" s="36" t="str">
        <f t="array" ref="D10190">IF(INDEX(INDIRECT(J10153),ROW($A$34))="","",INDEX(INDIRECT(J10153),ROW($A$34)))</f>
        <v/>
      </c>
      <c r="E10190" s="36" t="s">
        <v>73</v>
      </c>
      <c r="F10190" s="36">
        <f t="shared" si="5967"/>
        <v>1</v>
      </c>
      <c r="G10190" s="145" t="str">
        <f t="shared" si="5968"/>
        <v>Disciplinary</v>
      </c>
      <c r="H10190" s="36"/>
      <c r="I10190" s="36"/>
      <c r="J10190" s="126"/>
      <c r="K10190" s="1"/>
      <c r="L10190" s="1"/>
      <c r="M10190" s="1"/>
      <c r="N10190" s="1"/>
      <c r="O10190" s="1"/>
    </row>
    <row r="10191" ht="15.75" customHeight="1">
      <c r="A10191" s="36"/>
      <c r="B10191" s="35" t="str">
        <f t="shared" si="5965"/>
        <v>9d</v>
      </c>
      <c r="C10191" s="144" t="str">
        <f t="shared" si="5966"/>
        <v>Graphs</v>
      </c>
      <c r="D10191" s="36" t="str">
        <f t="array" ref="D10191">IF(INDEX(INDIRECT(J10153),ROW($A$35))="","",INDEX(INDIRECT(J10153),ROW($A$35)))</f>
        <v/>
      </c>
      <c r="E10191" s="36" t="s">
        <v>73</v>
      </c>
      <c r="F10191" s="36">
        <f t="shared" si="5967"/>
        <v>1</v>
      </c>
      <c r="G10191" s="145" t="str">
        <f t="shared" si="5968"/>
        <v>Disciplinary</v>
      </c>
      <c r="H10191" s="36"/>
      <c r="I10191" s="36"/>
      <c r="J10191" s="126"/>
      <c r="K10191" s="1"/>
      <c r="L10191" s="1"/>
      <c r="M10191" s="1"/>
      <c r="N10191" s="1"/>
      <c r="O10191" s="1"/>
    </row>
    <row r="10192" ht="15.75" customHeight="1">
      <c r="A10192" s="36"/>
      <c r="B10192" s="35" t="str">
        <f t="shared" si="5965"/>
        <v>10a</v>
      </c>
      <c r="C10192" s="144" t="str">
        <f t="shared" si="5966"/>
        <v>Physical properties of materials</v>
      </c>
      <c r="D10192" s="36" t="str">
        <f t="array" ref="D10192">IF(INDEX(INDIRECT(J10153),ROW($A$36))="","",INDEX(INDIRECT(J10153),ROW($A$36)))</f>
        <v/>
      </c>
      <c r="E10192" s="36" t="s">
        <v>73</v>
      </c>
      <c r="F10192" s="36">
        <f t="shared" si="5967"/>
        <v>1</v>
      </c>
      <c r="G10192" s="145" t="str">
        <f t="shared" si="5968"/>
        <v>Substantive</v>
      </c>
      <c r="H10192" s="36"/>
      <c r="I10192" s="36"/>
      <c r="J10192" s="126"/>
      <c r="K10192" s="1"/>
      <c r="L10192" s="1"/>
      <c r="M10192" s="1"/>
      <c r="N10192" s="1"/>
      <c r="O10192" s="1"/>
    </row>
    <row r="10193" ht="15.75" customHeight="1">
      <c r="A10193" s="36"/>
      <c r="B10193" s="35" t="str">
        <f t="shared" si="5965"/>
        <v>10b</v>
      </c>
      <c r="C10193" s="144" t="str">
        <f t="shared" si="5966"/>
        <v>Physical properties of materials</v>
      </c>
      <c r="D10193" s="36" t="str">
        <f t="array" ref="D10193">IF(INDEX(INDIRECT(J10153),ROW($A$37))="","",INDEX(INDIRECT(J10153),ROW($A$37)))</f>
        <v/>
      </c>
      <c r="E10193" s="36" t="s">
        <v>73</v>
      </c>
      <c r="F10193" s="36">
        <f t="shared" si="5967"/>
        <v>1</v>
      </c>
      <c r="G10193" s="145" t="str">
        <f t="shared" si="5968"/>
        <v>Substantive</v>
      </c>
      <c r="H10193" s="36"/>
      <c r="I10193" s="36"/>
      <c r="J10193" s="126"/>
      <c r="K10193" s="1"/>
      <c r="L10193" s="1"/>
      <c r="M10193" s="1"/>
      <c r="N10193" s="1"/>
      <c r="O10193" s="1"/>
    </row>
    <row r="10194" ht="15.75" customHeight="1">
      <c r="A10194" s="36"/>
      <c r="B10194" s="35" t="str">
        <f t="shared" si="5965"/>
        <v>10c</v>
      </c>
      <c r="C10194" s="144" t="str">
        <f t="shared" si="5966"/>
        <v>Graphs</v>
      </c>
      <c r="D10194" s="36" t="str">
        <f t="array" ref="D10194">IF(INDEX(INDIRECT(J10153),ROW($A$38))="","",INDEX(INDIRECT(J10153),ROW($A$38)))</f>
        <v/>
      </c>
      <c r="E10194" s="36" t="s">
        <v>73</v>
      </c>
      <c r="F10194" s="36">
        <f t="shared" si="5967"/>
        <v>1</v>
      </c>
      <c r="G10194" s="145" t="str">
        <f t="shared" si="5968"/>
        <v>Disciplinary</v>
      </c>
      <c r="H10194" s="36"/>
      <c r="I10194" s="36"/>
      <c r="J10194" s="126"/>
      <c r="K10194" s="1"/>
      <c r="L10194" s="1"/>
      <c r="M10194" s="1"/>
      <c r="N10194" s="1"/>
      <c r="O10194" s="1"/>
    </row>
    <row r="10195" ht="15.75" customHeight="1">
      <c r="A10195" s="36"/>
      <c r="B10195" s="35" t="str">
        <f t="shared" si="5965"/>
        <v>11a</v>
      </c>
      <c r="C10195" s="144" t="str">
        <f t="shared" si="5966"/>
        <v>Repeatability</v>
      </c>
      <c r="D10195" s="36" t="str">
        <f t="array" ref="D10195">IF(INDEX(INDIRECT(J10153),ROW($A$39))="","",INDEX(INDIRECT(J10153),ROW($A$39)))</f>
        <v/>
      </c>
      <c r="E10195" s="36" t="s">
        <v>73</v>
      </c>
      <c r="F10195" s="36">
        <f t="shared" si="5967"/>
        <v>1</v>
      </c>
      <c r="G10195" s="145" t="str">
        <f t="shared" si="5968"/>
        <v>Disciplinary</v>
      </c>
      <c r="H10195" s="36"/>
      <c r="I10195" s="36"/>
      <c r="J10195" s="126"/>
      <c r="K10195" s="1"/>
      <c r="L10195" s="1"/>
      <c r="M10195" s="1"/>
      <c r="N10195" s="1"/>
      <c r="O10195" s="1"/>
    </row>
    <row r="10196" ht="15.75" customHeight="1">
      <c r="A10196" s="36"/>
      <c r="B10196" s="35" t="str">
        <f t="shared" si="5965"/>
        <v>11b</v>
      </c>
      <c r="C10196" s="144" t="str">
        <f t="shared" si="5966"/>
        <v>Plants</v>
      </c>
      <c r="D10196" s="36" t="str">
        <f t="array" ref="D10196">IF(INDEX(INDIRECT(J10153),ROW($A$40))="","",INDEX(INDIRECT(J10153),ROW($A$40)))</f>
        <v/>
      </c>
      <c r="E10196" s="36" t="s">
        <v>73</v>
      </c>
      <c r="F10196" s="36">
        <f t="shared" si="5967"/>
        <v>1</v>
      </c>
      <c r="G10196" s="145" t="str">
        <f t="shared" si="5968"/>
        <v>Substantive</v>
      </c>
      <c r="H10196" s="36"/>
      <c r="I10196" s="36"/>
      <c r="J10196" s="126"/>
      <c r="K10196" s="1"/>
      <c r="L10196" s="1"/>
      <c r="M10196" s="1"/>
      <c r="N10196" s="1"/>
      <c r="O10196" s="1"/>
    </row>
    <row r="10197" ht="15.75" customHeight="1">
      <c r="A10197" s="36"/>
      <c r="B10197" s="123" t="str">
        <f t="shared" ref="B10197:C10197" si="5969">B10147</f>
        <v>11c</v>
      </c>
      <c r="C10197" s="146" t="str">
        <f t="shared" si="5969"/>
        <v>Conclusions</v>
      </c>
      <c r="D10197" s="36" t="str">
        <f t="array" ref="D10197">IF(INDEX(INDIRECT(J10153),ROW($A$41))="","",INDEX(INDIRECT(J10153),ROW($A$41)))</f>
        <v/>
      </c>
      <c r="E10197" s="36" t="s">
        <v>73</v>
      </c>
      <c r="F10197" s="36">
        <f t="shared" si="5967"/>
        <v>2</v>
      </c>
      <c r="G10197" s="147" t="str">
        <f t="shared" si="5968"/>
        <v>Disciplinary</v>
      </c>
      <c r="H10197" s="36"/>
      <c r="I10197" s="36"/>
      <c r="J10197" s="126"/>
      <c r="K10197" s="1"/>
      <c r="L10197" s="1"/>
      <c r="M10197" s="1"/>
      <c r="N10197" s="1"/>
      <c r="O10197" s="1"/>
    </row>
    <row r="10198" ht="15.75" customHeight="1">
      <c r="A10198" s="36"/>
      <c r="B10198" s="36"/>
      <c r="C10198" s="124" t="s">
        <v>67</v>
      </c>
      <c r="D10198" s="116">
        <f>SUM(D10157:D10197)</f>
        <v>0</v>
      </c>
      <c r="E10198" s="70" t="s">
        <v>73</v>
      </c>
      <c r="F10198" s="71">
        <f>SUM(F10157:F10197)</f>
        <v>50</v>
      </c>
      <c r="G10198" s="36"/>
      <c r="H10198" s="36"/>
      <c r="I10198" s="36"/>
      <c r="J10198" s="126"/>
      <c r="K10198" s="1"/>
      <c r="L10198" s="1"/>
      <c r="M10198" s="1"/>
      <c r="N10198" s="1"/>
      <c r="O10198" s="1"/>
    </row>
    <row r="10199" ht="15.75" customHeight="1">
      <c r="A10199" s="36"/>
      <c r="B10199" s="36"/>
      <c r="C10199" s="54"/>
      <c r="D10199" s="36"/>
      <c r="E10199" s="36"/>
      <c r="F10199" s="36"/>
      <c r="G10199" s="36"/>
      <c r="H10199" s="36"/>
      <c r="I10199" s="36"/>
      <c r="J10199" s="126"/>
      <c r="K10199" s="1"/>
      <c r="L10199" s="1"/>
      <c r="M10199" s="1"/>
      <c r="N10199" s="1"/>
      <c r="O10199" s="1"/>
    </row>
    <row r="10200" ht="15.75" customHeight="1">
      <c r="A10200" s="36"/>
      <c r="B10200" s="36"/>
      <c r="C10200" s="54"/>
      <c r="D10200" s="1"/>
      <c r="E10200" s="36"/>
      <c r="F10200" s="36"/>
      <c r="G10200" s="36"/>
      <c r="H10200" s="36"/>
      <c r="I10200" s="36"/>
      <c r="J10200" s="126"/>
      <c r="K10200" s="1"/>
      <c r="L10200" s="1"/>
      <c r="M10200" s="1"/>
      <c r="N10200" s="1"/>
      <c r="O10200" s="1"/>
    </row>
    <row r="10201" ht="15.75" customHeight="1">
      <c r="A10201" s="51" t="str">
        <f>A10151</f>
        <v>Year 7 Baseline Assessment Feedback</v>
      </c>
      <c r="B10201" s="36"/>
      <c r="C10201" s="54"/>
      <c r="D10201" s="1"/>
      <c r="E10201" s="36"/>
      <c r="F10201" s="36"/>
      <c r="G10201" s="36"/>
      <c r="H10201" s="36"/>
      <c r="I10201" s="36"/>
      <c r="J10201" s="150">
        <f>J10151+1</f>
        <v>221</v>
      </c>
      <c r="K10201" s="1"/>
      <c r="L10201" s="1"/>
      <c r="M10201" s="1"/>
      <c r="N10201" s="1"/>
      <c r="O10201" s="1"/>
    </row>
    <row r="10202" ht="15.75" customHeight="1">
      <c r="A10202" s="54" t="s">
        <v>104</v>
      </c>
      <c r="B10202" s="54" t="str">
        <f>$B$2</f>
        <v>Year 7 Baseline Assessment</v>
      </c>
      <c r="C10202" s="54"/>
      <c r="D10202" s="1"/>
      <c r="E10202" s="36"/>
      <c r="F10202" s="36"/>
      <c r="G10202" s="36"/>
      <c r="H10202" s="36"/>
      <c r="I10202" s="36"/>
      <c r="J10202" s="36" t="str">
        <f>CONCATENATE("Marksheet!$B$",J10201)</f>
        <v>Marksheet!$B$221</v>
      </c>
      <c r="K10202" s="1"/>
      <c r="L10202" s="1"/>
      <c r="M10202" s="1"/>
      <c r="N10202" s="1"/>
      <c r="O10202" s="1"/>
    </row>
    <row r="10203" ht="15.75" customHeight="1">
      <c r="A10203" s="54" t="s">
        <v>100</v>
      </c>
      <c r="B10203" s="54" t="str">
        <f>IF(INDIRECT(J10202)="","",INDIRECT(J10202))</f>
        <v/>
      </c>
      <c r="C10203" s="54"/>
      <c r="D10203" s="1"/>
      <c r="E10203" s="36"/>
      <c r="F10203" s="36"/>
      <c r="G10203" s="36"/>
      <c r="H10203" s="36"/>
      <c r="I10203" s="36"/>
      <c r="J10203" s="36" t="str">
        <f>CONCATENATE("Marksheet!$D$",J10201,":$AV$",J10201)</f>
        <v>Marksheet!$D$221:$AV$221</v>
      </c>
      <c r="K10203" s="1"/>
      <c r="L10203" s="1"/>
      <c r="M10203" s="1"/>
      <c r="N10203" s="1"/>
      <c r="O10203" s="1"/>
    </row>
    <row r="10204" ht="15.75" customHeight="1">
      <c r="A10204" s="54" t="s">
        <v>105</v>
      </c>
      <c r="B10204" s="54" t="str">
        <f>INDIRECT(CONCATENATE("Marksheet!$C$",INDIRECT(CONCATENATE("J",ROW()-3))))</f>
        <v/>
      </c>
      <c r="C10204" s="54"/>
      <c r="D10204" s="36"/>
      <c r="E10204" s="36"/>
      <c r="F10204" s="36"/>
      <c r="G10204" s="36"/>
      <c r="H10204" s="36"/>
      <c r="I10204" s="36"/>
      <c r="J10204" s="126"/>
      <c r="K10204" s="1"/>
      <c r="L10204" s="1"/>
      <c r="M10204" s="1"/>
      <c r="N10204" s="1"/>
      <c r="O10204" s="1"/>
    </row>
    <row r="10205" ht="15.75" customHeight="1">
      <c r="A10205" s="54"/>
      <c r="B10205" s="54"/>
      <c r="C10205" s="54"/>
      <c r="D10205" s="36"/>
      <c r="E10205" s="36"/>
      <c r="F10205" s="36"/>
      <c r="G10205" s="36"/>
      <c r="H10205" s="36"/>
      <c r="I10205" s="36"/>
      <c r="J10205" s="126"/>
      <c r="K10205" s="1"/>
      <c r="L10205" s="1"/>
      <c r="M10205" s="1"/>
      <c r="N10205" s="1"/>
      <c r="O10205" s="1"/>
    </row>
    <row r="10206" ht="15.75" customHeight="1">
      <c r="A10206" s="120"/>
      <c r="B10206" s="80" t="s">
        <v>93</v>
      </c>
      <c r="C10206" s="141" t="s">
        <v>94</v>
      </c>
      <c r="D10206" s="128" t="s">
        <v>95</v>
      </c>
      <c r="E10206" s="58"/>
      <c r="F10206" s="59"/>
      <c r="G10206" s="151" t="s">
        <v>106</v>
      </c>
      <c r="H10206" s="130"/>
      <c r="I10206" s="130"/>
      <c r="J10206" s="131"/>
      <c r="K10206" s="1"/>
      <c r="L10206" s="1"/>
      <c r="M10206" s="1"/>
      <c r="N10206" s="1"/>
      <c r="O10206" s="1"/>
    </row>
    <row r="10207" ht="15.75" customHeight="1">
      <c r="A10207" s="36"/>
      <c r="B10207" s="122" t="str">
        <f t="shared" ref="B10207:B10246" si="5970">IF($B10007="","",$B10007)</f>
        <v>1a</v>
      </c>
      <c r="C10207" s="142" t="str">
        <f t="shared" ref="C10207:C10246" si="5971">IF($C10007="","",$C10007)</f>
        <v>Living and non-living things</v>
      </c>
      <c r="D10207" s="36" t="str">
        <f t="array" ref="D10207">IF(INDEX(INDIRECT(J10203),ROW($A$1))="","",INDEX(INDIRECT(J10203),ROW($A$1)))</f>
        <v/>
      </c>
      <c r="E10207" s="36" t="s">
        <v>73</v>
      </c>
      <c r="F10207" s="36">
        <f t="shared" ref="F10207:F10247" si="5972">IF($F10007="","",$F10007)</f>
        <v>2</v>
      </c>
      <c r="G10207" s="143" t="str">
        <f t="shared" ref="G10207:G10246" si="5973">IF($G10007="","",$G10007)</f>
        <v>Substantive</v>
      </c>
      <c r="H10207" s="36"/>
      <c r="I10207" s="36"/>
      <c r="J10207" s="126"/>
      <c r="K10207" s="1"/>
      <c r="L10207" s="1"/>
      <c r="M10207" s="1"/>
      <c r="N10207" s="1"/>
      <c r="O10207" s="1"/>
    </row>
    <row r="10208" ht="15.75" customHeight="1">
      <c r="A10208" s="36"/>
      <c r="B10208" s="35" t="str">
        <f t="shared" si="5970"/>
        <v>1b</v>
      </c>
      <c r="C10208" s="144" t="str">
        <f t="shared" si="5971"/>
        <v>Measurement</v>
      </c>
      <c r="D10208" s="36" t="str">
        <f t="array" ref="D10208">IF(INDEX(INDIRECT(J10203),ROW($A$2))="","",INDEX(INDIRECT(J10203),ROW($A$2)))</f>
        <v/>
      </c>
      <c r="E10208" s="36" t="s">
        <v>73</v>
      </c>
      <c r="F10208" s="36">
        <f t="shared" si="5972"/>
        <v>1</v>
      </c>
      <c r="G10208" s="145" t="str">
        <f t="shared" si="5973"/>
        <v>Disciplinary</v>
      </c>
      <c r="H10208" s="36"/>
      <c r="I10208" s="36"/>
      <c r="J10208" s="126"/>
      <c r="K10208" s="1"/>
      <c r="L10208" s="1"/>
      <c r="M10208" s="1"/>
      <c r="N10208" s="1"/>
      <c r="O10208" s="1"/>
    </row>
    <row r="10209" ht="15.75" customHeight="1">
      <c r="A10209" s="36"/>
      <c r="B10209" s="35" t="str">
        <f t="shared" si="5970"/>
        <v>1c</v>
      </c>
      <c r="C10209" s="144" t="str">
        <f t="shared" si="5971"/>
        <v>Tables</v>
      </c>
      <c r="D10209" s="36" t="str">
        <f t="array" ref="D10209">IF(INDEX(INDIRECT(J10203),ROW($A$3))="","",INDEX(INDIRECT(J10203),ROW($A$3)))</f>
        <v/>
      </c>
      <c r="E10209" s="36" t="s">
        <v>73</v>
      </c>
      <c r="F10209" s="36">
        <f t="shared" si="5972"/>
        <v>1</v>
      </c>
      <c r="G10209" s="145" t="str">
        <f t="shared" si="5973"/>
        <v>Disciplinary</v>
      </c>
      <c r="H10209" s="36"/>
      <c r="I10209" s="36"/>
      <c r="J10209" s="126"/>
      <c r="K10209" s="1"/>
      <c r="L10209" s="1"/>
      <c r="M10209" s="1"/>
      <c r="N10209" s="1"/>
      <c r="O10209" s="1"/>
    </row>
    <row r="10210" ht="15.75" customHeight="1">
      <c r="A10210" s="36"/>
      <c r="B10210" s="35" t="str">
        <f t="shared" si="5970"/>
        <v>1d</v>
      </c>
      <c r="C10210" s="144" t="str">
        <f t="shared" si="5971"/>
        <v>Plants</v>
      </c>
      <c r="D10210" s="36" t="str">
        <f t="array" ref="D10210">IF(INDEX(INDIRECT(J10203),ROW($A$4))="","",INDEX(INDIRECT(J10203),ROW($A$4)))</f>
        <v/>
      </c>
      <c r="E10210" s="36" t="s">
        <v>73</v>
      </c>
      <c r="F10210" s="36">
        <f t="shared" si="5972"/>
        <v>1</v>
      </c>
      <c r="G10210" s="145" t="str">
        <f t="shared" si="5973"/>
        <v>Substantive</v>
      </c>
      <c r="H10210" s="36"/>
      <c r="I10210" s="36"/>
      <c r="J10210" s="126"/>
      <c r="K10210" s="1"/>
      <c r="L10210" s="1"/>
      <c r="M10210" s="1"/>
      <c r="N10210" s="1"/>
      <c r="O10210" s="1"/>
    </row>
    <row r="10211" ht="15.75" customHeight="1">
      <c r="A10211" s="36"/>
      <c r="B10211" s="35" t="str">
        <f t="shared" si="5970"/>
        <v>1e</v>
      </c>
      <c r="C10211" s="144" t="str">
        <f t="shared" si="5971"/>
        <v>Food chains</v>
      </c>
      <c r="D10211" s="36" t="str">
        <f t="array" ref="D10211">IF(INDEX(INDIRECT(J10203),ROW($A$5))="","",INDEX(INDIRECT(J10203),ROW($A$5)))</f>
        <v/>
      </c>
      <c r="E10211" s="36" t="s">
        <v>73</v>
      </c>
      <c r="F10211" s="36">
        <f t="shared" si="5972"/>
        <v>2</v>
      </c>
      <c r="G10211" s="145" t="str">
        <f t="shared" si="5973"/>
        <v>Substantive</v>
      </c>
      <c r="H10211" s="36"/>
      <c r="I10211" s="36"/>
      <c r="J10211" s="126"/>
      <c r="K10211" s="1"/>
      <c r="L10211" s="1"/>
      <c r="M10211" s="1"/>
      <c r="N10211" s="1"/>
      <c r="O10211" s="1"/>
    </row>
    <row r="10212" ht="15.75" customHeight="1">
      <c r="A10212" s="36"/>
      <c r="B10212" s="35" t="str">
        <f t="shared" si="5970"/>
        <v>2a</v>
      </c>
      <c r="C10212" s="144" t="str">
        <f t="shared" si="5971"/>
        <v>States of matter</v>
      </c>
      <c r="D10212" s="36" t="str">
        <f t="array" ref="D10212">IF(INDEX(INDIRECT(J10203),ROW($A$6))="","",INDEX(INDIRECT(J10203),ROW($A$6)))</f>
        <v/>
      </c>
      <c r="E10212" s="36" t="s">
        <v>73</v>
      </c>
      <c r="F10212" s="36">
        <f t="shared" si="5972"/>
        <v>1</v>
      </c>
      <c r="G10212" s="145" t="str">
        <f t="shared" si="5973"/>
        <v>Substantive</v>
      </c>
      <c r="H10212" s="36"/>
      <c r="I10212" s="36"/>
      <c r="J10212" s="126"/>
      <c r="K10212" s="1"/>
      <c r="L10212" s="1"/>
      <c r="M10212" s="1"/>
      <c r="N10212" s="1"/>
      <c r="O10212" s="1"/>
    </row>
    <row r="10213" ht="15.75" customHeight="1">
      <c r="A10213" s="36"/>
      <c r="B10213" s="35" t="str">
        <f t="shared" si="5970"/>
        <v>2b</v>
      </c>
      <c r="C10213" s="144" t="str">
        <f t="shared" si="5971"/>
        <v>Graphs</v>
      </c>
      <c r="D10213" s="36" t="str">
        <f t="array" ref="D10213">IF(INDEX(INDIRECT(J10203),ROW($A$7))="","",INDEX(INDIRECT(J10203),ROW($A$7)))</f>
        <v/>
      </c>
      <c r="E10213" s="36" t="s">
        <v>73</v>
      </c>
      <c r="F10213" s="36">
        <f t="shared" si="5972"/>
        <v>1</v>
      </c>
      <c r="G10213" s="148" t="str">
        <f t="shared" si="5973"/>
        <v>Disciplinary</v>
      </c>
      <c r="H10213" s="36"/>
      <c r="I10213" s="36"/>
      <c r="J10213" s="126"/>
      <c r="K10213" s="1"/>
      <c r="L10213" s="1"/>
      <c r="M10213" s="1"/>
      <c r="N10213" s="1"/>
      <c r="O10213" s="1"/>
    </row>
    <row r="10214" ht="15.75" customHeight="1">
      <c r="A10214" s="36"/>
      <c r="B10214" s="35" t="str">
        <f t="shared" si="5970"/>
        <v>2c</v>
      </c>
      <c r="C10214" s="144" t="str">
        <f t="shared" si="5971"/>
        <v>Plants</v>
      </c>
      <c r="D10214" s="36" t="str">
        <f t="array" ref="D10214">IF(INDEX(INDIRECT(J10203),ROW($A$8))="","",INDEX(INDIRECT(J10203),ROW($A$8)))</f>
        <v/>
      </c>
      <c r="E10214" s="36" t="s">
        <v>73</v>
      </c>
      <c r="F10214" s="36">
        <f t="shared" si="5972"/>
        <v>1</v>
      </c>
      <c r="G10214" s="145" t="str">
        <f t="shared" si="5973"/>
        <v>Substantive</v>
      </c>
      <c r="H10214" s="36"/>
      <c r="I10214" s="36"/>
      <c r="J10214" s="126"/>
      <c r="K10214" s="1"/>
      <c r="L10214" s="1"/>
      <c r="M10214" s="1"/>
      <c r="N10214" s="1"/>
      <c r="O10214" s="1"/>
    </row>
    <row r="10215" ht="15.75" customHeight="1">
      <c r="A10215" s="36"/>
      <c r="B10215" s="35" t="str">
        <f t="shared" si="5970"/>
        <v>3a</v>
      </c>
      <c r="C10215" s="144" t="str">
        <f t="shared" si="5971"/>
        <v>Reversible and non-reversible changes</v>
      </c>
      <c r="D10215" s="36" t="str">
        <f t="array" ref="D10215">IF(INDEX(INDIRECT(J10203),ROW($A$9))="","",INDEX(INDIRECT(J10203),ROW($A$9)))</f>
        <v/>
      </c>
      <c r="E10215" s="36" t="s">
        <v>73</v>
      </c>
      <c r="F10215" s="36">
        <f t="shared" si="5972"/>
        <v>2</v>
      </c>
      <c r="G10215" s="145" t="str">
        <f t="shared" si="5973"/>
        <v>Substantive</v>
      </c>
      <c r="H10215" s="36"/>
      <c r="I10215" s="36"/>
      <c r="J10215" s="126"/>
      <c r="K10215" s="1"/>
      <c r="L10215" s="1"/>
      <c r="M10215" s="1"/>
      <c r="N10215" s="1"/>
      <c r="O10215" s="1"/>
    </row>
    <row r="10216" ht="15.75" customHeight="1">
      <c r="A10216" s="36"/>
      <c r="B10216" s="35" t="str">
        <f t="shared" si="5970"/>
        <v>3b</v>
      </c>
      <c r="C10216" s="144" t="str">
        <f t="shared" si="5971"/>
        <v>Units</v>
      </c>
      <c r="D10216" s="36" t="str">
        <f t="array" ref="D10216">IF(INDEX(INDIRECT(J10203),ROW($A$10))="","",INDEX(INDIRECT(J10203),ROW($A$10)))</f>
        <v/>
      </c>
      <c r="E10216" s="36" t="s">
        <v>73</v>
      </c>
      <c r="F10216" s="36">
        <f t="shared" si="5972"/>
        <v>1</v>
      </c>
      <c r="G10216" s="145" t="str">
        <f t="shared" si="5973"/>
        <v>Disciplinary</v>
      </c>
      <c r="H10216" s="36"/>
      <c r="I10216" s="36"/>
      <c r="J10216" s="126"/>
      <c r="K10216" s="1"/>
      <c r="L10216" s="1"/>
      <c r="M10216" s="1"/>
      <c r="N10216" s="1"/>
      <c r="O10216" s="1"/>
    </row>
    <row r="10217" ht="15.75" customHeight="1">
      <c r="A10217" s="36"/>
      <c r="B10217" s="35" t="str">
        <f t="shared" si="5970"/>
        <v>3c</v>
      </c>
      <c r="C10217" s="144" t="str">
        <f t="shared" si="5971"/>
        <v>Hazards, risks and precautions</v>
      </c>
      <c r="D10217" s="36" t="str">
        <f t="array" ref="D10217">IF(INDEX(INDIRECT(J10203),ROW($A$11))="","",INDEX(INDIRECT(J10203),ROW($A$11)))</f>
        <v/>
      </c>
      <c r="E10217" s="36" t="s">
        <v>73</v>
      </c>
      <c r="F10217" s="36">
        <f t="shared" si="5972"/>
        <v>1</v>
      </c>
      <c r="G10217" s="149" t="str">
        <f t="shared" si="5973"/>
        <v>Disciplinary</v>
      </c>
      <c r="H10217" s="36"/>
      <c r="I10217" s="36"/>
      <c r="J10217" s="126"/>
      <c r="K10217" s="1"/>
      <c r="L10217" s="1"/>
      <c r="M10217" s="1"/>
      <c r="N10217" s="1"/>
      <c r="O10217" s="1"/>
    </row>
    <row r="10218" ht="15.75" customHeight="1">
      <c r="A10218" s="36"/>
      <c r="B10218" s="35" t="str">
        <f t="shared" si="5970"/>
        <v>3d</v>
      </c>
      <c r="C10218" s="144" t="str">
        <f t="shared" si="5971"/>
        <v>States of matter</v>
      </c>
      <c r="D10218" s="36" t="str">
        <f t="array" ref="D10218">IF(INDEX(INDIRECT(J10203),ROW($A$12))="","",INDEX(INDIRECT(J10203),ROW($A$12)))</f>
        <v/>
      </c>
      <c r="E10218" s="36" t="s">
        <v>73</v>
      </c>
      <c r="F10218" s="36">
        <f t="shared" si="5972"/>
        <v>1</v>
      </c>
      <c r="G10218" s="145" t="str">
        <f t="shared" si="5973"/>
        <v>Substantive</v>
      </c>
      <c r="H10218" s="36"/>
      <c r="I10218" s="36"/>
      <c r="J10218" s="126"/>
      <c r="K10218" s="1"/>
      <c r="L10218" s="1"/>
      <c r="M10218" s="1"/>
      <c r="N10218" s="1"/>
      <c r="O10218" s="1"/>
    </row>
    <row r="10219" ht="15.75" customHeight="1">
      <c r="A10219" s="36"/>
      <c r="B10219" s="35" t="str">
        <f t="shared" si="5970"/>
        <v>3e</v>
      </c>
      <c r="C10219" s="144" t="str">
        <f t="shared" si="5971"/>
        <v>Reversible and non-reversible changes</v>
      </c>
      <c r="D10219" s="36" t="str">
        <f t="array" ref="D10219">IF(INDEX(INDIRECT(J10203),ROW($A$13))="","",INDEX(INDIRECT(J10203),ROW($A$13)))</f>
        <v/>
      </c>
      <c r="E10219" s="36" t="s">
        <v>73</v>
      </c>
      <c r="F10219" s="36">
        <f t="shared" si="5972"/>
        <v>1</v>
      </c>
      <c r="G10219" s="145" t="str">
        <f t="shared" si="5973"/>
        <v>Substantive</v>
      </c>
      <c r="H10219" s="36"/>
      <c r="I10219" s="36"/>
      <c r="J10219" s="126"/>
      <c r="K10219" s="1"/>
      <c r="L10219" s="1"/>
      <c r="M10219" s="1"/>
      <c r="N10219" s="1"/>
      <c r="O10219" s="1"/>
    </row>
    <row r="10220" ht="15.75" customHeight="1">
      <c r="A10220" s="36"/>
      <c r="B10220" s="35" t="str">
        <f t="shared" si="5970"/>
        <v>4a</v>
      </c>
      <c r="C10220" s="144" t="str">
        <f t="shared" si="5971"/>
        <v>Equipment</v>
      </c>
      <c r="D10220" s="36" t="str">
        <f t="array" ref="D10220">IF(INDEX(INDIRECT(J10203),ROW($A$14))="","",INDEX(INDIRECT(J10203),ROW($A$14)))</f>
        <v/>
      </c>
      <c r="E10220" s="36" t="s">
        <v>73</v>
      </c>
      <c r="F10220" s="36">
        <f t="shared" si="5972"/>
        <v>2</v>
      </c>
      <c r="G10220" s="145" t="str">
        <f t="shared" si="5973"/>
        <v>Disciplinary</v>
      </c>
      <c r="H10220" s="36"/>
      <c r="I10220" s="36"/>
      <c r="J10220" s="126"/>
      <c r="K10220" s="1"/>
      <c r="L10220" s="1"/>
      <c r="M10220" s="1"/>
      <c r="N10220" s="1"/>
      <c r="O10220" s="1"/>
    </row>
    <row r="10221" ht="15.75" customHeight="1">
      <c r="A10221" s="36"/>
      <c r="B10221" s="35" t="str">
        <f t="shared" si="5970"/>
        <v>4b</v>
      </c>
      <c r="C10221" s="144" t="str">
        <f t="shared" si="5971"/>
        <v>Accuracy and precision</v>
      </c>
      <c r="D10221" s="36" t="str">
        <f t="array" ref="D10221">IF(INDEX(INDIRECT(J10203),ROW($A$15))="","",INDEX(INDIRECT(J10203),ROW($A$15)))</f>
        <v/>
      </c>
      <c r="E10221" s="36" t="s">
        <v>73</v>
      </c>
      <c r="F10221" s="36">
        <f t="shared" si="5972"/>
        <v>1</v>
      </c>
      <c r="G10221" s="145" t="str">
        <f t="shared" si="5973"/>
        <v>Disciplinary</v>
      </c>
      <c r="H10221" s="36"/>
      <c r="I10221" s="36"/>
      <c r="J10221" s="126"/>
      <c r="K10221" s="1"/>
      <c r="L10221" s="1"/>
      <c r="M10221" s="1"/>
      <c r="N10221" s="1"/>
      <c r="O10221" s="1"/>
    </row>
    <row r="10222" ht="15.75" customHeight="1">
      <c r="A10222" s="36"/>
      <c r="B10222" s="35" t="str">
        <f t="shared" si="5970"/>
        <v>4c</v>
      </c>
      <c r="C10222" s="144" t="str">
        <f t="shared" si="5971"/>
        <v>Conclusions</v>
      </c>
      <c r="D10222" s="36" t="str">
        <f t="array" ref="D10222">IF(INDEX(INDIRECT(J10203),ROW($A$16))="","",INDEX(INDIRECT(J10203),ROW($A$16)))</f>
        <v/>
      </c>
      <c r="E10222" s="36" t="s">
        <v>73</v>
      </c>
      <c r="F10222" s="36">
        <f t="shared" si="5972"/>
        <v>1</v>
      </c>
      <c r="G10222" s="145" t="str">
        <f t="shared" si="5973"/>
        <v>Disciplinary</v>
      </c>
      <c r="H10222" s="36"/>
      <c r="I10222" s="36"/>
      <c r="J10222" s="126"/>
      <c r="K10222" s="1"/>
      <c r="L10222" s="1"/>
      <c r="M10222" s="1"/>
      <c r="N10222" s="1"/>
      <c r="O10222" s="1"/>
    </row>
    <row r="10223" ht="15.75" customHeight="1">
      <c r="A10223" s="36"/>
      <c r="B10223" s="35" t="str">
        <f t="shared" si="5970"/>
        <v>5a</v>
      </c>
      <c r="C10223" s="144" t="str">
        <f t="shared" si="5971"/>
        <v>Hazards, risks and precautions</v>
      </c>
      <c r="D10223" s="36" t="str">
        <f t="array" ref="D10223">IF(INDEX(INDIRECT(J10203),ROW($A$17))="","",INDEX(INDIRECT(J10203),ROW($A$17)))</f>
        <v/>
      </c>
      <c r="E10223" s="36" t="s">
        <v>73</v>
      </c>
      <c r="F10223" s="36">
        <f t="shared" si="5972"/>
        <v>1</v>
      </c>
      <c r="G10223" s="145" t="str">
        <f t="shared" si="5973"/>
        <v>Disciplinary</v>
      </c>
      <c r="H10223" s="36"/>
      <c r="I10223" s="36"/>
      <c r="J10223" s="126"/>
      <c r="K10223" s="1"/>
      <c r="L10223" s="1"/>
      <c r="M10223" s="1"/>
      <c r="N10223" s="1"/>
      <c r="O10223" s="1"/>
    </row>
    <row r="10224" ht="15.75" customHeight="1">
      <c r="A10224" s="36"/>
      <c r="B10224" s="35" t="str">
        <f t="shared" si="5970"/>
        <v>5b</v>
      </c>
      <c r="C10224" s="144" t="str">
        <f t="shared" si="5971"/>
        <v>Electricity</v>
      </c>
      <c r="D10224" s="36" t="str">
        <f t="array" ref="D10224">IF(INDEX(INDIRECT(J10203),ROW($A$18))="","",INDEX(INDIRECT(J10203),ROW($A$18)))</f>
        <v/>
      </c>
      <c r="E10224" s="36" t="s">
        <v>73</v>
      </c>
      <c r="F10224" s="36">
        <f t="shared" si="5972"/>
        <v>1</v>
      </c>
      <c r="G10224" s="145" t="str">
        <f t="shared" si="5973"/>
        <v>Substantive</v>
      </c>
      <c r="H10224" s="36"/>
      <c r="I10224" s="36"/>
      <c r="J10224" s="126"/>
      <c r="K10224" s="1"/>
      <c r="L10224" s="1"/>
      <c r="M10224" s="1"/>
      <c r="N10224" s="1"/>
      <c r="O10224" s="1"/>
    </row>
    <row r="10225" ht="15.75" customHeight="1">
      <c r="A10225" s="36"/>
      <c r="B10225" s="35" t="str">
        <f t="shared" si="5970"/>
        <v>5c</v>
      </c>
      <c r="C10225" s="144" t="str">
        <f t="shared" si="5971"/>
        <v>Physical properties of materials</v>
      </c>
      <c r="D10225" s="36" t="str">
        <f t="array" ref="D10225">IF(INDEX(INDIRECT(J10203),ROW($A$19))="","",INDEX(INDIRECT(J10203),ROW($A$19)))</f>
        <v/>
      </c>
      <c r="E10225" s="36" t="s">
        <v>73</v>
      </c>
      <c r="F10225" s="36">
        <f t="shared" si="5972"/>
        <v>1</v>
      </c>
      <c r="G10225" s="145" t="str">
        <f t="shared" si="5973"/>
        <v>Substantive</v>
      </c>
      <c r="H10225" s="36"/>
      <c r="I10225" s="36"/>
      <c r="J10225" s="126"/>
      <c r="K10225" s="1"/>
      <c r="L10225" s="1"/>
      <c r="M10225" s="1"/>
      <c r="N10225" s="1"/>
      <c r="O10225" s="1"/>
    </row>
    <row r="10226" ht="15.75" customHeight="1">
      <c r="A10226" s="36"/>
      <c r="B10226" s="35" t="str">
        <f t="shared" si="5970"/>
        <v>5d</v>
      </c>
      <c r="C10226" s="144" t="str">
        <f t="shared" si="5971"/>
        <v>Electricity</v>
      </c>
      <c r="D10226" s="36" t="str">
        <f t="array" ref="D10226">IF(INDEX(INDIRECT(J10203),ROW($A$20))="","",INDEX(INDIRECT(J10203),ROW($A$20)))</f>
        <v/>
      </c>
      <c r="E10226" s="36" t="s">
        <v>73</v>
      </c>
      <c r="F10226" s="36">
        <f t="shared" si="5972"/>
        <v>1</v>
      </c>
      <c r="G10226" s="145" t="str">
        <f t="shared" si="5973"/>
        <v>Substantive</v>
      </c>
      <c r="H10226" s="36"/>
      <c r="I10226" s="36"/>
      <c r="J10226" s="126"/>
      <c r="K10226" s="1"/>
      <c r="L10226" s="1"/>
      <c r="M10226" s="1"/>
      <c r="N10226" s="1"/>
      <c r="O10226" s="1"/>
    </row>
    <row r="10227" ht="15.75" customHeight="1">
      <c r="A10227" s="36"/>
      <c r="B10227" s="35" t="str">
        <f t="shared" si="5970"/>
        <v>6a</v>
      </c>
      <c r="C10227" s="144" t="str">
        <f t="shared" si="5971"/>
        <v>Planning scientific enquiry</v>
      </c>
      <c r="D10227" s="36" t="str">
        <f t="array" ref="D10227">IF(INDEX(INDIRECT(J10203),ROW($A$21))="","",INDEX(INDIRECT(J10203),ROW($A$21)))</f>
        <v/>
      </c>
      <c r="E10227" s="36" t="s">
        <v>73</v>
      </c>
      <c r="F10227" s="36">
        <f t="shared" si="5972"/>
        <v>2</v>
      </c>
      <c r="G10227" s="145" t="str">
        <f t="shared" si="5973"/>
        <v>Disciplinary</v>
      </c>
      <c r="H10227" s="36"/>
      <c r="I10227" s="36"/>
      <c r="J10227" s="126"/>
      <c r="K10227" s="1"/>
      <c r="L10227" s="1"/>
      <c r="M10227" s="1"/>
      <c r="N10227" s="1"/>
      <c r="O10227" s="1"/>
    </row>
    <row r="10228" ht="15.75" customHeight="1">
      <c r="A10228" s="36"/>
      <c r="B10228" s="35" t="str">
        <f t="shared" si="5970"/>
        <v>6b</v>
      </c>
      <c r="C10228" s="144" t="str">
        <f t="shared" si="5971"/>
        <v>Units</v>
      </c>
      <c r="D10228" s="36" t="str">
        <f t="array" ref="D10228">IF(INDEX(INDIRECT(J10203),ROW($A$22))="","",INDEX(INDIRECT(J10203),ROW($A$22)))</f>
        <v/>
      </c>
      <c r="E10228" s="36" t="s">
        <v>73</v>
      </c>
      <c r="F10228" s="36">
        <f t="shared" si="5972"/>
        <v>1</v>
      </c>
      <c r="G10228" s="145" t="str">
        <f t="shared" si="5973"/>
        <v>Disciplinary</v>
      </c>
      <c r="H10228" s="36"/>
      <c r="I10228" s="36"/>
      <c r="J10228" s="126"/>
      <c r="K10228" s="1"/>
      <c r="L10228" s="1"/>
      <c r="M10228" s="1"/>
      <c r="N10228" s="1"/>
      <c r="O10228" s="1"/>
    </row>
    <row r="10229" ht="15.75" customHeight="1">
      <c r="A10229" s="36"/>
      <c r="B10229" s="35" t="str">
        <f t="shared" si="5970"/>
        <v>6c</v>
      </c>
      <c r="C10229" s="144" t="str">
        <f t="shared" si="5971"/>
        <v>Forces</v>
      </c>
      <c r="D10229" s="36" t="str">
        <f t="array" ref="D10229">IF(INDEX(INDIRECT(J10203),ROW($A$23))="","",INDEX(INDIRECT(J10203),ROW($A$23)))</f>
        <v/>
      </c>
      <c r="E10229" s="36" t="s">
        <v>73</v>
      </c>
      <c r="F10229" s="36">
        <f t="shared" si="5972"/>
        <v>1</v>
      </c>
      <c r="G10229" s="148" t="str">
        <f t="shared" si="5973"/>
        <v>Substantive</v>
      </c>
      <c r="H10229" s="36"/>
      <c r="I10229" s="36"/>
      <c r="J10229" s="126"/>
      <c r="K10229" s="1"/>
      <c r="L10229" s="1"/>
      <c r="M10229" s="1"/>
      <c r="N10229" s="1"/>
      <c r="O10229" s="1"/>
    </row>
    <row r="10230" ht="15.75" customHeight="1">
      <c r="A10230" s="36"/>
      <c r="B10230" s="35" t="str">
        <f t="shared" si="5970"/>
        <v>6d</v>
      </c>
      <c r="C10230" s="144" t="str">
        <f t="shared" si="5971"/>
        <v>Tables</v>
      </c>
      <c r="D10230" s="36" t="str">
        <f t="array" ref="D10230">IF(INDEX(INDIRECT(J10203),ROW($A$24))="","",INDEX(INDIRECT(J10203),ROW($A$24)))</f>
        <v/>
      </c>
      <c r="E10230" s="36" t="s">
        <v>73</v>
      </c>
      <c r="F10230" s="36">
        <f t="shared" si="5972"/>
        <v>1</v>
      </c>
      <c r="G10230" s="145" t="str">
        <f t="shared" si="5973"/>
        <v>Disciplinary</v>
      </c>
      <c r="H10230" s="36"/>
      <c r="I10230" s="36"/>
      <c r="J10230" s="126"/>
      <c r="K10230" s="1"/>
      <c r="L10230" s="1"/>
      <c r="M10230" s="1"/>
      <c r="N10230" s="1"/>
      <c r="O10230" s="1"/>
    </row>
    <row r="10231" ht="15.75" customHeight="1">
      <c r="A10231" s="36"/>
      <c r="B10231" s="35" t="str">
        <f t="shared" si="5970"/>
        <v>7a</v>
      </c>
      <c r="C10231" s="144" t="str">
        <f t="shared" si="5971"/>
        <v>Behaviour of light</v>
      </c>
      <c r="D10231" s="36" t="str">
        <f t="array" ref="D10231">IF(INDEX(INDIRECT(J10203),ROW($A$25))="","",INDEX(INDIRECT(J10203),ROW($A$25)))</f>
        <v/>
      </c>
      <c r="E10231" s="36" t="s">
        <v>73</v>
      </c>
      <c r="F10231" s="36">
        <f t="shared" si="5972"/>
        <v>1</v>
      </c>
      <c r="G10231" s="148" t="str">
        <f t="shared" si="5973"/>
        <v>Substantive</v>
      </c>
      <c r="H10231" s="36"/>
      <c r="I10231" s="36"/>
      <c r="J10231" s="126"/>
      <c r="K10231" s="1"/>
      <c r="L10231" s="1"/>
      <c r="M10231" s="1"/>
      <c r="N10231" s="1"/>
      <c r="O10231" s="1"/>
    </row>
    <row r="10232" ht="15.75" customHeight="1">
      <c r="A10232" s="36"/>
      <c r="B10232" s="35" t="str">
        <f t="shared" si="5970"/>
        <v>7b</v>
      </c>
      <c r="C10232" s="144" t="str">
        <f t="shared" si="5971"/>
        <v>Behaviour of light</v>
      </c>
      <c r="D10232" s="36" t="str">
        <f t="array" ref="D10232">IF(INDEX(INDIRECT(J10203),ROW($A$26))="","",INDEX(INDIRECT(J10203),ROW($A$26)))</f>
        <v/>
      </c>
      <c r="E10232" s="36" t="s">
        <v>73</v>
      </c>
      <c r="F10232" s="36">
        <f t="shared" si="5972"/>
        <v>2</v>
      </c>
      <c r="G10232" s="145" t="str">
        <f t="shared" si="5973"/>
        <v>Substantive</v>
      </c>
      <c r="H10232" s="36"/>
      <c r="I10232" s="36"/>
      <c r="J10232" s="126"/>
      <c r="K10232" s="1"/>
      <c r="L10232" s="1"/>
      <c r="M10232" s="1"/>
      <c r="N10232" s="1"/>
      <c r="O10232" s="1"/>
    </row>
    <row r="10233" ht="15.75" customHeight="1">
      <c r="A10233" s="36"/>
      <c r="B10233" s="35" t="str">
        <f t="shared" si="5970"/>
        <v>7c</v>
      </c>
      <c r="C10233" s="144" t="str">
        <f t="shared" si="5971"/>
        <v>Behaviour of light</v>
      </c>
      <c r="D10233" s="36" t="str">
        <f t="array" ref="D10233">IF(INDEX(INDIRECT(J10203),ROW($A$27))="","",INDEX(INDIRECT(J10203),ROW($A$27)))</f>
        <v/>
      </c>
      <c r="E10233" s="36" t="s">
        <v>73</v>
      </c>
      <c r="F10233" s="36">
        <f t="shared" si="5972"/>
        <v>1</v>
      </c>
      <c r="G10233" s="145" t="str">
        <f t="shared" si="5973"/>
        <v>Substantive</v>
      </c>
      <c r="H10233" s="36"/>
      <c r="I10233" s="36"/>
      <c r="J10233" s="126"/>
      <c r="K10233" s="1"/>
      <c r="L10233" s="1"/>
      <c r="M10233" s="1"/>
      <c r="N10233" s="1"/>
      <c r="O10233" s="1"/>
    </row>
    <row r="10234" ht="15.75" customHeight="1">
      <c r="A10234" s="36"/>
      <c r="B10234" s="35" t="str">
        <f t="shared" si="5970"/>
        <v>7d</v>
      </c>
      <c r="C10234" s="144" t="str">
        <f t="shared" si="5971"/>
        <v>Conclusions</v>
      </c>
      <c r="D10234" s="36" t="str">
        <f t="array" ref="D10234">IF(INDEX(INDIRECT(J10203),ROW($A$28))="","",INDEX(INDIRECT(J10203),ROW($A$28)))</f>
        <v/>
      </c>
      <c r="E10234" s="36" t="s">
        <v>73</v>
      </c>
      <c r="F10234" s="36">
        <f t="shared" si="5972"/>
        <v>1</v>
      </c>
      <c r="G10234" s="145" t="str">
        <f t="shared" si="5973"/>
        <v>Disciplinary</v>
      </c>
      <c r="H10234" s="36"/>
      <c r="I10234" s="36"/>
      <c r="J10234" s="126"/>
      <c r="K10234" s="1"/>
      <c r="L10234" s="1"/>
      <c r="M10234" s="1"/>
      <c r="N10234" s="1"/>
      <c r="O10234" s="1"/>
    </row>
    <row r="10235" ht="15.75" customHeight="1">
      <c r="A10235" s="36"/>
      <c r="B10235" s="35" t="str">
        <f t="shared" si="5970"/>
        <v>8a</v>
      </c>
      <c r="C10235" s="144" t="str">
        <f t="shared" si="5971"/>
        <v>Measurement</v>
      </c>
      <c r="D10235" s="36" t="str">
        <f t="array" ref="D10235">IF(INDEX(INDIRECT(J10203),ROW($A$29))="","",INDEX(INDIRECT(J10203),ROW($A$29)))</f>
        <v/>
      </c>
      <c r="E10235" s="36" t="s">
        <v>73</v>
      </c>
      <c r="F10235" s="36">
        <f t="shared" si="5972"/>
        <v>1</v>
      </c>
      <c r="G10235" s="145" t="str">
        <f t="shared" si="5973"/>
        <v>Disciplinary</v>
      </c>
      <c r="H10235" s="36"/>
      <c r="I10235" s="36"/>
      <c r="J10235" s="126"/>
      <c r="K10235" s="1"/>
      <c r="L10235" s="1"/>
      <c r="M10235" s="1"/>
      <c r="N10235" s="1"/>
      <c r="O10235" s="1"/>
    </row>
    <row r="10236" ht="15.75" customHeight="1">
      <c r="A10236" s="36"/>
      <c r="B10236" s="35" t="str">
        <f t="shared" si="5970"/>
        <v>8b</v>
      </c>
      <c r="C10236" s="144" t="str">
        <f t="shared" si="5971"/>
        <v>States of matter</v>
      </c>
      <c r="D10236" s="36" t="str">
        <f t="array" ref="D10236">IF(INDEX(INDIRECT(J10203),ROW($A$30))="","",INDEX(INDIRECT(J10203),ROW($A$30)))</f>
        <v/>
      </c>
      <c r="E10236" s="36" t="s">
        <v>73</v>
      </c>
      <c r="F10236" s="36">
        <f t="shared" si="5972"/>
        <v>1</v>
      </c>
      <c r="G10236" s="145" t="str">
        <f t="shared" si="5973"/>
        <v>Substantive</v>
      </c>
      <c r="H10236" s="36"/>
      <c r="I10236" s="36"/>
      <c r="J10236" s="126"/>
      <c r="K10236" s="1"/>
      <c r="L10236" s="1"/>
      <c r="M10236" s="1"/>
      <c r="N10236" s="1"/>
      <c r="O10236" s="1"/>
    </row>
    <row r="10237" ht="15.75" customHeight="1">
      <c r="A10237" s="36"/>
      <c r="B10237" s="35" t="str">
        <f t="shared" si="5970"/>
        <v>8c</v>
      </c>
      <c r="C10237" s="144" t="str">
        <f t="shared" si="5971"/>
        <v>Accuracy and precision</v>
      </c>
      <c r="D10237" s="36" t="str">
        <f t="array" ref="D10237">IF(INDEX(INDIRECT(J10203),ROW($A$31))="","",INDEX(INDIRECT(J10203),ROW($A$31)))</f>
        <v/>
      </c>
      <c r="E10237" s="36" t="s">
        <v>73</v>
      </c>
      <c r="F10237" s="36">
        <f t="shared" si="5972"/>
        <v>1</v>
      </c>
      <c r="G10237" s="145" t="str">
        <f t="shared" si="5973"/>
        <v>Disciplinary</v>
      </c>
      <c r="H10237" s="36"/>
      <c r="I10237" s="36"/>
      <c r="J10237" s="126"/>
      <c r="K10237" s="1"/>
      <c r="L10237" s="1"/>
      <c r="M10237" s="1"/>
      <c r="N10237" s="1"/>
      <c r="O10237" s="1"/>
    </row>
    <row r="10238" ht="15.75" customHeight="1">
      <c r="A10238" s="36"/>
      <c r="B10238" s="35" t="str">
        <f t="shared" si="5970"/>
        <v>9a</v>
      </c>
      <c r="C10238" s="144" t="str">
        <f t="shared" si="5971"/>
        <v>Planning scientific enquiry</v>
      </c>
      <c r="D10238" s="36" t="str">
        <f t="array" ref="D10238">IF(INDEX(INDIRECT(J10203),ROW($A$32))="","",INDEX(INDIRECT(J10203),ROW($A$32)))</f>
        <v/>
      </c>
      <c r="E10238" s="36" t="s">
        <v>73</v>
      </c>
      <c r="F10238" s="36">
        <f t="shared" si="5972"/>
        <v>2</v>
      </c>
      <c r="G10238" s="145" t="str">
        <f t="shared" si="5973"/>
        <v>Disciplinary</v>
      </c>
      <c r="H10238" s="36"/>
      <c r="I10238" s="36"/>
      <c r="J10238" s="126"/>
      <c r="K10238" s="1"/>
      <c r="L10238" s="1"/>
      <c r="M10238" s="1"/>
      <c r="N10238" s="1"/>
      <c r="O10238" s="1"/>
    </row>
    <row r="10239" ht="15.75" customHeight="1">
      <c r="A10239" s="36"/>
      <c r="B10239" s="35" t="str">
        <f t="shared" si="5970"/>
        <v>9b</v>
      </c>
      <c r="C10239" s="144" t="str">
        <f t="shared" si="5971"/>
        <v>Forces</v>
      </c>
      <c r="D10239" s="36" t="str">
        <f t="array" ref="D10239">IF(INDEX(INDIRECT(J10203),ROW($A$33))="","",INDEX(INDIRECT(J10203),ROW($A$33)))</f>
        <v/>
      </c>
      <c r="E10239" s="36" t="s">
        <v>73</v>
      </c>
      <c r="F10239" s="36">
        <f t="shared" si="5972"/>
        <v>2</v>
      </c>
      <c r="G10239" s="148" t="str">
        <f t="shared" si="5973"/>
        <v>Substantive</v>
      </c>
      <c r="H10239" s="36"/>
      <c r="I10239" s="36"/>
      <c r="J10239" s="126"/>
      <c r="K10239" s="1"/>
      <c r="L10239" s="1"/>
      <c r="M10239" s="1"/>
      <c r="N10239" s="1"/>
      <c r="O10239" s="1"/>
    </row>
    <row r="10240" ht="15.75" customHeight="1">
      <c r="A10240" s="36"/>
      <c r="B10240" s="35" t="str">
        <f t="shared" si="5970"/>
        <v>9c</v>
      </c>
      <c r="C10240" s="144" t="str">
        <f t="shared" si="5971"/>
        <v>Repeatability</v>
      </c>
      <c r="D10240" s="36" t="str">
        <f t="array" ref="D10240">IF(INDEX(INDIRECT(J10203),ROW($A$34))="","",INDEX(INDIRECT(J10203),ROW($A$34)))</f>
        <v/>
      </c>
      <c r="E10240" s="36" t="s">
        <v>73</v>
      </c>
      <c r="F10240" s="36">
        <f t="shared" si="5972"/>
        <v>1</v>
      </c>
      <c r="G10240" s="145" t="str">
        <f t="shared" si="5973"/>
        <v>Disciplinary</v>
      </c>
      <c r="H10240" s="36"/>
      <c r="I10240" s="36"/>
      <c r="J10240" s="126"/>
      <c r="K10240" s="1"/>
      <c r="L10240" s="1"/>
      <c r="M10240" s="1"/>
      <c r="N10240" s="1"/>
      <c r="O10240" s="1"/>
    </row>
    <row r="10241" ht="15.75" customHeight="1">
      <c r="A10241" s="36"/>
      <c r="B10241" s="35" t="str">
        <f t="shared" si="5970"/>
        <v>9d</v>
      </c>
      <c r="C10241" s="144" t="str">
        <f t="shared" si="5971"/>
        <v>Graphs</v>
      </c>
      <c r="D10241" s="36" t="str">
        <f t="array" ref="D10241">IF(INDEX(INDIRECT(J10203),ROW($A$35))="","",INDEX(INDIRECT(J10203),ROW($A$35)))</f>
        <v/>
      </c>
      <c r="E10241" s="36" t="s">
        <v>73</v>
      </c>
      <c r="F10241" s="36">
        <f t="shared" si="5972"/>
        <v>1</v>
      </c>
      <c r="G10241" s="145" t="str">
        <f t="shared" si="5973"/>
        <v>Disciplinary</v>
      </c>
      <c r="H10241" s="36"/>
      <c r="I10241" s="36"/>
      <c r="J10241" s="126"/>
      <c r="K10241" s="1"/>
      <c r="L10241" s="1"/>
      <c r="M10241" s="1"/>
      <c r="N10241" s="1"/>
      <c r="O10241" s="1"/>
    </row>
    <row r="10242" ht="15.75" customHeight="1">
      <c r="A10242" s="36"/>
      <c r="B10242" s="35" t="str">
        <f t="shared" si="5970"/>
        <v>10a</v>
      </c>
      <c r="C10242" s="144" t="str">
        <f t="shared" si="5971"/>
        <v>Physical properties of materials</v>
      </c>
      <c r="D10242" s="36" t="str">
        <f t="array" ref="D10242">IF(INDEX(INDIRECT(J10203),ROW($A$36))="","",INDEX(INDIRECT(J10203),ROW($A$36)))</f>
        <v/>
      </c>
      <c r="E10242" s="36" t="s">
        <v>73</v>
      </c>
      <c r="F10242" s="36">
        <f t="shared" si="5972"/>
        <v>1</v>
      </c>
      <c r="G10242" s="145" t="str">
        <f t="shared" si="5973"/>
        <v>Substantive</v>
      </c>
      <c r="H10242" s="36"/>
      <c r="I10242" s="36"/>
      <c r="J10242" s="126"/>
      <c r="K10242" s="1"/>
      <c r="L10242" s="1"/>
      <c r="M10242" s="1"/>
      <c r="N10242" s="1"/>
      <c r="O10242" s="1"/>
    </row>
    <row r="10243" ht="15.75" customHeight="1">
      <c r="A10243" s="36"/>
      <c r="B10243" s="35" t="str">
        <f t="shared" si="5970"/>
        <v>10b</v>
      </c>
      <c r="C10243" s="144" t="str">
        <f t="shared" si="5971"/>
        <v>Physical properties of materials</v>
      </c>
      <c r="D10243" s="36" t="str">
        <f t="array" ref="D10243">IF(INDEX(INDIRECT(J10203),ROW($A$37))="","",INDEX(INDIRECT(J10203),ROW($A$37)))</f>
        <v/>
      </c>
      <c r="E10243" s="36" t="s">
        <v>73</v>
      </c>
      <c r="F10243" s="36">
        <f t="shared" si="5972"/>
        <v>1</v>
      </c>
      <c r="G10243" s="145" t="str">
        <f t="shared" si="5973"/>
        <v>Substantive</v>
      </c>
      <c r="H10243" s="36"/>
      <c r="I10243" s="36"/>
      <c r="J10243" s="126"/>
      <c r="K10243" s="1"/>
      <c r="L10243" s="1"/>
      <c r="M10243" s="1"/>
      <c r="N10243" s="1"/>
      <c r="O10243" s="1"/>
    </row>
    <row r="10244" ht="15.75" customHeight="1">
      <c r="A10244" s="36"/>
      <c r="B10244" s="35" t="str">
        <f t="shared" si="5970"/>
        <v>10c</v>
      </c>
      <c r="C10244" s="144" t="str">
        <f t="shared" si="5971"/>
        <v>Graphs</v>
      </c>
      <c r="D10244" s="36" t="str">
        <f t="array" ref="D10244">IF(INDEX(INDIRECT(J10203),ROW($A$38))="","",INDEX(INDIRECT(J10203),ROW($A$38)))</f>
        <v/>
      </c>
      <c r="E10244" s="36" t="s">
        <v>73</v>
      </c>
      <c r="F10244" s="36">
        <f t="shared" si="5972"/>
        <v>1</v>
      </c>
      <c r="G10244" s="145" t="str">
        <f t="shared" si="5973"/>
        <v>Disciplinary</v>
      </c>
      <c r="H10244" s="36"/>
      <c r="I10244" s="36"/>
      <c r="J10244" s="126"/>
      <c r="K10244" s="1"/>
      <c r="L10244" s="1"/>
      <c r="M10244" s="1"/>
      <c r="N10244" s="1"/>
      <c r="O10244" s="1"/>
    </row>
    <row r="10245" ht="15.75" customHeight="1">
      <c r="A10245" s="36"/>
      <c r="B10245" s="35" t="str">
        <f t="shared" si="5970"/>
        <v>11a</v>
      </c>
      <c r="C10245" s="144" t="str">
        <f t="shared" si="5971"/>
        <v>Repeatability</v>
      </c>
      <c r="D10245" s="36" t="str">
        <f t="array" ref="D10245">IF(INDEX(INDIRECT(J10203),ROW($A$39))="","",INDEX(INDIRECT(J10203),ROW($A$39)))</f>
        <v/>
      </c>
      <c r="E10245" s="36" t="s">
        <v>73</v>
      </c>
      <c r="F10245" s="36">
        <f t="shared" si="5972"/>
        <v>1</v>
      </c>
      <c r="G10245" s="145" t="str">
        <f t="shared" si="5973"/>
        <v>Disciplinary</v>
      </c>
      <c r="H10245" s="36"/>
      <c r="I10245" s="36"/>
      <c r="J10245" s="126"/>
      <c r="K10245" s="1"/>
      <c r="L10245" s="1"/>
      <c r="M10245" s="1"/>
      <c r="N10245" s="1"/>
      <c r="O10245" s="1"/>
    </row>
    <row r="10246" ht="15.75" customHeight="1">
      <c r="A10246" s="36"/>
      <c r="B10246" s="35" t="str">
        <f t="shared" si="5970"/>
        <v>11b</v>
      </c>
      <c r="C10246" s="144" t="str">
        <f t="shared" si="5971"/>
        <v>Plants</v>
      </c>
      <c r="D10246" s="36" t="str">
        <f t="array" ref="D10246">IF(INDEX(INDIRECT(J10203),ROW($A$40))="","",INDEX(INDIRECT(J10203),ROW($A$40)))</f>
        <v/>
      </c>
      <c r="E10246" s="36" t="s">
        <v>73</v>
      </c>
      <c r="F10246" s="36">
        <f t="shared" si="5972"/>
        <v>1</v>
      </c>
      <c r="G10246" s="145" t="str">
        <f t="shared" si="5973"/>
        <v>Substantive</v>
      </c>
      <c r="H10246" s="36"/>
      <c r="I10246" s="36"/>
      <c r="J10246" s="126"/>
      <c r="K10246" s="1"/>
      <c r="L10246" s="1"/>
      <c r="M10246" s="1"/>
      <c r="N10246" s="1"/>
      <c r="O10246" s="1"/>
    </row>
    <row r="10247" ht="15.75" customHeight="1">
      <c r="A10247" s="36"/>
      <c r="B10247" s="123" t="str">
        <f t="shared" ref="B10247:C10247" si="5974">B10197</f>
        <v>11c</v>
      </c>
      <c r="C10247" s="146" t="str">
        <f t="shared" si="5974"/>
        <v>Conclusions</v>
      </c>
      <c r="D10247" s="36" t="str">
        <f t="array" ref="D10247">IF(INDEX(INDIRECT(J10203),ROW($A$41))="","",INDEX(INDIRECT(J10203),ROW($A$41)))</f>
        <v/>
      </c>
      <c r="E10247" s="36" t="s">
        <v>73</v>
      </c>
      <c r="F10247" s="36">
        <f t="shared" si="5972"/>
        <v>2</v>
      </c>
      <c r="G10247" s="147" t="str">
        <f>IF($G10097="","",$G10097)</f>
        <v>Disciplinary</v>
      </c>
      <c r="H10247" s="36"/>
      <c r="I10247" s="36"/>
      <c r="J10247" s="126"/>
      <c r="K10247" s="1"/>
      <c r="L10247" s="1"/>
      <c r="M10247" s="1"/>
      <c r="N10247" s="1"/>
      <c r="O10247" s="1"/>
    </row>
    <row r="10248" ht="15.75" customHeight="1">
      <c r="A10248" s="36"/>
      <c r="B10248" s="36"/>
      <c r="C10248" s="124" t="s">
        <v>67</v>
      </c>
      <c r="D10248" s="116">
        <f>SUM(D10207:D10247)</f>
        <v>0</v>
      </c>
      <c r="E10248" s="70" t="s">
        <v>73</v>
      </c>
      <c r="F10248" s="71">
        <f>SUM(F10207:F10247)</f>
        <v>50</v>
      </c>
      <c r="G10248" s="36"/>
      <c r="H10248" s="36"/>
      <c r="I10248" s="36"/>
      <c r="J10248" s="126"/>
      <c r="K10248" s="1"/>
      <c r="L10248" s="1"/>
      <c r="M10248" s="1"/>
      <c r="N10248" s="1"/>
      <c r="O10248" s="1"/>
    </row>
    <row r="10249" ht="15.75" customHeight="1">
      <c r="A10249" s="36"/>
      <c r="B10249" s="36"/>
      <c r="C10249" s="54"/>
      <c r="D10249" s="36"/>
      <c r="E10249" s="36"/>
      <c r="F10249" s="36"/>
      <c r="G10249" s="36"/>
      <c r="H10249" s="36"/>
      <c r="I10249" s="36"/>
      <c r="J10249" s="126"/>
      <c r="K10249" s="1"/>
      <c r="L10249" s="1"/>
      <c r="M10249" s="1"/>
      <c r="N10249" s="1"/>
      <c r="O10249" s="1"/>
    </row>
    <row r="10250" ht="15.75" customHeight="1">
      <c r="A10250" s="36"/>
      <c r="B10250" s="36"/>
      <c r="C10250" s="54"/>
      <c r="D10250" s="1"/>
      <c r="E10250" s="36"/>
      <c r="F10250" s="36"/>
      <c r="G10250" s="36"/>
      <c r="H10250" s="36"/>
      <c r="I10250" s="36"/>
      <c r="J10250" s="126"/>
      <c r="K10250" s="1"/>
      <c r="L10250" s="1"/>
      <c r="M10250" s="1"/>
      <c r="N10250" s="1"/>
      <c r="O10250" s="1"/>
    </row>
    <row r="10251" ht="15.75" customHeight="1">
      <c r="A10251" s="51" t="str">
        <f>A10201</f>
        <v>Year 7 Baseline Assessment Feedback</v>
      </c>
      <c r="B10251" s="36"/>
      <c r="C10251" s="54"/>
      <c r="D10251" s="1"/>
      <c r="E10251" s="36"/>
      <c r="F10251" s="36"/>
      <c r="G10251" s="36"/>
      <c r="H10251" s="36"/>
      <c r="I10251" s="36"/>
      <c r="J10251" s="150">
        <f>J10201+1</f>
        <v>222</v>
      </c>
      <c r="K10251" s="1"/>
      <c r="L10251" s="1"/>
      <c r="M10251" s="1"/>
      <c r="N10251" s="1"/>
      <c r="O10251" s="1"/>
    </row>
    <row r="10252" ht="15.75" customHeight="1">
      <c r="A10252" s="54" t="s">
        <v>104</v>
      </c>
      <c r="B10252" s="54" t="str">
        <f>$B$2</f>
        <v>Year 7 Baseline Assessment</v>
      </c>
      <c r="C10252" s="54"/>
      <c r="D10252" s="1"/>
      <c r="E10252" s="36"/>
      <c r="F10252" s="36"/>
      <c r="G10252" s="36"/>
      <c r="H10252" s="36"/>
      <c r="I10252" s="36"/>
      <c r="J10252" s="36" t="str">
        <f>CONCATENATE("Marksheet!$B$",J10251)</f>
        <v>Marksheet!$B$222</v>
      </c>
      <c r="K10252" s="1"/>
      <c r="L10252" s="1"/>
      <c r="M10252" s="1"/>
      <c r="N10252" s="1"/>
      <c r="O10252" s="1"/>
    </row>
    <row r="10253" ht="15.75" customHeight="1">
      <c r="A10253" s="54" t="s">
        <v>100</v>
      </c>
      <c r="B10253" s="54" t="str">
        <f>IF(INDIRECT(J10252)="","",INDIRECT(J10252))</f>
        <v/>
      </c>
      <c r="C10253" s="54"/>
      <c r="D10253" s="1"/>
      <c r="E10253" s="36"/>
      <c r="F10253" s="36"/>
      <c r="G10253" s="36"/>
      <c r="H10253" s="36"/>
      <c r="I10253" s="36"/>
      <c r="J10253" s="36" t="str">
        <f>CONCATENATE("Marksheet!$D$",J10251,":$AV$",J10251)</f>
        <v>Marksheet!$D$222:$AV$222</v>
      </c>
      <c r="K10253" s="1"/>
      <c r="L10253" s="1"/>
      <c r="M10253" s="1"/>
      <c r="N10253" s="1"/>
      <c r="O10253" s="1"/>
    </row>
    <row r="10254" ht="15.75" customHeight="1">
      <c r="A10254" s="54" t="s">
        <v>105</v>
      </c>
      <c r="B10254" s="54" t="str">
        <f>INDIRECT(CONCATENATE("Marksheet!$C$",INDIRECT(CONCATENATE("J",ROW()-3))))</f>
        <v/>
      </c>
      <c r="C10254" s="54"/>
      <c r="D10254" s="36"/>
      <c r="E10254" s="36"/>
      <c r="F10254" s="36"/>
      <c r="G10254" s="36"/>
      <c r="H10254" s="36"/>
      <c r="I10254" s="36"/>
      <c r="J10254" s="126"/>
      <c r="K10254" s="1"/>
      <c r="L10254" s="1"/>
      <c r="M10254" s="1"/>
      <c r="N10254" s="1"/>
      <c r="O10254" s="1"/>
    </row>
    <row r="10255" ht="15.75" customHeight="1">
      <c r="A10255" s="54"/>
      <c r="B10255" s="54"/>
      <c r="C10255" s="54"/>
      <c r="D10255" s="36"/>
      <c r="E10255" s="36"/>
      <c r="F10255" s="36"/>
      <c r="G10255" s="36"/>
      <c r="H10255" s="36"/>
      <c r="I10255" s="36"/>
      <c r="J10255" s="126"/>
      <c r="K10255" s="1"/>
      <c r="L10255" s="1"/>
      <c r="M10255" s="1"/>
      <c r="N10255" s="1"/>
      <c r="O10255" s="1"/>
    </row>
    <row r="10256" ht="15.75" customHeight="1">
      <c r="A10256" s="120"/>
      <c r="B10256" s="80" t="s">
        <v>93</v>
      </c>
      <c r="C10256" s="141" t="s">
        <v>94</v>
      </c>
      <c r="D10256" s="128" t="s">
        <v>95</v>
      </c>
      <c r="E10256" s="58"/>
      <c r="F10256" s="59"/>
      <c r="G10256" s="151" t="s">
        <v>106</v>
      </c>
      <c r="H10256" s="130"/>
      <c r="I10256" s="130"/>
      <c r="J10256" s="131"/>
      <c r="K10256" s="1"/>
      <c r="L10256" s="1"/>
      <c r="M10256" s="1"/>
      <c r="N10256" s="1"/>
      <c r="O10256" s="1"/>
    </row>
    <row r="10257" ht="15.75" customHeight="1">
      <c r="A10257" s="36"/>
      <c r="B10257" s="122" t="str">
        <f t="shared" ref="B10257:B10296" si="5975">IF($B10007="","",$B10007)</f>
        <v>1a</v>
      </c>
      <c r="C10257" s="142" t="str">
        <f t="shared" ref="C10257:C10296" si="5976">IF($C10007="","",$C10007)</f>
        <v>Living and non-living things</v>
      </c>
      <c r="D10257" s="36" t="str">
        <f t="array" ref="D10257">IF(INDEX(INDIRECT(J10253),ROW($A$1))="","",INDEX(INDIRECT(J10253),ROW($A$1)))</f>
        <v/>
      </c>
      <c r="E10257" s="36" t="s">
        <v>73</v>
      </c>
      <c r="F10257" s="36">
        <f t="shared" ref="F10257:F10297" si="5977">IF($F10007="","",$F10007)</f>
        <v>2</v>
      </c>
      <c r="G10257" s="143" t="str">
        <f t="shared" ref="G10257:G10296" si="5978">IF($G10007="","",$G10007)</f>
        <v>Substantive</v>
      </c>
      <c r="H10257" s="36"/>
      <c r="I10257" s="36"/>
      <c r="J10257" s="126"/>
      <c r="K10257" s="1"/>
      <c r="L10257" s="1"/>
      <c r="M10257" s="1"/>
      <c r="N10257" s="1"/>
      <c r="O10257" s="1"/>
    </row>
    <row r="10258" ht="15.75" customHeight="1">
      <c r="A10258" s="36"/>
      <c r="B10258" s="35" t="str">
        <f t="shared" si="5975"/>
        <v>1b</v>
      </c>
      <c r="C10258" s="144" t="str">
        <f t="shared" si="5976"/>
        <v>Measurement</v>
      </c>
      <c r="D10258" s="36" t="str">
        <f t="array" ref="D10258">IF(INDEX(INDIRECT(J10253),ROW($A$2))="","",INDEX(INDIRECT(J10253),ROW($A$2)))</f>
        <v/>
      </c>
      <c r="E10258" s="36" t="s">
        <v>73</v>
      </c>
      <c r="F10258" s="36">
        <f t="shared" si="5977"/>
        <v>1</v>
      </c>
      <c r="G10258" s="145" t="str">
        <f t="shared" si="5978"/>
        <v>Disciplinary</v>
      </c>
      <c r="H10258" s="36"/>
      <c r="I10258" s="36"/>
      <c r="J10258" s="126"/>
      <c r="K10258" s="1"/>
      <c r="L10258" s="1"/>
      <c r="M10258" s="1"/>
      <c r="N10258" s="1"/>
      <c r="O10258" s="1"/>
    </row>
    <row r="10259" ht="15.75" customHeight="1">
      <c r="A10259" s="36"/>
      <c r="B10259" s="35" t="str">
        <f t="shared" si="5975"/>
        <v>1c</v>
      </c>
      <c r="C10259" s="144" t="str">
        <f t="shared" si="5976"/>
        <v>Tables</v>
      </c>
      <c r="D10259" s="36" t="str">
        <f t="array" ref="D10259">IF(INDEX(INDIRECT(J10253),ROW($A$3))="","",INDEX(INDIRECT(J10253),ROW($A$3)))</f>
        <v/>
      </c>
      <c r="E10259" s="36" t="s">
        <v>73</v>
      </c>
      <c r="F10259" s="36">
        <f t="shared" si="5977"/>
        <v>1</v>
      </c>
      <c r="G10259" s="145" t="str">
        <f t="shared" si="5978"/>
        <v>Disciplinary</v>
      </c>
      <c r="H10259" s="36"/>
      <c r="I10259" s="36"/>
      <c r="J10259" s="126"/>
      <c r="K10259" s="1"/>
      <c r="L10259" s="1"/>
      <c r="M10259" s="1"/>
      <c r="N10259" s="1"/>
      <c r="O10259" s="1"/>
    </row>
    <row r="10260" ht="15.75" customHeight="1">
      <c r="A10260" s="36"/>
      <c r="B10260" s="35" t="str">
        <f t="shared" si="5975"/>
        <v>1d</v>
      </c>
      <c r="C10260" s="144" t="str">
        <f t="shared" si="5976"/>
        <v>Plants</v>
      </c>
      <c r="D10260" s="36" t="str">
        <f t="array" ref="D10260">IF(INDEX(INDIRECT(J10253),ROW($A$4))="","",INDEX(INDIRECT(J10253),ROW($A$4)))</f>
        <v/>
      </c>
      <c r="E10260" s="36" t="s">
        <v>73</v>
      </c>
      <c r="F10260" s="36">
        <f t="shared" si="5977"/>
        <v>1</v>
      </c>
      <c r="G10260" s="145" t="str">
        <f t="shared" si="5978"/>
        <v>Substantive</v>
      </c>
      <c r="H10260" s="36"/>
      <c r="I10260" s="36"/>
      <c r="J10260" s="126"/>
      <c r="K10260" s="1"/>
      <c r="L10260" s="1"/>
      <c r="M10260" s="1"/>
      <c r="N10260" s="1"/>
      <c r="O10260" s="1"/>
    </row>
    <row r="10261" ht="15.75" customHeight="1">
      <c r="A10261" s="36"/>
      <c r="B10261" s="35" t="str">
        <f t="shared" si="5975"/>
        <v>1e</v>
      </c>
      <c r="C10261" s="144" t="str">
        <f t="shared" si="5976"/>
        <v>Food chains</v>
      </c>
      <c r="D10261" s="36" t="str">
        <f t="array" ref="D10261">IF(INDEX(INDIRECT(J10253),ROW($A$5))="","",INDEX(INDIRECT(J10253),ROW($A$5)))</f>
        <v/>
      </c>
      <c r="E10261" s="36" t="s">
        <v>73</v>
      </c>
      <c r="F10261" s="36">
        <f t="shared" si="5977"/>
        <v>2</v>
      </c>
      <c r="G10261" s="145" t="str">
        <f t="shared" si="5978"/>
        <v>Substantive</v>
      </c>
      <c r="H10261" s="36"/>
      <c r="I10261" s="36"/>
      <c r="J10261" s="126"/>
      <c r="K10261" s="1"/>
      <c r="L10261" s="1"/>
      <c r="M10261" s="1"/>
      <c r="N10261" s="1"/>
      <c r="O10261" s="1"/>
    </row>
    <row r="10262" ht="15.75" customHeight="1">
      <c r="A10262" s="36"/>
      <c r="B10262" s="35" t="str">
        <f t="shared" si="5975"/>
        <v>2a</v>
      </c>
      <c r="C10262" s="144" t="str">
        <f t="shared" si="5976"/>
        <v>States of matter</v>
      </c>
      <c r="D10262" s="36" t="str">
        <f t="array" ref="D10262">IF(INDEX(INDIRECT(J10253),ROW($A$6))="","",INDEX(INDIRECT(J10253),ROW($A$6)))</f>
        <v/>
      </c>
      <c r="E10262" s="36" t="s">
        <v>73</v>
      </c>
      <c r="F10262" s="36">
        <f t="shared" si="5977"/>
        <v>1</v>
      </c>
      <c r="G10262" s="145" t="str">
        <f t="shared" si="5978"/>
        <v>Substantive</v>
      </c>
      <c r="H10262" s="36"/>
      <c r="I10262" s="36"/>
      <c r="J10262" s="126"/>
      <c r="K10262" s="1"/>
      <c r="L10262" s="1"/>
      <c r="M10262" s="1"/>
      <c r="N10262" s="1"/>
      <c r="O10262" s="1"/>
    </row>
    <row r="10263" ht="15.75" customHeight="1">
      <c r="A10263" s="36"/>
      <c r="B10263" s="35" t="str">
        <f t="shared" si="5975"/>
        <v>2b</v>
      </c>
      <c r="C10263" s="144" t="str">
        <f t="shared" si="5976"/>
        <v>Graphs</v>
      </c>
      <c r="D10263" s="36" t="str">
        <f t="array" ref="D10263">IF(INDEX(INDIRECT(J10253),ROW($A$7))="","",INDEX(INDIRECT(J10253),ROW($A$7)))</f>
        <v/>
      </c>
      <c r="E10263" s="36" t="s">
        <v>73</v>
      </c>
      <c r="F10263" s="36">
        <f t="shared" si="5977"/>
        <v>1</v>
      </c>
      <c r="G10263" s="148" t="str">
        <f t="shared" si="5978"/>
        <v>Disciplinary</v>
      </c>
      <c r="H10263" s="36"/>
      <c r="I10263" s="36"/>
      <c r="J10263" s="126"/>
      <c r="K10263" s="1"/>
      <c r="L10263" s="1"/>
      <c r="M10263" s="1"/>
      <c r="N10263" s="1"/>
      <c r="O10263" s="1"/>
    </row>
    <row r="10264" ht="15.75" customHeight="1">
      <c r="A10264" s="36"/>
      <c r="B10264" s="35" t="str">
        <f t="shared" si="5975"/>
        <v>2c</v>
      </c>
      <c r="C10264" s="144" t="str">
        <f t="shared" si="5976"/>
        <v>Plants</v>
      </c>
      <c r="D10264" s="36" t="str">
        <f t="array" ref="D10264">IF(INDEX(INDIRECT(J10253),ROW($A$8))="","",INDEX(INDIRECT(J10253),ROW($A$8)))</f>
        <v/>
      </c>
      <c r="E10264" s="36" t="s">
        <v>73</v>
      </c>
      <c r="F10264" s="36">
        <f t="shared" si="5977"/>
        <v>1</v>
      </c>
      <c r="G10264" s="145" t="str">
        <f t="shared" si="5978"/>
        <v>Substantive</v>
      </c>
      <c r="H10264" s="36"/>
      <c r="I10264" s="36"/>
      <c r="J10264" s="126"/>
      <c r="K10264" s="1"/>
      <c r="L10264" s="1"/>
      <c r="M10264" s="1"/>
      <c r="N10264" s="1"/>
      <c r="O10264" s="1"/>
    </row>
    <row r="10265" ht="15.75" customHeight="1">
      <c r="A10265" s="36"/>
      <c r="B10265" s="35" t="str">
        <f t="shared" si="5975"/>
        <v>3a</v>
      </c>
      <c r="C10265" s="144" t="str">
        <f t="shared" si="5976"/>
        <v>Reversible and non-reversible changes</v>
      </c>
      <c r="D10265" s="36" t="str">
        <f t="array" ref="D10265">IF(INDEX(INDIRECT(J10253),ROW($A$9))="","",INDEX(INDIRECT(J10253),ROW($A$9)))</f>
        <v/>
      </c>
      <c r="E10265" s="36" t="s">
        <v>73</v>
      </c>
      <c r="F10265" s="36">
        <f t="shared" si="5977"/>
        <v>2</v>
      </c>
      <c r="G10265" s="145" t="str">
        <f t="shared" si="5978"/>
        <v>Substantive</v>
      </c>
      <c r="H10265" s="36"/>
      <c r="I10265" s="36"/>
      <c r="J10265" s="126"/>
      <c r="K10265" s="1"/>
      <c r="L10265" s="1"/>
      <c r="M10265" s="1"/>
      <c r="N10265" s="1"/>
      <c r="O10265" s="1"/>
    </row>
    <row r="10266" ht="15.75" customHeight="1">
      <c r="A10266" s="36"/>
      <c r="B10266" s="35" t="str">
        <f t="shared" si="5975"/>
        <v>3b</v>
      </c>
      <c r="C10266" s="144" t="str">
        <f t="shared" si="5976"/>
        <v>Units</v>
      </c>
      <c r="D10266" s="36" t="str">
        <f t="array" ref="D10266">IF(INDEX(INDIRECT(J10253),ROW($A$10))="","",INDEX(INDIRECT(J10253),ROW($A$10)))</f>
        <v/>
      </c>
      <c r="E10266" s="36" t="s">
        <v>73</v>
      </c>
      <c r="F10266" s="36">
        <f t="shared" si="5977"/>
        <v>1</v>
      </c>
      <c r="G10266" s="145" t="str">
        <f t="shared" si="5978"/>
        <v>Disciplinary</v>
      </c>
      <c r="H10266" s="36"/>
      <c r="I10266" s="36"/>
      <c r="J10266" s="126"/>
      <c r="K10266" s="1"/>
      <c r="L10266" s="1"/>
      <c r="M10266" s="1"/>
      <c r="N10266" s="1"/>
      <c r="O10266" s="1"/>
    </row>
    <row r="10267" ht="15.75" customHeight="1">
      <c r="A10267" s="36"/>
      <c r="B10267" s="35" t="str">
        <f t="shared" si="5975"/>
        <v>3c</v>
      </c>
      <c r="C10267" s="144" t="str">
        <f t="shared" si="5976"/>
        <v>Hazards, risks and precautions</v>
      </c>
      <c r="D10267" s="36" t="str">
        <f t="array" ref="D10267">IF(INDEX(INDIRECT(J10253),ROW($A$11))="","",INDEX(INDIRECT(J10253),ROW($A$11)))</f>
        <v/>
      </c>
      <c r="E10267" s="36" t="s">
        <v>73</v>
      </c>
      <c r="F10267" s="36">
        <f t="shared" si="5977"/>
        <v>1</v>
      </c>
      <c r="G10267" s="149" t="str">
        <f t="shared" si="5978"/>
        <v>Disciplinary</v>
      </c>
      <c r="H10267" s="36"/>
      <c r="I10267" s="36"/>
      <c r="J10267" s="126"/>
      <c r="K10267" s="1"/>
      <c r="L10267" s="1"/>
      <c r="M10267" s="1"/>
      <c r="N10267" s="1"/>
      <c r="O10267" s="1"/>
    </row>
    <row r="10268" ht="15.75" customHeight="1">
      <c r="A10268" s="36"/>
      <c r="B10268" s="35" t="str">
        <f t="shared" si="5975"/>
        <v>3d</v>
      </c>
      <c r="C10268" s="144" t="str">
        <f t="shared" si="5976"/>
        <v>States of matter</v>
      </c>
      <c r="D10268" s="36" t="str">
        <f t="array" ref="D10268">IF(INDEX(INDIRECT(J10253),ROW($A$12))="","",INDEX(INDIRECT(J10253),ROW($A$12)))</f>
        <v/>
      </c>
      <c r="E10268" s="36" t="s">
        <v>73</v>
      </c>
      <c r="F10268" s="36">
        <f t="shared" si="5977"/>
        <v>1</v>
      </c>
      <c r="G10268" s="145" t="str">
        <f t="shared" si="5978"/>
        <v>Substantive</v>
      </c>
      <c r="H10268" s="36"/>
      <c r="I10268" s="36"/>
      <c r="J10268" s="126"/>
      <c r="K10268" s="1"/>
      <c r="L10268" s="1"/>
      <c r="M10268" s="1"/>
      <c r="N10268" s="1"/>
      <c r="O10268" s="1"/>
    </row>
    <row r="10269" ht="15.75" customHeight="1">
      <c r="A10269" s="36"/>
      <c r="B10269" s="35" t="str">
        <f t="shared" si="5975"/>
        <v>3e</v>
      </c>
      <c r="C10269" s="144" t="str">
        <f t="shared" si="5976"/>
        <v>Reversible and non-reversible changes</v>
      </c>
      <c r="D10269" s="36" t="str">
        <f t="array" ref="D10269">IF(INDEX(INDIRECT(J10253),ROW($A$13))="","",INDEX(INDIRECT(J10253),ROW($A$13)))</f>
        <v/>
      </c>
      <c r="E10269" s="36" t="s">
        <v>73</v>
      </c>
      <c r="F10269" s="36">
        <f t="shared" si="5977"/>
        <v>1</v>
      </c>
      <c r="G10269" s="145" t="str">
        <f t="shared" si="5978"/>
        <v>Substantive</v>
      </c>
      <c r="H10269" s="36"/>
      <c r="I10269" s="36"/>
      <c r="J10269" s="126"/>
      <c r="K10269" s="1"/>
      <c r="L10269" s="1"/>
      <c r="M10269" s="1"/>
      <c r="N10269" s="1"/>
      <c r="O10269" s="1"/>
    </row>
    <row r="10270" ht="15.75" customHeight="1">
      <c r="A10270" s="36"/>
      <c r="B10270" s="35" t="str">
        <f t="shared" si="5975"/>
        <v>4a</v>
      </c>
      <c r="C10270" s="144" t="str">
        <f t="shared" si="5976"/>
        <v>Equipment</v>
      </c>
      <c r="D10270" s="36" t="str">
        <f t="array" ref="D10270">IF(INDEX(INDIRECT(J10253),ROW($A$14))="","",INDEX(INDIRECT(J10253),ROW($A$14)))</f>
        <v/>
      </c>
      <c r="E10270" s="36" t="s">
        <v>73</v>
      </c>
      <c r="F10270" s="36">
        <f t="shared" si="5977"/>
        <v>2</v>
      </c>
      <c r="G10270" s="145" t="str">
        <f t="shared" si="5978"/>
        <v>Disciplinary</v>
      </c>
      <c r="H10270" s="36"/>
      <c r="I10270" s="36"/>
      <c r="J10270" s="126"/>
      <c r="K10270" s="1"/>
      <c r="L10270" s="1"/>
      <c r="M10270" s="1"/>
      <c r="N10270" s="1"/>
      <c r="O10270" s="1"/>
    </row>
    <row r="10271" ht="15.75" customHeight="1">
      <c r="A10271" s="36"/>
      <c r="B10271" s="35" t="str">
        <f t="shared" si="5975"/>
        <v>4b</v>
      </c>
      <c r="C10271" s="144" t="str">
        <f t="shared" si="5976"/>
        <v>Accuracy and precision</v>
      </c>
      <c r="D10271" s="36" t="str">
        <f t="array" ref="D10271">IF(INDEX(INDIRECT(J10253),ROW($A$15))="","",INDEX(INDIRECT(J10253),ROW($A$15)))</f>
        <v/>
      </c>
      <c r="E10271" s="36" t="s">
        <v>73</v>
      </c>
      <c r="F10271" s="36">
        <f t="shared" si="5977"/>
        <v>1</v>
      </c>
      <c r="G10271" s="145" t="str">
        <f t="shared" si="5978"/>
        <v>Disciplinary</v>
      </c>
      <c r="H10271" s="36"/>
      <c r="I10271" s="36"/>
      <c r="J10271" s="126"/>
      <c r="K10271" s="1"/>
      <c r="L10271" s="1"/>
      <c r="M10271" s="1"/>
      <c r="N10271" s="1"/>
      <c r="O10271" s="1"/>
    </row>
    <row r="10272" ht="15.75" customHeight="1">
      <c r="A10272" s="36"/>
      <c r="B10272" s="35" t="str">
        <f t="shared" si="5975"/>
        <v>4c</v>
      </c>
      <c r="C10272" s="144" t="str">
        <f t="shared" si="5976"/>
        <v>Conclusions</v>
      </c>
      <c r="D10272" s="36" t="str">
        <f t="array" ref="D10272">IF(INDEX(INDIRECT(J10253),ROW($A$16))="","",INDEX(INDIRECT(J10253),ROW($A$16)))</f>
        <v/>
      </c>
      <c r="E10272" s="36" t="s">
        <v>73</v>
      </c>
      <c r="F10272" s="36">
        <f t="shared" si="5977"/>
        <v>1</v>
      </c>
      <c r="G10272" s="145" t="str">
        <f t="shared" si="5978"/>
        <v>Disciplinary</v>
      </c>
      <c r="H10272" s="36"/>
      <c r="I10272" s="36"/>
      <c r="J10272" s="126"/>
      <c r="K10272" s="1"/>
      <c r="L10272" s="1"/>
      <c r="M10272" s="1"/>
      <c r="N10272" s="1"/>
      <c r="O10272" s="1"/>
    </row>
    <row r="10273" ht="15.75" customHeight="1">
      <c r="A10273" s="36"/>
      <c r="B10273" s="35" t="str">
        <f t="shared" si="5975"/>
        <v>5a</v>
      </c>
      <c r="C10273" s="144" t="str">
        <f t="shared" si="5976"/>
        <v>Hazards, risks and precautions</v>
      </c>
      <c r="D10273" s="36" t="str">
        <f t="array" ref="D10273">IF(INDEX(INDIRECT(J10253),ROW($A$17))="","",INDEX(INDIRECT(J10253),ROW($A$17)))</f>
        <v/>
      </c>
      <c r="E10273" s="36" t="s">
        <v>73</v>
      </c>
      <c r="F10273" s="36">
        <f t="shared" si="5977"/>
        <v>1</v>
      </c>
      <c r="G10273" s="145" t="str">
        <f t="shared" si="5978"/>
        <v>Disciplinary</v>
      </c>
      <c r="H10273" s="36"/>
      <c r="I10273" s="36"/>
      <c r="J10273" s="126"/>
      <c r="K10273" s="1"/>
      <c r="L10273" s="1"/>
      <c r="M10273" s="1"/>
      <c r="N10273" s="1"/>
      <c r="O10273" s="1"/>
    </row>
    <row r="10274" ht="15.75" customHeight="1">
      <c r="A10274" s="36"/>
      <c r="B10274" s="35" t="str">
        <f t="shared" si="5975"/>
        <v>5b</v>
      </c>
      <c r="C10274" s="144" t="str">
        <f t="shared" si="5976"/>
        <v>Electricity</v>
      </c>
      <c r="D10274" s="36" t="str">
        <f t="array" ref="D10274">IF(INDEX(INDIRECT(J10253),ROW($A$18))="","",INDEX(INDIRECT(J10253),ROW($A$18)))</f>
        <v/>
      </c>
      <c r="E10274" s="36" t="s">
        <v>73</v>
      </c>
      <c r="F10274" s="36">
        <f t="shared" si="5977"/>
        <v>1</v>
      </c>
      <c r="G10274" s="145" t="str">
        <f t="shared" si="5978"/>
        <v>Substantive</v>
      </c>
      <c r="H10274" s="36"/>
      <c r="I10274" s="36"/>
      <c r="J10274" s="126"/>
      <c r="K10274" s="1"/>
      <c r="L10274" s="1"/>
      <c r="M10274" s="1"/>
      <c r="N10274" s="1"/>
      <c r="O10274" s="1"/>
    </row>
    <row r="10275" ht="15.75" customHeight="1">
      <c r="A10275" s="36"/>
      <c r="B10275" s="35" t="str">
        <f t="shared" si="5975"/>
        <v>5c</v>
      </c>
      <c r="C10275" s="144" t="str">
        <f t="shared" si="5976"/>
        <v>Physical properties of materials</v>
      </c>
      <c r="D10275" s="36" t="str">
        <f t="array" ref="D10275">IF(INDEX(INDIRECT(J10253),ROW($A$19))="","",INDEX(INDIRECT(J10253),ROW($A$19)))</f>
        <v/>
      </c>
      <c r="E10275" s="36" t="s">
        <v>73</v>
      </c>
      <c r="F10275" s="36">
        <f t="shared" si="5977"/>
        <v>1</v>
      </c>
      <c r="G10275" s="145" t="str">
        <f t="shared" si="5978"/>
        <v>Substantive</v>
      </c>
      <c r="H10275" s="36"/>
      <c r="I10275" s="36"/>
      <c r="J10275" s="126"/>
      <c r="K10275" s="1"/>
      <c r="L10275" s="1"/>
      <c r="M10275" s="1"/>
      <c r="N10275" s="1"/>
      <c r="O10275" s="1"/>
    </row>
    <row r="10276" ht="15.75" customHeight="1">
      <c r="A10276" s="36"/>
      <c r="B10276" s="35" t="str">
        <f t="shared" si="5975"/>
        <v>5d</v>
      </c>
      <c r="C10276" s="144" t="str">
        <f t="shared" si="5976"/>
        <v>Electricity</v>
      </c>
      <c r="D10276" s="36" t="str">
        <f t="array" ref="D10276">IF(INDEX(INDIRECT(J10253),ROW($A$20))="","",INDEX(INDIRECT(J10253),ROW($A$20)))</f>
        <v/>
      </c>
      <c r="E10276" s="36" t="s">
        <v>73</v>
      </c>
      <c r="F10276" s="36">
        <f t="shared" si="5977"/>
        <v>1</v>
      </c>
      <c r="G10276" s="145" t="str">
        <f t="shared" si="5978"/>
        <v>Substantive</v>
      </c>
      <c r="H10276" s="36"/>
      <c r="I10276" s="36"/>
      <c r="J10276" s="126"/>
      <c r="K10276" s="1"/>
      <c r="L10276" s="1"/>
      <c r="M10276" s="1"/>
      <c r="N10276" s="1"/>
      <c r="O10276" s="1"/>
    </row>
    <row r="10277" ht="15.75" customHeight="1">
      <c r="A10277" s="36"/>
      <c r="B10277" s="35" t="str">
        <f t="shared" si="5975"/>
        <v>6a</v>
      </c>
      <c r="C10277" s="144" t="str">
        <f t="shared" si="5976"/>
        <v>Planning scientific enquiry</v>
      </c>
      <c r="D10277" s="36" t="str">
        <f t="array" ref="D10277">IF(INDEX(INDIRECT(J10253),ROW($A$21))="","",INDEX(INDIRECT(J10253),ROW($A$21)))</f>
        <v/>
      </c>
      <c r="E10277" s="36" t="s">
        <v>73</v>
      </c>
      <c r="F10277" s="36">
        <f t="shared" si="5977"/>
        <v>2</v>
      </c>
      <c r="G10277" s="145" t="str">
        <f t="shared" si="5978"/>
        <v>Disciplinary</v>
      </c>
      <c r="H10277" s="36"/>
      <c r="I10277" s="36"/>
      <c r="J10277" s="126"/>
      <c r="K10277" s="1"/>
      <c r="L10277" s="1"/>
      <c r="M10277" s="1"/>
      <c r="N10277" s="1"/>
      <c r="O10277" s="1"/>
    </row>
    <row r="10278" ht="15.75" customHeight="1">
      <c r="A10278" s="36"/>
      <c r="B10278" s="35" t="str">
        <f t="shared" si="5975"/>
        <v>6b</v>
      </c>
      <c r="C10278" s="144" t="str">
        <f t="shared" si="5976"/>
        <v>Units</v>
      </c>
      <c r="D10278" s="36" t="str">
        <f t="array" ref="D10278">IF(INDEX(INDIRECT(J10253),ROW($A$22))="","",INDEX(INDIRECT(J10253),ROW($A$22)))</f>
        <v/>
      </c>
      <c r="E10278" s="36" t="s">
        <v>73</v>
      </c>
      <c r="F10278" s="36">
        <f t="shared" si="5977"/>
        <v>1</v>
      </c>
      <c r="G10278" s="145" t="str">
        <f t="shared" si="5978"/>
        <v>Disciplinary</v>
      </c>
      <c r="H10278" s="36"/>
      <c r="I10278" s="36"/>
      <c r="J10278" s="126"/>
      <c r="K10278" s="1"/>
      <c r="L10278" s="1"/>
      <c r="M10278" s="1"/>
      <c r="N10278" s="1"/>
      <c r="O10278" s="1"/>
    </row>
    <row r="10279" ht="15.75" customHeight="1">
      <c r="A10279" s="36"/>
      <c r="B10279" s="35" t="str">
        <f t="shared" si="5975"/>
        <v>6c</v>
      </c>
      <c r="C10279" s="144" t="str">
        <f t="shared" si="5976"/>
        <v>Forces</v>
      </c>
      <c r="D10279" s="36" t="str">
        <f t="array" ref="D10279">IF(INDEX(INDIRECT(J10253),ROW($A$23))="","",INDEX(INDIRECT(J10253),ROW($A$23)))</f>
        <v/>
      </c>
      <c r="E10279" s="36" t="s">
        <v>73</v>
      </c>
      <c r="F10279" s="36">
        <f t="shared" si="5977"/>
        <v>1</v>
      </c>
      <c r="G10279" s="148" t="str">
        <f t="shared" si="5978"/>
        <v>Substantive</v>
      </c>
      <c r="H10279" s="36"/>
      <c r="I10279" s="36"/>
      <c r="J10279" s="126"/>
      <c r="K10279" s="1"/>
      <c r="L10279" s="1"/>
      <c r="M10279" s="1"/>
      <c r="N10279" s="1"/>
      <c r="O10279" s="1"/>
    </row>
    <row r="10280" ht="15.75" customHeight="1">
      <c r="A10280" s="36"/>
      <c r="B10280" s="35" t="str">
        <f t="shared" si="5975"/>
        <v>6d</v>
      </c>
      <c r="C10280" s="144" t="str">
        <f t="shared" si="5976"/>
        <v>Tables</v>
      </c>
      <c r="D10280" s="36" t="str">
        <f t="array" ref="D10280">IF(INDEX(INDIRECT(J10253),ROW($A$24))="","",INDEX(INDIRECT(J10253),ROW($A$24)))</f>
        <v/>
      </c>
      <c r="E10280" s="36" t="s">
        <v>73</v>
      </c>
      <c r="F10280" s="36">
        <f t="shared" si="5977"/>
        <v>1</v>
      </c>
      <c r="G10280" s="145" t="str">
        <f t="shared" si="5978"/>
        <v>Disciplinary</v>
      </c>
      <c r="H10280" s="36"/>
      <c r="I10280" s="36"/>
      <c r="J10280" s="126"/>
      <c r="K10280" s="1"/>
      <c r="L10280" s="1"/>
      <c r="M10280" s="1"/>
      <c r="N10280" s="1"/>
      <c r="O10280" s="1"/>
    </row>
    <row r="10281" ht="15.75" customHeight="1">
      <c r="A10281" s="36"/>
      <c r="B10281" s="35" t="str">
        <f t="shared" si="5975"/>
        <v>7a</v>
      </c>
      <c r="C10281" s="144" t="str">
        <f t="shared" si="5976"/>
        <v>Behaviour of light</v>
      </c>
      <c r="D10281" s="36" t="str">
        <f t="array" ref="D10281">IF(INDEX(INDIRECT(J10253),ROW($A$25))="","",INDEX(INDIRECT(J10253),ROW($A$25)))</f>
        <v/>
      </c>
      <c r="E10281" s="36" t="s">
        <v>73</v>
      </c>
      <c r="F10281" s="36">
        <f t="shared" si="5977"/>
        <v>1</v>
      </c>
      <c r="G10281" s="148" t="str">
        <f t="shared" si="5978"/>
        <v>Substantive</v>
      </c>
      <c r="H10281" s="36"/>
      <c r="I10281" s="36"/>
      <c r="J10281" s="126"/>
      <c r="K10281" s="1"/>
      <c r="L10281" s="1"/>
      <c r="M10281" s="1"/>
      <c r="N10281" s="1"/>
      <c r="O10281" s="1"/>
    </row>
    <row r="10282" ht="15.75" customHeight="1">
      <c r="A10282" s="36"/>
      <c r="B10282" s="35" t="str">
        <f t="shared" si="5975"/>
        <v>7b</v>
      </c>
      <c r="C10282" s="144" t="str">
        <f t="shared" si="5976"/>
        <v>Behaviour of light</v>
      </c>
      <c r="D10282" s="36" t="str">
        <f t="array" ref="D10282">IF(INDEX(INDIRECT(J10253),ROW($A$26))="","",INDEX(INDIRECT(J10253),ROW($A$26)))</f>
        <v/>
      </c>
      <c r="E10282" s="36" t="s">
        <v>73</v>
      </c>
      <c r="F10282" s="36">
        <f t="shared" si="5977"/>
        <v>2</v>
      </c>
      <c r="G10282" s="145" t="str">
        <f t="shared" si="5978"/>
        <v>Substantive</v>
      </c>
      <c r="H10282" s="36"/>
      <c r="I10282" s="36"/>
      <c r="J10282" s="126"/>
      <c r="K10282" s="1"/>
      <c r="L10282" s="1"/>
      <c r="M10282" s="1"/>
      <c r="N10282" s="1"/>
      <c r="O10282" s="1"/>
    </row>
    <row r="10283" ht="15.75" customHeight="1">
      <c r="A10283" s="36"/>
      <c r="B10283" s="35" t="str">
        <f t="shared" si="5975"/>
        <v>7c</v>
      </c>
      <c r="C10283" s="144" t="str">
        <f t="shared" si="5976"/>
        <v>Behaviour of light</v>
      </c>
      <c r="D10283" s="36" t="str">
        <f t="array" ref="D10283">IF(INDEX(INDIRECT(J10253),ROW($A$27))="","",INDEX(INDIRECT(J10253),ROW($A$27)))</f>
        <v/>
      </c>
      <c r="E10283" s="36" t="s">
        <v>73</v>
      </c>
      <c r="F10283" s="36">
        <f t="shared" si="5977"/>
        <v>1</v>
      </c>
      <c r="G10283" s="145" t="str">
        <f t="shared" si="5978"/>
        <v>Substantive</v>
      </c>
      <c r="H10283" s="36"/>
      <c r="I10283" s="36"/>
      <c r="J10283" s="126"/>
      <c r="K10283" s="1"/>
      <c r="L10283" s="1"/>
      <c r="M10283" s="1"/>
      <c r="N10283" s="1"/>
      <c r="O10283" s="1"/>
    </row>
    <row r="10284" ht="15.75" customHeight="1">
      <c r="A10284" s="36"/>
      <c r="B10284" s="35" t="str">
        <f t="shared" si="5975"/>
        <v>7d</v>
      </c>
      <c r="C10284" s="144" t="str">
        <f t="shared" si="5976"/>
        <v>Conclusions</v>
      </c>
      <c r="D10284" s="36" t="str">
        <f t="array" ref="D10284">IF(INDEX(INDIRECT(J10253),ROW($A$28))="","",INDEX(INDIRECT(J10253),ROW($A$28)))</f>
        <v/>
      </c>
      <c r="E10284" s="36" t="s">
        <v>73</v>
      </c>
      <c r="F10284" s="36">
        <f t="shared" si="5977"/>
        <v>1</v>
      </c>
      <c r="G10284" s="145" t="str">
        <f t="shared" si="5978"/>
        <v>Disciplinary</v>
      </c>
      <c r="H10284" s="36"/>
      <c r="I10284" s="36"/>
      <c r="J10284" s="126"/>
      <c r="K10284" s="1"/>
      <c r="L10284" s="1"/>
      <c r="M10284" s="1"/>
      <c r="N10284" s="1"/>
      <c r="O10284" s="1"/>
    </row>
    <row r="10285" ht="15.75" customHeight="1">
      <c r="A10285" s="36"/>
      <c r="B10285" s="35" t="str">
        <f t="shared" si="5975"/>
        <v>8a</v>
      </c>
      <c r="C10285" s="144" t="str">
        <f t="shared" si="5976"/>
        <v>Measurement</v>
      </c>
      <c r="D10285" s="36" t="str">
        <f t="array" ref="D10285">IF(INDEX(INDIRECT(J10253),ROW($A$29))="","",INDEX(INDIRECT(J10253),ROW($A$29)))</f>
        <v/>
      </c>
      <c r="E10285" s="36" t="s">
        <v>73</v>
      </c>
      <c r="F10285" s="36">
        <f t="shared" si="5977"/>
        <v>1</v>
      </c>
      <c r="G10285" s="145" t="str">
        <f t="shared" si="5978"/>
        <v>Disciplinary</v>
      </c>
      <c r="H10285" s="36"/>
      <c r="I10285" s="36"/>
      <c r="J10285" s="126"/>
      <c r="K10285" s="1"/>
      <c r="L10285" s="1"/>
      <c r="M10285" s="1"/>
      <c r="N10285" s="1"/>
      <c r="O10285" s="1"/>
    </row>
    <row r="10286" ht="15.75" customHeight="1">
      <c r="A10286" s="36"/>
      <c r="B10286" s="35" t="str">
        <f t="shared" si="5975"/>
        <v>8b</v>
      </c>
      <c r="C10286" s="144" t="str">
        <f t="shared" si="5976"/>
        <v>States of matter</v>
      </c>
      <c r="D10286" s="36" t="str">
        <f t="array" ref="D10286">IF(INDEX(INDIRECT(J10253),ROW($A$30))="","",INDEX(INDIRECT(J10253),ROW($A$30)))</f>
        <v/>
      </c>
      <c r="E10286" s="36" t="s">
        <v>73</v>
      </c>
      <c r="F10286" s="36">
        <f t="shared" si="5977"/>
        <v>1</v>
      </c>
      <c r="G10286" s="145" t="str">
        <f t="shared" si="5978"/>
        <v>Substantive</v>
      </c>
      <c r="H10286" s="36"/>
      <c r="I10286" s="36"/>
      <c r="J10286" s="126"/>
      <c r="K10286" s="1"/>
      <c r="L10286" s="1"/>
      <c r="M10286" s="1"/>
      <c r="N10286" s="1"/>
      <c r="O10286" s="1"/>
    </row>
    <row r="10287" ht="15.75" customHeight="1">
      <c r="A10287" s="36"/>
      <c r="B10287" s="35" t="str">
        <f t="shared" si="5975"/>
        <v>8c</v>
      </c>
      <c r="C10287" s="144" t="str">
        <f t="shared" si="5976"/>
        <v>Accuracy and precision</v>
      </c>
      <c r="D10287" s="36" t="str">
        <f t="array" ref="D10287">IF(INDEX(INDIRECT(J10253),ROW($A$31))="","",INDEX(INDIRECT(J10253),ROW($A$31)))</f>
        <v/>
      </c>
      <c r="E10287" s="36" t="s">
        <v>73</v>
      </c>
      <c r="F10287" s="36">
        <f t="shared" si="5977"/>
        <v>1</v>
      </c>
      <c r="G10287" s="145" t="str">
        <f t="shared" si="5978"/>
        <v>Disciplinary</v>
      </c>
      <c r="H10287" s="36"/>
      <c r="I10287" s="36"/>
      <c r="J10287" s="126"/>
      <c r="K10287" s="1"/>
      <c r="L10287" s="1"/>
      <c r="M10287" s="1"/>
      <c r="N10287" s="1"/>
      <c r="O10287" s="1"/>
    </row>
    <row r="10288" ht="15.75" customHeight="1">
      <c r="A10288" s="36"/>
      <c r="B10288" s="35" t="str">
        <f t="shared" si="5975"/>
        <v>9a</v>
      </c>
      <c r="C10288" s="144" t="str">
        <f t="shared" si="5976"/>
        <v>Planning scientific enquiry</v>
      </c>
      <c r="D10288" s="36" t="str">
        <f t="array" ref="D10288">IF(INDEX(INDIRECT(J10253),ROW($A$32))="","",INDEX(INDIRECT(J10253),ROW($A$32)))</f>
        <v/>
      </c>
      <c r="E10288" s="36" t="s">
        <v>73</v>
      </c>
      <c r="F10288" s="36">
        <f t="shared" si="5977"/>
        <v>2</v>
      </c>
      <c r="G10288" s="145" t="str">
        <f t="shared" si="5978"/>
        <v>Disciplinary</v>
      </c>
      <c r="H10288" s="36"/>
      <c r="I10288" s="36"/>
      <c r="J10288" s="126"/>
      <c r="K10288" s="1"/>
      <c r="L10288" s="1"/>
      <c r="M10288" s="1"/>
      <c r="N10288" s="1"/>
      <c r="O10288" s="1"/>
    </row>
    <row r="10289" ht="15.75" customHeight="1">
      <c r="A10289" s="36"/>
      <c r="B10289" s="35" t="str">
        <f t="shared" si="5975"/>
        <v>9b</v>
      </c>
      <c r="C10289" s="144" t="str">
        <f t="shared" si="5976"/>
        <v>Forces</v>
      </c>
      <c r="D10289" s="36" t="str">
        <f t="array" ref="D10289">IF(INDEX(INDIRECT(J10253),ROW($A$33))="","",INDEX(INDIRECT(J10253),ROW($A$33)))</f>
        <v/>
      </c>
      <c r="E10289" s="36" t="s">
        <v>73</v>
      </c>
      <c r="F10289" s="36">
        <f t="shared" si="5977"/>
        <v>2</v>
      </c>
      <c r="G10289" s="148" t="str">
        <f t="shared" si="5978"/>
        <v>Substantive</v>
      </c>
      <c r="H10289" s="36"/>
      <c r="I10289" s="36"/>
      <c r="J10289" s="126"/>
      <c r="K10289" s="1"/>
      <c r="L10289" s="1"/>
      <c r="M10289" s="1"/>
      <c r="N10289" s="1"/>
      <c r="O10289" s="1"/>
    </row>
    <row r="10290" ht="15.75" customHeight="1">
      <c r="A10290" s="36"/>
      <c r="B10290" s="35" t="str">
        <f t="shared" si="5975"/>
        <v>9c</v>
      </c>
      <c r="C10290" s="144" t="str">
        <f t="shared" si="5976"/>
        <v>Repeatability</v>
      </c>
      <c r="D10290" s="36" t="str">
        <f t="array" ref="D10290">IF(INDEX(INDIRECT(J10253),ROW($A$34))="","",INDEX(INDIRECT(J10253),ROW($A$34)))</f>
        <v/>
      </c>
      <c r="E10290" s="36" t="s">
        <v>73</v>
      </c>
      <c r="F10290" s="36">
        <f t="shared" si="5977"/>
        <v>1</v>
      </c>
      <c r="G10290" s="145" t="str">
        <f t="shared" si="5978"/>
        <v>Disciplinary</v>
      </c>
      <c r="H10290" s="36"/>
      <c r="I10290" s="36"/>
      <c r="J10290" s="126"/>
      <c r="K10290" s="1"/>
      <c r="L10290" s="1"/>
      <c r="M10290" s="1"/>
      <c r="N10290" s="1"/>
      <c r="O10290" s="1"/>
    </row>
    <row r="10291" ht="15.75" customHeight="1">
      <c r="A10291" s="36"/>
      <c r="B10291" s="35" t="str">
        <f t="shared" si="5975"/>
        <v>9d</v>
      </c>
      <c r="C10291" s="144" t="str">
        <f t="shared" si="5976"/>
        <v>Graphs</v>
      </c>
      <c r="D10291" s="36" t="str">
        <f t="array" ref="D10291">IF(INDEX(INDIRECT(J10253),ROW($A$35))="","",INDEX(INDIRECT(J10253),ROW($A$35)))</f>
        <v/>
      </c>
      <c r="E10291" s="36" t="s">
        <v>73</v>
      </c>
      <c r="F10291" s="36">
        <f t="shared" si="5977"/>
        <v>1</v>
      </c>
      <c r="G10291" s="145" t="str">
        <f t="shared" si="5978"/>
        <v>Disciplinary</v>
      </c>
      <c r="H10291" s="36"/>
      <c r="I10291" s="36"/>
      <c r="J10291" s="126"/>
      <c r="K10291" s="1"/>
      <c r="L10291" s="1"/>
      <c r="M10291" s="1"/>
      <c r="N10291" s="1"/>
      <c r="O10291" s="1"/>
    </row>
    <row r="10292" ht="15.75" customHeight="1">
      <c r="A10292" s="36"/>
      <c r="B10292" s="35" t="str">
        <f t="shared" si="5975"/>
        <v>10a</v>
      </c>
      <c r="C10292" s="144" t="str">
        <f t="shared" si="5976"/>
        <v>Physical properties of materials</v>
      </c>
      <c r="D10292" s="36" t="str">
        <f t="array" ref="D10292">IF(INDEX(INDIRECT(J10253),ROW($A$36))="","",INDEX(INDIRECT(J10253),ROW($A$36)))</f>
        <v/>
      </c>
      <c r="E10292" s="36" t="s">
        <v>73</v>
      </c>
      <c r="F10292" s="36">
        <f t="shared" si="5977"/>
        <v>1</v>
      </c>
      <c r="G10292" s="145" t="str">
        <f t="shared" si="5978"/>
        <v>Substantive</v>
      </c>
      <c r="H10292" s="36"/>
      <c r="I10292" s="36"/>
      <c r="J10292" s="126"/>
      <c r="K10292" s="1"/>
      <c r="L10292" s="1"/>
      <c r="M10292" s="1"/>
      <c r="N10292" s="1"/>
      <c r="O10292" s="1"/>
    </row>
    <row r="10293" ht="15.75" customHeight="1">
      <c r="A10293" s="36"/>
      <c r="B10293" s="35" t="str">
        <f t="shared" si="5975"/>
        <v>10b</v>
      </c>
      <c r="C10293" s="144" t="str">
        <f t="shared" si="5976"/>
        <v>Physical properties of materials</v>
      </c>
      <c r="D10293" s="36" t="str">
        <f t="array" ref="D10293">IF(INDEX(INDIRECT(J10253),ROW($A$37))="","",INDEX(INDIRECT(J10253),ROW($A$37)))</f>
        <v/>
      </c>
      <c r="E10293" s="36" t="s">
        <v>73</v>
      </c>
      <c r="F10293" s="36">
        <f t="shared" si="5977"/>
        <v>1</v>
      </c>
      <c r="G10293" s="145" t="str">
        <f t="shared" si="5978"/>
        <v>Substantive</v>
      </c>
      <c r="H10293" s="36"/>
      <c r="I10293" s="36"/>
      <c r="J10293" s="126"/>
      <c r="K10293" s="1"/>
      <c r="L10293" s="1"/>
      <c r="M10293" s="1"/>
      <c r="N10293" s="1"/>
      <c r="O10293" s="1"/>
    </row>
    <row r="10294" ht="15.75" customHeight="1">
      <c r="A10294" s="36"/>
      <c r="B10294" s="35" t="str">
        <f t="shared" si="5975"/>
        <v>10c</v>
      </c>
      <c r="C10294" s="144" t="str">
        <f t="shared" si="5976"/>
        <v>Graphs</v>
      </c>
      <c r="D10294" s="36" t="str">
        <f t="array" ref="D10294">IF(INDEX(INDIRECT(J10253),ROW($A$38))="","",INDEX(INDIRECT(J10253),ROW($A$38)))</f>
        <v/>
      </c>
      <c r="E10294" s="36" t="s">
        <v>73</v>
      </c>
      <c r="F10294" s="36">
        <f t="shared" si="5977"/>
        <v>1</v>
      </c>
      <c r="G10294" s="145" t="str">
        <f t="shared" si="5978"/>
        <v>Disciplinary</v>
      </c>
      <c r="H10294" s="36"/>
      <c r="I10294" s="36"/>
      <c r="J10294" s="126"/>
      <c r="K10294" s="1"/>
      <c r="L10294" s="1"/>
      <c r="M10294" s="1"/>
      <c r="N10294" s="1"/>
      <c r="O10294" s="1"/>
    </row>
    <row r="10295" ht="15.75" customHeight="1">
      <c r="A10295" s="36"/>
      <c r="B10295" s="35" t="str">
        <f t="shared" si="5975"/>
        <v>11a</v>
      </c>
      <c r="C10295" s="144" t="str">
        <f t="shared" si="5976"/>
        <v>Repeatability</v>
      </c>
      <c r="D10295" s="36" t="str">
        <f t="array" ref="D10295">IF(INDEX(INDIRECT(J10253),ROW($A$39))="","",INDEX(INDIRECT(J10253),ROW($A$39)))</f>
        <v/>
      </c>
      <c r="E10295" s="36" t="s">
        <v>73</v>
      </c>
      <c r="F10295" s="36">
        <f t="shared" si="5977"/>
        <v>1</v>
      </c>
      <c r="G10295" s="145" t="str">
        <f t="shared" si="5978"/>
        <v>Disciplinary</v>
      </c>
      <c r="H10295" s="36"/>
      <c r="I10295" s="36"/>
      <c r="J10295" s="126"/>
      <c r="K10295" s="1"/>
      <c r="L10295" s="1"/>
      <c r="M10295" s="1"/>
      <c r="N10295" s="1"/>
      <c r="O10295" s="1"/>
    </row>
    <row r="10296" ht="15.75" customHeight="1">
      <c r="A10296" s="36"/>
      <c r="B10296" s="35" t="str">
        <f t="shared" si="5975"/>
        <v>11b</v>
      </c>
      <c r="C10296" s="144" t="str">
        <f t="shared" si="5976"/>
        <v>Plants</v>
      </c>
      <c r="D10296" s="36" t="str">
        <f t="array" ref="D10296">IF(INDEX(INDIRECT(J10253),ROW($A$40))="","",INDEX(INDIRECT(J10253),ROW($A$40)))</f>
        <v/>
      </c>
      <c r="E10296" s="36" t="s">
        <v>73</v>
      </c>
      <c r="F10296" s="36">
        <f t="shared" si="5977"/>
        <v>1</v>
      </c>
      <c r="G10296" s="145" t="str">
        <f t="shared" si="5978"/>
        <v>Substantive</v>
      </c>
      <c r="H10296" s="36"/>
      <c r="I10296" s="36"/>
      <c r="J10296" s="126"/>
      <c r="K10296" s="1"/>
      <c r="L10296" s="1"/>
      <c r="M10296" s="1"/>
      <c r="N10296" s="1"/>
      <c r="O10296" s="1"/>
    </row>
    <row r="10297" ht="15.75" customHeight="1">
      <c r="A10297" s="36"/>
      <c r="B10297" s="123" t="str">
        <f t="shared" ref="B10297:C10297" si="5979">B10247</f>
        <v>11c</v>
      </c>
      <c r="C10297" s="146" t="str">
        <f t="shared" si="5979"/>
        <v>Conclusions</v>
      </c>
      <c r="D10297" s="36" t="str">
        <f t="array" ref="D10297">IF(INDEX(INDIRECT(J10253),ROW($A$41))="","",INDEX(INDIRECT(J10253),ROW($A$41)))</f>
        <v/>
      </c>
      <c r="E10297" s="36" t="s">
        <v>73</v>
      </c>
      <c r="F10297" s="36">
        <f t="shared" si="5977"/>
        <v>2</v>
      </c>
      <c r="G10297" s="147" t="str">
        <f>IF($G10147="","",$G10147)</f>
        <v>Disciplinary</v>
      </c>
      <c r="H10297" s="36"/>
      <c r="I10297" s="36"/>
      <c r="J10297" s="126"/>
      <c r="K10297" s="1"/>
      <c r="L10297" s="1"/>
      <c r="M10297" s="1"/>
      <c r="N10297" s="1"/>
      <c r="O10297" s="1"/>
    </row>
    <row r="10298" ht="15.75" customHeight="1">
      <c r="A10298" s="36"/>
      <c r="B10298" s="36"/>
      <c r="C10298" s="124" t="s">
        <v>67</v>
      </c>
      <c r="D10298" s="116">
        <f>SUM(D10257:D10297)</f>
        <v>0</v>
      </c>
      <c r="E10298" s="70" t="s">
        <v>73</v>
      </c>
      <c r="F10298" s="71">
        <f>SUM(F10257:F10297)</f>
        <v>50</v>
      </c>
      <c r="G10298" s="36"/>
      <c r="H10298" s="36"/>
      <c r="I10298" s="36"/>
      <c r="J10298" s="126"/>
      <c r="K10298" s="1"/>
      <c r="L10298" s="1"/>
      <c r="M10298" s="1"/>
      <c r="N10298" s="1"/>
      <c r="O10298" s="1"/>
    </row>
    <row r="10299" ht="15.75" customHeight="1">
      <c r="A10299" s="36"/>
      <c r="B10299" s="36"/>
      <c r="C10299" s="54"/>
      <c r="D10299" s="36"/>
      <c r="E10299" s="36"/>
      <c r="F10299" s="36"/>
      <c r="G10299" s="36"/>
      <c r="H10299" s="36"/>
      <c r="I10299" s="36"/>
      <c r="J10299" s="126"/>
      <c r="K10299" s="1"/>
      <c r="L10299" s="1"/>
      <c r="M10299" s="1"/>
      <c r="N10299" s="1"/>
      <c r="O10299" s="1"/>
    </row>
    <row r="10300" ht="15.75" customHeight="1">
      <c r="A10300" s="36"/>
      <c r="B10300" s="36"/>
      <c r="C10300" s="54"/>
      <c r="D10300" s="1"/>
      <c r="E10300" s="36"/>
      <c r="F10300" s="36"/>
      <c r="G10300" s="36"/>
      <c r="H10300" s="36"/>
      <c r="I10300" s="36"/>
      <c r="J10300" s="126"/>
      <c r="K10300" s="1"/>
      <c r="L10300" s="1"/>
      <c r="M10300" s="1"/>
      <c r="N10300" s="1"/>
      <c r="O10300" s="1"/>
    </row>
    <row r="10301" ht="15.75" customHeight="1">
      <c r="A10301" s="51" t="str">
        <f>A10251</f>
        <v>Year 7 Baseline Assessment Feedback</v>
      </c>
      <c r="B10301" s="36"/>
      <c r="C10301" s="54"/>
      <c r="D10301" s="1"/>
      <c r="E10301" s="36"/>
      <c r="F10301" s="36"/>
      <c r="G10301" s="36"/>
      <c r="H10301" s="36"/>
      <c r="I10301" s="36"/>
      <c r="J10301" s="150">
        <f>J10251+1</f>
        <v>223</v>
      </c>
      <c r="K10301" s="1"/>
      <c r="L10301" s="1"/>
      <c r="M10301" s="1"/>
      <c r="N10301" s="1"/>
      <c r="O10301" s="1"/>
    </row>
    <row r="10302" ht="15.75" customHeight="1">
      <c r="A10302" s="54" t="s">
        <v>104</v>
      </c>
      <c r="B10302" s="54" t="str">
        <f>$B$2</f>
        <v>Year 7 Baseline Assessment</v>
      </c>
      <c r="C10302" s="54"/>
      <c r="D10302" s="1"/>
      <c r="E10302" s="36"/>
      <c r="F10302" s="36"/>
      <c r="G10302" s="36"/>
      <c r="H10302" s="36"/>
      <c r="I10302" s="36"/>
      <c r="J10302" s="36" t="str">
        <f>CONCATENATE("Marksheet!$B$",J10301)</f>
        <v>Marksheet!$B$223</v>
      </c>
      <c r="K10302" s="1"/>
      <c r="L10302" s="1"/>
      <c r="M10302" s="1"/>
      <c r="N10302" s="1"/>
      <c r="O10302" s="1"/>
    </row>
    <row r="10303" ht="15.75" customHeight="1">
      <c r="A10303" s="54" t="s">
        <v>100</v>
      </c>
      <c r="B10303" s="54" t="str">
        <f>IF(INDIRECT(J10302)="","",INDIRECT(J10302))</f>
        <v/>
      </c>
      <c r="C10303" s="54"/>
      <c r="D10303" s="1"/>
      <c r="E10303" s="36"/>
      <c r="F10303" s="36"/>
      <c r="G10303" s="36"/>
      <c r="H10303" s="36"/>
      <c r="I10303" s="36"/>
      <c r="J10303" s="36" t="str">
        <f>CONCATENATE("Marksheet!$D$",J10301,":$AV$",J10301)</f>
        <v>Marksheet!$D$223:$AV$223</v>
      </c>
      <c r="K10303" s="1"/>
      <c r="L10303" s="1"/>
      <c r="M10303" s="1"/>
      <c r="N10303" s="1"/>
      <c r="O10303" s="1"/>
    </row>
    <row r="10304" ht="15.75" customHeight="1">
      <c r="A10304" s="54" t="s">
        <v>105</v>
      </c>
      <c r="B10304" s="54" t="str">
        <f>INDIRECT(CONCATENATE("Marksheet!$C$",INDIRECT(CONCATENATE("J",ROW()-3))))</f>
        <v/>
      </c>
      <c r="C10304" s="54"/>
      <c r="D10304" s="36"/>
      <c r="E10304" s="36"/>
      <c r="F10304" s="36"/>
      <c r="G10304" s="36"/>
      <c r="H10304" s="36"/>
      <c r="I10304" s="36"/>
      <c r="J10304" s="126"/>
      <c r="K10304" s="1"/>
      <c r="L10304" s="1"/>
      <c r="M10304" s="1"/>
      <c r="N10304" s="1"/>
      <c r="O10304" s="1"/>
    </row>
    <row r="10305" ht="15.75" customHeight="1">
      <c r="A10305" s="54"/>
      <c r="B10305" s="54"/>
      <c r="C10305" s="54"/>
      <c r="D10305" s="36"/>
      <c r="E10305" s="36"/>
      <c r="F10305" s="36"/>
      <c r="G10305" s="36"/>
      <c r="H10305" s="36"/>
      <c r="I10305" s="36"/>
      <c r="J10305" s="126"/>
      <c r="K10305" s="1"/>
      <c r="L10305" s="1"/>
      <c r="M10305" s="1"/>
      <c r="N10305" s="1"/>
      <c r="O10305" s="1"/>
    </row>
    <row r="10306" ht="15.75" customHeight="1">
      <c r="A10306" s="120"/>
      <c r="B10306" s="80" t="s">
        <v>93</v>
      </c>
      <c r="C10306" s="141" t="s">
        <v>94</v>
      </c>
      <c r="D10306" s="128" t="s">
        <v>95</v>
      </c>
      <c r="E10306" s="58"/>
      <c r="F10306" s="59"/>
      <c r="G10306" s="151" t="s">
        <v>106</v>
      </c>
      <c r="H10306" s="130"/>
      <c r="I10306" s="130"/>
      <c r="J10306" s="131"/>
      <c r="K10306" s="1"/>
      <c r="L10306" s="1"/>
      <c r="M10306" s="1"/>
      <c r="N10306" s="1"/>
      <c r="O10306" s="1"/>
    </row>
    <row r="10307" ht="15.75" customHeight="1">
      <c r="A10307" s="36"/>
      <c r="B10307" s="122" t="str">
        <f t="shared" ref="B10307:B10346" si="5980">IF($B10007="","",$B10007)</f>
        <v>1a</v>
      </c>
      <c r="C10307" s="142" t="str">
        <f t="shared" ref="C10307:C10346" si="5981">IF($C10007="","",$C10007)</f>
        <v>Living and non-living things</v>
      </c>
      <c r="D10307" s="36" t="str">
        <f t="array" ref="D10307">IF(INDEX(INDIRECT(J10303),ROW($A$1))="","",INDEX(INDIRECT(J10303),ROW($A$1)))</f>
        <v/>
      </c>
      <c r="E10307" s="36" t="s">
        <v>73</v>
      </c>
      <c r="F10307" s="36">
        <f t="shared" ref="F10307:F10347" si="5982">IF($F10007="","",$F10007)</f>
        <v>2</v>
      </c>
      <c r="G10307" s="143" t="str">
        <f t="shared" ref="G10307:G10346" si="5983">IF($G10007="","",$G10007)</f>
        <v>Substantive</v>
      </c>
      <c r="H10307" s="36"/>
      <c r="I10307" s="36"/>
      <c r="J10307" s="126"/>
      <c r="K10307" s="1"/>
      <c r="L10307" s="1"/>
      <c r="M10307" s="1"/>
      <c r="N10307" s="1"/>
      <c r="O10307" s="1"/>
    </row>
    <row r="10308" ht="15.75" customHeight="1">
      <c r="A10308" s="36"/>
      <c r="B10308" s="35" t="str">
        <f t="shared" si="5980"/>
        <v>1b</v>
      </c>
      <c r="C10308" s="144" t="str">
        <f t="shared" si="5981"/>
        <v>Measurement</v>
      </c>
      <c r="D10308" s="36" t="str">
        <f t="array" ref="D10308">IF(INDEX(INDIRECT(J10303),ROW($A$2))="","",INDEX(INDIRECT(J10303),ROW($A$2)))</f>
        <v/>
      </c>
      <c r="E10308" s="36" t="s">
        <v>73</v>
      </c>
      <c r="F10308" s="36">
        <f t="shared" si="5982"/>
        <v>1</v>
      </c>
      <c r="G10308" s="145" t="str">
        <f t="shared" si="5983"/>
        <v>Disciplinary</v>
      </c>
      <c r="H10308" s="36"/>
      <c r="I10308" s="36"/>
      <c r="J10308" s="126"/>
      <c r="K10308" s="1"/>
      <c r="L10308" s="1"/>
      <c r="M10308" s="1"/>
      <c r="N10308" s="1"/>
      <c r="O10308" s="1"/>
    </row>
    <row r="10309" ht="15.75" customHeight="1">
      <c r="A10309" s="36"/>
      <c r="B10309" s="35" t="str">
        <f t="shared" si="5980"/>
        <v>1c</v>
      </c>
      <c r="C10309" s="144" t="str">
        <f t="shared" si="5981"/>
        <v>Tables</v>
      </c>
      <c r="D10309" s="36" t="str">
        <f t="array" ref="D10309">IF(INDEX(INDIRECT(J10303),ROW($A$3))="","",INDEX(INDIRECT(J10303),ROW($A$3)))</f>
        <v/>
      </c>
      <c r="E10309" s="36" t="s">
        <v>73</v>
      </c>
      <c r="F10309" s="36">
        <f t="shared" si="5982"/>
        <v>1</v>
      </c>
      <c r="G10309" s="145" t="str">
        <f t="shared" si="5983"/>
        <v>Disciplinary</v>
      </c>
      <c r="H10309" s="36"/>
      <c r="I10309" s="36"/>
      <c r="J10309" s="126"/>
      <c r="K10309" s="1"/>
      <c r="L10309" s="1"/>
      <c r="M10309" s="1"/>
      <c r="N10309" s="1"/>
      <c r="O10309" s="1"/>
    </row>
    <row r="10310" ht="15.75" customHeight="1">
      <c r="A10310" s="36"/>
      <c r="B10310" s="35" t="str">
        <f t="shared" si="5980"/>
        <v>1d</v>
      </c>
      <c r="C10310" s="144" t="str">
        <f t="shared" si="5981"/>
        <v>Plants</v>
      </c>
      <c r="D10310" s="36" t="str">
        <f t="array" ref="D10310">IF(INDEX(INDIRECT(J10303),ROW($A$4))="","",INDEX(INDIRECT(J10303),ROW($A$4)))</f>
        <v/>
      </c>
      <c r="E10310" s="36" t="s">
        <v>73</v>
      </c>
      <c r="F10310" s="36">
        <f t="shared" si="5982"/>
        <v>1</v>
      </c>
      <c r="G10310" s="145" t="str">
        <f t="shared" si="5983"/>
        <v>Substantive</v>
      </c>
      <c r="H10310" s="36"/>
      <c r="I10310" s="36"/>
      <c r="J10310" s="126"/>
      <c r="K10310" s="1"/>
      <c r="L10310" s="1"/>
      <c r="M10310" s="1"/>
      <c r="N10310" s="1"/>
      <c r="O10310" s="1"/>
    </row>
    <row r="10311" ht="15.75" customHeight="1">
      <c r="A10311" s="36"/>
      <c r="B10311" s="35" t="str">
        <f t="shared" si="5980"/>
        <v>1e</v>
      </c>
      <c r="C10311" s="144" t="str">
        <f t="shared" si="5981"/>
        <v>Food chains</v>
      </c>
      <c r="D10311" s="36" t="str">
        <f t="array" ref="D10311">IF(INDEX(INDIRECT(J10303),ROW($A$5))="","",INDEX(INDIRECT(J10303),ROW($A$5)))</f>
        <v/>
      </c>
      <c r="E10311" s="36" t="s">
        <v>73</v>
      </c>
      <c r="F10311" s="36">
        <f t="shared" si="5982"/>
        <v>2</v>
      </c>
      <c r="G10311" s="145" t="str">
        <f t="shared" si="5983"/>
        <v>Substantive</v>
      </c>
      <c r="H10311" s="36"/>
      <c r="I10311" s="36"/>
      <c r="J10311" s="126"/>
      <c r="K10311" s="1"/>
      <c r="L10311" s="1"/>
      <c r="M10311" s="1"/>
      <c r="N10311" s="1"/>
      <c r="O10311" s="1"/>
    </row>
    <row r="10312" ht="15.75" customHeight="1">
      <c r="A10312" s="36"/>
      <c r="B10312" s="35" t="str">
        <f t="shared" si="5980"/>
        <v>2a</v>
      </c>
      <c r="C10312" s="144" t="str">
        <f t="shared" si="5981"/>
        <v>States of matter</v>
      </c>
      <c r="D10312" s="36" t="str">
        <f t="array" ref="D10312">IF(INDEX(INDIRECT(J10303),ROW($A$6))="","",INDEX(INDIRECT(J10303),ROW($A$6)))</f>
        <v/>
      </c>
      <c r="E10312" s="36" t="s">
        <v>73</v>
      </c>
      <c r="F10312" s="36">
        <f t="shared" si="5982"/>
        <v>1</v>
      </c>
      <c r="G10312" s="145" t="str">
        <f t="shared" si="5983"/>
        <v>Substantive</v>
      </c>
      <c r="H10312" s="36"/>
      <c r="I10312" s="36"/>
      <c r="J10312" s="126"/>
      <c r="K10312" s="1"/>
      <c r="L10312" s="1"/>
      <c r="M10312" s="1"/>
      <c r="N10312" s="1"/>
      <c r="O10312" s="1"/>
    </row>
    <row r="10313" ht="15.75" customHeight="1">
      <c r="A10313" s="36"/>
      <c r="B10313" s="35" t="str">
        <f t="shared" si="5980"/>
        <v>2b</v>
      </c>
      <c r="C10313" s="144" t="str">
        <f t="shared" si="5981"/>
        <v>Graphs</v>
      </c>
      <c r="D10313" s="36" t="str">
        <f t="array" ref="D10313">IF(INDEX(INDIRECT(J10303),ROW($A$7))="","",INDEX(INDIRECT(J10303),ROW($A$7)))</f>
        <v/>
      </c>
      <c r="E10313" s="36" t="s">
        <v>73</v>
      </c>
      <c r="F10313" s="36">
        <f t="shared" si="5982"/>
        <v>1</v>
      </c>
      <c r="G10313" s="148" t="str">
        <f t="shared" si="5983"/>
        <v>Disciplinary</v>
      </c>
      <c r="H10313" s="36"/>
      <c r="I10313" s="36"/>
      <c r="J10313" s="126"/>
      <c r="K10313" s="1"/>
      <c r="L10313" s="1"/>
      <c r="M10313" s="1"/>
      <c r="N10313" s="1"/>
      <c r="O10313" s="1"/>
    </row>
    <row r="10314" ht="15.75" customHeight="1">
      <c r="A10314" s="36"/>
      <c r="B10314" s="35" t="str">
        <f t="shared" si="5980"/>
        <v>2c</v>
      </c>
      <c r="C10314" s="144" t="str">
        <f t="shared" si="5981"/>
        <v>Plants</v>
      </c>
      <c r="D10314" s="36" t="str">
        <f t="array" ref="D10314">IF(INDEX(INDIRECT(J10303),ROW($A$8))="","",INDEX(INDIRECT(J10303),ROW($A$8)))</f>
        <v/>
      </c>
      <c r="E10314" s="36" t="s">
        <v>73</v>
      </c>
      <c r="F10314" s="36">
        <f t="shared" si="5982"/>
        <v>1</v>
      </c>
      <c r="G10314" s="145" t="str">
        <f t="shared" si="5983"/>
        <v>Substantive</v>
      </c>
      <c r="H10314" s="36"/>
      <c r="I10314" s="36"/>
      <c r="J10314" s="126"/>
      <c r="K10314" s="1"/>
      <c r="L10314" s="1"/>
      <c r="M10314" s="1"/>
      <c r="N10314" s="1"/>
      <c r="O10314" s="1"/>
    </row>
    <row r="10315" ht="15.75" customHeight="1">
      <c r="A10315" s="36"/>
      <c r="B10315" s="35" t="str">
        <f t="shared" si="5980"/>
        <v>3a</v>
      </c>
      <c r="C10315" s="144" t="str">
        <f t="shared" si="5981"/>
        <v>Reversible and non-reversible changes</v>
      </c>
      <c r="D10315" s="36" t="str">
        <f t="array" ref="D10315">IF(INDEX(INDIRECT(J10303),ROW($A$9))="","",INDEX(INDIRECT(J10303),ROW($A$9)))</f>
        <v/>
      </c>
      <c r="E10315" s="36" t="s">
        <v>73</v>
      </c>
      <c r="F10315" s="36">
        <f t="shared" si="5982"/>
        <v>2</v>
      </c>
      <c r="G10315" s="145" t="str">
        <f t="shared" si="5983"/>
        <v>Substantive</v>
      </c>
      <c r="H10315" s="36"/>
      <c r="I10315" s="36"/>
      <c r="J10315" s="126"/>
      <c r="K10315" s="1"/>
      <c r="L10315" s="1"/>
      <c r="M10315" s="1"/>
      <c r="N10315" s="1"/>
      <c r="O10315" s="1"/>
    </row>
    <row r="10316" ht="15.75" customHeight="1">
      <c r="A10316" s="36"/>
      <c r="B10316" s="35" t="str">
        <f t="shared" si="5980"/>
        <v>3b</v>
      </c>
      <c r="C10316" s="144" t="str">
        <f t="shared" si="5981"/>
        <v>Units</v>
      </c>
      <c r="D10316" s="36" t="str">
        <f t="array" ref="D10316">IF(INDEX(INDIRECT(J10303),ROW($A$10))="","",INDEX(INDIRECT(J10303),ROW($A$10)))</f>
        <v/>
      </c>
      <c r="E10316" s="36" t="s">
        <v>73</v>
      </c>
      <c r="F10316" s="36">
        <f t="shared" si="5982"/>
        <v>1</v>
      </c>
      <c r="G10316" s="145" t="str">
        <f t="shared" si="5983"/>
        <v>Disciplinary</v>
      </c>
      <c r="H10316" s="36"/>
      <c r="I10316" s="36"/>
      <c r="J10316" s="126"/>
      <c r="K10316" s="1"/>
      <c r="L10316" s="1"/>
      <c r="M10316" s="1"/>
      <c r="N10316" s="1"/>
      <c r="O10316" s="1"/>
    </row>
    <row r="10317" ht="15.75" customHeight="1">
      <c r="A10317" s="36"/>
      <c r="B10317" s="35" t="str">
        <f t="shared" si="5980"/>
        <v>3c</v>
      </c>
      <c r="C10317" s="144" t="str">
        <f t="shared" si="5981"/>
        <v>Hazards, risks and precautions</v>
      </c>
      <c r="D10317" s="36" t="str">
        <f t="array" ref="D10317">IF(INDEX(INDIRECT(J10303),ROW($A$11))="","",INDEX(INDIRECT(J10303),ROW($A$11)))</f>
        <v/>
      </c>
      <c r="E10317" s="36" t="s">
        <v>73</v>
      </c>
      <c r="F10317" s="36">
        <f t="shared" si="5982"/>
        <v>1</v>
      </c>
      <c r="G10317" s="149" t="str">
        <f t="shared" si="5983"/>
        <v>Disciplinary</v>
      </c>
      <c r="H10317" s="36"/>
      <c r="I10317" s="36"/>
      <c r="J10317" s="126"/>
      <c r="K10317" s="1"/>
      <c r="L10317" s="1"/>
      <c r="M10317" s="1"/>
      <c r="N10317" s="1"/>
      <c r="O10317" s="1"/>
    </row>
    <row r="10318" ht="15.75" customHeight="1">
      <c r="A10318" s="36"/>
      <c r="B10318" s="35" t="str">
        <f t="shared" si="5980"/>
        <v>3d</v>
      </c>
      <c r="C10318" s="144" t="str">
        <f t="shared" si="5981"/>
        <v>States of matter</v>
      </c>
      <c r="D10318" s="36" t="str">
        <f t="array" ref="D10318">IF(INDEX(INDIRECT(J10303),ROW($A$12))="","",INDEX(INDIRECT(J10303),ROW($A$12)))</f>
        <v/>
      </c>
      <c r="E10318" s="36" t="s">
        <v>73</v>
      </c>
      <c r="F10318" s="36">
        <f t="shared" si="5982"/>
        <v>1</v>
      </c>
      <c r="G10318" s="145" t="str">
        <f t="shared" si="5983"/>
        <v>Substantive</v>
      </c>
      <c r="H10318" s="36"/>
      <c r="I10318" s="36"/>
      <c r="J10318" s="126"/>
      <c r="K10318" s="1"/>
      <c r="L10318" s="1"/>
      <c r="M10318" s="1"/>
      <c r="N10318" s="1"/>
      <c r="O10318" s="1"/>
    </row>
    <row r="10319" ht="15.75" customHeight="1">
      <c r="A10319" s="36"/>
      <c r="B10319" s="35" t="str">
        <f t="shared" si="5980"/>
        <v>3e</v>
      </c>
      <c r="C10319" s="144" t="str">
        <f t="shared" si="5981"/>
        <v>Reversible and non-reversible changes</v>
      </c>
      <c r="D10319" s="36" t="str">
        <f t="array" ref="D10319">IF(INDEX(INDIRECT(J10303),ROW($A$13))="","",INDEX(INDIRECT(J10303),ROW($A$13)))</f>
        <v/>
      </c>
      <c r="E10319" s="36" t="s">
        <v>73</v>
      </c>
      <c r="F10319" s="36">
        <f t="shared" si="5982"/>
        <v>1</v>
      </c>
      <c r="G10319" s="145" t="str">
        <f t="shared" si="5983"/>
        <v>Substantive</v>
      </c>
      <c r="H10319" s="36"/>
      <c r="I10319" s="36"/>
      <c r="J10319" s="126"/>
      <c r="K10319" s="1"/>
      <c r="L10319" s="1"/>
      <c r="M10319" s="1"/>
      <c r="N10319" s="1"/>
      <c r="O10319" s="1"/>
    </row>
    <row r="10320" ht="15.75" customHeight="1">
      <c r="A10320" s="36"/>
      <c r="B10320" s="35" t="str">
        <f t="shared" si="5980"/>
        <v>4a</v>
      </c>
      <c r="C10320" s="144" t="str">
        <f t="shared" si="5981"/>
        <v>Equipment</v>
      </c>
      <c r="D10320" s="36" t="str">
        <f t="array" ref="D10320">IF(INDEX(INDIRECT(J10303),ROW($A$14))="","",INDEX(INDIRECT(J10303),ROW($A$14)))</f>
        <v/>
      </c>
      <c r="E10320" s="36" t="s">
        <v>73</v>
      </c>
      <c r="F10320" s="36">
        <f t="shared" si="5982"/>
        <v>2</v>
      </c>
      <c r="G10320" s="145" t="str">
        <f t="shared" si="5983"/>
        <v>Disciplinary</v>
      </c>
      <c r="H10320" s="36"/>
      <c r="I10320" s="36"/>
      <c r="J10320" s="126"/>
      <c r="K10320" s="1"/>
      <c r="L10320" s="1"/>
      <c r="M10320" s="1"/>
      <c r="N10320" s="1"/>
      <c r="O10320" s="1"/>
    </row>
    <row r="10321" ht="15.75" customHeight="1">
      <c r="A10321" s="36"/>
      <c r="B10321" s="35" t="str">
        <f t="shared" si="5980"/>
        <v>4b</v>
      </c>
      <c r="C10321" s="144" t="str">
        <f t="shared" si="5981"/>
        <v>Accuracy and precision</v>
      </c>
      <c r="D10321" s="36" t="str">
        <f t="array" ref="D10321">IF(INDEX(INDIRECT(J10303),ROW($A$15))="","",INDEX(INDIRECT(J10303),ROW($A$15)))</f>
        <v/>
      </c>
      <c r="E10321" s="36" t="s">
        <v>73</v>
      </c>
      <c r="F10321" s="36">
        <f t="shared" si="5982"/>
        <v>1</v>
      </c>
      <c r="G10321" s="145" t="str">
        <f t="shared" si="5983"/>
        <v>Disciplinary</v>
      </c>
      <c r="H10321" s="36"/>
      <c r="I10321" s="36"/>
      <c r="J10321" s="126"/>
      <c r="K10321" s="1"/>
      <c r="L10321" s="1"/>
      <c r="M10321" s="1"/>
      <c r="N10321" s="1"/>
      <c r="O10321" s="1"/>
    </row>
    <row r="10322" ht="15.75" customHeight="1">
      <c r="A10322" s="36"/>
      <c r="B10322" s="35" t="str">
        <f t="shared" si="5980"/>
        <v>4c</v>
      </c>
      <c r="C10322" s="144" t="str">
        <f t="shared" si="5981"/>
        <v>Conclusions</v>
      </c>
      <c r="D10322" s="36" t="str">
        <f t="array" ref="D10322">IF(INDEX(INDIRECT(J10303),ROW($A$16))="","",INDEX(INDIRECT(J10303),ROW($A$16)))</f>
        <v/>
      </c>
      <c r="E10322" s="36" t="s">
        <v>73</v>
      </c>
      <c r="F10322" s="36">
        <f t="shared" si="5982"/>
        <v>1</v>
      </c>
      <c r="G10322" s="145" t="str">
        <f t="shared" si="5983"/>
        <v>Disciplinary</v>
      </c>
      <c r="H10322" s="36"/>
      <c r="I10322" s="36"/>
      <c r="J10322" s="126"/>
      <c r="K10322" s="1"/>
      <c r="L10322" s="1"/>
      <c r="M10322" s="1"/>
      <c r="N10322" s="1"/>
      <c r="O10322" s="1"/>
    </row>
    <row r="10323" ht="15.75" customHeight="1">
      <c r="A10323" s="36"/>
      <c r="B10323" s="35" t="str">
        <f t="shared" si="5980"/>
        <v>5a</v>
      </c>
      <c r="C10323" s="144" t="str">
        <f t="shared" si="5981"/>
        <v>Hazards, risks and precautions</v>
      </c>
      <c r="D10323" s="36" t="str">
        <f t="array" ref="D10323">IF(INDEX(INDIRECT(J10303),ROW($A$17))="","",INDEX(INDIRECT(J10303),ROW($A$17)))</f>
        <v/>
      </c>
      <c r="E10323" s="36" t="s">
        <v>73</v>
      </c>
      <c r="F10323" s="36">
        <f t="shared" si="5982"/>
        <v>1</v>
      </c>
      <c r="G10323" s="145" t="str">
        <f t="shared" si="5983"/>
        <v>Disciplinary</v>
      </c>
      <c r="H10323" s="36"/>
      <c r="I10323" s="36"/>
      <c r="J10323" s="126"/>
      <c r="K10323" s="1"/>
      <c r="L10323" s="1"/>
      <c r="M10323" s="1"/>
      <c r="N10323" s="1"/>
      <c r="O10323" s="1"/>
    </row>
    <row r="10324" ht="15.75" customHeight="1">
      <c r="A10324" s="36"/>
      <c r="B10324" s="35" t="str">
        <f t="shared" si="5980"/>
        <v>5b</v>
      </c>
      <c r="C10324" s="144" t="str">
        <f t="shared" si="5981"/>
        <v>Electricity</v>
      </c>
      <c r="D10324" s="36" t="str">
        <f t="array" ref="D10324">IF(INDEX(INDIRECT(J10303),ROW($A$18))="","",INDEX(INDIRECT(J10303),ROW($A$18)))</f>
        <v/>
      </c>
      <c r="E10324" s="36" t="s">
        <v>73</v>
      </c>
      <c r="F10324" s="36">
        <f t="shared" si="5982"/>
        <v>1</v>
      </c>
      <c r="G10324" s="145" t="str">
        <f t="shared" si="5983"/>
        <v>Substantive</v>
      </c>
      <c r="H10324" s="36"/>
      <c r="I10324" s="36"/>
      <c r="J10324" s="126"/>
      <c r="K10324" s="1"/>
      <c r="L10324" s="1"/>
      <c r="M10324" s="1"/>
      <c r="N10324" s="1"/>
      <c r="O10324" s="1"/>
    </row>
    <row r="10325" ht="15.75" customHeight="1">
      <c r="A10325" s="36"/>
      <c r="B10325" s="35" t="str">
        <f t="shared" si="5980"/>
        <v>5c</v>
      </c>
      <c r="C10325" s="144" t="str">
        <f t="shared" si="5981"/>
        <v>Physical properties of materials</v>
      </c>
      <c r="D10325" s="36" t="str">
        <f t="array" ref="D10325">IF(INDEX(INDIRECT(J10303),ROW($A$19))="","",INDEX(INDIRECT(J10303),ROW($A$19)))</f>
        <v/>
      </c>
      <c r="E10325" s="36" t="s">
        <v>73</v>
      </c>
      <c r="F10325" s="36">
        <f t="shared" si="5982"/>
        <v>1</v>
      </c>
      <c r="G10325" s="145" t="str">
        <f t="shared" si="5983"/>
        <v>Substantive</v>
      </c>
      <c r="H10325" s="36"/>
      <c r="I10325" s="36"/>
      <c r="J10325" s="126"/>
      <c r="K10325" s="1"/>
      <c r="L10325" s="1"/>
      <c r="M10325" s="1"/>
      <c r="N10325" s="1"/>
      <c r="O10325" s="1"/>
    </row>
    <row r="10326" ht="15.75" customHeight="1">
      <c r="A10326" s="36"/>
      <c r="B10326" s="35" t="str">
        <f t="shared" si="5980"/>
        <v>5d</v>
      </c>
      <c r="C10326" s="144" t="str">
        <f t="shared" si="5981"/>
        <v>Electricity</v>
      </c>
      <c r="D10326" s="36" t="str">
        <f t="array" ref="D10326">IF(INDEX(INDIRECT(J10303),ROW($A$20))="","",INDEX(INDIRECT(J10303),ROW($A$20)))</f>
        <v/>
      </c>
      <c r="E10326" s="36" t="s">
        <v>73</v>
      </c>
      <c r="F10326" s="36">
        <f t="shared" si="5982"/>
        <v>1</v>
      </c>
      <c r="G10326" s="145" t="str">
        <f t="shared" si="5983"/>
        <v>Substantive</v>
      </c>
      <c r="H10326" s="36"/>
      <c r="I10326" s="36"/>
      <c r="J10326" s="126"/>
      <c r="K10326" s="1"/>
      <c r="L10326" s="1"/>
      <c r="M10326" s="1"/>
      <c r="N10326" s="1"/>
      <c r="O10326" s="1"/>
    </row>
    <row r="10327" ht="15.75" customHeight="1">
      <c r="A10327" s="36"/>
      <c r="B10327" s="35" t="str">
        <f t="shared" si="5980"/>
        <v>6a</v>
      </c>
      <c r="C10327" s="144" t="str">
        <f t="shared" si="5981"/>
        <v>Planning scientific enquiry</v>
      </c>
      <c r="D10327" s="36" t="str">
        <f t="array" ref="D10327">IF(INDEX(INDIRECT(J10303),ROW($A$21))="","",INDEX(INDIRECT(J10303),ROW($A$21)))</f>
        <v/>
      </c>
      <c r="E10327" s="36" t="s">
        <v>73</v>
      </c>
      <c r="F10327" s="36">
        <f t="shared" si="5982"/>
        <v>2</v>
      </c>
      <c r="G10327" s="145" t="str">
        <f t="shared" si="5983"/>
        <v>Disciplinary</v>
      </c>
      <c r="H10327" s="36"/>
      <c r="I10327" s="36"/>
      <c r="J10327" s="126"/>
      <c r="K10327" s="1"/>
      <c r="L10327" s="1"/>
      <c r="M10327" s="1"/>
      <c r="N10327" s="1"/>
      <c r="O10327" s="1"/>
    </row>
    <row r="10328" ht="15.75" customHeight="1">
      <c r="A10328" s="36"/>
      <c r="B10328" s="35" t="str">
        <f t="shared" si="5980"/>
        <v>6b</v>
      </c>
      <c r="C10328" s="144" t="str">
        <f t="shared" si="5981"/>
        <v>Units</v>
      </c>
      <c r="D10328" s="36" t="str">
        <f t="array" ref="D10328">IF(INDEX(INDIRECT(J10303),ROW($A$22))="","",INDEX(INDIRECT(J10303),ROW($A$22)))</f>
        <v/>
      </c>
      <c r="E10328" s="36" t="s">
        <v>73</v>
      </c>
      <c r="F10328" s="36">
        <f t="shared" si="5982"/>
        <v>1</v>
      </c>
      <c r="G10328" s="145" t="str">
        <f t="shared" si="5983"/>
        <v>Disciplinary</v>
      </c>
      <c r="H10328" s="36"/>
      <c r="I10328" s="36"/>
      <c r="J10328" s="126"/>
      <c r="K10328" s="1"/>
      <c r="L10328" s="1"/>
      <c r="M10328" s="1"/>
      <c r="N10328" s="1"/>
      <c r="O10328" s="1"/>
    </row>
    <row r="10329" ht="15.75" customHeight="1">
      <c r="A10329" s="36"/>
      <c r="B10329" s="35" t="str">
        <f t="shared" si="5980"/>
        <v>6c</v>
      </c>
      <c r="C10329" s="144" t="str">
        <f t="shared" si="5981"/>
        <v>Forces</v>
      </c>
      <c r="D10329" s="36" t="str">
        <f t="array" ref="D10329">IF(INDEX(INDIRECT(J10303),ROW($A$23))="","",INDEX(INDIRECT(J10303),ROW($A$23)))</f>
        <v/>
      </c>
      <c r="E10329" s="36" t="s">
        <v>73</v>
      </c>
      <c r="F10329" s="36">
        <f t="shared" si="5982"/>
        <v>1</v>
      </c>
      <c r="G10329" s="148" t="str">
        <f t="shared" si="5983"/>
        <v>Substantive</v>
      </c>
      <c r="H10329" s="36"/>
      <c r="I10329" s="36"/>
      <c r="J10329" s="126"/>
      <c r="K10329" s="1"/>
      <c r="L10329" s="1"/>
      <c r="M10329" s="1"/>
      <c r="N10329" s="1"/>
      <c r="O10329" s="1"/>
    </row>
    <row r="10330" ht="15.75" customHeight="1">
      <c r="A10330" s="36"/>
      <c r="B10330" s="35" t="str">
        <f t="shared" si="5980"/>
        <v>6d</v>
      </c>
      <c r="C10330" s="144" t="str">
        <f t="shared" si="5981"/>
        <v>Tables</v>
      </c>
      <c r="D10330" s="36" t="str">
        <f t="array" ref="D10330">IF(INDEX(INDIRECT(J10303),ROW($A$24))="","",INDEX(INDIRECT(J10303),ROW($A$24)))</f>
        <v/>
      </c>
      <c r="E10330" s="36" t="s">
        <v>73</v>
      </c>
      <c r="F10330" s="36">
        <f t="shared" si="5982"/>
        <v>1</v>
      </c>
      <c r="G10330" s="145" t="str">
        <f t="shared" si="5983"/>
        <v>Disciplinary</v>
      </c>
      <c r="H10330" s="36"/>
      <c r="I10330" s="36"/>
      <c r="J10330" s="126"/>
      <c r="K10330" s="1"/>
      <c r="L10330" s="1"/>
      <c r="M10330" s="1"/>
      <c r="N10330" s="1"/>
      <c r="O10330" s="1"/>
    </row>
    <row r="10331" ht="15.75" customHeight="1">
      <c r="A10331" s="36"/>
      <c r="B10331" s="35" t="str">
        <f t="shared" si="5980"/>
        <v>7a</v>
      </c>
      <c r="C10331" s="144" t="str">
        <f t="shared" si="5981"/>
        <v>Behaviour of light</v>
      </c>
      <c r="D10331" s="36" t="str">
        <f t="array" ref="D10331">IF(INDEX(INDIRECT(J10303),ROW($A$25))="","",INDEX(INDIRECT(J10303),ROW($A$25)))</f>
        <v/>
      </c>
      <c r="E10331" s="36" t="s">
        <v>73</v>
      </c>
      <c r="F10331" s="36">
        <f t="shared" si="5982"/>
        <v>1</v>
      </c>
      <c r="G10331" s="148" t="str">
        <f t="shared" si="5983"/>
        <v>Substantive</v>
      </c>
      <c r="H10331" s="36"/>
      <c r="I10331" s="36"/>
      <c r="J10331" s="126"/>
      <c r="K10331" s="1"/>
      <c r="L10331" s="1"/>
      <c r="M10331" s="1"/>
      <c r="N10331" s="1"/>
      <c r="O10331" s="1"/>
    </row>
    <row r="10332" ht="15.75" customHeight="1">
      <c r="A10332" s="36"/>
      <c r="B10332" s="35" t="str">
        <f t="shared" si="5980"/>
        <v>7b</v>
      </c>
      <c r="C10332" s="144" t="str">
        <f t="shared" si="5981"/>
        <v>Behaviour of light</v>
      </c>
      <c r="D10332" s="36" t="str">
        <f t="array" ref="D10332">IF(INDEX(INDIRECT(J10303),ROW($A$26))="","",INDEX(INDIRECT(J10303),ROW($A$26)))</f>
        <v/>
      </c>
      <c r="E10332" s="36" t="s">
        <v>73</v>
      </c>
      <c r="F10332" s="36">
        <f t="shared" si="5982"/>
        <v>2</v>
      </c>
      <c r="G10332" s="145" t="str">
        <f t="shared" si="5983"/>
        <v>Substantive</v>
      </c>
      <c r="H10332" s="36"/>
      <c r="I10332" s="36"/>
      <c r="J10332" s="126"/>
      <c r="K10332" s="1"/>
      <c r="L10332" s="1"/>
      <c r="M10332" s="1"/>
      <c r="N10332" s="1"/>
      <c r="O10332" s="1"/>
    </row>
    <row r="10333" ht="15.75" customHeight="1">
      <c r="A10333" s="36"/>
      <c r="B10333" s="35" t="str">
        <f t="shared" si="5980"/>
        <v>7c</v>
      </c>
      <c r="C10333" s="144" t="str">
        <f t="shared" si="5981"/>
        <v>Behaviour of light</v>
      </c>
      <c r="D10333" s="36" t="str">
        <f t="array" ref="D10333">IF(INDEX(INDIRECT(J10303),ROW($A$27))="","",INDEX(INDIRECT(J10303),ROW($A$27)))</f>
        <v/>
      </c>
      <c r="E10333" s="36" t="s">
        <v>73</v>
      </c>
      <c r="F10333" s="36">
        <f t="shared" si="5982"/>
        <v>1</v>
      </c>
      <c r="G10333" s="145" t="str">
        <f t="shared" si="5983"/>
        <v>Substantive</v>
      </c>
      <c r="H10333" s="36"/>
      <c r="I10333" s="36"/>
      <c r="J10333" s="126"/>
      <c r="K10333" s="1"/>
      <c r="L10333" s="1"/>
      <c r="M10333" s="1"/>
      <c r="N10333" s="1"/>
      <c r="O10333" s="1"/>
    </row>
    <row r="10334" ht="15.75" customHeight="1">
      <c r="A10334" s="36"/>
      <c r="B10334" s="35" t="str">
        <f t="shared" si="5980"/>
        <v>7d</v>
      </c>
      <c r="C10334" s="144" t="str">
        <f t="shared" si="5981"/>
        <v>Conclusions</v>
      </c>
      <c r="D10334" s="36" t="str">
        <f t="array" ref="D10334">IF(INDEX(INDIRECT(J10303),ROW($A$28))="","",INDEX(INDIRECT(J10303),ROW($A$28)))</f>
        <v/>
      </c>
      <c r="E10334" s="36" t="s">
        <v>73</v>
      </c>
      <c r="F10334" s="36">
        <f t="shared" si="5982"/>
        <v>1</v>
      </c>
      <c r="G10334" s="145" t="str">
        <f t="shared" si="5983"/>
        <v>Disciplinary</v>
      </c>
      <c r="H10334" s="36"/>
      <c r="I10334" s="36"/>
      <c r="J10334" s="126"/>
      <c r="K10334" s="1"/>
      <c r="L10334" s="1"/>
      <c r="M10334" s="1"/>
      <c r="N10334" s="1"/>
      <c r="O10334" s="1"/>
    </row>
    <row r="10335" ht="15.75" customHeight="1">
      <c r="A10335" s="36"/>
      <c r="B10335" s="35" t="str">
        <f t="shared" si="5980"/>
        <v>8a</v>
      </c>
      <c r="C10335" s="144" t="str">
        <f t="shared" si="5981"/>
        <v>Measurement</v>
      </c>
      <c r="D10335" s="36" t="str">
        <f t="array" ref="D10335">IF(INDEX(INDIRECT(J10303),ROW($A$29))="","",INDEX(INDIRECT(J10303),ROW($A$29)))</f>
        <v/>
      </c>
      <c r="E10335" s="36" t="s">
        <v>73</v>
      </c>
      <c r="F10335" s="36">
        <f t="shared" si="5982"/>
        <v>1</v>
      </c>
      <c r="G10335" s="145" t="str">
        <f t="shared" si="5983"/>
        <v>Disciplinary</v>
      </c>
      <c r="H10335" s="36"/>
      <c r="I10335" s="36"/>
      <c r="J10335" s="126"/>
      <c r="K10335" s="1"/>
      <c r="L10335" s="1"/>
      <c r="M10335" s="1"/>
      <c r="N10335" s="1"/>
      <c r="O10335" s="1"/>
    </row>
    <row r="10336" ht="15.75" customHeight="1">
      <c r="A10336" s="36"/>
      <c r="B10336" s="35" t="str">
        <f t="shared" si="5980"/>
        <v>8b</v>
      </c>
      <c r="C10336" s="144" t="str">
        <f t="shared" si="5981"/>
        <v>States of matter</v>
      </c>
      <c r="D10336" s="36" t="str">
        <f t="array" ref="D10336">IF(INDEX(INDIRECT(J10303),ROW($A$30))="","",INDEX(INDIRECT(J10303),ROW($A$30)))</f>
        <v/>
      </c>
      <c r="E10336" s="36" t="s">
        <v>73</v>
      </c>
      <c r="F10336" s="36">
        <f t="shared" si="5982"/>
        <v>1</v>
      </c>
      <c r="G10336" s="145" t="str">
        <f t="shared" si="5983"/>
        <v>Substantive</v>
      </c>
      <c r="H10336" s="36"/>
      <c r="I10336" s="36"/>
      <c r="J10336" s="126"/>
      <c r="K10336" s="1"/>
      <c r="L10336" s="1"/>
      <c r="M10336" s="1"/>
      <c r="N10336" s="1"/>
      <c r="O10336" s="1"/>
    </row>
    <row r="10337" ht="15.75" customHeight="1">
      <c r="A10337" s="36"/>
      <c r="B10337" s="35" t="str">
        <f t="shared" si="5980"/>
        <v>8c</v>
      </c>
      <c r="C10337" s="144" t="str">
        <f t="shared" si="5981"/>
        <v>Accuracy and precision</v>
      </c>
      <c r="D10337" s="36" t="str">
        <f t="array" ref="D10337">IF(INDEX(INDIRECT(J10303),ROW($A$31))="","",INDEX(INDIRECT(J10303),ROW($A$31)))</f>
        <v/>
      </c>
      <c r="E10337" s="36" t="s">
        <v>73</v>
      </c>
      <c r="F10337" s="36">
        <f t="shared" si="5982"/>
        <v>1</v>
      </c>
      <c r="G10337" s="145" t="str">
        <f t="shared" si="5983"/>
        <v>Disciplinary</v>
      </c>
      <c r="H10337" s="36"/>
      <c r="I10337" s="36"/>
      <c r="J10337" s="126"/>
      <c r="K10337" s="1"/>
      <c r="L10337" s="1"/>
      <c r="M10337" s="1"/>
      <c r="N10337" s="1"/>
      <c r="O10337" s="1"/>
    </row>
    <row r="10338" ht="15.75" customHeight="1">
      <c r="A10338" s="36"/>
      <c r="B10338" s="35" t="str">
        <f t="shared" si="5980"/>
        <v>9a</v>
      </c>
      <c r="C10338" s="144" t="str">
        <f t="shared" si="5981"/>
        <v>Planning scientific enquiry</v>
      </c>
      <c r="D10338" s="36" t="str">
        <f t="array" ref="D10338">IF(INDEX(INDIRECT(J10303),ROW($A$32))="","",INDEX(INDIRECT(J10303),ROW($A$32)))</f>
        <v/>
      </c>
      <c r="E10338" s="36" t="s">
        <v>73</v>
      </c>
      <c r="F10338" s="36">
        <f t="shared" si="5982"/>
        <v>2</v>
      </c>
      <c r="G10338" s="145" t="str">
        <f t="shared" si="5983"/>
        <v>Disciplinary</v>
      </c>
      <c r="H10338" s="36"/>
      <c r="I10338" s="36"/>
      <c r="J10338" s="126"/>
      <c r="K10338" s="1"/>
      <c r="L10338" s="1"/>
      <c r="M10338" s="1"/>
      <c r="N10338" s="1"/>
      <c r="O10338" s="1"/>
    </row>
    <row r="10339" ht="15.75" customHeight="1">
      <c r="A10339" s="36"/>
      <c r="B10339" s="35" t="str">
        <f t="shared" si="5980"/>
        <v>9b</v>
      </c>
      <c r="C10339" s="144" t="str">
        <f t="shared" si="5981"/>
        <v>Forces</v>
      </c>
      <c r="D10339" s="36" t="str">
        <f t="array" ref="D10339">IF(INDEX(INDIRECT(J10303),ROW($A$33))="","",INDEX(INDIRECT(J10303),ROW($A$33)))</f>
        <v/>
      </c>
      <c r="E10339" s="36" t="s">
        <v>73</v>
      </c>
      <c r="F10339" s="36">
        <f t="shared" si="5982"/>
        <v>2</v>
      </c>
      <c r="G10339" s="148" t="str">
        <f t="shared" si="5983"/>
        <v>Substantive</v>
      </c>
      <c r="H10339" s="36"/>
      <c r="I10339" s="36"/>
      <c r="J10339" s="126"/>
      <c r="K10339" s="1"/>
      <c r="L10339" s="1"/>
      <c r="M10339" s="1"/>
      <c r="N10339" s="1"/>
      <c r="O10339" s="1"/>
    </row>
    <row r="10340" ht="15.75" customHeight="1">
      <c r="A10340" s="36"/>
      <c r="B10340" s="35" t="str">
        <f t="shared" si="5980"/>
        <v>9c</v>
      </c>
      <c r="C10340" s="144" t="str">
        <f t="shared" si="5981"/>
        <v>Repeatability</v>
      </c>
      <c r="D10340" s="36" t="str">
        <f t="array" ref="D10340">IF(INDEX(INDIRECT(J10303),ROW($A$34))="","",INDEX(INDIRECT(J10303),ROW($A$34)))</f>
        <v/>
      </c>
      <c r="E10340" s="36" t="s">
        <v>73</v>
      </c>
      <c r="F10340" s="36">
        <f t="shared" si="5982"/>
        <v>1</v>
      </c>
      <c r="G10340" s="145" t="str">
        <f t="shared" si="5983"/>
        <v>Disciplinary</v>
      </c>
      <c r="H10340" s="36"/>
      <c r="I10340" s="36"/>
      <c r="J10340" s="126"/>
      <c r="K10340" s="1"/>
      <c r="L10340" s="1"/>
      <c r="M10340" s="1"/>
      <c r="N10340" s="1"/>
      <c r="O10340" s="1"/>
    </row>
    <row r="10341" ht="15.75" customHeight="1">
      <c r="A10341" s="36"/>
      <c r="B10341" s="35" t="str">
        <f t="shared" si="5980"/>
        <v>9d</v>
      </c>
      <c r="C10341" s="144" t="str">
        <f t="shared" si="5981"/>
        <v>Graphs</v>
      </c>
      <c r="D10341" s="36" t="str">
        <f t="array" ref="D10341">IF(INDEX(INDIRECT(J10303),ROW($A$35))="","",INDEX(INDIRECT(J10303),ROW($A$35)))</f>
        <v/>
      </c>
      <c r="E10341" s="36" t="s">
        <v>73</v>
      </c>
      <c r="F10341" s="36">
        <f t="shared" si="5982"/>
        <v>1</v>
      </c>
      <c r="G10341" s="145" t="str">
        <f t="shared" si="5983"/>
        <v>Disciplinary</v>
      </c>
      <c r="H10341" s="36"/>
      <c r="I10341" s="36"/>
      <c r="J10341" s="126"/>
      <c r="K10341" s="1"/>
      <c r="L10341" s="1"/>
      <c r="M10341" s="1"/>
      <c r="N10341" s="1"/>
      <c r="O10341" s="1"/>
    </row>
    <row r="10342" ht="15.75" customHeight="1">
      <c r="A10342" s="36"/>
      <c r="B10342" s="35" t="str">
        <f t="shared" si="5980"/>
        <v>10a</v>
      </c>
      <c r="C10342" s="144" t="str">
        <f t="shared" si="5981"/>
        <v>Physical properties of materials</v>
      </c>
      <c r="D10342" s="36" t="str">
        <f t="array" ref="D10342">IF(INDEX(INDIRECT(J10303),ROW($A$36))="","",INDEX(INDIRECT(J10303),ROW($A$36)))</f>
        <v/>
      </c>
      <c r="E10342" s="36" t="s">
        <v>73</v>
      </c>
      <c r="F10342" s="36">
        <f t="shared" si="5982"/>
        <v>1</v>
      </c>
      <c r="G10342" s="145" t="str">
        <f t="shared" si="5983"/>
        <v>Substantive</v>
      </c>
      <c r="H10342" s="36"/>
      <c r="I10342" s="36"/>
      <c r="J10342" s="126"/>
      <c r="K10342" s="1"/>
      <c r="L10342" s="1"/>
      <c r="M10342" s="1"/>
      <c r="N10342" s="1"/>
      <c r="O10342" s="1"/>
    </row>
    <row r="10343" ht="15.75" customHeight="1">
      <c r="A10343" s="36"/>
      <c r="B10343" s="35" t="str">
        <f t="shared" si="5980"/>
        <v>10b</v>
      </c>
      <c r="C10343" s="144" t="str">
        <f t="shared" si="5981"/>
        <v>Physical properties of materials</v>
      </c>
      <c r="D10343" s="36" t="str">
        <f t="array" ref="D10343">IF(INDEX(INDIRECT(J10303),ROW($A$37))="","",INDEX(INDIRECT(J10303),ROW($A$37)))</f>
        <v/>
      </c>
      <c r="E10343" s="36" t="s">
        <v>73</v>
      </c>
      <c r="F10343" s="36">
        <f t="shared" si="5982"/>
        <v>1</v>
      </c>
      <c r="G10343" s="145" t="str">
        <f t="shared" si="5983"/>
        <v>Substantive</v>
      </c>
      <c r="H10343" s="36"/>
      <c r="I10343" s="36"/>
      <c r="J10343" s="126"/>
      <c r="K10343" s="1"/>
      <c r="L10343" s="1"/>
      <c r="M10343" s="1"/>
      <c r="N10343" s="1"/>
      <c r="O10343" s="1"/>
    </row>
    <row r="10344" ht="15.75" customHeight="1">
      <c r="A10344" s="36"/>
      <c r="B10344" s="35" t="str">
        <f t="shared" si="5980"/>
        <v>10c</v>
      </c>
      <c r="C10344" s="144" t="str">
        <f t="shared" si="5981"/>
        <v>Graphs</v>
      </c>
      <c r="D10344" s="36" t="str">
        <f t="array" ref="D10344">IF(INDEX(INDIRECT(J10303),ROW($A$38))="","",INDEX(INDIRECT(J10303),ROW($A$38)))</f>
        <v/>
      </c>
      <c r="E10344" s="36" t="s">
        <v>73</v>
      </c>
      <c r="F10344" s="36">
        <f t="shared" si="5982"/>
        <v>1</v>
      </c>
      <c r="G10344" s="145" t="str">
        <f t="shared" si="5983"/>
        <v>Disciplinary</v>
      </c>
      <c r="H10344" s="36"/>
      <c r="I10344" s="36"/>
      <c r="J10344" s="126"/>
      <c r="K10344" s="1"/>
      <c r="L10344" s="1"/>
      <c r="M10344" s="1"/>
      <c r="N10344" s="1"/>
      <c r="O10344" s="1"/>
    </row>
    <row r="10345" ht="15.75" customHeight="1">
      <c r="A10345" s="36"/>
      <c r="B10345" s="35" t="str">
        <f t="shared" si="5980"/>
        <v>11a</v>
      </c>
      <c r="C10345" s="144" t="str">
        <f t="shared" si="5981"/>
        <v>Repeatability</v>
      </c>
      <c r="D10345" s="36" t="str">
        <f t="array" ref="D10345">IF(INDEX(INDIRECT(J10303),ROW($A$39))="","",INDEX(INDIRECT(J10303),ROW($A$39)))</f>
        <v/>
      </c>
      <c r="E10345" s="36" t="s">
        <v>73</v>
      </c>
      <c r="F10345" s="36">
        <f t="shared" si="5982"/>
        <v>1</v>
      </c>
      <c r="G10345" s="145" t="str">
        <f t="shared" si="5983"/>
        <v>Disciplinary</v>
      </c>
      <c r="H10345" s="36"/>
      <c r="I10345" s="36"/>
      <c r="J10345" s="126"/>
      <c r="K10345" s="1"/>
      <c r="L10345" s="1"/>
      <c r="M10345" s="1"/>
      <c r="N10345" s="1"/>
      <c r="O10345" s="1"/>
    </row>
    <row r="10346" ht="15.75" customHeight="1">
      <c r="A10346" s="36"/>
      <c r="B10346" s="35" t="str">
        <f t="shared" si="5980"/>
        <v>11b</v>
      </c>
      <c r="C10346" s="144" t="str">
        <f t="shared" si="5981"/>
        <v>Plants</v>
      </c>
      <c r="D10346" s="36" t="str">
        <f t="array" ref="D10346">IF(INDEX(INDIRECT(J10303),ROW($A$40))="","",INDEX(INDIRECT(J10303),ROW($A$40)))</f>
        <v/>
      </c>
      <c r="E10346" s="36" t="s">
        <v>73</v>
      </c>
      <c r="F10346" s="36">
        <f t="shared" si="5982"/>
        <v>1</v>
      </c>
      <c r="G10346" s="145" t="str">
        <f t="shared" si="5983"/>
        <v>Substantive</v>
      </c>
      <c r="H10346" s="36"/>
      <c r="I10346" s="36"/>
      <c r="J10346" s="126"/>
      <c r="K10346" s="1"/>
      <c r="L10346" s="1"/>
      <c r="M10346" s="1"/>
      <c r="N10346" s="1"/>
      <c r="O10346" s="1"/>
    </row>
    <row r="10347" ht="15.75" customHeight="1">
      <c r="A10347" s="36"/>
      <c r="B10347" s="123" t="str">
        <f t="shared" ref="B10347:C10347" si="5984">B10297</f>
        <v>11c</v>
      </c>
      <c r="C10347" s="146" t="str">
        <f t="shared" si="5984"/>
        <v>Conclusions</v>
      </c>
      <c r="D10347" s="36" t="str">
        <f t="array" ref="D10347">IF(INDEX(INDIRECT(J10303),ROW($A$41))="","",INDEX(INDIRECT(J10303),ROW($A$41)))</f>
        <v/>
      </c>
      <c r="E10347" s="36" t="s">
        <v>73</v>
      </c>
      <c r="F10347" s="36">
        <f t="shared" si="5982"/>
        <v>2</v>
      </c>
      <c r="G10347" s="147" t="str">
        <f>IF($G10197="","",$G10197)</f>
        <v>Disciplinary</v>
      </c>
      <c r="H10347" s="36"/>
      <c r="I10347" s="36"/>
      <c r="J10347" s="126"/>
      <c r="K10347" s="1"/>
      <c r="L10347" s="1"/>
      <c r="M10347" s="1"/>
      <c r="N10347" s="1"/>
      <c r="O10347" s="1"/>
    </row>
    <row r="10348" ht="15.75" customHeight="1">
      <c r="A10348" s="36"/>
      <c r="B10348" s="36"/>
      <c r="C10348" s="124" t="s">
        <v>67</v>
      </c>
      <c r="D10348" s="116">
        <f>SUM(D10307:D10347)</f>
        <v>0</v>
      </c>
      <c r="E10348" s="70" t="s">
        <v>73</v>
      </c>
      <c r="F10348" s="71">
        <f>SUM(F10307:F10347)</f>
        <v>50</v>
      </c>
      <c r="G10348" s="36"/>
      <c r="H10348" s="36"/>
      <c r="I10348" s="36"/>
      <c r="J10348" s="126"/>
      <c r="K10348" s="1"/>
      <c r="L10348" s="1"/>
      <c r="M10348" s="1"/>
      <c r="N10348" s="1"/>
      <c r="O10348" s="1"/>
    </row>
    <row r="10349" ht="15.75" customHeight="1">
      <c r="A10349" s="36"/>
      <c r="B10349" s="36"/>
      <c r="C10349" s="54"/>
      <c r="D10349" s="36"/>
      <c r="E10349" s="36"/>
      <c r="F10349" s="36"/>
      <c r="G10349" s="36"/>
      <c r="H10349" s="36"/>
      <c r="I10349" s="36"/>
      <c r="J10349" s="126"/>
      <c r="K10349" s="1"/>
      <c r="L10349" s="1"/>
      <c r="M10349" s="1"/>
      <c r="N10349" s="1"/>
      <c r="O10349" s="1"/>
    </row>
    <row r="10350" ht="15.75" customHeight="1">
      <c r="A10350" s="36"/>
      <c r="B10350" s="36"/>
      <c r="C10350" s="54"/>
      <c r="D10350" s="1"/>
      <c r="E10350" s="36"/>
      <c r="F10350" s="36"/>
      <c r="G10350" s="36"/>
      <c r="H10350" s="36"/>
      <c r="I10350" s="36"/>
      <c r="J10350" s="126"/>
      <c r="K10350" s="1"/>
      <c r="L10350" s="1"/>
      <c r="M10350" s="1"/>
      <c r="N10350" s="1"/>
      <c r="O10350" s="1"/>
    </row>
    <row r="10351" ht="15.75" customHeight="1">
      <c r="A10351" s="51" t="str">
        <f>A10301</f>
        <v>Year 7 Baseline Assessment Feedback</v>
      </c>
      <c r="B10351" s="36"/>
      <c r="C10351" s="54"/>
      <c r="D10351" s="1"/>
      <c r="E10351" s="36"/>
      <c r="F10351" s="36"/>
      <c r="G10351" s="36"/>
      <c r="H10351" s="36"/>
      <c r="I10351" s="36"/>
      <c r="J10351" s="150">
        <f>J10301+1</f>
        <v>224</v>
      </c>
      <c r="K10351" s="1"/>
      <c r="L10351" s="1"/>
      <c r="M10351" s="1"/>
      <c r="N10351" s="1"/>
      <c r="O10351" s="1"/>
    </row>
    <row r="10352" ht="15.75" customHeight="1">
      <c r="A10352" s="54" t="s">
        <v>104</v>
      </c>
      <c r="B10352" s="54" t="str">
        <f>$B$2</f>
        <v>Year 7 Baseline Assessment</v>
      </c>
      <c r="C10352" s="54"/>
      <c r="D10352" s="1"/>
      <c r="E10352" s="36"/>
      <c r="F10352" s="36"/>
      <c r="G10352" s="36"/>
      <c r="H10352" s="36"/>
      <c r="I10352" s="36"/>
      <c r="J10352" s="36" t="str">
        <f>CONCATENATE("Marksheet!$B$",J10351)</f>
        <v>Marksheet!$B$224</v>
      </c>
      <c r="K10352" s="1"/>
      <c r="L10352" s="1"/>
      <c r="M10352" s="1"/>
      <c r="N10352" s="1"/>
      <c r="O10352" s="1"/>
    </row>
    <row r="10353" ht="15.75" customHeight="1">
      <c r="A10353" s="54" t="s">
        <v>100</v>
      </c>
      <c r="B10353" s="54" t="str">
        <f>IF(INDIRECT(J10352)="","",INDIRECT(J10352))</f>
        <v/>
      </c>
      <c r="C10353" s="54"/>
      <c r="D10353" s="1"/>
      <c r="E10353" s="36"/>
      <c r="F10353" s="36"/>
      <c r="G10353" s="36"/>
      <c r="H10353" s="36"/>
      <c r="I10353" s="36"/>
      <c r="J10353" s="36" t="str">
        <f>CONCATENATE("Marksheet!$D$",J10351,":$AV$",J10351)</f>
        <v>Marksheet!$D$224:$AV$224</v>
      </c>
      <c r="K10353" s="1"/>
      <c r="L10353" s="1"/>
      <c r="M10353" s="1"/>
      <c r="N10353" s="1"/>
      <c r="O10353" s="1"/>
    </row>
    <row r="10354" ht="15.75" customHeight="1">
      <c r="A10354" s="54" t="s">
        <v>105</v>
      </c>
      <c r="B10354" s="54" t="str">
        <f>INDIRECT(CONCATENATE("Marksheet!$C$",INDIRECT(CONCATENATE("J",ROW()-3))))</f>
        <v/>
      </c>
      <c r="C10354" s="54"/>
      <c r="D10354" s="36"/>
      <c r="E10354" s="36"/>
      <c r="F10354" s="36"/>
      <c r="G10354" s="36"/>
      <c r="H10354" s="36"/>
      <c r="I10354" s="36"/>
      <c r="J10354" s="126"/>
      <c r="K10354" s="1"/>
      <c r="L10354" s="1"/>
      <c r="M10354" s="1"/>
      <c r="N10354" s="1"/>
      <c r="O10354" s="1"/>
    </row>
    <row r="10355" ht="15.75" customHeight="1">
      <c r="A10355" s="54"/>
      <c r="B10355" s="54"/>
      <c r="C10355" s="54"/>
      <c r="D10355" s="36"/>
      <c r="E10355" s="36"/>
      <c r="F10355" s="36"/>
      <c r="G10355" s="36"/>
      <c r="H10355" s="36"/>
      <c r="I10355" s="36"/>
      <c r="J10355" s="126"/>
      <c r="K10355" s="1"/>
      <c r="L10355" s="1"/>
      <c r="M10355" s="1"/>
      <c r="N10355" s="1"/>
      <c r="O10355" s="1"/>
    </row>
    <row r="10356" ht="15.75" customHeight="1">
      <c r="A10356" s="120"/>
      <c r="B10356" s="80" t="s">
        <v>93</v>
      </c>
      <c r="C10356" s="141" t="s">
        <v>94</v>
      </c>
      <c r="D10356" s="128" t="s">
        <v>95</v>
      </c>
      <c r="E10356" s="58"/>
      <c r="F10356" s="59"/>
      <c r="G10356" s="151" t="s">
        <v>106</v>
      </c>
      <c r="H10356" s="130"/>
      <c r="I10356" s="130"/>
      <c r="J10356" s="131"/>
      <c r="K10356" s="1"/>
      <c r="L10356" s="1"/>
      <c r="M10356" s="1"/>
      <c r="N10356" s="1"/>
      <c r="O10356" s="1"/>
    </row>
    <row r="10357" ht="15.75" customHeight="1">
      <c r="A10357" s="36"/>
      <c r="B10357" s="122" t="str">
        <f t="shared" ref="B10357:B10396" si="5985">IF($B10007="","",$B10007)</f>
        <v>1a</v>
      </c>
      <c r="C10357" s="142" t="str">
        <f t="shared" ref="C10357:C10396" si="5986">IF($C10007="","",$C10007)</f>
        <v>Living and non-living things</v>
      </c>
      <c r="D10357" s="36" t="str">
        <f t="array" ref="D10357">IF(INDEX(INDIRECT(J10353),ROW($A$1))="","",INDEX(INDIRECT(J10353),ROW($A$1)))</f>
        <v/>
      </c>
      <c r="E10357" s="36" t="s">
        <v>73</v>
      </c>
      <c r="F10357" s="36">
        <f t="shared" ref="F10357:F10397" si="5987">IF($F10007="","",$F10007)</f>
        <v>2</v>
      </c>
      <c r="G10357" s="143" t="str">
        <f t="shared" ref="G10357:G10396" si="5988">IF($G10007="","",$G10007)</f>
        <v>Substantive</v>
      </c>
      <c r="H10357" s="36"/>
      <c r="I10357" s="36"/>
      <c r="J10357" s="126"/>
      <c r="K10357" s="1"/>
      <c r="L10357" s="1"/>
      <c r="M10357" s="1"/>
      <c r="N10357" s="1"/>
      <c r="O10357" s="1"/>
    </row>
    <row r="10358" ht="15.75" customHeight="1">
      <c r="A10358" s="36"/>
      <c r="B10358" s="35" t="str">
        <f t="shared" si="5985"/>
        <v>1b</v>
      </c>
      <c r="C10358" s="144" t="str">
        <f t="shared" si="5986"/>
        <v>Measurement</v>
      </c>
      <c r="D10358" s="36" t="str">
        <f t="array" ref="D10358">IF(INDEX(INDIRECT(J10353),ROW($A$2))="","",INDEX(INDIRECT(J10353),ROW($A$2)))</f>
        <v/>
      </c>
      <c r="E10358" s="36" t="s">
        <v>73</v>
      </c>
      <c r="F10358" s="36">
        <f t="shared" si="5987"/>
        <v>1</v>
      </c>
      <c r="G10358" s="145" t="str">
        <f t="shared" si="5988"/>
        <v>Disciplinary</v>
      </c>
      <c r="H10358" s="36"/>
      <c r="I10358" s="36"/>
      <c r="J10358" s="126"/>
      <c r="K10358" s="1"/>
      <c r="L10358" s="1"/>
      <c r="M10358" s="1"/>
      <c r="N10358" s="1"/>
      <c r="O10358" s="1"/>
    </row>
    <row r="10359" ht="15.75" customHeight="1">
      <c r="A10359" s="36"/>
      <c r="B10359" s="35" t="str">
        <f t="shared" si="5985"/>
        <v>1c</v>
      </c>
      <c r="C10359" s="144" t="str">
        <f t="shared" si="5986"/>
        <v>Tables</v>
      </c>
      <c r="D10359" s="36" t="str">
        <f t="array" ref="D10359">IF(INDEX(INDIRECT(J10353),ROW($A$3))="","",INDEX(INDIRECT(J10353),ROW($A$3)))</f>
        <v/>
      </c>
      <c r="E10359" s="36" t="s">
        <v>73</v>
      </c>
      <c r="F10359" s="36">
        <f t="shared" si="5987"/>
        <v>1</v>
      </c>
      <c r="G10359" s="145" t="str">
        <f t="shared" si="5988"/>
        <v>Disciplinary</v>
      </c>
      <c r="H10359" s="36"/>
      <c r="I10359" s="36"/>
      <c r="J10359" s="126"/>
      <c r="K10359" s="1"/>
      <c r="L10359" s="1"/>
      <c r="M10359" s="1"/>
      <c r="N10359" s="1"/>
      <c r="O10359" s="1"/>
    </row>
    <row r="10360" ht="15.75" customHeight="1">
      <c r="A10360" s="36"/>
      <c r="B10360" s="35" t="str">
        <f t="shared" si="5985"/>
        <v>1d</v>
      </c>
      <c r="C10360" s="144" t="str">
        <f t="shared" si="5986"/>
        <v>Plants</v>
      </c>
      <c r="D10360" s="36" t="str">
        <f t="array" ref="D10360">IF(INDEX(INDIRECT(J10353),ROW($A$4))="","",INDEX(INDIRECT(J10353),ROW($A$4)))</f>
        <v/>
      </c>
      <c r="E10360" s="36" t="s">
        <v>73</v>
      </c>
      <c r="F10360" s="36">
        <f t="shared" si="5987"/>
        <v>1</v>
      </c>
      <c r="G10360" s="145" t="str">
        <f t="shared" si="5988"/>
        <v>Substantive</v>
      </c>
      <c r="H10360" s="36"/>
      <c r="I10360" s="36"/>
      <c r="J10360" s="126"/>
      <c r="K10360" s="1"/>
      <c r="L10360" s="1"/>
      <c r="M10360" s="1"/>
      <c r="N10360" s="1"/>
      <c r="O10360" s="1"/>
    </row>
    <row r="10361" ht="15.75" customHeight="1">
      <c r="A10361" s="36"/>
      <c r="B10361" s="35" t="str">
        <f t="shared" si="5985"/>
        <v>1e</v>
      </c>
      <c r="C10361" s="144" t="str">
        <f t="shared" si="5986"/>
        <v>Food chains</v>
      </c>
      <c r="D10361" s="36" t="str">
        <f t="array" ref="D10361">IF(INDEX(INDIRECT(J10353),ROW($A$5))="","",INDEX(INDIRECT(J10353),ROW($A$5)))</f>
        <v/>
      </c>
      <c r="E10361" s="36" t="s">
        <v>73</v>
      </c>
      <c r="F10361" s="36">
        <f t="shared" si="5987"/>
        <v>2</v>
      </c>
      <c r="G10361" s="145" t="str">
        <f t="shared" si="5988"/>
        <v>Substantive</v>
      </c>
      <c r="H10361" s="36"/>
      <c r="I10361" s="36"/>
      <c r="J10361" s="126"/>
      <c r="K10361" s="1"/>
      <c r="L10361" s="1"/>
      <c r="M10361" s="1"/>
      <c r="N10361" s="1"/>
      <c r="O10361" s="1"/>
    </row>
    <row r="10362" ht="15.75" customHeight="1">
      <c r="A10362" s="36"/>
      <c r="B10362" s="35" t="str">
        <f t="shared" si="5985"/>
        <v>2a</v>
      </c>
      <c r="C10362" s="144" t="str">
        <f t="shared" si="5986"/>
        <v>States of matter</v>
      </c>
      <c r="D10362" s="36" t="str">
        <f t="array" ref="D10362">IF(INDEX(INDIRECT(J10353),ROW($A$6))="","",INDEX(INDIRECT(J10353),ROW($A$6)))</f>
        <v/>
      </c>
      <c r="E10362" s="36" t="s">
        <v>73</v>
      </c>
      <c r="F10362" s="36">
        <f t="shared" si="5987"/>
        <v>1</v>
      </c>
      <c r="G10362" s="145" t="str">
        <f t="shared" si="5988"/>
        <v>Substantive</v>
      </c>
      <c r="H10362" s="36"/>
      <c r="I10362" s="36"/>
      <c r="J10362" s="126"/>
      <c r="K10362" s="1"/>
      <c r="L10362" s="1"/>
      <c r="M10362" s="1"/>
      <c r="N10362" s="1"/>
      <c r="O10362" s="1"/>
    </row>
    <row r="10363" ht="15.75" customHeight="1">
      <c r="A10363" s="36"/>
      <c r="B10363" s="35" t="str">
        <f t="shared" si="5985"/>
        <v>2b</v>
      </c>
      <c r="C10363" s="144" t="str">
        <f t="shared" si="5986"/>
        <v>Graphs</v>
      </c>
      <c r="D10363" s="36" t="str">
        <f t="array" ref="D10363">IF(INDEX(INDIRECT(J10353),ROW($A$7))="","",INDEX(INDIRECT(J10353),ROW($A$7)))</f>
        <v/>
      </c>
      <c r="E10363" s="36" t="s">
        <v>73</v>
      </c>
      <c r="F10363" s="36">
        <f t="shared" si="5987"/>
        <v>1</v>
      </c>
      <c r="G10363" s="148" t="str">
        <f t="shared" si="5988"/>
        <v>Disciplinary</v>
      </c>
      <c r="H10363" s="36"/>
      <c r="I10363" s="36"/>
      <c r="J10363" s="126"/>
      <c r="K10363" s="1"/>
      <c r="L10363" s="1"/>
      <c r="M10363" s="1"/>
      <c r="N10363" s="1"/>
      <c r="O10363" s="1"/>
    </row>
    <row r="10364" ht="15.75" customHeight="1">
      <c r="A10364" s="36"/>
      <c r="B10364" s="35" t="str">
        <f t="shared" si="5985"/>
        <v>2c</v>
      </c>
      <c r="C10364" s="144" t="str">
        <f t="shared" si="5986"/>
        <v>Plants</v>
      </c>
      <c r="D10364" s="36" t="str">
        <f t="array" ref="D10364">IF(INDEX(INDIRECT(J10353),ROW($A$8))="","",INDEX(INDIRECT(J10353),ROW($A$8)))</f>
        <v/>
      </c>
      <c r="E10364" s="36" t="s">
        <v>73</v>
      </c>
      <c r="F10364" s="36">
        <f t="shared" si="5987"/>
        <v>1</v>
      </c>
      <c r="G10364" s="145" t="str">
        <f t="shared" si="5988"/>
        <v>Substantive</v>
      </c>
      <c r="H10364" s="36"/>
      <c r="I10364" s="36"/>
      <c r="J10364" s="126"/>
      <c r="K10364" s="1"/>
      <c r="L10364" s="1"/>
      <c r="M10364" s="1"/>
      <c r="N10364" s="1"/>
      <c r="O10364" s="1"/>
    </row>
    <row r="10365" ht="15.75" customHeight="1">
      <c r="A10365" s="36"/>
      <c r="B10365" s="35" t="str">
        <f t="shared" si="5985"/>
        <v>3a</v>
      </c>
      <c r="C10365" s="144" t="str">
        <f t="shared" si="5986"/>
        <v>Reversible and non-reversible changes</v>
      </c>
      <c r="D10365" s="36" t="str">
        <f t="array" ref="D10365">IF(INDEX(INDIRECT(J10353),ROW($A$9))="","",INDEX(INDIRECT(J10353),ROW($A$9)))</f>
        <v/>
      </c>
      <c r="E10365" s="36" t="s">
        <v>73</v>
      </c>
      <c r="F10365" s="36">
        <f t="shared" si="5987"/>
        <v>2</v>
      </c>
      <c r="G10365" s="145" t="str">
        <f t="shared" si="5988"/>
        <v>Substantive</v>
      </c>
      <c r="H10365" s="36"/>
      <c r="I10365" s="36"/>
      <c r="J10365" s="126"/>
      <c r="K10365" s="1"/>
      <c r="L10365" s="1"/>
      <c r="M10365" s="1"/>
      <c r="N10365" s="1"/>
      <c r="O10365" s="1"/>
    </row>
    <row r="10366" ht="15.75" customHeight="1">
      <c r="A10366" s="36"/>
      <c r="B10366" s="35" t="str">
        <f t="shared" si="5985"/>
        <v>3b</v>
      </c>
      <c r="C10366" s="144" t="str">
        <f t="shared" si="5986"/>
        <v>Units</v>
      </c>
      <c r="D10366" s="36" t="str">
        <f t="array" ref="D10366">IF(INDEX(INDIRECT(J10353),ROW($A$10))="","",INDEX(INDIRECT(J10353),ROW($A$10)))</f>
        <v/>
      </c>
      <c r="E10366" s="36" t="s">
        <v>73</v>
      </c>
      <c r="F10366" s="36">
        <f t="shared" si="5987"/>
        <v>1</v>
      </c>
      <c r="G10366" s="145" t="str">
        <f t="shared" si="5988"/>
        <v>Disciplinary</v>
      </c>
      <c r="H10366" s="36"/>
      <c r="I10366" s="36"/>
      <c r="J10366" s="126"/>
      <c r="K10366" s="1"/>
      <c r="L10366" s="1"/>
      <c r="M10366" s="1"/>
      <c r="N10366" s="1"/>
      <c r="O10366" s="1"/>
    </row>
    <row r="10367" ht="15.75" customHeight="1">
      <c r="A10367" s="36"/>
      <c r="B10367" s="35" t="str">
        <f t="shared" si="5985"/>
        <v>3c</v>
      </c>
      <c r="C10367" s="144" t="str">
        <f t="shared" si="5986"/>
        <v>Hazards, risks and precautions</v>
      </c>
      <c r="D10367" s="36" t="str">
        <f t="array" ref="D10367">IF(INDEX(INDIRECT(J10353),ROW($A$11))="","",INDEX(INDIRECT(J10353),ROW($A$11)))</f>
        <v/>
      </c>
      <c r="E10367" s="36" t="s">
        <v>73</v>
      </c>
      <c r="F10367" s="36">
        <f t="shared" si="5987"/>
        <v>1</v>
      </c>
      <c r="G10367" s="149" t="str">
        <f t="shared" si="5988"/>
        <v>Disciplinary</v>
      </c>
      <c r="H10367" s="36"/>
      <c r="I10367" s="36"/>
      <c r="J10367" s="126"/>
      <c r="K10367" s="1"/>
      <c r="L10367" s="1"/>
      <c r="M10367" s="1"/>
      <c r="N10367" s="1"/>
      <c r="O10367" s="1"/>
    </row>
    <row r="10368" ht="15.75" customHeight="1">
      <c r="A10368" s="36"/>
      <c r="B10368" s="35" t="str">
        <f t="shared" si="5985"/>
        <v>3d</v>
      </c>
      <c r="C10368" s="144" t="str">
        <f t="shared" si="5986"/>
        <v>States of matter</v>
      </c>
      <c r="D10368" s="36" t="str">
        <f t="array" ref="D10368">IF(INDEX(INDIRECT(J10353),ROW($A$12))="","",INDEX(INDIRECT(J10353),ROW($A$12)))</f>
        <v/>
      </c>
      <c r="E10368" s="36" t="s">
        <v>73</v>
      </c>
      <c r="F10368" s="36">
        <f t="shared" si="5987"/>
        <v>1</v>
      </c>
      <c r="G10368" s="145" t="str">
        <f t="shared" si="5988"/>
        <v>Substantive</v>
      </c>
      <c r="H10368" s="36"/>
      <c r="I10368" s="36"/>
      <c r="J10368" s="126"/>
      <c r="K10368" s="1"/>
      <c r="L10368" s="1"/>
      <c r="M10368" s="1"/>
      <c r="N10368" s="1"/>
      <c r="O10368" s="1"/>
    </row>
    <row r="10369" ht="15.75" customHeight="1">
      <c r="A10369" s="36"/>
      <c r="B10369" s="35" t="str">
        <f t="shared" si="5985"/>
        <v>3e</v>
      </c>
      <c r="C10369" s="144" t="str">
        <f t="shared" si="5986"/>
        <v>Reversible and non-reversible changes</v>
      </c>
      <c r="D10369" s="36" t="str">
        <f t="array" ref="D10369">IF(INDEX(INDIRECT(J10353),ROW($A$13))="","",INDEX(INDIRECT(J10353),ROW($A$13)))</f>
        <v/>
      </c>
      <c r="E10369" s="36" t="s">
        <v>73</v>
      </c>
      <c r="F10369" s="36">
        <f t="shared" si="5987"/>
        <v>1</v>
      </c>
      <c r="G10369" s="145" t="str">
        <f t="shared" si="5988"/>
        <v>Substantive</v>
      </c>
      <c r="H10369" s="36"/>
      <c r="I10369" s="36"/>
      <c r="J10369" s="126"/>
      <c r="K10369" s="1"/>
      <c r="L10369" s="1"/>
      <c r="M10369" s="1"/>
      <c r="N10369" s="1"/>
      <c r="O10369" s="1"/>
    </row>
    <row r="10370" ht="15.75" customHeight="1">
      <c r="A10370" s="36"/>
      <c r="B10370" s="35" t="str">
        <f t="shared" si="5985"/>
        <v>4a</v>
      </c>
      <c r="C10370" s="144" t="str">
        <f t="shared" si="5986"/>
        <v>Equipment</v>
      </c>
      <c r="D10370" s="36" t="str">
        <f t="array" ref="D10370">IF(INDEX(INDIRECT(J10353),ROW($A$14))="","",INDEX(INDIRECT(J10353),ROW($A$14)))</f>
        <v/>
      </c>
      <c r="E10370" s="36" t="s">
        <v>73</v>
      </c>
      <c r="F10370" s="36">
        <f t="shared" si="5987"/>
        <v>2</v>
      </c>
      <c r="G10370" s="145" t="str">
        <f t="shared" si="5988"/>
        <v>Disciplinary</v>
      </c>
      <c r="H10370" s="36"/>
      <c r="I10370" s="36"/>
      <c r="J10370" s="126"/>
      <c r="K10370" s="1"/>
      <c r="L10370" s="1"/>
      <c r="M10370" s="1"/>
      <c r="N10370" s="1"/>
      <c r="O10370" s="1"/>
    </row>
    <row r="10371" ht="15.75" customHeight="1">
      <c r="A10371" s="36"/>
      <c r="B10371" s="35" t="str">
        <f t="shared" si="5985"/>
        <v>4b</v>
      </c>
      <c r="C10371" s="144" t="str">
        <f t="shared" si="5986"/>
        <v>Accuracy and precision</v>
      </c>
      <c r="D10371" s="36" t="str">
        <f t="array" ref="D10371">IF(INDEX(INDIRECT(J10353),ROW($A$15))="","",INDEX(INDIRECT(J10353),ROW($A$15)))</f>
        <v/>
      </c>
      <c r="E10371" s="36" t="s">
        <v>73</v>
      </c>
      <c r="F10371" s="36">
        <f t="shared" si="5987"/>
        <v>1</v>
      </c>
      <c r="G10371" s="145" t="str">
        <f t="shared" si="5988"/>
        <v>Disciplinary</v>
      </c>
      <c r="H10371" s="36"/>
      <c r="I10371" s="36"/>
      <c r="J10371" s="126"/>
      <c r="K10371" s="1"/>
      <c r="L10371" s="1"/>
      <c r="M10371" s="1"/>
      <c r="N10371" s="1"/>
      <c r="O10371" s="1"/>
    </row>
    <row r="10372" ht="15.75" customHeight="1">
      <c r="A10372" s="36"/>
      <c r="B10372" s="35" t="str">
        <f t="shared" si="5985"/>
        <v>4c</v>
      </c>
      <c r="C10372" s="144" t="str">
        <f t="shared" si="5986"/>
        <v>Conclusions</v>
      </c>
      <c r="D10372" s="36" t="str">
        <f t="array" ref="D10372">IF(INDEX(INDIRECT(J10353),ROW($A$16))="","",INDEX(INDIRECT(J10353),ROW($A$16)))</f>
        <v/>
      </c>
      <c r="E10372" s="36" t="s">
        <v>73</v>
      </c>
      <c r="F10372" s="36">
        <f t="shared" si="5987"/>
        <v>1</v>
      </c>
      <c r="G10372" s="145" t="str">
        <f t="shared" si="5988"/>
        <v>Disciplinary</v>
      </c>
      <c r="H10372" s="36"/>
      <c r="I10372" s="36"/>
      <c r="J10372" s="126"/>
      <c r="K10372" s="1"/>
      <c r="L10372" s="1"/>
      <c r="M10372" s="1"/>
      <c r="N10372" s="1"/>
      <c r="O10372" s="1"/>
    </row>
    <row r="10373" ht="15.75" customHeight="1">
      <c r="A10373" s="36"/>
      <c r="B10373" s="35" t="str">
        <f t="shared" si="5985"/>
        <v>5a</v>
      </c>
      <c r="C10373" s="144" t="str">
        <f t="shared" si="5986"/>
        <v>Hazards, risks and precautions</v>
      </c>
      <c r="D10373" s="36" t="str">
        <f t="array" ref="D10373">IF(INDEX(INDIRECT(J10353),ROW($A$17))="","",INDEX(INDIRECT(J10353),ROW($A$17)))</f>
        <v/>
      </c>
      <c r="E10373" s="36" t="s">
        <v>73</v>
      </c>
      <c r="F10373" s="36">
        <f t="shared" si="5987"/>
        <v>1</v>
      </c>
      <c r="G10373" s="145" t="str">
        <f t="shared" si="5988"/>
        <v>Disciplinary</v>
      </c>
      <c r="H10373" s="36"/>
      <c r="I10373" s="36"/>
      <c r="J10373" s="126"/>
      <c r="K10373" s="1"/>
      <c r="L10373" s="1"/>
      <c r="M10373" s="1"/>
      <c r="N10373" s="1"/>
      <c r="O10373" s="1"/>
    </row>
    <row r="10374" ht="15.75" customHeight="1">
      <c r="A10374" s="36"/>
      <c r="B10374" s="35" t="str">
        <f t="shared" si="5985"/>
        <v>5b</v>
      </c>
      <c r="C10374" s="144" t="str">
        <f t="shared" si="5986"/>
        <v>Electricity</v>
      </c>
      <c r="D10374" s="36" t="str">
        <f t="array" ref="D10374">IF(INDEX(INDIRECT(J10353),ROW($A$18))="","",INDEX(INDIRECT(J10353),ROW($A$18)))</f>
        <v/>
      </c>
      <c r="E10374" s="36" t="s">
        <v>73</v>
      </c>
      <c r="F10374" s="36">
        <f t="shared" si="5987"/>
        <v>1</v>
      </c>
      <c r="G10374" s="145" t="str">
        <f t="shared" si="5988"/>
        <v>Substantive</v>
      </c>
      <c r="H10374" s="36"/>
      <c r="I10374" s="36"/>
      <c r="J10374" s="126"/>
      <c r="K10374" s="1"/>
      <c r="L10374" s="1"/>
      <c r="M10374" s="1"/>
      <c r="N10374" s="1"/>
      <c r="O10374" s="1"/>
    </row>
    <row r="10375" ht="15.75" customHeight="1">
      <c r="A10375" s="36"/>
      <c r="B10375" s="35" t="str">
        <f t="shared" si="5985"/>
        <v>5c</v>
      </c>
      <c r="C10375" s="144" t="str">
        <f t="shared" si="5986"/>
        <v>Physical properties of materials</v>
      </c>
      <c r="D10375" s="36" t="str">
        <f t="array" ref="D10375">IF(INDEX(INDIRECT(J10353),ROW($A$19))="","",INDEX(INDIRECT(J10353),ROW($A$19)))</f>
        <v/>
      </c>
      <c r="E10375" s="36" t="s">
        <v>73</v>
      </c>
      <c r="F10375" s="36">
        <f t="shared" si="5987"/>
        <v>1</v>
      </c>
      <c r="G10375" s="145" t="str">
        <f t="shared" si="5988"/>
        <v>Substantive</v>
      </c>
      <c r="H10375" s="36"/>
      <c r="I10375" s="36"/>
      <c r="J10375" s="126"/>
      <c r="K10375" s="1"/>
      <c r="L10375" s="1"/>
      <c r="M10375" s="1"/>
      <c r="N10375" s="1"/>
      <c r="O10375" s="1"/>
    </row>
    <row r="10376" ht="15.75" customHeight="1">
      <c r="A10376" s="36"/>
      <c r="B10376" s="35" t="str">
        <f t="shared" si="5985"/>
        <v>5d</v>
      </c>
      <c r="C10376" s="144" t="str">
        <f t="shared" si="5986"/>
        <v>Electricity</v>
      </c>
      <c r="D10376" s="36" t="str">
        <f t="array" ref="D10376">IF(INDEX(INDIRECT(J10353),ROW($A$20))="","",INDEX(INDIRECT(J10353),ROW($A$20)))</f>
        <v/>
      </c>
      <c r="E10376" s="36" t="s">
        <v>73</v>
      </c>
      <c r="F10376" s="36">
        <f t="shared" si="5987"/>
        <v>1</v>
      </c>
      <c r="G10376" s="145" t="str">
        <f t="shared" si="5988"/>
        <v>Substantive</v>
      </c>
      <c r="H10376" s="36"/>
      <c r="I10376" s="36"/>
      <c r="J10376" s="126"/>
      <c r="K10376" s="1"/>
      <c r="L10376" s="1"/>
      <c r="M10376" s="1"/>
      <c r="N10376" s="1"/>
      <c r="O10376" s="1"/>
    </row>
    <row r="10377" ht="15.75" customHeight="1">
      <c r="A10377" s="36"/>
      <c r="B10377" s="35" t="str">
        <f t="shared" si="5985"/>
        <v>6a</v>
      </c>
      <c r="C10377" s="144" t="str">
        <f t="shared" si="5986"/>
        <v>Planning scientific enquiry</v>
      </c>
      <c r="D10377" s="36" t="str">
        <f t="array" ref="D10377">IF(INDEX(INDIRECT(J10353),ROW($A$21))="","",INDEX(INDIRECT(J10353),ROW($A$21)))</f>
        <v/>
      </c>
      <c r="E10377" s="36" t="s">
        <v>73</v>
      </c>
      <c r="F10377" s="36">
        <f t="shared" si="5987"/>
        <v>2</v>
      </c>
      <c r="G10377" s="145" t="str">
        <f t="shared" si="5988"/>
        <v>Disciplinary</v>
      </c>
      <c r="H10377" s="36"/>
      <c r="I10377" s="36"/>
      <c r="J10377" s="126"/>
      <c r="K10377" s="1"/>
      <c r="L10377" s="1"/>
      <c r="M10377" s="1"/>
      <c r="N10377" s="1"/>
      <c r="O10377" s="1"/>
    </row>
    <row r="10378" ht="15.75" customHeight="1">
      <c r="A10378" s="36"/>
      <c r="B10378" s="35" t="str">
        <f t="shared" si="5985"/>
        <v>6b</v>
      </c>
      <c r="C10378" s="144" t="str">
        <f t="shared" si="5986"/>
        <v>Units</v>
      </c>
      <c r="D10378" s="36" t="str">
        <f t="array" ref="D10378">IF(INDEX(INDIRECT(J10353),ROW($A$22))="","",INDEX(INDIRECT(J10353),ROW($A$22)))</f>
        <v/>
      </c>
      <c r="E10378" s="36" t="s">
        <v>73</v>
      </c>
      <c r="F10378" s="36">
        <f t="shared" si="5987"/>
        <v>1</v>
      </c>
      <c r="G10378" s="145" t="str">
        <f t="shared" si="5988"/>
        <v>Disciplinary</v>
      </c>
      <c r="H10378" s="36"/>
      <c r="I10378" s="36"/>
      <c r="J10378" s="126"/>
      <c r="K10378" s="1"/>
      <c r="L10378" s="1"/>
      <c r="M10378" s="1"/>
      <c r="N10378" s="1"/>
      <c r="O10378" s="1"/>
    </row>
    <row r="10379" ht="15.75" customHeight="1">
      <c r="A10379" s="36"/>
      <c r="B10379" s="35" t="str">
        <f t="shared" si="5985"/>
        <v>6c</v>
      </c>
      <c r="C10379" s="144" t="str">
        <f t="shared" si="5986"/>
        <v>Forces</v>
      </c>
      <c r="D10379" s="36" t="str">
        <f t="array" ref="D10379">IF(INDEX(INDIRECT(J10353),ROW($A$23))="","",INDEX(INDIRECT(J10353),ROW($A$23)))</f>
        <v/>
      </c>
      <c r="E10379" s="36" t="s">
        <v>73</v>
      </c>
      <c r="F10379" s="36">
        <f t="shared" si="5987"/>
        <v>1</v>
      </c>
      <c r="G10379" s="148" t="str">
        <f t="shared" si="5988"/>
        <v>Substantive</v>
      </c>
      <c r="H10379" s="36"/>
      <c r="I10379" s="36"/>
      <c r="J10379" s="126"/>
      <c r="K10379" s="1"/>
      <c r="L10379" s="1"/>
      <c r="M10379" s="1"/>
      <c r="N10379" s="1"/>
      <c r="O10379" s="1"/>
    </row>
    <row r="10380" ht="15.75" customHeight="1">
      <c r="A10380" s="36"/>
      <c r="B10380" s="35" t="str">
        <f t="shared" si="5985"/>
        <v>6d</v>
      </c>
      <c r="C10380" s="144" t="str">
        <f t="shared" si="5986"/>
        <v>Tables</v>
      </c>
      <c r="D10380" s="36" t="str">
        <f t="array" ref="D10380">IF(INDEX(INDIRECT(J10353),ROW($A$24))="","",INDEX(INDIRECT(J10353),ROW($A$24)))</f>
        <v/>
      </c>
      <c r="E10380" s="36" t="s">
        <v>73</v>
      </c>
      <c r="F10380" s="36">
        <f t="shared" si="5987"/>
        <v>1</v>
      </c>
      <c r="G10380" s="145" t="str">
        <f t="shared" si="5988"/>
        <v>Disciplinary</v>
      </c>
      <c r="H10380" s="36"/>
      <c r="I10380" s="36"/>
      <c r="J10380" s="126"/>
      <c r="K10380" s="1"/>
      <c r="L10380" s="1"/>
      <c r="M10380" s="1"/>
      <c r="N10380" s="1"/>
      <c r="O10380" s="1"/>
    </row>
    <row r="10381" ht="15.75" customHeight="1">
      <c r="A10381" s="36"/>
      <c r="B10381" s="35" t="str">
        <f t="shared" si="5985"/>
        <v>7a</v>
      </c>
      <c r="C10381" s="144" t="str">
        <f t="shared" si="5986"/>
        <v>Behaviour of light</v>
      </c>
      <c r="D10381" s="36" t="str">
        <f t="array" ref="D10381">IF(INDEX(INDIRECT(J10353),ROW($A$25))="","",INDEX(INDIRECT(J10353),ROW($A$25)))</f>
        <v/>
      </c>
      <c r="E10381" s="36" t="s">
        <v>73</v>
      </c>
      <c r="F10381" s="36">
        <f t="shared" si="5987"/>
        <v>1</v>
      </c>
      <c r="G10381" s="148" t="str">
        <f t="shared" si="5988"/>
        <v>Substantive</v>
      </c>
      <c r="H10381" s="36"/>
      <c r="I10381" s="36"/>
      <c r="J10381" s="126"/>
      <c r="K10381" s="1"/>
      <c r="L10381" s="1"/>
      <c r="M10381" s="1"/>
      <c r="N10381" s="1"/>
      <c r="O10381" s="1"/>
    </row>
    <row r="10382" ht="15.75" customHeight="1">
      <c r="A10382" s="36"/>
      <c r="B10382" s="35" t="str">
        <f t="shared" si="5985"/>
        <v>7b</v>
      </c>
      <c r="C10382" s="144" t="str">
        <f t="shared" si="5986"/>
        <v>Behaviour of light</v>
      </c>
      <c r="D10382" s="36" t="str">
        <f t="array" ref="D10382">IF(INDEX(INDIRECT(J10353),ROW($A$26))="","",INDEX(INDIRECT(J10353),ROW($A$26)))</f>
        <v/>
      </c>
      <c r="E10382" s="36" t="s">
        <v>73</v>
      </c>
      <c r="F10382" s="36">
        <f t="shared" si="5987"/>
        <v>2</v>
      </c>
      <c r="G10382" s="145" t="str">
        <f t="shared" si="5988"/>
        <v>Substantive</v>
      </c>
      <c r="H10382" s="36"/>
      <c r="I10382" s="36"/>
      <c r="J10382" s="126"/>
      <c r="K10382" s="1"/>
      <c r="L10382" s="1"/>
      <c r="M10382" s="1"/>
      <c r="N10382" s="1"/>
      <c r="O10382" s="1"/>
    </row>
    <row r="10383" ht="15.75" customHeight="1">
      <c r="A10383" s="36"/>
      <c r="B10383" s="35" t="str">
        <f t="shared" si="5985"/>
        <v>7c</v>
      </c>
      <c r="C10383" s="144" t="str">
        <f t="shared" si="5986"/>
        <v>Behaviour of light</v>
      </c>
      <c r="D10383" s="36" t="str">
        <f t="array" ref="D10383">IF(INDEX(INDIRECT(J10353),ROW($A$27))="","",INDEX(INDIRECT(J10353),ROW($A$27)))</f>
        <v/>
      </c>
      <c r="E10383" s="36" t="s">
        <v>73</v>
      </c>
      <c r="F10383" s="36">
        <f t="shared" si="5987"/>
        <v>1</v>
      </c>
      <c r="G10383" s="145" t="str">
        <f t="shared" si="5988"/>
        <v>Substantive</v>
      </c>
      <c r="H10383" s="36"/>
      <c r="I10383" s="36"/>
      <c r="J10383" s="126"/>
      <c r="K10383" s="1"/>
      <c r="L10383" s="1"/>
      <c r="M10383" s="1"/>
      <c r="N10383" s="1"/>
      <c r="O10383" s="1"/>
    </row>
    <row r="10384" ht="15.75" customHeight="1">
      <c r="A10384" s="36"/>
      <c r="B10384" s="35" t="str">
        <f t="shared" si="5985"/>
        <v>7d</v>
      </c>
      <c r="C10384" s="144" t="str">
        <f t="shared" si="5986"/>
        <v>Conclusions</v>
      </c>
      <c r="D10384" s="36" t="str">
        <f t="array" ref="D10384">IF(INDEX(INDIRECT(J10353),ROW($A$28))="","",INDEX(INDIRECT(J10353),ROW($A$28)))</f>
        <v/>
      </c>
      <c r="E10384" s="36" t="s">
        <v>73</v>
      </c>
      <c r="F10384" s="36">
        <f t="shared" si="5987"/>
        <v>1</v>
      </c>
      <c r="G10384" s="145" t="str">
        <f t="shared" si="5988"/>
        <v>Disciplinary</v>
      </c>
      <c r="H10384" s="36"/>
      <c r="I10384" s="36"/>
      <c r="J10384" s="126"/>
      <c r="K10384" s="1"/>
      <c r="L10384" s="1"/>
      <c r="M10384" s="1"/>
      <c r="N10384" s="1"/>
      <c r="O10384" s="1"/>
    </row>
    <row r="10385" ht="15.75" customHeight="1">
      <c r="A10385" s="36"/>
      <c r="B10385" s="35" t="str">
        <f t="shared" si="5985"/>
        <v>8a</v>
      </c>
      <c r="C10385" s="144" t="str">
        <f t="shared" si="5986"/>
        <v>Measurement</v>
      </c>
      <c r="D10385" s="36" t="str">
        <f t="array" ref="D10385">IF(INDEX(INDIRECT(J10353),ROW($A$29))="","",INDEX(INDIRECT(J10353),ROW($A$29)))</f>
        <v/>
      </c>
      <c r="E10385" s="36" t="s">
        <v>73</v>
      </c>
      <c r="F10385" s="36">
        <f t="shared" si="5987"/>
        <v>1</v>
      </c>
      <c r="G10385" s="145" t="str">
        <f t="shared" si="5988"/>
        <v>Disciplinary</v>
      </c>
      <c r="H10385" s="36"/>
      <c r="I10385" s="36"/>
      <c r="J10385" s="126"/>
      <c r="K10385" s="1"/>
      <c r="L10385" s="1"/>
      <c r="M10385" s="1"/>
      <c r="N10385" s="1"/>
      <c r="O10385" s="1"/>
    </row>
    <row r="10386" ht="15.75" customHeight="1">
      <c r="A10386" s="36"/>
      <c r="B10386" s="35" t="str">
        <f t="shared" si="5985"/>
        <v>8b</v>
      </c>
      <c r="C10386" s="144" t="str">
        <f t="shared" si="5986"/>
        <v>States of matter</v>
      </c>
      <c r="D10386" s="36" t="str">
        <f t="array" ref="D10386">IF(INDEX(INDIRECT(J10353),ROW($A$30))="","",INDEX(INDIRECT(J10353),ROW($A$30)))</f>
        <v/>
      </c>
      <c r="E10386" s="36" t="s">
        <v>73</v>
      </c>
      <c r="F10386" s="36">
        <f t="shared" si="5987"/>
        <v>1</v>
      </c>
      <c r="G10386" s="145" t="str">
        <f t="shared" si="5988"/>
        <v>Substantive</v>
      </c>
      <c r="H10386" s="36"/>
      <c r="I10386" s="36"/>
      <c r="J10386" s="126"/>
      <c r="K10386" s="1"/>
      <c r="L10386" s="1"/>
      <c r="M10386" s="1"/>
      <c r="N10386" s="1"/>
      <c r="O10386" s="1"/>
    </row>
    <row r="10387" ht="15.75" customHeight="1">
      <c r="A10387" s="36"/>
      <c r="B10387" s="35" t="str">
        <f t="shared" si="5985"/>
        <v>8c</v>
      </c>
      <c r="C10387" s="144" t="str">
        <f t="shared" si="5986"/>
        <v>Accuracy and precision</v>
      </c>
      <c r="D10387" s="36" t="str">
        <f t="array" ref="D10387">IF(INDEX(INDIRECT(J10353),ROW($A$31))="","",INDEX(INDIRECT(J10353),ROW($A$31)))</f>
        <v/>
      </c>
      <c r="E10387" s="36" t="s">
        <v>73</v>
      </c>
      <c r="F10387" s="36">
        <f t="shared" si="5987"/>
        <v>1</v>
      </c>
      <c r="G10387" s="145" t="str">
        <f t="shared" si="5988"/>
        <v>Disciplinary</v>
      </c>
      <c r="H10387" s="36"/>
      <c r="I10387" s="36"/>
      <c r="J10387" s="126"/>
      <c r="K10387" s="1"/>
      <c r="L10387" s="1"/>
      <c r="M10387" s="1"/>
      <c r="N10387" s="1"/>
      <c r="O10387" s="1"/>
    </row>
    <row r="10388" ht="15.75" customHeight="1">
      <c r="A10388" s="36"/>
      <c r="B10388" s="35" t="str">
        <f t="shared" si="5985"/>
        <v>9a</v>
      </c>
      <c r="C10388" s="144" t="str">
        <f t="shared" si="5986"/>
        <v>Planning scientific enquiry</v>
      </c>
      <c r="D10388" s="36" t="str">
        <f t="array" ref="D10388">IF(INDEX(INDIRECT(J10353),ROW($A$32))="","",INDEX(INDIRECT(J10353),ROW($A$32)))</f>
        <v/>
      </c>
      <c r="E10388" s="36" t="s">
        <v>73</v>
      </c>
      <c r="F10388" s="36">
        <f t="shared" si="5987"/>
        <v>2</v>
      </c>
      <c r="G10388" s="145" t="str">
        <f t="shared" si="5988"/>
        <v>Disciplinary</v>
      </c>
      <c r="H10388" s="36"/>
      <c r="I10388" s="36"/>
      <c r="J10388" s="126"/>
      <c r="K10388" s="1"/>
      <c r="L10388" s="1"/>
      <c r="M10388" s="1"/>
      <c r="N10388" s="1"/>
      <c r="O10388" s="1"/>
    </row>
    <row r="10389" ht="15.75" customHeight="1">
      <c r="A10389" s="36"/>
      <c r="B10389" s="35" t="str">
        <f t="shared" si="5985"/>
        <v>9b</v>
      </c>
      <c r="C10389" s="144" t="str">
        <f t="shared" si="5986"/>
        <v>Forces</v>
      </c>
      <c r="D10389" s="36" t="str">
        <f t="array" ref="D10389">IF(INDEX(INDIRECT(J10353),ROW($A$33))="","",INDEX(INDIRECT(J10353),ROW($A$33)))</f>
        <v/>
      </c>
      <c r="E10389" s="36" t="s">
        <v>73</v>
      </c>
      <c r="F10389" s="36">
        <f t="shared" si="5987"/>
        <v>2</v>
      </c>
      <c r="G10389" s="148" t="str">
        <f t="shared" si="5988"/>
        <v>Substantive</v>
      </c>
      <c r="H10389" s="36"/>
      <c r="I10389" s="36"/>
      <c r="J10389" s="126"/>
      <c r="K10389" s="1"/>
      <c r="L10389" s="1"/>
      <c r="M10389" s="1"/>
      <c r="N10389" s="1"/>
      <c r="O10389" s="1"/>
    </row>
    <row r="10390" ht="15.75" customHeight="1">
      <c r="A10390" s="36"/>
      <c r="B10390" s="35" t="str">
        <f t="shared" si="5985"/>
        <v>9c</v>
      </c>
      <c r="C10390" s="144" t="str">
        <f t="shared" si="5986"/>
        <v>Repeatability</v>
      </c>
      <c r="D10390" s="36" t="str">
        <f t="array" ref="D10390">IF(INDEX(INDIRECT(J10353),ROW($A$34))="","",INDEX(INDIRECT(J10353),ROW($A$34)))</f>
        <v/>
      </c>
      <c r="E10390" s="36" t="s">
        <v>73</v>
      </c>
      <c r="F10390" s="36">
        <f t="shared" si="5987"/>
        <v>1</v>
      </c>
      <c r="G10390" s="145" t="str">
        <f t="shared" si="5988"/>
        <v>Disciplinary</v>
      </c>
      <c r="H10390" s="36"/>
      <c r="I10390" s="36"/>
      <c r="J10390" s="126"/>
      <c r="K10390" s="1"/>
      <c r="L10390" s="1"/>
      <c r="M10390" s="1"/>
      <c r="N10390" s="1"/>
      <c r="O10390" s="1"/>
    </row>
    <row r="10391" ht="15.75" customHeight="1">
      <c r="A10391" s="36"/>
      <c r="B10391" s="35" t="str">
        <f t="shared" si="5985"/>
        <v>9d</v>
      </c>
      <c r="C10391" s="144" t="str">
        <f t="shared" si="5986"/>
        <v>Graphs</v>
      </c>
      <c r="D10391" s="36" t="str">
        <f t="array" ref="D10391">IF(INDEX(INDIRECT(J10353),ROW($A$35))="","",INDEX(INDIRECT(J10353),ROW($A$35)))</f>
        <v/>
      </c>
      <c r="E10391" s="36" t="s">
        <v>73</v>
      </c>
      <c r="F10391" s="36">
        <f t="shared" si="5987"/>
        <v>1</v>
      </c>
      <c r="G10391" s="145" t="str">
        <f t="shared" si="5988"/>
        <v>Disciplinary</v>
      </c>
      <c r="H10391" s="36"/>
      <c r="I10391" s="36"/>
      <c r="J10391" s="126"/>
      <c r="K10391" s="1"/>
      <c r="L10391" s="1"/>
      <c r="M10391" s="1"/>
      <c r="N10391" s="1"/>
      <c r="O10391" s="1"/>
    </row>
    <row r="10392" ht="15.75" customHeight="1">
      <c r="A10392" s="36"/>
      <c r="B10392" s="35" t="str">
        <f t="shared" si="5985"/>
        <v>10a</v>
      </c>
      <c r="C10392" s="144" t="str">
        <f t="shared" si="5986"/>
        <v>Physical properties of materials</v>
      </c>
      <c r="D10392" s="36" t="str">
        <f t="array" ref="D10392">IF(INDEX(INDIRECT(J10353),ROW($A$36))="","",INDEX(INDIRECT(J10353),ROW($A$36)))</f>
        <v/>
      </c>
      <c r="E10392" s="36" t="s">
        <v>73</v>
      </c>
      <c r="F10392" s="36">
        <f t="shared" si="5987"/>
        <v>1</v>
      </c>
      <c r="G10392" s="145" t="str">
        <f t="shared" si="5988"/>
        <v>Substantive</v>
      </c>
      <c r="H10392" s="36"/>
      <c r="I10392" s="36"/>
      <c r="J10392" s="126"/>
      <c r="K10392" s="1"/>
      <c r="L10392" s="1"/>
      <c r="M10392" s="1"/>
      <c r="N10392" s="1"/>
      <c r="O10392" s="1"/>
    </row>
    <row r="10393" ht="15.75" customHeight="1">
      <c r="A10393" s="36"/>
      <c r="B10393" s="35" t="str">
        <f t="shared" si="5985"/>
        <v>10b</v>
      </c>
      <c r="C10393" s="144" t="str">
        <f t="shared" si="5986"/>
        <v>Physical properties of materials</v>
      </c>
      <c r="D10393" s="36" t="str">
        <f t="array" ref="D10393">IF(INDEX(INDIRECT(J10353),ROW($A$37))="","",INDEX(INDIRECT(J10353),ROW($A$37)))</f>
        <v/>
      </c>
      <c r="E10393" s="36" t="s">
        <v>73</v>
      </c>
      <c r="F10393" s="36">
        <f t="shared" si="5987"/>
        <v>1</v>
      </c>
      <c r="G10393" s="145" t="str">
        <f t="shared" si="5988"/>
        <v>Substantive</v>
      </c>
      <c r="H10393" s="36"/>
      <c r="I10393" s="36"/>
      <c r="J10393" s="126"/>
      <c r="K10393" s="1"/>
      <c r="L10393" s="1"/>
      <c r="M10393" s="1"/>
      <c r="N10393" s="1"/>
      <c r="O10393" s="1"/>
    </row>
    <row r="10394" ht="15.75" customHeight="1">
      <c r="A10394" s="36"/>
      <c r="B10394" s="35" t="str">
        <f t="shared" si="5985"/>
        <v>10c</v>
      </c>
      <c r="C10394" s="144" t="str">
        <f t="shared" si="5986"/>
        <v>Graphs</v>
      </c>
      <c r="D10394" s="36" t="str">
        <f t="array" ref="D10394">IF(INDEX(INDIRECT(J10353),ROW($A$38))="","",INDEX(INDIRECT(J10353),ROW($A$38)))</f>
        <v/>
      </c>
      <c r="E10394" s="36" t="s">
        <v>73</v>
      </c>
      <c r="F10394" s="36">
        <f t="shared" si="5987"/>
        <v>1</v>
      </c>
      <c r="G10394" s="145" t="str">
        <f t="shared" si="5988"/>
        <v>Disciplinary</v>
      </c>
      <c r="H10394" s="36"/>
      <c r="I10394" s="36"/>
      <c r="J10394" s="126"/>
      <c r="K10394" s="1"/>
      <c r="L10394" s="1"/>
      <c r="M10394" s="1"/>
      <c r="N10394" s="1"/>
      <c r="O10394" s="1"/>
    </row>
    <row r="10395" ht="15.75" customHeight="1">
      <c r="A10395" s="36"/>
      <c r="B10395" s="35" t="str">
        <f t="shared" si="5985"/>
        <v>11a</v>
      </c>
      <c r="C10395" s="144" t="str">
        <f t="shared" si="5986"/>
        <v>Repeatability</v>
      </c>
      <c r="D10395" s="36" t="str">
        <f t="array" ref="D10395">IF(INDEX(INDIRECT(J10353),ROW($A$39))="","",INDEX(INDIRECT(J10353),ROW($A$39)))</f>
        <v/>
      </c>
      <c r="E10395" s="36" t="s">
        <v>73</v>
      </c>
      <c r="F10395" s="36">
        <f t="shared" si="5987"/>
        <v>1</v>
      </c>
      <c r="G10395" s="145" t="str">
        <f t="shared" si="5988"/>
        <v>Disciplinary</v>
      </c>
      <c r="H10395" s="36"/>
      <c r="I10395" s="36"/>
      <c r="J10395" s="126"/>
      <c r="K10395" s="1"/>
      <c r="L10395" s="1"/>
      <c r="M10395" s="1"/>
      <c r="N10395" s="1"/>
      <c r="O10395" s="1"/>
    </row>
    <row r="10396" ht="15.75" customHeight="1">
      <c r="A10396" s="36"/>
      <c r="B10396" s="35" t="str">
        <f t="shared" si="5985"/>
        <v>11b</v>
      </c>
      <c r="C10396" s="144" t="str">
        <f t="shared" si="5986"/>
        <v>Plants</v>
      </c>
      <c r="D10396" s="36" t="str">
        <f t="array" ref="D10396">IF(INDEX(INDIRECT(J10353),ROW($A$40))="","",INDEX(INDIRECT(J10353),ROW($A$40)))</f>
        <v/>
      </c>
      <c r="E10396" s="36" t="s">
        <v>73</v>
      </c>
      <c r="F10396" s="36">
        <f t="shared" si="5987"/>
        <v>1</v>
      </c>
      <c r="G10396" s="145" t="str">
        <f t="shared" si="5988"/>
        <v>Substantive</v>
      </c>
      <c r="H10396" s="36"/>
      <c r="I10396" s="36"/>
      <c r="J10396" s="126"/>
      <c r="K10396" s="1"/>
      <c r="L10396" s="1"/>
      <c r="M10396" s="1"/>
      <c r="N10396" s="1"/>
      <c r="O10396" s="1"/>
    </row>
    <row r="10397" ht="15.75" customHeight="1">
      <c r="A10397" s="36"/>
      <c r="B10397" s="123" t="str">
        <f t="shared" ref="B10397:C10397" si="5989">B10347</f>
        <v>11c</v>
      </c>
      <c r="C10397" s="146" t="str">
        <f t="shared" si="5989"/>
        <v>Conclusions</v>
      </c>
      <c r="D10397" s="36" t="str">
        <f t="array" ref="D10397">IF(INDEX(INDIRECT(J10353),ROW($A$41))="","",INDEX(INDIRECT(J10353),ROW($A$41)))</f>
        <v/>
      </c>
      <c r="E10397" s="36" t="s">
        <v>73</v>
      </c>
      <c r="F10397" s="36">
        <f t="shared" si="5987"/>
        <v>2</v>
      </c>
      <c r="G10397" s="147" t="str">
        <f>IF($G10247="","",$G10247)</f>
        <v>Disciplinary</v>
      </c>
      <c r="H10397" s="36"/>
      <c r="I10397" s="36"/>
      <c r="J10397" s="126"/>
      <c r="K10397" s="1"/>
      <c r="L10397" s="1"/>
      <c r="M10397" s="1"/>
      <c r="N10397" s="1"/>
      <c r="O10397" s="1"/>
    </row>
    <row r="10398" ht="15.75" customHeight="1">
      <c r="A10398" s="36"/>
      <c r="B10398" s="36"/>
      <c r="C10398" s="124" t="s">
        <v>67</v>
      </c>
      <c r="D10398" s="116">
        <f>SUM(D10357:D10397)</f>
        <v>0</v>
      </c>
      <c r="E10398" s="70" t="s">
        <v>73</v>
      </c>
      <c r="F10398" s="71">
        <f>SUM(F10357:F10397)</f>
        <v>50</v>
      </c>
      <c r="G10398" s="36"/>
      <c r="H10398" s="36"/>
      <c r="I10398" s="36"/>
      <c r="J10398" s="126"/>
      <c r="K10398" s="1"/>
      <c r="L10398" s="1"/>
      <c r="M10398" s="1"/>
      <c r="N10398" s="1"/>
      <c r="O10398" s="1"/>
    </row>
    <row r="10399" ht="15.75" customHeight="1">
      <c r="A10399" s="36"/>
      <c r="B10399" s="36"/>
      <c r="C10399" s="54"/>
      <c r="D10399" s="36"/>
      <c r="E10399" s="36"/>
      <c r="F10399" s="36"/>
      <c r="G10399" s="36"/>
      <c r="H10399" s="36"/>
      <c r="I10399" s="36"/>
      <c r="J10399" s="126"/>
      <c r="K10399" s="1"/>
      <c r="L10399" s="1"/>
      <c r="M10399" s="1"/>
      <c r="N10399" s="1"/>
      <c r="O10399" s="1"/>
    </row>
    <row r="10400" ht="15.75" customHeight="1">
      <c r="A10400" s="36"/>
      <c r="B10400" s="36"/>
      <c r="C10400" s="54"/>
      <c r="D10400" s="1"/>
      <c r="E10400" s="36"/>
      <c r="F10400" s="36"/>
      <c r="G10400" s="36"/>
      <c r="H10400" s="36"/>
      <c r="I10400" s="36"/>
      <c r="J10400" s="126"/>
      <c r="K10400" s="1"/>
      <c r="L10400" s="1"/>
      <c r="M10400" s="1"/>
      <c r="N10400" s="1"/>
      <c r="O10400" s="1"/>
    </row>
    <row r="10401" ht="15.75" customHeight="1">
      <c r="A10401" s="51" t="str">
        <f>A10351</f>
        <v>Year 7 Baseline Assessment Feedback</v>
      </c>
      <c r="B10401" s="36"/>
      <c r="C10401" s="54"/>
      <c r="D10401" s="1"/>
      <c r="E10401" s="36"/>
      <c r="F10401" s="36"/>
      <c r="G10401" s="36"/>
      <c r="H10401" s="36"/>
      <c r="I10401" s="36"/>
      <c r="J10401" s="150">
        <f>J10351+1</f>
        <v>225</v>
      </c>
      <c r="K10401" s="1"/>
      <c r="L10401" s="1"/>
      <c r="M10401" s="1"/>
      <c r="N10401" s="1"/>
      <c r="O10401" s="1"/>
    </row>
    <row r="10402" ht="15.75" customHeight="1">
      <c r="A10402" s="54" t="s">
        <v>104</v>
      </c>
      <c r="B10402" s="54" t="str">
        <f>$B$2</f>
        <v>Year 7 Baseline Assessment</v>
      </c>
      <c r="C10402" s="54"/>
      <c r="D10402" s="1"/>
      <c r="E10402" s="36"/>
      <c r="F10402" s="36"/>
      <c r="G10402" s="36"/>
      <c r="H10402" s="36"/>
      <c r="I10402" s="36"/>
      <c r="J10402" s="36" t="str">
        <f>CONCATENATE("Marksheet!$B$",J10401)</f>
        <v>Marksheet!$B$225</v>
      </c>
      <c r="K10402" s="1"/>
      <c r="L10402" s="1"/>
      <c r="M10402" s="1"/>
      <c r="N10402" s="1"/>
      <c r="O10402" s="1"/>
    </row>
    <row r="10403" ht="15.75" customHeight="1">
      <c r="A10403" s="54" t="s">
        <v>100</v>
      </c>
      <c r="B10403" s="54" t="str">
        <f>IF(INDIRECT(J10402)="","",INDIRECT(J10402))</f>
        <v/>
      </c>
      <c r="C10403" s="54"/>
      <c r="D10403" s="1"/>
      <c r="E10403" s="36"/>
      <c r="F10403" s="36"/>
      <c r="G10403" s="36"/>
      <c r="H10403" s="36"/>
      <c r="I10403" s="36"/>
      <c r="J10403" s="36" t="str">
        <f>CONCATENATE("Marksheet!$D$",J10401,":$AV$",J10401)</f>
        <v>Marksheet!$D$225:$AV$225</v>
      </c>
      <c r="K10403" s="1"/>
      <c r="L10403" s="1"/>
      <c r="M10403" s="1"/>
      <c r="N10403" s="1"/>
      <c r="O10403" s="1"/>
    </row>
    <row r="10404" ht="15.75" customHeight="1">
      <c r="A10404" s="54" t="s">
        <v>105</v>
      </c>
      <c r="B10404" s="54" t="str">
        <f>INDIRECT(CONCATENATE("Marksheet!$C$",INDIRECT(CONCATENATE("J",ROW()-3))))</f>
        <v/>
      </c>
      <c r="C10404" s="54"/>
      <c r="D10404" s="36"/>
      <c r="E10404" s="36"/>
      <c r="F10404" s="36"/>
      <c r="G10404" s="36"/>
      <c r="H10404" s="36"/>
      <c r="I10404" s="36"/>
      <c r="J10404" s="126"/>
      <c r="K10404" s="1"/>
      <c r="L10404" s="1"/>
      <c r="M10404" s="1"/>
      <c r="N10404" s="1"/>
      <c r="O10404" s="1"/>
    </row>
    <row r="10405" ht="15.75" customHeight="1">
      <c r="A10405" s="54"/>
      <c r="B10405" s="54"/>
      <c r="C10405" s="54"/>
      <c r="D10405" s="36"/>
      <c r="E10405" s="36"/>
      <c r="F10405" s="36"/>
      <c r="G10405" s="36"/>
      <c r="H10405" s="36"/>
      <c r="I10405" s="36"/>
      <c r="J10405" s="126"/>
      <c r="K10405" s="1"/>
      <c r="L10405" s="1"/>
      <c r="M10405" s="1"/>
      <c r="N10405" s="1"/>
      <c r="O10405" s="1"/>
    </row>
    <row r="10406" ht="15.75" customHeight="1">
      <c r="A10406" s="120"/>
      <c r="B10406" s="80" t="s">
        <v>93</v>
      </c>
      <c r="C10406" s="141" t="s">
        <v>94</v>
      </c>
      <c r="D10406" s="128" t="s">
        <v>95</v>
      </c>
      <c r="E10406" s="58"/>
      <c r="F10406" s="59"/>
      <c r="G10406" s="151" t="s">
        <v>106</v>
      </c>
      <c r="H10406" s="130"/>
      <c r="I10406" s="130"/>
      <c r="J10406" s="131"/>
      <c r="K10406" s="1"/>
      <c r="L10406" s="1"/>
      <c r="M10406" s="1"/>
      <c r="N10406" s="1"/>
      <c r="O10406" s="1"/>
    </row>
    <row r="10407" ht="15.75" customHeight="1">
      <c r="A10407" s="36"/>
      <c r="B10407" s="122" t="str">
        <f t="shared" ref="B10407:B10446" si="5990">IF($B10007="","",$B10007)</f>
        <v>1a</v>
      </c>
      <c r="C10407" s="142" t="str">
        <f t="shared" ref="C10407:C10446" si="5991">IF($C10007="","",$C10007)</f>
        <v>Living and non-living things</v>
      </c>
      <c r="D10407" s="36" t="str">
        <f t="array" ref="D10407">IF(INDEX(INDIRECT(J10403),ROW($A$1))="","",INDEX(INDIRECT(J10403),ROW($A$1)))</f>
        <v/>
      </c>
      <c r="E10407" s="36" t="s">
        <v>73</v>
      </c>
      <c r="F10407" s="36">
        <f t="shared" ref="F10407:F10447" si="5992">IF($F10007="","",$F10007)</f>
        <v>2</v>
      </c>
      <c r="G10407" s="143" t="str">
        <f t="shared" ref="G10407:G10446" si="5993">IF($G10007="","",$G10007)</f>
        <v>Substantive</v>
      </c>
      <c r="H10407" s="36"/>
      <c r="I10407" s="36"/>
      <c r="J10407" s="126"/>
      <c r="K10407" s="1"/>
      <c r="L10407" s="1"/>
      <c r="M10407" s="1"/>
      <c r="N10407" s="1"/>
      <c r="O10407" s="1"/>
    </row>
    <row r="10408" ht="15.75" customHeight="1">
      <c r="A10408" s="36"/>
      <c r="B10408" s="35" t="str">
        <f t="shared" si="5990"/>
        <v>1b</v>
      </c>
      <c r="C10408" s="144" t="str">
        <f t="shared" si="5991"/>
        <v>Measurement</v>
      </c>
      <c r="D10408" s="36" t="str">
        <f t="array" ref="D10408">IF(INDEX(INDIRECT(J10403),ROW($A$2))="","",INDEX(INDIRECT(J10403),ROW($A$2)))</f>
        <v/>
      </c>
      <c r="E10408" s="36" t="s">
        <v>73</v>
      </c>
      <c r="F10408" s="36">
        <f t="shared" si="5992"/>
        <v>1</v>
      </c>
      <c r="G10408" s="145" t="str">
        <f t="shared" si="5993"/>
        <v>Disciplinary</v>
      </c>
      <c r="H10408" s="36"/>
      <c r="I10408" s="36"/>
      <c r="J10408" s="126"/>
      <c r="K10408" s="1"/>
      <c r="L10408" s="1"/>
      <c r="M10408" s="1"/>
      <c r="N10408" s="1"/>
      <c r="O10408" s="1"/>
    </row>
    <row r="10409" ht="15.75" customHeight="1">
      <c r="A10409" s="36"/>
      <c r="B10409" s="35" t="str">
        <f t="shared" si="5990"/>
        <v>1c</v>
      </c>
      <c r="C10409" s="144" t="str">
        <f t="shared" si="5991"/>
        <v>Tables</v>
      </c>
      <c r="D10409" s="36" t="str">
        <f t="array" ref="D10409">IF(INDEX(INDIRECT(J10403),ROW($A$3))="","",INDEX(INDIRECT(J10403),ROW($A$3)))</f>
        <v/>
      </c>
      <c r="E10409" s="36" t="s">
        <v>73</v>
      </c>
      <c r="F10409" s="36">
        <f t="shared" si="5992"/>
        <v>1</v>
      </c>
      <c r="G10409" s="145" t="str">
        <f t="shared" si="5993"/>
        <v>Disciplinary</v>
      </c>
      <c r="H10409" s="36"/>
      <c r="I10409" s="36"/>
      <c r="J10409" s="126"/>
      <c r="K10409" s="1"/>
      <c r="L10409" s="1"/>
      <c r="M10409" s="1"/>
      <c r="N10409" s="1"/>
      <c r="O10409" s="1"/>
    </row>
    <row r="10410" ht="15.75" customHeight="1">
      <c r="A10410" s="36"/>
      <c r="B10410" s="35" t="str">
        <f t="shared" si="5990"/>
        <v>1d</v>
      </c>
      <c r="C10410" s="144" t="str">
        <f t="shared" si="5991"/>
        <v>Plants</v>
      </c>
      <c r="D10410" s="36" t="str">
        <f t="array" ref="D10410">IF(INDEX(INDIRECT(J10403),ROW($A$4))="","",INDEX(INDIRECT(J10403),ROW($A$4)))</f>
        <v/>
      </c>
      <c r="E10410" s="36" t="s">
        <v>73</v>
      </c>
      <c r="F10410" s="36">
        <f t="shared" si="5992"/>
        <v>1</v>
      </c>
      <c r="G10410" s="145" t="str">
        <f t="shared" si="5993"/>
        <v>Substantive</v>
      </c>
      <c r="H10410" s="36"/>
      <c r="I10410" s="36"/>
      <c r="J10410" s="126"/>
      <c r="K10410" s="1"/>
      <c r="L10410" s="1"/>
      <c r="M10410" s="1"/>
      <c r="N10410" s="1"/>
      <c r="O10410" s="1"/>
    </row>
    <row r="10411" ht="15.75" customHeight="1">
      <c r="A10411" s="36"/>
      <c r="B10411" s="35" t="str">
        <f t="shared" si="5990"/>
        <v>1e</v>
      </c>
      <c r="C10411" s="144" t="str">
        <f t="shared" si="5991"/>
        <v>Food chains</v>
      </c>
      <c r="D10411" s="36" t="str">
        <f t="array" ref="D10411">IF(INDEX(INDIRECT(J10403),ROW($A$5))="","",INDEX(INDIRECT(J10403),ROW($A$5)))</f>
        <v/>
      </c>
      <c r="E10411" s="36" t="s">
        <v>73</v>
      </c>
      <c r="F10411" s="36">
        <f t="shared" si="5992"/>
        <v>2</v>
      </c>
      <c r="G10411" s="145" t="str">
        <f t="shared" si="5993"/>
        <v>Substantive</v>
      </c>
      <c r="H10411" s="36"/>
      <c r="I10411" s="36"/>
      <c r="J10411" s="126"/>
      <c r="K10411" s="1"/>
      <c r="L10411" s="1"/>
      <c r="M10411" s="1"/>
      <c r="N10411" s="1"/>
      <c r="O10411" s="1"/>
    </row>
    <row r="10412" ht="15.75" customHeight="1">
      <c r="A10412" s="36"/>
      <c r="B10412" s="35" t="str">
        <f t="shared" si="5990"/>
        <v>2a</v>
      </c>
      <c r="C10412" s="144" t="str">
        <f t="shared" si="5991"/>
        <v>States of matter</v>
      </c>
      <c r="D10412" s="36" t="str">
        <f t="array" ref="D10412">IF(INDEX(INDIRECT(J10403),ROW($A$6))="","",INDEX(INDIRECT(J10403),ROW($A$6)))</f>
        <v/>
      </c>
      <c r="E10412" s="36" t="s">
        <v>73</v>
      </c>
      <c r="F10412" s="36">
        <f t="shared" si="5992"/>
        <v>1</v>
      </c>
      <c r="G10412" s="145" t="str">
        <f t="shared" si="5993"/>
        <v>Substantive</v>
      </c>
      <c r="H10412" s="36"/>
      <c r="I10412" s="36"/>
      <c r="J10412" s="126"/>
      <c r="K10412" s="1"/>
      <c r="L10412" s="1"/>
      <c r="M10412" s="1"/>
      <c r="N10412" s="1"/>
      <c r="O10412" s="1"/>
    </row>
    <row r="10413" ht="15.75" customHeight="1">
      <c r="A10413" s="36"/>
      <c r="B10413" s="35" t="str">
        <f t="shared" si="5990"/>
        <v>2b</v>
      </c>
      <c r="C10413" s="144" t="str">
        <f t="shared" si="5991"/>
        <v>Graphs</v>
      </c>
      <c r="D10413" s="36" t="str">
        <f t="array" ref="D10413">IF(INDEX(INDIRECT(J10403),ROW($A$7))="","",INDEX(INDIRECT(J10403),ROW($A$7)))</f>
        <v/>
      </c>
      <c r="E10413" s="36" t="s">
        <v>73</v>
      </c>
      <c r="F10413" s="36">
        <f t="shared" si="5992"/>
        <v>1</v>
      </c>
      <c r="G10413" s="148" t="str">
        <f t="shared" si="5993"/>
        <v>Disciplinary</v>
      </c>
      <c r="H10413" s="36"/>
      <c r="I10413" s="36"/>
      <c r="J10413" s="126"/>
      <c r="K10413" s="1"/>
      <c r="L10413" s="1"/>
      <c r="M10413" s="1"/>
      <c r="N10413" s="1"/>
      <c r="O10413" s="1"/>
    </row>
    <row r="10414" ht="15.75" customHeight="1">
      <c r="A10414" s="36"/>
      <c r="B10414" s="35" t="str">
        <f t="shared" si="5990"/>
        <v>2c</v>
      </c>
      <c r="C10414" s="144" t="str">
        <f t="shared" si="5991"/>
        <v>Plants</v>
      </c>
      <c r="D10414" s="36" t="str">
        <f t="array" ref="D10414">IF(INDEX(INDIRECT(J10403),ROW($A$8))="","",INDEX(INDIRECT(J10403),ROW($A$8)))</f>
        <v/>
      </c>
      <c r="E10414" s="36" t="s">
        <v>73</v>
      </c>
      <c r="F10414" s="36">
        <f t="shared" si="5992"/>
        <v>1</v>
      </c>
      <c r="G10414" s="145" t="str">
        <f t="shared" si="5993"/>
        <v>Substantive</v>
      </c>
      <c r="H10414" s="36"/>
      <c r="I10414" s="36"/>
      <c r="J10414" s="126"/>
      <c r="K10414" s="1"/>
      <c r="L10414" s="1"/>
      <c r="M10414" s="1"/>
      <c r="N10414" s="1"/>
      <c r="O10414" s="1"/>
    </row>
    <row r="10415" ht="15.75" customHeight="1">
      <c r="A10415" s="36"/>
      <c r="B10415" s="35" t="str">
        <f t="shared" si="5990"/>
        <v>3a</v>
      </c>
      <c r="C10415" s="144" t="str">
        <f t="shared" si="5991"/>
        <v>Reversible and non-reversible changes</v>
      </c>
      <c r="D10415" s="36" t="str">
        <f t="array" ref="D10415">IF(INDEX(INDIRECT(J10403),ROW($A$9))="","",INDEX(INDIRECT(J10403),ROW($A$9)))</f>
        <v/>
      </c>
      <c r="E10415" s="36" t="s">
        <v>73</v>
      </c>
      <c r="F10415" s="36">
        <f t="shared" si="5992"/>
        <v>2</v>
      </c>
      <c r="G10415" s="145" t="str">
        <f t="shared" si="5993"/>
        <v>Substantive</v>
      </c>
      <c r="H10415" s="36"/>
      <c r="I10415" s="36"/>
      <c r="J10415" s="126"/>
      <c r="K10415" s="1"/>
      <c r="L10415" s="1"/>
      <c r="M10415" s="1"/>
      <c r="N10415" s="1"/>
      <c r="O10415" s="1"/>
    </row>
    <row r="10416" ht="15.75" customHeight="1">
      <c r="A10416" s="36"/>
      <c r="B10416" s="35" t="str">
        <f t="shared" si="5990"/>
        <v>3b</v>
      </c>
      <c r="C10416" s="144" t="str">
        <f t="shared" si="5991"/>
        <v>Units</v>
      </c>
      <c r="D10416" s="36" t="str">
        <f t="array" ref="D10416">IF(INDEX(INDIRECT(J10403),ROW($A$10))="","",INDEX(INDIRECT(J10403),ROW($A$10)))</f>
        <v/>
      </c>
      <c r="E10416" s="36" t="s">
        <v>73</v>
      </c>
      <c r="F10416" s="36">
        <f t="shared" si="5992"/>
        <v>1</v>
      </c>
      <c r="G10416" s="145" t="str">
        <f t="shared" si="5993"/>
        <v>Disciplinary</v>
      </c>
      <c r="H10416" s="36"/>
      <c r="I10416" s="36"/>
      <c r="J10416" s="126"/>
      <c r="K10416" s="1"/>
      <c r="L10416" s="1"/>
      <c r="M10416" s="1"/>
      <c r="N10416" s="1"/>
      <c r="O10416" s="1"/>
    </row>
    <row r="10417" ht="15.75" customHeight="1">
      <c r="A10417" s="36"/>
      <c r="B10417" s="35" t="str">
        <f t="shared" si="5990"/>
        <v>3c</v>
      </c>
      <c r="C10417" s="144" t="str">
        <f t="shared" si="5991"/>
        <v>Hazards, risks and precautions</v>
      </c>
      <c r="D10417" s="36" t="str">
        <f t="array" ref="D10417">IF(INDEX(INDIRECT(J10403),ROW($A$11))="","",INDEX(INDIRECT(J10403),ROW($A$11)))</f>
        <v/>
      </c>
      <c r="E10417" s="36" t="s">
        <v>73</v>
      </c>
      <c r="F10417" s="36">
        <f t="shared" si="5992"/>
        <v>1</v>
      </c>
      <c r="G10417" s="149" t="str">
        <f t="shared" si="5993"/>
        <v>Disciplinary</v>
      </c>
      <c r="H10417" s="36"/>
      <c r="I10417" s="36"/>
      <c r="J10417" s="126"/>
      <c r="K10417" s="1"/>
      <c r="L10417" s="1"/>
      <c r="M10417" s="1"/>
      <c r="N10417" s="1"/>
      <c r="O10417" s="1"/>
    </row>
    <row r="10418" ht="15.75" customHeight="1">
      <c r="A10418" s="36"/>
      <c r="B10418" s="35" t="str">
        <f t="shared" si="5990"/>
        <v>3d</v>
      </c>
      <c r="C10418" s="144" t="str">
        <f t="shared" si="5991"/>
        <v>States of matter</v>
      </c>
      <c r="D10418" s="36" t="str">
        <f t="array" ref="D10418">IF(INDEX(INDIRECT(J10403),ROW($A$12))="","",INDEX(INDIRECT(J10403),ROW($A$12)))</f>
        <v/>
      </c>
      <c r="E10418" s="36" t="s">
        <v>73</v>
      </c>
      <c r="F10418" s="36">
        <f t="shared" si="5992"/>
        <v>1</v>
      </c>
      <c r="G10418" s="145" t="str">
        <f t="shared" si="5993"/>
        <v>Substantive</v>
      </c>
      <c r="H10418" s="36"/>
      <c r="I10418" s="36"/>
      <c r="J10418" s="126"/>
      <c r="K10418" s="1"/>
      <c r="L10418" s="1"/>
      <c r="M10418" s="1"/>
      <c r="N10418" s="1"/>
      <c r="O10418" s="1"/>
    </row>
    <row r="10419" ht="15.75" customHeight="1">
      <c r="A10419" s="36"/>
      <c r="B10419" s="35" t="str">
        <f t="shared" si="5990"/>
        <v>3e</v>
      </c>
      <c r="C10419" s="144" t="str">
        <f t="shared" si="5991"/>
        <v>Reversible and non-reversible changes</v>
      </c>
      <c r="D10419" s="36" t="str">
        <f t="array" ref="D10419">IF(INDEX(INDIRECT(J10403),ROW($A$13))="","",INDEX(INDIRECT(J10403),ROW($A$13)))</f>
        <v/>
      </c>
      <c r="E10419" s="36" t="s">
        <v>73</v>
      </c>
      <c r="F10419" s="36">
        <f t="shared" si="5992"/>
        <v>1</v>
      </c>
      <c r="G10419" s="145" t="str">
        <f t="shared" si="5993"/>
        <v>Substantive</v>
      </c>
      <c r="H10419" s="36"/>
      <c r="I10419" s="36"/>
      <c r="J10419" s="126"/>
      <c r="K10419" s="1"/>
      <c r="L10419" s="1"/>
      <c r="M10419" s="1"/>
      <c r="N10419" s="1"/>
      <c r="O10419" s="1"/>
    </row>
    <row r="10420" ht="15.75" customHeight="1">
      <c r="A10420" s="36"/>
      <c r="B10420" s="35" t="str">
        <f t="shared" si="5990"/>
        <v>4a</v>
      </c>
      <c r="C10420" s="144" t="str">
        <f t="shared" si="5991"/>
        <v>Equipment</v>
      </c>
      <c r="D10420" s="36" t="str">
        <f t="array" ref="D10420">IF(INDEX(INDIRECT(J10403),ROW($A$14))="","",INDEX(INDIRECT(J10403),ROW($A$14)))</f>
        <v/>
      </c>
      <c r="E10420" s="36" t="s">
        <v>73</v>
      </c>
      <c r="F10420" s="36">
        <f t="shared" si="5992"/>
        <v>2</v>
      </c>
      <c r="G10420" s="145" t="str">
        <f t="shared" si="5993"/>
        <v>Disciplinary</v>
      </c>
      <c r="H10420" s="36"/>
      <c r="I10420" s="36"/>
      <c r="J10420" s="126"/>
      <c r="K10420" s="1"/>
      <c r="L10420" s="1"/>
      <c r="M10420" s="1"/>
      <c r="N10420" s="1"/>
      <c r="O10420" s="1"/>
    </row>
    <row r="10421" ht="15.75" customHeight="1">
      <c r="A10421" s="36"/>
      <c r="B10421" s="35" t="str">
        <f t="shared" si="5990"/>
        <v>4b</v>
      </c>
      <c r="C10421" s="144" t="str">
        <f t="shared" si="5991"/>
        <v>Accuracy and precision</v>
      </c>
      <c r="D10421" s="36" t="str">
        <f t="array" ref="D10421">IF(INDEX(INDIRECT(J10403),ROW($A$15))="","",INDEX(INDIRECT(J10403),ROW($A$15)))</f>
        <v/>
      </c>
      <c r="E10421" s="36" t="s">
        <v>73</v>
      </c>
      <c r="F10421" s="36">
        <f t="shared" si="5992"/>
        <v>1</v>
      </c>
      <c r="G10421" s="145" t="str">
        <f t="shared" si="5993"/>
        <v>Disciplinary</v>
      </c>
      <c r="H10421" s="36"/>
      <c r="I10421" s="36"/>
      <c r="J10421" s="126"/>
      <c r="K10421" s="1"/>
      <c r="L10421" s="1"/>
      <c r="M10421" s="1"/>
      <c r="N10421" s="1"/>
      <c r="O10421" s="1"/>
    </row>
    <row r="10422" ht="15.75" customHeight="1">
      <c r="A10422" s="36"/>
      <c r="B10422" s="35" t="str">
        <f t="shared" si="5990"/>
        <v>4c</v>
      </c>
      <c r="C10422" s="144" t="str">
        <f t="shared" si="5991"/>
        <v>Conclusions</v>
      </c>
      <c r="D10422" s="36" t="str">
        <f t="array" ref="D10422">IF(INDEX(INDIRECT(J10403),ROW($A$16))="","",INDEX(INDIRECT(J10403),ROW($A$16)))</f>
        <v/>
      </c>
      <c r="E10422" s="36" t="s">
        <v>73</v>
      </c>
      <c r="F10422" s="36">
        <f t="shared" si="5992"/>
        <v>1</v>
      </c>
      <c r="G10422" s="145" t="str">
        <f t="shared" si="5993"/>
        <v>Disciplinary</v>
      </c>
      <c r="H10422" s="36"/>
      <c r="I10422" s="36"/>
      <c r="J10422" s="126"/>
      <c r="K10422" s="1"/>
      <c r="L10422" s="1"/>
      <c r="M10422" s="1"/>
      <c r="N10422" s="1"/>
      <c r="O10422" s="1"/>
    </row>
    <row r="10423" ht="15.75" customHeight="1">
      <c r="A10423" s="36"/>
      <c r="B10423" s="35" t="str">
        <f t="shared" si="5990"/>
        <v>5a</v>
      </c>
      <c r="C10423" s="144" t="str">
        <f t="shared" si="5991"/>
        <v>Hazards, risks and precautions</v>
      </c>
      <c r="D10423" s="36" t="str">
        <f t="array" ref="D10423">IF(INDEX(INDIRECT(J10403),ROW($A$17))="","",INDEX(INDIRECT(J10403),ROW($A$17)))</f>
        <v/>
      </c>
      <c r="E10423" s="36" t="s">
        <v>73</v>
      </c>
      <c r="F10423" s="36">
        <f t="shared" si="5992"/>
        <v>1</v>
      </c>
      <c r="G10423" s="145" t="str">
        <f t="shared" si="5993"/>
        <v>Disciplinary</v>
      </c>
      <c r="H10423" s="36"/>
      <c r="I10423" s="36"/>
      <c r="J10423" s="126"/>
      <c r="K10423" s="1"/>
      <c r="L10423" s="1"/>
      <c r="M10423" s="1"/>
      <c r="N10423" s="1"/>
      <c r="O10423" s="1"/>
    </row>
    <row r="10424" ht="15.75" customHeight="1">
      <c r="A10424" s="36"/>
      <c r="B10424" s="35" t="str">
        <f t="shared" si="5990"/>
        <v>5b</v>
      </c>
      <c r="C10424" s="144" t="str">
        <f t="shared" si="5991"/>
        <v>Electricity</v>
      </c>
      <c r="D10424" s="36" t="str">
        <f t="array" ref="D10424">IF(INDEX(INDIRECT(J10403),ROW($A$18))="","",INDEX(INDIRECT(J10403),ROW($A$18)))</f>
        <v/>
      </c>
      <c r="E10424" s="36" t="s">
        <v>73</v>
      </c>
      <c r="F10424" s="36">
        <f t="shared" si="5992"/>
        <v>1</v>
      </c>
      <c r="G10424" s="145" t="str">
        <f t="shared" si="5993"/>
        <v>Substantive</v>
      </c>
      <c r="H10424" s="36"/>
      <c r="I10424" s="36"/>
      <c r="J10424" s="126"/>
      <c r="K10424" s="1"/>
      <c r="L10424" s="1"/>
      <c r="M10424" s="1"/>
      <c r="N10424" s="1"/>
      <c r="O10424" s="1"/>
    </row>
    <row r="10425" ht="15.75" customHeight="1">
      <c r="A10425" s="36"/>
      <c r="B10425" s="35" t="str">
        <f t="shared" si="5990"/>
        <v>5c</v>
      </c>
      <c r="C10425" s="144" t="str">
        <f t="shared" si="5991"/>
        <v>Physical properties of materials</v>
      </c>
      <c r="D10425" s="36" t="str">
        <f t="array" ref="D10425">IF(INDEX(INDIRECT(J10403),ROW($A$19))="","",INDEX(INDIRECT(J10403),ROW($A$19)))</f>
        <v/>
      </c>
      <c r="E10425" s="36" t="s">
        <v>73</v>
      </c>
      <c r="F10425" s="36">
        <f t="shared" si="5992"/>
        <v>1</v>
      </c>
      <c r="G10425" s="145" t="str">
        <f t="shared" si="5993"/>
        <v>Substantive</v>
      </c>
      <c r="H10425" s="36"/>
      <c r="I10425" s="36"/>
      <c r="J10425" s="126"/>
      <c r="K10425" s="1"/>
      <c r="L10425" s="1"/>
      <c r="M10425" s="1"/>
      <c r="N10425" s="1"/>
      <c r="O10425" s="1"/>
    </row>
    <row r="10426" ht="15.75" customHeight="1">
      <c r="A10426" s="36"/>
      <c r="B10426" s="35" t="str">
        <f t="shared" si="5990"/>
        <v>5d</v>
      </c>
      <c r="C10426" s="144" t="str">
        <f t="shared" si="5991"/>
        <v>Electricity</v>
      </c>
      <c r="D10426" s="36" t="str">
        <f t="array" ref="D10426">IF(INDEX(INDIRECT(J10403),ROW($A$20))="","",INDEX(INDIRECT(J10403),ROW($A$20)))</f>
        <v/>
      </c>
      <c r="E10426" s="36" t="s">
        <v>73</v>
      </c>
      <c r="F10426" s="36">
        <f t="shared" si="5992"/>
        <v>1</v>
      </c>
      <c r="G10426" s="145" t="str">
        <f t="shared" si="5993"/>
        <v>Substantive</v>
      </c>
      <c r="H10426" s="36"/>
      <c r="I10426" s="36"/>
      <c r="J10426" s="126"/>
      <c r="K10426" s="1"/>
      <c r="L10426" s="1"/>
      <c r="M10426" s="1"/>
      <c r="N10426" s="1"/>
      <c r="O10426" s="1"/>
    </row>
    <row r="10427" ht="15.75" customHeight="1">
      <c r="A10427" s="36"/>
      <c r="B10427" s="35" t="str">
        <f t="shared" si="5990"/>
        <v>6a</v>
      </c>
      <c r="C10427" s="144" t="str">
        <f t="shared" si="5991"/>
        <v>Planning scientific enquiry</v>
      </c>
      <c r="D10427" s="36" t="str">
        <f t="array" ref="D10427">IF(INDEX(INDIRECT(J10403),ROW($A$21))="","",INDEX(INDIRECT(J10403),ROW($A$21)))</f>
        <v/>
      </c>
      <c r="E10427" s="36" t="s">
        <v>73</v>
      </c>
      <c r="F10427" s="36">
        <f t="shared" si="5992"/>
        <v>2</v>
      </c>
      <c r="G10427" s="145" t="str">
        <f t="shared" si="5993"/>
        <v>Disciplinary</v>
      </c>
      <c r="H10427" s="36"/>
      <c r="I10427" s="36"/>
      <c r="J10427" s="126"/>
      <c r="K10427" s="1"/>
      <c r="L10427" s="1"/>
      <c r="M10427" s="1"/>
      <c r="N10427" s="1"/>
      <c r="O10427" s="1"/>
    </row>
    <row r="10428" ht="15.75" customHeight="1">
      <c r="A10428" s="36"/>
      <c r="B10428" s="35" t="str">
        <f t="shared" si="5990"/>
        <v>6b</v>
      </c>
      <c r="C10428" s="144" t="str">
        <f t="shared" si="5991"/>
        <v>Units</v>
      </c>
      <c r="D10428" s="36" t="str">
        <f t="array" ref="D10428">IF(INDEX(INDIRECT(J10403),ROW($A$22))="","",INDEX(INDIRECT(J10403),ROW($A$22)))</f>
        <v/>
      </c>
      <c r="E10428" s="36" t="s">
        <v>73</v>
      </c>
      <c r="F10428" s="36">
        <f t="shared" si="5992"/>
        <v>1</v>
      </c>
      <c r="G10428" s="145" t="str">
        <f t="shared" si="5993"/>
        <v>Disciplinary</v>
      </c>
      <c r="H10428" s="36"/>
      <c r="I10428" s="36"/>
      <c r="J10428" s="126"/>
      <c r="K10428" s="1"/>
      <c r="L10428" s="1"/>
      <c r="M10428" s="1"/>
      <c r="N10428" s="1"/>
      <c r="O10428" s="1"/>
    </row>
    <row r="10429" ht="15.75" customHeight="1">
      <c r="A10429" s="36"/>
      <c r="B10429" s="35" t="str">
        <f t="shared" si="5990"/>
        <v>6c</v>
      </c>
      <c r="C10429" s="144" t="str">
        <f t="shared" si="5991"/>
        <v>Forces</v>
      </c>
      <c r="D10429" s="36" t="str">
        <f t="array" ref="D10429">IF(INDEX(INDIRECT(J10403),ROW($A$23))="","",INDEX(INDIRECT(J10403),ROW($A$23)))</f>
        <v/>
      </c>
      <c r="E10429" s="36" t="s">
        <v>73</v>
      </c>
      <c r="F10429" s="36">
        <f t="shared" si="5992"/>
        <v>1</v>
      </c>
      <c r="G10429" s="148" t="str">
        <f t="shared" si="5993"/>
        <v>Substantive</v>
      </c>
      <c r="H10429" s="36"/>
      <c r="I10429" s="36"/>
      <c r="J10429" s="126"/>
      <c r="K10429" s="1"/>
      <c r="L10429" s="1"/>
      <c r="M10429" s="1"/>
      <c r="N10429" s="1"/>
      <c r="O10429" s="1"/>
    </row>
    <row r="10430" ht="15.75" customHeight="1">
      <c r="A10430" s="36"/>
      <c r="B10430" s="35" t="str">
        <f t="shared" si="5990"/>
        <v>6d</v>
      </c>
      <c r="C10430" s="144" t="str">
        <f t="shared" si="5991"/>
        <v>Tables</v>
      </c>
      <c r="D10430" s="36" t="str">
        <f t="array" ref="D10430">IF(INDEX(INDIRECT(J10403),ROW($A$24))="","",INDEX(INDIRECT(J10403),ROW($A$24)))</f>
        <v/>
      </c>
      <c r="E10430" s="36" t="s">
        <v>73</v>
      </c>
      <c r="F10430" s="36">
        <f t="shared" si="5992"/>
        <v>1</v>
      </c>
      <c r="G10430" s="145" t="str">
        <f t="shared" si="5993"/>
        <v>Disciplinary</v>
      </c>
      <c r="H10430" s="36"/>
      <c r="I10430" s="36"/>
      <c r="J10430" s="126"/>
      <c r="K10430" s="1"/>
      <c r="L10430" s="1"/>
      <c r="M10430" s="1"/>
      <c r="N10430" s="1"/>
      <c r="O10430" s="1"/>
    </row>
    <row r="10431" ht="15.75" customHeight="1">
      <c r="A10431" s="36"/>
      <c r="B10431" s="35" t="str">
        <f t="shared" si="5990"/>
        <v>7a</v>
      </c>
      <c r="C10431" s="144" t="str">
        <f t="shared" si="5991"/>
        <v>Behaviour of light</v>
      </c>
      <c r="D10431" s="36" t="str">
        <f t="array" ref="D10431">IF(INDEX(INDIRECT(J10403),ROW($A$25))="","",INDEX(INDIRECT(J10403),ROW($A$25)))</f>
        <v/>
      </c>
      <c r="E10431" s="36" t="s">
        <v>73</v>
      </c>
      <c r="F10431" s="36">
        <f t="shared" si="5992"/>
        <v>1</v>
      </c>
      <c r="G10431" s="148" t="str">
        <f t="shared" si="5993"/>
        <v>Substantive</v>
      </c>
      <c r="H10431" s="36"/>
      <c r="I10431" s="36"/>
      <c r="J10431" s="126"/>
      <c r="K10431" s="1"/>
      <c r="L10431" s="1"/>
      <c r="M10431" s="1"/>
      <c r="N10431" s="1"/>
      <c r="O10431" s="1"/>
    </row>
    <row r="10432" ht="15.75" customHeight="1">
      <c r="A10432" s="36"/>
      <c r="B10432" s="35" t="str">
        <f t="shared" si="5990"/>
        <v>7b</v>
      </c>
      <c r="C10432" s="144" t="str">
        <f t="shared" si="5991"/>
        <v>Behaviour of light</v>
      </c>
      <c r="D10432" s="36" t="str">
        <f t="array" ref="D10432">IF(INDEX(INDIRECT(J10403),ROW($A$26))="","",INDEX(INDIRECT(J10403),ROW($A$26)))</f>
        <v/>
      </c>
      <c r="E10432" s="36" t="s">
        <v>73</v>
      </c>
      <c r="F10432" s="36">
        <f t="shared" si="5992"/>
        <v>2</v>
      </c>
      <c r="G10432" s="145" t="str">
        <f t="shared" si="5993"/>
        <v>Substantive</v>
      </c>
      <c r="H10432" s="36"/>
      <c r="I10432" s="36"/>
      <c r="J10432" s="126"/>
      <c r="K10432" s="1"/>
      <c r="L10432" s="1"/>
      <c r="M10432" s="1"/>
      <c r="N10432" s="1"/>
      <c r="O10432" s="1"/>
    </row>
    <row r="10433" ht="15.75" customHeight="1">
      <c r="A10433" s="36"/>
      <c r="B10433" s="35" t="str">
        <f t="shared" si="5990"/>
        <v>7c</v>
      </c>
      <c r="C10433" s="144" t="str">
        <f t="shared" si="5991"/>
        <v>Behaviour of light</v>
      </c>
      <c r="D10433" s="36" t="str">
        <f t="array" ref="D10433">IF(INDEX(INDIRECT(J10403),ROW($A$27))="","",INDEX(INDIRECT(J10403),ROW($A$27)))</f>
        <v/>
      </c>
      <c r="E10433" s="36" t="s">
        <v>73</v>
      </c>
      <c r="F10433" s="36">
        <f t="shared" si="5992"/>
        <v>1</v>
      </c>
      <c r="G10433" s="145" t="str">
        <f t="shared" si="5993"/>
        <v>Substantive</v>
      </c>
      <c r="H10433" s="36"/>
      <c r="I10433" s="36"/>
      <c r="J10433" s="126"/>
      <c r="K10433" s="1"/>
      <c r="L10433" s="1"/>
      <c r="M10433" s="1"/>
      <c r="N10433" s="1"/>
      <c r="O10433" s="1"/>
    </row>
    <row r="10434" ht="15.75" customHeight="1">
      <c r="A10434" s="36"/>
      <c r="B10434" s="35" t="str">
        <f t="shared" si="5990"/>
        <v>7d</v>
      </c>
      <c r="C10434" s="144" t="str">
        <f t="shared" si="5991"/>
        <v>Conclusions</v>
      </c>
      <c r="D10434" s="36" t="str">
        <f t="array" ref="D10434">IF(INDEX(INDIRECT(J10403),ROW($A$28))="","",INDEX(INDIRECT(J10403),ROW($A$28)))</f>
        <v/>
      </c>
      <c r="E10434" s="36" t="s">
        <v>73</v>
      </c>
      <c r="F10434" s="36">
        <f t="shared" si="5992"/>
        <v>1</v>
      </c>
      <c r="G10434" s="145" t="str">
        <f t="shared" si="5993"/>
        <v>Disciplinary</v>
      </c>
      <c r="H10434" s="36"/>
      <c r="I10434" s="36"/>
      <c r="J10434" s="126"/>
      <c r="K10434" s="1"/>
      <c r="L10434" s="1"/>
      <c r="M10434" s="1"/>
      <c r="N10434" s="1"/>
      <c r="O10434" s="1"/>
    </row>
    <row r="10435" ht="15.75" customHeight="1">
      <c r="A10435" s="36"/>
      <c r="B10435" s="35" t="str">
        <f t="shared" si="5990"/>
        <v>8a</v>
      </c>
      <c r="C10435" s="144" t="str">
        <f t="shared" si="5991"/>
        <v>Measurement</v>
      </c>
      <c r="D10435" s="36" t="str">
        <f t="array" ref="D10435">IF(INDEX(INDIRECT(J10403),ROW($A$29))="","",INDEX(INDIRECT(J10403),ROW($A$29)))</f>
        <v/>
      </c>
      <c r="E10435" s="36" t="s">
        <v>73</v>
      </c>
      <c r="F10435" s="36">
        <f t="shared" si="5992"/>
        <v>1</v>
      </c>
      <c r="G10435" s="145" t="str">
        <f t="shared" si="5993"/>
        <v>Disciplinary</v>
      </c>
      <c r="H10435" s="36"/>
      <c r="I10435" s="36"/>
      <c r="J10435" s="126"/>
      <c r="K10435" s="1"/>
      <c r="L10435" s="1"/>
      <c r="M10435" s="1"/>
      <c r="N10435" s="1"/>
      <c r="O10435" s="1"/>
    </row>
    <row r="10436" ht="15.75" customHeight="1">
      <c r="A10436" s="36"/>
      <c r="B10436" s="35" t="str">
        <f t="shared" si="5990"/>
        <v>8b</v>
      </c>
      <c r="C10436" s="144" t="str">
        <f t="shared" si="5991"/>
        <v>States of matter</v>
      </c>
      <c r="D10436" s="36" t="str">
        <f t="array" ref="D10436">IF(INDEX(INDIRECT(J10403),ROW($A$30))="","",INDEX(INDIRECT(J10403),ROW($A$30)))</f>
        <v/>
      </c>
      <c r="E10436" s="36" t="s">
        <v>73</v>
      </c>
      <c r="F10436" s="36">
        <f t="shared" si="5992"/>
        <v>1</v>
      </c>
      <c r="G10436" s="145" t="str">
        <f t="shared" si="5993"/>
        <v>Substantive</v>
      </c>
      <c r="H10436" s="36"/>
      <c r="I10436" s="36"/>
      <c r="J10436" s="126"/>
      <c r="K10436" s="1"/>
      <c r="L10436" s="1"/>
      <c r="M10436" s="1"/>
      <c r="N10436" s="1"/>
      <c r="O10436" s="1"/>
    </row>
    <row r="10437" ht="15.75" customHeight="1">
      <c r="A10437" s="36"/>
      <c r="B10437" s="35" t="str">
        <f t="shared" si="5990"/>
        <v>8c</v>
      </c>
      <c r="C10437" s="144" t="str">
        <f t="shared" si="5991"/>
        <v>Accuracy and precision</v>
      </c>
      <c r="D10437" s="36" t="str">
        <f t="array" ref="D10437">IF(INDEX(INDIRECT(J10403),ROW($A$31))="","",INDEX(INDIRECT(J10403),ROW($A$31)))</f>
        <v/>
      </c>
      <c r="E10437" s="36" t="s">
        <v>73</v>
      </c>
      <c r="F10437" s="36">
        <f t="shared" si="5992"/>
        <v>1</v>
      </c>
      <c r="G10437" s="145" t="str">
        <f t="shared" si="5993"/>
        <v>Disciplinary</v>
      </c>
      <c r="H10437" s="36"/>
      <c r="I10437" s="36"/>
      <c r="J10437" s="126"/>
      <c r="K10437" s="1"/>
      <c r="L10437" s="1"/>
      <c r="M10437" s="1"/>
      <c r="N10437" s="1"/>
      <c r="O10437" s="1"/>
    </row>
    <row r="10438" ht="15.75" customHeight="1">
      <c r="A10438" s="36"/>
      <c r="B10438" s="35" t="str">
        <f t="shared" si="5990"/>
        <v>9a</v>
      </c>
      <c r="C10438" s="144" t="str">
        <f t="shared" si="5991"/>
        <v>Planning scientific enquiry</v>
      </c>
      <c r="D10438" s="36" t="str">
        <f t="array" ref="D10438">IF(INDEX(INDIRECT(J10403),ROW($A$32))="","",INDEX(INDIRECT(J10403),ROW($A$32)))</f>
        <v/>
      </c>
      <c r="E10438" s="36" t="s">
        <v>73</v>
      </c>
      <c r="F10438" s="36">
        <f t="shared" si="5992"/>
        <v>2</v>
      </c>
      <c r="G10438" s="145" t="str">
        <f t="shared" si="5993"/>
        <v>Disciplinary</v>
      </c>
      <c r="H10438" s="36"/>
      <c r="I10438" s="36"/>
      <c r="J10438" s="126"/>
      <c r="K10438" s="1"/>
      <c r="L10438" s="1"/>
      <c r="M10438" s="1"/>
      <c r="N10438" s="1"/>
      <c r="O10438" s="1"/>
    </row>
    <row r="10439" ht="15.75" customHeight="1">
      <c r="A10439" s="36"/>
      <c r="B10439" s="35" t="str">
        <f t="shared" si="5990"/>
        <v>9b</v>
      </c>
      <c r="C10439" s="144" t="str">
        <f t="shared" si="5991"/>
        <v>Forces</v>
      </c>
      <c r="D10439" s="36" t="str">
        <f t="array" ref="D10439">IF(INDEX(INDIRECT(J10403),ROW($A$33))="","",INDEX(INDIRECT(J10403),ROW($A$33)))</f>
        <v/>
      </c>
      <c r="E10439" s="36" t="s">
        <v>73</v>
      </c>
      <c r="F10439" s="36">
        <f t="shared" si="5992"/>
        <v>2</v>
      </c>
      <c r="G10439" s="148" t="str">
        <f t="shared" si="5993"/>
        <v>Substantive</v>
      </c>
      <c r="H10439" s="36"/>
      <c r="I10439" s="36"/>
      <c r="J10439" s="126"/>
      <c r="K10439" s="1"/>
      <c r="L10439" s="1"/>
      <c r="M10439" s="1"/>
      <c r="N10439" s="1"/>
      <c r="O10439" s="1"/>
    </row>
    <row r="10440" ht="15.75" customHeight="1">
      <c r="A10440" s="36"/>
      <c r="B10440" s="35" t="str">
        <f t="shared" si="5990"/>
        <v>9c</v>
      </c>
      <c r="C10440" s="144" t="str">
        <f t="shared" si="5991"/>
        <v>Repeatability</v>
      </c>
      <c r="D10440" s="36" t="str">
        <f t="array" ref="D10440">IF(INDEX(INDIRECT(J10403),ROW($A$34))="","",INDEX(INDIRECT(J10403),ROW($A$34)))</f>
        <v/>
      </c>
      <c r="E10440" s="36" t="s">
        <v>73</v>
      </c>
      <c r="F10440" s="36">
        <f t="shared" si="5992"/>
        <v>1</v>
      </c>
      <c r="G10440" s="145" t="str">
        <f t="shared" si="5993"/>
        <v>Disciplinary</v>
      </c>
      <c r="H10440" s="36"/>
      <c r="I10440" s="36"/>
      <c r="J10440" s="126"/>
      <c r="K10440" s="1"/>
      <c r="L10440" s="1"/>
      <c r="M10440" s="1"/>
      <c r="N10440" s="1"/>
      <c r="O10440" s="1"/>
    </row>
    <row r="10441" ht="15.75" customHeight="1">
      <c r="A10441" s="36"/>
      <c r="B10441" s="35" t="str">
        <f t="shared" si="5990"/>
        <v>9d</v>
      </c>
      <c r="C10441" s="144" t="str">
        <f t="shared" si="5991"/>
        <v>Graphs</v>
      </c>
      <c r="D10441" s="36" t="str">
        <f t="array" ref="D10441">IF(INDEX(INDIRECT(J10403),ROW($A$35))="","",INDEX(INDIRECT(J10403),ROW($A$35)))</f>
        <v/>
      </c>
      <c r="E10441" s="36" t="s">
        <v>73</v>
      </c>
      <c r="F10441" s="36">
        <f t="shared" si="5992"/>
        <v>1</v>
      </c>
      <c r="G10441" s="145" t="str">
        <f t="shared" si="5993"/>
        <v>Disciplinary</v>
      </c>
      <c r="H10441" s="36"/>
      <c r="I10441" s="36"/>
      <c r="J10441" s="126"/>
      <c r="K10441" s="1"/>
      <c r="L10441" s="1"/>
      <c r="M10441" s="1"/>
      <c r="N10441" s="1"/>
      <c r="O10441" s="1"/>
    </row>
    <row r="10442" ht="15.75" customHeight="1">
      <c r="A10442" s="36"/>
      <c r="B10442" s="35" t="str">
        <f t="shared" si="5990"/>
        <v>10a</v>
      </c>
      <c r="C10442" s="144" t="str">
        <f t="shared" si="5991"/>
        <v>Physical properties of materials</v>
      </c>
      <c r="D10442" s="36" t="str">
        <f t="array" ref="D10442">IF(INDEX(INDIRECT(J10403),ROW($A$36))="","",INDEX(INDIRECT(J10403),ROW($A$36)))</f>
        <v/>
      </c>
      <c r="E10442" s="36" t="s">
        <v>73</v>
      </c>
      <c r="F10442" s="36">
        <f t="shared" si="5992"/>
        <v>1</v>
      </c>
      <c r="G10442" s="145" t="str">
        <f t="shared" si="5993"/>
        <v>Substantive</v>
      </c>
      <c r="H10442" s="36"/>
      <c r="I10442" s="36"/>
      <c r="J10442" s="126"/>
      <c r="K10442" s="1"/>
      <c r="L10442" s="1"/>
      <c r="M10442" s="1"/>
      <c r="N10442" s="1"/>
      <c r="O10442" s="1"/>
    </row>
    <row r="10443" ht="15.75" customHeight="1">
      <c r="A10443" s="36"/>
      <c r="B10443" s="35" t="str">
        <f t="shared" si="5990"/>
        <v>10b</v>
      </c>
      <c r="C10443" s="144" t="str">
        <f t="shared" si="5991"/>
        <v>Physical properties of materials</v>
      </c>
      <c r="D10443" s="36" t="str">
        <f t="array" ref="D10443">IF(INDEX(INDIRECT(J10403),ROW($A$37))="","",INDEX(INDIRECT(J10403),ROW($A$37)))</f>
        <v/>
      </c>
      <c r="E10443" s="36" t="s">
        <v>73</v>
      </c>
      <c r="F10443" s="36">
        <f t="shared" si="5992"/>
        <v>1</v>
      </c>
      <c r="G10443" s="145" t="str">
        <f t="shared" si="5993"/>
        <v>Substantive</v>
      </c>
      <c r="H10443" s="36"/>
      <c r="I10443" s="36"/>
      <c r="J10443" s="126"/>
      <c r="K10443" s="1"/>
      <c r="L10443" s="1"/>
      <c r="M10443" s="1"/>
      <c r="N10443" s="1"/>
      <c r="O10443" s="1"/>
    </row>
    <row r="10444" ht="15.75" customHeight="1">
      <c r="A10444" s="36"/>
      <c r="B10444" s="35" t="str">
        <f t="shared" si="5990"/>
        <v>10c</v>
      </c>
      <c r="C10444" s="144" t="str">
        <f t="shared" si="5991"/>
        <v>Graphs</v>
      </c>
      <c r="D10444" s="36" t="str">
        <f t="array" ref="D10444">IF(INDEX(INDIRECT(J10403),ROW($A$38))="","",INDEX(INDIRECT(J10403),ROW($A$38)))</f>
        <v/>
      </c>
      <c r="E10444" s="36" t="s">
        <v>73</v>
      </c>
      <c r="F10444" s="36">
        <f t="shared" si="5992"/>
        <v>1</v>
      </c>
      <c r="G10444" s="145" t="str">
        <f t="shared" si="5993"/>
        <v>Disciplinary</v>
      </c>
      <c r="H10444" s="36"/>
      <c r="I10444" s="36"/>
      <c r="J10444" s="126"/>
      <c r="K10444" s="1"/>
      <c r="L10444" s="1"/>
      <c r="M10444" s="1"/>
      <c r="N10444" s="1"/>
      <c r="O10444" s="1"/>
    </row>
    <row r="10445" ht="15.75" customHeight="1">
      <c r="A10445" s="36"/>
      <c r="B10445" s="35" t="str">
        <f t="shared" si="5990"/>
        <v>11a</v>
      </c>
      <c r="C10445" s="144" t="str">
        <f t="shared" si="5991"/>
        <v>Repeatability</v>
      </c>
      <c r="D10445" s="36" t="str">
        <f t="array" ref="D10445">IF(INDEX(INDIRECT(J10403),ROW($A$39))="","",INDEX(INDIRECT(J10403),ROW($A$39)))</f>
        <v/>
      </c>
      <c r="E10445" s="36" t="s">
        <v>73</v>
      </c>
      <c r="F10445" s="36">
        <f t="shared" si="5992"/>
        <v>1</v>
      </c>
      <c r="G10445" s="145" t="str">
        <f t="shared" si="5993"/>
        <v>Disciplinary</v>
      </c>
      <c r="H10445" s="36"/>
      <c r="I10445" s="36"/>
      <c r="J10445" s="126"/>
      <c r="K10445" s="1"/>
      <c r="L10445" s="1"/>
      <c r="M10445" s="1"/>
      <c r="N10445" s="1"/>
      <c r="O10445" s="1"/>
    </row>
    <row r="10446" ht="15.75" customHeight="1">
      <c r="A10446" s="36"/>
      <c r="B10446" s="35" t="str">
        <f t="shared" si="5990"/>
        <v>11b</v>
      </c>
      <c r="C10446" s="144" t="str">
        <f t="shared" si="5991"/>
        <v>Plants</v>
      </c>
      <c r="D10446" s="36" t="str">
        <f t="array" ref="D10446">IF(INDEX(INDIRECT(J10403),ROW($A$40))="","",INDEX(INDIRECT(J10403),ROW($A$40)))</f>
        <v/>
      </c>
      <c r="E10446" s="36" t="s">
        <v>73</v>
      </c>
      <c r="F10446" s="36">
        <f t="shared" si="5992"/>
        <v>1</v>
      </c>
      <c r="G10446" s="145" t="str">
        <f t="shared" si="5993"/>
        <v>Substantive</v>
      </c>
      <c r="H10446" s="36"/>
      <c r="I10446" s="36"/>
      <c r="J10446" s="126"/>
      <c r="K10446" s="1"/>
      <c r="L10446" s="1"/>
      <c r="M10446" s="1"/>
      <c r="N10446" s="1"/>
      <c r="O10446" s="1"/>
    </row>
    <row r="10447" ht="15.75" customHeight="1">
      <c r="A10447" s="36"/>
      <c r="B10447" s="123" t="str">
        <f t="shared" ref="B10447:C10447" si="5994">B10397</f>
        <v>11c</v>
      </c>
      <c r="C10447" s="146" t="str">
        <f t="shared" si="5994"/>
        <v>Conclusions</v>
      </c>
      <c r="D10447" s="36" t="str">
        <f t="array" ref="D10447">IF(INDEX(INDIRECT(J10403),ROW($A$41))="","",INDEX(INDIRECT(J10403),ROW($A$41)))</f>
        <v/>
      </c>
      <c r="E10447" s="36" t="s">
        <v>73</v>
      </c>
      <c r="F10447" s="36">
        <f t="shared" si="5992"/>
        <v>2</v>
      </c>
      <c r="G10447" s="147" t="str">
        <f>IF($G10297="","",$G10297)</f>
        <v>Disciplinary</v>
      </c>
      <c r="H10447" s="36"/>
      <c r="I10447" s="36"/>
      <c r="J10447" s="126"/>
      <c r="K10447" s="1"/>
      <c r="L10447" s="1"/>
      <c r="M10447" s="1"/>
      <c r="N10447" s="1"/>
      <c r="O10447" s="1"/>
    </row>
    <row r="10448" ht="15.75" customHeight="1">
      <c r="A10448" s="36"/>
      <c r="B10448" s="36"/>
      <c r="C10448" s="124" t="s">
        <v>67</v>
      </c>
      <c r="D10448" s="116">
        <f>SUM(D10407:D10447)</f>
        <v>0</v>
      </c>
      <c r="E10448" s="70" t="s">
        <v>73</v>
      </c>
      <c r="F10448" s="71">
        <f>SUM(F10407:F10447)</f>
        <v>50</v>
      </c>
      <c r="G10448" s="36"/>
      <c r="H10448" s="36"/>
      <c r="I10448" s="36"/>
      <c r="J10448" s="126"/>
      <c r="K10448" s="1"/>
      <c r="L10448" s="1"/>
      <c r="M10448" s="1"/>
      <c r="N10448" s="1"/>
      <c r="O10448" s="1"/>
    </row>
    <row r="10449" ht="15.75" customHeight="1">
      <c r="A10449" s="36"/>
      <c r="B10449" s="36"/>
      <c r="C10449" s="54"/>
      <c r="D10449" s="36"/>
      <c r="E10449" s="36"/>
      <c r="F10449" s="36"/>
      <c r="G10449" s="36"/>
      <c r="H10449" s="36"/>
      <c r="I10449" s="36"/>
      <c r="J10449" s="126"/>
      <c r="K10449" s="1"/>
      <c r="L10449" s="1"/>
      <c r="M10449" s="1"/>
      <c r="N10449" s="1"/>
      <c r="O10449" s="1"/>
    </row>
    <row r="10450" ht="15.75" customHeight="1">
      <c r="A10450" s="36"/>
      <c r="B10450" s="36"/>
      <c r="C10450" s="54"/>
      <c r="D10450" s="1"/>
      <c r="E10450" s="36"/>
      <c r="F10450" s="36"/>
      <c r="G10450" s="36"/>
      <c r="H10450" s="36"/>
      <c r="I10450" s="36"/>
      <c r="J10450" s="126"/>
      <c r="K10450" s="1"/>
      <c r="L10450" s="1"/>
      <c r="M10450" s="1"/>
      <c r="N10450" s="1"/>
      <c r="O10450" s="1"/>
    </row>
    <row r="10451" ht="15.75" customHeight="1">
      <c r="A10451" s="51" t="str">
        <f>A10401</f>
        <v>Year 7 Baseline Assessment Feedback</v>
      </c>
      <c r="B10451" s="36"/>
      <c r="C10451" s="54"/>
      <c r="D10451" s="1"/>
      <c r="E10451" s="36"/>
      <c r="F10451" s="36"/>
      <c r="G10451" s="36"/>
      <c r="H10451" s="36"/>
      <c r="I10451" s="36"/>
      <c r="J10451" s="150">
        <f>J10401+1</f>
        <v>226</v>
      </c>
      <c r="K10451" s="1"/>
      <c r="L10451" s="1"/>
      <c r="M10451" s="1"/>
      <c r="N10451" s="1"/>
      <c r="O10451" s="1"/>
    </row>
    <row r="10452" ht="15.75" customHeight="1">
      <c r="A10452" s="54" t="s">
        <v>104</v>
      </c>
      <c r="B10452" s="54" t="str">
        <f>$B$2</f>
        <v>Year 7 Baseline Assessment</v>
      </c>
      <c r="C10452" s="54"/>
      <c r="D10452" s="1"/>
      <c r="E10452" s="36"/>
      <c r="F10452" s="36"/>
      <c r="G10452" s="36"/>
      <c r="H10452" s="36"/>
      <c r="I10452" s="36"/>
      <c r="J10452" s="36" t="str">
        <f>CONCATENATE("Marksheet!$B$",J10451)</f>
        <v>Marksheet!$B$226</v>
      </c>
      <c r="K10452" s="1"/>
      <c r="L10452" s="1"/>
      <c r="M10452" s="1"/>
      <c r="N10452" s="1"/>
      <c r="O10452" s="1"/>
    </row>
    <row r="10453" ht="15.75" customHeight="1">
      <c r="A10453" s="54" t="s">
        <v>100</v>
      </c>
      <c r="B10453" s="54" t="str">
        <f>IF(INDIRECT(J10452)="","",INDIRECT(J10452))</f>
        <v/>
      </c>
      <c r="C10453" s="54"/>
      <c r="D10453" s="1"/>
      <c r="E10453" s="36"/>
      <c r="F10453" s="36"/>
      <c r="G10453" s="36"/>
      <c r="H10453" s="36"/>
      <c r="I10453" s="36"/>
      <c r="J10453" s="36" t="str">
        <f>CONCATENATE("Marksheet!$D$",J10451,":$AV$",J10451)</f>
        <v>Marksheet!$D$226:$AV$226</v>
      </c>
      <c r="K10453" s="1"/>
      <c r="L10453" s="1"/>
      <c r="M10453" s="1"/>
      <c r="N10453" s="1"/>
      <c r="O10453" s="1"/>
    </row>
    <row r="10454" ht="15.75" customHeight="1">
      <c r="A10454" s="54" t="s">
        <v>105</v>
      </c>
      <c r="B10454" s="54" t="str">
        <f>INDIRECT(CONCATENATE("Marksheet!$C$",INDIRECT(CONCATENATE("J",ROW()-3))))</f>
        <v/>
      </c>
      <c r="C10454" s="54"/>
      <c r="D10454" s="36"/>
      <c r="E10454" s="36"/>
      <c r="F10454" s="36"/>
      <c r="G10454" s="36"/>
      <c r="H10454" s="36"/>
      <c r="I10454" s="36"/>
      <c r="J10454" s="126"/>
      <c r="K10454" s="1"/>
      <c r="L10454" s="1"/>
      <c r="M10454" s="1"/>
      <c r="N10454" s="1"/>
      <c r="O10454" s="1"/>
    </row>
    <row r="10455" ht="15.75" customHeight="1">
      <c r="A10455" s="54"/>
      <c r="B10455" s="54"/>
      <c r="C10455" s="54"/>
      <c r="D10455" s="36"/>
      <c r="E10455" s="36"/>
      <c r="F10455" s="36"/>
      <c r="G10455" s="36"/>
      <c r="H10455" s="36"/>
      <c r="I10455" s="36"/>
      <c r="J10455" s="126"/>
      <c r="K10455" s="1"/>
      <c r="L10455" s="1"/>
      <c r="M10455" s="1"/>
      <c r="N10455" s="1"/>
      <c r="O10455" s="1"/>
    </row>
    <row r="10456" ht="15.75" customHeight="1">
      <c r="A10456" s="120"/>
      <c r="B10456" s="80" t="s">
        <v>93</v>
      </c>
      <c r="C10456" s="141" t="s">
        <v>94</v>
      </c>
      <c r="D10456" s="128" t="s">
        <v>95</v>
      </c>
      <c r="E10456" s="58"/>
      <c r="F10456" s="59"/>
      <c r="G10456" s="151" t="s">
        <v>106</v>
      </c>
      <c r="H10456" s="130"/>
      <c r="I10456" s="130"/>
      <c r="J10456" s="131"/>
      <c r="K10456" s="1"/>
      <c r="L10456" s="1"/>
      <c r="M10456" s="1"/>
      <c r="N10456" s="1"/>
      <c r="O10456" s="1"/>
    </row>
    <row r="10457" ht="15.75" customHeight="1">
      <c r="A10457" s="36"/>
      <c r="B10457" s="122" t="str">
        <f t="shared" ref="B10457:B10496" si="5995">IF($B10007="","",$B10007)</f>
        <v>1a</v>
      </c>
      <c r="C10457" s="142" t="str">
        <f t="shared" ref="C10457:C10496" si="5996">IF($C10007="","",$C10007)</f>
        <v>Living and non-living things</v>
      </c>
      <c r="D10457" s="36" t="str">
        <f t="array" ref="D10457">IF(INDEX(INDIRECT(J10453),ROW($A$1))="","",INDEX(INDIRECT(J10453),ROW($A$1)))</f>
        <v/>
      </c>
      <c r="E10457" s="36" t="s">
        <v>73</v>
      </c>
      <c r="F10457" s="36">
        <f t="shared" ref="F10457:F10497" si="5997">IF($F10007="","",$F10007)</f>
        <v>2</v>
      </c>
      <c r="G10457" s="143" t="str">
        <f t="shared" ref="G10457:G10496" si="5998">IF($G10007="","",$G10007)</f>
        <v>Substantive</v>
      </c>
      <c r="H10457" s="36"/>
      <c r="I10457" s="36"/>
      <c r="J10457" s="126"/>
      <c r="K10457" s="1"/>
      <c r="L10457" s="1"/>
      <c r="M10457" s="1"/>
      <c r="N10457" s="1"/>
      <c r="O10457" s="1"/>
    </row>
    <row r="10458" ht="15.75" customHeight="1">
      <c r="A10458" s="36"/>
      <c r="B10458" s="35" t="str">
        <f t="shared" si="5995"/>
        <v>1b</v>
      </c>
      <c r="C10458" s="144" t="str">
        <f t="shared" si="5996"/>
        <v>Measurement</v>
      </c>
      <c r="D10458" s="36" t="str">
        <f t="array" ref="D10458">IF(INDEX(INDIRECT(J10453),ROW($A$2))="","",INDEX(INDIRECT(J10453),ROW($A$2)))</f>
        <v/>
      </c>
      <c r="E10458" s="36" t="s">
        <v>73</v>
      </c>
      <c r="F10458" s="36">
        <f t="shared" si="5997"/>
        <v>1</v>
      </c>
      <c r="G10458" s="145" t="str">
        <f t="shared" si="5998"/>
        <v>Disciplinary</v>
      </c>
      <c r="H10458" s="36"/>
      <c r="I10458" s="36"/>
      <c r="J10458" s="126"/>
      <c r="K10458" s="1"/>
      <c r="L10458" s="1"/>
      <c r="M10458" s="1"/>
      <c r="N10458" s="1"/>
      <c r="O10458" s="1"/>
    </row>
    <row r="10459" ht="15.75" customHeight="1">
      <c r="A10459" s="36"/>
      <c r="B10459" s="35" t="str">
        <f t="shared" si="5995"/>
        <v>1c</v>
      </c>
      <c r="C10459" s="144" t="str">
        <f t="shared" si="5996"/>
        <v>Tables</v>
      </c>
      <c r="D10459" s="36" t="str">
        <f t="array" ref="D10459">IF(INDEX(INDIRECT(J10453),ROW($A$3))="","",INDEX(INDIRECT(J10453),ROW($A$3)))</f>
        <v/>
      </c>
      <c r="E10459" s="36" t="s">
        <v>73</v>
      </c>
      <c r="F10459" s="36">
        <f t="shared" si="5997"/>
        <v>1</v>
      </c>
      <c r="G10459" s="145" t="str">
        <f t="shared" si="5998"/>
        <v>Disciplinary</v>
      </c>
      <c r="H10459" s="36"/>
      <c r="I10459" s="36"/>
      <c r="J10459" s="126"/>
      <c r="K10459" s="1"/>
      <c r="L10459" s="1"/>
      <c r="M10459" s="1"/>
      <c r="N10459" s="1"/>
      <c r="O10459" s="1"/>
    </row>
    <row r="10460" ht="15.75" customHeight="1">
      <c r="A10460" s="36"/>
      <c r="B10460" s="35" t="str">
        <f t="shared" si="5995"/>
        <v>1d</v>
      </c>
      <c r="C10460" s="144" t="str">
        <f t="shared" si="5996"/>
        <v>Plants</v>
      </c>
      <c r="D10460" s="36" t="str">
        <f t="array" ref="D10460">IF(INDEX(INDIRECT(J10453),ROW($A$4))="","",INDEX(INDIRECT(J10453),ROW($A$4)))</f>
        <v/>
      </c>
      <c r="E10460" s="36" t="s">
        <v>73</v>
      </c>
      <c r="F10460" s="36">
        <f t="shared" si="5997"/>
        <v>1</v>
      </c>
      <c r="G10460" s="145" t="str">
        <f t="shared" si="5998"/>
        <v>Substantive</v>
      </c>
      <c r="H10460" s="36"/>
      <c r="I10460" s="36"/>
      <c r="J10460" s="126"/>
      <c r="K10460" s="1"/>
      <c r="L10460" s="1"/>
      <c r="M10460" s="1"/>
      <c r="N10460" s="1"/>
      <c r="O10460" s="1"/>
    </row>
    <row r="10461" ht="15.75" customHeight="1">
      <c r="A10461" s="36"/>
      <c r="B10461" s="35" t="str">
        <f t="shared" si="5995"/>
        <v>1e</v>
      </c>
      <c r="C10461" s="144" t="str">
        <f t="shared" si="5996"/>
        <v>Food chains</v>
      </c>
      <c r="D10461" s="36" t="str">
        <f t="array" ref="D10461">IF(INDEX(INDIRECT(J10453),ROW($A$5))="","",INDEX(INDIRECT(J10453),ROW($A$5)))</f>
        <v/>
      </c>
      <c r="E10461" s="36" t="s">
        <v>73</v>
      </c>
      <c r="F10461" s="36">
        <f t="shared" si="5997"/>
        <v>2</v>
      </c>
      <c r="G10461" s="145" t="str">
        <f t="shared" si="5998"/>
        <v>Substantive</v>
      </c>
      <c r="H10461" s="36"/>
      <c r="I10461" s="36"/>
      <c r="J10461" s="126"/>
      <c r="K10461" s="1"/>
      <c r="L10461" s="1"/>
      <c r="M10461" s="1"/>
      <c r="N10461" s="1"/>
      <c r="O10461" s="1"/>
    </row>
    <row r="10462" ht="15.75" customHeight="1">
      <c r="A10462" s="36"/>
      <c r="B10462" s="35" t="str">
        <f t="shared" si="5995"/>
        <v>2a</v>
      </c>
      <c r="C10462" s="144" t="str">
        <f t="shared" si="5996"/>
        <v>States of matter</v>
      </c>
      <c r="D10462" s="36" t="str">
        <f t="array" ref="D10462">IF(INDEX(INDIRECT(J10453),ROW($A$6))="","",INDEX(INDIRECT(J10453),ROW($A$6)))</f>
        <v/>
      </c>
      <c r="E10462" s="36" t="s">
        <v>73</v>
      </c>
      <c r="F10462" s="36">
        <f t="shared" si="5997"/>
        <v>1</v>
      </c>
      <c r="G10462" s="145" t="str">
        <f t="shared" si="5998"/>
        <v>Substantive</v>
      </c>
      <c r="H10462" s="36"/>
      <c r="I10462" s="36"/>
      <c r="J10462" s="126"/>
      <c r="K10462" s="1"/>
      <c r="L10462" s="1"/>
      <c r="M10462" s="1"/>
      <c r="N10462" s="1"/>
      <c r="O10462" s="1"/>
    </row>
    <row r="10463" ht="15.75" customHeight="1">
      <c r="A10463" s="36"/>
      <c r="B10463" s="35" t="str">
        <f t="shared" si="5995"/>
        <v>2b</v>
      </c>
      <c r="C10463" s="144" t="str">
        <f t="shared" si="5996"/>
        <v>Graphs</v>
      </c>
      <c r="D10463" s="36" t="str">
        <f t="array" ref="D10463">IF(INDEX(INDIRECT(J10453),ROW($A$7))="","",INDEX(INDIRECT(J10453),ROW($A$7)))</f>
        <v/>
      </c>
      <c r="E10463" s="36" t="s">
        <v>73</v>
      </c>
      <c r="F10463" s="36">
        <f t="shared" si="5997"/>
        <v>1</v>
      </c>
      <c r="G10463" s="148" t="str">
        <f t="shared" si="5998"/>
        <v>Disciplinary</v>
      </c>
      <c r="H10463" s="36"/>
      <c r="I10463" s="36"/>
      <c r="J10463" s="126"/>
      <c r="K10463" s="1"/>
      <c r="L10463" s="1"/>
      <c r="M10463" s="1"/>
      <c r="N10463" s="1"/>
      <c r="O10463" s="1"/>
    </row>
    <row r="10464" ht="15.75" customHeight="1">
      <c r="A10464" s="36"/>
      <c r="B10464" s="35" t="str">
        <f t="shared" si="5995"/>
        <v>2c</v>
      </c>
      <c r="C10464" s="144" t="str">
        <f t="shared" si="5996"/>
        <v>Plants</v>
      </c>
      <c r="D10464" s="36" t="str">
        <f t="array" ref="D10464">IF(INDEX(INDIRECT(J10453),ROW($A$8))="","",INDEX(INDIRECT(J10453),ROW($A$8)))</f>
        <v/>
      </c>
      <c r="E10464" s="36" t="s">
        <v>73</v>
      </c>
      <c r="F10464" s="36">
        <f t="shared" si="5997"/>
        <v>1</v>
      </c>
      <c r="G10464" s="145" t="str">
        <f t="shared" si="5998"/>
        <v>Substantive</v>
      </c>
      <c r="H10464" s="36"/>
      <c r="I10464" s="36"/>
      <c r="J10464" s="126"/>
      <c r="K10464" s="1"/>
      <c r="L10464" s="1"/>
      <c r="M10464" s="1"/>
      <c r="N10464" s="1"/>
      <c r="O10464" s="1"/>
    </row>
    <row r="10465" ht="15.75" customHeight="1">
      <c r="A10465" s="36"/>
      <c r="B10465" s="35" t="str">
        <f t="shared" si="5995"/>
        <v>3a</v>
      </c>
      <c r="C10465" s="144" t="str">
        <f t="shared" si="5996"/>
        <v>Reversible and non-reversible changes</v>
      </c>
      <c r="D10465" s="36" t="str">
        <f t="array" ref="D10465">IF(INDEX(INDIRECT(J10453),ROW($A$9))="","",INDEX(INDIRECT(J10453),ROW($A$9)))</f>
        <v/>
      </c>
      <c r="E10465" s="36" t="s">
        <v>73</v>
      </c>
      <c r="F10465" s="36">
        <f t="shared" si="5997"/>
        <v>2</v>
      </c>
      <c r="G10465" s="145" t="str">
        <f t="shared" si="5998"/>
        <v>Substantive</v>
      </c>
      <c r="H10465" s="36"/>
      <c r="I10465" s="36"/>
      <c r="J10465" s="126"/>
      <c r="K10465" s="1"/>
      <c r="L10465" s="1"/>
      <c r="M10465" s="1"/>
      <c r="N10465" s="1"/>
      <c r="O10465" s="1"/>
    </row>
    <row r="10466" ht="15.75" customHeight="1">
      <c r="A10466" s="36"/>
      <c r="B10466" s="35" t="str">
        <f t="shared" si="5995"/>
        <v>3b</v>
      </c>
      <c r="C10466" s="144" t="str">
        <f t="shared" si="5996"/>
        <v>Units</v>
      </c>
      <c r="D10466" s="36" t="str">
        <f t="array" ref="D10466">IF(INDEX(INDIRECT(J10453),ROW($A$10))="","",INDEX(INDIRECT(J10453),ROW($A$10)))</f>
        <v/>
      </c>
      <c r="E10466" s="36" t="s">
        <v>73</v>
      </c>
      <c r="F10466" s="36">
        <f t="shared" si="5997"/>
        <v>1</v>
      </c>
      <c r="G10466" s="145" t="str">
        <f t="shared" si="5998"/>
        <v>Disciplinary</v>
      </c>
      <c r="H10466" s="36"/>
      <c r="I10466" s="36"/>
      <c r="J10466" s="126"/>
      <c r="K10466" s="1"/>
      <c r="L10466" s="1"/>
      <c r="M10466" s="1"/>
      <c r="N10466" s="1"/>
      <c r="O10466" s="1"/>
    </row>
    <row r="10467" ht="15.75" customHeight="1">
      <c r="A10467" s="36"/>
      <c r="B10467" s="35" t="str">
        <f t="shared" si="5995"/>
        <v>3c</v>
      </c>
      <c r="C10467" s="144" t="str">
        <f t="shared" si="5996"/>
        <v>Hazards, risks and precautions</v>
      </c>
      <c r="D10467" s="36" t="str">
        <f t="array" ref="D10467">IF(INDEX(INDIRECT(J10453),ROW($A$11))="","",INDEX(INDIRECT(J10453),ROW($A$11)))</f>
        <v/>
      </c>
      <c r="E10467" s="36" t="s">
        <v>73</v>
      </c>
      <c r="F10467" s="36">
        <f t="shared" si="5997"/>
        <v>1</v>
      </c>
      <c r="G10467" s="149" t="str">
        <f t="shared" si="5998"/>
        <v>Disciplinary</v>
      </c>
      <c r="H10467" s="36"/>
      <c r="I10467" s="36"/>
      <c r="J10467" s="126"/>
      <c r="K10467" s="1"/>
      <c r="L10467" s="1"/>
      <c r="M10467" s="1"/>
      <c r="N10467" s="1"/>
      <c r="O10467" s="1"/>
    </row>
    <row r="10468" ht="15.75" customHeight="1">
      <c r="A10468" s="36"/>
      <c r="B10468" s="35" t="str">
        <f t="shared" si="5995"/>
        <v>3d</v>
      </c>
      <c r="C10468" s="144" t="str">
        <f t="shared" si="5996"/>
        <v>States of matter</v>
      </c>
      <c r="D10468" s="36" t="str">
        <f t="array" ref="D10468">IF(INDEX(INDIRECT(J10453),ROW($A$12))="","",INDEX(INDIRECT(J10453),ROW($A$12)))</f>
        <v/>
      </c>
      <c r="E10468" s="36" t="s">
        <v>73</v>
      </c>
      <c r="F10468" s="36">
        <f t="shared" si="5997"/>
        <v>1</v>
      </c>
      <c r="G10468" s="145" t="str">
        <f t="shared" si="5998"/>
        <v>Substantive</v>
      </c>
      <c r="H10468" s="36"/>
      <c r="I10468" s="36"/>
      <c r="J10468" s="126"/>
      <c r="K10468" s="1"/>
      <c r="L10468" s="1"/>
      <c r="M10468" s="1"/>
      <c r="N10468" s="1"/>
      <c r="O10468" s="1"/>
    </row>
    <row r="10469" ht="15.75" customHeight="1">
      <c r="A10469" s="36"/>
      <c r="B10469" s="35" t="str">
        <f t="shared" si="5995"/>
        <v>3e</v>
      </c>
      <c r="C10469" s="144" t="str">
        <f t="shared" si="5996"/>
        <v>Reversible and non-reversible changes</v>
      </c>
      <c r="D10469" s="36" t="str">
        <f t="array" ref="D10469">IF(INDEX(INDIRECT(J10453),ROW($A$13))="","",INDEX(INDIRECT(J10453),ROW($A$13)))</f>
        <v/>
      </c>
      <c r="E10469" s="36" t="s">
        <v>73</v>
      </c>
      <c r="F10469" s="36">
        <f t="shared" si="5997"/>
        <v>1</v>
      </c>
      <c r="G10469" s="145" t="str">
        <f t="shared" si="5998"/>
        <v>Substantive</v>
      </c>
      <c r="H10469" s="36"/>
      <c r="I10469" s="36"/>
      <c r="J10469" s="126"/>
      <c r="K10469" s="1"/>
      <c r="L10469" s="1"/>
      <c r="M10469" s="1"/>
      <c r="N10469" s="1"/>
      <c r="O10469" s="1"/>
    </row>
    <row r="10470" ht="15.75" customHeight="1">
      <c r="A10470" s="36"/>
      <c r="B10470" s="35" t="str">
        <f t="shared" si="5995"/>
        <v>4a</v>
      </c>
      <c r="C10470" s="144" t="str">
        <f t="shared" si="5996"/>
        <v>Equipment</v>
      </c>
      <c r="D10470" s="36" t="str">
        <f t="array" ref="D10470">IF(INDEX(INDIRECT(J10453),ROW($A$14))="","",INDEX(INDIRECT(J10453),ROW($A$14)))</f>
        <v/>
      </c>
      <c r="E10470" s="36" t="s">
        <v>73</v>
      </c>
      <c r="F10470" s="36">
        <f t="shared" si="5997"/>
        <v>2</v>
      </c>
      <c r="G10470" s="145" t="str">
        <f t="shared" si="5998"/>
        <v>Disciplinary</v>
      </c>
      <c r="H10470" s="36"/>
      <c r="I10470" s="36"/>
      <c r="J10470" s="126"/>
      <c r="K10470" s="1"/>
      <c r="L10470" s="1"/>
      <c r="M10470" s="1"/>
      <c r="N10470" s="1"/>
      <c r="O10470" s="1"/>
    </row>
    <row r="10471" ht="15.75" customHeight="1">
      <c r="A10471" s="36"/>
      <c r="B10471" s="35" t="str">
        <f t="shared" si="5995"/>
        <v>4b</v>
      </c>
      <c r="C10471" s="144" t="str">
        <f t="shared" si="5996"/>
        <v>Accuracy and precision</v>
      </c>
      <c r="D10471" s="36" t="str">
        <f t="array" ref="D10471">IF(INDEX(INDIRECT(J10453),ROW($A$15))="","",INDEX(INDIRECT(J10453),ROW($A$15)))</f>
        <v/>
      </c>
      <c r="E10471" s="36" t="s">
        <v>73</v>
      </c>
      <c r="F10471" s="36">
        <f t="shared" si="5997"/>
        <v>1</v>
      </c>
      <c r="G10471" s="145" t="str">
        <f t="shared" si="5998"/>
        <v>Disciplinary</v>
      </c>
      <c r="H10471" s="36"/>
      <c r="I10471" s="36"/>
      <c r="J10471" s="126"/>
      <c r="K10471" s="1"/>
      <c r="L10471" s="1"/>
      <c r="M10471" s="1"/>
      <c r="N10471" s="1"/>
      <c r="O10471" s="1"/>
    </row>
    <row r="10472" ht="15.75" customHeight="1">
      <c r="A10472" s="36"/>
      <c r="B10472" s="35" t="str">
        <f t="shared" si="5995"/>
        <v>4c</v>
      </c>
      <c r="C10472" s="144" t="str">
        <f t="shared" si="5996"/>
        <v>Conclusions</v>
      </c>
      <c r="D10472" s="36" t="str">
        <f t="array" ref="D10472">IF(INDEX(INDIRECT(J10453),ROW($A$16))="","",INDEX(INDIRECT(J10453),ROW($A$16)))</f>
        <v/>
      </c>
      <c r="E10472" s="36" t="s">
        <v>73</v>
      </c>
      <c r="F10472" s="36">
        <f t="shared" si="5997"/>
        <v>1</v>
      </c>
      <c r="G10472" s="145" t="str">
        <f t="shared" si="5998"/>
        <v>Disciplinary</v>
      </c>
      <c r="H10472" s="36"/>
      <c r="I10472" s="36"/>
      <c r="J10472" s="126"/>
      <c r="K10472" s="1"/>
      <c r="L10472" s="1"/>
      <c r="M10472" s="1"/>
      <c r="N10472" s="1"/>
      <c r="O10472" s="1"/>
    </row>
    <row r="10473" ht="15.75" customHeight="1">
      <c r="A10473" s="36"/>
      <c r="B10473" s="35" t="str">
        <f t="shared" si="5995"/>
        <v>5a</v>
      </c>
      <c r="C10473" s="144" t="str">
        <f t="shared" si="5996"/>
        <v>Hazards, risks and precautions</v>
      </c>
      <c r="D10473" s="36" t="str">
        <f t="array" ref="D10473">IF(INDEX(INDIRECT(J10453),ROW($A$17))="","",INDEX(INDIRECT(J10453),ROW($A$17)))</f>
        <v/>
      </c>
      <c r="E10473" s="36" t="s">
        <v>73</v>
      </c>
      <c r="F10473" s="36">
        <f t="shared" si="5997"/>
        <v>1</v>
      </c>
      <c r="G10473" s="145" t="str">
        <f t="shared" si="5998"/>
        <v>Disciplinary</v>
      </c>
      <c r="H10473" s="36"/>
      <c r="I10473" s="36"/>
      <c r="J10473" s="126"/>
      <c r="K10473" s="1"/>
      <c r="L10473" s="1"/>
      <c r="M10473" s="1"/>
      <c r="N10473" s="1"/>
      <c r="O10473" s="1"/>
    </row>
    <row r="10474" ht="15.75" customHeight="1">
      <c r="A10474" s="36"/>
      <c r="B10474" s="35" t="str">
        <f t="shared" si="5995"/>
        <v>5b</v>
      </c>
      <c r="C10474" s="144" t="str">
        <f t="shared" si="5996"/>
        <v>Electricity</v>
      </c>
      <c r="D10474" s="36" t="str">
        <f t="array" ref="D10474">IF(INDEX(INDIRECT(J10453),ROW($A$18))="","",INDEX(INDIRECT(J10453),ROW($A$18)))</f>
        <v/>
      </c>
      <c r="E10474" s="36" t="s">
        <v>73</v>
      </c>
      <c r="F10474" s="36">
        <f t="shared" si="5997"/>
        <v>1</v>
      </c>
      <c r="G10474" s="145" t="str">
        <f t="shared" si="5998"/>
        <v>Substantive</v>
      </c>
      <c r="H10474" s="36"/>
      <c r="I10474" s="36"/>
      <c r="J10474" s="126"/>
      <c r="K10474" s="1"/>
      <c r="L10474" s="1"/>
      <c r="M10474" s="1"/>
      <c r="N10474" s="1"/>
      <c r="O10474" s="1"/>
    </row>
    <row r="10475" ht="15.75" customHeight="1">
      <c r="A10475" s="36"/>
      <c r="B10475" s="35" t="str">
        <f t="shared" si="5995"/>
        <v>5c</v>
      </c>
      <c r="C10475" s="144" t="str">
        <f t="shared" si="5996"/>
        <v>Physical properties of materials</v>
      </c>
      <c r="D10475" s="36" t="str">
        <f t="array" ref="D10475">IF(INDEX(INDIRECT(J10453),ROW($A$19))="","",INDEX(INDIRECT(J10453),ROW($A$19)))</f>
        <v/>
      </c>
      <c r="E10475" s="36" t="s">
        <v>73</v>
      </c>
      <c r="F10475" s="36">
        <f t="shared" si="5997"/>
        <v>1</v>
      </c>
      <c r="G10475" s="145" t="str">
        <f t="shared" si="5998"/>
        <v>Substantive</v>
      </c>
      <c r="H10475" s="36"/>
      <c r="I10475" s="36"/>
      <c r="J10475" s="126"/>
      <c r="K10475" s="1"/>
      <c r="L10475" s="1"/>
      <c r="M10475" s="1"/>
      <c r="N10475" s="1"/>
      <c r="O10475" s="1"/>
    </row>
    <row r="10476" ht="15.75" customHeight="1">
      <c r="A10476" s="36"/>
      <c r="B10476" s="35" t="str">
        <f t="shared" si="5995"/>
        <v>5d</v>
      </c>
      <c r="C10476" s="144" t="str">
        <f t="shared" si="5996"/>
        <v>Electricity</v>
      </c>
      <c r="D10476" s="36" t="str">
        <f t="array" ref="D10476">IF(INDEX(INDIRECT(J10453),ROW($A$20))="","",INDEX(INDIRECT(J10453),ROW($A$20)))</f>
        <v/>
      </c>
      <c r="E10476" s="36" t="s">
        <v>73</v>
      </c>
      <c r="F10476" s="36">
        <f t="shared" si="5997"/>
        <v>1</v>
      </c>
      <c r="G10476" s="145" t="str">
        <f t="shared" si="5998"/>
        <v>Substantive</v>
      </c>
      <c r="H10476" s="36"/>
      <c r="I10476" s="36"/>
      <c r="J10476" s="126"/>
      <c r="K10476" s="1"/>
      <c r="L10476" s="1"/>
      <c r="M10476" s="1"/>
      <c r="N10476" s="1"/>
      <c r="O10476" s="1"/>
    </row>
    <row r="10477" ht="15.75" customHeight="1">
      <c r="A10477" s="36"/>
      <c r="B10477" s="35" t="str">
        <f t="shared" si="5995"/>
        <v>6a</v>
      </c>
      <c r="C10477" s="144" t="str">
        <f t="shared" si="5996"/>
        <v>Planning scientific enquiry</v>
      </c>
      <c r="D10477" s="36" t="str">
        <f t="array" ref="D10477">IF(INDEX(INDIRECT(J10453),ROW($A$21))="","",INDEX(INDIRECT(J10453),ROW($A$21)))</f>
        <v/>
      </c>
      <c r="E10477" s="36" t="s">
        <v>73</v>
      </c>
      <c r="F10477" s="36">
        <f t="shared" si="5997"/>
        <v>2</v>
      </c>
      <c r="G10477" s="145" t="str">
        <f t="shared" si="5998"/>
        <v>Disciplinary</v>
      </c>
      <c r="H10477" s="36"/>
      <c r="I10477" s="36"/>
      <c r="J10477" s="126"/>
      <c r="K10477" s="1"/>
      <c r="L10477" s="1"/>
      <c r="M10477" s="1"/>
      <c r="N10477" s="1"/>
      <c r="O10477" s="1"/>
    </row>
    <row r="10478" ht="15.75" customHeight="1">
      <c r="A10478" s="36"/>
      <c r="B10478" s="35" t="str">
        <f t="shared" si="5995"/>
        <v>6b</v>
      </c>
      <c r="C10478" s="144" t="str">
        <f t="shared" si="5996"/>
        <v>Units</v>
      </c>
      <c r="D10478" s="36" t="str">
        <f t="array" ref="D10478">IF(INDEX(INDIRECT(J10453),ROW($A$22))="","",INDEX(INDIRECT(J10453),ROW($A$22)))</f>
        <v/>
      </c>
      <c r="E10478" s="36" t="s">
        <v>73</v>
      </c>
      <c r="F10478" s="36">
        <f t="shared" si="5997"/>
        <v>1</v>
      </c>
      <c r="G10478" s="145" t="str">
        <f t="shared" si="5998"/>
        <v>Disciplinary</v>
      </c>
      <c r="H10478" s="36"/>
      <c r="I10478" s="36"/>
      <c r="J10478" s="126"/>
      <c r="K10478" s="1"/>
      <c r="L10478" s="1"/>
      <c r="M10478" s="1"/>
      <c r="N10478" s="1"/>
      <c r="O10478" s="1"/>
    </row>
    <row r="10479" ht="15.75" customHeight="1">
      <c r="A10479" s="36"/>
      <c r="B10479" s="35" t="str">
        <f t="shared" si="5995"/>
        <v>6c</v>
      </c>
      <c r="C10479" s="144" t="str">
        <f t="shared" si="5996"/>
        <v>Forces</v>
      </c>
      <c r="D10479" s="36" t="str">
        <f t="array" ref="D10479">IF(INDEX(INDIRECT(J10453),ROW($A$23))="","",INDEX(INDIRECT(J10453),ROW($A$23)))</f>
        <v/>
      </c>
      <c r="E10479" s="36" t="s">
        <v>73</v>
      </c>
      <c r="F10479" s="36">
        <f t="shared" si="5997"/>
        <v>1</v>
      </c>
      <c r="G10479" s="148" t="str">
        <f t="shared" si="5998"/>
        <v>Substantive</v>
      </c>
      <c r="H10479" s="36"/>
      <c r="I10479" s="36"/>
      <c r="J10479" s="126"/>
      <c r="K10479" s="1"/>
      <c r="L10479" s="1"/>
      <c r="M10479" s="1"/>
      <c r="N10479" s="1"/>
      <c r="O10479" s="1"/>
    </row>
    <row r="10480" ht="15.75" customHeight="1">
      <c r="A10480" s="36"/>
      <c r="B10480" s="35" t="str">
        <f t="shared" si="5995"/>
        <v>6d</v>
      </c>
      <c r="C10480" s="144" t="str">
        <f t="shared" si="5996"/>
        <v>Tables</v>
      </c>
      <c r="D10480" s="36" t="str">
        <f t="array" ref="D10480">IF(INDEX(INDIRECT(J10453),ROW($A$24))="","",INDEX(INDIRECT(J10453),ROW($A$24)))</f>
        <v/>
      </c>
      <c r="E10480" s="36" t="s">
        <v>73</v>
      </c>
      <c r="F10480" s="36">
        <f t="shared" si="5997"/>
        <v>1</v>
      </c>
      <c r="G10480" s="145" t="str">
        <f t="shared" si="5998"/>
        <v>Disciplinary</v>
      </c>
      <c r="H10480" s="36"/>
      <c r="I10480" s="36"/>
      <c r="J10480" s="126"/>
      <c r="K10480" s="1"/>
      <c r="L10480" s="1"/>
      <c r="M10480" s="1"/>
      <c r="N10480" s="1"/>
      <c r="O10480" s="1"/>
    </row>
    <row r="10481" ht="15.75" customHeight="1">
      <c r="A10481" s="36"/>
      <c r="B10481" s="35" t="str">
        <f t="shared" si="5995"/>
        <v>7a</v>
      </c>
      <c r="C10481" s="144" t="str">
        <f t="shared" si="5996"/>
        <v>Behaviour of light</v>
      </c>
      <c r="D10481" s="36" t="str">
        <f t="array" ref="D10481">IF(INDEX(INDIRECT(J10453),ROW($A$25))="","",INDEX(INDIRECT(J10453),ROW($A$25)))</f>
        <v/>
      </c>
      <c r="E10481" s="36" t="s">
        <v>73</v>
      </c>
      <c r="F10481" s="36">
        <f t="shared" si="5997"/>
        <v>1</v>
      </c>
      <c r="G10481" s="148" t="str">
        <f t="shared" si="5998"/>
        <v>Substantive</v>
      </c>
      <c r="H10481" s="36"/>
      <c r="I10481" s="36"/>
      <c r="J10481" s="126"/>
      <c r="K10481" s="1"/>
      <c r="L10481" s="1"/>
      <c r="M10481" s="1"/>
      <c r="N10481" s="1"/>
      <c r="O10481" s="1"/>
    </row>
    <row r="10482" ht="15.75" customHeight="1">
      <c r="A10482" s="36"/>
      <c r="B10482" s="35" t="str">
        <f t="shared" si="5995"/>
        <v>7b</v>
      </c>
      <c r="C10482" s="144" t="str">
        <f t="shared" si="5996"/>
        <v>Behaviour of light</v>
      </c>
      <c r="D10482" s="36" t="str">
        <f t="array" ref="D10482">IF(INDEX(INDIRECT(J10453),ROW($A$26))="","",INDEX(INDIRECT(J10453),ROW($A$26)))</f>
        <v/>
      </c>
      <c r="E10482" s="36" t="s">
        <v>73</v>
      </c>
      <c r="F10482" s="36">
        <f t="shared" si="5997"/>
        <v>2</v>
      </c>
      <c r="G10482" s="145" t="str">
        <f t="shared" si="5998"/>
        <v>Substantive</v>
      </c>
      <c r="H10482" s="36"/>
      <c r="I10482" s="36"/>
      <c r="J10482" s="126"/>
      <c r="K10482" s="1"/>
      <c r="L10482" s="1"/>
      <c r="M10482" s="1"/>
      <c r="N10482" s="1"/>
      <c r="O10482" s="1"/>
    </row>
    <row r="10483" ht="15.75" customHeight="1">
      <c r="A10483" s="36"/>
      <c r="B10483" s="35" t="str">
        <f t="shared" si="5995"/>
        <v>7c</v>
      </c>
      <c r="C10483" s="144" t="str">
        <f t="shared" si="5996"/>
        <v>Behaviour of light</v>
      </c>
      <c r="D10483" s="36" t="str">
        <f t="array" ref="D10483">IF(INDEX(INDIRECT(J10453),ROW($A$27))="","",INDEX(INDIRECT(J10453),ROW($A$27)))</f>
        <v/>
      </c>
      <c r="E10483" s="36" t="s">
        <v>73</v>
      </c>
      <c r="F10483" s="36">
        <f t="shared" si="5997"/>
        <v>1</v>
      </c>
      <c r="G10483" s="145" t="str">
        <f t="shared" si="5998"/>
        <v>Substantive</v>
      </c>
      <c r="H10483" s="36"/>
      <c r="I10483" s="36"/>
      <c r="J10483" s="126"/>
      <c r="K10483" s="1"/>
      <c r="L10483" s="1"/>
      <c r="M10483" s="1"/>
      <c r="N10483" s="1"/>
      <c r="O10483" s="1"/>
    </row>
    <row r="10484" ht="15.75" customHeight="1">
      <c r="A10484" s="36"/>
      <c r="B10484" s="35" t="str">
        <f t="shared" si="5995"/>
        <v>7d</v>
      </c>
      <c r="C10484" s="144" t="str">
        <f t="shared" si="5996"/>
        <v>Conclusions</v>
      </c>
      <c r="D10484" s="36" t="str">
        <f t="array" ref="D10484">IF(INDEX(INDIRECT(J10453),ROW($A$28))="","",INDEX(INDIRECT(J10453),ROW($A$28)))</f>
        <v/>
      </c>
      <c r="E10484" s="36" t="s">
        <v>73</v>
      </c>
      <c r="F10484" s="36">
        <f t="shared" si="5997"/>
        <v>1</v>
      </c>
      <c r="G10484" s="145" t="str">
        <f t="shared" si="5998"/>
        <v>Disciplinary</v>
      </c>
      <c r="H10484" s="36"/>
      <c r="I10484" s="36"/>
      <c r="J10484" s="126"/>
      <c r="K10484" s="1"/>
      <c r="L10484" s="1"/>
      <c r="M10484" s="1"/>
      <c r="N10484" s="1"/>
      <c r="O10484" s="1"/>
    </row>
    <row r="10485" ht="15.75" customHeight="1">
      <c r="A10485" s="36"/>
      <c r="B10485" s="35" t="str">
        <f t="shared" si="5995"/>
        <v>8a</v>
      </c>
      <c r="C10485" s="144" t="str">
        <f t="shared" si="5996"/>
        <v>Measurement</v>
      </c>
      <c r="D10485" s="36" t="str">
        <f t="array" ref="D10485">IF(INDEX(INDIRECT(J10453),ROW($A$29))="","",INDEX(INDIRECT(J10453),ROW($A$29)))</f>
        <v/>
      </c>
      <c r="E10485" s="36" t="s">
        <v>73</v>
      </c>
      <c r="F10485" s="36">
        <f t="shared" si="5997"/>
        <v>1</v>
      </c>
      <c r="G10485" s="145" t="str">
        <f t="shared" si="5998"/>
        <v>Disciplinary</v>
      </c>
      <c r="H10485" s="36"/>
      <c r="I10485" s="36"/>
      <c r="J10485" s="126"/>
      <c r="K10485" s="1"/>
      <c r="L10485" s="1"/>
      <c r="M10485" s="1"/>
      <c r="N10485" s="1"/>
      <c r="O10485" s="1"/>
    </row>
    <row r="10486" ht="15.75" customHeight="1">
      <c r="A10486" s="36"/>
      <c r="B10486" s="35" t="str">
        <f t="shared" si="5995"/>
        <v>8b</v>
      </c>
      <c r="C10486" s="144" t="str">
        <f t="shared" si="5996"/>
        <v>States of matter</v>
      </c>
      <c r="D10486" s="36" t="str">
        <f t="array" ref="D10486">IF(INDEX(INDIRECT(J10453),ROW($A$30))="","",INDEX(INDIRECT(J10453),ROW($A$30)))</f>
        <v/>
      </c>
      <c r="E10486" s="36" t="s">
        <v>73</v>
      </c>
      <c r="F10486" s="36">
        <f t="shared" si="5997"/>
        <v>1</v>
      </c>
      <c r="G10486" s="145" t="str">
        <f t="shared" si="5998"/>
        <v>Substantive</v>
      </c>
      <c r="H10486" s="36"/>
      <c r="I10486" s="36"/>
      <c r="J10486" s="126"/>
      <c r="K10486" s="1"/>
      <c r="L10486" s="1"/>
      <c r="M10486" s="1"/>
      <c r="N10486" s="1"/>
      <c r="O10486" s="1"/>
    </row>
    <row r="10487" ht="15.75" customHeight="1">
      <c r="A10487" s="36"/>
      <c r="B10487" s="35" t="str">
        <f t="shared" si="5995"/>
        <v>8c</v>
      </c>
      <c r="C10487" s="144" t="str">
        <f t="shared" si="5996"/>
        <v>Accuracy and precision</v>
      </c>
      <c r="D10487" s="36" t="str">
        <f t="array" ref="D10487">IF(INDEX(INDIRECT(J10453),ROW($A$31))="","",INDEX(INDIRECT(J10453),ROW($A$31)))</f>
        <v/>
      </c>
      <c r="E10487" s="36" t="s">
        <v>73</v>
      </c>
      <c r="F10487" s="36">
        <f t="shared" si="5997"/>
        <v>1</v>
      </c>
      <c r="G10487" s="145" t="str">
        <f t="shared" si="5998"/>
        <v>Disciplinary</v>
      </c>
      <c r="H10487" s="36"/>
      <c r="I10487" s="36"/>
      <c r="J10487" s="126"/>
      <c r="K10487" s="1"/>
      <c r="L10487" s="1"/>
      <c r="M10487" s="1"/>
      <c r="N10487" s="1"/>
      <c r="O10487" s="1"/>
    </row>
    <row r="10488" ht="15.75" customHeight="1">
      <c r="A10488" s="36"/>
      <c r="B10488" s="35" t="str">
        <f t="shared" si="5995"/>
        <v>9a</v>
      </c>
      <c r="C10488" s="144" t="str">
        <f t="shared" si="5996"/>
        <v>Planning scientific enquiry</v>
      </c>
      <c r="D10488" s="36" t="str">
        <f t="array" ref="D10488">IF(INDEX(INDIRECT(J10453),ROW($A$32))="","",INDEX(INDIRECT(J10453),ROW($A$32)))</f>
        <v/>
      </c>
      <c r="E10488" s="36" t="s">
        <v>73</v>
      </c>
      <c r="F10488" s="36">
        <f t="shared" si="5997"/>
        <v>2</v>
      </c>
      <c r="G10488" s="145" t="str">
        <f t="shared" si="5998"/>
        <v>Disciplinary</v>
      </c>
      <c r="H10488" s="36"/>
      <c r="I10488" s="36"/>
      <c r="J10488" s="126"/>
      <c r="K10488" s="1"/>
      <c r="L10488" s="1"/>
      <c r="M10488" s="1"/>
      <c r="N10488" s="1"/>
      <c r="O10488" s="1"/>
    </row>
    <row r="10489" ht="15.75" customHeight="1">
      <c r="A10489" s="36"/>
      <c r="B10489" s="35" t="str">
        <f t="shared" si="5995"/>
        <v>9b</v>
      </c>
      <c r="C10489" s="144" t="str">
        <f t="shared" si="5996"/>
        <v>Forces</v>
      </c>
      <c r="D10489" s="36" t="str">
        <f t="array" ref="D10489">IF(INDEX(INDIRECT(J10453),ROW($A$33))="","",INDEX(INDIRECT(J10453),ROW($A$33)))</f>
        <v/>
      </c>
      <c r="E10489" s="36" t="s">
        <v>73</v>
      </c>
      <c r="F10489" s="36">
        <f t="shared" si="5997"/>
        <v>2</v>
      </c>
      <c r="G10489" s="148" t="str">
        <f t="shared" si="5998"/>
        <v>Substantive</v>
      </c>
      <c r="H10489" s="36"/>
      <c r="I10489" s="36"/>
      <c r="J10489" s="126"/>
      <c r="K10489" s="1"/>
      <c r="L10489" s="1"/>
      <c r="M10489" s="1"/>
      <c r="N10489" s="1"/>
      <c r="O10489" s="1"/>
    </row>
    <row r="10490" ht="15.75" customHeight="1">
      <c r="A10490" s="36"/>
      <c r="B10490" s="35" t="str">
        <f t="shared" si="5995"/>
        <v>9c</v>
      </c>
      <c r="C10490" s="144" t="str">
        <f t="shared" si="5996"/>
        <v>Repeatability</v>
      </c>
      <c r="D10490" s="36" t="str">
        <f t="array" ref="D10490">IF(INDEX(INDIRECT(J10453),ROW($A$34))="","",INDEX(INDIRECT(J10453),ROW($A$34)))</f>
        <v/>
      </c>
      <c r="E10490" s="36" t="s">
        <v>73</v>
      </c>
      <c r="F10490" s="36">
        <f t="shared" si="5997"/>
        <v>1</v>
      </c>
      <c r="G10490" s="145" t="str">
        <f t="shared" si="5998"/>
        <v>Disciplinary</v>
      </c>
      <c r="H10490" s="36"/>
      <c r="I10490" s="36"/>
      <c r="J10490" s="126"/>
      <c r="K10490" s="1"/>
      <c r="L10490" s="1"/>
      <c r="M10490" s="1"/>
      <c r="N10490" s="1"/>
      <c r="O10490" s="1"/>
    </row>
    <row r="10491" ht="15.75" customHeight="1">
      <c r="A10491" s="36"/>
      <c r="B10491" s="35" t="str">
        <f t="shared" si="5995"/>
        <v>9d</v>
      </c>
      <c r="C10491" s="144" t="str">
        <f t="shared" si="5996"/>
        <v>Graphs</v>
      </c>
      <c r="D10491" s="36" t="str">
        <f t="array" ref="D10491">IF(INDEX(INDIRECT(J10453),ROW($A$35))="","",INDEX(INDIRECT(J10453),ROW($A$35)))</f>
        <v/>
      </c>
      <c r="E10491" s="36" t="s">
        <v>73</v>
      </c>
      <c r="F10491" s="36">
        <f t="shared" si="5997"/>
        <v>1</v>
      </c>
      <c r="G10491" s="145" t="str">
        <f t="shared" si="5998"/>
        <v>Disciplinary</v>
      </c>
      <c r="H10491" s="36"/>
      <c r="I10491" s="36"/>
      <c r="J10491" s="126"/>
      <c r="K10491" s="1"/>
      <c r="L10491" s="1"/>
      <c r="M10491" s="1"/>
      <c r="N10491" s="1"/>
      <c r="O10491" s="1"/>
    </row>
    <row r="10492" ht="15.75" customHeight="1">
      <c r="A10492" s="36"/>
      <c r="B10492" s="35" t="str">
        <f t="shared" si="5995"/>
        <v>10a</v>
      </c>
      <c r="C10492" s="144" t="str">
        <f t="shared" si="5996"/>
        <v>Physical properties of materials</v>
      </c>
      <c r="D10492" s="36" t="str">
        <f t="array" ref="D10492">IF(INDEX(INDIRECT(J10453),ROW($A$36))="","",INDEX(INDIRECT(J10453),ROW($A$36)))</f>
        <v/>
      </c>
      <c r="E10492" s="36" t="s">
        <v>73</v>
      </c>
      <c r="F10492" s="36">
        <f t="shared" si="5997"/>
        <v>1</v>
      </c>
      <c r="G10492" s="145" t="str">
        <f t="shared" si="5998"/>
        <v>Substantive</v>
      </c>
      <c r="H10492" s="36"/>
      <c r="I10492" s="36"/>
      <c r="J10492" s="126"/>
      <c r="K10492" s="1"/>
      <c r="L10492" s="1"/>
      <c r="M10492" s="1"/>
      <c r="N10492" s="1"/>
      <c r="O10492" s="1"/>
    </row>
    <row r="10493" ht="15.75" customHeight="1">
      <c r="A10493" s="36"/>
      <c r="B10493" s="35" t="str">
        <f t="shared" si="5995"/>
        <v>10b</v>
      </c>
      <c r="C10493" s="144" t="str">
        <f t="shared" si="5996"/>
        <v>Physical properties of materials</v>
      </c>
      <c r="D10493" s="36" t="str">
        <f t="array" ref="D10493">IF(INDEX(INDIRECT(J10453),ROW($A$37))="","",INDEX(INDIRECT(J10453),ROW($A$37)))</f>
        <v/>
      </c>
      <c r="E10493" s="36" t="s">
        <v>73</v>
      </c>
      <c r="F10493" s="36">
        <f t="shared" si="5997"/>
        <v>1</v>
      </c>
      <c r="G10493" s="145" t="str">
        <f t="shared" si="5998"/>
        <v>Substantive</v>
      </c>
      <c r="H10493" s="36"/>
      <c r="I10493" s="36"/>
      <c r="J10493" s="126"/>
      <c r="K10493" s="1"/>
      <c r="L10493" s="1"/>
      <c r="M10493" s="1"/>
      <c r="N10493" s="1"/>
      <c r="O10493" s="1"/>
    </row>
    <row r="10494" ht="15.75" customHeight="1">
      <c r="A10494" s="36"/>
      <c r="B10494" s="35" t="str">
        <f t="shared" si="5995"/>
        <v>10c</v>
      </c>
      <c r="C10494" s="144" t="str">
        <f t="shared" si="5996"/>
        <v>Graphs</v>
      </c>
      <c r="D10494" s="36" t="str">
        <f t="array" ref="D10494">IF(INDEX(INDIRECT(J10453),ROW($A$38))="","",INDEX(INDIRECT(J10453),ROW($A$38)))</f>
        <v/>
      </c>
      <c r="E10494" s="36" t="s">
        <v>73</v>
      </c>
      <c r="F10494" s="36">
        <f t="shared" si="5997"/>
        <v>1</v>
      </c>
      <c r="G10494" s="145" t="str">
        <f t="shared" si="5998"/>
        <v>Disciplinary</v>
      </c>
      <c r="H10494" s="36"/>
      <c r="I10494" s="36"/>
      <c r="J10494" s="126"/>
      <c r="K10494" s="1"/>
      <c r="L10494" s="1"/>
      <c r="M10494" s="1"/>
      <c r="N10494" s="1"/>
      <c r="O10494" s="1"/>
    </row>
    <row r="10495" ht="15.75" customHeight="1">
      <c r="A10495" s="36"/>
      <c r="B10495" s="35" t="str">
        <f t="shared" si="5995"/>
        <v>11a</v>
      </c>
      <c r="C10495" s="144" t="str">
        <f t="shared" si="5996"/>
        <v>Repeatability</v>
      </c>
      <c r="D10495" s="36" t="str">
        <f t="array" ref="D10495">IF(INDEX(INDIRECT(J10453),ROW($A$39))="","",INDEX(INDIRECT(J10453),ROW($A$39)))</f>
        <v/>
      </c>
      <c r="E10495" s="36" t="s">
        <v>73</v>
      </c>
      <c r="F10495" s="36">
        <f t="shared" si="5997"/>
        <v>1</v>
      </c>
      <c r="G10495" s="145" t="str">
        <f t="shared" si="5998"/>
        <v>Disciplinary</v>
      </c>
      <c r="H10495" s="36"/>
      <c r="I10495" s="36"/>
      <c r="J10495" s="126"/>
      <c r="K10495" s="1"/>
      <c r="L10495" s="1"/>
      <c r="M10495" s="1"/>
      <c r="N10495" s="1"/>
      <c r="O10495" s="1"/>
    </row>
    <row r="10496" ht="15.75" customHeight="1">
      <c r="A10496" s="36"/>
      <c r="B10496" s="35" t="str">
        <f t="shared" si="5995"/>
        <v>11b</v>
      </c>
      <c r="C10496" s="144" t="str">
        <f t="shared" si="5996"/>
        <v>Plants</v>
      </c>
      <c r="D10496" s="36" t="str">
        <f t="array" ref="D10496">IF(INDEX(INDIRECT(J10453),ROW($A$40))="","",INDEX(INDIRECT(J10453),ROW($A$40)))</f>
        <v/>
      </c>
      <c r="E10496" s="36" t="s">
        <v>73</v>
      </c>
      <c r="F10496" s="36">
        <f t="shared" si="5997"/>
        <v>1</v>
      </c>
      <c r="G10496" s="145" t="str">
        <f t="shared" si="5998"/>
        <v>Substantive</v>
      </c>
      <c r="H10496" s="36"/>
      <c r="I10496" s="36"/>
      <c r="J10496" s="126"/>
      <c r="K10496" s="1"/>
      <c r="L10496" s="1"/>
      <c r="M10496" s="1"/>
      <c r="N10496" s="1"/>
      <c r="O10496" s="1"/>
    </row>
    <row r="10497" ht="15.75" customHeight="1">
      <c r="A10497" s="36"/>
      <c r="B10497" s="123" t="str">
        <f t="shared" ref="B10497:C10497" si="5999">B10447</f>
        <v>11c</v>
      </c>
      <c r="C10497" s="146" t="str">
        <f t="shared" si="5999"/>
        <v>Conclusions</v>
      </c>
      <c r="D10497" s="36" t="str">
        <f t="array" ref="D10497">IF(INDEX(INDIRECT(J10453),ROW($A$41))="","",INDEX(INDIRECT(J10453),ROW($A$41)))</f>
        <v/>
      </c>
      <c r="E10497" s="36" t="s">
        <v>73</v>
      </c>
      <c r="F10497" s="36">
        <f t="shared" si="5997"/>
        <v>2</v>
      </c>
      <c r="G10497" s="147" t="str">
        <f>IF($G10347="","",$G10347)</f>
        <v>Disciplinary</v>
      </c>
      <c r="H10497" s="36"/>
      <c r="I10497" s="36"/>
      <c r="J10497" s="126"/>
      <c r="K10497" s="1"/>
      <c r="L10497" s="1"/>
      <c r="M10497" s="1"/>
      <c r="N10497" s="1"/>
      <c r="O10497" s="1"/>
    </row>
    <row r="10498" ht="15.75" customHeight="1">
      <c r="A10498" s="36"/>
      <c r="B10498" s="36"/>
      <c r="C10498" s="124" t="s">
        <v>67</v>
      </c>
      <c r="D10498" s="116">
        <f>SUM(D10457:D10497)</f>
        <v>0</v>
      </c>
      <c r="E10498" s="70" t="s">
        <v>73</v>
      </c>
      <c r="F10498" s="71">
        <f>SUM(F10457:F10497)</f>
        <v>50</v>
      </c>
      <c r="G10498" s="36"/>
      <c r="H10498" s="36"/>
      <c r="I10498" s="36"/>
      <c r="J10498" s="126"/>
      <c r="K10498" s="1"/>
      <c r="L10498" s="1"/>
      <c r="M10498" s="1"/>
      <c r="N10498" s="1"/>
      <c r="O10498" s="1"/>
    </row>
    <row r="10499" ht="15.75" customHeight="1">
      <c r="A10499" s="36"/>
      <c r="B10499" s="36"/>
      <c r="C10499" s="54"/>
      <c r="D10499" s="36"/>
      <c r="E10499" s="36"/>
      <c r="F10499" s="36"/>
      <c r="G10499" s="36"/>
      <c r="H10499" s="36"/>
      <c r="I10499" s="36"/>
      <c r="J10499" s="126"/>
      <c r="K10499" s="1"/>
      <c r="L10499" s="1"/>
      <c r="M10499" s="1"/>
      <c r="N10499" s="1"/>
      <c r="O10499" s="1"/>
    </row>
    <row r="10500" ht="15.75" customHeight="1">
      <c r="A10500" s="36"/>
      <c r="B10500" s="36"/>
      <c r="C10500" s="54"/>
      <c r="D10500" s="1"/>
      <c r="E10500" s="36"/>
      <c r="F10500" s="36"/>
      <c r="G10500" s="36"/>
      <c r="H10500" s="36"/>
      <c r="I10500" s="36"/>
      <c r="J10500" s="126"/>
      <c r="K10500" s="1"/>
      <c r="L10500" s="1"/>
      <c r="M10500" s="1"/>
      <c r="N10500" s="1"/>
      <c r="O10500" s="1"/>
    </row>
    <row r="10501" ht="15.75" customHeight="1">
      <c r="A10501" s="51" t="str">
        <f>A10451</f>
        <v>Year 7 Baseline Assessment Feedback</v>
      </c>
      <c r="B10501" s="36"/>
      <c r="C10501" s="54"/>
      <c r="D10501" s="1"/>
      <c r="E10501" s="36"/>
      <c r="F10501" s="36"/>
      <c r="G10501" s="36"/>
      <c r="H10501" s="36"/>
      <c r="I10501" s="36"/>
      <c r="J10501" s="150">
        <f>J10451+1</f>
        <v>227</v>
      </c>
      <c r="K10501" s="1"/>
      <c r="L10501" s="1"/>
      <c r="M10501" s="1"/>
      <c r="N10501" s="1"/>
      <c r="O10501" s="1"/>
    </row>
    <row r="10502" ht="15.75" customHeight="1">
      <c r="A10502" s="54" t="s">
        <v>104</v>
      </c>
      <c r="B10502" s="54" t="str">
        <f>$B$2</f>
        <v>Year 7 Baseline Assessment</v>
      </c>
      <c r="C10502" s="54"/>
      <c r="D10502" s="1"/>
      <c r="E10502" s="36"/>
      <c r="F10502" s="36"/>
      <c r="G10502" s="36"/>
      <c r="H10502" s="36"/>
      <c r="I10502" s="36"/>
      <c r="J10502" s="36" t="str">
        <f>CONCATENATE("Marksheet!$B$",J10501)</f>
        <v>Marksheet!$B$227</v>
      </c>
      <c r="K10502" s="1"/>
      <c r="L10502" s="1"/>
      <c r="M10502" s="1"/>
      <c r="N10502" s="1"/>
      <c r="O10502" s="1"/>
    </row>
    <row r="10503" ht="15.75" customHeight="1">
      <c r="A10503" s="54" t="s">
        <v>100</v>
      </c>
      <c r="B10503" s="54" t="str">
        <f>IF(INDIRECT(J10502)="","",INDIRECT(J10502))</f>
        <v/>
      </c>
      <c r="C10503" s="54"/>
      <c r="D10503" s="1"/>
      <c r="E10503" s="36"/>
      <c r="F10503" s="36"/>
      <c r="G10503" s="36"/>
      <c r="H10503" s="36"/>
      <c r="I10503" s="36"/>
      <c r="J10503" s="36" t="str">
        <f>CONCATENATE("Marksheet!$D$",J10501,":$AV$",J10501)</f>
        <v>Marksheet!$D$227:$AV$227</v>
      </c>
      <c r="K10503" s="1"/>
      <c r="L10503" s="1"/>
      <c r="M10503" s="1"/>
      <c r="N10503" s="1"/>
      <c r="O10503" s="1"/>
    </row>
    <row r="10504" ht="15.75" customHeight="1">
      <c r="A10504" s="54" t="s">
        <v>105</v>
      </c>
      <c r="B10504" s="54" t="str">
        <f>INDIRECT(CONCATENATE("Marksheet!$C$",INDIRECT(CONCATENATE("J",ROW()-3))))</f>
        <v/>
      </c>
      <c r="C10504" s="54"/>
      <c r="D10504" s="36"/>
      <c r="E10504" s="36"/>
      <c r="F10504" s="36"/>
      <c r="G10504" s="36"/>
      <c r="H10504" s="36"/>
      <c r="I10504" s="36"/>
      <c r="J10504" s="126"/>
      <c r="K10504" s="1"/>
      <c r="L10504" s="1"/>
      <c r="M10504" s="1"/>
      <c r="N10504" s="1"/>
      <c r="O10504" s="1"/>
    </row>
    <row r="10505" ht="15.75" customHeight="1">
      <c r="A10505" s="54"/>
      <c r="B10505" s="54"/>
      <c r="C10505" s="54"/>
      <c r="D10505" s="36"/>
      <c r="E10505" s="36"/>
      <c r="F10505" s="36"/>
      <c r="G10505" s="36"/>
      <c r="H10505" s="36"/>
      <c r="I10505" s="36"/>
      <c r="J10505" s="126"/>
      <c r="K10505" s="1"/>
      <c r="L10505" s="1"/>
      <c r="M10505" s="1"/>
      <c r="N10505" s="1"/>
      <c r="O10505" s="1"/>
    </row>
    <row r="10506" ht="15.75" customHeight="1">
      <c r="A10506" s="120"/>
      <c r="B10506" s="80" t="s">
        <v>93</v>
      </c>
      <c r="C10506" s="141" t="s">
        <v>94</v>
      </c>
      <c r="D10506" s="128" t="s">
        <v>95</v>
      </c>
      <c r="E10506" s="58"/>
      <c r="F10506" s="59"/>
      <c r="G10506" s="151" t="s">
        <v>106</v>
      </c>
      <c r="H10506" s="130"/>
      <c r="I10506" s="130"/>
      <c r="J10506" s="131"/>
      <c r="K10506" s="1"/>
      <c r="L10506" s="1"/>
      <c r="M10506" s="1"/>
      <c r="N10506" s="1"/>
      <c r="O10506" s="1"/>
    </row>
    <row r="10507" ht="15.75" customHeight="1">
      <c r="A10507" s="36"/>
      <c r="B10507" s="122" t="str">
        <f t="shared" ref="B10507:B10546" si="6000">IF($B10007="","",$B10007)</f>
        <v>1a</v>
      </c>
      <c r="C10507" s="142" t="str">
        <f t="shared" ref="C10507:C10546" si="6001">IF($C10007="","",$C10007)</f>
        <v>Living and non-living things</v>
      </c>
      <c r="D10507" s="36" t="str">
        <f t="array" ref="D10507">IF(INDEX(INDIRECT(J10503),ROW($A$1))="","",INDEX(INDIRECT(J10503),ROW($A$1)))</f>
        <v/>
      </c>
      <c r="E10507" s="36" t="s">
        <v>73</v>
      </c>
      <c r="F10507" s="36">
        <f t="shared" ref="F10507:F10547" si="6002">IF($F10007="","",$F10007)</f>
        <v>2</v>
      </c>
      <c r="G10507" s="143" t="str">
        <f t="shared" ref="G10507:G10546" si="6003">IF($G10007="","",$G10007)</f>
        <v>Substantive</v>
      </c>
      <c r="H10507" s="36"/>
      <c r="I10507" s="36"/>
      <c r="J10507" s="126"/>
      <c r="K10507" s="1"/>
      <c r="L10507" s="1"/>
      <c r="M10507" s="1"/>
      <c r="N10507" s="1"/>
      <c r="O10507" s="1"/>
    </row>
    <row r="10508" ht="15.75" customHeight="1">
      <c r="A10508" s="36"/>
      <c r="B10508" s="35" t="str">
        <f t="shared" si="6000"/>
        <v>1b</v>
      </c>
      <c r="C10508" s="144" t="str">
        <f t="shared" si="6001"/>
        <v>Measurement</v>
      </c>
      <c r="D10508" s="36" t="str">
        <f t="array" ref="D10508">IF(INDEX(INDIRECT(J10503),ROW($A$2))="","",INDEX(INDIRECT(J10503),ROW($A$2)))</f>
        <v/>
      </c>
      <c r="E10508" s="36" t="s">
        <v>73</v>
      </c>
      <c r="F10508" s="36">
        <f t="shared" si="6002"/>
        <v>1</v>
      </c>
      <c r="G10508" s="145" t="str">
        <f t="shared" si="6003"/>
        <v>Disciplinary</v>
      </c>
      <c r="H10508" s="36"/>
      <c r="I10508" s="36"/>
      <c r="J10508" s="126"/>
      <c r="K10508" s="1"/>
      <c r="L10508" s="1"/>
      <c r="M10508" s="1"/>
      <c r="N10508" s="1"/>
      <c r="O10508" s="1"/>
    </row>
    <row r="10509" ht="15.75" customHeight="1">
      <c r="A10509" s="36"/>
      <c r="B10509" s="35" t="str">
        <f t="shared" si="6000"/>
        <v>1c</v>
      </c>
      <c r="C10509" s="144" t="str">
        <f t="shared" si="6001"/>
        <v>Tables</v>
      </c>
      <c r="D10509" s="36" t="str">
        <f t="array" ref="D10509">IF(INDEX(INDIRECT(J10503),ROW($A$3))="","",INDEX(INDIRECT(J10503),ROW($A$3)))</f>
        <v/>
      </c>
      <c r="E10509" s="36" t="s">
        <v>73</v>
      </c>
      <c r="F10509" s="36">
        <f t="shared" si="6002"/>
        <v>1</v>
      </c>
      <c r="G10509" s="145" t="str">
        <f t="shared" si="6003"/>
        <v>Disciplinary</v>
      </c>
      <c r="H10509" s="36"/>
      <c r="I10509" s="36"/>
      <c r="J10509" s="126"/>
      <c r="K10509" s="1"/>
      <c r="L10509" s="1"/>
      <c r="M10509" s="1"/>
      <c r="N10509" s="1"/>
      <c r="O10509" s="1"/>
    </row>
    <row r="10510" ht="15.75" customHeight="1">
      <c r="A10510" s="36"/>
      <c r="B10510" s="35" t="str">
        <f t="shared" si="6000"/>
        <v>1d</v>
      </c>
      <c r="C10510" s="144" t="str">
        <f t="shared" si="6001"/>
        <v>Plants</v>
      </c>
      <c r="D10510" s="36" t="str">
        <f t="array" ref="D10510">IF(INDEX(INDIRECT(J10503),ROW($A$4))="","",INDEX(INDIRECT(J10503),ROW($A$4)))</f>
        <v/>
      </c>
      <c r="E10510" s="36" t="s">
        <v>73</v>
      </c>
      <c r="F10510" s="36">
        <f t="shared" si="6002"/>
        <v>1</v>
      </c>
      <c r="G10510" s="145" t="str">
        <f t="shared" si="6003"/>
        <v>Substantive</v>
      </c>
      <c r="H10510" s="36"/>
      <c r="I10510" s="36"/>
      <c r="J10510" s="126"/>
      <c r="K10510" s="1"/>
      <c r="L10510" s="1"/>
      <c r="M10510" s="1"/>
      <c r="N10510" s="1"/>
      <c r="O10510" s="1"/>
    </row>
    <row r="10511" ht="15.75" customHeight="1">
      <c r="A10511" s="36"/>
      <c r="B10511" s="35" t="str">
        <f t="shared" si="6000"/>
        <v>1e</v>
      </c>
      <c r="C10511" s="144" t="str">
        <f t="shared" si="6001"/>
        <v>Food chains</v>
      </c>
      <c r="D10511" s="36" t="str">
        <f t="array" ref="D10511">IF(INDEX(INDIRECT(J10503),ROW($A$5))="","",INDEX(INDIRECT(J10503),ROW($A$5)))</f>
        <v/>
      </c>
      <c r="E10511" s="36" t="s">
        <v>73</v>
      </c>
      <c r="F10511" s="36">
        <f t="shared" si="6002"/>
        <v>2</v>
      </c>
      <c r="G10511" s="145" t="str">
        <f t="shared" si="6003"/>
        <v>Substantive</v>
      </c>
      <c r="H10511" s="36"/>
      <c r="I10511" s="36"/>
      <c r="J10511" s="126"/>
      <c r="K10511" s="1"/>
      <c r="L10511" s="1"/>
      <c r="M10511" s="1"/>
      <c r="N10511" s="1"/>
      <c r="O10511" s="1"/>
    </row>
    <row r="10512" ht="15.75" customHeight="1">
      <c r="A10512" s="36"/>
      <c r="B10512" s="35" t="str">
        <f t="shared" si="6000"/>
        <v>2a</v>
      </c>
      <c r="C10512" s="144" t="str">
        <f t="shared" si="6001"/>
        <v>States of matter</v>
      </c>
      <c r="D10512" s="36" t="str">
        <f t="array" ref="D10512">IF(INDEX(INDIRECT(J10503),ROW($A$6))="","",INDEX(INDIRECT(J10503),ROW($A$6)))</f>
        <v/>
      </c>
      <c r="E10512" s="36" t="s">
        <v>73</v>
      </c>
      <c r="F10512" s="36">
        <f t="shared" si="6002"/>
        <v>1</v>
      </c>
      <c r="G10512" s="145" t="str">
        <f t="shared" si="6003"/>
        <v>Substantive</v>
      </c>
      <c r="H10512" s="36"/>
      <c r="I10512" s="36"/>
      <c r="J10512" s="126"/>
      <c r="K10512" s="1"/>
      <c r="L10512" s="1"/>
      <c r="M10512" s="1"/>
      <c r="N10512" s="1"/>
      <c r="O10512" s="1"/>
    </row>
    <row r="10513" ht="15.75" customHeight="1">
      <c r="A10513" s="36"/>
      <c r="B10513" s="35" t="str">
        <f t="shared" si="6000"/>
        <v>2b</v>
      </c>
      <c r="C10513" s="144" t="str">
        <f t="shared" si="6001"/>
        <v>Graphs</v>
      </c>
      <c r="D10513" s="36" t="str">
        <f t="array" ref="D10513">IF(INDEX(INDIRECT(J10503),ROW($A$7))="","",INDEX(INDIRECT(J10503),ROW($A$7)))</f>
        <v/>
      </c>
      <c r="E10513" s="36" t="s">
        <v>73</v>
      </c>
      <c r="F10513" s="36">
        <f t="shared" si="6002"/>
        <v>1</v>
      </c>
      <c r="G10513" s="148" t="str">
        <f t="shared" si="6003"/>
        <v>Disciplinary</v>
      </c>
      <c r="H10513" s="36"/>
      <c r="I10513" s="36"/>
      <c r="J10513" s="126"/>
      <c r="K10513" s="1"/>
      <c r="L10513" s="1"/>
      <c r="M10513" s="1"/>
      <c r="N10513" s="1"/>
      <c r="O10513" s="1"/>
    </row>
    <row r="10514" ht="15.75" customHeight="1">
      <c r="A10514" s="36"/>
      <c r="B10514" s="35" t="str">
        <f t="shared" si="6000"/>
        <v>2c</v>
      </c>
      <c r="C10514" s="144" t="str">
        <f t="shared" si="6001"/>
        <v>Plants</v>
      </c>
      <c r="D10514" s="36" t="str">
        <f t="array" ref="D10514">IF(INDEX(INDIRECT(J10503),ROW($A$8))="","",INDEX(INDIRECT(J10503),ROW($A$8)))</f>
        <v/>
      </c>
      <c r="E10514" s="36" t="s">
        <v>73</v>
      </c>
      <c r="F10514" s="36">
        <f t="shared" si="6002"/>
        <v>1</v>
      </c>
      <c r="G10514" s="145" t="str">
        <f t="shared" si="6003"/>
        <v>Substantive</v>
      </c>
      <c r="H10514" s="36"/>
      <c r="I10514" s="36"/>
      <c r="J10514" s="126"/>
      <c r="K10514" s="1"/>
      <c r="L10514" s="1"/>
      <c r="M10514" s="1"/>
      <c r="N10514" s="1"/>
      <c r="O10514" s="1"/>
    </row>
    <row r="10515" ht="15.75" customHeight="1">
      <c r="A10515" s="36"/>
      <c r="B10515" s="35" t="str">
        <f t="shared" si="6000"/>
        <v>3a</v>
      </c>
      <c r="C10515" s="144" t="str">
        <f t="shared" si="6001"/>
        <v>Reversible and non-reversible changes</v>
      </c>
      <c r="D10515" s="36" t="str">
        <f t="array" ref="D10515">IF(INDEX(INDIRECT(J10503),ROW($A$9))="","",INDEX(INDIRECT(J10503),ROW($A$9)))</f>
        <v/>
      </c>
      <c r="E10515" s="36" t="s">
        <v>73</v>
      </c>
      <c r="F10515" s="36">
        <f t="shared" si="6002"/>
        <v>2</v>
      </c>
      <c r="G10515" s="145" t="str">
        <f t="shared" si="6003"/>
        <v>Substantive</v>
      </c>
      <c r="H10515" s="36"/>
      <c r="I10515" s="36"/>
      <c r="J10515" s="126"/>
      <c r="K10515" s="1"/>
      <c r="L10515" s="1"/>
      <c r="M10515" s="1"/>
      <c r="N10515" s="1"/>
      <c r="O10515" s="1"/>
    </row>
    <row r="10516" ht="15.75" customHeight="1">
      <c r="A10516" s="36"/>
      <c r="B10516" s="35" t="str">
        <f t="shared" si="6000"/>
        <v>3b</v>
      </c>
      <c r="C10516" s="144" t="str">
        <f t="shared" si="6001"/>
        <v>Units</v>
      </c>
      <c r="D10516" s="36" t="str">
        <f t="array" ref="D10516">IF(INDEX(INDIRECT(J10503),ROW($A$10))="","",INDEX(INDIRECT(J10503),ROW($A$10)))</f>
        <v/>
      </c>
      <c r="E10516" s="36" t="s">
        <v>73</v>
      </c>
      <c r="F10516" s="36">
        <f t="shared" si="6002"/>
        <v>1</v>
      </c>
      <c r="G10516" s="145" t="str">
        <f t="shared" si="6003"/>
        <v>Disciplinary</v>
      </c>
      <c r="H10516" s="36"/>
      <c r="I10516" s="36"/>
      <c r="J10516" s="126"/>
      <c r="K10516" s="1"/>
      <c r="L10516" s="1"/>
      <c r="M10516" s="1"/>
      <c r="N10516" s="1"/>
      <c r="O10516" s="1"/>
    </row>
    <row r="10517" ht="15.75" customHeight="1">
      <c r="A10517" s="36"/>
      <c r="B10517" s="35" t="str">
        <f t="shared" si="6000"/>
        <v>3c</v>
      </c>
      <c r="C10517" s="144" t="str">
        <f t="shared" si="6001"/>
        <v>Hazards, risks and precautions</v>
      </c>
      <c r="D10517" s="36" t="str">
        <f t="array" ref="D10517">IF(INDEX(INDIRECT(J10503),ROW($A$11))="","",INDEX(INDIRECT(J10503),ROW($A$11)))</f>
        <v/>
      </c>
      <c r="E10517" s="36" t="s">
        <v>73</v>
      </c>
      <c r="F10517" s="36">
        <f t="shared" si="6002"/>
        <v>1</v>
      </c>
      <c r="G10517" s="149" t="str">
        <f t="shared" si="6003"/>
        <v>Disciplinary</v>
      </c>
      <c r="H10517" s="36"/>
      <c r="I10517" s="36"/>
      <c r="J10517" s="126"/>
      <c r="K10517" s="1"/>
      <c r="L10517" s="1"/>
      <c r="M10517" s="1"/>
      <c r="N10517" s="1"/>
      <c r="O10517" s="1"/>
    </row>
    <row r="10518" ht="15.75" customHeight="1">
      <c r="A10518" s="36"/>
      <c r="B10518" s="35" t="str">
        <f t="shared" si="6000"/>
        <v>3d</v>
      </c>
      <c r="C10518" s="144" t="str">
        <f t="shared" si="6001"/>
        <v>States of matter</v>
      </c>
      <c r="D10518" s="36" t="str">
        <f t="array" ref="D10518">IF(INDEX(INDIRECT(J10503),ROW($A$12))="","",INDEX(INDIRECT(J10503),ROW($A$12)))</f>
        <v/>
      </c>
      <c r="E10518" s="36" t="s">
        <v>73</v>
      </c>
      <c r="F10518" s="36">
        <f t="shared" si="6002"/>
        <v>1</v>
      </c>
      <c r="G10518" s="145" t="str">
        <f t="shared" si="6003"/>
        <v>Substantive</v>
      </c>
      <c r="H10518" s="36"/>
      <c r="I10518" s="36"/>
      <c r="J10518" s="126"/>
      <c r="K10518" s="1"/>
      <c r="L10518" s="1"/>
      <c r="M10518" s="1"/>
      <c r="N10518" s="1"/>
      <c r="O10518" s="1"/>
    </row>
    <row r="10519" ht="15.75" customHeight="1">
      <c r="A10519" s="36"/>
      <c r="B10519" s="35" t="str">
        <f t="shared" si="6000"/>
        <v>3e</v>
      </c>
      <c r="C10519" s="144" t="str">
        <f t="shared" si="6001"/>
        <v>Reversible and non-reversible changes</v>
      </c>
      <c r="D10519" s="36" t="str">
        <f t="array" ref="D10519">IF(INDEX(INDIRECT(J10503),ROW($A$13))="","",INDEX(INDIRECT(J10503),ROW($A$13)))</f>
        <v/>
      </c>
      <c r="E10519" s="36" t="s">
        <v>73</v>
      </c>
      <c r="F10519" s="36">
        <f t="shared" si="6002"/>
        <v>1</v>
      </c>
      <c r="G10519" s="145" t="str">
        <f t="shared" si="6003"/>
        <v>Substantive</v>
      </c>
      <c r="H10519" s="36"/>
      <c r="I10519" s="36"/>
      <c r="J10519" s="126"/>
      <c r="K10519" s="1"/>
      <c r="L10519" s="1"/>
      <c r="M10519" s="1"/>
      <c r="N10519" s="1"/>
      <c r="O10519" s="1"/>
    </row>
    <row r="10520" ht="15.75" customHeight="1">
      <c r="A10520" s="36"/>
      <c r="B10520" s="35" t="str">
        <f t="shared" si="6000"/>
        <v>4a</v>
      </c>
      <c r="C10520" s="144" t="str">
        <f t="shared" si="6001"/>
        <v>Equipment</v>
      </c>
      <c r="D10520" s="36" t="str">
        <f t="array" ref="D10520">IF(INDEX(INDIRECT(J10503),ROW($A$14))="","",INDEX(INDIRECT(J10503),ROW($A$14)))</f>
        <v/>
      </c>
      <c r="E10520" s="36" t="s">
        <v>73</v>
      </c>
      <c r="F10520" s="36">
        <f t="shared" si="6002"/>
        <v>2</v>
      </c>
      <c r="G10520" s="145" t="str">
        <f t="shared" si="6003"/>
        <v>Disciplinary</v>
      </c>
      <c r="H10520" s="36"/>
      <c r="I10520" s="36"/>
      <c r="J10520" s="126"/>
      <c r="K10520" s="1"/>
      <c r="L10520" s="1"/>
      <c r="M10520" s="1"/>
      <c r="N10520" s="1"/>
      <c r="O10520" s="1"/>
    </row>
    <row r="10521" ht="15.75" customHeight="1">
      <c r="A10521" s="36"/>
      <c r="B10521" s="35" t="str">
        <f t="shared" si="6000"/>
        <v>4b</v>
      </c>
      <c r="C10521" s="144" t="str">
        <f t="shared" si="6001"/>
        <v>Accuracy and precision</v>
      </c>
      <c r="D10521" s="36" t="str">
        <f t="array" ref="D10521">IF(INDEX(INDIRECT(J10503),ROW($A$15))="","",INDEX(INDIRECT(J10503),ROW($A$15)))</f>
        <v/>
      </c>
      <c r="E10521" s="36" t="s">
        <v>73</v>
      </c>
      <c r="F10521" s="36">
        <f t="shared" si="6002"/>
        <v>1</v>
      </c>
      <c r="G10521" s="145" t="str">
        <f t="shared" si="6003"/>
        <v>Disciplinary</v>
      </c>
      <c r="H10521" s="36"/>
      <c r="I10521" s="36"/>
      <c r="J10521" s="126"/>
      <c r="K10521" s="1"/>
      <c r="L10521" s="1"/>
      <c r="M10521" s="1"/>
      <c r="N10521" s="1"/>
      <c r="O10521" s="1"/>
    </row>
    <row r="10522" ht="15.75" customHeight="1">
      <c r="A10522" s="36"/>
      <c r="B10522" s="35" t="str">
        <f t="shared" si="6000"/>
        <v>4c</v>
      </c>
      <c r="C10522" s="144" t="str">
        <f t="shared" si="6001"/>
        <v>Conclusions</v>
      </c>
      <c r="D10522" s="36" t="str">
        <f t="array" ref="D10522">IF(INDEX(INDIRECT(J10503),ROW($A$16))="","",INDEX(INDIRECT(J10503),ROW($A$16)))</f>
        <v/>
      </c>
      <c r="E10522" s="36" t="s">
        <v>73</v>
      </c>
      <c r="F10522" s="36">
        <f t="shared" si="6002"/>
        <v>1</v>
      </c>
      <c r="G10522" s="145" t="str">
        <f t="shared" si="6003"/>
        <v>Disciplinary</v>
      </c>
      <c r="H10522" s="36"/>
      <c r="I10522" s="36"/>
      <c r="J10522" s="126"/>
      <c r="K10522" s="1"/>
      <c r="L10522" s="1"/>
      <c r="M10522" s="1"/>
      <c r="N10522" s="1"/>
      <c r="O10522" s="1"/>
    </row>
    <row r="10523" ht="15.75" customHeight="1">
      <c r="A10523" s="36"/>
      <c r="B10523" s="35" t="str">
        <f t="shared" si="6000"/>
        <v>5a</v>
      </c>
      <c r="C10523" s="144" t="str">
        <f t="shared" si="6001"/>
        <v>Hazards, risks and precautions</v>
      </c>
      <c r="D10523" s="36" t="str">
        <f t="array" ref="D10523">IF(INDEX(INDIRECT(J10503),ROW($A$17))="","",INDEX(INDIRECT(J10503),ROW($A$17)))</f>
        <v/>
      </c>
      <c r="E10523" s="36" t="s">
        <v>73</v>
      </c>
      <c r="F10523" s="36">
        <f t="shared" si="6002"/>
        <v>1</v>
      </c>
      <c r="G10523" s="145" t="str">
        <f t="shared" si="6003"/>
        <v>Disciplinary</v>
      </c>
      <c r="H10523" s="36"/>
      <c r="I10523" s="36"/>
      <c r="J10523" s="126"/>
      <c r="K10523" s="1"/>
      <c r="L10523" s="1"/>
      <c r="M10523" s="1"/>
      <c r="N10523" s="1"/>
      <c r="O10523" s="1"/>
    </row>
    <row r="10524" ht="15.75" customHeight="1">
      <c r="A10524" s="36"/>
      <c r="B10524" s="35" t="str">
        <f t="shared" si="6000"/>
        <v>5b</v>
      </c>
      <c r="C10524" s="144" t="str">
        <f t="shared" si="6001"/>
        <v>Electricity</v>
      </c>
      <c r="D10524" s="36" t="str">
        <f t="array" ref="D10524">IF(INDEX(INDIRECT(J10503),ROW($A$18))="","",INDEX(INDIRECT(J10503),ROW($A$18)))</f>
        <v/>
      </c>
      <c r="E10524" s="36" t="s">
        <v>73</v>
      </c>
      <c r="F10524" s="36">
        <f t="shared" si="6002"/>
        <v>1</v>
      </c>
      <c r="G10524" s="145" t="str">
        <f t="shared" si="6003"/>
        <v>Substantive</v>
      </c>
      <c r="H10524" s="36"/>
      <c r="I10524" s="36"/>
      <c r="J10524" s="126"/>
      <c r="K10524" s="1"/>
      <c r="L10524" s="1"/>
      <c r="M10524" s="1"/>
      <c r="N10524" s="1"/>
      <c r="O10524" s="1"/>
    </row>
    <row r="10525" ht="15.75" customHeight="1">
      <c r="A10525" s="36"/>
      <c r="B10525" s="35" t="str">
        <f t="shared" si="6000"/>
        <v>5c</v>
      </c>
      <c r="C10525" s="144" t="str">
        <f t="shared" si="6001"/>
        <v>Physical properties of materials</v>
      </c>
      <c r="D10525" s="36" t="str">
        <f t="array" ref="D10525">IF(INDEX(INDIRECT(J10503),ROW($A$19))="","",INDEX(INDIRECT(J10503),ROW($A$19)))</f>
        <v/>
      </c>
      <c r="E10525" s="36" t="s">
        <v>73</v>
      </c>
      <c r="F10525" s="36">
        <f t="shared" si="6002"/>
        <v>1</v>
      </c>
      <c r="G10525" s="145" t="str">
        <f t="shared" si="6003"/>
        <v>Substantive</v>
      </c>
      <c r="H10525" s="36"/>
      <c r="I10525" s="36"/>
      <c r="J10525" s="126"/>
      <c r="K10525" s="1"/>
      <c r="L10525" s="1"/>
      <c r="M10525" s="1"/>
      <c r="N10525" s="1"/>
      <c r="O10525" s="1"/>
    </row>
    <row r="10526" ht="15.75" customHeight="1">
      <c r="A10526" s="36"/>
      <c r="B10526" s="35" t="str">
        <f t="shared" si="6000"/>
        <v>5d</v>
      </c>
      <c r="C10526" s="144" t="str">
        <f t="shared" si="6001"/>
        <v>Electricity</v>
      </c>
      <c r="D10526" s="36" t="str">
        <f t="array" ref="D10526">IF(INDEX(INDIRECT(J10503),ROW($A$20))="","",INDEX(INDIRECT(J10503),ROW($A$20)))</f>
        <v/>
      </c>
      <c r="E10526" s="36" t="s">
        <v>73</v>
      </c>
      <c r="F10526" s="36">
        <f t="shared" si="6002"/>
        <v>1</v>
      </c>
      <c r="G10526" s="145" t="str">
        <f t="shared" si="6003"/>
        <v>Substantive</v>
      </c>
      <c r="H10526" s="36"/>
      <c r="I10526" s="36"/>
      <c r="J10526" s="126"/>
      <c r="K10526" s="1"/>
      <c r="L10526" s="1"/>
      <c r="M10526" s="1"/>
      <c r="N10526" s="1"/>
      <c r="O10526" s="1"/>
    </row>
    <row r="10527" ht="15.75" customHeight="1">
      <c r="A10527" s="36"/>
      <c r="B10527" s="35" t="str">
        <f t="shared" si="6000"/>
        <v>6a</v>
      </c>
      <c r="C10527" s="144" t="str">
        <f t="shared" si="6001"/>
        <v>Planning scientific enquiry</v>
      </c>
      <c r="D10527" s="36" t="str">
        <f t="array" ref="D10527">IF(INDEX(INDIRECT(J10503),ROW($A$21))="","",INDEX(INDIRECT(J10503),ROW($A$21)))</f>
        <v/>
      </c>
      <c r="E10527" s="36" t="s">
        <v>73</v>
      </c>
      <c r="F10527" s="36">
        <f t="shared" si="6002"/>
        <v>2</v>
      </c>
      <c r="G10527" s="145" t="str">
        <f t="shared" si="6003"/>
        <v>Disciplinary</v>
      </c>
      <c r="H10527" s="36"/>
      <c r="I10527" s="36"/>
      <c r="J10527" s="126"/>
      <c r="K10527" s="1"/>
      <c r="L10527" s="1"/>
      <c r="M10527" s="1"/>
      <c r="N10527" s="1"/>
      <c r="O10527" s="1"/>
    </row>
    <row r="10528" ht="15.75" customHeight="1">
      <c r="A10528" s="36"/>
      <c r="B10528" s="35" t="str">
        <f t="shared" si="6000"/>
        <v>6b</v>
      </c>
      <c r="C10528" s="144" t="str">
        <f t="shared" si="6001"/>
        <v>Units</v>
      </c>
      <c r="D10528" s="36" t="str">
        <f t="array" ref="D10528">IF(INDEX(INDIRECT(J10503),ROW($A$22))="","",INDEX(INDIRECT(J10503),ROW($A$22)))</f>
        <v/>
      </c>
      <c r="E10528" s="36" t="s">
        <v>73</v>
      </c>
      <c r="F10528" s="36">
        <f t="shared" si="6002"/>
        <v>1</v>
      </c>
      <c r="G10528" s="145" t="str">
        <f t="shared" si="6003"/>
        <v>Disciplinary</v>
      </c>
      <c r="H10528" s="36"/>
      <c r="I10528" s="36"/>
      <c r="J10528" s="126"/>
      <c r="K10528" s="1"/>
      <c r="L10528" s="1"/>
      <c r="M10528" s="1"/>
      <c r="N10528" s="1"/>
      <c r="O10528" s="1"/>
    </row>
    <row r="10529" ht="15.75" customHeight="1">
      <c r="A10529" s="36"/>
      <c r="B10529" s="35" t="str">
        <f t="shared" si="6000"/>
        <v>6c</v>
      </c>
      <c r="C10529" s="144" t="str">
        <f t="shared" si="6001"/>
        <v>Forces</v>
      </c>
      <c r="D10529" s="36" t="str">
        <f t="array" ref="D10529">IF(INDEX(INDIRECT(J10503),ROW($A$23))="","",INDEX(INDIRECT(J10503),ROW($A$23)))</f>
        <v/>
      </c>
      <c r="E10529" s="36" t="s">
        <v>73</v>
      </c>
      <c r="F10529" s="36">
        <f t="shared" si="6002"/>
        <v>1</v>
      </c>
      <c r="G10529" s="148" t="str">
        <f t="shared" si="6003"/>
        <v>Substantive</v>
      </c>
      <c r="H10529" s="36"/>
      <c r="I10529" s="36"/>
      <c r="J10529" s="126"/>
      <c r="K10529" s="1"/>
      <c r="L10529" s="1"/>
      <c r="M10529" s="1"/>
      <c r="N10529" s="1"/>
      <c r="O10529" s="1"/>
    </row>
    <row r="10530" ht="15.75" customHeight="1">
      <c r="A10530" s="36"/>
      <c r="B10530" s="35" t="str">
        <f t="shared" si="6000"/>
        <v>6d</v>
      </c>
      <c r="C10530" s="144" t="str">
        <f t="shared" si="6001"/>
        <v>Tables</v>
      </c>
      <c r="D10530" s="36" t="str">
        <f t="array" ref="D10530">IF(INDEX(INDIRECT(J10503),ROW($A$24))="","",INDEX(INDIRECT(J10503),ROW($A$24)))</f>
        <v/>
      </c>
      <c r="E10530" s="36" t="s">
        <v>73</v>
      </c>
      <c r="F10530" s="36">
        <f t="shared" si="6002"/>
        <v>1</v>
      </c>
      <c r="G10530" s="145" t="str">
        <f t="shared" si="6003"/>
        <v>Disciplinary</v>
      </c>
      <c r="H10530" s="36"/>
      <c r="I10530" s="36"/>
      <c r="J10530" s="126"/>
      <c r="K10530" s="1"/>
      <c r="L10530" s="1"/>
      <c r="M10530" s="1"/>
      <c r="N10530" s="1"/>
      <c r="O10530" s="1"/>
    </row>
    <row r="10531" ht="15.75" customHeight="1">
      <c r="A10531" s="36"/>
      <c r="B10531" s="35" t="str">
        <f t="shared" si="6000"/>
        <v>7a</v>
      </c>
      <c r="C10531" s="144" t="str">
        <f t="shared" si="6001"/>
        <v>Behaviour of light</v>
      </c>
      <c r="D10531" s="36" t="str">
        <f t="array" ref="D10531">IF(INDEX(INDIRECT(J10503),ROW($A$25))="","",INDEX(INDIRECT(J10503),ROW($A$25)))</f>
        <v/>
      </c>
      <c r="E10531" s="36" t="s">
        <v>73</v>
      </c>
      <c r="F10531" s="36">
        <f t="shared" si="6002"/>
        <v>1</v>
      </c>
      <c r="G10531" s="148" t="str">
        <f t="shared" si="6003"/>
        <v>Substantive</v>
      </c>
      <c r="H10531" s="36"/>
      <c r="I10531" s="36"/>
      <c r="J10531" s="126"/>
      <c r="K10531" s="1"/>
      <c r="L10531" s="1"/>
      <c r="M10531" s="1"/>
      <c r="N10531" s="1"/>
      <c r="O10531" s="1"/>
    </row>
    <row r="10532" ht="15.75" customHeight="1">
      <c r="A10532" s="36"/>
      <c r="B10532" s="35" t="str">
        <f t="shared" si="6000"/>
        <v>7b</v>
      </c>
      <c r="C10532" s="144" t="str">
        <f t="shared" si="6001"/>
        <v>Behaviour of light</v>
      </c>
      <c r="D10532" s="36" t="str">
        <f t="array" ref="D10532">IF(INDEX(INDIRECT(J10503),ROW($A$26))="","",INDEX(INDIRECT(J10503),ROW($A$26)))</f>
        <v/>
      </c>
      <c r="E10532" s="36" t="s">
        <v>73</v>
      </c>
      <c r="F10532" s="36">
        <f t="shared" si="6002"/>
        <v>2</v>
      </c>
      <c r="G10532" s="145" t="str">
        <f t="shared" si="6003"/>
        <v>Substantive</v>
      </c>
      <c r="H10532" s="36"/>
      <c r="I10532" s="36"/>
      <c r="J10532" s="126"/>
      <c r="K10532" s="1"/>
      <c r="L10532" s="1"/>
      <c r="M10532" s="1"/>
      <c r="N10532" s="1"/>
      <c r="O10532" s="1"/>
    </row>
    <row r="10533" ht="15.75" customHeight="1">
      <c r="A10533" s="36"/>
      <c r="B10533" s="35" t="str">
        <f t="shared" si="6000"/>
        <v>7c</v>
      </c>
      <c r="C10533" s="144" t="str">
        <f t="shared" si="6001"/>
        <v>Behaviour of light</v>
      </c>
      <c r="D10533" s="36" t="str">
        <f t="array" ref="D10533">IF(INDEX(INDIRECT(J10503),ROW($A$27))="","",INDEX(INDIRECT(J10503),ROW($A$27)))</f>
        <v/>
      </c>
      <c r="E10533" s="36" t="s">
        <v>73</v>
      </c>
      <c r="F10533" s="36">
        <f t="shared" si="6002"/>
        <v>1</v>
      </c>
      <c r="G10533" s="145" t="str">
        <f t="shared" si="6003"/>
        <v>Substantive</v>
      </c>
      <c r="H10533" s="36"/>
      <c r="I10533" s="36"/>
      <c r="J10533" s="126"/>
      <c r="K10533" s="1"/>
      <c r="L10533" s="1"/>
      <c r="M10533" s="1"/>
      <c r="N10533" s="1"/>
      <c r="O10533" s="1"/>
    </row>
    <row r="10534" ht="15.75" customHeight="1">
      <c r="A10534" s="36"/>
      <c r="B10534" s="35" t="str">
        <f t="shared" si="6000"/>
        <v>7d</v>
      </c>
      <c r="C10534" s="144" t="str">
        <f t="shared" si="6001"/>
        <v>Conclusions</v>
      </c>
      <c r="D10534" s="36" t="str">
        <f t="array" ref="D10534">IF(INDEX(INDIRECT(J10503),ROW($A$28))="","",INDEX(INDIRECT(J10503),ROW($A$28)))</f>
        <v/>
      </c>
      <c r="E10534" s="36" t="s">
        <v>73</v>
      </c>
      <c r="F10534" s="36">
        <f t="shared" si="6002"/>
        <v>1</v>
      </c>
      <c r="G10534" s="145" t="str">
        <f t="shared" si="6003"/>
        <v>Disciplinary</v>
      </c>
      <c r="H10534" s="36"/>
      <c r="I10534" s="36"/>
      <c r="J10534" s="126"/>
      <c r="K10534" s="1"/>
      <c r="L10534" s="1"/>
      <c r="M10534" s="1"/>
      <c r="N10534" s="1"/>
      <c r="O10534" s="1"/>
    </row>
    <row r="10535" ht="15.75" customHeight="1">
      <c r="A10535" s="36"/>
      <c r="B10535" s="35" t="str">
        <f t="shared" si="6000"/>
        <v>8a</v>
      </c>
      <c r="C10535" s="144" t="str">
        <f t="shared" si="6001"/>
        <v>Measurement</v>
      </c>
      <c r="D10535" s="36" t="str">
        <f t="array" ref="D10535">IF(INDEX(INDIRECT(J10503),ROW($A$29))="","",INDEX(INDIRECT(J10503),ROW($A$29)))</f>
        <v/>
      </c>
      <c r="E10535" s="36" t="s">
        <v>73</v>
      </c>
      <c r="F10535" s="36">
        <f t="shared" si="6002"/>
        <v>1</v>
      </c>
      <c r="G10535" s="145" t="str">
        <f t="shared" si="6003"/>
        <v>Disciplinary</v>
      </c>
      <c r="H10535" s="36"/>
      <c r="I10535" s="36"/>
      <c r="J10535" s="126"/>
      <c r="K10535" s="1"/>
      <c r="L10535" s="1"/>
      <c r="M10535" s="1"/>
      <c r="N10535" s="1"/>
      <c r="O10535" s="1"/>
    </row>
    <row r="10536" ht="15.75" customHeight="1">
      <c r="A10536" s="36"/>
      <c r="B10536" s="35" t="str">
        <f t="shared" si="6000"/>
        <v>8b</v>
      </c>
      <c r="C10536" s="144" t="str">
        <f t="shared" si="6001"/>
        <v>States of matter</v>
      </c>
      <c r="D10536" s="36" t="str">
        <f t="array" ref="D10536">IF(INDEX(INDIRECT(J10503),ROW($A$30))="","",INDEX(INDIRECT(J10503),ROW($A$30)))</f>
        <v/>
      </c>
      <c r="E10536" s="36" t="s">
        <v>73</v>
      </c>
      <c r="F10536" s="36">
        <f t="shared" si="6002"/>
        <v>1</v>
      </c>
      <c r="G10536" s="145" t="str">
        <f t="shared" si="6003"/>
        <v>Substantive</v>
      </c>
      <c r="H10536" s="36"/>
      <c r="I10536" s="36"/>
      <c r="J10536" s="126"/>
      <c r="K10536" s="1"/>
      <c r="L10536" s="1"/>
      <c r="M10536" s="1"/>
      <c r="N10536" s="1"/>
      <c r="O10536" s="1"/>
    </row>
    <row r="10537" ht="15.75" customHeight="1">
      <c r="A10537" s="36"/>
      <c r="B10537" s="35" t="str">
        <f t="shared" si="6000"/>
        <v>8c</v>
      </c>
      <c r="C10537" s="144" t="str">
        <f t="shared" si="6001"/>
        <v>Accuracy and precision</v>
      </c>
      <c r="D10537" s="36" t="str">
        <f t="array" ref="D10537">IF(INDEX(INDIRECT(J10503),ROW($A$31))="","",INDEX(INDIRECT(J10503),ROW($A$31)))</f>
        <v/>
      </c>
      <c r="E10537" s="36" t="s">
        <v>73</v>
      </c>
      <c r="F10537" s="36">
        <f t="shared" si="6002"/>
        <v>1</v>
      </c>
      <c r="G10537" s="145" t="str">
        <f t="shared" si="6003"/>
        <v>Disciplinary</v>
      </c>
      <c r="H10537" s="36"/>
      <c r="I10537" s="36"/>
      <c r="J10537" s="126"/>
      <c r="K10537" s="1"/>
      <c r="L10537" s="1"/>
      <c r="M10537" s="1"/>
      <c r="N10537" s="1"/>
      <c r="O10537" s="1"/>
    </row>
    <row r="10538" ht="15.75" customHeight="1">
      <c r="A10538" s="36"/>
      <c r="B10538" s="35" t="str">
        <f t="shared" si="6000"/>
        <v>9a</v>
      </c>
      <c r="C10538" s="144" t="str">
        <f t="shared" si="6001"/>
        <v>Planning scientific enquiry</v>
      </c>
      <c r="D10538" s="36" t="str">
        <f t="array" ref="D10538">IF(INDEX(INDIRECT(J10503),ROW($A$32))="","",INDEX(INDIRECT(J10503),ROW($A$32)))</f>
        <v/>
      </c>
      <c r="E10538" s="36" t="s">
        <v>73</v>
      </c>
      <c r="F10538" s="36">
        <f t="shared" si="6002"/>
        <v>2</v>
      </c>
      <c r="G10538" s="145" t="str">
        <f t="shared" si="6003"/>
        <v>Disciplinary</v>
      </c>
      <c r="H10538" s="36"/>
      <c r="I10538" s="36"/>
      <c r="J10538" s="126"/>
      <c r="K10538" s="1"/>
      <c r="L10538" s="1"/>
      <c r="M10538" s="1"/>
      <c r="N10538" s="1"/>
      <c r="O10538" s="1"/>
    </row>
    <row r="10539" ht="15.75" customHeight="1">
      <c r="A10539" s="36"/>
      <c r="B10539" s="35" t="str">
        <f t="shared" si="6000"/>
        <v>9b</v>
      </c>
      <c r="C10539" s="144" t="str">
        <f t="shared" si="6001"/>
        <v>Forces</v>
      </c>
      <c r="D10539" s="36" t="str">
        <f t="array" ref="D10539">IF(INDEX(INDIRECT(J10503),ROW($A$33))="","",INDEX(INDIRECT(J10503),ROW($A$33)))</f>
        <v/>
      </c>
      <c r="E10539" s="36" t="s">
        <v>73</v>
      </c>
      <c r="F10539" s="36">
        <f t="shared" si="6002"/>
        <v>2</v>
      </c>
      <c r="G10539" s="148" t="str">
        <f t="shared" si="6003"/>
        <v>Substantive</v>
      </c>
      <c r="H10539" s="36"/>
      <c r="I10539" s="36"/>
      <c r="J10539" s="126"/>
      <c r="K10539" s="1"/>
      <c r="L10539" s="1"/>
      <c r="M10539" s="1"/>
      <c r="N10539" s="1"/>
      <c r="O10539" s="1"/>
    </row>
    <row r="10540" ht="15.75" customHeight="1">
      <c r="A10540" s="36"/>
      <c r="B10540" s="35" t="str">
        <f t="shared" si="6000"/>
        <v>9c</v>
      </c>
      <c r="C10540" s="144" t="str">
        <f t="shared" si="6001"/>
        <v>Repeatability</v>
      </c>
      <c r="D10540" s="36" t="str">
        <f t="array" ref="D10540">IF(INDEX(INDIRECT(J10503),ROW($A$34))="","",INDEX(INDIRECT(J10503),ROW($A$34)))</f>
        <v/>
      </c>
      <c r="E10540" s="36" t="s">
        <v>73</v>
      </c>
      <c r="F10540" s="36">
        <f t="shared" si="6002"/>
        <v>1</v>
      </c>
      <c r="G10540" s="145" t="str">
        <f t="shared" si="6003"/>
        <v>Disciplinary</v>
      </c>
      <c r="H10540" s="36"/>
      <c r="I10540" s="36"/>
      <c r="J10540" s="126"/>
      <c r="K10540" s="1"/>
      <c r="L10540" s="1"/>
      <c r="M10540" s="1"/>
      <c r="N10540" s="1"/>
      <c r="O10540" s="1"/>
    </row>
    <row r="10541" ht="15.75" customHeight="1">
      <c r="A10541" s="36"/>
      <c r="B10541" s="35" t="str">
        <f t="shared" si="6000"/>
        <v>9d</v>
      </c>
      <c r="C10541" s="144" t="str">
        <f t="shared" si="6001"/>
        <v>Graphs</v>
      </c>
      <c r="D10541" s="36" t="str">
        <f t="array" ref="D10541">IF(INDEX(INDIRECT(J10503),ROW($A$35))="","",INDEX(INDIRECT(J10503),ROW($A$35)))</f>
        <v/>
      </c>
      <c r="E10541" s="36" t="s">
        <v>73</v>
      </c>
      <c r="F10541" s="36">
        <f t="shared" si="6002"/>
        <v>1</v>
      </c>
      <c r="G10541" s="145" t="str">
        <f t="shared" si="6003"/>
        <v>Disciplinary</v>
      </c>
      <c r="H10541" s="36"/>
      <c r="I10541" s="36"/>
      <c r="J10541" s="126"/>
      <c r="K10541" s="1"/>
      <c r="L10541" s="1"/>
      <c r="M10541" s="1"/>
      <c r="N10541" s="1"/>
      <c r="O10541" s="1"/>
    </row>
    <row r="10542" ht="15.75" customHeight="1">
      <c r="A10542" s="36"/>
      <c r="B10542" s="35" t="str">
        <f t="shared" si="6000"/>
        <v>10a</v>
      </c>
      <c r="C10542" s="144" t="str">
        <f t="shared" si="6001"/>
        <v>Physical properties of materials</v>
      </c>
      <c r="D10542" s="36" t="str">
        <f t="array" ref="D10542">IF(INDEX(INDIRECT(J10503),ROW($A$36))="","",INDEX(INDIRECT(J10503),ROW($A$36)))</f>
        <v/>
      </c>
      <c r="E10542" s="36" t="s">
        <v>73</v>
      </c>
      <c r="F10542" s="36">
        <f t="shared" si="6002"/>
        <v>1</v>
      </c>
      <c r="G10542" s="145" t="str">
        <f t="shared" si="6003"/>
        <v>Substantive</v>
      </c>
      <c r="H10542" s="36"/>
      <c r="I10542" s="36"/>
      <c r="J10542" s="126"/>
      <c r="K10542" s="1"/>
      <c r="L10542" s="1"/>
      <c r="M10542" s="1"/>
      <c r="N10542" s="1"/>
      <c r="O10542" s="1"/>
    </row>
    <row r="10543" ht="15.75" customHeight="1">
      <c r="A10543" s="36"/>
      <c r="B10543" s="35" t="str">
        <f t="shared" si="6000"/>
        <v>10b</v>
      </c>
      <c r="C10543" s="144" t="str">
        <f t="shared" si="6001"/>
        <v>Physical properties of materials</v>
      </c>
      <c r="D10543" s="36" t="str">
        <f t="array" ref="D10543">IF(INDEX(INDIRECT(J10503),ROW($A$37))="","",INDEX(INDIRECT(J10503),ROW($A$37)))</f>
        <v/>
      </c>
      <c r="E10543" s="36" t="s">
        <v>73</v>
      </c>
      <c r="F10543" s="36">
        <f t="shared" si="6002"/>
        <v>1</v>
      </c>
      <c r="G10543" s="145" t="str">
        <f t="shared" si="6003"/>
        <v>Substantive</v>
      </c>
      <c r="H10543" s="36"/>
      <c r="I10543" s="36"/>
      <c r="J10543" s="126"/>
      <c r="K10543" s="1"/>
      <c r="L10543" s="1"/>
      <c r="M10543" s="1"/>
      <c r="N10543" s="1"/>
      <c r="O10543" s="1"/>
    </row>
    <row r="10544" ht="15.75" customHeight="1">
      <c r="A10544" s="36"/>
      <c r="B10544" s="35" t="str">
        <f t="shared" si="6000"/>
        <v>10c</v>
      </c>
      <c r="C10544" s="144" t="str">
        <f t="shared" si="6001"/>
        <v>Graphs</v>
      </c>
      <c r="D10544" s="36" t="str">
        <f t="array" ref="D10544">IF(INDEX(INDIRECT(J10503),ROW($A$38))="","",INDEX(INDIRECT(J10503),ROW($A$38)))</f>
        <v/>
      </c>
      <c r="E10544" s="36" t="s">
        <v>73</v>
      </c>
      <c r="F10544" s="36">
        <f t="shared" si="6002"/>
        <v>1</v>
      </c>
      <c r="G10544" s="145" t="str">
        <f t="shared" si="6003"/>
        <v>Disciplinary</v>
      </c>
      <c r="H10544" s="36"/>
      <c r="I10544" s="36"/>
      <c r="J10544" s="126"/>
      <c r="K10544" s="1"/>
      <c r="L10544" s="1"/>
      <c r="M10544" s="1"/>
      <c r="N10544" s="1"/>
      <c r="O10544" s="1"/>
    </row>
    <row r="10545" ht="15.75" customHeight="1">
      <c r="A10545" s="36"/>
      <c r="B10545" s="35" t="str">
        <f t="shared" si="6000"/>
        <v>11a</v>
      </c>
      <c r="C10545" s="144" t="str">
        <f t="shared" si="6001"/>
        <v>Repeatability</v>
      </c>
      <c r="D10545" s="36" t="str">
        <f t="array" ref="D10545">IF(INDEX(INDIRECT(J10503),ROW($A$39))="","",INDEX(INDIRECT(J10503),ROW($A$39)))</f>
        <v/>
      </c>
      <c r="E10545" s="36" t="s">
        <v>73</v>
      </c>
      <c r="F10545" s="36">
        <f t="shared" si="6002"/>
        <v>1</v>
      </c>
      <c r="G10545" s="145" t="str">
        <f t="shared" si="6003"/>
        <v>Disciplinary</v>
      </c>
      <c r="H10545" s="36"/>
      <c r="I10545" s="36"/>
      <c r="J10545" s="126"/>
      <c r="K10545" s="1"/>
      <c r="L10545" s="1"/>
      <c r="M10545" s="1"/>
      <c r="N10545" s="1"/>
      <c r="O10545" s="1"/>
    </row>
    <row r="10546" ht="15.75" customHeight="1">
      <c r="A10546" s="36"/>
      <c r="B10546" s="35" t="str">
        <f t="shared" si="6000"/>
        <v>11b</v>
      </c>
      <c r="C10546" s="144" t="str">
        <f t="shared" si="6001"/>
        <v>Plants</v>
      </c>
      <c r="D10546" s="36" t="str">
        <f t="array" ref="D10546">IF(INDEX(INDIRECT(J10503),ROW($A$40))="","",INDEX(INDIRECT(J10503),ROW($A$40)))</f>
        <v/>
      </c>
      <c r="E10546" s="36" t="s">
        <v>73</v>
      </c>
      <c r="F10546" s="36">
        <f t="shared" si="6002"/>
        <v>1</v>
      </c>
      <c r="G10546" s="145" t="str">
        <f t="shared" si="6003"/>
        <v>Substantive</v>
      </c>
      <c r="H10546" s="36"/>
      <c r="I10546" s="36"/>
      <c r="J10546" s="126"/>
      <c r="K10546" s="1"/>
      <c r="L10546" s="1"/>
      <c r="M10546" s="1"/>
      <c r="N10546" s="1"/>
      <c r="O10546" s="1"/>
    </row>
    <row r="10547" ht="15.75" customHeight="1">
      <c r="A10547" s="36"/>
      <c r="B10547" s="123" t="str">
        <f t="shared" ref="B10547:C10547" si="6004">B10497</f>
        <v>11c</v>
      </c>
      <c r="C10547" s="146" t="str">
        <f t="shared" si="6004"/>
        <v>Conclusions</v>
      </c>
      <c r="D10547" s="36" t="str">
        <f t="array" ref="D10547">IF(INDEX(INDIRECT(J10503),ROW($A$41))="","",INDEX(INDIRECT(J10503),ROW($A$41)))</f>
        <v/>
      </c>
      <c r="E10547" s="36" t="s">
        <v>73</v>
      </c>
      <c r="F10547" s="36">
        <f t="shared" si="6002"/>
        <v>2</v>
      </c>
      <c r="G10547" s="147" t="str">
        <f>IF($G10397="","",$G10397)</f>
        <v>Disciplinary</v>
      </c>
      <c r="H10547" s="36"/>
      <c r="I10547" s="36"/>
      <c r="J10547" s="126"/>
      <c r="K10547" s="1"/>
      <c r="L10547" s="1"/>
      <c r="M10547" s="1"/>
      <c r="N10547" s="1"/>
      <c r="O10547" s="1"/>
    </row>
    <row r="10548" ht="15.75" customHeight="1">
      <c r="A10548" s="36"/>
      <c r="B10548" s="36"/>
      <c r="C10548" s="124" t="s">
        <v>67</v>
      </c>
      <c r="D10548" s="116">
        <f>SUM(D10507:D10547)</f>
        <v>0</v>
      </c>
      <c r="E10548" s="70" t="s">
        <v>73</v>
      </c>
      <c r="F10548" s="71">
        <f>SUM(F10507:F10547)</f>
        <v>50</v>
      </c>
      <c r="G10548" s="36"/>
      <c r="H10548" s="36"/>
      <c r="I10548" s="36"/>
      <c r="J10548" s="126"/>
      <c r="K10548" s="1"/>
      <c r="L10548" s="1"/>
      <c r="M10548" s="1"/>
      <c r="N10548" s="1"/>
      <c r="O10548" s="1"/>
    </row>
    <row r="10549" ht="15.75" customHeight="1">
      <c r="A10549" s="36"/>
      <c r="B10549" s="36"/>
      <c r="C10549" s="54"/>
      <c r="D10549" s="36"/>
      <c r="E10549" s="36"/>
      <c r="F10549" s="36"/>
      <c r="G10549" s="36"/>
      <c r="H10549" s="36"/>
      <c r="I10549" s="36"/>
      <c r="J10549" s="126"/>
      <c r="K10549" s="1"/>
      <c r="L10549" s="1"/>
      <c r="M10549" s="1"/>
      <c r="N10549" s="1"/>
      <c r="O10549" s="1"/>
    </row>
    <row r="10550" ht="15.75" customHeight="1">
      <c r="A10550" s="36"/>
      <c r="B10550" s="36"/>
      <c r="C10550" s="54"/>
      <c r="D10550" s="1"/>
      <c r="E10550" s="36"/>
      <c r="F10550" s="36"/>
      <c r="G10550" s="36"/>
      <c r="H10550" s="36"/>
      <c r="I10550" s="36"/>
      <c r="J10550" s="126"/>
      <c r="K10550" s="1"/>
      <c r="L10550" s="1"/>
      <c r="M10550" s="1"/>
      <c r="N10550" s="1"/>
      <c r="O10550" s="1"/>
    </row>
    <row r="10551" ht="15.75" customHeight="1">
      <c r="A10551" s="51" t="str">
        <f>A10501</f>
        <v>Year 7 Baseline Assessment Feedback</v>
      </c>
      <c r="B10551" s="36"/>
      <c r="C10551" s="54"/>
      <c r="D10551" s="1"/>
      <c r="E10551" s="36"/>
      <c r="F10551" s="36"/>
      <c r="G10551" s="36"/>
      <c r="H10551" s="36"/>
      <c r="I10551" s="36"/>
      <c r="J10551" s="150">
        <f>J10501+1</f>
        <v>228</v>
      </c>
      <c r="K10551" s="1"/>
      <c r="L10551" s="1"/>
      <c r="M10551" s="1"/>
      <c r="N10551" s="1"/>
      <c r="O10551" s="1"/>
    </row>
    <row r="10552" ht="15.75" customHeight="1">
      <c r="A10552" s="54" t="s">
        <v>104</v>
      </c>
      <c r="B10552" s="54" t="str">
        <f>$B$2</f>
        <v>Year 7 Baseline Assessment</v>
      </c>
      <c r="C10552" s="54"/>
      <c r="D10552" s="1"/>
      <c r="E10552" s="36"/>
      <c r="F10552" s="36"/>
      <c r="G10552" s="36"/>
      <c r="H10552" s="36"/>
      <c r="I10552" s="36"/>
      <c r="J10552" s="36" t="str">
        <f>CONCATENATE("Marksheet!$B$",J10551)</f>
        <v>Marksheet!$B$228</v>
      </c>
      <c r="K10552" s="1"/>
      <c r="L10552" s="1"/>
      <c r="M10552" s="1"/>
      <c r="N10552" s="1"/>
      <c r="O10552" s="1"/>
    </row>
    <row r="10553" ht="15.75" customHeight="1">
      <c r="A10553" s="54" t="s">
        <v>100</v>
      </c>
      <c r="B10553" s="54" t="str">
        <f>IF(INDIRECT(J10552)="","",INDIRECT(J10552))</f>
        <v/>
      </c>
      <c r="C10553" s="54"/>
      <c r="D10553" s="1"/>
      <c r="E10553" s="36"/>
      <c r="F10553" s="36"/>
      <c r="G10553" s="36"/>
      <c r="H10553" s="36"/>
      <c r="I10553" s="36"/>
      <c r="J10553" s="36" t="str">
        <f>CONCATENATE("Marksheet!$D$",J10551,":$AV$",J10551)</f>
        <v>Marksheet!$D$228:$AV$228</v>
      </c>
      <c r="K10553" s="1"/>
      <c r="L10553" s="1"/>
      <c r="M10553" s="1"/>
      <c r="N10553" s="1"/>
      <c r="O10553" s="1"/>
    </row>
    <row r="10554" ht="15.75" customHeight="1">
      <c r="A10554" s="54" t="s">
        <v>105</v>
      </c>
      <c r="B10554" s="54" t="str">
        <f>INDIRECT(CONCATENATE("Marksheet!$C$",INDIRECT(CONCATENATE("J",ROW()-3))))</f>
        <v/>
      </c>
      <c r="C10554" s="54"/>
      <c r="D10554" s="36"/>
      <c r="E10554" s="36"/>
      <c r="F10554" s="36"/>
      <c r="G10554" s="36"/>
      <c r="H10554" s="36"/>
      <c r="I10554" s="36"/>
      <c r="J10554" s="126"/>
      <c r="K10554" s="1"/>
      <c r="L10554" s="1"/>
      <c r="M10554" s="1"/>
      <c r="N10554" s="1"/>
      <c r="O10554" s="1"/>
    </row>
    <row r="10555" ht="15.75" customHeight="1">
      <c r="A10555" s="54"/>
      <c r="B10555" s="54"/>
      <c r="C10555" s="54"/>
      <c r="D10555" s="36"/>
      <c r="E10555" s="36"/>
      <c r="F10555" s="36"/>
      <c r="G10555" s="36"/>
      <c r="H10555" s="36"/>
      <c r="I10555" s="36"/>
      <c r="J10555" s="126"/>
      <c r="K10555" s="1"/>
      <c r="L10555" s="1"/>
      <c r="M10555" s="1"/>
      <c r="N10555" s="1"/>
      <c r="O10555" s="1"/>
    </row>
    <row r="10556" ht="15.75" customHeight="1">
      <c r="A10556" s="120"/>
      <c r="B10556" s="80" t="s">
        <v>93</v>
      </c>
      <c r="C10556" s="141" t="s">
        <v>94</v>
      </c>
      <c r="D10556" s="128" t="s">
        <v>95</v>
      </c>
      <c r="E10556" s="58"/>
      <c r="F10556" s="59"/>
      <c r="G10556" s="151" t="s">
        <v>106</v>
      </c>
      <c r="H10556" s="130"/>
      <c r="I10556" s="130"/>
      <c r="J10556" s="131"/>
      <c r="K10556" s="1"/>
      <c r="L10556" s="1"/>
      <c r="M10556" s="1"/>
      <c r="N10556" s="1"/>
      <c r="O10556" s="1"/>
    </row>
    <row r="10557" ht="15.75" customHeight="1">
      <c r="A10557" s="36"/>
      <c r="B10557" s="122" t="str">
        <f t="shared" ref="B10557:B10596" si="6005">IF($B10007="","",$B10007)</f>
        <v>1a</v>
      </c>
      <c r="C10557" s="142" t="str">
        <f t="shared" ref="C10557:C10596" si="6006">IF($C10007="","",$C10007)</f>
        <v>Living and non-living things</v>
      </c>
      <c r="D10557" s="36" t="str">
        <f t="array" ref="D10557">IF(INDEX(INDIRECT(J10553),ROW($A$1))="","",INDEX(INDIRECT(J10553),ROW($A$1)))</f>
        <v/>
      </c>
      <c r="E10557" s="36" t="s">
        <v>73</v>
      </c>
      <c r="F10557" s="36">
        <f t="shared" ref="F10557:F10597" si="6007">IF($F10007="","",$F10007)</f>
        <v>2</v>
      </c>
      <c r="G10557" s="143" t="str">
        <f t="shared" ref="G10557:G10596" si="6008">IF($G10007="","",$G10007)</f>
        <v>Substantive</v>
      </c>
      <c r="H10557" s="36"/>
      <c r="I10557" s="36"/>
      <c r="J10557" s="126"/>
      <c r="K10557" s="1"/>
      <c r="L10557" s="1"/>
      <c r="M10557" s="1"/>
      <c r="N10557" s="1"/>
      <c r="O10557" s="1"/>
    </row>
    <row r="10558" ht="15.75" customHeight="1">
      <c r="A10558" s="36"/>
      <c r="B10558" s="35" t="str">
        <f t="shared" si="6005"/>
        <v>1b</v>
      </c>
      <c r="C10558" s="144" t="str">
        <f t="shared" si="6006"/>
        <v>Measurement</v>
      </c>
      <c r="D10558" s="36" t="str">
        <f t="array" ref="D10558">IF(INDEX(INDIRECT(J10553),ROW($A$2))="","",INDEX(INDIRECT(J10553),ROW($A$2)))</f>
        <v/>
      </c>
      <c r="E10558" s="36" t="s">
        <v>73</v>
      </c>
      <c r="F10558" s="36">
        <f t="shared" si="6007"/>
        <v>1</v>
      </c>
      <c r="G10558" s="145" t="str">
        <f t="shared" si="6008"/>
        <v>Disciplinary</v>
      </c>
      <c r="H10558" s="36"/>
      <c r="I10558" s="36"/>
      <c r="J10558" s="126"/>
      <c r="K10558" s="1"/>
      <c r="L10558" s="1"/>
      <c r="M10558" s="1"/>
      <c r="N10558" s="1"/>
      <c r="O10558" s="1"/>
    </row>
    <row r="10559" ht="15.75" customHeight="1">
      <c r="A10559" s="36"/>
      <c r="B10559" s="35" t="str">
        <f t="shared" si="6005"/>
        <v>1c</v>
      </c>
      <c r="C10559" s="144" t="str">
        <f t="shared" si="6006"/>
        <v>Tables</v>
      </c>
      <c r="D10559" s="36" t="str">
        <f t="array" ref="D10559">IF(INDEX(INDIRECT(J10553),ROW($A$3))="","",INDEX(INDIRECT(J10553),ROW($A$3)))</f>
        <v/>
      </c>
      <c r="E10559" s="36" t="s">
        <v>73</v>
      </c>
      <c r="F10559" s="36">
        <f t="shared" si="6007"/>
        <v>1</v>
      </c>
      <c r="G10559" s="145" t="str">
        <f t="shared" si="6008"/>
        <v>Disciplinary</v>
      </c>
      <c r="H10559" s="36"/>
      <c r="I10559" s="36"/>
      <c r="J10559" s="126"/>
      <c r="K10559" s="1"/>
      <c r="L10559" s="1"/>
      <c r="M10559" s="1"/>
      <c r="N10559" s="1"/>
      <c r="O10559" s="1"/>
    </row>
    <row r="10560" ht="15.75" customHeight="1">
      <c r="A10560" s="36"/>
      <c r="B10560" s="35" t="str">
        <f t="shared" si="6005"/>
        <v>1d</v>
      </c>
      <c r="C10560" s="144" t="str">
        <f t="shared" si="6006"/>
        <v>Plants</v>
      </c>
      <c r="D10560" s="36" t="str">
        <f t="array" ref="D10560">IF(INDEX(INDIRECT(J10553),ROW($A$4))="","",INDEX(INDIRECT(J10553),ROW($A$4)))</f>
        <v/>
      </c>
      <c r="E10560" s="36" t="s">
        <v>73</v>
      </c>
      <c r="F10560" s="36">
        <f t="shared" si="6007"/>
        <v>1</v>
      </c>
      <c r="G10560" s="145" t="str">
        <f t="shared" si="6008"/>
        <v>Substantive</v>
      </c>
      <c r="H10560" s="36"/>
      <c r="I10560" s="36"/>
      <c r="J10560" s="126"/>
      <c r="K10560" s="1"/>
      <c r="L10560" s="1"/>
      <c r="M10560" s="1"/>
      <c r="N10560" s="1"/>
      <c r="O10560" s="1"/>
    </row>
    <row r="10561" ht="15.75" customHeight="1">
      <c r="A10561" s="36"/>
      <c r="B10561" s="35" t="str">
        <f t="shared" si="6005"/>
        <v>1e</v>
      </c>
      <c r="C10561" s="144" t="str">
        <f t="shared" si="6006"/>
        <v>Food chains</v>
      </c>
      <c r="D10561" s="36" t="str">
        <f t="array" ref="D10561">IF(INDEX(INDIRECT(J10553),ROW($A$5))="","",INDEX(INDIRECT(J10553),ROW($A$5)))</f>
        <v/>
      </c>
      <c r="E10561" s="36" t="s">
        <v>73</v>
      </c>
      <c r="F10561" s="36">
        <f t="shared" si="6007"/>
        <v>2</v>
      </c>
      <c r="G10561" s="145" t="str">
        <f t="shared" si="6008"/>
        <v>Substantive</v>
      </c>
      <c r="H10561" s="36"/>
      <c r="I10561" s="36"/>
      <c r="J10561" s="126"/>
      <c r="K10561" s="1"/>
      <c r="L10561" s="1"/>
      <c r="M10561" s="1"/>
      <c r="N10561" s="1"/>
      <c r="O10561" s="1"/>
    </row>
    <row r="10562" ht="15.75" customHeight="1">
      <c r="A10562" s="36"/>
      <c r="B10562" s="35" t="str">
        <f t="shared" si="6005"/>
        <v>2a</v>
      </c>
      <c r="C10562" s="144" t="str">
        <f t="shared" si="6006"/>
        <v>States of matter</v>
      </c>
      <c r="D10562" s="36" t="str">
        <f t="array" ref="D10562">IF(INDEX(INDIRECT(J10553),ROW($A$6))="","",INDEX(INDIRECT(J10553),ROW($A$6)))</f>
        <v/>
      </c>
      <c r="E10562" s="36" t="s">
        <v>73</v>
      </c>
      <c r="F10562" s="36">
        <f t="shared" si="6007"/>
        <v>1</v>
      </c>
      <c r="G10562" s="145" t="str">
        <f t="shared" si="6008"/>
        <v>Substantive</v>
      </c>
      <c r="H10562" s="36"/>
      <c r="I10562" s="36"/>
      <c r="J10562" s="126"/>
      <c r="K10562" s="1"/>
      <c r="L10562" s="1"/>
      <c r="M10562" s="1"/>
      <c r="N10562" s="1"/>
      <c r="O10562" s="1"/>
    </row>
    <row r="10563" ht="15.75" customHeight="1">
      <c r="A10563" s="36"/>
      <c r="B10563" s="35" t="str">
        <f t="shared" si="6005"/>
        <v>2b</v>
      </c>
      <c r="C10563" s="144" t="str">
        <f t="shared" si="6006"/>
        <v>Graphs</v>
      </c>
      <c r="D10563" s="36" t="str">
        <f t="array" ref="D10563">IF(INDEX(INDIRECT(J10553),ROW($A$7))="","",INDEX(INDIRECT(J10553),ROW($A$7)))</f>
        <v/>
      </c>
      <c r="E10563" s="36" t="s">
        <v>73</v>
      </c>
      <c r="F10563" s="36">
        <f t="shared" si="6007"/>
        <v>1</v>
      </c>
      <c r="G10563" s="148" t="str">
        <f t="shared" si="6008"/>
        <v>Disciplinary</v>
      </c>
      <c r="H10563" s="36"/>
      <c r="I10563" s="36"/>
      <c r="J10563" s="126"/>
      <c r="K10563" s="1"/>
      <c r="L10563" s="1"/>
      <c r="M10563" s="1"/>
      <c r="N10563" s="1"/>
      <c r="O10563" s="1"/>
    </row>
    <row r="10564" ht="15.75" customHeight="1">
      <c r="A10564" s="36"/>
      <c r="B10564" s="35" t="str">
        <f t="shared" si="6005"/>
        <v>2c</v>
      </c>
      <c r="C10564" s="144" t="str">
        <f t="shared" si="6006"/>
        <v>Plants</v>
      </c>
      <c r="D10564" s="36" t="str">
        <f t="array" ref="D10564">IF(INDEX(INDIRECT(J10553),ROW($A$8))="","",INDEX(INDIRECT(J10553),ROW($A$8)))</f>
        <v/>
      </c>
      <c r="E10564" s="36" t="s">
        <v>73</v>
      </c>
      <c r="F10564" s="36">
        <f t="shared" si="6007"/>
        <v>1</v>
      </c>
      <c r="G10564" s="145" t="str">
        <f t="shared" si="6008"/>
        <v>Substantive</v>
      </c>
      <c r="H10564" s="36"/>
      <c r="I10564" s="36"/>
      <c r="J10564" s="126"/>
      <c r="K10564" s="1"/>
      <c r="L10564" s="1"/>
      <c r="M10564" s="1"/>
      <c r="N10564" s="1"/>
      <c r="O10564" s="1"/>
    </row>
    <row r="10565" ht="15.75" customHeight="1">
      <c r="A10565" s="36"/>
      <c r="B10565" s="35" t="str">
        <f t="shared" si="6005"/>
        <v>3a</v>
      </c>
      <c r="C10565" s="144" t="str">
        <f t="shared" si="6006"/>
        <v>Reversible and non-reversible changes</v>
      </c>
      <c r="D10565" s="36" t="str">
        <f t="array" ref="D10565">IF(INDEX(INDIRECT(J10553),ROW($A$9))="","",INDEX(INDIRECT(J10553),ROW($A$9)))</f>
        <v/>
      </c>
      <c r="E10565" s="36" t="s">
        <v>73</v>
      </c>
      <c r="F10565" s="36">
        <f t="shared" si="6007"/>
        <v>2</v>
      </c>
      <c r="G10565" s="145" t="str">
        <f t="shared" si="6008"/>
        <v>Substantive</v>
      </c>
      <c r="H10565" s="36"/>
      <c r="I10565" s="36"/>
      <c r="J10565" s="126"/>
      <c r="K10565" s="1"/>
      <c r="L10565" s="1"/>
      <c r="M10565" s="1"/>
      <c r="N10565" s="1"/>
      <c r="O10565" s="1"/>
    </row>
    <row r="10566" ht="15.75" customHeight="1">
      <c r="A10566" s="36"/>
      <c r="B10566" s="35" t="str">
        <f t="shared" si="6005"/>
        <v>3b</v>
      </c>
      <c r="C10566" s="144" t="str">
        <f t="shared" si="6006"/>
        <v>Units</v>
      </c>
      <c r="D10566" s="36" t="str">
        <f t="array" ref="D10566">IF(INDEX(INDIRECT(J10553),ROW($A$10))="","",INDEX(INDIRECT(J10553),ROW($A$10)))</f>
        <v/>
      </c>
      <c r="E10566" s="36" t="s">
        <v>73</v>
      </c>
      <c r="F10566" s="36">
        <f t="shared" si="6007"/>
        <v>1</v>
      </c>
      <c r="G10566" s="145" t="str">
        <f t="shared" si="6008"/>
        <v>Disciplinary</v>
      </c>
      <c r="H10566" s="36"/>
      <c r="I10566" s="36"/>
      <c r="J10566" s="126"/>
      <c r="K10566" s="1"/>
      <c r="L10566" s="1"/>
      <c r="M10566" s="1"/>
      <c r="N10566" s="1"/>
      <c r="O10566" s="1"/>
    </row>
    <row r="10567" ht="15.75" customHeight="1">
      <c r="A10567" s="36"/>
      <c r="B10567" s="35" t="str">
        <f t="shared" si="6005"/>
        <v>3c</v>
      </c>
      <c r="C10567" s="144" t="str">
        <f t="shared" si="6006"/>
        <v>Hazards, risks and precautions</v>
      </c>
      <c r="D10567" s="36" t="str">
        <f t="array" ref="D10567">IF(INDEX(INDIRECT(J10553),ROW($A$11))="","",INDEX(INDIRECT(J10553),ROW($A$11)))</f>
        <v/>
      </c>
      <c r="E10567" s="36" t="s">
        <v>73</v>
      </c>
      <c r="F10567" s="36">
        <f t="shared" si="6007"/>
        <v>1</v>
      </c>
      <c r="G10567" s="149" t="str">
        <f t="shared" si="6008"/>
        <v>Disciplinary</v>
      </c>
      <c r="H10567" s="36"/>
      <c r="I10567" s="36"/>
      <c r="J10567" s="126"/>
      <c r="K10567" s="1"/>
      <c r="L10567" s="1"/>
      <c r="M10567" s="1"/>
      <c r="N10567" s="1"/>
      <c r="O10567" s="1"/>
    </row>
    <row r="10568" ht="15.75" customHeight="1">
      <c r="A10568" s="36"/>
      <c r="B10568" s="35" t="str">
        <f t="shared" si="6005"/>
        <v>3d</v>
      </c>
      <c r="C10568" s="144" t="str">
        <f t="shared" si="6006"/>
        <v>States of matter</v>
      </c>
      <c r="D10568" s="36" t="str">
        <f t="array" ref="D10568">IF(INDEX(INDIRECT(J10553),ROW($A$12))="","",INDEX(INDIRECT(J10553),ROW($A$12)))</f>
        <v/>
      </c>
      <c r="E10568" s="36" t="s">
        <v>73</v>
      </c>
      <c r="F10568" s="36">
        <f t="shared" si="6007"/>
        <v>1</v>
      </c>
      <c r="G10568" s="145" t="str">
        <f t="shared" si="6008"/>
        <v>Substantive</v>
      </c>
      <c r="H10568" s="36"/>
      <c r="I10568" s="36"/>
      <c r="J10568" s="126"/>
      <c r="K10568" s="1"/>
      <c r="L10568" s="1"/>
      <c r="M10568" s="1"/>
      <c r="N10568" s="1"/>
      <c r="O10568" s="1"/>
    </row>
    <row r="10569" ht="15.75" customHeight="1">
      <c r="A10569" s="36"/>
      <c r="B10569" s="35" t="str">
        <f t="shared" si="6005"/>
        <v>3e</v>
      </c>
      <c r="C10569" s="144" t="str">
        <f t="shared" si="6006"/>
        <v>Reversible and non-reversible changes</v>
      </c>
      <c r="D10569" s="36" t="str">
        <f t="array" ref="D10569">IF(INDEX(INDIRECT(J10553),ROW($A$13))="","",INDEX(INDIRECT(J10553),ROW($A$13)))</f>
        <v/>
      </c>
      <c r="E10569" s="36" t="s">
        <v>73</v>
      </c>
      <c r="F10569" s="36">
        <f t="shared" si="6007"/>
        <v>1</v>
      </c>
      <c r="G10569" s="145" t="str">
        <f t="shared" si="6008"/>
        <v>Substantive</v>
      </c>
      <c r="H10569" s="36"/>
      <c r="I10569" s="36"/>
      <c r="J10569" s="126"/>
      <c r="K10569" s="1"/>
      <c r="L10569" s="1"/>
      <c r="M10569" s="1"/>
      <c r="N10569" s="1"/>
      <c r="O10569" s="1"/>
    </row>
    <row r="10570" ht="15.75" customHeight="1">
      <c r="A10570" s="36"/>
      <c r="B10570" s="35" t="str">
        <f t="shared" si="6005"/>
        <v>4a</v>
      </c>
      <c r="C10570" s="144" t="str">
        <f t="shared" si="6006"/>
        <v>Equipment</v>
      </c>
      <c r="D10570" s="36" t="str">
        <f t="array" ref="D10570">IF(INDEX(INDIRECT(J10553),ROW($A$14))="","",INDEX(INDIRECT(J10553),ROW($A$14)))</f>
        <v/>
      </c>
      <c r="E10570" s="36" t="s">
        <v>73</v>
      </c>
      <c r="F10570" s="36">
        <f t="shared" si="6007"/>
        <v>2</v>
      </c>
      <c r="G10570" s="145" t="str">
        <f t="shared" si="6008"/>
        <v>Disciplinary</v>
      </c>
      <c r="H10570" s="36"/>
      <c r="I10570" s="36"/>
      <c r="J10570" s="126"/>
      <c r="K10570" s="1"/>
      <c r="L10570" s="1"/>
      <c r="M10570" s="1"/>
      <c r="N10570" s="1"/>
      <c r="O10570" s="1"/>
    </row>
    <row r="10571" ht="15.75" customHeight="1">
      <c r="A10571" s="36"/>
      <c r="B10571" s="35" t="str">
        <f t="shared" si="6005"/>
        <v>4b</v>
      </c>
      <c r="C10571" s="144" t="str">
        <f t="shared" si="6006"/>
        <v>Accuracy and precision</v>
      </c>
      <c r="D10571" s="36" t="str">
        <f t="array" ref="D10571">IF(INDEX(INDIRECT(J10553),ROW($A$15))="","",INDEX(INDIRECT(J10553),ROW($A$15)))</f>
        <v/>
      </c>
      <c r="E10571" s="36" t="s">
        <v>73</v>
      </c>
      <c r="F10571" s="36">
        <f t="shared" si="6007"/>
        <v>1</v>
      </c>
      <c r="G10571" s="145" t="str">
        <f t="shared" si="6008"/>
        <v>Disciplinary</v>
      </c>
      <c r="H10571" s="36"/>
      <c r="I10571" s="36"/>
      <c r="J10571" s="126"/>
      <c r="K10571" s="1"/>
      <c r="L10571" s="1"/>
      <c r="M10571" s="1"/>
      <c r="N10571" s="1"/>
      <c r="O10571" s="1"/>
    </row>
    <row r="10572" ht="15.75" customHeight="1">
      <c r="A10572" s="36"/>
      <c r="B10572" s="35" t="str">
        <f t="shared" si="6005"/>
        <v>4c</v>
      </c>
      <c r="C10572" s="144" t="str">
        <f t="shared" si="6006"/>
        <v>Conclusions</v>
      </c>
      <c r="D10572" s="36" t="str">
        <f t="array" ref="D10572">IF(INDEX(INDIRECT(J10553),ROW($A$16))="","",INDEX(INDIRECT(J10553),ROW($A$16)))</f>
        <v/>
      </c>
      <c r="E10572" s="36" t="s">
        <v>73</v>
      </c>
      <c r="F10572" s="36">
        <f t="shared" si="6007"/>
        <v>1</v>
      </c>
      <c r="G10572" s="145" t="str">
        <f t="shared" si="6008"/>
        <v>Disciplinary</v>
      </c>
      <c r="H10572" s="36"/>
      <c r="I10572" s="36"/>
      <c r="J10572" s="126"/>
      <c r="K10572" s="1"/>
      <c r="L10572" s="1"/>
      <c r="M10572" s="1"/>
      <c r="N10572" s="1"/>
      <c r="O10572" s="1"/>
    </row>
    <row r="10573" ht="15.75" customHeight="1">
      <c r="A10573" s="36"/>
      <c r="B10573" s="35" t="str">
        <f t="shared" si="6005"/>
        <v>5a</v>
      </c>
      <c r="C10573" s="144" t="str">
        <f t="shared" si="6006"/>
        <v>Hazards, risks and precautions</v>
      </c>
      <c r="D10573" s="36" t="str">
        <f t="array" ref="D10573">IF(INDEX(INDIRECT(J10553),ROW($A$17))="","",INDEX(INDIRECT(J10553),ROW($A$17)))</f>
        <v/>
      </c>
      <c r="E10573" s="36" t="s">
        <v>73</v>
      </c>
      <c r="F10573" s="36">
        <f t="shared" si="6007"/>
        <v>1</v>
      </c>
      <c r="G10573" s="145" t="str">
        <f t="shared" si="6008"/>
        <v>Disciplinary</v>
      </c>
      <c r="H10573" s="36"/>
      <c r="I10573" s="36"/>
      <c r="J10573" s="126"/>
      <c r="K10573" s="1"/>
      <c r="L10573" s="1"/>
      <c r="M10573" s="1"/>
      <c r="N10573" s="1"/>
      <c r="O10573" s="1"/>
    </row>
    <row r="10574" ht="15.75" customHeight="1">
      <c r="A10574" s="36"/>
      <c r="B10574" s="35" t="str">
        <f t="shared" si="6005"/>
        <v>5b</v>
      </c>
      <c r="C10574" s="144" t="str">
        <f t="shared" si="6006"/>
        <v>Electricity</v>
      </c>
      <c r="D10574" s="36" t="str">
        <f t="array" ref="D10574">IF(INDEX(INDIRECT(J10553),ROW($A$18))="","",INDEX(INDIRECT(J10553),ROW($A$18)))</f>
        <v/>
      </c>
      <c r="E10574" s="36" t="s">
        <v>73</v>
      </c>
      <c r="F10574" s="36">
        <f t="shared" si="6007"/>
        <v>1</v>
      </c>
      <c r="G10574" s="145" t="str">
        <f t="shared" si="6008"/>
        <v>Substantive</v>
      </c>
      <c r="H10574" s="36"/>
      <c r="I10574" s="36"/>
      <c r="J10574" s="126"/>
      <c r="K10574" s="1"/>
      <c r="L10574" s="1"/>
      <c r="M10574" s="1"/>
      <c r="N10574" s="1"/>
      <c r="O10574" s="1"/>
    </row>
    <row r="10575" ht="15.75" customHeight="1">
      <c r="A10575" s="36"/>
      <c r="B10575" s="35" t="str">
        <f t="shared" si="6005"/>
        <v>5c</v>
      </c>
      <c r="C10575" s="144" t="str">
        <f t="shared" si="6006"/>
        <v>Physical properties of materials</v>
      </c>
      <c r="D10575" s="36" t="str">
        <f t="array" ref="D10575">IF(INDEX(INDIRECT(J10553),ROW($A$19))="","",INDEX(INDIRECT(J10553),ROW($A$19)))</f>
        <v/>
      </c>
      <c r="E10575" s="36" t="s">
        <v>73</v>
      </c>
      <c r="F10575" s="36">
        <f t="shared" si="6007"/>
        <v>1</v>
      </c>
      <c r="G10575" s="145" t="str">
        <f t="shared" si="6008"/>
        <v>Substantive</v>
      </c>
      <c r="H10575" s="36"/>
      <c r="I10575" s="36"/>
      <c r="J10575" s="126"/>
      <c r="K10575" s="1"/>
      <c r="L10575" s="1"/>
      <c r="M10575" s="1"/>
      <c r="N10575" s="1"/>
      <c r="O10575" s="1"/>
    </row>
    <row r="10576" ht="15.75" customHeight="1">
      <c r="A10576" s="36"/>
      <c r="B10576" s="35" t="str">
        <f t="shared" si="6005"/>
        <v>5d</v>
      </c>
      <c r="C10576" s="144" t="str">
        <f t="shared" si="6006"/>
        <v>Electricity</v>
      </c>
      <c r="D10576" s="36" t="str">
        <f t="array" ref="D10576">IF(INDEX(INDIRECT(J10553),ROW($A$20))="","",INDEX(INDIRECT(J10553),ROW($A$20)))</f>
        <v/>
      </c>
      <c r="E10576" s="36" t="s">
        <v>73</v>
      </c>
      <c r="F10576" s="36">
        <f t="shared" si="6007"/>
        <v>1</v>
      </c>
      <c r="G10576" s="145" t="str">
        <f t="shared" si="6008"/>
        <v>Substantive</v>
      </c>
      <c r="H10576" s="36"/>
      <c r="I10576" s="36"/>
      <c r="J10576" s="126"/>
      <c r="K10576" s="1"/>
      <c r="L10576" s="1"/>
      <c r="M10576" s="1"/>
      <c r="N10576" s="1"/>
      <c r="O10576" s="1"/>
    </row>
    <row r="10577" ht="15.75" customHeight="1">
      <c r="A10577" s="36"/>
      <c r="B10577" s="35" t="str">
        <f t="shared" si="6005"/>
        <v>6a</v>
      </c>
      <c r="C10577" s="144" t="str">
        <f t="shared" si="6006"/>
        <v>Planning scientific enquiry</v>
      </c>
      <c r="D10577" s="36" t="str">
        <f t="array" ref="D10577">IF(INDEX(INDIRECT(J10553),ROW($A$21))="","",INDEX(INDIRECT(J10553),ROW($A$21)))</f>
        <v/>
      </c>
      <c r="E10577" s="36" t="s">
        <v>73</v>
      </c>
      <c r="F10577" s="36">
        <f t="shared" si="6007"/>
        <v>2</v>
      </c>
      <c r="G10577" s="145" t="str">
        <f t="shared" si="6008"/>
        <v>Disciplinary</v>
      </c>
      <c r="H10577" s="36"/>
      <c r="I10577" s="36"/>
      <c r="J10577" s="126"/>
      <c r="K10577" s="1"/>
      <c r="L10577" s="1"/>
      <c r="M10577" s="1"/>
      <c r="N10577" s="1"/>
      <c r="O10577" s="1"/>
    </row>
    <row r="10578" ht="15.75" customHeight="1">
      <c r="A10578" s="36"/>
      <c r="B10578" s="35" t="str">
        <f t="shared" si="6005"/>
        <v>6b</v>
      </c>
      <c r="C10578" s="144" t="str">
        <f t="shared" si="6006"/>
        <v>Units</v>
      </c>
      <c r="D10578" s="36" t="str">
        <f t="array" ref="D10578">IF(INDEX(INDIRECT(J10553),ROW($A$22))="","",INDEX(INDIRECT(J10553),ROW($A$22)))</f>
        <v/>
      </c>
      <c r="E10578" s="36" t="s">
        <v>73</v>
      </c>
      <c r="F10578" s="36">
        <f t="shared" si="6007"/>
        <v>1</v>
      </c>
      <c r="G10578" s="145" t="str">
        <f t="shared" si="6008"/>
        <v>Disciplinary</v>
      </c>
      <c r="H10578" s="36"/>
      <c r="I10578" s="36"/>
      <c r="J10578" s="126"/>
      <c r="K10578" s="1"/>
      <c r="L10578" s="1"/>
      <c r="M10578" s="1"/>
      <c r="N10578" s="1"/>
      <c r="O10578" s="1"/>
    </row>
    <row r="10579" ht="15.75" customHeight="1">
      <c r="A10579" s="36"/>
      <c r="B10579" s="35" t="str">
        <f t="shared" si="6005"/>
        <v>6c</v>
      </c>
      <c r="C10579" s="144" t="str">
        <f t="shared" si="6006"/>
        <v>Forces</v>
      </c>
      <c r="D10579" s="36" t="str">
        <f t="array" ref="D10579">IF(INDEX(INDIRECT(J10553),ROW($A$23))="","",INDEX(INDIRECT(J10553),ROW($A$23)))</f>
        <v/>
      </c>
      <c r="E10579" s="36" t="s">
        <v>73</v>
      </c>
      <c r="F10579" s="36">
        <f t="shared" si="6007"/>
        <v>1</v>
      </c>
      <c r="G10579" s="148" t="str">
        <f t="shared" si="6008"/>
        <v>Substantive</v>
      </c>
      <c r="H10579" s="36"/>
      <c r="I10579" s="36"/>
      <c r="J10579" s="126"/>
      <c r="K10579" s="1"/>
      <c r="L10579" s="1"/>
      <c r="M10579" s="1"/>
      <c r="N10579" s="1"/>
      <c r="O10579" s="1"/>
    </row>
    <row r="10580" ht="15.75" customHeight="1">
      <c r="A10580" s="36"/>
      <c r="B10580" s="35" t="str">
        <f t="shared" si="6005"/>
        <v>6d</v>
      </c>
      <c r="C10580" s="144" t="str">
        <f t="shared" si="6006"/>
        <v>Tables</v>
      </c>
      <c r="D10580" s="36" t="str">
        <f t="array" ref="D10580">IF(INDEX(INDIRECT(J10553),ROW($A$24))="","",INDEX(INDIRECT(J10553),ROW($A$24)))</f>
        <v/>
      </c>
      <c r="E10580" s="36" t="s">
        <v>73</v>
      </c>
      <c r="F10580" s="36">
        <f t="shared" si="6007"/>
        <v>1</v>
      </c>
      <c r="G10580" s="145" t="str">
        <f t="shared" si="6008"/>
        <v>Disciplinary</v>
      </c>
      <c r="H10580" s="36"/>
      <c r="I10580" s="36"/>
      <c r="J10580" s="126"/>
      <c r="K10580" s="1"/>
      <c r="L10580" s="1"/>
      <c r="M10580" s="1"/>
      <c r="N10580" s="1"/>
      <c r="O10580" s="1"/>
    </row>
    <row r="10581" ht="15.75" customHeight="1">
      <c r="A10581" s="36"/>
      <c r="B10581" s="35" t="str">
        <f t="shared" si="6005"/>
        <v>7a</v>
      </c>
      <c r="C10581" s="144" t="str">
        <f t="shared" si="6006"/>
        <v>Behaviour of light</v>
      </c>
      <c r="D10581" s="36" t="str">
        <f t="array" ref="D10581">IF(INDEX(INDIRECT(J10553),ROW($A$25))="","",INDEX(INDIRECT(J10553),ROW($A$25)))</f>
        <v/>
      </c>
      <c r="E10581" s="36" t="s">
        <v>73</v>
      </c>
      <c r="F10581" s="36">
        <f t="shared" si="6007"/>
        <v>1</v>
      </c>
      <c r="G10581" s="148" t="str">
        <f t="shared" si="6008"/>
        <v>Substantive</v>
      </c>
      <c r="H10581" s="36"/>
      <c r="I10581" s="36"/>
      <c r="J10581" s="126"/>
      <c r="K10581" s="1"/>
      <c r="L10581" s="1"/>
      <c r="M10581" s="1"/>
      <c r="N10581" s="1"/>
      <c r="O10581" s="1"/>
    </row>
    <row r="10582" ht="15.75" customHeight="1">
      <c r="A10582" s="36"/>
      <c r="B10582" s="35" t="str">
        <f t="shared" si="6005"/>
        <v>7b</v>
      </c>
      <c r="C10582" s="144" t="str">
        <f t="shared" si="6006"/>
        <v>Behaviour of light</v>
      </c>
      <c r="D10582" s="36" t="str">
        <f t="array" ref="D10582">IF(INDEX(INDIRECT(J10553),ROW($A$26))="","",INDEX(INDIRECT(J10553),ROW($A$26)))</f>
        <v/>
      </c>
      <c r="E10582" s="36" t="s">
        <v>73</v>
      </c>
      <c r="F10582" s="36">
        <f t="shared" si="6007"/>
        <v>2</v>
      </c>
      <c r="G10582" s="145" t="str">
        <f t="shared" si="6008"/>
        <v>Substantive</v>
      </c>
      <c r="H10582" s="36"/>
      <c r="I10582" s="36"/>
      <c r="J10582" s="126"/>
      <c r="K10582" s="1"/>
      <c r="L10582" s="1"/>
      <c r="M10582" s="1"/>
      <c r="N10582" s="1"/>
      <c r="O10582" s="1"/>
    </row>
    <row r="10583" ht="15.75" customHeight="1">
      <c r="A10583" s="36"/>
      <c r="B10583" s="35" t="str">
        <f t="shared" si="6005"/>
        <v>7c</v>
      </c>
      <c r="C10583" s="144" t="str">
        <f t="shared" si="6006"/>
        <v>Behaviour of light</v>
      </c>
      <c r="D10583" s="36" t="str">
        <f t="array" ref="D10583">IF(INDEX(INDIRECT(J10553),ROW($A$27))="","",INDEX(INDIRECT(J10553),ROW($A$27)))</f>
        <v/>
      </c>
      <c r="E10583" s="36" t="s">
        <v>73</v>
      </c>
      <c r="F10583" s="36">
        <f t="shared" si="6007"/>
        <v>1</v>
      </c>
      <c r="G10583" s="145" t="str">
        <f t="shared" si="6008"/>
        <v>Substantive</v>
      </c>
      <c r="H10583" s="36"/>
      <c r="I10583" s="36"/>
      <c r="J10583" s="126"/>
      <c r="K10583" s="1"/>
      <c r="L10583" s="1"/>
      <c r="M10583" s="1"/>
      <c r="N10583" s="1"/>
      <c r="O10583" s="1"/>
    </row>
    <row r="10584" ht="15.75" customHeight="1">
      <c r="A10584" s="36"/>
      <c r="B10584" s="35" t="str">
        <f t="shared" si="6005"/>
        <v>7d</v>
      </c>
      <c r="C10584" s="144" t="str">
        <f t="shared" si="6006"/>
        <v>Conclusions</v>
      </c>
      <c r="D10584" s="36" t="str">
        <f t="array" ref="D10584">IF(INDEX(INDIRECT(J10553),ROW($A$28))="","",INDEX(INDIRECT(J10553),ROW($A$28)))</f>
        <v/>
      </c>
      <c r="E10584" s="36" t="s">
        <v>73</v>
      </c>
      <c r="F10584" s="36">
        <f t="shared" si="6007"/>
        <v>1</v>
      </c>
      <c r="G10584" s="145" t="str">
        <f t="shared" si="6008"/>
        <v>Disciplinary</v>
      </c>
      <c r="H10584" s="36"/>
      <c r="I10584" s="36"/>
      <c r="J10584" s="126"/>
      <c r="K10584" s="1"/>
      <c r="L10584" s="1"/>
      <c r="M10584" s="1"/>
      <c r="N10584" s="1"/>
      <c r="O10584" s="1"/>
    </row>
    <row r="10585" ht="15.75" customHeight="1">
      <c r="A10585" s="36"/>
      <c r="B10585" s="35" t="str">
        <f t="shared" si="6005"/>
        <v>8a</v>
      </c>
      <c r="C10585" s="144" t="str">
        <f t="shared" si="6006"/>
        <v>Measurement</v>
      </c>
      <c r="D10585" s="36" t="str">
        <f t="array" ref="D10585">IF(INDEX(INDIRECT(J10553),ROW($A$29))="","",INDEX(INDIRECT(J10553),ROW($A$29)))</f>
        <v/>
      </c>
      <c r="E10585" s="36" t="s">
        <v>73</v>
      </c>
      <c r="F10585" s="36">
        <f t="shared" si="6007"/>
        <v>1</v>
      </c>
      <c r="G10585" s="145" t="str">
        <f t="shared" si="6008"/>
        <v>Disciplinary</v>
      </c>
      <c r="H10585" s="36"/>
      <c r="I10585" s="36"/>
      <c r="J10585" s="126"/>
      <c r="K10585" s="1"/>
      <c r="L10585" s="1"/>
      <c r="M10585" s="1"/>
      <c r="N10585" s="1"/>
      <c r="O10585" s="1"/>
    </row>
    <row r="10586" ht="15.75" customHeight="1">
      <c r="A10586" s="36"/>
      <c r="B10586" s="35" t="str">
        <f t="shared" si="6005"/>
        <v>8b</v>
      </c>
      <c r="C10586" s="144" t="str">
        <f t="shared" si="6006"/>
        <v>States of matter</v>
      </c>
      <c r="D10586" s="36" t="str">
        <f t="array" ref="D10586">IF(INDEX(INDIRECT(J10553),ROW($A$30))="","",INDEX(INDIRECT(J10553),ROW($A$30)))</f>
        <v/>
      </c>
      <c r="E10586" s="36" t="s">
        <v>73</v>
      </c>
      <c r="F10586" s="36">
        <f t="shared" si="6007"/>
        <v>1</v>
      </c>
      <c r="G10586" s="145" t="str">
        <f t="shared" si="6008"/>
        <v>Substantive</v>
      </c>
      <c r="H10586" s="36"/>
      <c r="I10586" s="36"/>
      <c r="J10586" s="126"/>
      <c r="K10586" s="1"/>
      <c r="L10586" s="1"/>
      <c r="M10586" s="1"/>
      <c r="N10586" s="1"/>
      <c r="O10586" s="1"/>
    </row>
    <row r="10587" ht="15.75" customHeight="1">
      <c r="A10587" s="36"/>
      <c r="B10587" s="35" t="str">
        <f t="shared" si="6005"/>
        <v>8c</v>
      </c>
      <c r="C10587" s="144" t="str">
        <f t="shared" si="6006"/>
        <v>Accuracy and precision</v>
      </c>
      <c r="D10587" s="36" t="str">
        <f t="array" ref="D10587">IF(INDEX(INDIRECT(J10553),ROW($A$31))="","",INDEX(INDIRECT(J10553),ROW($A$31)))</f>
        <v/>
      </c>
      <c r="E10587" s="36" t="s">
        <v>73</v>
      </c>
      <c r="F10587" s="36">
        <f t="shared" si="6007"/>
        <v>1</v>
      </c>
      <c r="G10587" s="145" t="str">
        <f t="shared" si="6008"/>
        <v>Disciplinary</v>
      </c>
      <c r="H10587" s="36"/>
      <c r="I10587" s="36"/>
      <c r="J10587" s="126"/>
      <c r="K10587" s="1"/>
      <c r="L10587" s="1"/>
      <c r="M10587" s="1"/>
      <c r="N10587" s="1"/>
      <c r="O10587" s="1"/>
    </row>
    <row r="10588" ht="15.75" customHeight="1">
      <c r="A10588" s="36"/>
      <c r="B10588" s="35" t="str">
        <f t="shared" si="6005"/>
        <v>9a</v>
      </c>
      <c r="C10588" s="144" t="str">
        <f t="shared" si="6006"/>
        <v>Planning scientific enquiry</v>
      </c>
      <c r="D10588" s="36" t="str">
        <f t="array" ref="D10588">IF(INDEX(INDIRECT(J10553),ROW($A$32))="","",INDEX(INDIRECT(J10553),ROW($A$32)))</f>
        <v/>
      </c>
      <c r="E10588" s="36" t="s">
        <v>73</v>
      </c>
      <c r="F10588" s="36">
        <f t="shared" si="6007"/>
        <v>2</v>
      </c>
      <c r="G10588" s="145" t="str">
        <f t="shared" si="6008"/>
        <v>Disciplinary</v>
      </c>
      <c r="H10588" s="36"/>
      <c r="I10588" s="36"/>
      <c r="J10588" s="126"/>
      <c r="K10588" s="1"/>
      <c r="L10588" s="1"/>
      <c r="M10588" s="1"/>
      <c r="N10588" s="1"/>
      <c r="O10588" s="1"/>
    </row>
    <row r="10589" ht="15.75" customHeight="1">
      <c r="A10589" s="36"/>
      <c r="B10589" s="35" t="str">
        <f t="shared" si="6005"/>
        <v>9b</v>
      </c>
      <c r="C10589" s="144" t="str">
        <f t="shared" si="6006"/>
        <v>Forces</v>
      </c>
      <c r="D10589" s="36" t="str">
        <f t="array" ref="D10589">IF(INDEX(INDIRECT(J10553),ROW($A$33))="","",INDEX(INDIRECT(J10553),ROW($A$33)))</f>
        <v/>
      </c>
      <c r="E10589" s="36" t="s">
        <v>73</v>
      </c>
      <c r="F10589" s="36">
        <f t="shared" si="6007"/>
        <v>2</v>
      </c>
      <c r="G10589" s="148" t="str">
        <f t="shared" si="6008"/>
        <v>Substantive</v>
      </c>
      <c r="H10589" s="36"/>
      <c r="I10589" s="36"/>
      <c r="J10589" s="126"/>
      <c r="K10589" s="1"/>
      <c r="L10589" s="1"/>
      <c r="M10589" s="1"/>
      <c r="N10589" s="1"/>
      <c r="O10589" s="1"/>
    </row>
    <row r="10590" ht="15.75" customHeight="1">
      <c r="A10590" s="36"/>
      <c r="B10590" s="35" t="str">
        <f t="shared" si="6005"/>
        <v>9c</v>
      </c>
      <c r="C10590" s="144" t="str">
        <f t="shared" si="6006"/>
        <v>Repeatability</v>
      </c>
      <c r="D10590" s="36" t="str">
        <f t="array" ref="D10590">IF(INDEX(INDIRECT(J10553),ROW($A$34))="","",INDEX(INDIRECT(J10553),ROW($A$34)))</f>
        <v/>
      </c>
      <c r="E10590" s="36" t="s">
        <v>73</v>
      </c>
      <c r="F10590" s="36">
        <f t="shared" si="6007"/>
        <v>1</v>
      </c>
      <c r="G10590" s="145" t="str">
        <f t="shared" si="6008"/>
        <v>Disciplinary</v>
      </c>
      <c r="H10590" s="36"/>
      <c r="I10590" s="36"/>
      <c r="J10590" s="126"/>
      <c r="K10590" s="1"/>
      <c r="L10590" s="1"/>
      <c r="M10590" s="1"/>
      <c r="N10590" s="1"/>
      <c r="O10590" s="1"/>
    </row>
    <row r="10591" ht="15.75" customHeight="1">
      <c r="A10591" s="36"/>
      <c r="B10591" s="35" t="str">
        <f t="shared" si="6005"/>
        <v>9d</v>
      </c>
      <c r="C10591" s="144" t="str">
        <f t="shared" si="6006"/>
        <v>Graphs</v>
      </c>
      <c r="D10591" s="36" t="str">
        <f t="array" ref="D10591">IF(INDEX(INDIRECT(J10553),ROW($A$35))="","",INDEX(INDIRECT(J10553),ROW($A$35)))</f>
        <v/>
      </c>
      <c r="E10591" s="36" t="s">
        <v>73</v>
      </c>
      <c r="F10591" s="36">
        <f t="shared" si="6007"/>
        <v>1</v>
      </c>
      <c r="G10591" s="145" t="str">
        <f t="shared" si="6008"/>
        <v>Disciplinary</v>
      </c>
      <c r="H10591" s="36"/>
      <c r="I10591" s="36"/>
      <c r="J10591" s="126"/>
      <c r="K10591" s="1"/>
      <c r="L10591" s="1"/>
      <c r="M10591" s="1"/>
      <c r="N10591" s="1"/>
      <c r="O10591" s="1"/>
    </row>
    <row r="10592" ht="15.75" customHeight="1">
      <c r="A10592" s="36"/>
      <c r="B10592" s="35" t="str">
        <f t="shared" si="6005"/>
        <v>10a</v>
      </c>
      <c r="C10592" s="144" t="str">
        <f t="shared" si="6006"/>
        <v>Physical properties of materials</v>
      </c>
      <c r="D10592" s="36" t="str">
        <f t="array" ref="D10592">IF(INDEX(INDIRECT(J10553),ROW($A$36))="","",INDEX(INDIRECT(J10553),ROW($A$36)))</f>
        <v/>
      </c>
      <c r="E10592" s="36" t="s">
        <v>73</v>
      </c>
      <c r="F10592" s="36">
        <f t="shared" si="6007"/>
        <v>1</v>
      </c>
      <c r="G10592" s="145" t="str">
        <f t="shared" si="6008"/>
        <v>Substantive</v>
      </c>
      <c r="H10592" s="36"/>
      <c r="I10592" s="36"/>
      <c r="J10592" s="126"/>
      <c r="K10592" s="1"/>
      <c r="L10592" s="1"/>
      <c r="M10592" s="1"/>
      <c r="N10592" s="1"/>
      <c r="O10592" s="1"/>
    </row>
    <row r="10593" ht="15.75" customHeight="1">
      <c r="A10593" s="36"/>
      <c r="B10593" s="35" t="str">
        <f t="shared" si="6005"/>
        <v>10b</v>
      </c>
      <c r="C10593" s="144" t="str">
        <f t="shared" si="6006"/>
        <v>Physical properties of materials</v>
      </c>
      <c r="D10593" s="36" t="str">
        <f t="array" ref="D10593">IF(INDEX(INDIRECT(J10553),ROW($A$37))="","",INDEX(INDIRECT(J10553),ROW($A$37)))</f>
        <v/>
      </c>
      <c r="E10593" s="36" t="s">
        <v>73</v>
      </c>
      <c r="F10593" s="36">
        <f t="shared" si="6007"/>
        <v>1</v>
      </c>
      <c r="G10593" s="145" t="str">
        <f t="shared" si="6008"/>
        <v>Substantive</v>
      </c>
      <c r="H10593" s="36"/>
      <c r="I10593" s="36"/>
      <c r="J10593" s="126"/>
      <c r="K10593" s="1"/>
      <c r="L10593" s="1"/>
      <c r="M10593" s="1"/>
      <c r="N10593" s="1"/>
      <c r="O10593" s="1"/>
    </row>
    <row r="10594" ht="15.75" customHeight="1">
      <c r="A10594" s="36"/>
      <c r="B10594" s="35" t="str">
        <f t="shared" si="6005"/>
        <v>10c</v>
      </c>
      <c r="C10594" s="144" t="str">
        <f t="shared" si="6006"/>
        <v>Graphs</v>
      </c>
      <c r="D10594" s="36" t="str">
        <f t="array" ref="D10594">IF(INDEX(INDIRECT(J10553),ROW($A$38))="","",INDEX(INDIRECT(J10553),ROW($A$38)))</f>
        <v/>
      </c>
      <c r="E10594" s="36" t="s">
        <v>73</v>
      </c>
      <c r="F10594" s="36">
        <f t="shared" si="6007"/>
        <v>1</v>
      </c>
      <c r="G10594" s="145" t="str">
        <f t="shared" si="6008"/>
        <v>Disciplinary</v>
      </c>
      <c r="H10594" s="36"/>
      <c r="I10594" s="36"/>
      <c r="J10594" s="126"/>
      <c r="K10594" s="1"/>
      <c r="L10594" s="1"/>
      <c r="M10594" s="1"/>
      <c r="N10594" s="1"/>
      <c r="O10594" s="1"/>
    </row>
    <row r="10595" ht="15.75" customHeight="1">
      <c r="A10595" s="36"/>
      <c r="B10595" s="35" t="str">
        <f t="shared" si="6005"/>
        <v>11a</v>
      </c>
      <c r="C10595" s="144" t="str">
        <f t="shared" si="6006"/>
        <v>Repeatability</v>
      </c>
      <c r="D10595" s="36" t="str">
        <f t="array" ref="D10595">IF(INDEX(INDIRECT(J10553),ROW($A$39))="","",INDEX(INDIRECT(J10553),ROW($A$39)))</f>
        <v/>
      </c>
      <c r="E10595" s="36" t="s">
        <v>73</v>
      </c>
      <c r="F10595" s="36">
        <f t="shared" si="6007"/>
        <v>1</v>
      </c>
      <c r="G10595" s="145" t="str">
        <f t="shared" si="6008"/>
        <v>Disciplinary</v>
      </c>
      <c r="H10595" s="36"/>
      <c r="I10595" s="36"/>
      <c r="J10595" s="126"/>
      <c r="K10595" s="1"/>
      <c r="L10595" s="1"/>
      <c r="M10595" s="1"/>
      <c r="N10595" s="1"/>
      <c r="O10595" s="1"/>
    </row>
    <row r="10596" ht="15.75" customHeight="1">
      <c r="A10596" s="36"/>
      <c r="B10596" s="35" t="str">
        <f t="shared" si="6005"/>
        <v>11b</v>
      </c>
      <c r="C10596" s="144" t="str">
        <f t="shared" si="6006"/>
        <v>Plants</v>
      </c>
      <c r="D10596" s="36" t="str">
        <f t="array" ref="D10596">IF(INDEX(INDIRECT(J10553),ROW($A$40))="","",INDEX(INDIRECT(J10553),ROW($A$40)))</f>
        <v/>
      </c>
      <c r="E10596" s="36" t="s">
        <v>73</v>
      </c>
      <c r="F10596" s="36">
        <f t="shared" si="6007"/>
        <v>1</v>
      </c>
      <c r="G10596" s="145" t="str">
        <f t="shared" si="6008"/>
        <v>Substantive</v>
      </c>
      <c r="H10596" s="36"/>
      <c r="I10596" s="36"/>
      <c r="J10596" s="126"/>
      <c r="K10596" s="1"/>
      <c r="L10596" s="1"/>
      <c r="M10596" s="1"/>
      <c r="N10596" s="1"/>
      <c r="O10596" s="1"/>
    </row>
    <row r="10597" ht="15.75" customHeight="1">
      <c r="A10597" s="36"/>
      <c r="B10597" s="123" t="str">
        <f t="shared" ref="B10597:C10597" si="6009">B10547</f>
        <v>11c</v>
      </c>
      <c r="C10597" s="146" t="str">
        <f t="shared" si="6009"/>
        <v>Conclusions</v>
      </c>
      <c r="D10597" s="36" t="str">
        <f t="array" ref="D10597">IF(INDEX(INDIRECT(J10553),ROW($A$41))="","",INDEX(INDIRECT(J10553),ROW($A$41)))</f>
        <v/>
      </c>
      <c r="E10597" s="36" t="s">
        <v>73</v>
      </c>
      <c r="F10597" s="36">
        <f t="shared" si="6007"/>
        <v>2</v>
      </c>
      <c r="G10597" s="147" t="str">
        <f>IF($G10447="","",$G10447)</f>
        <v>Disciplinary</v>
      </c>
      <c r="H10597" s="36"/>
      <c r="I10597" s="36"/>
      <c r="J10597" s="126"/>
      <c r="K10597" s="1"/>
      <c r="L10597" s="1"/>
      <c r="M10597" s="1"/>
      <c r="N10597" s="1"/>
      <c r="O10597" s="1"/>
    </row>
    <row r="10598" ht="15.75" customHeight="1">
      <c r="A10598" s="36"/>
      <c r="B10598" s="36"/>
      <c r="C10598" s="124" t="s">
        <v>67</v>
      </c>
      <c r="D10598" s="116">
        <f>SUM(D10557:D10597)</f>
        <v>0</v>
      </c>
      <c r="E10598" s="70" t="s">
        <v>73</v>
      </c>
      <c r="F10598" s="71">
        <f>SUM(F10557:F10597)</f>
        <v>50</v>
      </c>
      <c r="G10598" s="36"/>
      <c r="H10598" s="36"/>
      <c r="I10598" s="36"/>
      <c r="J10598" s="126"/>
      <c r="K10598" s="1"/>
      <c r="L10598" s="1"/>
      <c r="M10598" s="1"/>
      <c r="N10598" s="1"/>
      <c r="O10598" s="1"/>
    </row>
    <row r="10599" ht="15.75" customHeight="1">
      <c r="A10599" s="36"/>
      <c r="B10599" s="36"/>
      <c r="C10599" s="54"/>
      <c r="D10599" s="36"/>
      <c r="E10599" s="36"/>
      <c r="F10599" s="36"/>
      <c r="G10599" s="36"/>
      <c r="H10599" s="36"/>
      <c r="I10599" s="36"/>
      <c r="J10599" s="126"/>
      <c r="K10599" s="1"/>
      <c r="L10599" s="1"/>
      <c r="M10599" s="1"/>
      <c r="N10599" s="1"/>
      <c r="O10599" s="1"/>
    </row>
    <row r="10600" ht="15.75" customHeight="1">
      <c r="A10600" s="36"/>
      <c r="B10600" s="36"/>
      <c r="C10600" s="54"/>
      <c r="D10600" s="1"/>
      <c r="E10600" s="36"/>
      <c r="F10600" s="36"/>
      <c r="G10600" s="36"/>
      <c r="H10600" s="36"/>
      <c r="I10600" s="36"/>
      <c r="J10600" s="126"/>
      <c r="K10600" s="1"/>
      <c r="L10600" s="1"/>
      <c r="M10600" s="1"/>
      <c r="N10600" s="1"/>
      <c r="O10600" s="1"/>
    </row>
    <row r="10601" ht="15.75" customHeight="1">
      <c r="A10601" s="51" t="str">
        <f>A10551</f>
        <v>Year 7 Baseline Assessment Feedback</v>
      </c>
      <c r="B10601" s="36"/>
      <c r="C10601" s="54"/>
      <c r="D10601" s="1"/>
      <c r="E10601" s="36"/>
      <c r="F10601" s="36"/>
      <c r="G10601" s="36"/>
      <c r="H10601" s="36"/>
      <c r="I10601" s="36"/>
      <c r="J10601" s="150">
        <f>J10551+1</f>
        <v>229</v>
      </c>
      <c r="K10601" s="1"/>
      <c r="L10601" s="1"/>
      <c r="M10601" s="1"/>
      <c r="N10601" s="1"/>
      <c r="O10601" s="1"/>
    </row>
    <row r="10602" ht="15.75" customHeight="1">
      <c r="A10602" s="54" t="s">
        <v>104</v>
      </c>
      <c r="B10602" s="54" t="str">
        <f>$B$2</f>
        <v>Year 7 Baseline Assessment</v>
      </c>
      <c r="C10602" s="54"/>
      <c r="D10602" s="1"/>
      <c r="E10602" s="36"/>
      <c r="F10602" s="36"/>
      <c r="G10602" s="36"/>
      <c r="H10602" s="36"/>
      <c r="I10602" s="36"/>
      <c r="J10602" s="36" t="str">
        <f>CONCATENATE("Marksheet!$B$",J10601)</f>
        <v>Marksheet!$B$229</v>
      </c>
      <c r="K10602" s="1"/>
      <c r="L10602" s="1"/>
      <c r="M10602" s="1"/>
      <c r="N10602" s="1"/>
      <c r="O10602" s="1"/>
    </row>
    <row r="10603" ht="15.75" customHeight="1">
      <c r="A10603" s="54" t="s">
        <v>100</v>
      </c>
      <c r="B10603" s="54" t="str">
        <f>IF(INDIRECT(J10602)="","",INDIRECT(J10602))</f>
        <v/>
      </c>
      <c r="C10603" s="54"/>
      <c r="D10603" s="1"/>
      <c r="E10603" s="36"/>
      <c r="F10603" s="36"/>
      <c r="G10603" s="36"/>
      <c r="H10603" s="36"/>
      <c r="I10603" s="36"/>
      <c r="J10603" s="36" t="str">
        <f>CONCATENATE("Marksheet!$D$",J10601,":$AV$",J10601)</f>
        <v>Marksheet!$D$229:$AV$229</v>
      </c>
      <c r="K10603" s="1"/>
      <c r="L10603" s="1"/>
      <c r="M10603" s="1"/>
      <c r="N10603" s="1"/>
      <c r="O10603" s="1"/>
    </row>
    <row r="10604" ht="15.75" customHeight="1">
      <c r="A10604" s="54" t="s">
        <v>105</v>
      </c>
      <c r="B10604" s="54" t="str">
        <f>INDIRECT(CONCATENATE("Marksheet!$C$",INDIRECT(CONCATENATE("J",ROW()-3))))</f>
        <v/>
      </c>
      <c r="C10604" s="54"/>
      <c r="D10604" s="36"/>
      <c r="E10604" s="36"/>
      <c r="F10604" s="36"/>
      <c r="G10604" s="36"/>
      <c r="H10604" s="36"/>
      <c r="I10604" s="36"/>
      <c r="J10604" s="126"/>
      <c r="K10604" s="1"/>
      <c r="L10604" s="1"/>
      <c r="M10604" s="1"/>
      <c r="N10604" s="1"/>
      <c r="O10604" s="1"/>
    </row>
    <row r="10605" ht="15.75" customHeight="1">
      <c r="A10605" s="54"/>
      <c r="B10605" s="54"/>
      <c r="C10605" s="54"/>
      <c r="D10605" s="36"/>
      <c r="E10605" s="36"/>
      <c r="F10605" s="36"/>
      <c r="G10605" s="36"/>
      <c r="H10605" s="36"/>
      <c r="I10605" s="36"/>
      <c r="J10605" s="126"/>
      <c r="K10605" s="1"/>
      <c r="L10605" s="1"/>
      <c r="M10605" s="1"/>
      <c r="N10605" s="1"/>
      <c r="O10605" s="1"/>
    </row>
    <row r="10606" ht="15.75" customHeight="1">
      <c r="A10606" s="120"/>
      <c r="B10606" s="80" t="s">
        <v>93</v>
      </c>
      <c r="C10606" s="141" t="s">
        <v>94</v>
      </c>
      <c r="D10606" s="128" t="s">
        <v>95</v>
      </c>
      <c r="E10606" s="58"/>
      <c r="F10606" s="59"/>
      <c r="G10606" s="151" t="s">
        <v>106</v>
      </c>
      <c r="H10606" s="130"/>
      <c r="I10606" s="130"/>
      <c r="J10606" s="131"/>
      <c r="K10606" s="1"/>
      <c r="L10606" s="1"/>
      <c r="M10606" s="1"/>
      <c r="N10606" s="1"/>
      <c r="O10606" s="1"/>
    </row>
    <row r="10607" ht="15.75" customHeight="1">
      <c r="A10607" s="36"/>
      <c r="B10607" s="122" t="str">
        <f t="shared" ref="B10607:B10646" si="6010">IF($B10007="","",$B10007)</f>
        <v>1a</v>
      </c>
      <c r="C10607" s="142" t="str">
        <f t="shared" ref="C10607:C10646" si="6011">IF($C10007="","",$C10007)</f>
        <v>Living and non-living things</v>
      </c>
      <c r="D10607" s="36" t="str">
        <f t="array" ref="D10607">IF(INDEX(INDIRECT(J10603),ROW($A$1))="","",INDEX(INDIRECT(J10603),ROW($A$1)))</f>
        <v/>
      </c>
      <c r="E10607" s="36" t="s">
        <v>73</v>
      </c>
      <c r="F10607" s="36">
        <f t="shared" ref="F10607:F10647" si="6012">IF($F10007="","",$F10007)</f>
        <v>2</v>
      </c>
      <c r="G10607" s="143" t="str">
        <f t="shared" ref="G10607:G10646" si="6013">IF($G10007="","",$G10007)</f>
        <v>Substantive</v>
      </c>
      <c r="H10607" s="36"/>
      <c r="I10607" s="36"/>
      <c r="J10607" s="126"/>
      <c r="K10607" s="1"/>
      <c r="L10607" s="1"/>
      <c r="M10607" s="1"/>
      <c r="N10607" s="1"/>
      <c r="O10607" s="1"/>
    </row>
    <row r="10608" ht="15.75" customHeight="1">
      <c r="A10608" s="36"/>
      <c r="B10608" s="35" t="str">
        <f t="shared" si="6010"/>
        <v>1b</v>
      </c>
      <c r="C10608" s="144" t="str">
        <f t="shared" si="6011"/>
        <v>Measurement</v>
      </c>
      <c r="D10608" s="36" t="str">
        <f t="array" ref="D10608">IF(INDEX(INDIRECT(J10603),ROW($A$2))="","",INDEX(INDIRECT(J10603),ROW($A$2)))</f>
        <v/>
      </c>
      <c r="E10608" s="36" t="s">
        <v>73</v>
      </c>
      <c r="F10608" s="36">
        <f t="shared" si="6012"/>
        <v>1</v>
      </c>
      <c r="G10608" s="145" t="str">
        <f t="shared" si="6013"/>
        <v>Disciplinary</v>
      </c>
      <c r="H10608" s="36"/>
      <c r="I10608" s="36"/>
      <c r="J10608" s="126"/>
      <c r="K10608" s="1"/>
      <c r="L10608" s="1"/>
      <c r="M10608" s="1"/>
      <c r="N10608" s="1"/>
      <c r="O10608" s="1"/>
    </row>
    <row r="10609" ht="15.75" customHeight="1">
      <c r="A10609" s="36"/>
      <c r="B10609" s="35" t="str">
        <f t="shared" si="6010"/>
        <v>1c</v>
      </c>
      <c r="C10609" s="144" t="str">
        <f t="shared" si="6011"/>
        <v>Tables</v>
      </c>
      <c r="D10609" s="36" t="str">
        <f t="array" ref="D10609">IF(INDEX(INDIRECT(J10603),ROW($A$3))="","",INDEX(INDIRECT(J10603),ROW($A$3)))</f>
        <v/>
      </c>
      <c r="E10609" s="36" t="s">
        <v>73</v>
      </c>
      <c r="F10609" s="36">
        <f t="shared" si="6012"/>
        <v>1</v>
      </c>
      <c r="G10609" s="145" t="str">
        <f t="shared" si="6013"/>
        <v>Disciplinary</v>
      </c>
      <c r="H10609" s="36"/>
      <c r="I10609" s="36"/>
      <c r="J10609" s="126"/>
      <c r="K10609" s="1"/>
      <c r="L10609" s="1"/>
      <c r="M10609" s="1"/>
      <c r="N10609" s="1"/>
      <c r="O10609" s="1"/>
    </row>
    <row r="10610" ht="15.75" customHeight="1">
      <c r="A10610" s="36"/>
      <c r="B10610" s="35" t="str">
        <f t="shared" si="6010"/>
        <v>1d</v>
      </c>
      <c r="C10610" s="144" t="str">
        <f t="shared" si="6011"/>
        <v>Plants</v>
      </c>
      <c r="D10610" s="36" t="str">
        <f t="array" ref="D10610">IF(INDEX(INDIRECT(J10603),ROW($A$4))="","",INDEX(INDIRECT(J10603),ROW($A$4)))</f>
        <v/>
      </c>
      <c r="E10610" s="36" t="s">
        <v>73</v>
      </c>
      <c r="F10610" s="36">
        <f t="shared" si="6012"/>
        <v>1</v>
      </c>
      <c r="G10610" s="145" t="str">
        <f t="shared" si="6013"/>
        <v>Substantive</v>
      </c>
      <c r="H10610" s="36"/>
      <c r="I10610" s="36"/>
      <c r="J10610" s="126"/>
      <c r="K10610" s="1"/>
      <c r="L10610" s="1"/>
      <c r="M10610" s="1"/>
      <c r="N10610" s="1"/>
      <c r="O10610" s="1"/>
    </row>
    <row r="10611" ht="15.75" customHeight="1">
      <c r="A10611" s="36"/>
      <c r="B10611" s="35" t="str">
        <f t="shared" si="6010"/>
        <v>1e</v>
      </c>
      <c r="C10611" s="144" t="str">
        <f t="shared" si="6011"/>
        <v>Food chains</v>
      </c>
      <c r="D10611" s="36" t="str">
        <f t="array" ref="D10611">IF(INDEX(INDIRECT(J10603),ROW($A$5))="","",INDEX(INDIRECT(J10603),ROW($A$5)))</f>
        <v/>
      </c>
      <c r="E10611" s="36" t="s">
        <v>73</v>
      </c>
      <c r="F10611" s="36">
        <f t="shared" si="6012"/>
        <v>2</v>
      </c>
      <c r="G10611" s="145" t="str">
        <f t="shared" si="6013"/>
        <v>Substantive</v>
      </c>
      <c r="H10611" s="36"/>
      <c r="I10611" s="36"/>
      <c r="J10611" s="126"/>
      <c r="K10611" s="1"/>
      <c r="L10611" s="1"/>
      <c r="M10611" s="1"/>
      <c r="N10611" s="1"/>
      <c r="O10611" s="1"/>
    </row>
    <row r="10612" ht="15.75" customHeight="1">
      <c r="A10612" s="36"/>
      <c r="B10612" s="35" t="str">
        <f t="shared" si="6010"/>
        <v>2a</v>
      </c>
      <c r="C10612" s="144" t="str">
        <f t="shared" si="6011"/>
        <v>States of matter</v>
      </c>
      <c r="D10612" s="36" t="str">
        <f t="array" ref="D10612">IF(INDEX(INDIRECT(J10603),ROW($A$6))="","",INDEX(INDIRECT(J10603),ROW($A$6)))</f>
        <v/>
      </c>
      <c r="E10612" s="36" t="s">
        <v>73</v>
      </c>
      <c r="F10612" s="36">
        <f t="shared" si="6012"/>
        <v>1</v>
      </c>
      <c r="G10612" s="145" t="str">
        <f t="shared" si="6013"/>
        <v>Substantive</v>
      </c>
      <c r="H10612" s="36"/>
      <c r="I10612" s="36"/>
      <c r="J10612" s="126"/>
      <c r="K10612" s="1"/>
      <c r="L10612" s="1"/>
      <c r="M10612" s="1"/>
      <c r="N10612" s="1"/>
      <c r="O10612" s="1"/>
    </row>
    <row r="10613" ht="15.75" customHeight="1">
      <c r="A10613" s="36"/>
      <c r="B10613" s="35" t="str">
        <f t="shared" si="6010"/>
        <v>2b</v>
      </c>
      <c r="C10613" s="144" t="str">
        <f t="shared" si="6011"/>
        <v>Graphs</v>
      </c>
      <c r="D10613" s="36" t="str">
        <f t="array" ref="D10613">IF(INDEX(INDIRECT(J10603),ROW($A$7))="","",INDEX(INDIRECT(J10603),ROW($A$7)))</f>
        <v/>
      </c>
      <c r="E10613" s="36" t="s">
        <v>73</v>
      </c>
      <c r="F10613" s="36">
        <f t="shared" si="6012"/>
        <v>1</v>
      </c>
      <c r="G10613" s="148" t="str">
        <f t="shared" si="6013"/>
        <v>Disciplinary</v>
      </c>
      <c r="H10613" s="36"/>
      <c r="I10613" s="36"/>
      <c r="J10613" s="126"/>
      <c r="K10613" s="1"/>
      <c r="L10613" s="1"/>
      <c r="M10613" s="1"/>
      <c r="N10613" s="1"/>
      <c r="O10613" s="1"/>
    </row>
    <row r="10614" ht="15.75" customHeight="1">
      <c r="A10614" s="36"/>
      <c r="B10614" s="35" t="str">
        <f t="shared" si="6010"/>
        <v>2c</v>
      </c>
      <c r="C10614" s="144" t="str">
        <f t="shared" si="6011"/>
        <v>Plants</v>
      </c>
      <c r="D10614" s="36" t="str">
        <f t="array" ref="D10614">IF(INDEX(INDIRECT(J10603),ROW($A$8))="","",INDEX(INDIRECT(J10603),ROW($A$8)))</f>
        <v/>
      </c>
      <c r="E10614" s="36" t="s">
        <v>73</v>
      </c>
      <c r="F10614" s="36">
        <f t="shared" si="6012"/>
        <v>1</v>
      </c>
      <c r="G10614" s="145" t="str">
        <f t="shared" si="6013"/>
        <v>Substantive</v>
      </c>
      <c r="H10614" s="36"/>
      <c r="I10614" s="36"/>
      <c r="J10614" s="126"/>
      <c r="K10614" s="1"/>
      <c r="L10614" s="1"/>
      <c r="M10614" s="1"/>
      <c r="N10614" s="1"/>
      <c r="O10614" s="1"/>
    </row>
    <row r="10615" ht="15.75" customHeight="1">
      <c r="A10615" s="36"/>
      <c r="B10615" s="35" t="str">
        <f t="shared" si="6010"/>
        <v>3a</v>
      </c>
      <c r="C10615" s="144" t="str">
        <f t="shared" si="6011"/>
        <v>Reversible and non-reversible changes</v>
      </c>
      <c r="D10615" s="36" t="str">
        <f t="array" ref="D10615">IF(INDEX(INDIRECT(J10603),ROW($A$9))="","",INDEX(INDIRECT(J10603),ROW($A$9)))</f>
        <v/>
      </c>
      <c r="E10615" s="36" t="s">
        <v>73</v>
      </c>
      <c r="F10615" s="36">
        <f t="shared" si="6012"/>
        <v>2</v>
      </c>
      <c r="G10615" s="145" t="str">
        <f t="shared" si="6013"/>
        <v>Substantive</v>
      </c>
      <c r="H10615" s="36"/>
      <c r="I10615" s="36"/>
      <c r="J10615" s="126"/>
      <c r="K10615" s="1"/>
      <c r="L10615" s="1"/>
      <c r="M10615" s="1"/>
      <c r="N10615" s="1"/>
      <c r="O10615" s="1"/>
    </row>
    <row r="10616" ht="15.75" customHeight="1">
      <c r="A10616" s="36"/>
      <c r="B10616" s="35" t="str">
        <f t="shared" si="6010"/>
        <v>3b</v>
      </c>
      <c r="C10616" s="144" t="str">
        <f t="shared" si="6011"/>
        <v>Units</v>
      </c>
      <c r="D10616" s="36" t="str">
        <f t="array" ref="D10616">IF(INDEX(INDIRECT(J10603),ROW($A$10))="","",INDEX(INDIRECT(J10603),ROW($A$10)))</f>
        <v/>
      </c>
      <c r="E10616" s="36" t="s">
        <v>73</v>
      </c>
      <c r="F10616" s="36">
        <f t="shared" si="6012"/>
        <v>1</v>
      </c>
      <c r="G10616" s="145" t="str">
        <f t="shared" si="6013"/>
        <v>Disciplinary</v>
      </c>
      <c r="H10616" s="36"/>
      <c r="I10616" s="36"/>
      <c r="J10616" s="126"/>
      <c r="K10616" s="1"/>
      <c r="L10616" s="1"/>
      <c r="M10616" s="1"/>
      <c r="N10616" s="1"/>
      <c r="O10616" s="1"/>
    </row>
    <row r="10617" ht="15.75" customHeight="1">
      <c r="A10617" s="36"/>
      <c r="B10617" s="35" t="str">
        <f t="shared" si="6010"/>
        <v>3c</v>
      </c>
      <c r="C10617" s="144" t="str">
        <f t="shared" si="6011"/>
        <v>Hazards, risks and precautions</v>
      </c>
      <c r="D10617" s="36" t="str">
        <f t="array" ref="D10617">IF(INDEX(INDIRECT(J10603),ROW($A$11))="","",INDEX(INDIRECT(J10603),ROW($A$11)))</f>
        <v/>
      </c>
      <c r="E10617" s="36" t="s">
        <v>73</v>
      </c>
      <c r="F10617" s="36">
        <f t="shared" si="6012"/>
        <v>1</v>
      </c>
      <c r="G10617" s="149" t="str">
        <f t="shared" si="6013"/>
        <v>Disciplinary</v>
      </c>
      <c r="H10617" s="36"/>
      <c r="I10617" s="36"/>
      <c r="J10617" s="126"/>
      <c r="K10617" s="1"/>
      <c r="L10617" s="1"/>
      <c r="M10617" s="1"/>
      <c r="N10617" s="1"/>
      <c r="O10617" s="1"/>
    </row>
    <row r="10618" ht="15.75" customHeight="1">
      <c r="A10618" s="36"/>
      <c r="B10618" s="35" t="str">
        <f t="shared" si="6010"/>
        <v>3d</v>
      </c>
      <c r="C10618" s="144" t="str">
        <f t="shared" si="6011"/>
        <v>States of matter</v>
      </c>
      <c r="D10618" s="36" t="str">
        <f t="array" ref="D10618">IF(INDEX(INDIRECT(J10603),ROW($A$12))="","",INDEX(INDIRECT(J10603),ROW($A$12)))</f>
        <v/>
      </c>
      <c r="E10618" s="36" t="s">
        <v>73</v>
      </c>
      <c r="F10618" s="36">
        <f t="shared" si="6012"/>
        <v>1</v>
      </c>
      <c r="G10618" s="145" t="str">
        <f t="shared" si="6013"/>
        <v>Substantive</v>
      </c>
      <c r="H10618" s="36"/>
      <c r="I10618" s="36"/>
      <c r="J10618" s="126"/>
      <c r="K10618" s="1"/>
      <c r="L10618" s="1"/>
      <c r="M10618" s="1"/>
      <c r="N10618" s="1"/>
      <c r="O10618" s="1"/>
    </row>
    <row r="10619" ht="15.75" customHeight="1">
      <c r="A10619" s="36"/>
      <c r="B10619" s="35" t="str">
        <f t="shared" si="6010"/>
        <v>3e</v>
      </c>
      <c r="C10619" s="144" t="str">
        <f t="shared" si="6011"/>
        <v>Reversible and non-reversible changes</v>
      </c>
      <c r="D10619" s="36" t="str">
        <f t="array" ref="D10619">IF(INDEX(INDIRECT(J10603),ROW($A$13))="","",INDEX(INDIRECT(J10603),ROW($A$13)))</f>
        <v/>
      </c>
      <c r="E10619" s="36" t="s">
        <v>73</v>
      </c>
      <c r="F10619" s="36">
        <f t="shared" si="6012"/>
        <v>1</v>
      </c>
      <c r="G10619" s="145" t="str">
        <f t="shared" si="6013"/>
        <v>Substantive</v>
      </c>
      <c r="H10619" s="36"/>
      <c r="I10619" s="36"/>
      <c r="J10619" s="126"/>
      <c r="K10619" s="1"/>
      <c r="L10619" s="1"/>
      <c r="M10619" s="1"/>
      <c r="N10619" s="1"/>
      <c r="O10619" s="1"/>
    </row>
    <row r="10620" ht="15.75" customHeight="1">
      <c r="A10620" s="36"/>
      <c r="B10620" s="35" t="str">
        <f t="shared" si="6010"/>
        <v>4a</v>
      </c>
      <c r="C10620" s="144" t="str">
        <f t="shared" si="6011"/>
        <v>Equipment</v>
      </c>
      <c r="D10620" s="36" t="str">
        <f t="array" ref="D10620">IF(INDEX(INDIRECT(J10603),ROW($A$14))="","",INDEX(INDIRECT(J10603),ROW($A$14)))</f>
        <v/>
      </c>
      <c r="E10620" s="36" t="s">
        <v>73</v>
      </c>
      <c r="F10620" s="36">
        <f t="shared" si="6012"/>
        <v>2</v>
      </c>
      <c r="G10620" s="145" t="str">
        <f t="shared" si="6013"/>
        <v>Disciplinary</v>
      </c>
      <c r="H10620" s="36"/>
      <c r="I10620" s="36"/>
      <c r="J10620" s="126"/>
      <c r="K10620" s="1"/>
      <c r="L10620" s="1"/>
      <c r="M10620" s="1"/>
      <c r="N10620" s="1"/>
      <c r="O10620" s="1"/>
    </row>
    <row r="10621" ht="15.75" customHeight="1">
      <c r="A10621" s="36"/>
      <c r="B10621" s="35" t="str">
        <f t="shared" si="6010"/>
        <v>4b</v>
      </c>
      <c r="C10621" s="144" t="str">
        <f t="shared" si="6011"/>
        <v>Accuracy and precision</v>
      </c>
      <c r="D10621" s="36" t="str">
        <f t="array" ref="D10621">IF(INDEX(INDIRECT(J10603),ROW($A$15))="","",INDEX(INDIRECT(J10603),ROW($A$15)))</f>
        <v/>
      </c>
      <c r="E10621" s="36" t="s">
        <v>73</v>
      </c>
      <c r="F10621" s="36">
        <f t="shared" si="6012"/>
        <v>1</v>
      </c>
      <c r="G10621" s="145" t="str">
        <f t="shared" si="6013"/>
        <v>Disciplinary</v>
      </c>
      <c r="H10621" s="36"/>
      <c r="I10621" s="36"/>
      <c r="J10621" s="126"/>
      <c r="K10621" s="1"/>
      <c r="L10621" s="1"/>
      <c r="M10621" s="1"/>
      <c r="N10621" s="1"/>
      <c r="O10621" s="1"/>
    </row>
    <row r="10622" ht="15.75" customHeight="1">
      <c r="A10622" s="36"/>
      <c r="B10622" s="35" t="str">
        <f t="shared" si="6010"/>
        <v>4c</v>
      </c>
      <c r="C10622" s="144" t="str">
        <f t="shared" si="6011"/>
        <v>Conclusions</v>
      </c>
      <c r="D10622" s="36" t="str">
        <f t="array" ref="D10622">IF(INDEX(INDIRECT(J10603),ROW($A$16))="","",INDEX(INDIRECT(J10603),ROW($A$16)))</f>
        <v/>
      </c>
      <c r="E10622" s="36" t="s">
        <v>73</v>
      </c>
      <c r="F10622" s="36">
        <f t="shared" si="6012"/>
        <v>1</v>
      </c>
      <c r="G10622" s="145" t="str">
        <f t="shared" si="6013"/>
        <v>Disciplinary</v>
      </c>
      <c r="H10622" s="36"/>
      <c r="I10622" s="36"/>
      <c r="J10622" s="126"/>
      <c r="K10622" s="1"/>
      <c r="L10622" s="1"/>
      <c r="M10622" s="1"/>
      <c r="N10622" s="1"/>
      <c r="O10622" s="1"/>
    </row>
    <row r="10623" ht="15.75" customHeight="1">
      <c r="A10623" s="36"/>
      <c r="B10623" s="35" t="str">
        <f t="shared" si="6010"/>
        <v>5a</v>
      </c>
      <c r="C10623" s="144" t="str">
        <f t="shared" si="6011"/>
        <v>Hazards, risks and precautions</v>
      </c>
      <c r="D10623" s="36" t="str">
        <f t="array" ref="D10623">IF(INDEX(INDIRECT(J10603),ROW($A$17))="","",INDEX(INDIRECT(J10603),ROW($A$17)))</f>
        <v/>
      </c>
      <c r="E10623" s="36" t="s">
        <v>73</v>
      </c>
      <c r="F10623" s="36">
        <f t="shared" si="6012"/>
        <v>1</v>
      </c>
      <c r="G10623" s="145" t="str">
        <f t="shared" si="6013"/>
        <v>Disciplinary</v>
      </c>
      <c r="H10623" s="36"/>
      <c r="I10623" s="36"/>
      <c r="J10623" s="126"/>
      <c r="K10623" s="1"/>
      <c r="L10623" s="1"/>
      <c r="M10623" s="1"/>
      <c r="N10623" s="1"/>
      <c r="O10623" s="1"/>
    </row>
    <row r="10624" ht="15.75" customHeight="1">
      <c r="A10624" s="36"/>
      <c r="B10624" s="35" t="str">
        <f t="shared" si="6010"/>
        <v>5b</v>
      </c>
      <c r="C10624" s="144" t="str">
        <f t="shared" si="6011"/>
        <v>Electricity</v>
      </c>
      <c r="D10624" s="36" t="str">
        <f t="array" ref="D10624">IF(INDEX(INDIRECT(J10603),ROW($A$18))="","",INDEX(INDIRECT(J10603),ROW($A$18)))</f>
        <v/>
      </c>
      <c r="E10624" s="36" t="s">
        <v>73</v>
      </c>
      <c r="F10624" s="36">
        <f t="shared" si="6012"/>
        <v>1</v>
      </c>
      <c r="G10624" s="145" t="str">
        <f t="shared" si="6013"/>
        <v>Substantive</v>
      </c>
      <c r="H10624" s="36"/>
      <c r="I10624" s="36"/>
      <c r="J10624" s="126"/>
      <c r="K10624" s="1"/>
      <c r="L10624" s="1"/>
      <c r="M10624" s="1"/>
      <c r="N10624" s="1"/>
      <c r="O10624" s="1"/>
    </row>
    <row r="10625" ht="15.75" customHeight="1">
      <c r="A10625" s="36"/>
      <c r="B10625" s="35" t="str">
        <f t="shared" si="6010"/>
        <v>5c</v>
      </c>
      <c r="C10625" s="144" t="str">
        <f t="shared" si="6011"/>
        <v>Physical properties of materials</v>
      </c>
      <c r="D10625" s="36" t="str">
        <f t="array" ref="D10625">IF(INDEX(INDIRECT(J10603),ROW($A$19))="","",INDEX(INDIRECT(J10603),ROW($A$19)))</f>
        <v/>
      </c>
      <c r="E10625" s="36" t="s">
        <v>73</v>
      </c>
      <c r="F10625" s="36">
        <f t="shared" si="6012"/>
        <v>1</v>
      </c>
      <c r="G10625" s="145" t="str">
        <f t="shared" si="6013"/>
        <v>Substantive</v>
      </c>
      <c r="H10625" s="36"/>
      <c r="I10625" s="36"/>
      <c r="J10625" s="126"/>
      <c r="K10625" s="1"/>
      <c r="L10625" s="1"/>
      <c r="M10625" s="1"/>
      <c r="N10625" s="1"/>
      <c r="O10625" s="1"/>
    </row>
    <row r="10626" ht="15.75" customHeight="1">
      <c r="A10626" s="36"/>
      <c r="B10626" s="35" t="str">
        <f t="shared" si="6010"/>
        <v>5d</v>
      </c>
      <c r="C10626" s="144" t="str">
        <f t="shared" si="6011"/>
        <v>Electricity</v>
      </c>
      <c r="D10626" s="36" t="str">
        <f t="array" ref="D10626">IF(INDEX(INDIRECT(J10603),ROW($A$20))="","",INDEX(INDIRECT(J10603),ROW($A$20)))</f>
        <v/>
      </c>
      <c r="E10626" s="36" t="s">
        <v>73</v>
      </c>
      <c r="F10626" s="36">
        <f t="shared" si="6012"/>
        <v>1</v>
      </c>
      <c r="G10626" s="145" t="str">
        <f t="shared" si="6013"/>
        <v>Substantive</v>
      </c>
      <c r="H10626" s="36"/>
      <c r="I10626" s="36"/>
      <c r="J10626" s="126"/>
      <c r="K10626" s="1"/>
      <c r="L10626" s="1"/>
      <c r="M10626" s="1"/>
      <c r="N10626" s="1"/>
      <c r="O10626" s="1"/>
    </row>
    <row r="10627" ht="15.75" customHeight="1">
      <c r="A10627" s="36"/>
      <c r="B10627" s="35" t="str">
        <f t="shared" si="6010"/>
        <v>6a</v>
      </c>
      <c r="C10627" s="144" t="str">
        <f t="shared" si="6011"/>
        <v>Planning scientific enquiry</v>
      </c>
      <c r="D10627" s="36" t="str">
        <f t="array" ref="D10627">IF(INDEX(INDIRECT(J10603),ROW($A$21))="","",INDEX(INDIRECT(J10603),ROW($A$21)))</f>
        <v/>
      </c>
      <c r="E10627" s="36" t="s">
        <v>73</v>
      </c>
      <c r="F10627" s="36">
        <f t="shared" si="6012"/>
        <v>2</v>
      </c>
      <c r="G10627" s="145" t="str">
        <f t="shared" si="6013"/>
        <v>Disciplinary</v>
      </c>
      <c r="H10627" s="36"/>
      <c r="I10627" s="36"/>
      <c r="J10627" s="126"/>
      <c r="K10627" s="1"/>
      <c r="L10627" s="1"/>
      <c r="M10627" s="1"/>
      <c r="N10627" s="1"/>
      <c r="O10627" s="1"/>
    </row>
    <row r="10628" ht="15.75" customHeight="1">
      <c r="A10628" s="36"/>
      <c r="B10628" s="35" t="str">
        <f t="shared" si="6010"/>
        <v>6b</v>
      </c>
      <c r="C10628" s="144" t="str">
        <f t="shared" si="6011"/>
        <v>Units</v>
      </c>
      <c r="D10628" s="36" t="str">
        <f t="array" ref="D10628">IF(INDEX(INDIRECT(J10603),ROW($A$22))="","",INDEX(INDIRECT(J10603),ROW($A$22)))</f>
        <v/>
      </c>
      <c r="E10628" s="36" t="s">
        <v>73</v>
      </c>
      <c r="F10628" s="36">
        <f t="shared" si="6012"/>
        <v>1</v>
      </c>
      <c r="G10628" s="145" t="str">
        <f t="shared" si="6013"/>
        <v>Disciplinary</v>
      </c>
      <c r="H10628" s="36"/>
      <c r="I10628" s="36"/>
      <c r="J10628" s="126"/>
      <c r="K10628" s="1"/>
      <c r="L10628" s="1"/>
      <c r="M10628" s="1"/>
      <c r="N10628" s="1"/>
      <c r="O10628" s="1"/>
    </row>
    <row r="10629" ht="15.75" customHeight="1">
      <c r="A10629" s="36"/>
      <c r="B10629" s="35" t="str">
        <f t="shared" si="6010"/>
        <v>6c</v>
      </c>
      <c r="C10629" s="144" t="str">
        <f t="shared" si="6011"/>
        <v>Forces</v>
      </c>
      <c r="D10629" s="36" t="str">
        <f t="array" ref="D10629">IF(INDEX(INDIRECT(J10603),ROW($A$23))="","",INDEX(INDIRECT(J10603),ROW($A$23)))</f>
        <v/>
      </c>
      <c r="E10629" s="36" t="s">
        <v>73</v>
      </c>
      <c r="F10629" s="36">
        <f t="shared" si="6012"/>
        <v>1</v>
      </c>
      <c r="G10629" s="148" t="str">
        <f t="shared" si="6013"/>
        <v>Substantive</v>
      </c>
      <c r="H10629" s="36"/>
      <c r="I10629" s="36"/>
      <c r="J10629" s="126"/>
      <c r="K10629" s="1"/>
      <c r="L10629" s="1"/>
      <c r="M10629" s="1"/>
      <c r="N10629" s="1"/>
      <c r="O10629" s="1"/>
    </row>
    <row r="10630" ht="15.75" customHeight="1">
      <c r="A10630" s="36"/>
      <c r="B10630" s="35" t="str">
        <f t="shared" si="6010"/>
        <v>6d</v>
      </c>
      <c r="C10630" s="144" t="str">
        <f t="shared" si="6011"/>
        <v>Tables</v>
      </c>
      <c r="D10630" s="36" t="str">
        <f t="array" ref="D10630">IF(INDEX(INDIRECT(J10603),ROW($A$24))="","",INDEX(INDIRECT(J10603),ROW($A$24)))</f>
        <v/>
      </c>
      <c r="E10630" s="36" t="s">
        <v>73</v>
      </c>
      <c r="F10630" s="36">
        <f t="shared" si="6012"/>
        <v>1</v>
      </c>
      <c r="G10630" s="145" t="str">
        <f t="shared" si="6013"/>
        <v>Disciplinary</v>
      </c>
      <c r="H10630" s="36"/>
      <c r="I10630" s="36"/>
      <c r="J10630" s="126"/>
      <c r="K10630" s="1"/>
      <c r="L10630" s="1"/>
      <c r="M10630" s="1"/>
      <c r="N10630" s="1"/>
      <c r="O10630" s="1"/>
    </row>
    <row r="10631" ht="15.75" customHeight="1">
      <c r="A10631" s="36"/>
      <c r="B10631" s="35" t="str">
        <f t="shared" si="6010"/>
        <v>7a</v>
      </c>
      <c r="C10631" s="144" t="str">
        <f t="shared" si="6011"/>
        <v>Behaviour of light</v>
      </c>
      <c r="D10631" s="36" t="str">
        <f t="array" ref="D10631">IF(INDEX(INDIRECT(J10603),ROW($A$25))="","",INDEX(INDIRECT(J10603),ROW($A$25)))</f>
        <v/>
      </c>
      <c r="E10631" s="36" t="s">
        <v>73</v>
      </c>
      <c r="F10631" s="36">
        <f t="shared" si="6012"/>
        <v>1</v>
      </c>
      <c r="G10631" s="148" t="str">
        <f t="shared" si="6013"/>
        <v>Substantive</v>
      </c>
      <c r="H10631" s="36"/>
      <c r="I10631" s="36"/>
      <c r="J10631" s="126"/>
      <c r="K10631" s="1"/>
      <c r="L10631" s="1"/>
      <c r="M10631" s="1"/>
      <c r="N10631" s="1"/>
      <c r="O10631" s="1"/>
    </row>
    <row r="10632" ht="15.75" customHeight="1">
      <c r="A10632" s="36"/>
      <c r="B10632" s="35" t="str">
        <f t="shared" si="6010"/>
        <v>7b</v>
      </c>
      <c r="C10632" s="144" t="str">
        <f t="shared" si="6011"/>
        <v>Behaviour of light</v>
      </c>
      <c r="D10632" s="36" t="str">
        <f t="array" ref="D10632">IF(INDEX(INDIRECT(J10603),ROW($A$26))="","",INDEX(INDIRECT(J10603),ROW($A$26)))</f>
        <v/>
      </c>
      <c r="E10632" s="36" t="s">
        <v>73</v>
      </c>
      <c r="F10632" s="36">
        <f t="shared" si="6012"/>
        <v>2</v>
      </c>
      <c r="G10632" s="145" t="str">
        <f t="shared" si="6013"/>
        <v>Substantive</v>
      </c>
      <c r="H10632" s="36"/>
      <c r="I10632" s="36"/>
      <c r="J10632" s="126"/>
      <c r="K10632" s="1"/>
      <c r="L10632" s="1"/>
      <c r="M10632" s="1"/>
      <c r="N10632" s="1"/>
      <c r="O10632" s="1"/>
    </row>
    <row r="10633" ht="15.75" customHeight="1">
      <c r="A10633" s="36"/>
      <c r="B10633" s="35" t="str">
        <f t="shared" si="6010"/>
        <v>7c</v>
      </c>
      <c r="C10633" s="144" t="str">
        <f t="shared" si="6011"/>
        <v>Behaviour of light</v>
      </c>
      <c r="D10633" s="36" t="str">
        <f t="array" ref="D10633">IF(INDEX(INDIRECT(J10603),ROW($A$27))="","",INDEX(INDIRECT(J10603),ROW($A$27)))</f>
        <v/>
      </c>
      <c r="E10633" s="36" t="s">
        <v>73</v>
      </c>
      <c r="F10633" s="36">
        <f t="shared" si="6012"/>
        <v>1</v>
      </c>
      <c r="G10633" s="145" t="str">
        <f t="shared" si="6013"/>
        <v>Substantive</v>
      </c>
      <c r="H10633" s="36"/>
      <c r="I10633" s="36"/>
      <c r="J10633" s="126"/>
      <c r="K10633" s="1"/>
      <c r="L10633" s="1"/>
      <c r="M10633" s="1"/>
      <c r="N10633" s="1"/>
      <c r="O10633" s="1"/>
    </row>
    <row r="10634" ht="15.75" customHeight="1">
      <c r="A10634" s="36"/>
      <c r="B10634" s="35" t="str">
        <f t="shared" si="6010"/>
        <v>7d</v>
      </c>
      <c r="C10634" s="144" t="str">
        <f t="shared" si="6011"/>
        <v>Conclusions</v>
      </c>
      <c r="D10634" s="36" t="str">
        <f t="array" ref="D10634">IF(INDEX(INDIRECT(J10603),ROW($A$28))="","",INDEX(INDIRECT(J10603),ROW($A$28)))</f>
        <v/>
      </c>
      <c r="E10634" s="36" t="s">
        <v>73</v>
      </c>
      <c r="F10634" s="36">
        <f t="shared" si="6012"/>
        <v>1</v>
      </c>
      <c r="G10634" s="145" t="str">
        <f t="shared" si="6013"/>
        <v>Disciplinary</v>
      </c>
      <c r="H10634" s="36"/>
      <c r="I10634" s="36"/>
      <c r="J10634" s="126"/>
      <c r="K10634" s="1"/>
      <c r="L10634" s="1"/>
      <c r="M10634" s="1"/>
      <c r="N10634" s="1"/>
      <c r="O10634" s="1"/>
    </row>
    <row r="10635" ht="15.75" customHeight="1">
      <c r="A10635" s="36"/>
      <c r="B10635" s="35" t="str">
        <f t="shared" si="6010"/>
        <v>8a</v>
      </c>
      <c r="C10635" s="144" t="str">
        <f t="shared" si="6011"/>
        <v>Measurement</v>
      </c>
      <c r="D10635" s="36" t="str">
        <f t="array" ref="D10635">IF(INDEX(INDIRECT(J10603),ROW($A$29))="","",INDEX(INDIRECT(J10603),ROW($A$29)))</f>
        <v/>
      </c>
      <c r="E10635" s="36" t="s">
        <v>73</v>
      </c>
      <c r="F10635" s="36">
        <f t="shared" si="6012"/>
        <v>1</v>
      </c>
      <c r="G10635" s="145" t="str">
        <f t="shared" si="6013"/>
        <v>Disciplinary</v>
      </c>
      <c r="H10635" s="36"/>
      <c r="I10635" s="36"/>
      <c r="J10635" s="126"/>
      <c r="K10635" s="1"/>
      <c r="L10635" s="1"/>
      <c r="M10635" s="1"/>
      <c r="N10635" s="1"/>
      <c r="O10635" s="1"/>
    </row>
    <row r="10636" ht="15.75" customHeight="1">
      <c r="A10636" s="36"/>
      <c r="B10636" s="35" t="str">
        <f t="shared" si="6010"/>
        <v>8b</v>
      </c>
      <c r="C10636" s="144" t="str">
        <f t="shared" si="6011"/>
        <v>States of matter</v>
      </c>
      <c r="D10636" s="36" t="str">
        <f t="array" ref="D10636">IF(INDEX(INDIRECT(J10603),ROW($A$30))="","",INDEX(INDIRECT(J10603),ROW($A$30)))</f>
        <v/>
      </c>
      <c r="E10636" s="36" t="s">
        <v>73</v>
      </c>
      <c r="F10636" s="36">
        <f t="shared" si="6012"/>
        <v>1</v>
      </c>
      <c r="G10636" s="145" t="str">
        <f t="shared" si="6013"/>
        <v>Substantive</v>
      </c>
      <c r="H10636" s="36"/>
      <c r="I10636" s="36"/>
      <c r="J10636" s="126"/>
      <c r="K10636" s="1"/>
      <c r="L10636" s="1"/>
      <c r="M10636" s="1"/>
      <c r="N10636" s="1"/>
      <c r="O10636" s="1"/>
    </row>
    <row r="10637" ht="15.75" customHeight="1">
      <c r="A10637" s="36"/>
      <c r="B10637" s="35" t="str">
        <f t="shared" si="6010"/>
        <v>8c</v>
      </c>
      <c r="C10637" s="144" t="str">
        <f t="shared" si="6011"/>
        <v>Accuracy and precision</v>
      </c>
      <c r="D10637" s="36" t="str">
        <f t="array" ref="D10637">IF(INDEX(INDIRECT(J10603),ROW($A$31))="","",INDEX(INDIRECT(J10603),ROW($A$31)))</f>
        <v/>
      </c>
      <c r="E10637" s="36" t="s">
        <v>73</v>
      </c>
      <c r="F10637" s="36">
        <f t="shared" si="6012"/>
        <v>1</v>
      </c>
      <c r="G10637" s="145" t="str">
        <f t="shared" si="6013"/>
        <v>Disciplinary</v>
      </c>
      <c r="H10637" s="36"/>
      <c r="I10637" s="36"/>
      <c r="J10637" s="126"/>
      <c r="K10637" s="1"/>
      <c r="L10637" s="1"/>
      <c r="M10637" s="1"/>
      <c r="N10637" s="1"/>
      <c r="O10637" s="1"/>
    </row>
    <row r="10638" ht="15.75" customHeight="1">
      <c r="A10638" s="36"/>
      <c r="B10638" s="35" t="str">
        <f t="shared" si="6010"/>
        <v>9a</v>
      </c>
      <c r="C10638" s="144" t="str">
        <f t="shared" si="6011"/>
        <v>Planning scientific enquiry</v>
      </c>
      <c r="D10638" s="36" t="str">
        <f t="array" ref="D10638">IF(INDEX(INDIRECT(J10603),ROW($A$32))="","",INDEX(INDIRECT(J10603),ROW($A$32)))</f>
        <v/>
      </c>
      <c r="E10638" s="36" t="s">
        <v>73</v>
      </c>
      <c r="F10638" s="36">
        <f t="shared" si="6012"/>
        <v>2</v>
      </c>
      <c r="G10638" s="145" t="str">
        <f t="shared" si="6013"/>
        <v>Disciplinary</v>
      </c>
      <c r="H10638" s="36"/>
      <c r="I10638" s="36"/>
      <c r="J10638" s="126"/>
      <c r="K10638" s="1"/>
      <c r="L10638" s="1"/>
      <c r="M10638" s="1"/>
      <c r="N10638" s="1"/>
      <c r="O10638" s="1"/>
    </row>
    <row r="10639" ht="15.75" customHeight="1">
      <c r="A10639" s="36"/>
      <c r="B10639" s="35" t="str">
        <f t="shared" si="6010"/>
        <v>9b</v>
      </c>
      <c r="C10639" s="144" t="str">
        <f t="shared" si="6011"/>
        <v>Forces</v>
      </c>
      <c r="D10639" s="36" t="str">
        <f t="array" ref="D10639">IF(INDEX(INDIRECT(J10603),ROW($A$33))="","",INDEX(INDIRECT(J10603),ROW($A$33)))</f>
        <v/>
      </c>
      <c r="E10639" s="36" t="s">
        <v>73</v>
      </c>
      <c r="F10639" s="36">
        <f t="shared" si="6012"/>
        <v>2</v>
      </c>
      <c r="G10639" s="148" t="str">
        <f t="shared" si="6013"/>
        <v>Substantive</v>
      </c>
      <c r="H10639" s="36"/>
      <c r="I10639" s="36"/>
      <c r="J10639" s="126"/>
      <c r="K10639" s="1"/>
      <c r="L10639" s="1"/>
      <c r="M10639" s="1"/>
      <c r="N10639" s="1"/>
      <c r="O10639" s="1"/>
    </row>
    <row r="10640" ht="15.75" customHeight="1">
      <c r="A10640" s="36"/>
      <c r="B10640" s="35" t="str">
        <f t="shared" si="6010"/>
        <v>9c</v>
      </c>
      <c r="C10640" s="144" t="str">
        <f t="shared" si="6011"/>
        <v>Repeatability</v>
      </c>
      <c r="D10640" s="36" t="str">
        <f t="array" ref="D10640">IF(INDEX(INDIRECT(J10603),ROW($A$34))="","",INDEX(INDIRECT(J10603),ROW($A$34)))</f>
        <v/>
      </c>
      <c r="E10640" s="36" t="s">
        <v>73</v>
      </c>
      <c r="F10640" s="36">
        <f t="shared" si="6012"/>
        <v>1</v>
      </c>
      <c r="G10640" s="145" t="str">
        <f t="shared" si="6013"/>
        <v>Disciplinary</v>
      </c>
      <c r="H10640" s="36"/>
      <c r="I10640" s="36"/>
      <c r="J10640" s="126"/>
      <c r="K10640" s="1"/>
      <c r="L10640" s="1"/>
      <c r="M10640" s="1"/>
      <c r="N10640" s="1"/>
      <c r="O10640" s="1"/>
    </row>
    <row r="10641" ht="15.75" customHeight="1">
      <c r="A10641" s="36"/>
      <c r="B10641" s="35" t="str">
        <f t="shared" si="6010"/>
        <v>9d</v>
      </c>
      <c r="C10641" s="144" t="str">
        <f t="shared" si="6011"/>
        <v>Graphs</v>
      </c>
      <c r="D10641" s="36" t="str">
        <f t="array" ref="D10641">IF(INDEX(INDIRECT(J10603),ROW($A$35))="","",INDEX(INDIRECT(J10603),ROW($A$35)))</f>
        <v/>
      </c>
      <c r="E10641" s="36" t="s">
        <v>73</v>
      </c>
      <c r="F10641" s="36">
        <f t="shared" si="6012"/>
        <v>1</v>
      </c>
      <c r="G10641" s="145" t="str">
        <f t="shared" si="6013"/>
        <v>Disciplinary</v>
      </c>
      <c r="H10641" s="36"/>
      <c r="I10641" s="36"/>
      <c r="J10641" s="126"/>
      <c r="K10641" s="1"/>
      <c r="L10641" s="1"/>
      <c r="M10641" s="1"/>
      <c r="N10641" s="1"/>
      <c r="O10641" s="1"/>
    </row>
    <row r="10642" ht="15.75" customHeight="1">
      <c r="A10642" s="36"/>
      <c r="B10642" s="35" t="str">
        <f t="shared" si="6010"/>
        <v>10a</v>
      </c>
      <c r="C10642" s="144" t="str">
        <f t="shared" si="6011"/>
        <v>Physical properties of materials</v>
      </c>
      <c r="D10642" s="36" t="str">
        <f t="array" ref="D10642">IF(INDEX(INDIRECT(J10603),ROW($A$36))="","",INDEX(INDIRECT(J10603),ROW($A$36)))</f>
        <v/>
      </c>
      <c r="E10642" s="36" t="s">
        <v>73</v>
      </c>
      <c r="F10642" s="36">
        <f t="shared" si="6012"/>
        <v>1</v>
      </c>
      <c r="G10642" s="145" t="str">
        <f t="shared" si="6013"/>
        <v>Substantive</v>
      </c>
      <c r="H10642" s="36"/>
      <c r="I10642" s="36"/>
      <c r="J10642" s="126"/>
      <c r="K10642" s="1"/>
      <c r="L10642" s="1"/>
      <c r="M10642" s="1"/>
      <c r="N10642" s="1"/>
      <c r="O10642" s="1"/>
    </row>
    <row r="10643" ht="15.75" customHeight="1">
      <c r="A10643" s="36"/>
      <c r="B10643" s="35" t="str">
        <f t="shared" si="6010"/>
        <v>10b</v>
      </c>
      <c r="C10643" s="144" t="str">
        <f t="shared" si="6011"/>
        <v>Physical properties of materials</v>
      </c>
      <c r="D10643" s="36" t="str">
        <f t="array" ref="D10643">IF(INDEX(INDIRECT(J10603),ROW($A$37))="","",INDEX(INDIRECT(J10603),ROW($A$37)))</f>
        <v/>
      </c>
      <c r="E10643" s="36" t="s">
        <v>73</v>
      </c>
      <c r="F10643" s="36">
        <f t="shared" si="6012"/>
        <v>1</v>
      </c>
      <c r="G10643" s="145" t="str">
        <f t="shared" si="6013"/>
        <v>Substantive</v>
      </c>
      <c r="H10643" s="36"/>
      <c r="I10643" s="36"/>
      <c r="J10643" s="126"/>
      <c r="K10643" s="1"/>
      <c r="L10643" s="1"/>
      <c r="M10643" s="1"/>
      <c r="N10643" s="1"/>
      <c r="O10643" s="1"/>
    </row>
    <row r="10644" ht="15.75" customHeight="1">
      <c r="A10644" s="36"/>
      <c r="B10644" s="35" t="str">
        <f t="shared" si="6010"/>
        <v>10c</v>
      </c>
      <c r="C10644" s="144" t="str">
        <f t="shared" si="6011"/>
        <v>Graphs</v>
      </c>
      <c r="D10644" s="36" t="str">
        <f t="array" ref="D10644">IF(INDEX(INDIRECT(J10603),ROW($A$38))="","",INDEX(INDIRECT(J10603),ROW($A$38)))</f>
        <v/>
      </c>
      <c r="E10644" s="36" t="s">
        <v>73</v>
      </c>
      <c r="F10644" s="36">
        <f t="shared" si="6012"/>
        <v>1</v>
      </c>
      <c r="G10644" s="145" t="str">
        <f t="shared" si="6013"/>
        <v>Disciplinary</v>
      </c>
      <c r="H10644" s="36"/>
      <c r="I10644" s="36"/>
      <c r="J10644" s="126"/>
      <c r="K10644" s="1"/>
      <c r="L10644" s="1"/>
      <c r="M10644" s="1"/>
      <c r="N10644" s="1"/>
      <c r="O10644" s="1"/>
    </row>
    <row r="10645" ht="15.75" customHeight="1">
      <c r="A10645" s="36"/>
      <c r="B10645" s="35" t="str">
        <f t="shared" si="6010"/>
        <v>11a</v>
      </c>
      <c r="C10645" s="144" t="str">
        <f t="shared" si="6011"/>
        <v>Repeatability</v>
      </c>
      <c r="D10645" s="36" t="str">
        <f t="array" ref="D10645">IF(INDEX(INDIRECT(J10603),ROW($A$39))="","",INDEX(INDIRECT(J10603),ROW($A$39)))</f>
        <v/>
      </c>
      <c r="E10645" s="36" t="s">
        <v>73</v>
      </c>
      <c r="F10645" s="36">
        <f t="shared" si="6012"/>
        <v>1</v>
      </c>
      <c r="G10645" s="145" t="str">
        <f t="shared" si="6013"/>
        <v>Disciplinary</v>
      </c>
      <c r="H10645" s="36"/>
      <c r="I10645" s="36"/>
      <c r="J10645" s="126"/>
      <c r="K10645" s="1"/>
      <c r="L10645" s="1"/>
      <c r="M10645" s="1"/>
      <c r="N10645" s="1"/>
      <c r="O10645" s="1"/>
    </row>
    <row r="10646" ht="15.75" customHeight="1">
      <c r="A10646" s="36"/>
      <c r="B10646" s="35" t="str">
        <f t="shared" si="6010"/>
        <v>11b</v>
      </c>
      <c r="C10646" s="144" t="str">
        <f t="shared" si="6011"/>
        <v>Plants</v>
      </c>
      <c r="D10646" s="36" t="str">
        <f t="array" ref="D10646">IF(INDEX(INDIRECT(J10603),ROW($A$40))="","",INDEX(INDIRECT(J10603),ROW($A$40)))</f>
        <v/>
      </c>
      <c r="E10646" s="36" t="s">
        <v>73</v>
      </c>
      <c r="F10646" s="36">
        <f t="shared" si="6012"/>
        <v>1</v>
      </c>
      <c r="G10646" s="145" t="str">
        <f t="shared" si="6013"/>
        <v>Substantive</v>
      </c>
      <c r="H10646" s="36"/>
      <c r="I10646" s="36"/>
      <c r="J10646" s="126"/>
      <c r="K10646" s="1"/>
      <c r="L10646" s="1"/>
      <c r="M10646" s="1"/>
      <c r="N10646" s="1"/>
      <c r="O10646" s="1"/>
    </row>
    <row r="10647" ht="15.75" customHeight="1">
      <c r="A10647" s="36"/>
      <c r="B10647" s="123" t="str">
        <f t="shared" ref="B10647:C10647" si="6014">B10597</f>
        <v>11c</v>
      </c>
      <c r="C10647" s="146" t="str">
        <f t="shared" si="6014"/>
        <v>Conclusions</v>
      </c>
      <c r="D10647" s="36" t="str">
        <f t="array" ref="D10647">IF(INDEX(INDIRECT(J10603),ROW($A$41))="","",INDEX(INDIRECT(J10603),ROW($A$41)))</f>
        <v/>
      </c>
      <c r="E10647" s="36" t="s">
        <v>73</v>
      </c>
      <c r="F10647" s="36">
        <f t="shared" si="6012"/>
        <v>2</v>
      </c>
      <c r="G10647" s="147" t="str">
        <f>IF($G10497="","",$G10497)</f>
        <v>Disciplinary</v>
      </c>
      <c r="H10647" s="36"/>
      <c r="I10647" s="36"/>
      <c r="J10647" s="126"/>
      <c r="K10647" s="1"/>
      <c r="L10647" s="1"/>
      <c r="M10647" s="1"/>
      <c r="N10647" s="1"/>
      <c r="O10647" s="1"/>
    </row>
    <row r="10648" ht="15.75" customHeight="1">
      <c r="A10648" s="36"/>
      <c r="B10648" s="36"/>
      <c r="C10648" s="124" t="s">
        <v>67</v>
      </c>
      <c r="D10648" s="116">
        <f>SUM(D10607:D10647)</f>
        <v>0</v>
      </c>
      <c r="E10648" s="70" t="s">
        <v>73</v>
      </c>
      <c r="F10648" s="71">
        <f>SUM(F10607:F10647)</f>
        <v>50</v>
      </c>
      <c r="G10648" s="36"/>
      <c r="H10648" s="36"/>
      <c r="I10648" s="36"/>
      <c r="J10648" s="126"/>
      <c r="K10648" s="1"/>
      <c r="L10648" s="1"/>
      <c r="M10648" s="1"/>
      <c r="N10648" s="1"/>
      <c r="O10648" s="1"/>
    </row>
    <row r="10649" ht="15.75" customHeight="1">
      <c r="A10649" s="36"/>
      <c r="B10649" s="36"/>
      <c r="C10649" s="54"/>
      <c r="D10649" s="36"/>
      <c r="E10649" s="36"/>
      <c r="F10649" s="36"/>
      <c r="G10649" s="36"/>
      <c r="H10649" s="36"/>
      <c r="I10649" s="36"/>
      <c r="J10649" s="126"/>
      <c r="K10649" s="1"/>
      <c r="L10649" s="1"/>
      <c r="M10649" s="1"/>
      <c r="N10649" s="1"/>
      <c r="O10649" s="1"/>
    </row>
    <row r="10650" ht="15.75" customHeight="1">
      <c r="A10650" s="36"/>
      <c r="B10650" s="36"/>
      <c r="C10650" s="54"/>
      <c r="D10650" s="1"/>
      <c r="E10650" s="36"/>
      <c r="F10650" s="36"/>
      <c r="G10650" s="36"/>
      <c r="H10650" s="36"/>
      <c r="I10650" s="36"/>
      <c r="J10650" s="126"/>
      <c r="K10650" s="1"/>
      <c r="L10650" s="1"/>
      <c r="M10650" s="1"/>
      <c r="N10650" s="1"/>
      <c r="O10650" s="1"/>
    </row>
    <row r="10651" ht="15.75" customHeight="1">
      <c r="A10651" s="51" t="str">
        <f>A10601</f>
        <v>Year 7 Baseline Assessment Feedback</v>
      </c>
      <c r="B10651" s="36"/>
      <c r="C10651" s="54"/>
      <c r="D10651" s="1"/>
      <c r="E10651" s="36"/>
      <c r="F10651" s="36"/>
      <c r="G10651" s="36"/>
      <c r="H10651" s="36"/>
      <c r="I10651" s="36"/>
      <c r="J10651" s="150">
        <f>J10601+1</f>
        <v>230</v>
      </c>
      <c r="K10651" s="1"/>
      <c r="L10651" s="1"/>
      <c r="M10651" s="1"/>
      <c r="N10651" s="1"/>
      <c r="O10651" s="1"/>
    </row>
    <row r="10652" ht="15.75" customHeight="1">
      <c r="A10652" s="54" t="s">
        <v>104</v>
      </c>
      <c r="B10652" s="54" t="str">
        <f>$B$2</f>
        <v>Year 7 Baseline Assessment</v>
      </c>
      <c r="C10652" s="54"/>
      <c r="D10652" s="1"/>
      <c r="E10652" s="36"/>
      <c r="F10652" s="36"/>
      <c r="G10652" s="36"/>
      <c r="H10652" s="36"/>
      <c r="I10652" s="36"/>
      <c r="J10652" s="36" t="str">
        <f>CONCATENATE("Marksheet!$B$",J10651)</f>
        <v>Marksheet!$B$230</v>
      </c>
      <c r="K10652" s="1"/>
      <c r="L10652" s="1"/>
      <c r="M10652" s="1"/>
      <c r="N10652" s="1"/>
      <c r="O10652" s="1"/>
    </row>
    <row r="10653" ht="15.75" customHeight="1">
      <c r="A10653" s="54" t="s">
        <v>100</v>
      </c>
      <c r="B10653" s="54" t="str">
        <f>IF(INDIRECT(J10652)="","",INDIRECT(J10652))</f>
        <v/>
      </c>
      <c r="C10653" s="54"/>
      <c r="D10653" s="1"/>
      <c r="E10653" s="36"/>
      <c r="F10653" s="36"/>
      <c r="G10653" s="36"/>
      <c r="H10653" s="36"/>
      <c r="I10653" s="36"/>
      <c r="J10653" s="36" t="str">
        <f>CONCATENATE("Marksheet!$D$",J10651,":$AV$",J10651)</f>
        <v>Marksheet!$D$230:$AV$230</v>
      </c>
      <c r="K10653" s="1"/>
      <c r="L10653" s="1"/>
      <c r="M10653" s="1"/>
      <c r="N10653" s="1"/>
      <c r="O10653" s="1"/>
    </row>
    <row r="10654" ht="15.75" customHeight="1">
      <c r="A10654" s="54" t="s">
        <v>105</v>
      </c>
      <c r="B10654" s="54" t="str">
        <f>INDIRECT(CONCATENATE("Marksheet!$C$",INDIRECT(CONCATENATE("J",ROW()-3))))</f>
        <v/>
      </c>
      <c r="C10654" s="54"/>
      <c r="D10654" s="36"/>
      <c r="E10654" s="36"/>
      <c r="F10654" s="36"/>
      <c r="G10654" s="36"/>
      <c r="H10654" s="36"/>
      <c r="I10654" s="36"/>
      <c r="J10654" s="126"/>
      <c r="K10654" s="1"/>
      <c r="L10654" s="1"/>
      <c r="M10654" s="1"/>
      <c r="N10654" s="1"/>
      <c r="O10654" s="1"/>
    </row>
    <row r="10655" ht="15.75" customHeight="1">
      <c r="A10655" s="54"/>
      <c r="B10655" s="54"/>
      <c r="C10655" s="54"/>
      <c r="D10655" s="36"/>
      <c r="E10655" s="36"/>
      <c r="F10655" s="36"/>
      <c r="G10655" s="36"/>
      <c r="H10655" s="36"/>
      <c r="I10655" s="36"/>
      <c r="J10655" s="126"/>
      <c r="K10655" s="1"/>
      <c r="L10655" s="1"/>
      <c r="M10655" s="1"/>
      <c r="N10655" s="1"/>
      <c r="O10655" s="1"/>
    </row>
    <row r="10656" ht="15.75" customHeight="1">
      <c r="A10656" s="120"/>
      <c r="B10656" s="80" t="s">
        <v>93</v>
      </c>
      <c r="C10656" s="141" t="s">
        <v>94</v>
      </c>
      <c r="D10656" s="128" t="s">
        <v>95</v>
      </c>
      <c r="E10656" s="58"/>
      <c r="F10656" s="59"/>
      <c r="G10656" s="151" t="s">
        <v>106</v>
      </c>
      <c r="H10656" s="130"/>
      <c r="I10656" s="130"/>
      <c r="J10656" s="131"/>
      <c r="K10656" s="1"/>
      <c r="L10656" s="1"/>
      <c r="M10656" s="1"/>
      <c r="N10656" s="1"/>
      <c r="O10656" s="1"/>
    </row>
    <row r="10657" ht="15.75" customHeight="1">
      <c r="A10657" s="36"/>
      <c r="B10657" s="122" t="str">
        <f t="shared" ref="B10657:B10696" si="6015">IF($B10007="","",$B10007)</f>
        <v>1a</v>
      </c>
      <c r="C10657" s="142" t="str">
        <f t="shared" ref="C10657:C10696" si="6016">IF($C10007="","",$C10007)</f>
        <v>Living and non-living things</v>
      </c>
      <c r="D10657" s="36" t="str">
        <f t="array" ref="D10657">IF(INDEX(INDIRECT(J10653),ROW($A$1))="","",INDEX(INDIRECT(J10653),ROW($A$1)))</f>
        <v/>
      </c>
      <c r="E10657" s="36" t="s">
        <v>73</v>
      </c>
      <c r="F10657" s="36">
        <f t="shared" ref="F10657:F10697" si="6017">IF($F10007="","",$F10007)</f>
        <v>2</v>
      </c>
      <c r="G10657" s="143" t="str">
        <f t="shared" ref="G10657:G10696" si="6018">IF($G10007="","",$G10007)</f>
        <v>Substantive</v>
      </c>
      <c r="H10657" s="36"/>
      <c r="I10657" s="36"/>
      <c r="J10657" s="126"/>
      <c r="K10657" s="1"/>
      <c r="L10657" s="1"/>
      <c r="M10657" s="1"/>
      <c r="N10657" s="1"/>
      <c r="O10657" s="1"/>
    </row>
    <row r="10658" ht="15.75" customHeight="1">
      <c r="A10658" s="36"/>
      <c r="B10658" s="35" t="str">
        <f t="shared" si="6015"/>
        <v>1b</v>
      </c>
      <c r="C10658" s="144" t="str">
        <f t="shared" si="6016"/>
        <v>Measurement</v>
      </c>
      <c r="D10658" s="36" t="str">
        <f t="array" ref="D10658">IF(INDEX(INDIRECT(J10653),ROW($A$2))="","",INDEX(INDIRECT(J10653),ROW($A$2)))</f>
        <v/>
      </c>
      <c r="E10658" s="36" t="s">
        <v>73</v>
      </c>
      <c r="F10658" s="36">
        <f t="shared" si="6017"/>
        <v>1</v>
      </c>
      <c r="G10658" s="145" t="str">
        <f t="shared" si="6018"/>
        <v>Disciplinary</v>
      </c>
      <c r="H10658" s="36"/>
      <c r="I10658" s="36"/>
      <c r="J10658" s="126"/>
      <c r="K10658" s="1"/>
      <c r="L10658" s="1"/>
      <c r="M10658" s="1"/>
      <c r="N10658" s="1"/>
      <c r="O10658" s="1"/>
    </row>
    <row r="10659" ht="15.75" customHeight="1">
      <c r="A10659" s="36"/>
      <c r="B10659" s="35" t="str">
        <f t="shared" si="6015"/>
        <v>1c</v>
      </c>
      <c r="C10659" s="144" t="str">
        <f t="shared" si="6016"/>
        <v>Tables</v>
      </c>
      <c r="D10659" s="36" t="str">
        <f t="array" ref="D10659">IF(INDEX(INDIRECT(J10653),ROW($A$3))="","",INDEX(INDIRECT(J10653),ROW($A$3)))</f>
        <v/>
      </c>
      <c r="E10659" s="36" t="s">
        <v>73</v>
      </c>
      <c r="F10659" s="36">
        <f t="shared" si="6017"/>
        <v>1</v>
      </c>
      <c r="G10659" s="145" t="str">
        <f t="shared" si="6018"/>
        <v>Disciplinary</v>
      </c>
      <c r="H10659" s="36"/>
      <c r="I10659" s="36"/>
      <c r="J10659" s="126"/>
      <c r="K10659" s="1"/>
      <c r="L10659" s="1"/>
      <c r="M10659" s="1"/>
      <c r="N10659" s="1"/>
      <c r="O10659" s="1"/>
    </row>
    <row r="10660" ht="15.75" customHeight="1">
      <c r="A10660" s="36"/>
      <c r="B10660" s="35" t="str">
        <f t="shared" si="6015"/>
        <v>1d</v>
      </c>
      <c r="C10660" s="144" t="str">
        <f t="shared" si="6016"/>
        <v>Plants</v>
      </c>
      <c r="D10660" s="36" t="str">
        <f t="array" ref="D10660">IF(INDEX(INDIRECT(J10653),ROW($A$4))="","",INDEX(INDIRECT(J10653),ROW($A$4)))</f>
        <v/>
      </c>
      <c r="E10660" s="36" t="s">
        <v>73</v>
      </c>
      <c r="F10660" s="36">
        <f t="shared" si="6017"/>
        <v>1</v>
      </c>
      <c r="G10660" s="145" t="str">
        <f t="shared" si="6018"/>
        <v>Substantive</v>
      </c>
      <c r="H10660" s="36"/>
      <c r="I10660" s="36"/>
      <c r="J10660" s="126"/>
      <c r="K10660" s="1"/>
      <c r="L10660" s="1"/>
      <c r="M10660" s="1"/>
      <c r="N10660" s="1"/>
      <c r="O10660" s="1"/>
    </row>
    <row r="10661" ht="15.75" customHeight="1">
      <c r="A10661" s="36"/>
      <c r="B10661" s="35" t="str">
        <f t="shared" si="6015"/>
        <v>1e</v>
      </c>
      <c r="C10661" s="144" t="str">
        <f t="shared" si="6016"/>
        <v>Food chains</v>
      </c>
      <c r="D10661" s="36" t="str">
        <f t="array" ref="D10661">IF(INDEX(INDIRECT(J10653),ROW($A$5))="","",INDEX(INDIRECT(J10653),ROW($A$5)))</f>
        <v/>
      </c>
      <c r="E10661" s="36" t="s">
        <v>73</v>
      </c>
      <c r="F10661" s="36">
        <f t="shared" si="6017"/>
        <v>2</v>
      </c>
      <c r="G10661" s="145" t="str">
        <f t="shared" si="6018"/>
        <v>Substantive</v>
      </c>
      <c r="H10661" s="36"/>
      <c r="I10661" s="36"/>
      <c r="J10661" s="126"/>
      <c r="K10661" s="1"/>
      <c r="L10661" s="1"/>
      <c r="M10661" s="1"/>
      <c r="N10661" s="1"/>
      <c r="O10661" s="1"/>
    </row>
    <row r="10662" ht="15.75" customHeight="1">
      <c r="A10662" s="36"/>
      <c r="B10662" s="35" t="str">
        <f t="shared" si="6015"/>
        <v>2a</v>
      </c>
      <c r="C10662" s="144" t="str">
        <f t="shared" si="6016"/>
        <v>States of matter</v>
      </c>
      <c r="D10662" s="36" t="str">
        <f t="array" ref="D10662">IF(INDEX(INDIRECT(J10653),ROW($A$6))="","",INDEX(INDIRECT(J10653),ROW($A$6)))</f>
        <v/>
      </c>
      <c r="E10662" s="36" t="s">
        <v>73</v>
      </c>
      <c r="F10662" s="36">
        <f t="shared" si="6017"/>
        <v>1</v>
      </c>
      <c r="G10662" s="145" t="str">
        <f t="shared" si="6018"/>
        <v>Substantive</v>
      </c>
      <c r="H10662" s="36"/>
      <c r="I10662" s="36"/>
      <c r="J10662" s="126"/>
      <c r="K10662" s="1"/>
      <c r="L10662" s="1"/>
      <c r="M10662" s="1"/>
      <c r="N10662" s="1"/>
      <c r="O10662" s="1"/>
    </row>
    <row r="10663" ht="15.75" customHeight="1">
      <c r="A10663" s="36"/>
      <c r="B10663" s="35" t="str">
        <f t="shared" si="6015"/>
        <v>2b</v>
      </c>
      <c r="C10663" s="144" t="str">
        <f t="shared" si="6016"/>
        <v>Graphs</v>
      </c>
      <c r="D10663" s="36" t="str">
        <f t="array" ref="D10663">IF(INDEX(INDIRECT(J10653),ROW($A$7))="","",INDEX(INDIRECT(J10653),ROW($A$7)))</f>
        <v/>
      </c>
      <c r="E10663" s="36" t="s">
        <v>73</v>
      </c>
      <c r="F10663" s="36">
        <f t="shared" si="6017"/>
        <v>1</v>
      </c>
      <c r="G10663" s="148" t="str">
        <f t="shared" si="6018"/>
        <v>Disciplinary</v>
      </c>
      <c r="H10663" s="36"/>
      <c r="I10663" s="36"/>
      <c r="J10663" s="126"/>
      <c r="K10663" s="1"/>
      <c r="L10663" s="1"/>
      <c r="M10663" s="1"/>
      <c r="N10663" s="1"/>
      <c r="O10663" s="1"/>
    </row>
    <row r="10664" ht="15.75" customHeight="1">
      <c r="A10664" s="36"/>
      <c r="B10664" s="35" t="str">
        <f t="shared" si="6015"/>
        <v>2c</v>
      </c>
      <c r="C10664" s="144" t="str">
        <f t="shared" si="6016"/>
        <v>Plants</v>
      </c>
      <c r="D10664" s="36" t="str">
        <f t="array" ref="D10664">IF(INDEX(INDIRECT(J10653),ROW($A$8))="","",INDEX(INDIRECT(J10653),ROW($A$8)))</f>
        <v/>
      </c>
      <c r="E10664" s="36" t="s">
        <v>73</v>
      </c>
      <c r="F10664" s="36">
        <f t="shared" si="6017"/>
        <v>1</v>
      </c>
      <c r="G10664" s="145" t="str">
        <f t="shared" si="6018"/>
        <v>Substantive</v>
      </c>
      <c r="H10664" s="36"/>
      <c r="I10664" s="36"/>
      <c r="J10664" s="126"/>
      <c r="K10664" s="1"/>
      <c r="L10664" s="1"/>
      <c r="M10664" s="1"/>
      <c r="N10664" s="1"/>
      <c r="O10664" s="1"/>
    </row>
    <row r="10665" ht="15.75" customHeight="1">
      <c r="A10665" s="36"/>
      <c r="B10665" s="35" t="str">
        <f t="shared" si="6015"/>
        <v>3a</v>
      </c>
      <c r="C10665" s="144" t="str">
        <f t="shared" si="6016"/>
        <v>Reversible and non-reversible changes</v>
      </c>
      <c r="D10665" s="36" t="str">
        <f t="array" ref="D10665">IF(INDEX(INDIRECT(J10653),ROW($A$9))="","",INDEX(INDIRECT(J10653),ROW($A$9)))</f>
        <v/>
      </c>
      <c r="E10665" s="36" t="s">
        <v>73</v>
      </c>
      <c r="F10665" s="36">
        <f t="shared" si="6017"/>
        <v>2</v>
      </c>
      <c r="G10665" s="145" t="str">
        <f t="shared" si="6018"/>
        <v>Substantive</v>
      </c>
      <c r="H10665" s="36"/>
      <c r="I10665" s="36"/>
      <c r="J10665" s="126"/>
      <c r="K10665" s="1"/>
      <c r="L10665" s="1"/>
      <c r="M10665" s="1"/>
      <c r="N10665" s="1"/>
      <c r="O10665" s="1"/>
    </row>
    <row r="10666" ht="15.75" customHeight="1">
      <c r="A10666" s="36"/>
      <c r="B10666" s="35" t="str">
        <f t="shared" si="6015"/>
        <v>3b</v>
      </c>
      <c r="C10666" s="144" t="str">
        <f t="shared" si="6016"/>
        <v>Units</v>
      </c>
      <c r="D10666" s="36" t="str">
        <f t="array" ref="D10666">IF(INDEX(INDIRECT(J10653),ROW($A$10))="","",INDEX(INDIRECT(J10653),ROW($A$10)))</f>
        <v/>
      </c>
      <c r="E10666" s="36" t="s">
        <v>73</v>
      </c>
      <c r="F10666" s="36">
        <f t="shared" si="6017"/>
        <v>1</v>
      </c>
      <c r="G10666" s="145" t="str">
        <f t="shared" si="6018"/>
        <v>Disciplinary</v>
      </c>
      <c r="H10666" s="36"/>
      <c r="I10666" s="36"/>
      <c r="J10666" s="126"/>
      <c r="K10666" s="1"/>
      <c r="L10666" s="1"/>
      <c r="M10666" s="1"/>
      <c r="N10666" s="1"/>
      <c r="O10666" s="1"/>
    </row>
    <row r="10667" ht="15.75" customHeight="1">
      <c r="A10667" s="36"/>
      <c r="B10667" s="35" t="str">
        <f t="shared" si="6015"/>
        <v>3c</v>
      </c>
      <c r="C10667" s="144" t="str">
        <f t="shared" si="6016"/>
        <v>Hazards, risks and precautions</v>
      </c>
      <c r="D10667" s="36" t="str">
        <f t="array" ref="D10667">IF(INDEX(INDIRECT(J10653),ROW($A$11))="","",INDEX(INDIRECT(J10653),ROW($A$11)))</f>
        <v/>
      </c>
      <c r="E10667" s="36" t="s">
        <v>73</v>
      </c>
      <c r="F10667" s="36">
        <f t="shared" si="6017"/>
        <v>1</v>
      </c>
      <c r="G10667" s="149" t="str">
        <f t="shared" si="6018"/>
        <v>Disciplinary</v>
      </c>
      <c r="H10667" s="36"/>
      <c r="I10667" s="36"/>
      <c r="J10667" s="126"/>
      <c r="K10667" s="1"/>
      <c r="L10667" s="1"/>
      <c r="M10667" s="1"/>
      <c r="N10667" s="1"/>
      <c r="O10667" s="1"/>
    </row>
    <row r="10668" ht="15.75" customHeight="1">
      <c r="A10668" s="36"/>
      <c r="B10668" s="35" t="str">
        <f t="shared" si="6015"/>
        <v>3d</v>
      </c>
      <c r="C10668" s="144" t="str">
        <f t="shared" si="6016"/>
        <v>States of matter</v>
      </c>
      <c r="D10668" s="36" t="str">
        <f t="array" ref="D10668">IF(INDEX(INDIRECT(J10653),ROW($A$12))="","",INDEX(INDIRECT(J10653),ROW($A$12)))</f>
        <v/>
      </c>
      <c r="E10668" s="36" t="s">
        <v>73</v>
      </c>
      <c r="F10668" s="36">
        <f t="shared" si="6017"/>
        <v>1</v>
      </c>
      <c r="G10668" s="145" t="str">
        <f t="shared" si="6018"/>
        <v>Substantive</v>
      </c>
      <c r="H10668" s="36"/>
      <c r="I10668" s="36"/>
      <c r="J10668" s="126"/>
      <c r="K10668" s="1"/>
      <c r="L10668" s="1"/>
      <c r="M10668" s="1"/>
      <c r="N10668" s="1"/>
      <c r="O10668" s="1"/>
    </row>
    <row r="10669" ht="15.75" customHeight="1">
      <c r="A10669" s="36"/>
      <c r="B10669" s="35" t="str">
        <f t="shared" si="6015"/>
        <v>3e</v>
      </c>
      <c r="C10669" s="144" t="str">
        <f t="shared" si="6016"/>
        <v>Reversible and non-reversible changes</v>
      </c>
      <c r="D10669" s="36" t="str">
        <f t="array" ref="D10669">IF(INDEX(INDIRECT(J10653),ROW($A$13))="","",INDEX(INDIRECT(J10653),ROW($A$13)))</f>
        <v/>
      </c>
      <c r="E10669" s="36" t="s">
        <v>73</v>
      </c>
      <c r="F10669" s="36">
        <f t="shared" si="6017"/>
        <v>1</v>
      </c>
      <c r="G10669" s="145" t="str">
        <f t="shared" si="6018"/>
        <v>Substantive</v>
      </c>
      <c r="H10669" s="36"/>
      <c r="I10669" s="36"/>
      <c r="J10669" s="126"/>
      <c r="K10669" s="1"/>
      <c r="L10669" s="1"/>
      <c r="M10669" s="1"/>
      <c r="N10669" s="1"/>
      <c r="O10669" s="1"/>
    </row>
    <row r="10670" ht="15.75" customHeight="1">
      <c r="A10670" s="36"/>
      <c r="B10670" s="35" t="str">
        <f t="shared" si="6015"/>
        <v>4a</v>
      </c>
      <c r="C10670" s="144" t="str">
        <f t="shared" si="6016"/>
        <v>Equipment</v>
      </c>
      <c r="D10670" s="36" t="str">
        <f t="array" ref="D10670">IF(INDEX(INDIRECT(J10653),ROW($A$14))="","",INDEX(INDIRECT(J10653),ROW($A$14)))</f>
        <v/>
      </c>
      <c r="E10670" s="36" t="s">
        <v>73</v>
      </c>
      <c r="F10670" s="36">
        <f t="shared" si="6017"/>
        <v>2</v>
      </c>
      <c r="G10670" s="145" t="str">
        <f t="shared" si="6018"/>
        <v>Disciplinary</v>
      </c>
      <c r="H10670" s="36"/>
      <c r="I10670" s="36"/>
      <c r="J10670" s="126"/>
      <c r="K10670" s="1"/>
      <c r="L10670" s="1"/>
      <c r="M10670" s="1"/>
      <c r="N10670" s="1"/>
      <c r="O10670" s="1"/>
    </row>
    <row r="10671" ht="15.75" customHeight="1">
      <c r="A10671" s="36"/>
      <c r="B10671" s="35" t="str">
        <f t="shared" si="6015"/>
        <v>4b</v>
      </c>
      <c r="C10671" s="144" t="str">
        <f t="shared" si="6016"/>
        <v>Accuracy and precision</v>
      </c>
      <c r="D10671" s="36" t="str">
        <f t="array" ref="D10671">IF(INDEX(INDIRECT(J10653),ROW($A$15))="","",INDEX(INDIRECT(J10653),ROW($A$15)))</f>
        <v/>
      </c>
      <c r="E10671" s="36" t="s">
        <v>73</v>
      </c>
      <c r="F10671" s="36">
        <f t="shared" si="6017"/>
        <v>1</v>
      </c>
      <c r="G10671" s="145" t="str">
        <f t="shared" si="6018"/>
        <v>Disciplinary</v>
      </c>
      <c r="H10671" s="36"/>
      <c r="I10671" s="36"/>
      <c r="J10671" s="126"/>
      <c r="K10671" s="1"/>
      <c r="L10671" s="1"/>
      <c r="M10671" s="1"/>
      <c r="N10671" s="1"/>
      <c r="O10671" s="1"/>
    </row>
    <row r="10672" ht="15.75" customHeight="1">
      <c r="A10672" s="36"/>
      <c r="B10672" s="35" t="str">
        <f t="shared" si="6015"/>
        <v>4c</v>
      </c>
      <c r="C10672" s="144" t="str">
        <f t="shared" si="6016"/>
        <v>Conclusions</v>
      </c>
      <c r="D10672" s="36" t="str">
        <f t="array" ref="D10672">IF(INDEX(INDIRECT(J10653),ROW($A$16))="","",INDEX(INDIRECT(J10653),ROW($A$16)))</f>
        <v/>
      </c>
      <c r="E10672" s="36" t="s">
        <v>73</v>
      </c>
      <c r="F10672" s="36">
        <f t="shared" si="6017"/>
        <v>1</v>
      </c>
      <c r="G10672" s="145" t="str">
        <f t="shared" si="6018"/>
        <v>Disciplinary</v>
      </c>
      <c r="H10672" s="36"/>
      <c r="I10672" s="36"/>
      <c r="J10672" s="126"/>
      <c r="K10672" s="1"/>
      <c r="L10672" s="1"/>
      <c r="M10672" s="1"/>
      <c r="N10672" s="1"/>
      <c r="O10672" s="1"/>
    </row>
    <row r="10673" ht="15.75" customHeight="1">
      <c r="A10673" s="36"/>
      <c r="B10673" s="35" t="str">
        <f t="shared" si="6015"/>
        <v>5a</v>
      </c>
      <c r="C10673" s="144" t="str">
        <f t="shared" si="6016"/>
        <v>Hazards, risks and precautions</v>
      </c>
      <c r="D10673" s="36" t="str">
        <f t="array" ref="D10673">IF(INDEX(INDIRECT(J10653),ROW($A$17))="","",INDEX(INDIRECT(J10653),ROW($A$17)))</f>
        <v/>
      </c>
      <c r="E10673" s="36" t="s">
        <v>73</v>
      </c>
      <c r="F10673" s="36">
        <f t="shared" si="6017"/>
        <v>1</v>
      </c>
      <c r="G10673" s="145" t="str">
        <f t="shared" si="6018"/>
        <v>Disciplinary</v>
      </c>
      <c r="H10673" s="36"/>
      <c r="I10673" s="36"/>
      <c r="J10673" s="126"/>
      <c r="K10673" s="1"/>
      <c r="L10673" s="1"/>
      <c r="M10673" s="1"/>
      <c r="N10673" s="1"/>
      <c r="O10673" s="1"/>
    </row>
    <row r="10674" ht="15.75" customHeight="1">
      <c r="A10674" s="36"/>
      <c r="B10674" s="35" t="str">
        <f t="shared" si="6015"/>
        <v>5b</v>
      </c>
      <c r="C10674" s="144" t="str">
        <f t="shared" si="6016"/>
        <v>Electricity</v>
      </c>
      <c r="D10674" s="36" t="str">
        <f t="array" ref="D10674">IF(INDEX(INDIRECT(J10653),ROW($A$18))="","",INDEX(INDIRECT(J10653),ROW($A$18)))</f>
        <v/>
      </c>
      <c r="E10674" s="36" t="s">
        <v>73</v>
      </c>
      <c r="F10674" s="36">
        <f t="shared" si="6017"/>
        <v>1</v>
      </c>
      <c r="G10674" s="145" t="str">
        <f t="shared" si="6018"/>
        <v>Substantive</v>
      </c>
      <c r="H10674" s="36"/>
      <c r="I10674" s="36"/>
      <c r="J10674" s="126"/>
      <c r="K10674" s="1"/>
      <c r="L10674" s="1"/>
      <c r="M10674" s="1"/>
      <c r="N10674" s="1"/>
      <c r="O10674" s="1"/>
    </row>
    <row r="10675" ht="15.75" customHeight="1">
      <c r="A10675" s="36"/>
      <c r="B10675" s="35" t="str">
        <f t="shared" si="6015"/>
        <v>5c</v>
      </c>
      <c r="C10675" s="144" t="str">
        <f t="shared" si="6016"/>
        <v>Physical properties of materials</v>
      </c>
      <c r="D10675" s="36" t="str">
        <f t="array" ref="D10675">IF(INDEX(INDIRECT(J10653),ROW($A$19))="","",INDEX(INDIRECT(J10653),ROW($A$19)))</f>
        <v/>
      </c>
      <c r="E10675" s="36" t="s">
        <v>73</v>
      </c>
      <c r="F10675" s="36">
        <f t="shared" si="6017"/>
        <v>1</v>
      </c>
      <c r="G10675" s="145" t="str">
        <f t="shared" si="6018"/>
        <v>Substantive</v>
      </c>
      <c r="H10675" s="36"/>
      <c r="I10675" s="36"/>
      <c r="J10675" s="126"/>
      <c r="K10675" s="1"/>
      <c r="L10675" s="1"/>
      <c r="M10675" s="1"/>
      <c r="N10675" s="1"/>
      <c r="O10675" s="1"/>
    </row>
    <row r="10676" ht="15.75" customHeight="1">
      <c r="A10676" s="36"/>
      <c r="B10676" s="35" t="str">
        <f t="shared" si="6015"/>
        <v>5d</v>
      </c>
      <c r="C10676" s="144" t="str">
        <f t="shared" si="6016"/>
        <v>Electricity</v>
      </c>
      <c r="D10676" s="36" t="str">
        <f t="array" ref="D10676">IF(INDEX(INDIRECT(J10653),ROW($A$20))="","",INDEX(INDIRECT(J10653),ROW($A$20)))</f>
        <v/>
      </c>
      <c r="E10676" s="36" t="s">
        <v>73</v>
      </c>
      <c r="F10676" s="36">
        <f t="shared" si="6017"/>
        <v>1</v>
      </c>
      <c r="G10676" s="145" t="str">
        <f t="shared" si="6018"/>
        <v>Substantive</v>
      </c>
      <c r="H10676" s="36"/>
      <c r="I10676" s="36"/>
      <c r="J10676" s="126"/>
      <c r="K10676" s="1"/>
      <c r="L10676" s="1"/>
      <c r="M10676" s="1"/>
      <c r="N10676" s="1"/>
      <c r="O10676" s="1"/>
    </row>
    <row r="10677" ht="15.75" customHeight="1">
      <c r="A10677" s="36"/>
      <c r="B10677" s="35" t="str">
        <f t="shared" si="6015"/>
        <v>6a</v>
      </c>
      <c r="C10677" s="144" t="str">
        <f t="shared" si="6016"/>
        <v>Planning scientific enquiry</v>
      </c>
      <c r="D10677" s="36" t="str">
        <f t="array" ref="D10677">IF(INDEX(INDIRECT(J10653),ROW($A$21))="","",INDEX(INDIRECT(J10653),ROW($A$21)))</f>
        <v/>
      </c>
      <c r="E10677" s="36" t="s">
        <v>73</v>
      </c>
      <c r="F10677" s="36">
        <f t="shared" si="6017"/>
        <v>2</v>
      </c>
      <c r="G10677" s="145" t="str">
        <f t="shared" si="6018"/>
        <v>Disciplinary</v>
      </c>
      <c r="H10677" s="36"/>
      <c r="I10677" s="36"/>
      <c r="J10677" s="126"/>
      <c r="K10677" s="1"/>
      <c r="L10677" s="1"/>
      <c r="M10677" s="1"/>
      <c r="N10677" s="1"/>
      <c r="O10677" s="1"/>
    </row>
    <row r="10678" ht="15.75" customHeight="1">
      <c r="A10678" s="36"/>
      <c r="B10678" s="35" t="str">
        <f t="shared" si="6015"/>
        <v>6b</v>
      </c>
      <c r="C10678" s="144" t="str">
        <f t="shared" si="6016"/>
        <v>Units</v>
      </c>
      <c r="D10678" s="36" t="str">
        <f t="array" ref="D10678">IF(INDEX(INDIRECT(J10653),ROW($A$22))="","",INDEX(INDIRECT(J10653),ROW($A$22)))</f>
        <v/>
      </c>
      <c r="E10678" s="36" t="s">
        <v>73</v>
      </c>
      <c r="F10678" s="36">
        <f t="shared" si="6017"/>
        <v>1</v>
      </c>
      <c r="G10678" s="145" t="str">
        <f t="shared" si="6018"/>
        <v>Disciplinary</v>
      </c>
      <c r="H10678" s="36"/>
      <c r="I10678" s="36"/>
      <c r="J10678" s="126"/>
      <c r="K10678" s="1"/>
      <c r="L10678" s="1"/>
      <c r="M10678" s="1"/>
      <c r="N10678" s="1"/>
      <c r="O10678" s="1"/>
    </row>
    <row r="10679" ht="15.75" customHeight="1">
      <c r="A10679" s="36"/>
      <c r="B10679" s="35" t="str">
        <f t="shared" si="6015"/>
        <v>6c</v>
      </c>
      <c r="C10679" s="144" t="str">
        <f t="shared" si="6016"/>
        <v>Forces</v>
      </c>
      <c r="D10679" s="36" t="str">
        <f t="array" ref="D10679">IF(INDEX(INDIRECT(J10653),ROW($A$23))="","",INDEX(INDIRECT(J10653),ROW($A$23)))</f>
        <v/>
      </c>
      <c r="E10679" s="36" t="s">
        <v>73</v>
      </c>
      <c r="F10679" s="36">
        <f t="shared" si="6017"/>
        <v>1</v>
      </c>
      <c r="G10679" s="148" t="str">
        <f t="shared" si="6018"/>
        <v>Substantive</v>
      </c>
      <c r="H10679" s="36"/>
      <c r="I10679" s="36"/>
      <c r="J10679" s="126"/>
      <c r="K10679" s="1"/>
      <c r="L10679" s="1"/>
      <c r="M10679" s="1"/>
      <c r="N10679" s="1"/>
      <c r="O10679" s="1"/>
    </row>
    <row r="10680" ht="15.75" customHeight="1">
      <c r="A10680" s="36"/>
      <c r="B10680" s="35" t="str">
        <f t="shared" si="6015"/>
        <v>6d</v>
      </c>
      <c r="C10680" s="144" t="str">
        <f t="shared" si="6016"/>
        <v>Tables</v>
      </c>
      <c r="D10680" s="36" t="str">
        <f t="array" ref="D10680">IF(INDEX(INDIRECT(J10653),ROW($A$24))="","",INDEX(INDIRECT(J10653),ROW($A$24)))</f>
        <v/>
      </c>
      <c r="E10680" s="36" t="s">
        <v>73</v>
      </c>
      <c r="F10680" s="36">
        <f t="shared" si="6017"/>
        <v>1</v>
      </c>
      <c r="G10680" s="145" t="str">
        <f t="shared" si="6018"/>
        <v>Disciplinary</v>
      </c>
      <c r="H10680" s="36"/>
      <c r="I10680" s="36"/>
      <c r="J10680" s="126"/>
      <c r="K10680" s="1"/>
      <c r="L10680" s="1"/>
      <c r="M10680" s="1"/>
      <c r="N10680" s="1"/>
      <c r="O10680" s="1"/>
    </row>
    <row r="10681" ht="15.75" customHeight="1">
      <c r="A10681" s="36"/>
      <c r="B10681" s="35" t="str">
        <f t="shared" si="6015"/>
        <v>7a</v>
      </c>
      <c r="C10681" s="144" t="str">
        <f t="shared" si="6016"/>
        <v>Behaviour of light</v>
      </c>
      <c r="D10681" s="36" t="str">
        <f t="array" ref="D10681">IF(INDEX(INDIRECT(J10653),ROW($A$25))="","",INDEX(INDIRECT(J10653),ROW($A$25)))</f>
        <v/>
      </c>
      <c r="E10681" s="36" t="s">
        <v>73</v>
      </c>
      <c r="F10681" s="36">
        <f t="shared" si="6017"/>
        <v>1</v>
      </c>
      <c r="G10681" s="148" t="str">
        <f t="shared" si="6018"/>
        <v>Substantive</v>
      </c>
      <c r="H10681" s="36"/>
      <c r="I10681" s="36"/>
      <c r="J10681" s="126"/>
      <c r="K10681" s="1"/>
      <c r="L10681" s="1"/>
      <c r="M10681" s="1"/>
      <c r="N10681" s="1"/>
      <c r="O10681" s="1"/>
    </row>
    <row r="10682" ht="15.75" customHeight="1">
      <c r="A10682" s="36"/>
      <c r="B10682" s="35" t="str">
        <f t="shared" si="6015"/>
        <v>7b</v>
      </c>
      <c r="C10682" s="144" t="str">
        <f t="shared" si="6016"/>
        <v>Behaviour of light</v>
      </c>
      <c r="D10682" s="36" t="str">
        <f t="array" ref="D10682">IF(INDEX(INDIRECT(J10653),ROW($A$26))="","",INDEX(INDIRECT(J10653),ROW($A$26)))</f>
        <v/>
      </c>
      <c r="E10682" s="36" t="s">
        <v>73</v>
      </c>
      <c r="F10682" s="36">
        <f t="shared" si="6017"/>
        <v>2</v>
      </c>
      <c r="G10682" s="145" t="str">
        <f t="shared" si="6018"/>
        <v>Substantive</v>
      </c>
      <c r="H10682" s="36"/>
      <c r="I10682" s="36"/>
      <c r="J10682" s="126"/>
      <c r="K10682" s="1"/>
      <c r="L10682" s="1"/>
      <c r="M10682" s="1"/>
      <c r="N10682" s="1"/>
      <c r="O10682" s="1"/>
    </row>
    <row r="10683" ht="15.75" customHeight="1">
      <c r="A10683" s="36"/>
      <c r="B10683" s="35" t="str">
        <f t="shared" si="6015"/>
        <v>7c</v>
      </c>
      <c r="C10683" s="144" t="str">
        <f t="shared" si="6016"/>
        <v>Behaviour of light</v>
      </c>
      <c r="D10683" s="36" t="str">
        <f t="array" ref="D10683">IF(INDEX(INDIRECT(J10653),ROW($A$27))="","",INDEX(INDIRECT(J10653),ROW($A$27)))</f>
        <v/>
      </c>
      <c r="E10683" s="36" t="s">
        <v>73</v>
      </c>
      <c r="F10683" s="36">
        <f t="shared" si="6017"/>
        <v>1</v>
      </c>
      <c r="G10683" s="145" t="str">
        <f t="shared" si="6018"/>
        <v>Substantive</v>
      </c>
      <c r="H10683" s="36"/>
      <c r="I10683" s="36"/>
      <c r="J10683" s="126"/>
      <c r="K10683" s="1"/>
      <c r="L10683" s="1"/>
      <c r="M10683" s="1"/>
      <c r="N10683" s="1"/>
      <c r="O10683" s="1"/>
    </row>
    <row r="10684" ht="15.75" customHeight="1">
      <c r="A10684" s="36"/>
      <c r="B10684" s="35" t="str">
        <f t="shared" si="6015"/>
        <v>7d</v>
      </c>
      <c r="C10684" s="144" t="str">
        <f t="shared" si="6016"/>
        <v>Conclusions</v>
      </c>
      <c r="D10684" s="36" t="str">
        <f t="array" ref="D10684">IF(INDEX(INDIRECT(J10653),ROW($A$28))="","",INDEX(INDIRECT(J10653),ROW($A$28)))</f>
        <v/>
      </c>
      <c r="E10684" s="36" t="s">
        <v>73</v>
      </c>
      <c r="F10684" s="36">
        <f t="shared" si="6017"/>
        <v>1</v>
      </c>
      <c r="G10684" s="145" t="str">
        <f t="shared" si="6018"/>
        <v>Disciplinary</v>
      </c>
      <c r="H10684" s="36"/>
      <c r="I10684" s="36"/>
      <c r="J10684" s="126"/>
      <c r="K10684" s="1"/>
      <c r="L10684" s="1"/>
      <c r="M10684" s="1"/>
      <c r="N10684" s="1"/>
      <c r="O10684" s="1"/>
    </row>
    <row r="10685" ht="15.75" customHeight="1">
      <c r="A10685" s="36"/>
      <c r="B10685" s="35" t="str">
        <f t="shared" si="6015"/>
        <v>8a</v>
      </c>
      <c r="C10685" s="144" t="str">
        <f t="shared" si="6016"/>
        <v>Measurement</v>
      </c>
      <c r="D10685" s="36" t="str">
        <f t="array" ref="D10685">IF(INDEX(INDIRECT(J10653),ROW($A$29))="","",INDEX(INDIRECT(J10653),ROW($A$29)))</f>
        <v/>
      </c>
      <c r="E10685" s="36" t="s">
        <v>73</v>
      </c>
      <c r="F10685" s="36">
        <f t="shared" si="6017"/>
        <v>1</v>
      </c>
      <c r="G10685" s="145" t="str">
        <f t="shared" si="6018"/>
        <v>Disciplinary</v>
      </c>
      <c r="H10685" s="36"/>
      <c r="I10685" s="36"/>
      <c r="J10685" s="126"/>
      <c r="K10685" s="1"/>
      <c r="L10685" s="1"/>
      <c r="M10685" s="1"/>
      <c r="N10685" s="1"/>
      <c r="O10685" s="1"/>
    </row>
    <row r="10686" ht="15.75" customHeight="1">
      <c r="A10686" s="36"/>
      <c r="B10686" s="35" t="str">
        <f t="shared" si="6015"/>
        <v>8b</v>
      </c>
      <c r="C10686" s="144" t="str">
        <f t="shared" si="6016"/>
        <v>States of matter</v>
      </c>
      <c r="D10686" s="36" t="str">
        <f t="array" ref="D10686">IF(INDEX(INDIRECT(J10653),ROW($A$30))="","",INDEX(INDIRECT(J10653),ROW($A$30)))</f>
        <v/>
      </c>
      <c r="E10686" s="36" t="s">
        <v>73</v>
      </c>
      <c r="F10686" s="36">
        <f t="shared" si="6017"/>
        <v>1</v>
      </c>
      <c r="G10686" s="145" t="str">
        <f t="shared" si="6018"/>
        <v>Substantive</v>
      </c>
      <c r="H10686" s="36"/>
      <c r="I10686" s="36"/>
      <c r="J10686" s="126"/>
      <c r="K10686" s="1"/>
      <c r="L10686" s="1"/>
      <c r="M10686" s="1"/>
      <c r="N10686" s="1"/>
      <c r="O10686" s="1"/>
    </row>
    <row r="10687" ht="15.75" customHeight="1">
      <c r="A10687" s="36"/>
      <c r="B10687" s="35" t="str">
        <f t="shared" si="6015"/>
        <v>8c</v>
      </c>
      <c r="C10687" s="144" t="str">
        <f t="shared" si="6016"/>
        <v>Accuracy and precision</v>
      </c>
      <c r="D10687" s="36" t="str">
        <f t="array" ref="D10687">IF(INDEX(INDIRECT(J10653),ROW($A$31))="","",INDEX(INDIRECT(J10653),ROW($A$31)))</f>
        <v/>
      </c>
      <c r="E10687" s="36" t="s">
        <v>73</v>
      </c>
      <c r="F10687" s="36">
        <f t="shared" si="6017"/>
        <v>1</v>
      </c>
      <c r="G10687" s="145" t="str">
        <f t="shared" si="6018"/>
        <v>Disciplinary</v>
      </c>
      <c r="H10687" s="36"/>
      <c r="I10687" s="36"/>
      <c r="J10687" s="126"/>
      <c r="K10687" s="1"/>
      <c r="L10687" s="1"/>
      <c r="M10687" s="1"/>
      <c r="N10687" s="1"/>
      <c r="O10687" s="1"/>
    </row>
    <row r="10688" ht="15.75" customHeight="1">
      <c r="A10688" s="36"/>
      <c r="B10688" s="35" t="str">
        <f t="shared" si="6015"/>
        <v>9a</v>
      </c>
      <c r="C10688" s="144" t="str">
        <f t="shared" si="6016"/>
        <v>Planning scientific enquiry</v>
      </c>
      <c r="D10688" s="36" t="str">
        <f t="array" ref="D10688">IF(INDEX(INDIRECT(J10653),ROW($A$32))="","",INDEX(INDIRECT(J10653),ROW($A$32)))</f>
        <v/>
      </c>
      <c r="E10688" s="36" t="s">
        <v>73</v>
      </c>
      <c r="F10688" s="36">
        <f t="shared" si="6017"/>
        <v>2</v>
      </c>
      <c r="G10688" s="145" t="str">
        <f t="shared" si="6018"/>
        <v>Disciplinary</v>
      </c>
      <c r="H10688" s="36"/>
      <c r="I10688" s="36"/>
      <c r="J10688" s="126"/>
      <c r="K10688" s="1"/>
      <c r="L10688" s="1"/>
      <c r="M10688" s="1"/>
      <c r="N10688" s="1"/>
      <c r="O10688" s="1"/>
    </row>
    <row r="10689" ht="15.75" customHeight="1">
      <c r="A10689" s="36"/>
      <c r="B10689" s="35" t="str">
        <f t="shared" si="6015"/>
        <v>9b</v>
      </c>
      <c r="C10689" s="144" t="str">
        <f t="shared" si="6016"/>
        <v>Forces</v>
      </c>
      <c r="D10689" s="36" t="str">
        <f t="array" ref="D10689">IF(INDEX(INDIRECT(J10653),ROW($A$33))="","",INDEX(INDIRECT(J10653),ROW($A$33)))</f>
        <v/>
      </c>
      <c r="E10689" s="36" t="s">
        <v>73</v>
      </c>
      <c r="F10689" s="36">
        <f t="shared" si="6017"/>
        <v>2</v>
      </c>
      <c r="G10689" s="148" t="str">
        <f t="shared" si="6018"/>
        <v>Substantive</v>
      </c>
      <c r="H10689" s="36"/>
      <c r="I10689" s="36"/>
      <c r="J10689" s="126"/>
      <c r="K10689" s="1"/>
      <c r="L10689" s="1"/>
      <c r="M10689" s="1"/>
      <c r="N10689" s="1"/>
      <c r="O10689" s="1"/>
    </row>
    <row r="10690" ht="15.75" customHeight="1">
      <c r="A10690" s="36"/>
      <c r="B10690" s="35" t="str">
        <f t="shared" si="6015"/>
        <v>9c</v>
      </c>
      <c r="C10690" s="144" t="str">
        <f t="shared" si="6016"/>
        <v>Repeatability</v>
      </c>
      <c r="D10690" s="36" t="str">
        <f t="array" ref="D10690">IF(INDEX(INDIRECT(J10653),ROW($A$34))="","",INDEX(INDIRECT(J10653),ROW($A$34)))</f>
        <v/>
      </c>
      <c r="E10690" s="36" t="s">
        <v>73</v>
      </c>
      <c r="F10690" s="36">
        <f t="shared" si="6017"/>
        <v>1</v>
      </c>
      <c r="G10690" s="145" t="str">
        <f t="shared" si="6018"/>
        <v>Disciplinary</v>
      </c>
      <c r="H10690" s="36"/>
      <c r="I10690" s="36"/>
      <c r="J10690" s="126"/>
      <c r="K10690" s="1"/>
      <c r="L10690" s="1"/>
      <c r="M10690" s="1"/>
      <c r="N10690" s="1"/>
      <c r="O10690" s="1"/>
    </row>
    <row r="10691" ht="15.75" customHeight="1">
      <c r="A10691" s="36"/>
      <c r="B10691" s="35" t="str">
        <f t="shared" si="6015"/>
        <v>9d</v>
      </c>
      <c r="C10691" s="144" t="str">
        <f t="shared" si="6016"/>
        <v>Graphs</v>
      </c>
      <c r="D10691" s="36" t="str">
        <f t="array" ref="D10691">IF(INDEX(INDIRECT(J10653),ROW($A$35))="","",INDEX(INDIRECT(J10653),ROW($A$35)))</f>
        <v/>
      </c>
      <c r="E10691" s="36" t="s">
        <v>73</v>
      </c>
      <c r="F10691" s="36">
        <f t="shared" si="6017"/>
        <v>1</v>
      </c>
      <c r="G10691" s="145" t="str">
        <f t="shared" si="6018"/>
        <v>Disciplinary</v>
      </c>
      <c r="H10691" s="36"/>
      <c r="I10691" s="36"/>
      <c r="J10691" s="126"/>
      <c r="K10691" s="1"/>
      <c r="L10691" s="1"/>
      <c r="M10691" s="1"/>
      <c r="N10691" s="1"/>
      <c r="O10691" s="1"/>
    </row>
    <row r="10692" ht="15.75" customHeight="1">
      <c r="A10692" s="36"/>
      <c r="B10692" s="35" t="str">
        <f t="shared" si="6015"/>
        <v>10a</v>
      </c>
      <c r="C10692" s="144" t="str">
        <f t="shared" si="6016"/>
        <v>Physical properties of materials</v>
      </c>
      <c r="D10692" s="36" t="str">
        <f t="array" ref="D10692">IF(INDEX(INDIRECT(J10653),ROW($A$36))="","",INDEX(INDIRECT(J10653),ROW($A$36)))</f>
        <v/>
      </c>
      <c r="E10692" s="36" t="s">
        <v>73</v>
      </c>
      <c r="F10692" s="36">
        <f t="shared" si="6017"/>
        <v>1</v>
      </c>
      <c r="G10692" s="145" t="str">
        <f t="shared" si="6018"/>
        <v>Substantive</v>
      </c>
      <c r="H10692" s="36"/>
      <c r="I10692" s="36"/>
      <c r="J10692" s="126"/>
      <c r="K10692" s="1"/>
      <c r="L10692" s="1"/>
      <c r="M10692" s="1"/>
      <c r="N10692" s="1"/>
      <c r="O10692" s="1"/>
    </row>
    <row r="10693" ht="15.75" customHeight="1">
      <c r="A10693" s="36"/>
      <c r="B10693" s="35" t="str">
        <f t="shared" si="6015"/>
        <v>10b</v>
      </c>
      <c r="C10693" s="144" t="str">
        <f t="shared" si="6016"/>
        <v>Physical properties of materials</v>
      </c>
      <c r="D10693" s="36" t="str">
        <f t="array" ref="D10693">IF(INDEX(INDIRECT(J10653),ROW($A$37))="","",INDEX(INDIRECT(J10653),ROW($A$37)))</f>
        <v/>
      </c>
      <c r="E10693" s="36" t="s">
        <v>73</v>
      </c>
      <c r="F10693" s="36">
        <f t="shared" si="6017"/>
        <v>1</v>
      </c>
      <c r="G10693" s="145" t="str">
        <f t="shared" si="6018"/>
        <v>Substantive</v>
      </c>
      <c r="H10693" s="36"/>
      <c r="I10693" s="36"/>
      <c r="J10693" s="126"/>
      <c r="K10693" s="1"/>
      <c r="L10693" s="1"/>
      <c r="M10693" s="1"/>
      <c r="N10693" s="1"/>
      <c r="O10693" s="1"/>
    </row>
    <row r="10694" ht="15.75" customHeight="1">
      <c r="A10694" s="36"/>
      <c r="B10694" s="35" t="str">
        <f t="shared" si="6015"/>
        <v>10c</v>
      </c>
      <c r="C10694" s="144" t="str">
        <f t="shared" si="6016"/>
        <v>Graphs</v>
      </c>
      <c r="D10694" s="36" t="str">
        <f t="array" ref="D10694">IF(INDEX(INDIRECT(J10653),ROW($A$38))="","",INDEX(INDIRECT(J10653),ROW($A$38)))</f>
        <v/>
      </c>
      <c r="E10694" s="36" t="s">
        <v>73</v>
      </c>
      <c r="F10694" s="36">
        <f t="shared" si="6017"/>
        <v>1</v>
      </c>
      <c r="G10694" s="145" t="str">
        <f t="shared" si="6018"/>
        <v>Disciplinary</v>
      </c>
      <c r="H10694" s="36"/>
      <c r="I10694" s="36"/>
      <c r="J10694" s="126"/>
      <c r="K10694" s="1"/>
      <c r="L10694" s="1"/>
      <c r="M10694" s="1"/>
      <c r="N10694" s="1"/>
      <c r="O10694" s="1"/>
    </row>
    <row r="10695" ht="15.75" customHeight="1">
      <c r="A10695" s="36"/>
      <c r="B10695" s="35" t="str">
        <f t="shared" si="6015"/>
        <v>11a</v>
      </c>
      <c r="C10695" s="144" t="str">
        <f t="shared" si="6016"/>
        <v>Repeatability</v>
      </c>
      <c r="D10695" s="36" t="str">
        <f t="array" ref="D10695">IF(INDEX(INDIRECT(J10653),ROW($A$39))="","",INDEX(INDIRECT(J10653),ROW($A$39)))</f>
        <v/>
      </c>
      <c r="E10695" s="36" t="s">
        <v>73</v>
      </c>
      <c r="F10695" s="36">
        <f t="shared" si="6017"/>
        <v>1</v>
      </c>
      <c r="G10695" s="145" t="str">
        <f t="shared" si="6018"/>
        <v>Disciplinary</v>
      </c>
      <c r="H10695" s="36"/>
      <c r="I10695" s="36"/>
      <c r="J10695" s="126"/>
      <c r="K10695" s="1"/>
      <c r="L10695" s="1"/>
      <c r="M10695" s="1"/>
      <c r="N10695" s="1"/>
      <c r="O10695" s="1"/>
    </row>
    <row r="10696" ht="15.75" customHeight="1">
      <c r="A10696" s="36"/>
      <c r="B10696" s="35" t="str">
        <f t="shared" si="6015"/>
        <v>11b</v>
      </c>
      <c r="C10696" s="144" t="str">
        <f t="shared" si="6016"/>
        <v>Plants</v>
      </c>
      <c r="D10696" s="36" t="str">
        <f t="array" ref="D10696">IF(INDEX(INDIRECT(J10653),ROW($A$40))="","",INDEX(INDIRECT(J10653),ROW($A$40)))</f>
        <v/>
      </c>
      <c r="E10696" s="36" t="s">
        <v>73</v>
      </c>
      <c r="F10696" s="36">
        <f t="shared" si="6017"/>
        <v>1</v>
      </c>
      <c r="G10696" s="145" t="str">
        <f t="shared" si="6018"/>
        <v>Substantive</v>
      </c>
      <c r="H10696" s="36"/>
      <c r="I10696" s="36"/>
      <c r="J10696" s="126"/>
      <c r="K10696" s="1"/>
      <c r="L10696" s="1"/>
      <c r="M10696" s="1"/>
      <c r="N10696" s="1"/>
      <c r="O10696" s="1"/>
    </row>
    <row r="10697" ht="15.75" customHeight="1">
      <c r="A10697" s="36"/>
      <c r="B10697" s="123" t="str">
        <f t="shared" ref="B10697:C10697" si="6019">B10647</f>
        <v>11c</v>
      </c>
      <c r="C10697" s="146" t="str">
        <f t="shared" si="6019"/>
        <v>Conclusions</v>
      </c>
      <c r="D10697" s="36" t="str">
        <f t="array" ref="D10697">IF(INDEX(INDIRECT(J10653),ROW($A$41))="","",INDEX(INDIRECT(J10653),ROW($A$41)))</f>
        <v/>
      </c>
      <c r="E10697" s="36" t="s">
        <v>73</v>
      </c>
      <c r="F10697" s="36">
        <f t="shared" si="6017"/>
        <v>2</v>
      </c>
      <c r="G10697" s="147" t="str">
        <f>IF($G10547="","",$G10547)</f>
        <v>Disciplinary</v>
      </c>
      <c r="H10697" s="36"/>
      <c r="I10697" s="36"/>
      <c r="J10697" s="126"/>
      <c r="K10697" s="1"/>
      <c r="L10697" s="1"/>
      <c r="M10697" s="1"/>
      <c r="N10697" s="1"/>
      <c r="O10697" s="1"/>
    </row>
    <row r="10698" ht="15.75" customHeight="1">
      <c r="A10698" s="36"/>
      <c r="B10698" s="36"/>
      <c r="C10698" s="124" t="s">
        <v>67</v>
      </c>
      <c r="D10698" s="116">
        <f>SUM(D10657:D10697)</f>
        <v>0</v>
      </c>
      <c r="E10698" s="70" t="s">
        <v>73</v>
      </c>
      <c r="F10698" s="71">
        <f>SUM(F10657:F10697)</f>
        <v>50</v>
      </c>
      <c r="G10698" s="36"/>
      <c r="H10698" s="36"/>
      <c r="I10698" s="36"/>
      <c r="J10698" s="126"/>
      <c r="K10698" s="1"/>
      <c r="L10698" s="1"/>
      <c r="M10698" s="1"/>
      <c r="N10698" s="1"/>
      <c r="O10698" s="1"/>
    </row>
    <row r="10699" ht="15.75" customHeight="1">
      <c r="A10699" s="36"/>
      <c r="B10699" s="36"/>
      <c r="C10699" s="54"/>
      <c r="D10699" s="36"/>
      <c r="E10699" s="36"/>
      <c r="F10699" s="36"/>
      <c r="G10699" s="36"/>
      <c r="H10699" s="36"/>
      <c r="I10699" s="36"/>
      <c r="J10699" s="126"/>
      <c r="K10699" s="1"/>
      <c r="L10699" s="1"/>
      <c r="M10699" s="1"/>
      <c r="N10699" s="1"/>
      <c r="O10699" s="1"/>
    </row>
    <row r="10700" ht="15.75" customHeight="1">
      <c r="A10700" s="36"/>
      <c r="B10700" s="36"/>
      <c r="C10700" s="54"/>
      <c r="D10700" s="1"/>
      <c r="E10700" s="36"/>
      <c r="F10700" s="36"/>
      <c r="G10700" s="36"/>
      <c r="H10700" s="36"/>
      <c r="I10700" s="36"/>
      <c r="J10700" s="126"/>
      <c r="K10700" s="1"/>
      <c r="L10700" s="1"/>
      <c r="M10700" s="1"/>
      <c r="N10700" s="1"/>
      <c r="O10700" s="1"/>
    </row>
    <row r="10701" ht="15.75" customHeight="1">
      <c r="A10701" s="51" t="str">
        <f>A10651</f>
        <v>Year 7 Baseline Assessment Feedback</v>
      </c>
      <c r="B10701" s="36"/>
      <c r="C10701" s="54"/>
      <c r="D10701" s="1"/>
      <c r="E10701" s="36"/>
      <c r="F10701" s="36"/>
      <c r="G10701" s="36"/>
      <c r="H10701" s="36"/>
      <c r="I10701" s="36"/>
      <c r="J10701" s="150">
        <f>J10651+1</f>
        <v>231</v>
      </c>
      <c r="K10701" s="1"/>
      <c r="L10701" s="1"/>
      <c r="M10701" s="1"/>
      <c r="N10701" s="1"/>
      <c r="O10701" s="1"/>
    </row>
    <row r="10702" ht="15.75" customHeight="1">
      <c r="A10702" s="54" t="s">
        <v>104</v>
      </c>
      <c r="B10702" s="54" t="str">
        <f>$B$2</f>
        <v>Year 7 Baseline Assessment</v>
      </c>
      <c r="C10702" s="54"/>
      <c r="D10702" s="1"/>
      <c r="E10702" s="36"/>
      <c r="F10702" s="36"/>
      <c r="G10702" s="36"/>
      <c r="H10702" s="36"/>
      <c r="I10702" s="36"/>
      <c r="J10702" s="36" t="str">
        <f>CONCATENATE("Marksheet!$B$",J10701)</f>
        <v>Marksheet!$B$231</v>
      </c>
      <c r="K10702" s="1"/>
      <c r="L10702" s="1"/>
      <c r="M10702" s="1"/>
      <c r="N10702" s="1"/>
      <c r="O10702" s="1"/>
    </row>
    <row r="10703" ht="15.75" customHeight="1">
      <c r="A10703" s="54" t="s">
        <v>100</v>
      </c>
      <c r="B10703" s="54" t="str">
        <f>IF(INDIRECT(J10702)="","",INDIRECT(J10702))</f>
        <v/>
      </c>
      <c r="C10703" s="54"/>
      <c r="D10703" s="1"/>
      <c r="E10703" s="36"/>
      <c r="F10703" s="36"/>
      <c r="G10703" s="36"/>
      <c r="H10703" s="36"/>
      <c r="I10703" s="36"/>
      <c r="J10703" s="36" t="str">
        <f>CONCATENATE("Marksheet!$D$",J10701,":$AV$",J10701)</f>
        <v>Marksheet!$D$231:$AV$231</v>
      </c>
      <c r="K10703" s="1"/>
      <c r="L10703" s="1"/>
      <c r="M10703" s="1"/>
      <c r="N10703" s="1"/>
      <c r="O10703" s="1"/>
    </row>
    <row r="10704" ht="15.75" customHeight="1">
      <c r="A10704" s="54" t="s">
        <v>105</v>
      </c>
      <c r="B10704" s="54" t="str">
        <f>INDIRECT(CONCATENATE("Marksheet!$C$",INDIRECT(CONCATENATE("J",ROW()-3))))</f>
        <v/>
      </c>
      <c r="C10704" s="54"/>
      <c r="D10704" s="36"/>
      <c r="E10704" s="36"/>
      <c r="F10704" s="36"/>
      <c r="G10704" s="36"/>
      <c r="H10704" s="36"/>
      <c r="I10704" s="36"/>
      <c r="J10704" s="126"/>
      <c r="K10704" s="1"/>
      <c r="L10704" s="1"/>
      <c r="M10704" s="1"/>
      <c r="N10704" s="1"/>
      <c r="O10704" s="1"/>
    </row>
    <row r="10705" ht="15.75" customHeight="1">
      <c r="A10705" s="54"/>
      <c r="B10705" s="54"/>
      <c r="C10705" s="54"/>
      <c r="D10705" s="36"/>
      <c r="E10705" s="36"/>
      <c r="F10705" s="36"/>
      <c r="G10705" s="36"/>
      <c r="H10705" s="36"/>
      <c r="I10705" s="36"/>
      <c r="J10705" s="126"/>
      <c r="K10705" s="1"/>
      <c r="L10705" s="1"/>
      <c r="M10705" s="1"/>
      <c r="N10705" s="1"/>
      <c r="O10705" s="1"/>
    </row>
    <row r="10706" ht="15.75" customHeight="1">
      <c r="A10706" s="120"/>
      <c r="B10706" s="80" t="s">
        <v>93</v>
      </c>
      <c r="C10706" s="141" t="s">
        <v>94</v>
      </c>
      <c r="D10706" s="128" t="s">
        <v>95</v>
      </c>
      <c r="E10706" s="58"/>
      <c r="F10706" s="59"/>
      <c r="G10706" s="151" t="s">
        <v>106</v>
      </c>
      <c r="H10706" s="130"/>
      <c r="I10706" s="130"/>
      <c r="J10706" s="131"/>
      <c r="K10706" s="1"/>
      <c r="L10706" s="1"/>
      <c r="M10706" s="1"/>
      <c r="N10706" s="1"/>
      <c r="O10706" s="1"/>
    </row>
    <row r="10707" ht="15.75" customHeight="1">
      <c r="A10707" s="36"/>
      <c r="B10707" s="122" t="str">
        <f t="shared" ref="B10707:B10746" si="6020">IF($B10007="","",$B10007)</f>
        <v>1a</v>
      </c>
      <c r="C10707" s="142" t="str">
        <f t="shared" ref="C10707:C10746" si="6021">IF($C10007="","",$C10007)</f>
        <v>Living and non-living things</v>
      </c>
      <c r="D10707" s="36" t="str">
        <f t="array" ref="D10707">IF(INDEX(INDIRECT(J10703),ROW($A$1))="","",INDEX(INDIRECT(J10703),ROW($A$1)))</f>
        <v/>
      </c>
      <c r="E10707" s="36" t="s">
        <v>73</v>
      </c>
      <c r="F10707" s="36">
        <f t="shared" ref="F10707:F10747" si="6022">IF($F10007="","",$F10007)</f>
        <v>2</v>
      </c>
      <c r="G10707" s="143" t="str">
        <f t="shared" ref="G10707:G10746" si="6023">IF($G10057="","",$G10057)</f>
        <v>Substantive</v>
      </c>
      <c r="H10707" s="36"/>
      <c r="I10707" s="36"/>
      <c r="J10707" s="126"/>
      <c r="K10707" s="1"/>
      <c r="L10707" s="1"/>
      <c r="M10707" s="1"/>
      <c r="N10707" s="1"/>
      <c r="O10707" s="1"/>
    </row>
    <row r="10708" ht="15.75" customHeight="1">
      <c r="A10708" s="36"/>
      <c r="B10708" s="35" t="str">
        <f t="shared" si="6020"/>
        <v>1b</v>
      </c>
      <c r="C10708" s="144" t="str">
        <f t="shared" si="6021"/>
        <v>Measurement</v>
      </c>
      <c r="D10708" s="36" t="str">
        <f t="array" ref="D10708">IF(INDEX(INDIRECT(J10703),ROW($A$2))="","",INDEX(INDIRECT(J10703),ROW($A$2)))</f>
        <v/>
      </c>
      <c r="E10708" s="36" t="s">
        <v>73</v>
      </c>
      <c r="F10708" s="36">
        <f t="shared" si="6022"/>
        <v>1</v>
      </c>
      <c r="G10708" s="145" t="str">
        <f t="shared" si="6023"/>
        <v>Disciplinary</v>
      </c>
      <c r="H10708" s="36"/>
      <c r="I10708" s="36"/>
      <c r="J10708" s="126"/>
      <c r="K10708" s="1"/>
      <c r="L10708" s="1"/>
      <c r="M10708" s="1"/>
      <c r="N10708" s="1"/>
      <c r="O10708" s="1"/>
    </row>
    <row r="10709" ht="15.75" customHeight="1">
      <c r="A10709" s="36"/>
      <c r="B10709" s="35" t="str">
        <f t="shared" si="6020"/>
        <v>1c</v>
      </c>
      <c r="C10709" s="144" t="str">
        <f t="shared" si="6021"/>
        <v>Tables</v>
      </c>
      <c r="D10709" s="36" t="str">
        <f t="array" ref="D10709">IF(INDEX(INDIRECT(J10703),ROW($A$3))="","",INDEX(INDIRECT(J10703),ROW($A$3)))</f>
        <v/>
      </c>
      <c r="E10709" s="36" t="s">
        <v>73</v>
      </c>
      <c r="F10709" s="36">
        <f t="shared" si="6022"/>
        <v>1</v>
      </c>
      <c r="G10709" s="145" t="str">
        <f t="shared" si="6023"/>
        <v>Disciplinary</v>
      </c>
      <c r="H10709" s="36"/>
      <c r="I10709" s="36"/>
      <c r="J10709" s="126"/>
      <c r="K10709" s="1"/>
      <c r="L10709" s="1"/>
      <c r="M10709" s="1"/>
      <c r="N10709" s="1"/>
      <c r="O10709" s="1"/>
    </row>
    <row r="10710" ht="15.75" customHeight="1">
      <c r="A10710" s="36"/>
      <c r="B10710" s="35" t="str">
        <f t="shared" si="6020"/>
        <v>1d</v>
      </c>
      <c r="C10710" s="144" t="str">
        <f t="shared" si="6021"/>
        <v>Plants</v>
      </c>
      <c r="D10710" s="36" t="str">
        <f t="array" ref="D10710">IF(INDEX(INDIRECT(J10703),ROW($A$4))="","",INDEX(INDIRECT(J10703),ROW($A$4)))</f>
        <v/>
      </c>
      <c r="E10710" s="36" t="s">
        <v>73</v>
      </c>
      <c r="F10710" s="36">
        <f t="shared" si="6022"/>
        <v>1</v>
      </c>
      <c r="G10710" s="145" t="str">
        <f t="shared" si="6023"/>
        <v>Substantive</v>
      </c>
      <c r="H10710" s="36"/>
      <c r="I10710" s="36"/>
      <c r="J10710" s="126"/>
      <c r="K10710" s="1"/>
      <c r="L10710" s="1"/>
      <c r="M10710" s="1"/>
      <c r="N10710" s="1"/>
      <c r="O10710" s="1"/>
    </row>
    <row r="10711" ht="15.75" customHeight="1">
      <c r="A10711" s="36"/>
      <c r="B10711" s="35" t="str">
        <f t="shared" si="6020"/>
        <v>1e</v>
      </c>
      <c r="C10711" s="144" t="str">
        <f t="shared" si="6021"/>
        <v>Food chains</v>
      </c>
      <c r="D10711" s="36" t="str">
        <f t="array" ref="D10711">IF(INDEX(INDIRECT(J10703),ROW($A$5))="","",INDEX(INDIRECT(J10703),ROW($A$5)))</f>
        <v/>
      </c>
      <c r="E10711" s="36" t="s">
        <v>73</v>
      </c>
      <c r="F10711" s="36">
        <f t="shared" si="6022"/>
        <v>2</v>
      </c>
      <c r="G10711" s="145" t="str">
        <f t="shared" si="6023"/>
        <v>Substantive</v>
      </c>
      <c r="H10711" s="36"/>
      <c r="I10711" s="36"/>
      <c r="J10711" s="126"/>
      <c r="K10711" s="1"/>
      <c r="L10711" s="1"/>
      <c r="M10711" s="1"/>
      <c r="N10711" s="1"/>
      <c r="O10711" s="1"/>
    </row>
    <row r="10712" ht="15.75" customHeight="1">
      <c r="A10712" s="36"/>
      <c r="B10712" s="35" t="str">
        <f t="shared" si="6020"/>
        <v>2a</v>
      </c>
      <c r="C10712" s="144" t="str">
        <f t="shared" si="6021"/>
        <v>States of matter</v>
      </c>
      <c r="D10712" s="36" t="str">
        <f t="array" ref="D10712">IF(INDEX(INDIRECT(J10703),ROW($A$6))="","",INDEX(INDIRECT(J10703),ROW($A$6)))</f>
        <v/>
      </c>
      <c r="E10712" s="36" t="s">
        <v>73</v>
      </c>
      <c r="F10712" s="36">
        <f t="shared" si="6022"/>
        <v>1</v>
      </c>
      <c r="G10712" s="145" t="str">
        <f t="shared" si="6023"/>
        <v>Substantive</v>
      </c>
      <c r="H10712" s="36"/>
      <c r="I10712" s="36"/>
      <c r="J10712" s="126"/>
      <c r="K10712" s="1"/>
      <c r="L10712" s="1"/>
      <c r="M10712" s="1"/>
      <c r="N10712" s="1"/>
      <c r="O10712" s="1"/>
    </row>
    <row r="10713" ht="15.75" customHeight="1">
      <c r="A10713" s="36"/>
      <c r="B10713" s="35" t="str">
        <f t="shared" si="6020"/>
        <v>2b</v>
      </c>
      <c r="C10713" s="144" t="str">
        <f t="shared" si="6021"/>
        <v>Graphs</v>
      </c>
      <c r="D10713" s="36" t="str">
        <f t="array" ref="D10713">IF(INDEX(INDIRECT(J10703),ROW($A$7))="","",INDEX(INDIRECT(J10703),ROW($A$7)))</f>
        <v/>
      </c>
      <c r="E10713" s="36" t="s">
        <v>73</v>
      </c>
      <c r="F10713" s="36">
        <f t="shared" si="6022"/>
        <v>1</v>
      </c>
      <c r="G10713" s="148" t="str">
        <f t="shared" si="6023"/>
        <v>Disciplinary</v>
      </c>
      <c r="H10713" s="36"/>
      <c r="I10713" s="36"/>
      <c r="J10713" s="126"/>
      <c r="K10713" s="1"/>
      <c r="L10713" s="1"/>
      <c r="M10713" s="1"/>
      <c r="N10713" s="1"/>
      <c r="O10713" s="1"/>
    </row>
    <row r="10714" ht="15.75" customHeight="1">
      <c r="A10714" s="36"/>
      <c r="B10714" s="35" t="str">
        <f t="shared" si="6020"/>
        <v>2c</v>
      </c>
      <c r="C10714" s="144" t="str">
        <f t="shared" si="6021"/>
        <v>Plants</v>
      </c>
      <c r="D10714" s="36" t="str">
        <f t="array" ref="D10714">IF(INDEX(INDIRECT(J10703),ROW($A$8))="","",INDEX(INDIRECT(J10703),ROW($A$8)))</f>
        <v/>
      </c>
      <c r="E10714" s="36" t="s">
        <v>73</v>
      </c>
      <c r="F10714" s="36">
        <f t="shared" si="6022"/>
        <v>1</v>
      </c>
      <c r="G10714" s="145" t="str">
        <f t="shared" si="6023"/>
        <v>Substantive</v>
      </c>
      <c r="H10714" s="36"/>
      <c r="I10714" s="36"/>
      <c r="J10714" s="126"/>
      <c r="K10714" s="1"/>
      <c r="L10714" s="1"/>
      <c r="M10714" s="1"/>
      <c r="N10714" s="1"/>
      <c r="O10714" s="1"/>
    </row>
    <row r="10715" ht="15.75" customHeight="1">
      <c r="A10715" s="36"/>
      <c r="B10715" s="35" t="str">
        <f t="shared" si="6020"/>
        <v>3a</v>
      </c>
      <c r="C10715" s="144" t="str">
        <f t="shared" si="6021"/>
        <v>Reversible and non-reversible changes</v>
      </c>
      <c r="D10715" s="36" t="str">
        <f t="array" ref="D10715">IF(INDEX(INDIRECT(J10703),ROW($A$9))="","",INDEX(INDIRECT(J10703),ROW($A$9)))</f>
        <v/>
      </c>
      <c r="E10715" s="36" t="s">
        <v>73</v>
      </c>
      <c r="F10715" s="36">
        <f t="shared" si="6022"/>
        <v>2</v>
      </c>
      <c r="G10715" s="145" t="str">
        <f t="shared" si="6023"/>
        <v>Substantive</v>
      </c>
      <c r="H10715" s="36"/>
      <c r="I10715" s="36"/>
      <c r="J10715" s="126"/>
      <c r="K10715" s="1"/>
      <c r="L10715" s="1"/>
      <c r="M10715" s="1"/>
      <c r="N10715" s="1"/>
      <c r="O10715" s="1"/>
    </row>
    <row r="10716" ht="15.75" customHeight="1">
      <c r="A10716" s="36"/>
      <c r="B10716" s="35" t="str">
        <f t="shared" si="6020"/>
        <v>3b</v>
      </c>
      <c r="C10716" s="144" t="str">
        <f t="shared" si="6021"/>
        <v>Units</v>
      </c>
      <c r="D10716" s="36" t="str">
        <f t="array" ref="D10716">IF(INDEX(INDIRECT(J10703),ROW($A$10))="","",INDEX(INDIRECT(J10703),ROW($A$10)))</f>
        <v/>
      </c>
      <c r="E10716" s="36" t="s">
        <v>73</v>
      </c>
      <c r="F10716" s="36">
        <f t="shared" si="6022"/>
        <v>1</v>
      </c>
      <c r="G10716" s="145" t="str">
        <f t="shared" si="6023"/>
        <v>Disciplinary</v>
      </c>
      <c r="H10716" s="36"/>
      <c r="I10716" s="36"/>
      <c r="J10716" s="126"/>
      <c r="K10716" s="1"/>
      <c r="L10716" s="1"/>
      <c r="M10716" s="1"/>
      <c r="N10716" s="1"/>
      <c r="O10716" s="1"/>
    </row>
    <row r="10717" ht="15.75" customHeight="1">
      <c r="A10717" s="36"/>
      <c r="B10717" s="35" t="str">
        <f t="shared" si="6020"/>
        <v>3c</v>
      </c>
      <c r="C10717" s="144" t="str">
        <f t="shared" si="6021"/>
        <v>Hazards, risks and precautions</v>
      </c>
      <c r="D10717" s="36" t="str">
        <f t="array" ref="D10717">IF(INDEX(INDIRECT(J10703),ROW($A$11))="","",INDEX(INDIRECT(J10703),ROW($A$11)))</f>
        <v/>
      </c>
      <c r="E10717" s="36" t="s">
        <v>73</v>
      </c>
      <c r="F10717" s="36">
        <f t="shared" si="6022"/>
        <v>1</v>
      </c>
      <c r="G10717" s="149" t="str">
        <f t="shared" si="6023"/>
        <v>Disciplinary</v>
      </c>
      <c r="H10717" s="36"/>
      <c r="I10717" s="36"/>
      <c r="J10717" s="126"/>
      <c r="K10717" s="1"/>
      <c r="L10717" s="1"/>
      <c r="M10717" s="1"/>
      <c r="N10717" s="1"/>
      <c r="O10717" s="1"/>
    </row>
    <row r="10718" ht="15.75" customHeight="1">
      <c r="A10718" s="36"/>
      <c r="B10718" s="35" t="str">
        <f t="shared" si="6020"/>
        <v>3d</v>
      </c>
      <c r="C10718" s="144" t="str">
        <f t="shared" si="6021"/>
        <v>States of matter</v>
      </c>
      <c r="D10718" s="36" t="str">
        <f t="array" ref="D10718">IF(INDEX(INDIRECT(J10703),ROW($A$12))="","",INDEX(INDIRECT(J10703),ROW($A$12)))</f>
        <v/>
      </c>
      <c r="E10718" s="36" t="s">
        <v>73</v>
      </c>
      <c r="F10718" s="36">
        <f t="shared" si="6022"/>
        <v>1</v>
      </c>
      <c r="G10718" s="145" t="str">
        <f t="shared" si="6023"/>
        <v>Substantive</v>
      </c>
      <c r="H10718" s="36"/>
      <c r="I10718" s="36"/>
      <c r="J10718" s="126"/>
      <c r="K10718" s="1"/>
      <c r="L10718" s="1"/>
      <c r="M10718" s="1"/>
      <c r="N10718" s="1"/>
      <c r="O10718" s="1"/>
    </row>
    <row r="10719" ht="15.75" customHeight="1">
      <c r="A10719" s="36"/>
      <c r="B10719" s="35" t="str">
        <f t="shared" si="6020"/>
        <v>3e</v>
      </c>
      <c r="C10719" s="144" t="str">
        <f t="shared" si="6021"/>
        <v>Reversible and non-reversible changes</v>
      </c>
      <c r="D10719" s="36" t="str">
        <f t="array" ref="D10719">IF(INDEX(INDIRECT(J10703),ROW($A$13))="","",INDEX(INDIRECT(J10703),ROW($A$13)))</f>
        <v/>
      </c>
      <c r="E10719" s="36" t="s">
        <v>73</v>
      </c>
      <c r="F10719" s="36">
        <f t="shared" si="6022"/>
        <v>1</v>
      </c>
      <c r="G10719" s="145" t="str">
        <f t="shared" si="6023"/>
        <v>Substantive</v>
      </c>
      <c r="H10719" s="36"/>
      <c r="I10719" s="36"/>
      <c r="J10719" s="126"/>
      <c r="K10719" s="1"/>
      <c r="L10719" s="1"/>
      <c r="M10719" s="1"/>
      <c r="N10719" s="1"/>
      <c r="O10719" s="1"/>
    </row>
    <row r="10720" ht="15.75" customHeight="1">
      <c r="A10720" s="36"/>
      <c r="B10720" s="35" t="str">
        <f t="shared" si="6020"/>
        <v>4a</v>
      </c>
      <c r="C10720" s="144" t="str">
        <f t="shared" si="6021"/>
        <v>Equipment</v>
      </c>
      <c r="D10720" s="36" t="str">
        <f t="array" ref="D10720">IF(INDEX(INDIRECT(J10703),ROW($A$14))="","",INDEX(INDIRECT(J10703),ROW($A$14)))</f>
        <v/>
      </c>
      <c r="E10720" s="36" t="s">
        <v>73</v>
      </c>
      <c r="F10720" s="36">
        <f t="shared" si="6022"/>
        <v>2</v>
      </c>
      <c r="G10720" s="145" t="str">
        <f t="shared" si="6023"/>
        <v>Disciplinary</v>
      </c>
      <c r="H10720" s="36"/>
      <c r="I10720" s="36"/>
      <c r="J10720" s="126"/>
      <c r="K10720" s="1"/>
      <c r="L10720" s="1"/>
      <c r="M10720" s="1"/>
      <c r="N10720" s="1"/>
      <c r="O10720" s="1"/>
    </row>
    <row r="10721" ht="15.75" customHeight="1">
      <c r="A10721" s="36"/>
      <c r="B10721" s="35" t="str">
        <f t="shared" si="6020"/>
        <v>4b</v>
      </c>
      <c r="C10721" s="144" t="str">
        <f t="shared" si="6021"/>
        <v>Accuracy and precision</v>
      </c>
      <c r="D10721" s="36" t="str">
        <f t="array" ref="D10721">IF(INDEX(INDIRECT(J10703),ROW($A$15))="","",INDEX(INDIRECT(J10703),ROW($A$15)))</f>
        <v/>
      </c>
      <c r="E10721" s="36" t="s">
        <v>73</v>
      </c>
      <c r="F10721" s="36">
        <f t="shared" si="6022"/>
        <v>1</v>
      </c>
      <c r="G10721" s="145" t="str">
        <f t="shared" si="6023"/>
        <v>Disciplinary</v>
      </c>
      <c r="H10721" s="36"/>
      <c r="I10721" s="36"/>
      <c r="J10721" s="126"/>
      <c r="K10721" s="1"/>
      <c r="L10721" s="1"/>
      <c r="M10721" s="1"/>
      <c r="N10721" s="1"/>
      <c r="O10721" s="1"/>
    </row>
    <row r="10722" ht="15.75" customHeight="1">
      <c r="A10722" s="36"/>
      <c r="B10722" s="35" t="str">
        <f t="shared" si="6020"/>
        <v>4c</v>
      </c>
      <c r="C10722" s="144" t="str">
        <f t="shared" si="6021"/>
        <v>Conclusions</v>
      </c>
      <c r="D10722" s="36" t="str">
        <f t="array" ref="D10722">IF(INDEX(INDIRECT(J10703),ROW($A$16))="","",INDEX(INDIRECT(J10703),ROW($A$16)))</f>
        <v/>
      </c>
      <c r="E10722" s="36" t="s">
        <v>73</v>
      </c>
      <c r="F10722" s="36">
        <f t="shared" si="6022"/>
        <v>1</v>
      </c>
      <c r="G10722" s="145" t="str">
        <f t="shared" si="6023"/>
        <v>Disciplinary</v>
      </c>
      <c r="H10722" s="36"/>
      <c r="I10722" s="36"/>
      <c r="J10722" s="126"/>
      <c r="K10722" s="1"/>
      <c r="L10722" s="1"/>
      <c r="M10722" s="1"/>
      <c r="N10722" s="1"/>
      <c r="O10722" s="1"/>
    </row>
    <row r="10723" ht="15.75" customHeight="1">
      <c r="A10723" s="36"/>
      <c r="B10723" s="35" t="str">
        <f t="shared" si="6020"/>
        <v>5a</v>
      </c>
      <c r="C10723" s="144" t="str">
        <f t="shared" si="6021"/>
        <v>Hazards, risks and precautions</v>
      </c>
      <c r="D10723" s="36" t="str">
        <f t="array" ref="D10723">IF(INDEX(INDIRECT(J10703),ROW($A$17))="","",INDEX(INDIRECT(J10703),ROW($A$17)))</f>
        <v/>
      </c>
      <c r="E10723" s="36" t="s">
        <v>73</v>
      </c>
      <c r="F10723" s="36">
        <f t="shared" si="6022"/>
        <v>1</v>
      </c>
      <c r="G10723" s="145" t="str">
        <f t="shared" si="6023"/>
        <v>Disciplinary</v>
      </c>
      <c r="H10723" s="36"/>
      <c r="I10723" s="36"/>
      <c r="J10723" s="126"/>
      <c r="K10723" s="1"/>
      <c r="L10723" s="1"/>
      <c r="M10723" s="1"/>
      <c r="N10723" s="1"/>
      <c r="O10723" s="1"/>
    </row>
    <row r="10724" ht="15.75" customHeight="1">
      <c r="A10724" s="36"/>
      <c r="B10724" s="35" t="str">
        <f t="shared" si="6020"/>
        <v>5b</v>
      </c>
      <c r="C10724" s="144" t="str">
        <f t="shared" si="6021"/>
        <v>Electricity</v>
      </c>
      <c r="D10724" s="36" t="str">
        <f t="array" ref="D10724">IF(INDEX(INDIRECT(J10703),ROW($A$18))="","",INDEX(INDIRECT(J10703),ROW($A$18)))</f>
        <v/>
      </c>
      <c r="E10724" s="36" t="s">
        <v>73</v>
      </c>
      <c r="F10724" s="36">
        <f t="shared" si="6022"/>
        <v>1</v>
      </c>
      <c r="G10724" s="145" t="str">
        <f t="shared" si="6023"/>
        <v>Substantive</v>
      </c>
      <c r="H10724" s="36"/>
      <c r="I10724" s="36"/>
      <c r="J10724" s="126"/>
      <c r="K10724" s="1"/>
      <c r="L10724" s="1"/>
      <c r="M10724" s="1"/>
      <c r="N10724" s="1"/>
      <c r="O10724" s="1"/>
    </row>
    <row r="10725" ht="15.75" customHeight="1">
      <c r="A10725" s="36"/>
      <c r="B10725" s="35" t="str">
        <f t="shared" si="6020"/>
        <v>5c</v>
      </c>
      <c r="C10725" s="144" t="str">
        <f t="shared" si="6021"/>
        <v>Physical properties of materials</v>
      </c>
      <c r="D10725" s="36" t="str">
        <f t="array" ref="D10725">IF(INDEX(INDIRECT(J10703),ROW($A$19))="","",INDEX(INDIRECT(J10703),ROW($A$19)))</f>
        <v/>
      </c>
      <c r="E10725" s="36" t="s">
        <v>73</v>
      </c>
      <c r="F10725" s="36">
        <f t="shared" si="6022"/>
        <v>1</v>
      </c>
      <c r="G10725" s="145" t="str">
        <f t="shared" si="6023"/>
        <v>Substantive</v>
      </c>
      <c r="H10725" s="36"/>
      <c r="I10725" s="36"/>
      <c r="J10725" s="126"/>
      <c r="K10725" s="1"/>
      <c r="L10725" s="1"/>
      <c r="M10725" s="1"/>
      <c r="N10725" s="1"/>
      <c r="O10725" s="1"/>
    </row>
    <row r="10726" ht="15.75" customHeight="1">
      <c r="A10726" s="36"/>
      <c r="B10726" s="35" t="str">
        <f t="shared" si="6020"/>
        <v>5d</v>
      </c>
      <c r="C10726" s="144" t="str">
        <f t="shared" si="6021"/>
        <v>Electricity</v>
      </c>
      <c r="D10726" s="36" t="str">
        <f t="array" ref="D10726">IF(INDEX(INDIRECT(J10703),ROW($A$20))="","",INDEX(INDIRECT(J10703),ROW($A$20)))</f>
        <v/>
      </c>
      <c r="E10726" s="36" t="s">
        <v>73</v>
      </c>
      <c r="F10726" s="36">
        <f t="shared" si="6022"/>
        <v>1</v>
      </c>
      <c r="G10726" s="145" t="str">
        <f t="shared" si="6023"/>
        <v>Substantive</v>
      </c>
      <c r="H10726" s="36"/>
      <c r="I10726" s="36"/>
      <c r="J10726" s="126"/>
      <c r="K10726" s="1"/>
      <c r="L10726" s="1"/>
      <c r="M10726" s="1"/>
      <c r="N10726" s="1"/>
      <c r="O10726" s="1"/>
    </row>
    <row r="10727" ht="15.75" customHeight="1">
      <c r="A10727" s="36"/>
      <c r="B10727" s="35" t="str">
        <f t="shared" si="6020"/>
        <v>6a</v>
      </c>
      <c r="C10727" s="144" t="str">
        <f t="shared" si="6021"/>
        <v>Planning scientific enquiry</v>
      </c>
      <c r="D10727" s="36" t="str">
        <f t="array" ref="D10727">IF(INDEX(INDIRECT(J10703),ROW($A$21))="","",INDEX(INDIRECT(J10703),ROW($A$21)))</f>
        <v/>
      </c>
      <c r="E10727" s="36" t="s">
        <v>73</v>
      </c>
      <c r="F10727" s="36">
        <f t="shared" si="6022"/>
        <v>2</v>
      </c>
      <c r="G10727" s="145" t="str">
        <f t="shared" si="6023"/>
        <v>Disciplinary</v>
      </c>
      <c r="H10727" s="36"/>
      <c r="I10727" s="36"/>
      <c r="J10727" s="126"/>
      <c r="K10727" s="1"/>
      <c r="L10727" s="1"/>
      <c r="M10727" s="1"/>
      <c r="N10727" s="1"/>
      <c r="O10727" s="1"/>
    </row>
    <row r="10728" ht="15.75" customHeight="1">
      <c r="A10728" s="36"/>
      <c r="B10728" s="35" t="str">
        <f t="shared" si="6020"/>
        <v>6b</v>
      </c>
      <c r="C10728" s="144" t="str">
        <f t="shared" si="6021"/>
        <v>Units</v>
      </c>
      <c r="D10728" s="36" t="str">
        <f t="array" ref="D10728">IF(INDEX(INDIRECT(J10703),ROW($A$22))="","",INDEX(INDIRECT(J10703),ROW($A$22)))</f>
        <v/>
      </c>
      <c r="E10728" s="36" t="s">
        <v>73</v>
      </c>
      <c r="F10728" s="36">
        <f t="shared" si="6022"/>
        <v>1</v>
      </c>
      <c r="G10728" s="145" t="str">
        <f t="shared" si="6023"/>
        <v>Disciplinary</v>
      </c>
      <c r="H10728" s="36"/>
      <c r="I10728" s="36"/>
      <c r="J10728" s="126"/>
      <c r="K10728" s="1"/>
      <c r="L10728" s="1"/>
      <c r="M10728" s="1"/>
      <c r="N10728" s="1"/>
      <c r="O10728" s="1"/>
    </row>
    <row r="10729" ht="15.75" customHeight="1">
      <c r="A10729" s="36"/>
      <c r="B10729" s="35" t="str">
        <f t="shared" si="6020"/>
        <v>6c</v>
      </c>
      <c r="C10729" s="144" t="str">
        <f t="shared" si="6021"/>
        <v>Forces</v>
      </c>
      <c r="D10729" s="36" t="str">
        <f t="array" ref="D10729">IF(INDEX(INDIRECT(J10703),ROW($A$23))="","",INDEX(INDIRECT(J10703),ROW($A$23)))</f>
        <v/>
      </c>
      <c r="E10729" s="36" t="s">
        <v>73</v>
      </c>
      <c r="F10729" s="36">
        <f t="shared" si="6022"/>
        <v>1</v>
      </c>
      <c r="G10729" s="148" t="str">
        <f t="shared" si="6023"/>
        <v>Substantive</v>
      </c>
      <c r="H10729" s="36"/>
      <c r="I10729" s="36"/>
      <c r="J10729" s="126"/>
      <c r="K10729" s="1"/>
      <c r="L10729" s="1"/>
      <c r="M10729" s="1"/>
      <c r="N10729" s="1"/>
      <c r="O10729" s="1"/>
    </row>
    <row r="10730" ht="15.75" customHeight="1">
      <c r="A10730" s="36"/>
      <c r="B10730" s="35" t="str">
        <f t="shared" si="6020"/>
        <v>6d</v>
      </c>
      <c r="C10730" s="144" t="str">
        <f t="shared" si="6021"/>
        <v>Tables</v>
      </c>
      <c r="D10730" s="36" t="str">
        <f t="array" ref="D10730">IF(INDEX(INDIRECT(J10703),ROW($A$24))="","",INDEX(INDIRECT(J10703),ROW($A$24)))</f>
        <v/>
      </c>
      <c r="E10730" s="36" t="s">
        <v>73</v>
      </c>
      <c r="F10730" s="36">
        <f t="shared" si="6022"/>
        <v>1</v>
      </c>
      <c r="G10730" s="145" t="str">
        <f t="shared" si="6023"/>
        <v>Disciplinary</v>
      </c>
      <c r="H10730" s="36"/>
      <c r="I10730" s="36"/>
      <c r="J10730" s="126"/>
      <c r="K10730" s="1"/>
      <c r="L10730" s="1"/>
      <c r="M10730" s="1"/>
      <c r="N10730" s="1"/>
      <c r="O10730" s="1"/>
    </row>
    <row r="10731" ht="15.75" customHeight="1">
      <c r="A10731" s="36"/>
      <c r="B10731" s="35" t="str">
        <f t="shared" si="6020"/>
        <v>7a</v>
      </c>
      <c r="C10731" s="144" t="str">
        <f t="shared" si="6021"/>
        <v>Behaviour of light</v>
      </c>
      <c r="D10731" s="36" t="str">
        <f t="array" ref="D10731">IF(INDEX(INDIRECT(J10703),ROW($A$25))="","",INDEX(INDIRECT(J10703),ROW($A$25)))</f>
        <v/>
      </c>
      <c r="E10731" s="36" t="s">
        <v>73</v>
      </c>
      <c r="F10731" s="36">
        <f t="shared" si="6022"/>
        <v>1</v>
      </c>
      <c r="G10731" s="148" t="str">
        <f t="shared" si="6023"/>
        <v>Substantive</v>
      </c>
      <c r="H10731" s="36"/>
      <c r="I10731" s="36"/>
      <c r="J10731" s="126"/>
      <c r="K10731" s="1"/>
      <c r="L10731" s="1"/>
      <c r="M10731" s="1"/>
      <c r="N10731" s="1"/>
      <c r="O10731" s="1"/>
    </row>
    <row r="10732" ht="15.75" customHeight="1">
      <c r="A10732" s="36"/>
      <c r="B10732" s="35" t="str">
        <f t="shared" si="6020"/>
        <v>7b</v>
      </c>
      <c r="C10732" s="144" t="str">
        <f t="shared" si="6021"/>
        <v>Behaviour of light</v>
      </c>
      <c r="D10732" s="36" t="str">
        <f t="array" ref="D10732">IF(INDEX(INDIRECT(J10703),ROW($A$26))="","",INDEX(INDIRECT(J10703),ROW($A$26)))</f>
        <v/>
      </c>
      <c r="E10732" s="36" t="s">
        <v>73</v>
      </c>
      <c r="F10732" s="36">
        <f t="shared" si="6022"/>
        <v>2</v>
      </c>
      <c r="G10732" s="145" t="str">
        <f t="shared" si="6023"/>
        <v>Substantive</v>
      </c>
      <c r="H10732" s="36"/>
      <c r="I10732" s="36"/>
      <c r="J10732" s="126"/>
      <c r="K10732" s="1"/>
      <c r="L10732" s="1"/>
      <c r="M10732" s="1"/>
      <c r="N10732" s="1"/>
      <c r="O10732" s="1"/>
    </row>
    <row r="10733" ht="15.75" customHeight="1">
      <c r="A10733" s="36"/>
      <c r="B10733" s="35" t="str">
        <f t="shared" si="6020"/>
        <v>7c</v>
      </c>
      <c r="C10733" s="144" t="str">
        <f t="shared" si="6021"/>
        <v>Behaviour of light</v>
      </c>
      <c r="D10733" s="36" t="str">
        <f t="array" ref="D10733">IF(INDEX(INDIRECT(J10703),ROW($A$27))="","",INDEX(INDIRECT(J10703),ROW($A$27)))</f>
        <v/>
      </c>
      <c r="E10733" s="36" t="s">
        <v>73</v>
      </c>
      <c r="F10733" s="36">
        <f t="shared" si="6022"/>
        <v>1</v>
      </c>
      <c r="G10733" s="145" t="str">
        <f t="shared" si="6023"/>
        <v>Substantive</v>
      </c>
      <c r="H10733" s="36"/>
      <c r="I10733" s="36"/>
      <c r="J10733" s="126"/>
      <c r="K10733" s="1"/>
      <c r="L10733" s="1"/>
      <c r="M10733" s="1"/>
      <c r="N10733" s="1"/>
      <c r="O10733" s="1"/>
    </row>
    <row r="10734" ht="15.75" customHeight="1">
      <c r="A10734" s="36"/>
      <c r="B10734" s="35" t="str">
        <f t="shared" si="6020"/>
        <v>7d</v>
      </c>
      <c r="C10734" s="144" t="str">
        <f t="shared" si="6021"/>
        <v>Conclusions</v>
      </c>
      <c r="D10734" s="36" t="str">
        <f t="array" ref="D10734">IF(INDEX(INDIRECT(J10703),ROW($A$28))="","",INDEX(INDIRECT(J10703),ROW($A$28)))</f>
        <v/>
      </c>
      <c r="E10734" s="36" t="s">
        <v>73</v>
      </c>
      <c r="F10734" s="36">
        <f t="shared" si="6022"/>
        <v>1</v>
      </c>
      <c r="G10734" s="145" t="str">
        <f t="shared" si="6023"/>
        <v>Disciplinary</v>
      </c>
      <c r="H10734" s="36"/>
      <c r="I10734" s="36"/>
      <c r="J10734" s="126"/>
      <c r="K10734" s="1"/>
      <c r="L10734" s="1"/>
      <c r="M10734" s="1"/>
      <c r="N10734" s="1"/>
      <c r="O10734" s="1"/>
    </row>
    <row r="10735" ht="15.75" customHeight="1">
      <c r="A10735" s="36"/>
      <c r="B10735" s="35" t="str">
        <f t="shared" si="6020"/>
        <v>8a</v>
      </c>
      <c r="C10735" s="144" t="str">
        <f t="shared" si="6021"/>
        <v>Measurement</v>
      </c>
      <c r="D10735" s="36" t="str">
        <f t="array" ref="D10735">IF(INDEX(INDIRECT(J10703),ROW($A$29))="","",INDEX(INDIRECT(J10703),ROW($A$29)))</f>
        <v/>
      </c>
      <c r="E10735" s="36" t="s">
        <v>73</v>
      </c>
      <c r="F10735" s="36">
        <f t="shared" si="6022"/>
        <v>1</v>
      </c>
      <c r="G10735" s="145" t="str">
        <f t="shared" si="6023"/>
        <v>Disciplinary</v>
      </c>
      <c r="H10735" s="36"/>
      <c r="I10735" s="36"/>
      <c r="J10735" s="126"/>
      <c r="K10735" s="1"/>
      <c r="L10735" s="1"/>
      <c r="M10735" s="1"/>
      <c r="N10735" s="1"/>
      <c r="O10735" s="1"/>
    </row>
    <row r="10736" ht="15.75" customHeight="1">
      <c r="A10736" s="36"/>
      <c r="B10736" s="35" t="str">
        <f t="shared" si="6020"/>
        <v>8b</v>
      </c>
      <c r="C10736" s="144" t="str">
        <f t="shared" si="6021"/>
        <v>States of matter</v>
      </c>
      <c r="D10736" s="36" t="str">
        <f t="array" ref="D10736">IF(INDEX(INDIRECT(J10703),ROW($A$30))="","",INDEX(INDIRECT(J10703),ROW($A$30)))</f>
        <v/>
      </c>
      <c r="E10736" s="36" t="s">
        <v>73</v>
      </c>
      <c r="F10736" s="36">
        <f t="shared" si="6022"/>
        <v>1</v>
      </c>
      <c r="G10736" s="145" t="str">
        <f t="shared" si="6023"/>
        <v>Substantive</v>
      </c>
      <c r="H10736" s="36"/>
      <c r="I10736" s="36"/>
      <c r="J10736" s="126"/>
      <c r="K10736" s="1"/>
      <c r="L10736" s="1"/>
      <c r="M10736" s="1"/>
      <c r="N10736" s="1"/>
      <c r="O10736" s="1"/>
    </row>
    <row r="10737" ht="15.75" customHeight="1">
      <c r="A10737" s="36"/>
      <c r="B10737" s="35" t="str">
        <f t="shared" si="6020"/>
        <v>8c</v>
      </c>
      <c r="C10737" s="144" t="str">
        <f t="shared" si="6021"/>
        <v>Accuracy and precision</v>
      </c>
      <c r="D10737" s="36" t="str">
        <f t="array" ref="D10737">IF(INDEX(INDIRECT(J10703),ROW($A$31))="","",INDEX(INDIRECT(J10703),ROW($A$31)))</f>
        <v/>
      </c>
      <c r="E10737" s="36" t="s">
        <v>73</v>
      </c>
      <c r="F10737" s="36">
        <f t="shared" si="6022"/>
        <v>1</v>
      </c>
      <c r="G10737" s="145" t="str">
        <f t="shared" si="6023"/>
        <v>Disciplinary</v>
      </c>
      <c r="H10737" s="36"/>
      <c r="I10737" s="36"/>
      <c r="J10737" s="126"/>
      <c r="K10737" s="1"/>
      <c r="L10737" s="1"/>
      <c r="M10737" s="1"/>
      <c r="N10737" s="1"/>
      <c r="O10737" s="1"/>
    </row>
    <row r="10738" ht="15.75" customHeight="1">
      <c r="A10738" s="36"/>
      <c r="B10738" s="35" t="str">
        <f t="shared" si="6020"/>
        <v>9a</v>
      </c>
      <c r="C10738" s="144" t="str">
        <f t="shared" si="6021"/>
        <v>Planning scientific enquiry</v>
      </c>
      <c r="D10738" s="36" t="str">
        <f t="array" ref="D10738">IF(INDEX(INDIRECT(J10703),ROW($A$32))="","",INDEX(INDIRECT(J10703),ROW($A$32)))</f>
        <v/>
      </c>
      <c r="E10738" s="36" t="s">
        <v>73</v>
      </c>
      <c r="F10738" s="36">
        <f t="shared" si="6022"/>
        <v>2</v>
      </c>
      <c r="G10738" s="145" t="str">
        <f t="shared" si="6023"/>
        <v>Disciplinary</v>
      </c>
      <c r="H10738" s="36"/>
      <c r="I10738" s="36"/>
      <c r="J10738" s="126"/>
      <c r="K10738" s="1"/>
      <c r="L10738" s="1"/>
      <c r="M10738" s="1"/>
      <c r="N10738" s="1"/>
      <c r="O10738" s="1"/>
    </row>
    <row r="10739" ht="15.75" customHeight="1">
      <c r="A10739" s="36"/>
      <c r="B10739" s="35" t="str">
        <f t="shared" si="6020"/>
        <v>9b</v>
      </c>
      <c r="C10739" s="144" t="str">
        <f t="shared" si="6021"/>
        <v>Forces</v>
      </c>
      <c r="D10739" s="36" t="str">
        <f t="array" ref="D10739">IF(INDEX(INDIRECT(J10703),ROW($A$33))="","",INDEX(INDIRECT(J10703),ROW($A$33)))</f>
        <v/>
      </c>
      <c r="E10739" s="36" t="s">
        <v>73</v>
      </c>
      <c r="F10739" s="36">
        <f t="shared" si="6022"/>
        <v>2</v>
      </c>
      <c r="G10739" s="148" t="str">
        <f t="shared" si="6023"/>
        <v>Substantive</v>
      </c>
      <c r="H10739" s="36"/>
      <c r="I10739" s="36"/>
      <c r="J10739" s="126"/>
      <c r="K10739" s="1"/>
      <c r="L10739" s="1"/>
      <c r="M10739" s="1"/>
      <c r="N10739" s="1"/>
      <c r="O10739" s="1"/>
    </row>
    <row r="10740" ht="15.75" customHeight="1">
      <c r="A10740" s="36"/>
      <c r="B10740" s="35" t="str">
        <f t="shared" si="6020"/>
        <v>9c</v>
      </c>
      <c r="C10740" s="144" t="str">
        <f t="shared" si="6021"/>
        <v>Repeatability</v>
      </c>
      <c r="D10740" s="36" t="str">
        <f t="array" ref="D10740">IF(INDEX(INDIRECT(J10703),ROW($A$34))="","",INDEX(INDIRECT(J10703),ROW($A$34)))</f>
        <v/>
      </c>
      <c r="E10740" s="36" t="s">
        <v>73</v>
      </c>
      <c r="F10740" s="36">
        <f t="shared" si="6022"/>
        <v>1</v>
      </c>
      <c r="G10740" s="145" t="str">
        <f t="shared" si="6023"/>
        <v>Disciplinary</v>
      </c>
      <c r="H10740" s="36"/>
      <c r="I10740" s="36"/>
      <c r="J10740" s="126"/>
      <c r="K10740" s="1"/>
      <c r="L10740" s="1"/>
      <c r="M10740" s="1"/>
      <c r="N10740" s="1"/>
      <c r="O10740" s="1"/>
    </row>
    <row r="10741" ht="15.75" customHeight="1">
      <c r="A10741" s="36"/>
      <c r="B10741" s="35" t="str">
        <f t="shared" si="6020"/>
        <v>9d</v>
      </c>
      <c r="C10741" s="144" t="str">
        <f t="shared" si="6021"/>
        <v>Graphs</v>
      </c>
      <c r="D10741" s="36" t="str">
        <f t="array" ref="D10741">IF(INDEX(INDIRECT(J10703),ROW($A$35))="","",INDEX(INDIRECT(J10703),ROW($A$35)))</f>
        <v/>
      </c>
      <c r="E10741" s="36" t="s">
        <v>73</v>
      </c>
      <c r="F10741" s="36">
        <f t="shared" si="6022"/>
        <v>1</v>
      </c>
      <c r="G10741" s="145" t="str">
        <f t="shared" si="6023"/>
        <v>Disciplinary</v>
      </c>
      <c r="H10741" s="36"/>
      <c r="I10741" s="36"/>
      <c r="J10741" s="126"/>
      <c r="K10741" s="1"/>
      <c r="L10741" s="1"/>
      <c r="M10741" s="1"/>
      <c r="N10741" s="1"/>
      <c r="O10741" s="1"/>
    </row>
    <row r="10742" ht="15.75" customHeight="1">
      <c r="A10742" s="36"/>
      <c r="B10742" s="35" t="str">
        <f t="shared" si="6020"/>
        <v>10a</v>
      </c>
      <c r="C10742" s="144" t="str">
        <f t="shared" si="6021"/>
        <v>Physical properties of materials</v>
      </c>
      <c r="D10742" s="36" t="str">
        <f t="array" ref="D10742">IF(INDEX(INDIRECT(J10703),ROW($A$36))="","",INDEX(INDIRECT(J10703),ROW($A$36)))</f>
        <v/>
      </c>
      <c r="E10742" s="36" t="s">
        <v>73</v>
      </c>
      <c r="F10742" s="36">
        <f t="shared" si="6022"/>
        <v>1</v>
      </c>
      <c r="G10742" s="145" t="str">
        <f t="shared" si="6023"/>
        <v>Substantive</v>
      </c>
      <c r="H10742" s="36"/>
      <c r="I10742" s="36"/>
      <c r="J10742" s="126"/>
      <c r="K10742" s="1"/>
      <c r="L10742" s="1"/>
      <c r="M10742" s="1"/>
      <c r="N10742" s="1"/>
      <c r="O10742" s="1"/>
    </row>
    <row r="10743" ht="15.75" customHeight="1">
      <c r="A10743" s="36"/>
      <c r="B10743" s="35" t="str">
        <f t="shared" si="6020"/>
        <v>10b</v>
      </c>
      <c r="C10743" s="144" t="str">
        <f t="shared" si="6021"/>
        <v>Physical properties of materials</v>
      </c>
      <c r="D10743" s="36" t="str">
        <f t="array" ref="D10743">IF(INDEX(INDIRECT(J10703),ROW($A$37))="","",INDEX(INDIRECT(J10703),ROW($A$37)))</f>
        <v/>
      </c>
      <c r="E10743" s="36" t="s">
        <v>73</v>
      </c>
      <c r="F10743" s="36">
        <f t="shared" si="6022"/>
        <v>1</v>
      </c>
      <c r="G10743" s="145" t="str">
        <f t="shared" si="6023"/>
        <v>Substantive</v>
      </c>
      <c r="H10743" s="36"/>
      <c r="I10743" s="36"/>
      <c r="J10743" s="126"/>
      <c r="K10743" s="1"/>
      <c r="L10743" s="1"/>
      <c r="M10743" s="1"/>
      <c r="N10743" s="1"/>
      <c r="O10743" s="1"/>
    </row>
    <row r="10744" ht="15.75" customHeight="1">
      <c r="A10744" s="36"/>
      <c r="B10744" s="35" t="str">
        <f t="shared" si="6020"/>
        <v>10c</v>
      </c>
      <c r="C10744" s="144" t="str">
        <f t="shared" si="6021"/>
        <v>Graphs</v>
      </c>
      <c r="D10744" s="36" t="str">
        <f t="array" ref="D10744">IF(INDEX(INDIRECT(J10703),ROW($A$38))="","",INDEX(INDIRECT(J10703),ROW($A$38)))</f>
        <v/>
      </c>
      <c r="E10744" s="36" t="s">
        <v>73</v>
      </c>
      <c r="F10744" s="36">
        <f t="shared" si="6022"/>
        <v>1</v>
      </c>
      <c r="G10744" s="145" t="str">
        <f t="shared" si="6023"/>
        <v>Disciplinary</v>
      </c>
      <c r="H10744" s="36"/>
      <c r="I10744" s="36"/>
      <c r="J10744" s="126"/>
      <c r="K10744" s="1"/>
      <c r="L10744" s="1"/>
      <c r="M10744" s="1"/>
      <c r="N10744" s="1"/>
      <c r="O10744" s="1"/>
    </row>
    <row r="10745" ht="15.75" customHeight="1">
      <c r="A10745" s="36"/>
      <c r="B10745" s="35" t="str">
        <f t="shared" si="6020"/>
        <v>11a</v>
      </c>
      <c r="C10745" s="144" t="str">
        <f t="shared" si="6021"/>
        <v>Repeatability</v>
      </c>
      <c r="D10745" s="36" t="str">
        <f t="array" ref="D10745">IF(INDEX(INDIRECT(J10703),ROW($A$39))="","",INDEX(INDIRECT(J10703),ROW($A$39)))</f>
        <v/>
      </c>
      <c r="E10745" s="36" t="s">
        <v>73</v>
      </c>
      <c r="F10745" s="36">
        <f t="shared" si="6022"/>
        <v>1</v>
      </c>
      <c r="G10745" s="145" t="str">
        <f t="shared" si="6023"/>
        <v>Disciplinary</v>
      </c>
      <c r="H10745" s="36"/>
      <c r="I10745" s="36"/>
      <c r="J10745" s="126"/>
      <c r="K10745" s="1"/>
      <c r="L10745" s="1"/>
      <c r="M10745" s="1"/>
      <c r="N10745" s="1"/>
      <c r="O10745" s="1"/>
    </row>
    <row r="10746" ht="15.75" customHeight="1">
      <c r="A10746" s="36"/>
      <c r="B10746" s="35" t="str">
        <f t="shared" si="6020"/>
        <v>11b</v>
      </c>
      <c r="C10746" s="144" t="str">
        <f t="shared" si="6021"/>
        <v>Plants</v>
      </c>
      <c r="D10746" s="36" t="str">
        <f t="array" ref="D10746">IF(INDEX(INDIRECT(J10703),ROW($A$40))="","",INDEX(INDIRECT(J10703),ROW($A$40)))</f>
        <v/>
      </c>
      <c r="E10746" s="36" t="s">
        <v>73</v>
      </c>
      <c r="F10746" s="36">
        <f t="shared" si="6022"/>
        <v>1</v>
      </c>
      <c r="G10746" s="145" t="str">
        <f t="shared" si="6023"/>
        <v>Substantive</v>
      </c>
      <c r="H10746" s="36"/>
      <c r="I10746" s="36"/>
      <c r="J10746" s="126"/>
      <c r="K10746" s="1"/>
      <c r="L10746" s="1"/>
      <c r="M10746" s="1"/>
      <c r="N10746" s="1"/>
      <c r="O10746" s="1"/>
    </row>
    <row r="10747" ht="15.75" customHeight="1">
      <c r="A10747" s="36"/>
      <c r="B10747" s="123" t="str">
        <f t="shared" ref="B10747:C10747" si="6024">B10697</f>
        <v>11c</v>
      </c>
      <c r="C10747" s="146" t="str">
        <f t="shared" si="6024"/>
        <v>Conclusions</v>
      </c>
      <c r="D10747" s="36" t="str">
        <f t="array" ref="D10747">IF(INDEX(INDIRECT(J10703),ROW($A$41))="","",INDEX(INDIRECT(J10703),ROW($A$41)))</f>
        <v/>
      </c>
      <c r="E10747" s="36" t="s">
        <v>73</v>
      </c>
      <c r="F10747" s="36">
        <f t="shared" si="6022"/>
        <v>2</v>
      </c>
      <c r="G10747" s="147" t="str">
        <f>IF($G10597="","",$G10597)</f>
        <v>Disciplinary</v>
      </c>
      <c r="H10747" s="36"/>
      <c r="I10747" s="36"/>
      <c r="J10747" s="126"/>
      <c r="K10747" s="1"/>
      <c r="L10747" s="1"/>
      <c r="M10747" s="1"/>
      <c r="N10747" s="1"/>
      <c r="O10747" s="1"/>
    </row>
    <row r="10748" ht="15.75" customHeight="1">
      <c r="A10748" s="36"/>
      <c r="B10748" s="36"/>
      <c r="C10748" s="124" t="s">
        <v>67</v>
      </c>
      <c r="D10748" s="116">
        <f>SUM(D10707:D10747)</f>
        <v>0</v>
      </c>
      <c r="E10748" s="70" t="s">
        <v>73</v>
      </c>
      <c r="F10748" s="71">
        <f>SUM(F10707:F10747)</f>
        <v>50</v>
      </c>
      <c r="G10748" s="36"/>
      <c r="H10748" s="36"/>
      <c r="I10748" s="36"/>
      <c r="J10748" s="126"/>
      <c r="K10748" s="1"/>
      <c r="L10748" s="1"/>
      <c r="M10748" s="1"/>
      <c r="N10748" s="1"/>
      <c r="O10748" s="1"/>
    </row>
    <row r="10749" ht="15.75" customHeight="1">
      <c r="A10749" s="36"/>
      <c r="B10749" s="36"/>
      <c r="C10749" s="54"/>
      <c r="D10749" s="36"/>
      <c r="E10749" s="36"/>
      <c r="F10749" s="36"/>
      <c r="G10749" s="36"/>
      <c r="H10749" s="36"/>
      <c r="I10749" s="36"/>
      <c r="J10749" s="126"/>
      <c r="K10749" s="1"/>
      <c r="L10749" s="1"/>
      <c r="M10749" s="1"/>
      <c r="N10749" s="1"/>
      <c r="O10749" s="1"/>
    </row>
    <row r="10750" ht="15.75" customHeight="1">
      <c r="A10750" s="36"/>
      <c r="B10750" s="36"/>
      <c r="C10750" s="54"/>
      <c r="D10750" s="1"/>
      <c r="E10750" s="36"/>
      <c r="F10750" s="36"/>
      <c r="G10750" s="36"/>
      <c r="H10750" s="36"/>
      <c r="I10750" s="36"/>
      <c r="J10750" s="126"/>
      <c r="K10750" s="1"/>
      <c r="L10750" s="1"/>
      <c r="M10750" s="1"/>
      <c r="N10750" s="1"/>
      <c r="O10750" s="1"/>
    </row>
    <row r="10751" ht="15.75" customHeight="1">
      <c r="A10751" s="51" t="str">
        <f>A10701</f>
        <v>Year 7 Baseline Assessment Feedback</v>
      </c>
      <c r="B10751" s="36"/>
      <c r="C10751" s="54"/>
      <c r="D10751" s="1"/>
      <c r="E10751" s="36"/>
      <c r="F10751" s="36"/>
      <c r="G10751" s="36"/>
      <c r="H10751" s="36"/>
      <c r="I10751" s="36"/>
      <c r="J10751" s="150">
        <f>J10701+1</f>
        <v>232</v>
      </c>
      <c r="K10751" s="1"/>
      <c r="L10751" s="1"/>
      <c r="M10751" s="1"/>
      <c r="N10751" s="1"/>
      <c r="O10751" s="1"/>
    </row>
    <row r="10752" ht="15.75" customHeight="1">
      <c r="A10752" s="54" t="s">
        <v>104</v>
      </c>
      <c r="B10752" s="54" t="str">
        <f>$B$2</f>
        <v>Year 7 Baseline Assessment</v>
      </c>
      <c r="C10752" s="54"/>
      <c r="D10752" s="1"/>
      <c r="E10752" s="36"/>
      <c r="F10752" s="36"/>
      <c r="G10752" s="36"/>
      <c r="H10752" s="36"/>
      <c r="I10752" s="36"/>
      <c r="J10752" s="36" t="str">
        <f>CONCATENATE("Marksheet!$B$",J10751)</f>
        <v>Marksheet!$B$232</v>
      </c>
      <c r="K10752" s="1"/>
      <c r="L10752" s="1"/>
      <c r="M10752" s="1"/>
      <c r="N10752" s="1"/>
      <c r="O10752" s="1"/>
    </row>
    <row r="10753" ht="15.75" customHeight="1">
      <c r="A10753" s="54" t="s">
        <v>100</v>
      </c>
      <c r="B10753" s="54" t="str">
        <f>IF(INDIRECT(J10752)="","",INDIRECT(J10752))</f>
        <v/>
      </c>
      <c r="C10753" s="54"/>
      <c r="D10753" s="1"/>
      <c r="E10753" s="36"/>
      <c r="F10753" s="36"/>
      <c r="G10753" s="36"/>
      <c r="H10753" s="36"/>
      <c r="I10753" s="36"/>
      <c r="J10753" s="36" t="str">
        <f>CONCATENATE("Marksheet!$D$",J10751,":$AV$",J10751)</f>
        <v>Marksheet!$D$232:$AV$232</v>
      </c>
      <c r="K10753" s="1"/>
      <c r="L10753" s="1"/>
      <c r="M10753" s="1"/>
      <c r="N10753" s="1"/>
      <c r="O10753" s="1"/>
    </row>
    <row r="10754" ht="15.75" customHeight="1">
      <c r="A10754" s="54" t="s">
        <v>105</v>
      </c>
      <c r="B10754" s="54" t="str">
        <f>INDIRECT(CONCATENATE("Marksheet!$C$",INDIRECT(CONCATENATE("J",ROW()-3))))</f>
        <v/>
      </c>
      <c r="C10754" s="54"/>
      <c r="D10754" s="36"/>
      <c r="E10754" s="36"/>
      <c r="F10754" s="36"/>
      <c r="G10754" s="36"/>
      <c r="H10754" s="36"/>
      <c r="I10754" s="36"/>
      <c r="J10754" s="126"/>
      <c r="K10754" s="1"/>
      <c r="L10754" s="1"/>
      <c r="M10754" s="1"/>
      <c r="N10754" s="1"/>
      <c r="O10754" s="1"/>
    </row>
    <row r="10755" ht="15.75" customHeight="1">
      <c r="A10755" s="54"/>
      <c r="B10755" s="54"/>
      <c r="C10755" s="54"/>
      <c r="D10755" s="36"/>
      <c r="E10755" s="36"/>
      <c r="F10755" s="36"/>
      <c r="G10755" s="36"/>
      <c r="H10755" s="36"/>
      <c r="I10755" s="36"/>
      <c r="J10755" s="126"/>
      <c r="K10755" s="1"/>
      <c r="L10755" s="1"/>
      <c r="M10755" s="1"/>
      <c r="N10755" s="1"/>
      <c r="O10755" s="1"/>
    </row>
    <row r="10756" ht="15.75" customHeight="1">
      <c r="A10756" s="120"/>
      <c r="B10756" s="80" t="s">
        <v>93</v>
      </c>
      <c r="C10756" s="141" t="s">
        <v>94</v>
      </c>
      <c r="D10756" s="128" t="s">
        <v>95</v>
      </c>
      <c r="E10756" s="58"/>
      <c r="F10756" s="59"/>
      <c r="G10756" s="151" t="s">
        <v>106</v>
      </c>
      <c r="H10756" s="130"/>
      <c r="I10756" s="130"/>
      <c r="J10756" s="131"/>
      <c r="K10756" s="1"/>
      <c r="L10756" s="1"/>
      <c r="M10756" s="1"/>
      <c r="N10756" s="1"/>
      <c r="O10756" s="1"/>
    </row>
    <row r="10757" ht="15.75" customHeight="1">
      <c r="A10757" s="36"/>
      <c r="B10757" s="122" t="str">
        <f t="shared" ref="B10757:B10796" si="6025">IF($B10007="","",$B10007)</f>
        <v>1a</v>
      </c>
      <c r="C10757" s="142" t="str">
        <f t="shared" ref="C10757:C10796" si="6026">IF($C10007="","",$C10007)</f>
        <v>Living and non-living things</v>
      </c>
      <c r="D10757" s="36" t="str">
        <f t="array" ref="D10757">IF(INDEX(INDIRECT(J10753),ROW($A$1))="","",INDEX(INDIRECT(J10753),ROW($A$1)))</f>
        <v/>
      </c>
      <c r="E10757" s="36" t="s">
        <v>73</v>
      </c>
      <c r="F10757" s="36">
        <f t="shared" ref="F10757:F10797" si="6027">IF($F10007="","",$F10007)</f>
        <v>2</v>
      </c>
      <c r="G10757" s="143" t="str">
        <f t="shared" ref="G10757:G10796" si="6028">IF($G10107="","",$G10107)</f>
        <v>Substantive</v>
      </c>
      <c r="H10757" s="36"/>
      <c r="I10757" s="36"/>
      <c r="J10757" s="126"/>
      <c r="K10757" s="1"/>
      <c r="L10757" s="1"/>
      <c r="M10757" s="1"/>
      <c r="N10757" s="1"/>
      <c r="O10757" s="1"/>
    </row>
    <row r="10758" ht="15.75" customHeight="1">
      <c r="A10758" s="36"/>
      <c r="B10758" s="35" t="str">
        <f t="shared" si="6025"/>
        <v>1b</v>
      </c>
      <c r="C10758" s="144" t="str">
        <f t="shared" si="6026"/>
        <v>Measurement</v>
      </c>
      <c r="D10758" s="36" t="str">
        <f t="array" ref="D10758">IF(INDEX(INDIRECT(J10753),ROW($A$2))="","",INDEX(INDIRECT(J10753),ROW($A$2)))</f>
        <v/>
      </c>
      <c r="E10758" s="36" t="s">
        <v>73</v>
      </c>
      <c r="F10758" s="36">
        <f t="shared" si="6027"/>
        <v>1</v>
      </c>
      <c r="G10758" s="145" t="str">
        <f t="shared" si="6028"/>
        <v>Disciplinary</v>
      </c>
      <c r="H10758" s="36"/>
      <c r="I10758" s="36"/>
      <c r="J10758" s="126"/>
      <c r="K10758" s="1"/>
      <c r="L10758" s="1"/>
      <c r="M10758" s="1"/>
      <c r="N10758" s="1"/>
      <c r="O10758" s="1"/>
    </row>
    <row r="10759" ht="15.75" customHeight="1">
      <c r="A10759" s="36"/>
      <c r="B10759" s="35" t="str">
        <f t="shared" si="6025"/>
        <v>1c</v>
      </c>
      <c r="C10759" s="144" t="str">
        <f t="shared" si="6026"/>
        <v>Tables</v>
      </c>
      <c r="D10759" s="36" t="str">
        <f t="array" ref="D10759">IF(INDEX(INDIRECT(J10753),ROW($A$3))="","",INDEX(INDIRECT(J10753),ROW($A$3)))</f>
        <v/>
      </c>
      <c r="E10759" s="36" t="s">
        <v>73</v>
      </c>
      <c r="F10759" s="36">
        <f t="shared" si="6027"/>
        <v>1</v>
      </c>
      <c r="G10759" s="145" t="str">
        <f t="shared" si="6028"/>
        <v>Disciplinary</v>
      </c>
      <c r="H10759" s="36"/>
      <c r="I10759" s="36"/>
      <c r="J10759" s="126"/>
      <c r="K10759" s="1"/>
      <c r="L10759" s="1"/>
      <c r="M10759" s="1"/>
      <c r="N10759" s="1"/>
      <c r="O10759" s="1"/>
    </row>
    <row r="10760" ht="15.75" customHeight="1">
      <c r="A10760" s="36"/>
      <c r="B10760" s="35" t="str">
        <f t="shared" si="6025"/>
        <v>1d</v>
      </c>
      <c r="C10760" s="144" t="str">
        <f t="shared" si="6026"/>
        <v>Plants</v>
      </c>
      <c r="D10760" s="36" t="str">
        <f t="array" ref="D10760">IF(INDEX(INDIRECT(J10753),ROW($A$4))="","",INDEX(INDIRECT(J10753),ROW($A$4)))</f>
        <v/>
      </c>
      <c r="E10760" s="36" t="s">
        <v>73</v>
      </c>
      <c r="F10760" s="36">
        <f t="shared" si="6027"/>
        <v>1</v>
      </c>
      <c r="G10760" s="145" t="str">
        <f t="shared" si="6028"/>
        <v>Substantive</v>
      </c>
      <c r="H10760" s="36"/>
      <c r="I10760" s="36"/>
      <c r="J10760" s="126"/>
      <c r="K10760" s="1"/>
      <c r="L10760" s="1"/>
      <c r="M10760" s="1"/>
      <c r="N10760" s="1"/>
      <c r="O10760" s="1"/>
    </row>
    <row r="10761" ht="15.75" customHeight="1">
      <c r="A10761" s="36"/>
      <c r="B10761" s="35" t="str">
        <f t="shared" si="6025"/>
        <v>1e</v>
      </c>
      <c r="C10761" s="144" t="str">
        <f t="shared" si="6026"/>
        <v>Food chains</v>
      </c>
      <c r="D10761" s="36" t="str">
        <f t="array" ref="D10761">IF(INDEX(INDIRECT(J10753),ROW($A$5))="","",INDEX(INDIRECT(J10753),ROW($A$5)))</f>
        <v/>
      </c>
      <c r="E10761" s="36" t="s">
        <v>73</v>
      </c>
      <c r="F10761" s="36">
        <f t="shared" si="6027"/>
        <v>2</v>
      </c>
      <c r="G10761" s="145" t="str">
        <f t="shared" si="6028"/>
        <v>Substantive</v>
      </c>
      <c r="H10761" s="36"/>
      <c r="I10761" s="36"/>
      <c r="J10761" s="126"/>
      <c r="K10761" s="1"/>
      <c r="L10761" s="1"/>
      <c r="M10761" s="1"/>
      <c r="N10761" s="1"/>
      <c r="O10761" s="1"/>
    </row>
    <row r="10762" ht="15.75" customHeight="1">
      <c r="A10762" s="36"/>
      <c r="B10762" s="35" t="str">
        <f t="shared" si="6025"/>
        <v>2a</v>
      </c>
      <c r="C10762" s="144" t="str">
        <f t="shared" si="6026"/>
        <v>States of matter</v>
      </c>
      <c r="D10762" s="36" t="str">
        <f t="array" ref="D10762">IF(INDEX(INDIRECT(J10753),ROW($A$6))="","",INDEX(INDIRECT(J10753),ROW($A$6)))</f>
        <v/>
      </c>
      <c r="E10762" s="36" t="s">
        <v>73</v>
      </c>
      <c r="F10762" s="36">
        <f t="shared" si="6027"/>
        <v>1</v>
      </c>
      <c r="G10762" s="145" t="str">
        <f t="shared" si="6028"/>
        <v>Substantive</v>
      </c>
      <c r="H10762" s="36"/>
      <c r="I10762" s="36"/>
      <c r="J10762" s="126"/>
      <c r="K10762" s="1"/>
      <c r="L10762" s="1"/>
      <c r="M10762" s="1"/>
      <c r="N10762" s="1"/>
      <c r="O10762" s="1"/>
    </row>
    <row r="10763" ht="15.75" customHeight="1">
      <c r="A10763" s="36"/>
      <c r="B10763" s="35" t="str">
        <f t="shared" si="6025"/>
        <v>2b</v>
      </c>
      <c r="C10763" s="144" t="str">
        <f t="shared" si="6026"/>
        <v>Graphs</v>
      </c>
      <c r="D10763" s="36" t="str">
        <f t="array" ref="D10763">IF(INDEX(INDIRECT(J10753),ROW($A$7))="","",INDEX(INDIRECT(J10753),ROW($A$7)))</f>
        <v/>
      </c>
      <c r="E10763" s="36" t="s">
        <v>73</v>
      </c>
      <c r="F10763" s="36">
        <f t="shared" si="6027"/>
        <v>1</v>
      </c>
      <c r="G10763" s="148" t="str">
        <f t="shared" si="6028"/>
        <v>Disciplinary</v>
      </c>
      <c r="H10763" s="36"/>
      <c r="I10763" s="36"/>
      <c r="J10763" s="126"/>
      <c r="K10763" s="1"/>
      <c r="L10763" s="1"/>
      <c r="M10763" s="1"/>
      <c r="N10763" s="1"/>
      <c r="O10763" s="1"/>
    </row>
    <row r="10764" ht="15.75" customHeight="1">
      <c r="A10764" s="36"/>
      <c r="B10764" s="35" t="str">
        <f t="shared" si="6025"/>
        <v>2c</v>
      </c>
      <c r="C10764" s="144" t="str">
        <f t="shared" si="6026"/>
        <v>Plants</v>
      </c>
      <c r="D10764" s="36" t="str">
        <f t="array" ref="D10764">IF(INDEX(INDIRECT(J10753),ROW($A$8))="","",INDEX(INDIRECT(J10753),ROW($A$8)))</f>
        <v/>
      </c>
      <c r="E10764" s="36" t="s">
        <v>73</v>
      </c>
      <c r="F10764" s="36">
        <f t="shared" si="6027"/>
        <v>1</v>
      </c>
      <c r="G10764" s="145" t="str">
        <f t="shared" si="6028"/>
        <v>Substantive</v>
      </c>
      <c r="H10764" s="36"/>
      <c r="I10764" s="36"/>
      <c r="J10764" s="126"/>
      <c r="K10764" s="1"/>
      <c r="L10764" s="1"/>
      <c r="M10764" s="1"/>
      <c r="N10764" s="1"/>
      <c r="O10764" s="1"/>
    </row>
    <row r="10765" ht="15.75" customHeight="1">
      <c r="A10765" s="36"/>
      <c r="B10765" s="35" t="str">
        <f t="shared" si="6025"/>
        <v>3a</v>
      </c>
      <c r="C10765" s="144" t="str">
        <f t="shared" si="6026"/>
        <v>Reversible and non-reversible changes</v>
      </c>
      <c r="D10765" s="36" t="str">
        <f t="array" ref="D10765">IF(INDEX(INDIRECT(J10753),ROW($A$9))="","",INDEX(INDIRECT(J10753),ROW($A$9)))</f>
        <v/>
      </c>
      <c r="E10765" s="36" t="s">
        <v>73</v>
      </c>
      <c r="F10765" s="36">
        <f t="shared" si="6027"/>
        <v>2</v>
      </c>
      <c r="G10765" s="145" t="str">
        <f t="shared" si="6028"/>
        <v>Substantive</v>
      </c>
      <c r="H10765" s="36"/>
      <c r="I10765" s="36"/>
      <c r="J10765" s="126"/>
      <c r="K10765" s="1"/>
      <c r="L10765" s="1"/>
      <c r="M10765" s="1"/>
      <c r="N10765" s="1"/>
      <c r="O10765" s="1"/>
    </row>
    <row r="10766" ht="15.75" customHeight="1">
      <c r="A10766" s="36"/>
      <c r="B10766" s="35" t="str">
        <f t="shared" si="6025"/>
        <v>3b</v>
      </c>
      <c r="C10766" s="144" t="str">
        <f t="shared" si="6026"/>
        <v>Units</v>
      </c>
      <c r="D10766" s="36" t="str">
        <f t="array" ref="D10766">IF(INDEX(INDIRECT(J10753),ROW($A$10))="","",INDEX(INDIRECT(J10753),ROW($A$10)))</f>
        <v/>
      </c>
      <c r="E10766" s="36" t="s">
        <v>73</v>
      </c>
      <c r="F10766" s="36">
        <f t="shared" si="6027"/>
        <v>1</v>
      </c>
      <c r="G10766" s="145" t="str">
        <f t="shared" si="6028"/>
        <v>Disciplinary</v>
      </c>
      <c r="H10766" s="36"/>
      <c r="I10766" s="36"/>
      <c r="J10766" s="126"/>
      <c r="K10766" s="1"/>
      <c r="L10766" s="1"/>
      <c r="M10766" s="1"/>
      <c r="N10766" s="1"/>
      <c r="O10766" s="1"/>
    </row>
    <row r="10767" ht="15.75" customHeight="1">
      <c r="A10767" s="36"/>
      <c r="B10767" s="35" t="str">
        <f t="shared" si="6025"/>
        <v>3c</v>
      </c>
      <c r="C10767" s="144" t="str">
        <f t="shared" si="6026"/>
        <v>Hazards, risks and precautions</v>
      </c>
      <c r="D10767" s="36" t="str">
        <f t="array" ref="D10767">IF(INDEX(INDIRECT(J10753),ROW($A$11))="","",INDEX(INDIRECT(J10753),ROW($A$11)))</f>
        <v/>
      </c>
      <c r="E10767" s="36" t="s">
        <v>73</v>
      </c>
      <c r="F10767" s="36">
        <f t="shared" si="6027"/>
        <v>1</v>
      </c>
      <c r="G10767" s="149" t="str">
        <f t="shared" si="6028"/>
        <v>Disciplinary</v>
      </c>
      <c r="H10767" s="36"/>
      <c r="I10767" s="36"/>
      <c r="J10767" s="126"/>
      <c r="K10767" s="1"/>
      <c r="L10767" s="1"/>
      <c r="M10767" s="1"/>
      <c r="N10767" s="1"/>
      <c r="O10767" s="1"/>
    </row>
    <row r="10768" ht="15.75" customHeight="1">
      <c r="A10768" s="36"/>
      <c r="B10768" s="35" t="str">
        <f t="shared" si="6025"/>
        <v>3d</v>
      </c>
      <c r="C10768" s="144" t="str">
        <f t="shared" si="6026"/>
        <v>States of matter</v>
      </c>
      <c r="D10768" s="36" t="str">
        <f t="array" ref="D10768">IF(INDEX(INDIRECT(J10753),ROW($A$12))="","",INDEX(INDIRECT(J10753),ROW($A$12)))</f>
        <v/>
      </c>
      <c r="E10768" s="36" t="s">
        <v>73</v>
      </c>
      <c r="F10768" s="36">
        <f t="shared" si="6027"/>
        <v>1</v>
      </c>
      <c r="G10768" s="145" t="str">
        <f t="shared" si="6028"/>
        <v>Substantive</v>
      </c>
      <c r="H10768" s="36"/>
      <c r="I10768" s="36"/>
      <c r="J10768" s="126"/>
      <c r="K10768" s="1"/>
      <c r="L10768" s="1"/>
      <c r="M10768" s="1"/>
      <c r="N10768" s="1"/>
      <c r="O10768" s="1"/>
    </row>
    <row r="10769" ht="15.75" customHeight="1">
      <c r="A10769" s="36"/>
      <c r="B10769" s="35" t="str">
        <f t="shared" si="6025"/>
        <v>3e</v>
      </c>
      <c r="C10769" s="144" t="str">
        <f t="shared" si="6026"/>
        <v>Reversible and non-reversible changes</v>
      </c>
      <c r="D10769" s="36" t="str">
        <f t="array" ref="D10769">IF(INDEX(INDIRECT(J10753),ROW($A$13))="","",INDEX(INDIRECT(J10753),ROW($A$13)))</f>
        <v/>
      </c>
      <c r="E10769" s="36" t="s">
        <v>73</v>
      </c>
      <c r="F10769" s="36">
        <f t="shared" si="6027"/>
        <v>1</v>
      </c>
      <c r="G10769" s="145" t="str">
        <f t="shared" si="6028"/>
        <v>Substantive</v>
      </c>
      <c r="H10769" s="36"/>
      <c r="I10769" s="36"/>
      <c r="J10769" s="126"/>
      <c r="K10769" s="1"/>
      <c r="L10769" s="1"/>
      <c r="M10769" s="1"/>
      <c r="N10769" s="1"/>
      <c r="O10769" s="1"/>
    </row>
    <row r="10770" ht="15.75" customHeight="1">
      <c r="A10770" s="36"/>
      <c r="B10770" s="35" t="str">
        <f t="shared" si="6025"/>
        <v>4a</v>
      </c>
      <c r="C10770" s="144" t="str">
        <f t="shared" si="6026"/>
        <v>Equipment</v>
      </c>
      <c r="D10770" s="36" t="str">
        <f t="array" ref="D10770">IF(INDEX(INDIRECT(J10753),ROW($A$14))="","",INDEX(INDIRECT(J10753),ROW($A$14)))</f>
        <v/>
      </c>
      <c r="E10770" s="36" t="s">
        <v>73</v>
      </c>
      <c r="F10770" s="36">
        <f t="shared" si="6027"/>
        <v>2</v>
      </c>
      <c r="G10770" s="145" t="str">
        <f t="shared" si="6028"/>
        <v>Disciplinary</v>
      </c>
      <c r="H10770" s="36"/>
      <c r="I10770" s="36"/>
      <c r="J10770" s="126"/>
      <c r="K10770" s="1"/>
      <c r="L10770" s="1"/>
      <c r="M10770" s="1"/>
      <c r="N10770" s="1"/>
      <c r="O10770" s="1"/>
    </row>
    <row r="10771" ht="15.75" customHeight="1">
      <c r="A10771" s="36"/>
      <c r="B10771" s="35" t="str">
        <f t="shared" si="6025"/>
        <v>4b</v>
      </c>
      <c r="C10771" s="144" t="str">
        <f t="shared" si="6026"/>
        <v>Accuracy and precision</v>
      </c>
      <c r="D10771" s="36" t="str">
        <f t="array" ref="D10771">IF(INDEX(INDIRECT(J10753),ROW($A$15))="","",INDEX(INDIRECT(J10753),ROW($A$15)))</f>
        <v/>
      </c>
      <c r="E10771" s="36" t="s">
        <v>73</v>
      </c>
      <c r="F10771" s="36">
        <f t="shared" si="6027"/>
        <v>1</v>
      </c>
      <c r="G10771" s="145" t="str">
        <f t="shared" si="6028"/>
        <v>Disciplinary</v>
      </c>
      <c r="H10771" s="36"/>
      <c r="I10771" s="36"/>
      <c r="J10771" s="126"/>
      <c r="K10771" s="1"/>
      <c r="L10771" s="1"/>
      <c r="M10771" s="1"/>
      <c r="N10771" s="1"/>
      <c r="O10771" s="1"/>
    </row>
    <row r="10772" ht="15.75" customHeight="1">
      <c r="A10772" s="36"/>
      <c r="B10772" s="35" t="str">
        <f t="shared" si="6025"/>
        <v>4c</v>
      </c>
      <c r="C10772" s="144" t="str">
        <f t="shared" si="6026"/>
        <v>Conclusions</v>
      </c>
      <c r="D10772" s="36" t="str">
        <f t="array" ref="D10772">IF(INDEX(INDIRECT(J10753),ROW($A$16))="","",INDEX(INDIRECT(J10753),ROW($A$16)))</f>
        <v/>
      </c>
      <c r="E10772" s="36" t="s">
        <v>73</v>
      </c>
      <c r="F10772" s="36">
        <f t="shared" si="6027"/>
        <v>1</v>
      </c>
      <c r="G10772" s="145" t="str">
        <f t="shared" si="6028"/>
        <v>Disciplinary</v>
      </c>
      <c r="H10772" s="36"/>
      <c r="I10772" s="36"/>
      <c r="J10772" s="126"/>
      <c r="K10772" s="1"/>
      <c r="L10772" s="1"/>
      <c r="M10772" s="1"/>
      <c r="N10772" s="1"/>
      <c r="O10772" s="1"/>
    </row>
    <row r="10773" ht="15.75" customHeight="1">
      <c r="A10773" s="36"/>
      <c r="B10773" s="35" t="str">
        <f t="shared" si="6025"/>
        <v>5a</v>
      </c>
      <c r="C10773" s="144" t="str">
        <f t="shared" si="6026"/>
        <v>Hazards, risks and precautions</v>
      </c>
      <c r="D10773" s="36" t="str">
        <f t="array" ref="D10773">IF(INDEX(INDIRECT(J10753),ROW($A$17))="","",INDEX(INDIRECT(J10753),ROW($A$17)))</f>
        <v/>
      </c>
      <c r="E10773" s="36" t="s">
        <v>73</v>
      </c>
      <c r="F10773" s="36">
        <f t="shared" si="6027"/>
        <v>1</v>
      </c>
      <c r="G10773" s="145" t="str">
        <f t="shared" si="6028"/>
        <v>Disciplinary</v>
      </c>
      <c r="H10773" s="36"/>
      <c r="I10773" s="36"/>
      <c r="J10773" s="126"/>
      <c r="K10773" s="1"/>
      <c r="L10773" s="1"/>
      <c r="M10773" s="1"/>
      <c r="N10773" s="1"/>
      <c r="O10773" s="1"/>
    </row>
    <row r="10774" ht="15.75" customHeight="1">
      <c r="A10774" s="36"/>
      <c r="B10774" s="35" t="str">
        <f t="shared" si="6025"/>
        <v>5b</v>
      </c>
      <c r="C10774" s="144" t="str">
        <f t="shared" si="6026"/>
        <v>Electricity</v>
      </c>
      <c r="D10774" s="36" t="str">
        <f t="array" ref="D10774">IF(INDEX(INDIRECT(J10753),ROW($A$18))="","",INDEX(INDIRECT(J10753),ROW($A$18)))</f>
        <v/>
      </c>
      <c r="E10774" s="36" t="s">
        <v>73</v>
      </c>
      <c r="F10774" s="36">
        <f t="shared" si="6027"/>
        <v>1</v>
      </c>
      <c r="G10774" s="145" t="str">
        <f t="shared" si="6028"/>
        <v>Substantive</v>
      </c>
      <c r="H10774" s="36"/>
      <c r="I10774" s="36"/>
      <c r="J10774" s="126"/>
      <c r="K10774" s="1"/>
      <c r="L10774" s="1"/>
      <c r="M10774" s="1"/>
      <c r="N10774" s="1"/>
      <c r="O10774" s="1"/>
    </row>
    <row r="10775" ht="15.75" customHeight="1">
      <c r="A10775" s="36"/>
      <c r="B10775" s="35" t="str">
        <f t="shared" si="6025"/>
        <v>5c</v>
      </c>
      <c r="C10775" s="144" t="str">
        <f t="shared" si="6026"/>
        <v>Physical properties of materials</v>
      </c>
      <c r="D10775" s="36" t="str">
        <f t="array" ref="D10775">IF(INDEX(INDIRECT(J10753),ROW($A$19))="","",INDEX(INDIRECT(J10753),ROW($A$19)))</f>
        <v/>
      </c>
      <c r="E10775" s="36" t="s">
        <v>73</v>
      </c>
      <c r="F10775" s="36">
        <f t="shared" si="6027"/>
        <v>1</v>
      </c>
      <c r="G10775" s="145" t="str">
        <f t="shared" si="6028"/>
        <v>Substantive</v>
      </c>
      <c r="H10775" s="36"/>
      <c r="I10775" s="36"/>
      <c r="J10775" s="126"/>
      <c r="K10775" s="1"/>
      <c r="L10775" s="1"/>
      <c r="M10775" s="1"/>
      <c r="N10775" s="1"/>
      <c r="O10775" s="1"/>
    </row>
    <row r="10776" ht="15.75" customHeight="1">
      <c r="A10776" s="36"/>
      <c r="B10776" s="35" t="str">
        <f t="shared" si="6025"/>
        <v>5d</v>
      </c>
      <c r="C10776" s="144" t="str">
        <f t="shared" si="6026"/>
        <v>Electricity</v>
      </c>
      <c r="D10776" s="36" t="str">
        <f t="array" ref="D10776">IF(INDEX(INDIRECT(J10753),ROW($A$20))="","",INDEX(INDIRECT(J10753),ROW($A$20)))</f>
        <v/>
      </c>
      <c r="E10776" s="36" t="s">
        <v>73</v>
      </c>
      <c r="F10776" s="36">
        <f t="shared" si="6027"/>
        <v>1</v>
      </c>
      <c r="G10776" s="145" t="str">
        <f t="shared" si="6028"/>
        <v>Substantive</v>
      </c>
      <c r="H10776" s="36"/>
      <c r="I10776" s="36"/>
      <c r="J10776" s="126"/>
      <c r="K10776" s="1"/>
      <c r="L10776" s="1"/>
      <c r="M10776" s="1"/>
      <c r="N10776" s="1"/>
      <c r="O10776" s="1"/>
    </row>
    <row r="10777" ht="15.75" customHeight="1">
      <c r="A10777" s="36"/>
      <c r="B10777" s="35" t="str">
        <f t="shared" si="6025"/>
        <v>6a</v>
      </c>
      <c r="C10777" s="144" t="str">
        <f t="shared" si="6026"/>
        <v>Planning scientific enquiry</v>
      </c>
      <c r="D10777" s="36" t="str">
        <f t="array" ref="D10777">IF(INDEX(INDIRECT(J10753),ROW($A$21))="","",INDEX(INDIRECT(J10753),ROW($A$21)))</f>
        <v/>
      </c>
      <c r="E10777" s="36" t="s">
        <v>73</v>
      </c>
      <c r="F10777" s="36">
        <f t="shared" si="6027"/>
        <v>2</v>
      </c>
      <c r="G10777" s="145" t="str">
        <f t="shared" si="6028"/>
        <v>Disciplinary</v>
      </c>
      <c r="H10777" s="36"/>
      <c r="I10777" s="36"/>
      <c r="J10777" s="126"/>
      <c r="K10777" s="1"/>
      <c r="L10777" s="1"/>
      <c r="M10777" s="1"/>
      <c r="N10777" s="1"/>
      <c r="O10777" s="1"/>
    </row>
    <row r="10778" ht="15.75" customHeight="1">
      <c r="A10778" s="36"/>
      <c r="B10778" s="35" t="str">
        <f t="shared" si="6025"/>
        <v>6b</v>
      </c>
      <c r="C10778" s="144" t="str">
        <f t="shared" si="6026"/>
        <v>Units</v>
      </c>
      <c r="D10778" s="36" t="str">
        <f t="array" ref="D10778">IF(INDEX(INDIRECT(J10753),ROW($A$22))="","",INDEX(INDIRECT(J10753),ROW($A$22)))</f>
        <v/>
      </c>
      <c r="E10778" s="36" t="s">
        <v>73</v>
      </c>
      <c r="F10778" s="36">
        <f t="shared" si="6027"/>
        <v>1</v>
      </c>
      <c r="G10778" s="145" t="str">
        <f t="shared" si="6028"/>
        <v>Disciplinary</v>
      </c>
      <c r="H10778" s="36"/>
      <c r="I10778" s="36"/>
      <c r="J10778" s="126"/>
      <c r="K10778" s="1"/>
      <c r="L10778" s="1"/>
      <c r="M10778" s="1"/>
      <c r="N10778" s="1"/>
      <c r="O10778" s="1"/>
    </row>
    <row r="10779" ht="15.75" customHeight="1">
      <c r="A10779" s="36"/>
      <c r="B10779" s="35" t="str">
        <f t="shared" si="6025"/>
        <v>6c</v>
      </c>
      <c r="C10779" s="144" t="str">
        <f t="shared" si="6026"/>
        <v>Forces</v>
      </c>
      <c r="D10779" s="36" t="str">
        <f t="array" ref="D10779">IF(INDEX(INDIRECT(J10753),ROW($A$23))="","",INDEX(INDIRECT(J10753),ROW($A$23)))</f>
        <v/>
      </c>
      <c r="E10779" s="36" t="s">
        <v>73</v>
      </c>
      <c r="F10779" s="36">
        <f t="shared" si="6027"/>
        <v>1</v>
      </c>
      <c r="G10779" s="148" t="str">
        <f t="shared" si="6028"/>
        <v>Substantive</v>
      </c>
      <c r="H10779" s="36"/>
      <c r="I10779" s="36"/>
      <c r="J10779" s="126"/>
      <c r="K10779" s="1"/>
      <c r="L10779" s="1"/>
      <c r="M10779" s="1"/>
      <c r="N10779" s="1"/>
      <c r="O10779" s="1"/>
    </row>
    <row r="10780" ht="15.75" customHeight="1">
      <c r="A10780" s="36"/>
      <c r="B10780" s="35" t="str">
        <f t="shared" si="6025"/>
        <v>6d</v>
      </c>
      <c r="C10780" s="144" t="str">
        <f t="shared" si="6026"/>
        <v>Tables</v>
      </c>
      <c r="D10780" s="36" t="str">
        <f t="array" ref="D10780">IF(INDEX(INDIRECT(J10753),ROW($A$24))="","",INDEX(INDIRECT(J10753),ROW($A$24)))</f>
        <v/>
      </c>
      <c r="E10780" s="36" t="s">
        <v>73</v>
      </c>
      <c r="F10780" s="36">
        <f t="shared" si="6027"/>
        <v>1</v>
      </c>
      <c r="G10780" s="145" t="str">
        <f t="shared" si="6028"/>
        <v>Disciplinary</v>
      </c>
      <c r="H10780" s="36"/>
      <c r="I10780" s="36"/>
      <c r="J10780" s="126"/>
      <c r="K10780" s="1"/>
      <c r="L10780" s="1"/>
      <c r="M10780" s="1"/>
      <c r="N10780" s="1"/>
      <c r="O10780" s="1"/>
    </row>
    <row r="10781" ht="15.75" customHeight="1">
      <c r="A10781" s="36"/>
      <c r="B10781" s="35" t="str">
        <f t="shared" si="6025"/>
        <v>7a</v>
      </c>
      <c r="C10781" s="144" t="str">
        <f t="shared" si="6026"/>
        <v>Behaviour of light</v>
      </c>
      <c r="D10781" s="36" t="str">
        <f t="array" ref="D10781">IF(INDEX(INDIRECT(J10753),ROW($A$25))="","",INDEX(INDIRECT(J10753),ROW($A$25)))</f>
        <v/>
      </c>
      <c r="E10781" s="36" t="s">
        <v>73</v>
      </c>
      <c r="F10781" s="36">
        <f t="shared" si="6027"/>
        <v>1</v>
      </c>
      <c r="G10781" s="148" t="str">
        <f t="shared" si="6028"/>
        <v>Substantive</v>
      </c>
      <c r="H10781" s="36"/>
      <c r="I10781" s="36"/>
      <c r="J10781" s="126"/>
      <c r="K10781" s="1"/>
      <c r="L10781" s="1"/>
      <c r="M10781" s="1"/>
      <c r="N10781" s="1"/>
      <c r="O10781" s="1"/>
    </row>
    <row r="10782" ht="15.75" customHeight="1">
      <c r="A10782" s="36"/>
      <c r="B10782" s="35" t="str">
        <f t="shared" si="6025"/>
        <v>7b</v>
      </c>
      <c r="C10782" s="144" t="str">
        <f t="shared" si="6026"/>
        <v>Behaviour of light</v>
      </c>
      <c r="D10782" s="36" t="str">
        <f t="array" ref="D10782">IF(INDEX(INDIRECT(J10753),ROW($A$26))="","",INDEX(INDIRECT(J10753),ROW($A$26)))</f>
        <v/>
      </c>
      <c r="E10782" s="36" t="s">
        <v>73</v>
      </c>
      <c r="F10782" s="36">
        <f t="shared" si="6027"/>
        <v>2</v>
      </c>
      <c r="G10782" s="145" t="str">
        <f t="shared" si="6028"/>
        <v>Substantive</v>
      </c>
      <c r="H10782" s="36"/>
      <c r="I10782" s="36"/>
      <c r="J10782" s="126"/>
      <c r="K10782" s="1"/>
      <c r="L10782" s="1"/>
      <c r="M10782" s="1"/>
      <c r="N10782" s="1"/>
      <c r="O10782" s="1"/>
    </row>
    <row r="10783" ht="15.75" customHeight="1">
      <c r="A10783" s="36"/>
      <c r="B10783" s="35" t="str">
        <f t="shared" si="6025"/>
        <v>7c</v>
      </c>
      <c r="C10783" s="144" t="str">
        <f t="shared" si="6026"/>
        <v>Behaviour of light</v>
      </c>
      <c r="D10783" s="36" t="str">
        <f t="array" ref="D10783">IF(INDEX(INDIRECT(J10753),ROW($A$27))="","",INDEX(INDIRECT(J10753),ROW($A$27)))</f>
        <v/>
      </c>
      <c r="E10783" s="36" t="s">
        <v>73</v>
      </c>
      <c r="F10783" s="36">
        <f t="shared" si="6027"/>
        <v>1</v>
      </c>
      <c r="G10783" s="145" t="str">
        <f t="shared" si="6028"/>
        <v>Substantive</v>
      </c>
      <c r="H10783" s="36"/>
      <c r="I10783" s="36"/>
      <c r="J10783" s="126"/>
      <c r="K10783" s="1"/>
      <c r="L10783" s="1"/>
      <c r="M10783" s="1"/>
      <c r="N10783" s="1"/>
      <c r="O10783" s="1"/>
    </row>
    <row r="10784" ht="15.75" customHeight="1">
      <c r="A10784" s="36"/>
      <c r="B10784" s="35" t="str">
        <f t="shared" si="6025"/>
        <v>7d</v>
      </c>
      <c r="C10784" s="144" t="str">
        <f t="shared" si="6026"/>
        <v>Conclusions</v>
      </c>
      <c r="D10784" s="36" t="str">
        <f t="array" ref="D10784">IF(INDEX(INDIRECT(J10753),ROW($A$28))="","",INDEX(INDIRECT(J10753),ROW($A$28)))</f>
        <v/>
      </c>
      <c r="E10784" s="36" t="s">
        <v>73</v>
      </c>
      <c r="F10784" s="36">
        <f t="shared" si="6027"/>
        <v>1</v>
      </c>
      <c r="G10784" s="145" t="str">
        <f t="shared" si="6028"/>
        <v>Disciplinary</v>
      </c>
      <c r="H10784" s="36"/>
      <c r="I10784" s="36"/>
      <c r="J10784" s="126"/>
      <c r="K10784" s="1"/>
      <c r="L10784" s="1"/>
      <c r="M10784" s="1"/>
      <c r="N10784" s="1"/>
      <c r="O10784" s="1"/>
    </row>
    <row r="10785" ht="15.75" customHeight="1">
      <c r="A10785" s="36"/>
      <c r="B10785" s="35" t="str">
        <f t="shared" si="6025"/>
        <v>8a</v>
      </c>
      <c r="C10785" s="144" t="str">
        <f t="shared" si="6026"/>
        <v>Measurement</v>
      </c>
      <c r="D10785" s="36" t="str">
        <f t="array" ref="D10785">IF(INDEX(INDIRECT(J10753),ROW($A$29))="","",INDEX(INDIRECT(J10753),ROW($A$29)))</f>
        <v/>
      </c>
      <c r="E10785" s="36" t="s">
        <v>73</v>
      </c>
      <c r="F10785" s="36">
        <f t="shared" si="6027"/>
        <v>1</v>
      </c>
      <c r="G10785" s="145" t="str">
        <f t="shared" si="6028"/>
        <v>Disciplinary</v>
      </c>
      <c r="H10785" s="36"/>
      <c r="I10785" s="36"/>
      <c r="J10785" s="126"/>
      <c r="K10785" s="1"/>
      <c r="L10785" s="1"/>
      <c r="M10785" s="1"/>
      <c r="N10785" s="1"/>
      <c r="O10785" s="1"/>
    </row>
    <row r="10786" ht="15.75" customHeight="1">
      <c r="A10786" s="36"/>
      <c r="B10786" s="35" t="str">
        <f t="shared" si="6025"/>
        <v>8b</v>
      </c>
      <c r="C10786" s="144" t="str">
        <f t="shared" si="6026"/>
        <v>States of matter</v>
      </c>
      <c r="D10786" s="36" t="str">
        <f t="array" ref="D10786">IF(INDEX(INDIRECT(J10753),ROW($A$30))="","",INDEX(INDIRECT(J10753),ROW($A$30)))</f>
        <v/>
      </c>
      <c r="E10786" s="36" t="s">
        <v>73</v>
      </c>
      <c r="F10786" s="36">
        <f t="shared" si="6027"/>
        <v>1</v>
      </c>
      <c r="G10786" s="145" t="str">
        <f t="shared" si="6028"/>
        <v>Substantive</v>
      </c>
      <c r="H10786" s="36"/>
      <c r="I10786" s="36"/>
      <c r="J10786" s="126"/>
      <c r="K10786" s="1"/>
      <c r="L10786" s="1"/>
      <c r="M10786" s="1"/>
      <c r="N10786" s="1"/>
      <c r="O10786" s="1"/>
    </row>
    <row r="10787" ht="15.75" customHeight="1">
      <c r="A10787" s="36"/>
      <c r="B10787" s="35" t="str">
        <f t="shared" si="6025"/>
        <v>8c</v>
      </c>
      <c r="C10787" s="144" t="str">
        <f t="shared" si="6026"/>
        <v>Accuracy and precision</v>
      </c>
      <c r="D10787" s="36" t="str">
        <f t="array" ref="D10787">IF(INDEX(INDIRECT(J10753),ROW($A$31))="","",INDEX(INDIRECT(J10753),ROW($A$31)))</f>
        <v/>
      </c>
      <c r="E10787" s="36" t="s">
        <v>73</v>
      </c>
      <c r="F10787" s="36">
        <f t="shared" si="6027"/>
        <v>1</v>
      </c>
      <c r="G10787" s="145" t="str">
        <f t="shared" si="6028"/>
        <v>Disciplinary</v>
      </c>
      <c r="H10787" s="36"/>
      <c r="I10787" s="36"/>
      <c r="J10787" s="126"/>
      <c r="K10787" s="1"/>
      <c r="L10787" s="1"/>
      <c r="M10787" s="1"/>
      <c r="N10787" s="1"/>
      <c r="O10787" s="1"/>
    </row>
    <row r="10788" ht="15.75" customHeight="1">
      <c r="A10788" s="36"/>
      <c r="B10788" s="35" t="str">
        <f t="shared" si="6025"/>
        <v>9a</v>
      </c>
      <c r="C10788" s="144" t="str">
        <f t="shared" si="6026"/>
        <v>Planning scientific enquiry</v>
      </c>
      <c r="D10788" s="36" t="str">
        <f t="array" ref="D10788">IF(INDEX(INDIRECT(J10753),ROW($A$32))="","",INDEX(INDIRECT(J10753),ROW($A$32)))</f>
        <v/>
      </c>
      <c r="E10788" s="36" t="s">
        <v>73</v>
      </c>
      <c r="F10788" s="36">
        <f t="shared" si="6027"/>
        <v>2</v>
      </c>
      <c r="G10788" s="145" t="str">
        <f t="shared" si="6028"/>
        <v>Disciplinary</v>
      </c>
      <c r="H10788" s="36"/>
      <c r="I10788" s="36"/>
      <c r="J10788" s="126"/>
      <c r="K10788" s="1"/>
      <c r="L10788" s="1"/>
      <c r="M10788" s="1"/>
      <c r="N10788" s="1"/>
      <c r="O10788" s="1"/>
    </row>
    <row r="10789" ht="15.75" customHeight="1">
      <c r="A10789" s="36"/>
      <c r="B10789" s="35" t="str">
        <f t="shared" si="6025"/>
        <v>9b</v>
      </c>
      <c r="C10789" s="144" t="str">
        <f t="shared" si="6026"/>
        <v>Forces</v>
      </c>
      <c r="D10789" s="36" t="str">
        <f t="array" ref="D10789">IF(INDEX(INDIRECT(J10753),ROW($A$33))="","",INDEX(INDIRECT(J10753),ROW($A$33)))</f>
        <v/>
      </c>
      <c r="E10789" s="36" t="s">
        <v>73</v>
      </c>
      <c r="F10789" s="36">
        <f t="shared" si="6027"/>
        <v>2</v>
      </c>
      <c r="G10789" s="148" t="str">
        <f t="shared" si="6028"/>
        <v>Substantive</v>
      </c>
      <c r="H10789" s="36"/>
      <c r="I10789" s="36"/>
      <c r="J10789" s="126"/>
      <c r="K10789" s="1"/>
      <c r="L10789" s="1"/>
      <c r="M10789" s="1"/>
      <c r="N10789" s="1"/>
      <c r="O10789" s="1"/>
    </row>
    <row r="10790" ht="15.75" customHeight="1">
      <c r="A10790" s="36"/>
      <c r="B10790" s="35" t="str">
        <f t="shared" si="6025"/>
        <v>9c</v>
      </c>
      <c r="C10790" s="144" t="str">
        <f t="shared" si="6026"/>
        <v>Repeatability</v>
      </c>
      <c r="D10790" s="36" t="str">
        <f t="array" ref="D10790">IF(INDEX(INDIRECT(J10753),ROW($A$34))="","",INDEX(INDIRECT(J10753),ROW($A$34)))</f>
        <v/>
      </c>
      <c r="E10790" s="36" t="s">
        <v>73</v>
      </c>
      <c r="F10790" s="36">
        <f t="shared" si="6027"/>
        <v>1</v>
      </c>
      <c r="G10790" s="145" t="str">
        <f t="shared" si="6028"/>
        <v>Disciplinary</v>
      </c>
      <c r="H10790" s="36"/>
      <c r="I10790" s="36"/>
      <c r="J10790" s="126"/>
      <c r="K10790" s="1"/>
      <c r="L10790" s="1"/>
      <c r="M10790" s="1"/>
      <c r="N10790" s="1"/>
      <c r="O10790" s="1"/>
    </row>
    <row r="10791" ht="15.75" customHeight="1">
      <c r="A10791" s="36"/>
      <c r="B10791" s="35" t="str">
        <f t="shared" si="6025"/>
        <v>9d</v>
      </c>
      <c r="C10791" s="144" t="str">
        <f t="shared" si="6026"/>
        <v>Graphs</v>
      </c>
      <c r="D10791" s="36" t="str">
        <f t="array" ref="D10791">IF(INDEX(INDIRECT(J10753),ROW($A$35))="","",INDEX(INDIRECT(J10753),ROW($A$35)))</f>
        <v/>
      </c>
      <c r="E10791" s="36" t="s">
        <v>73</v>
      </c>
      <c r="F10791" s="36">
        <f t="shared" si="6027"/>
        <v>1</v>
      </c>
      <c r="G10791" s="145" t="str">
        <f t="shared" si="6028"/>
        <v>Disciplinary</v>
      </c>
      <c r="H10791" s="36"/>
      <c r="I10791" s="36"/>
      <c r="J10791" s="126"/>
      <c r="K10791" s="1"/>
      <c r="L10791" s="1"/>
      <c r="M10791" s="1"/>
      <c r="N10791" s="1"/>
      <c r="O10791" s="1"/>
    </row>
    <row r="10792" ht="15.75" customHeight="1">
      <c r="A10792" s="36"/>
      <c r="B10792" s="35" t="str">
        <f t="shared" si="6025"/>
        <v>10a</v>
      </c>
      <c r="C10792" s="144" t="str">
        <f t="shared" si="6026"/>
        <v>Physical properties of materials</v>
      </c>
      <c r="D10792" s="36" t="str">
        <f t="array" ref="D10792">IF(INDEX(INDIRECT(J10753),ROW($A$36))="","",INDEX(INDIRECT(J10753),ROW($A$36)))</f>
        <v/>
      </c>
      <c r="E10792" s="36" t="s">
        <v>73</v>
      </c>
      <c r="F10792" s="36">
        <f t="shared" si="6027"/>
        <v>1</v>
      </c>
      <c r="G10792" s="145" t="str">
        <f t="shared" si="6028"/>
        <v>Substantive</v>
      </c>
      <c r="H10792" s="36"/>
      <c r="I10792" s="36"/>
      <c r="J10792" s="126"/>
      <c r="K10792" s="1"/>
      <c r="L10792" s="1"/>
      <c r="M10792" s="1"/>
      <c r="N10792" s="1"/>
      <c r="O10792" s="1"/>
    </row>
    <row r="10793" ht="15.75" customHeight="1">
      <c r="A10793" s="36"/>
      <c r="B10793" s="35" t="str">
        <f t="shared" si="6025"/>
        <v>10b</v>
      </c>
      <c r="C10793" s="144" t="str">
        <f t="shared" si="6026"/>
        <v>Physical properties of materials</v>
      </c>
      <c r="D10793" s="36" t="str">
        <f t="array" ref="D10793">IF(INDEX(INDIRECT(J10753),ROW($A$37))="","",INDEX(INDIRECT(J10753),ROW($A$37)))</f>
        <v/>
      </c>
      <c r="E10793" s="36" t="s">
        <v>73</v>
      </c>
      <c r="F10793" s="36">
        <f t="shared" si="6027"/>
        <v>1</v>
      </c>
      <c r="G10793" s="145" t="str">
        <f t="shared" si="6028"/>
        <v>Substantive</v>
      </c>
      <c r="H10793" s="36"/>
      <c r="I10793" s="36"/>
      <c r="J10793" s="126"/>
      <c r="K10793" s="1"/>
      <c r="L10793" s="1"/>
      <c r="M10793" s="1"/>
      <c r="N10793" s="1"/>
      <c r="O10793" s="1"/>
    </row>
    <row r="10794" ht="15.75" customHeight="1">
      <c r="A10794" s="36"/>
      <c r="B10794" s="35" t="str">
        <f t="shared" si="6025"/>
        <v>10c</v>
      </c>
      <c r="C10794" s="144" t="str">
        <f t="shared" si="6026"/>
        <v>Graphs</v>
      </c>
      <c r="D10794" s="36" t="str">
        <f t="array" ref="D10794">IF(INDEX(INDIRECT(J10753),ROW($A$38))="","",INDEX(INDIRECT(J10753),ROW($A$38)))</f>
        <v/>
      </c>
      <c r="E10794" s="36" t="s">
        <v>73</v>
      </c>
      <c r="F10794" s="36">
        <f t="shared" si="6027"/>
        <v>1</v>
      </c>
      <c r="G10794" s="145" t="str">
        <f t="shared" si="6028"/>
        <v>Disciplinary</v>
      </c>
      <c r="H10794" s="36"/>
      <c r="I10794" s="36"/>
      <c r="J10794" s="126"/>
      <c r="K10794" s="1"/>
      <c r="L10794" s="1"/>
      <c r="M10794" s="1"/>
      <c r="N10794" s="1"/>
      <c r="O10794" s="1"/>
    </row>
    <row r="10795" ht="15.75" customHeight="1">
      <c r="A10795" s="36"/>
      <c r="B10795" s="35" t="str">
        <f t="shared" si="6025"/>
        <v>11a</v>
      </c>
      <c r="C10795" s="144" t="str">
        <f t="shared" si="6026"/>
        <v>Repeatability</v>
      </c>
      <c r="D10795" s="36" t="str">
        <f t="array" ref="D10795">IF(INDEX(INDIRECT(J10753),ROW($A$39))="","",INDEX(INDIRECT(J10753),ROW($A$39)))</f>
        <v/>
      </c>
      <c r="E10795" s="36" t="s">
        <v>73</v>
      </c>
      <c r="F10795" s="36">
        <f t="shared" si="6027"/>
        <v>1</v>
      </c>
      <c r="G10795" s="145" t="str">
        <f t="shared" si="6028"/>
        <v>Disciplinary</v>
      </c>
      <c r="H10795" s="36"/>
      <c r="I10795" s="36"/>
      <c r="J10795" s="126"/>
      <c r="K10795" s="1"/>
      <c r="L10795" s="1"/>
      <c r="M10795" s="1"/>
      <c r="N10795" s="1"/>
      <c r="O10795" s="1"/>
    </row>
    <row r="10796" ht="15.75" customHeight="1">
      <c r="A10796" s="36"/>
      <c r="B10796" s="35" t="str">
        <f t="shared" si="6025"/>
        <v>11b</v>
      </c>
      <c r="C10796" s="144" t="str">
        <f t="shared" si="6026"/>
        <v>Plants</v>
      </c>
      <c r="D10796" s="36" t="str">
        <f t="array" ref="D10796">IF(INDEX(INDIRECT(J10753),ROW($A$40))="","",INDEX(INDIRECT(J10753),ROW($A$40)))</f>
        <v/>
      </c>
      <c r="E10796" s="36" t="s">
        <v>73</v>
      </c>
      <c r="F10796" s="36">
        <f t="shared" si="6027"/>
        <v>1</v>
      </c>
      <c r="G10796" s="145" t="str">
        <f t="shared" si="6028"/>
        <v>Substantive</v>
      </c>
      <c r="H10796" s="36"/>
      <c r="I10796" s="36"/>
      <c r="J10796" s="126"/>
      <c r="K10796" s="1"/>
      <c r="L10796" s="1"/>
      <c r="M10796" s="1"/>
      <c r="N10796" s="1"/>
      <c r="O10796" s="1"/>
    </row>
    <row r="10797" ht="15.75" customHeight="1">
      <c r="A10797" s="36"/>
      <c r="B10797" s="123" t="str">
        <f t="shared" ref="B10797:C10797" si="6029">B10747</f>
        <v>11c</v>
      </c>
      <c r="C10797" s="146" t="str">
        <f t="shared" si="6029"/>
        <v>Conclusions</v>
      </c>
      <c r="D10797" s="36" t="str">
        <f t="array" ref="D10797">IF(INDEX(INDIRECT(J10753),ROW($A$41))="","",INDEX(INDIRECT(J10753),ROW($A$41)))</f>
        <v/>
      </c>
      <c r="E10797" s="36" t="s">
        <v>73</v>
      </c>
      <c r="F10797" s="36">
        <f t="shared" si="6027"/>
        <v>2</v>
      </c>
      <c r="G10797" s="147" t="str">
        <f>IF($G10647="","",$G10647)</f>
        <v>Disciplinary</v>
      </c>
      <c r="H10797" s="36"/>
      <c r="I10797" s="36"/>
      <c r="J10797" s="126"/>
      <c r="K10797" s="1"/>
      <c r="L10797" s="1"/>
      <c r="M10797" s="1"/>
      <c r="N10797" s="1"/>
      <c r="O10797" s="1"/>
    </row>
    <row r="10798" ht="15.75" customHeight="1">
      <c r="A10798" s="36"/>
      <c r="B10798" s="36"/>
      <c r="C10798" s="124" t="s">
        <v>67</v>
      </c>
      <c r="D10798" s="116">
        <f>SUM(D10757:D10797)</f>
        <v>0</v>
      </c>
      <c r="E10798" s="70" t="s">
        <v>73</v>
      </c>
      <c r="F10798" s="71">
        <f>SUM(F10757:F10797)</f>
        <v>50</v>
      </c>
      <c r="G10798" s="36"/>
      <c r="H10798" s="36"/>
      <c r="I10798" s="36"/>
      <c r="J10798" s="126"/>
      <c r="K10798" s="1"/>
      <c r="L10798" s="1"/>
      <c r="M10798" s="1"/>
      <c r="N10798" s="1"/>
      <c r="O10798" s="1"/>
    </row>
    <row r="10799" ht="15.75" customHeight="1">
      <c r="A10799" s="36"/>
      <c r="B10799" s="36"/>
      <c r="C10799" s="54"/>
      <c r="D10799" s="36"/>
      <c r="E10799" s="36"/>
      <c r="F10799" s="36"/>
      <c r="G10799" s="36"/>
      <c r="H10799" s="36"/>
      <c r="I10799" s="36"/>
      <c r="J10799" s="126"/>
      <c r="K10799" s="1"/>
      <c r="L10799" s="1"/>
      <c r="M10799" s="1"/>
      <c r="N10799" s="1"/>
      <c r="O10799" s="1"/>
    </row>
    <row r="10800" ht="15.75" customHeight="1">
      <c r="A10800" s="36"/>
      <c r="B10800" s="36"/>
      <c r="C10800" s="54"/>
      <c r="D10800" s="1"/>
      <c r="E10800" s="36"/>
      <c r="F10800" s="36"/>
      <c r="G10800" s="36"/>
      <c r="H10800" s="36"/>
      <c r="I10800" s="36"/>
      <c r="J10800" s="126"/>
      <c r="K10800" s="1"/>
      <c r="L10800" s="1"/>
      <c r="M10800" s="1"/>
      <c r="N10800" s="1"/>
      <c r="O10800" s="1"/>
    </row>
    <row r="10801" ht="15.75" customHeight="1">
      <c r="A10801" s="51" t="str">
        <f>A10751</f>
        <v>Year 7 Baseline Assessment Feedback</v>
      </c>
      <c r="B10801" s="36"/>
      <c r="C10801" s="54"/>
      <c r="D10801" s="1"/>
      <c r="E10801" s="36"/>
      <c r="F10801" s="36"/>
      <c r="G10801" s="36"/>
      <c r="H10801" s="36"/>
      <c r="I10801" s="36"/>
      <c r="J10801" s="150">
        <f>J10751+1</f>
        <v>233</v>
      </c>
      <c r="K10801" s="1"/>
      <c r="L10801" s="1"/>
      <c r="M10801" s="1"/>
      <c r="N10801" s="1"/>
      <c r="O10801" s="1"/>
    </row>
    <row r="10802" ht="15.75" customHeight="1">
      <c r="A10802" s="54" t="s">
        <v>104</v>
      </c>
      <c r="B10802" s="54" t="str">
        <f>$B$2</f>
        <v>Year 7 Baseline Assessment</v>
      </c>
      <c r="C10802" s="54"/>
      <c r="D10802" s="1"/>
      <c r="E10802" s="36"/>
      <c r="F10802" s="36"/>
      <c r="G10802" s="36"/>
      <c r="H10802" s="36"/>
      <c r="I10802" s="36"/>
      <c r="J10802" s="36" t="str">
        <f>CONCATENATE("Marksheet!$B$",J10801)</f>
        <v>Marksheet!$B$233</v>
      </c>
      <c r="K10802" s="1"/>
      <c r="L10802" s="1"/>
      <c r="M10802" s="1"/>
      <c r="N10802" s="1"/>
      <c r="O10802" s="1"/>
    </row>
    <row r="10803" ht="15.75" customHeight="1">
      <c r="A10803" s="54" t="s">
        <v>100</v>
      </c>
      <c r="B10803" s="54" t="str">
        <f>IF(INDIRECT(J10802)="","",INDIRECT(J10802))</f>
        <v/>
      </c>
      <c r="C10803" s="54"/>
      <c r="D10803" s="1"/>
      <c r="E10803" s="36"/>
      <c r="F10803" s="36"/>
      <c r="G10803" s="36"/>
      <c r="H10803" s="36"/>
      <c r="I10803" s="36"/>
      <c r="J10803" s="36" t="str">
        <f>CONCATENATE("Marksheet!$D$",J10801,":$AV$",J10801)</f>
        <v>Marksheet!$D$233:$AV$233</v>
      </c>
      <c r="K10803" s="1"/>
      <c r="L10803" s="1"/>
      <c r="M10803" s="1"/>
      <c r="N10803" s="1"/>
      <c r="O10803" s="1"/>
    </row>
    <row r="10804" ht="15.75" customHeight="1">
      <c r="A10804" s="54" t="s">
        <v>105</v>
      </c>
      <c r="B10804" s="54" t="str">
        <f>INDIRECT(CONCATENATE("Marksheet!$C$",INDIRECT(CONCATENATE("J",ROW()-3))))</f>
        <v/>
      </c>
      <c r="C10804" s="54"/>
      <c r="D10804" s="36"/>
      <c r="E10804" s="36"/>
      <c r="F10804" s="36"/>
      <c r="G10804" s="36"/>
      <c r="H10804" s="36"/>
      <c r="I10804" s="36"/>
      <c r="J10804" s="126"/>
      <c r="K10804" s="1"/>
      <c r="L10804" s="1"/>
      <c r="M10804" s="1"/>
      <c r="N10804" s="1"/>
      <c r="O10804" s="1"/>
    </row>
    <row r="10805" ht="15.75" customHeight="1">
      <c r="A10805" s="54"/>
      <c r="B10805" s="54"/>
      <c r="C10805" s="54"/>
      <c r="D10805" s="36"/>
      <c r="E10805" s="36"/>
      <c r="F10805" s="36"/>
      <c r="G10805" s="36"/>
      <c r="H10805" s="36"/>
      <c r="I10805" s="36"/>
      <c r="J10805" s="126"/>
      <c r="K10805" s="1"/>
      <c r="L10805" s="1"/>
      <c r="M10805" s="1"/>
      <c r="N10805" s="1"/>
      <c r="O10805" s="1"/>
    </row>
    <row r="10806" ht="15.75" customHeight="1">
      <c r="A10806" s="120"/>
      <c r="B10806" s="80" t="s">
        <v>93</v>
      </c>
      <c r="C10806" s="141" t="s">
        <v>94</v>
      </c>
      <c r="D10806" s="128" t="s">
        <v>95</v>
      </c>
      <c r="E10806" s="58"/>
      <c r="F10806" s="59"/>
      <c r="G10806" s="151" t="s">
        <v>106</v>
      </c>
      <c r="H10806" s="130"/>
      <c r="I10806" s="130"/>
      <c r="J10806" s="131"/>
      <c r="K10806" s="1"/>
      <c r="L10806" s="1"/>
      <c r="M10806" s="1"/>
      <c r="N10806" s="1"/>
      <c r="O10806" s="1"/>
    </row>
    <row r="10807" ht="15.75" customHeight="1">
      <c r="A10807" s="36"/>
      <c r="B10807" s="122" t="str">
        <f t="shared" ref="B10807:B10846" si="6030">IF($B10007="","",$B10007)</f>
        <v>1a</v>
      </c>
      <c r="C10807" s="142" t="str">
        <f t="shared" ref="C10807:C10846" si="6031">IF($C10007="","",$C10007)</f>
        <v>Living and non-living things</v>
      </c>
      <c r="D10807" s="36" t="str">
        <f t="array" ref="D10807">IF(INDEX(INDIRECT(J10803),ROW($A$1))="","",INDEX(INDIRECT(J10803),ROW($A$1)))</f>
        <v/>
      </c>
      <c r="E10807" s="36" t="s">
        <v>73</v>
      </c>
      <c r="F10807" s="36">
        <f t="shared" ref="F10807:F10847" si="6032">IF($F10007="","",$F10007)</f>
        <v>2</v>
      </c>
      <c r="G10807" s="143" t="str">
        <f t="shared" ref="G10807:G10846" si="6033">IF($G10157="","",$G10157)</f>
        <v>Substantive</v>
      </c>
      <c r="H10807" s="36"/>
      <c r="I10807" s="36"/>
      <c r="J10807" s="126"/>
      <c r="K10807" s="1"/>
      <c r="L10807" s="1"/>
      <c r="M10807" s="1"/>
      <c r="N10807" s="1"/>
      <c r="O10807" s="1"/>
    </row>
    <row r="10808" ht="15.75" customHeight="1">
      <c r="A10808" s="36"/>
      <c r="B10808" s="35" t="str">
        <f t="shared" si="6030"/>
        <v>1b</v>
      </c>
      <c r="C10808" s="144" t="str">
        <f t="shared" si="6031"/>
        <v>Measurement</v>
      </c>
      <c r="D10808" s="36" t="str">
        <f t="array" ref="D10808">IF(INDEX(INDIRECT(J10803),ROW($A$2))="","",INDEX(INDIRECT(J10803),ROW($A$2)))</f>
        <v/>
      </c>
      <c r="E10808" s="36" t="s">
        <v>73</v>
      </c>
      <c r="F10808" s="36">
        <f t="shared" si="6032"/>
        <v>1</v>
      </c>
      <c r="G10808" s="145" t="str">
        <f t="shared" si="6033"/>
        <v>Disciplinary</v>
      </c>
      <c r="H10808" s="36"/>
      <c r="I10808" s="36"/>
      <c r="J10808" s="126"/>
      <c r="K10808" s="1"/>
      <c r="L10808" s="1"/>
      <c r="M10808" s="1"/>
      <c r="N10808" s="1"/>
      <c r="O10808" s="1"/>
    </row>
    <row r="10809" ht="15.75" customHeight="1">
      <c r="A10809" s="36"/>
      <c r="B10809" s="35" t="str">
        <f t="shared" si="6030"/>
        <v>1c</v>
      </c>
      <c r="C10809" s="144" t="str">
        <f t="shared" si="6031"/>
        <v>Tables</v>
      </c>
      <c r="D10809" s="36" t="str">
        <f t="array" ref="D10809">IF(INDEX(INDIRECT(J10803),ROW($A$3))="","",INDEX(INDIRECT(J10803),ROW($A$3)))</f>
        <v/>
      </c>
      <c r="E10809" s="36" t="s">
        <v>73</v>
      </c>
      <c r="F10809" s="36">
        <f t="shared" si="6032"/>
        <v>1</v>
      </c>
      <c r="G10809" s="145" t="str">
        <f t="shared" si="6033"/>
        <v>Disciplinary</v>
      </c>
      <c r="H10809" s="36"/>
      <c r="I10809" s="36"/>
      <c r="J10809" s="126"/>
      <c r="K10809" s="1"/>
      <c r="L10809" s="1"/>
      <c r="M10809" s="1"/>
      <c r="N10809" s="1"/>
      <c r="O10809" s="1"/>
    </row>
    <row r="10810" ht="15.75" customHeight="1">
      <c r="A10810" s="36"/>
      <c r="B10810" s="35" t="str">
        <f t="shared" si="6030"/>
        <v>1d</v>
      </c>
      <c r="C10810" s="144" t="str">
        <f t="shared" si="6031"/>
        <v>Plants</v>
      </c>
      <c r="D10810" s="36" t="str">
        <f t="array" ref="D10810">IF(INDEX(INDIRECT(J10803),ROW($A$4))="","",INDEX(INDIRECT(J10803),ROW($A$4)))</f>
        <v/>
      </c>
      <c r="E10810" s="36" t="s">
        <v>73</v>
      </c>
      <c r="F10810" s="36">
        <f t="shared" si="6032"/>
        <v>1</v>
      </c>
      <c r="G10810" s="145" t="str">
        <f t="shared" si="6033"/>
        <v>Substantive</v>
      </c>
      <c r="H10810" s="36"/>
      <c r="I10810" s="36"/>
      <c r="J10810" s="126"/>
      <c r="K10810" s="1"/>
      <c r="L10810" s="1"/>
      <c r="M10810" s="1"/>
      <c r="N10810" s="1"/>
      <c r="O10810" s="1"/>
    </row>
    <row r="10811" ht="15.75" customHeight="1">
      <c r="A10811" s="36"/>
      <c r="B10811" s="35" t="str">
        <f t="shared" si="6030"/>
        <v>1e</v>
      </c>
      <c r="C10811" s="144" t="str">
        <f t="shared" si="6031"/>
        <v>Food chains</v>
      </c>
      <c r="D10811" s="36" t="str">
        <f t="array" ref="D10811">IF(INDEX(INDIRECT(J10803),ROW($A$5))="","",INDEX(INDIRECT(J10803),ROW($A$5)))</f>
        <v/>
      </c>
      <c r="E10811" s="36" t="s">
        <v>73</v>
      </c>
      <c r="F10811" s="36">
        <f t="shared" si="6032"/>
        <v>2</v>
      </c>
      <c r="G10811" s="145" t="str">
        <f t="shared" si="6033"/>
        <v>Substantive</v>
      </c>
      <c r="H10811" s="36"/>
      <c r="I10811" s="36"/>
      <c r="J10811" s="126"/>
      <c r="K10811" s="1"/>
      <c r="L10811" s="1"/>
      <c r="M10811" s="1"/>
      <c r="N10811" s="1"/>
      <c r="O10811" s="1"/>
    </row>
    <row r="10812" ht="15.75" customHeight="1">
      <c r="A10812" s="36"/>
      <c r="B10812" s="35" t="str">
        <f t="shared" si="6030"/>
        <v>2a</v>
      </c>
      <c r="C10812" s="144" t="str">
        <f t="shared" si="6031"/>
        <v>States of matter</v>
      </c>
      <c r="D10812" s="36" t="str">
        <f t="array" ref="D10812">IF(INDEX(INDIRECT(J10803),ROW($A$6))="","",INDEX(INDIRECT(J10803),ROW($A$6)))</f>
        <v/>
      </c>
      <c r="E10812" s="36" t="s">
        <v>73</v>
      </c>
      <c r="F10812" s="36">
        <f t="shared" si="6032"/>
        <v>1</v>
      </c>
      <c r="G10812" s="145" t="str">
        <f t="shared" si="6033"/>
        <v>Substantive</v>
      </c>
      <c r="H10812" s="36"/>
      <c r="I10812" s="36"/>
      <c r="J10812" s="126"/>
      <c r="K10812" s="1"/>
      <c r="L10812" s="1"/>
      <c r="M10812" s="1"/>
      <c r="N10812" s="1"/>
      <c r="O10812" s="1"/>
    </row>
    <row r="10813" ht="15.75" customHeight="1">
      <c r="A10813" s="36"/>
      <c r="B10813" s="35" t="str">
        <f t="shared" si="6030"/>
        <v>2b</v>
      </c>
      <c r="C10813" s="144" t="str">
        <f t="shared" si="6031"/>
        <v>Graphs</v>
      </c>
      <c r="D10813" s="36" t="str">
        <f t="array" ref="D10813">IF(INDEX(INDIRECT(J10803),ROW($A$7))="","",INDEX(INDIRECT(J10803),ROW($A$7)))</f>
        <v/>
      </c>
      <c r="E10813" s="36" t="s">
        <v>73</v>
      </c>
      <c r="F10813" s="36">
        <f t="shared" si="6032"/>
        <v>1</v>
      </c>
      <c r="G10813" s="148" t="str">
        <f t="shared" si="6033"/>
        <v>Disciplinary</v>
      </c>
      <c r="H10813" s="36"/>
      <c r="I10813" s="36"/>
      <c r="J10813" s="126"/>
      <c r="K10813" s="1"/>
      <c r="L10813" s="1"/>
      <c r="M10813" s="1"/>
      <c r="N10813" s="1"/>
      <c r="O10813" s="1"/>
    </row>
    <row r="10814" ht="15.75" customHeight="1">
      <c r="A10814" s="36"/>
      <c r="B10814" s="35" t="str">
        <f t="shared" si="6030"/>
        <v>2c</v>
      </c>
      <c r="C10814" s="144" t="str">
        <f t="shared" si="6031"/>
        <v>Plants</v>
      </c>
      <c r="D10814" s="36" t="str">
        <f t="array" ref="D10814">IF(INDEX(INDIRECT(J10803),ROW($A$8))="","",INDEX(INDIRECT(J10803),ROW($A$8)))</f>
        <v/>
      </c>
      <c r="E10814" s="36" t="s">
        <v>73</v>
      </c>
      <c r="F10814" s="36">
        <f t="shared" si="6032"/>
        <v>1</v>
      </c>
      <c r="G10814" s="145" t="str">
        <f t="shared" si="6033"/>
        <v>Substantive</v>
      </c>
      <c r="H10814" s="36"/>
      <c r="I10814" s="36"/>
      <c r="J10814" s="126"/>
      <c r="K10814" s="1"/>
      <c r="L10814" s="1"/>
      <c r="M10814" s="1"/>
      <c r="N10814" s="1"/>
      <c r="O10814" s="1"/>
    </row>
    <row r="10815" ht="15.75" customHeight="1">
      <c r="A10815" s="36"/>
      <c r="B10815" s="35" t="str">
        <f t="shared" si="6030"/>
        <v>3a</v>
      </c>
      <c r="C10815" s="144" t="str">
        <f t="shared" si="6031"/>
        <v>Reversible and non-reversible changes</v>
      </c>
      <c r="D10815" s="36" t="str">
        <f t="array" ref="D10815">IF(INDEX(INDIRECT(J10803),ROW($A$9))="","",INDEX(INDIRECT(J10803),ROW($A$9)))</f>
        <v/>
      </c>
      <c r="E10815" s="36" t="s">
        <v>73</v>
      </c>
      <c r="F10815" s="36">
        <f t="shared" si="6032"/>
        <v>2</v>
      </c>
      <c r="G10815" s="145" t="str">
        <f t="shared" si="6033"/>
        <v>Substantive</v>
      </c>
      <c r="H10815" s="36"/>
      <c r="I10815" s="36"/>
      <c r="J10815" s="126"/>
      <c r="K10815" s="1"/>
      <c r="L10815" s="1"/>
      <c r="M10815" s="1"/>
      <c r="N10815" s="1"/>
      <c r="O10815" s="1"/>
    </row>
    <row r="10816" ht="15.75" customHeight="1">
      <c r="A10816" s="36"/>
      <c r="B10816" s="35" t="str">
        <f t="shared" si="6030"/>
        <v>3b</v>
      </c>
      <c r="C10816" s="144" t="str">
        <f t="shared" si="6031"/>
        <v>Units</v>
      </c>
      <c r="D10816" s="36" t="str">
        <f t="array" ref="D10816">IF(INDEX(INDIRECT(J10803),ROW($A$10))="","",INDEX(INDIRECT(J10803),ROW($A$10)))</f>
        <v/>
      </c>
      <c r="E10816" s="36" t="s">
        <v>73</v>
      </c>
      <c r="F10816" s="36">
        <f t="shared" si="6032"/>
        <v>1</v>
      </c>
      <c r="G10816" s="145" t="str">
        <f t="shared" si="6033"/>
        <v>Disciplinary</v>
      </c>
      <c r="H10816" s="36"/>
      <c r="I10816" s="36"/>
      <c r="J10816" s="126"/>
      <c r="K10816" s="1"/>
      <c r="L10816" s="1"/>
      <c r="M10816" s="1"/>
      <c r="N10816" s="1"/>
      <c r="O10816" s="1"/>
    </row>
    <row r="10817" ht="15.75" customHeight="1">
      <c r="A10817" s="36"/>
      <c r="B10817" s="35" t="str">
        <f t="shared" si="6030"/>
        <v>3c</v>
      </c>
      <c r="C10817" s="144" t="str">
        <f t="shared" si="6031"/>
        <v>Hazards, risks and precautions</v>
      </c>
      <c r="D10817" s="36" t="str">
        <f t="array" ref="D10817">IF(INDEX(INDIRECT(J10803),ROW($A$11))="","",INDEX(INDIRECT(J10803),ROW($A$11)))</f>
        <v/>
      </c>
      <c r="E10817" s="36" t="s">
        <v>73</v>
      </c>
      <c r="F10817" s="36">
        <f t="shared" si="6032"/>
        <v>1</v>
      </c>
      <c r="G10817" s="149" t="str">
        <f t="shared" si="6033"/>
        <v>Disciplinary</v>
      </c>
      <c r="H10817" s="36"/>
      <c r="I10817" s="36"/>
      <c r="J10817" s="126"/>
      <c r="K10817" s="1"/>
      <c r="L10817" s="1"/>
      <c r="M10817" s="1"/>
      <c r="N10817" s="1"/>
      <c r="O10817" s="1"/>
    </row>
    <row r="10818" ht="15.75" customHeight="1">
      <c r="A10818" s="36"/>
      <c r="B10818" s="35" t="str">
        <f t="shared" si="6030"/>
        <v>3d</v>
      </c>
      <c r="C10818" s="144" t="str">
        <f t="shared" si="6031"/>
        <v>States of matter</v>
      </c>
      <c r="D10818" s="36" t="str">
        <f t="array" ref="D10818">IF(INDEX(INDIRECT(J10803),ROW($A$12))="","",INDEX(INDIRECT(J10803),ROW($A$12)))</f>
        <v/>
      </c>
      <c r="E10818" s="36" t="s">
        <v>73</v>
      </c>
      <c r="F10818" s="36">
        <f t="shared" si="6032"/>
        <v>1</v>
      </c>
      <c r="G10818" s="145" t="str">
        <f t="shared" si="6033"/>
        <v>Substantive</v>
      </c>
      <c r="H10818" s="36"/>
      <c r="I10818" s="36"/>
      <c r="J10818" s="126"/>
      <c r="K10818" s="1"/>
      <c r="L10818" s="1"/>
      <c r="M10818" s="1"/>
      <c r="N10818" s="1"/>
      <c r="O10818" s="1"/>
    </row>
    <row r="10819" ht="15.75" customHeight="1">
      <c r="A10819" s="36"/>
      <c r="B10819" s="35" t="str">
        <f t="shared" si="6030"/>
        <v>3e</v>
      </c>
      <c r="C10819" s="144" t="str">
        <f t="shared" si="6031"/>
        <v>Reversible and non-reversible changes</v>
      </c>
      <c r="D10819" s="36" t="str">
        <f t="array" ref="D10819">IF(INDEX(INDIRECT(J10803),ROW($A$13))="","",INDEX(INDIRECT(J10803),ROW($A$13)))</f>
        <v/>
      </c>
      <c r="E10819" s="36" t="s">
        <v>73</v>
      </c>
      <c r="F10819" s="36">
        <f t="shared" si="6032"/>
        <v>1</v>
      </c>
      <c r="G10819" s="145" t="str">
        <f t="shared" si="6033"/>
        <v>Substantive</v>
      </c>
      <c r="H10819" s="36"/>
      <c r="I10819" s="36"/>
      <c r="J10819" s="126"/>
      <c r="K10819" s="1"/>
      <c r="L10819" s="1"/>
      <c r="M10819" s="1"/>
      <c r="N10819" s="1"/>
      <c r="O10819" s="1"/>
    </row>
    <row r="10820" ht="15.75" customHeight="1">
      <c r="A10820" s="36"/>
      <c r="B10820" s="35" t="str">
        <f t="shared" si="6030"/>
        <v>4a</v>
      </c>
      <c r="C10820" s="144" t="str">
        <f t="shared" si="6031"/>
        <v>Equipment</v>
      </c>
      <c r="D10820" s="36" t="str">
        <f t="array" ref="D10820">IF(INDEX(INDIRECT(J10803),ROW($A$14))="","",INDEX(INDIRECT(J10803),ROW($A$14)))</f>
        <v/>
      </c>
      <c r="E10820" s="36" t="s">
        <v>73</v>
      </c>
      <c r="F10820" s="36">
        <f t="shared" si="6032"/>
        <v>2</v>
      </c>
      <c r="G10820" s="145" t="str">
        <f t="shared" si="6033"/>
        <v>Disciplinary</v>
      </c>
      <c r="H10820" s="36"/>
      <c r="I10820" s="36"/>
      <c r="J10820" s="126"/>
      <c r="K10820" s="1"/>
      <c r="L10820" s="1"/>
      <c r="M10820" s="1"/>
      <c r="N10820" s="1"/>
      <c r="O10820" s="1"/>
    </row>
    <row r="10821" ht="15.75" customHeight="1">
      <c r="A10821" s="36"/>
      <c r="B10821" s="35" t="str">
        <f t="shared" si="6030"/>
        <v>4b</v>
      </c>
      <c r="C10821" s="144" t="str">
        <f t="shared" si="6031"/>
        <v>Accuracy and precision</v>
      </c>
      <c r="D10821" s="36" t="str">
        <f t="array" ref="D10821">IF(INDEX(INDIRECT(J10803),ROW($A$15))="","",INDEX(INDIRECT(J10803),ROW($A$15)))</f>
        <v/>
      </c>
      <c r="E10821" s="36" t="s">
        <v>73</v>
      </c>
      <c r="F10821" s="36">
        <f t="shared" si="6032"/>
        <v>1</v>
      </c>
      <c r="G10821" s="145" t="str">
        <f t="shared" si="6033"/>
        <v>Disciplinary</v>
      </c>
      <c r="H10821" s="36"/>
      <c r="I10821" s="36"/>
      <c r="J10821" s="126"/>
      <c r="K10821" s="1"/>
      <c r="L10821" s="1"/>
      <c r="M10821" s="1"/>
      <c r="N10821" s="1"/>
      <c r="O10821" s="1"/>
    </row>
    <row r="10822" ht="15.75" customHeight="1">
      <c r="A10822" s="36"/>
      <c r="B10822" s="35" t="str">
        <f t="shared" si="6030"/>
        <v>4c</v>
      </c>
      <c r="C10822" s="144" t="str">
        <f t="shared" si="6031"/>
        <v>Conclusions</v>
      </c>
      <c r="D10822" s="36" t="str">
        <f t="array" ref="D10822">IF(INDEX(INDIRECT(J10803),ROW($A$16))="","",INDEX(INDIRECT(J10803),ROW($A$16)))</f>
        <v/>
      </c>
      <c r="E10822" s="36" t="s">
        <v>73</v>
      </c>
      <c r="F10822" s="36">
        <f t="shared" si="6032"/>
        <v>1</v>
      </c>
      <c r="G10822" s="145" t="str">
        <f t="shared" si="6033"/>
        <v>Disciplinary</v>
      </c>
      <c r="H10822" s="36"/>
      <c r="I10822" s="36"/>
      <c r="J10822" s="126"/>
      <c r="K10822" s="1"/>
      <c r="L10822" s="1"/>
      <c r="M10822" s="1"/>
      <c r="N10822" s="1"/>
      <c r="O10822" s="1"/>
    </row>
    <row r="10823" ht="15.75" customHeight="1">
      <c r="A10823" s="36"/>
      <c r="B10823" s="35" t="str">
        <f t="shared" si="6030"/>
        <v>5a</v>
      </c>
      <c r="C10823" s="144" t="str">
        <f t="shared" si="6031"/>
        <v>Hazards, risks and precautions</v>
      </c>
      <c r="D10823" s="36" t="str">
        <f t="array" ref="D10823">IF(INDEX(INDIRECT(J10803),ROW($A$17))="","",INDEX(INDIRECT(J10803),ROW($A$17)))</f>
        <v/>
      </c>
      <c r="E10823" s="36" t="s">
        <v>73</v>
      </c>
      <c r="F10823" s="36">
        <f t="shared" si="6032"/>
        <v>1</v>
      </c>
      <c r="G10823" s="145" t="str">
        <f t="shared" si="6033"/>
        <v>Disciplinary</v>
      </c>
      <c r="H10823" s="36"/>
      <c r="I10823" s="36"/>
      <c r="J10823" s="126"/>
      <c r="K10823" s="1"/>
      <c r="L10823" s="1"/>
      <c r="M10823" s="1"/>
      <c r="N10823" s="1"/>
      <c r="O10823" s="1"/>
    </row>
    <row r="10824" ht="15.75" customHeight="1">
      <c r="A10824" s="36"/>
      <c r="B10824" s="35" t="str">
        <f t="shared" si="6030"/>
        <v>5b</v>
      </c>
      <c r="C10824" s="144" t="str">
        <f t="shared" si="6031"/>
        <v>Electricity</v>
      </c>
      <c r="D10824" s="36" t="str">
        <f t="array" ref="D10824">IF(INDEX(INDIRECT(J10803),ROW($A$18))="","",INDEX(INDIRECT(J10803),ROW($A$18)))</f>
        <v/>
      </c>
      <c r="E10824" s="36" t="s">
        <v>73</v>
      </c>
      <c r="F10824" s="36">
        <f t="shared" si="6032"/>
        <v>1</v>
      </c>
      <c r="G10824" s="145" t="str">
        <f t="shared" si="6033"/>
        <v>Substantive</v>
      </c>
      <c r="H10824" s="36"/>
      <c r="I10824" s="36"/>
      <c r="J10824" s="126"/>
      <c r="K10824" s="1"/>
      <c r="L10824" s="1"/>
      <c r="M10824" s="1"/>
      <c r="N10824" s="1"/>
      <c r="O10824" s="1"/>
    </row>
    <row r="10825" ht="15.75" customHeight="1">
      <c r="A10825" s="36"/>
      <c r="B10825" s="35" t="str">
        <f t="shared" si="6030"/>
        <v>5c</v>
      </c>
      <c r="C10825" s="144" t="str">
        <f t="shared" si="6031"/>
        <v>Physical properties of materials</v>
      </c>
      <c r="D10825" s="36" t="str">
        <f t="array" ref="D10825">IF(INDEX(INDIRECT(J10803),ROW($A$19))="","",INDEX(INDIRECT(J10803),ROW($A$19)))</f>
        <v/>
      </c>
      <c r="E10825" s="36" t="s">
        <v>73</v>
      </c>
      <c r="F10825" s="36">
        <f t="shared" si="6032"/>
        <v>1</v>
      </c>
      <c r="G10825" s="145" t="str">
        <f t="shared" si="6033"/>
        <v>Substantive</v>
      </c>
      <c r="H10825" s="36"/>
      <c r="I10825" s="36"/>
      <c r="J10825" s="126"/>
      <c r="K10825" s="1"/>
      <c r="L10825" s="1"/>
      <c r="M10825" s="1"/>
      <c r="N10825" s="1"/>
      <c r="O10825" s="1"/>
    </row>
    <row r="10826" ht="15.75" customHeight="1">
      <c r="A10826" s="36"/>
      <c r="B10826" s="35" t="str">
        <f t="shared" si="6030"/>
        <v>5d</v>
      </c>
      <c r="C10826" s="144" t="str">
        <f t="shared" si="6031"/>
        <v>Electricity</v>
      </c>
      <c r="D10826" s="36" t="str">
        <f t="array" ref="D10826">IF(INDEX(INDIRECT(J10803),ROW($A$20))="","",INDEX(INDIRECT(J10803),ROW($A$20)))</f>
        <v/>
      </c>
      <c r="E10826" s="36" t="s">
        <v>73</v>
      </c>
      <c r="F10826" s="36">
        <f t="shared" si="6032"/>
        <v>1</v>
      </c>
      <c r="G10826" s="145" t="str">
        <f t="shared" si="6033"/>
        <v>Substantive</v>
      </c>
      <c r="H10826" s="36"/>
      <c r="I10826" s="36"/>
      <c r="J10826" s="126"/>
      <c r="K10826" s="1"/>
      <c r="L10826" s="1"/>
      <c r="M10826" s="1"/>
      <c r="N10826" s="1"/>
      <c r="O10826" s="1"/>
    </row>
    <row r="10827" ht="15.75" customHeight="1">
      <c r="A10827" s="36"/>
      <c r="B10827" s="35" t="str">
        <f t="shared" si="6030"/>
        <v>6a</v>
      </c>
      <c r="C10827" s="144" t="str">
        <f t="shared" si="6031"/>
        <v>Planning scientific enquiry</v>
      </c>
      <c r="D10827" s="36" t="str">
        <f t="array" ref="D10827">IF(INDEX(INDIRECT(J10803),ROW($A$21))="","",INDEX(INDIRECT(J10803),ROW($A$21)))</f>
        <v/>
      </c>
      <c r="E10827" s="36" t="s">
        <v>73</v>
      </c>
      <c r="F10827" s="36">
        <f t="shared" si="6032"/>
        <v>2</v>
      </c>
      <c r="G10827" s="145" t="str">
        <f t="shared" si="6033"/>
        <v>Disciplinary</v>
      </c>
      <c r="H10827" s="36"/>
      <c r="I10827" s="36"/>
      <c r="J10827" s="126"/>
      <c r="K10827" s="1"/>
      <c r="L10827" s="1"/>
      <c r="M10827" s="1"/>
      <c r="N10827" s="1"/>
      <c r="O10827" s="1"/>
    </row>
    <row r="10828" ht="15.75" customHeight="1">
      <c r="A10828" s="36"/>
      <c r="B10828" s="35" t="str">
        <f t="shared" si="6030"/>
        <v>6b</v>
      </c>
      <c r="C10828" s="144" t="str">
        <f t="shared" si="6031"/>
        <v>Units</v>
      </c>
      <c r="D10828" s="36" t="str">
        <f t="array" ref="D10828">IF(INDEX(INDIRECT(J10803),ROW($A$22))="","",INDEX(INDIRECT(J10803),ROW($A$22)))</f>
        <v/>
      </c>
      <c r="E10828" s="36" t="s">
        <v>73</v>
      </c>
      <c r="F10828" s="36">
        <f t="shared" si="6032"/>
        <v>1</v>
      </c>
      <c r="G10828" s="145" t="str">
        <f t="shared" si="6033"/>
        <v>Disciplinary</v>
      </c>
      <c r="H10828" s="36"/>
      <c r="I10828" s="36"/>
      <c r="J10828" s="126"/>
      <c r="K10828" s="1"/>
      <c r="L10828" s="1"/>
      <c r="M10828" s="1"/>
      <c r="N10828" s="1"/>
      <c r="O10828" s="1"/>
    </row>
    <row r="10829" ht="15.75" customHeight="1">
      <c r="A10829" s="36"/>
      <c r="B10829" s="35" t="str">
        <f t="shared" si="6030"/>
        <v>6c</v>
      </c>
      <c r="C10829" s="144" t="str">
        <f t="shared" si="6031"/>
        <v>Forces</v>
      </c>
      <c r="D10829" s="36" t="str">
        <f t="array" ref="D10829">IF(INDEX(INDIRECT(J10803),ROW($A$23))="","",INDEX(INDIRECT(J10803),ROW($A$23)))</f>
        <v/>
      </c>
      <c r="E10829" s="36" t="s">
        <v>73</v>
      </c>
      <c r="F10829" s="36">
        <f t="shared" si="6032"/>
        <v>1</v>
      </c>
      <c r="G10829" s="148" t="str">
        <f t="shared" si="6033"/>
        <v>Substantive</v>
      </c>
      <c r="H10829" s="36"/>
      <c r="I10829" s="36"/>
      <c r="J10829" s="126"/>
      <c r="K10829" s="1"/>
      <c r="L10829" s="1"/>
      <c r="M10829" s="1"/>
      <c r="N10829" s="1"/>
      <c r="O10829" s="1"/>
    </row>
    <row r="10830" ht="15.75" customHeight="1">
      <c r="A10830" s="36"/>
      <c r="B10830" s="35" t="str">
        <f t="shared" si="6030"/>
        <v>6d</v>
      </c>
      <c r="C10830" s="144" t="str">
        <f t="shared" si="6031"/>
        <v>Tables</v>
      </c>
      <c r="D10830" s="36" t="str">
        <f t="array" ref="D10830">IF(INDEX(INDIRECT(J10803),ROW($A$24))="","",INDEX(INDIRECT(J10803),ROW($A$24)))</f>
        <v/>
      </c>
      <c r="E10830" s="36" t="s">
        <v>73</v>
      </c>
      <c r="F10830" s="36">
        <f t="shared" si="6032"/>
        <v>1</v>
      </c>
      <c r="G10830" s="145" t="str">
        <f t="shared" si="6033"/>
        <v>Disciplinary</v>
      </c>
      <c r="H10830" s="36"/>
      <c r="I10830" s="36"/>
      <c r="J10830" s="126"/>
      <c r="K10830" s="1"/>
      <c r="L10830" s="1"/>
      <c r="M10830" s="1"/>
      <c r="N10830" s="1"/>
      <c r="O10830" s="1"/>
    </row>
    <row r="10831" ht="15.75" customHeight="1">
      <c r="A10831" s="36"/>
      <c r="B10831" s="35" t="str">
        <f t="shared" si="6030"/>
        <v>7a</v>
      </c>
      <c r="C10831" s="144" t="str">
        <f t="shared" si="6031"/>
        <v>Behaviour of light</v>
      </c>
      <c r="D10831" s="36" t="str">
        <f t="array" ref="D10831">IF(INDEX(INDIRECT(J10803),ROW($A$25))="","",INDEX(INDIRECT(J10803),ROW($A$25)))</f>
        <v/>
      </c>
      <c r="E10831" s="36" t="s">
        <v>73</v>
      </c>
      <c r="F10831" s="36">
        <f t="shared" si="6032"/>
        <v>1</v>
      </c>
      <c r="G10831" s="148" t="str">
        <f t="shared" si="6033"/>
        <v>Substantive</v>
      </c>
      <c r="H10831" s="36"/>
      <c r="I10831" s="36"/>
      <c r="J10831" s="126"/>
      <c r="K10831" s="1"/>
      <c r="L10831" s="1"/>
      <c r="M10831" s="1"/>
      <c r="N10831" s="1"/>
      <c r="O10831" s="1"/>
    </row>
    <row r="10832" ht="15.75" customHeight="1">
      <c r="A10832" s="36"/>
      <c r="B10832" s="35" t="str">
        <f t="shared" si="6030"/>
        <v>7b</v>
      </c>
      <c r="C10832" s="144" t="str">
        <f t="shared" si="6031"/>
        <v>Behaviour of light</v>
      </c>
      <c r="D10832" s="36" t="str">
        <f t="array" ref="D10832">IF(INDEX(INDIRECT(J10803),ROW($A$26))="","",INDEX(INDIRECT(J10803),ROW($A$26)))</f>
        <v/>
      </c>
      <c r="E10832" s="36" t="s">
        <v>73</v>
      </c>
      <c r="F10832" s="36">
        <f t="shared" si="6032"/>
        <v>2</v>
      </c>
      <c r="G10832" s="145" t="str">
        <f t="shared" si="6033"/>
        <v>Substantive</v>
      </c>
      <c r="H10832" s="36"/>
      <c r="I10832" s="36"/>
      <c r="J10832" s="126"/>
      <c r="K10832" s="1"/>
      <c r="L10832" s="1"/>
      <c r="M10832" s="1"/>
      <c r="N10832" s="1"/>
      <c r="O10832" s="1"/>
    </row>
    <row r="10833" ht="15.75" customHeight="1">
      <c r="A10833" s="36"/>
      <c r="B10833" s="35" t="str">
        <f t="shared" si="6030"/>
        <v>7c</v>
      </c>
      <c r="C10833" s="144" t="str">
        <f t="shared" si="6031"/>
        <v>Behaviour of light</v>
      </c>
      <c r="D10833" s="36" t="str">
        <f t="array" ref="D10833">IF(INDEX(INDIRECT(J10803),ROW($A$27))="","",INDEX(INDIRECT(J10803),ROW($A$27)))</f>
        <v/>
      </c>
      <c r="E10833" s="36" t="s">
        <v>73</v>
      </c>
      <c r="F10833" s="36">
        <f t="shared" si="6032"/>
        <v>1</v>
      </c>
      <c r="G10833" s="145" t="str">
        <f t="shared" si="6033"/>
        <v>Substantive</v>
      </c>
      <c r="H10833" s="36"/>
      <c r="I10833" s="36"/>
      <c r="J10833" s="126"/>
      <c r="K10833" s="1"/>
      <c r="L10833" s="1"/>
      <c r="M10833" s="1"/>
      <c r="N10833" s="1"/>
      <c r="O10833" s="1"/>
    </row>
    <row r="10834" ht="15.75" customHeight="1">
      <c r="A10834" s="36"/>
      <c r="B10834" s="35" t="str">
        <f t="shared" si="6030"/>
        <v>7d</v>
      </c>
      <c r="C10834" s="144" t="str">
        <f t="shared" si="6031"/>
        <v>Conclusions</v>
      </c>
      <c r="D10834" s="36" t="str">
        <f t="array" ref="D10834">IF(INDEX(INDIRECT(J10803),ROW($A$28))="","",INDEX(INDIRECT(J10803),ROW($A$28)))</f>
        <v/>
      </c>
      <c r="E10834" s="36" t="s">
        <v>73</v>
      </c>
      <c r="F10834" s="36">
        <f t="shared" si="6032"/>
        <v>1</v>
      </c>
      <c r="G10834" s="145" t="str">
        <f t="shared" si="6033"/>
        <v>Disciplinary</v>
      </c>
      <c r="H10834" s="36"/>
      <c r="I10834" s="36"/>
      <c r="J10834" s="126"/>
      <c r="K10834" s="1"/>
      <c r="L10834" s="1"/>
      <c r="M10834" s="1"/>
      <c r="N10834" s="1"/>
      <c r="O10834" s="1"/>
    </row>
    <row r="10835" ht="15.75" customHeight="1">
      <c r="A10835" s="36"/>
      <c r="B10835" s="35" t="str">
        <f t="shared" si="6030"/>
        <v>8a</v>
      </c>
      <c r="C10835" s="144" t="str">
        <f t="shared" si="6031"/>
        <v>Measurement</v>
      </c>
      <c r="D10835" s="36" t="str">
        <f t="array" ref="D10835">IF(INDEX(INDIRECT(J10803),ROW($A$29))="","",INDEX(INDIRECT(J10803),ROW($A$29)))</f>
        <v/>
      </c>
      <c r="E10835" s="36" t="s">
        <v>73</v>
      </c>
      <c r="F10835" s="36">
        <f t="shared" si="6032"/>
        <v>1</v>
      </c>
      <c r="G10835" s="145" t="str">
        <f t="shared" si="6033"/>
        <v>Disciplinary</v>
      </c>
      <c r="H10835" s="36"/>
      <c r="I10835" s="36"/>
      <c r="J10835" s="126"/>
      <c r="K10835" s="1"/>
      <c r="L10835" s="1"/>
      <c r="M10835" s="1"/>
      <c r="N10835" s="1"/>
      <c r="O10835" s="1"/>
    </row>
    <row r="10836" ht="15.75" customHeight="1">
      <c r="A10836" s="36"/>
      <c r="B10836" s="35" t="str">
        <f t="shared" si="6030"/>
        <v>8b</v>
      </c>
      <c r="C10836" s="144" t="str">
        <f t="shared" si="6031"/>
        <v>States of matter</v>
      </c>
      <c r="D10836" s="36" t="str">
        <f t="array" ref="D10836">IF(INDEX(INDIRECT(J10803),ROW($A$30))="","",INDEX(INDIRECT(J10803),ROW($A$30)))</f>
        <v/>
      </c>
      <c r="E10836" s="36" t="s">
        <v>73</v>
      </c>
      <c r="F10836" s="36">
        <f t="shared" si="6032"/>
        <v>1</v>
      </c>
      <c r="G10836" s="145" t="str">
        <f t="shared" si="6033"/>
        <v>Substantive</v>
      </c>
      <c r="H10836" s="36"/>
      <c r="I10836" s="36"/>
      <c r="J10836" s="126"/>
      <c r="K10836" s="1"/>
      <c r="L10836" s="1"/>
      <c r="M10836" s="1"/>
      <c r="N10836" s="1"/>
      <c r="O10836" s="1"/>
    </row>
    <row r="10837" ht="15.75" customHeight="1">
      <c r="A10837" s="36"/>
      <c r="B10837" s="35" t="str">
        <f t="shared" si="6030"/>
        <v>8c</v>
      </c>
      <c r="C10837" s="144" t="str">
        <f t="shared" si="6031"/>
        <v>Accuracy and precision</v>
      </c>
      <c r="D10837" s="36" t="str">
        <f t="array" ref="D10837">IF(INDEX(INDIRECT(J10803),ROW($A$31))="","",INDEX(INDIRECT(J10803),ROW($A$31)))</f>
        <v/>
      </c>
      <c r="E10837" s="36" t="s">
        <v>73</v>
      </c>
      <c r="F10837" s="36">
        <f t="shared" si="6032"/>
        <v>1</v>
      </c>
      <c r="G10837" s="145" t="str">
        <f t="shared" si="6033"/>
        <v>Disciplinary</v>
      </c>
      <c r="H10837" s="36"/>
      <c r="I10837" s="36"/>
      <c r="J10837" s="126"/>
      <c r="K10837" s="1"/>
      <c r="L10837" s="1"/>
      <c r="M10837" s="1"/>
      <c r="N10837" s="1"/>
      <c r="O10837" s="1"/>
    </row>
    <row r="10838" ht="15.75" customHeight="1">
      <c r="A10838" s="36"/>
      <c r="B10838" s="35" t="str">
        <f t="shared" si="6030"/>
        <v>9a</v>
      </c>
      <c r="C10838" s="144" t="str">
        <f t="shared" si="6031"/>
        <v>Planning scientific enquiry</v>
      </c>
      <c r="D10838" s="36" t="str">
        <f t="array" ref="D10838">IF(INDEX(INDIRECT(J10803),ROW($A$32))="","",INDEX(INDIRECT(J10803),ROW($A$32)))</f>
        <v/>
      </c>
      <c r="E10838" s="36" t="s">
        <v>73</v>
      </c>
      <c r="F10838" s="36">
        <f t="shared" si="6032"/>
        <v>2</v>
      </c>
      <c r="G10838" s="145" t="str">
        <f t="shared" si="6033"/>
        <v>Disciplinary</v>
      </c>
      <c r="H10838" s="36"/>
      <c r="I10838" s="36"/>
      <c r="J10838" s="126"/>
      <c r="K10838" s="1"/>
      <c r="L10838" s="1"/>
      <c r="M10838" s="1"/>
      <c r="N10838" s="1"/>
      <c r="O10838" s="1"/>
    </row>
    <row r="10839" ht="15.75" customHeight="1">
      <c r="A10839" s="36"/>
      <c r="B10839" s="35" t="str">
        <f t="shared" si="6030"/>
        <v>9b</v>
      </c>
      <c r="C10839" s="144" t="str">
        <f t="shared" si="6031"/>
        <v>Forces</v>
      </c>
      <c r="D10839" s="36" t="str">
        <f t="array" ref="D10839">IF(INDEX(INDIRECT(J10803),ROW($A$33))="","",INDEX(INDIRECT(J10803),ROW($A$33)))</f>
        <v/>
      </c>
      <c r="E10839" s="36" t="s">
        <v>73</v>
      </c>
      <c r="F10839" s="36">
        <f t="shared" si="6032"/>
        <v>2</v>
      </c>
      <c r="G10839" s="148" t="str">
        <f t="shared" si="6033"/>
        <v>Substantive</v>
      </c>
      <c r="H10839" s="36"/>
      <c r="I10839" s="36"/>
      <c r="J10839" s="126"/>
      <c r="K10839" s="1"/>
      <c r="L10839" s="1"/>
      <c r="M10839" s="1"/>
      <c r="N10839" s="1"/>
      <c r="O10839" s="1"/>
    </row>
    <row r="10840" ht="15.75" customHeight="1">
      <c r="A10840" s="36"/>
      <c r="B10840" s="35" t="str">
        <f t="shared" si="6030"/>
        <v>9c</v>
      </c>
      <c r="C10840" s="144" t="str">
        <f t="shared" si="6031"/>
        <v>Repeatability</v>
      </c>
      <c r="D10840" s="36" t="str">
        <f t="array" ref="D10840">IF(INDEX(INDIRECT(J10803),ROW($A$34))="","",INDEX(INDIRECT(J10803),ROW($A$34)))</f>
        <v/>
      </c>
      <c r="E10840" s="36" t="s">
        <v>73</v>
      </c>
      <c r="F10840" s="36">
        <f t="shared" si="6032"/>
        <v>1</v>
      </c>
      <c r="G10840" s="145" t="str">
        <f t="shared" si="6033"/>
        <v>Disciplinary</v>
      </c>
      <c r="H10840" s="36"/>
      <c r="I10840" s="36"/>
      <c r="J10840" s="126"/>
      <c r="K10840" s="1"/>
      <c r="L10840" s="1"/>
      <c r="M10840" s="1"/>
      <c r="N10840" s="1"/>
      <c r="O10840" s="1"/>
    </row>
    <row r="10841" ht="15.75" customHeight="1">
      <c r="A10841" s="36"/>
      <c r="B10841" s="35" t="str">
        <f t="shared" si="6030"/>
        <v>9d</v>
      </c>
      <c r="C10841" s="144" t="str">
        <f t="shared" si="6031"/>
        <v>Graphs</v>
      </c>
      <c r="D10841" s="36" t="str">
        <f t="array" ref="D10841">IF(INDEX(INDIRECT(J10803),ROW($A$35))="","",INDEX(INDIRECT(J10803),ROW($A$35)))</f>
        <v/>
      </c>
      <c r="E10841" s="36" t="s">
        <v>73</v>
      </c>
      <c r="F10841" s="36">
        <f t="shared" si="6032"/>
        <v>1</v>
      </c>
      <c r="G10841" s="145" t="str">
        <f t="shared" si="6033"/>
        <v>Disciplinary</v>
      </c>
      <c r="H10841" s="36"/>
      <c r="I10841" s="36"/>
      <c r="J10841" s="126"/>
      <c r="K10841" s="1"/>
      <c r="L10841" s="1"/>
      <c r="M10841" s="1"/>
      <c r="N10841" s="1"/>
      <c r="O10841" s="1"/>
    </row>
    <row r="10842" ht="15.75" customHeight="1">
      <c r="A10842" s="36"/>
      <c r="B10842" s="35" t="str">
        <f t="shared" si="6030"/>
        <v>10a</v>
      </c>
      <c r="C10842" s="144" t="str">
        <f t="shared" si="6031"/>
        <v>Physical properties of materials</v>
      </c>
      <c r="D10842" s="36" t="str">
        <f t="array" ref="D10842">IF(INDEX(INDIRECT(J10803),ROW($A$36))="","",INDEX(INDIRECT(J10803),ROW($A$36)))</f>
        <v/>
      </c>
      <c r="E10842" s="36" t="s">
        <v>73</v>
      </c>
      <c r="F10842" s="36">
        <f t="shared" si="6032"/>
        <v>1</v>
      </c>
      <c r="G10842" s="145" t="str">
        <f t="shared" si="6033"/>
        <v>Substantive</v>
      </c>
      <c r="H10842" s="36"/>
      <c r="I10842" s="36"/>
      <c r="J10842" s="126"/>
      <c r="K10842" s="1"/>
      <c r="L10842" s="1"/>
      <c r="M10842" s="1"/>
      <c r="N10842" s="1"/>
      <c r="O10842" s="1"/>
    </row>
    <row r="10843" ht="15.75" customHeight="1">
      <c r="A10843" s="36"/>
      <c r="B10843" s="35" t="str">
        <f t="shared" si="6030"/>
        <v>10b</v>
      </c>
      <c r="C10843" s="144" t="str">
        <f t="shared" si="6031"/>
        <v>Physical properties of materials</v>
      </c>
      <c r="D10843" s="36" t="str">
        <f t="array" ref="D10843">IF(INDEX(INDIRECT(J10803),ROW($A$37))="","",INDEX(INDIRECT(J10803),ROW($A$37)))</f>
        <v/>
      </c>
      <c r="E10843" s="36" t="s">
        <v>73</v>
      </c>
      <c r="F10843" s="36">
        <f t="shared" si="6032"/>
        <v>1</v>
      </c>
      <c r="G10843" s="145" t="str">
        <f t="shared" si="6033"/>
        <v>Substantive</v>
      </c>
      <c r="H10843" s="36"/>
      <c r="I10843" s="36"/>
      <c r="J10843" s="126"/>
      <c r="K10843" s="1"/>
      <c r="L10843" s="1"/>
      <c r="M10843" s="1"/>
      <c r="N10843" s="1"/>
      <c r="O10843" s="1"/>
    </row>
    <row r="10844" ht="15.75" customHeight="1">
      <c r="A10844" s="36"/>
      <c r="B10844" s="35" t="str">
        <f t="shared" si="6030"/>
        <v>10c</v>
      </c>
      <c r="C10844" s="144" t="str">
        <f t="shared" si="6031"/>
        <v>Graphs</v>
      </c>
      <c r="D10844" s="36" t="str">
        <f t="array" ref="D10844">IF(INDEX(INDIRECT(J10803),ROW($A$38))="","",INDEX(INDIRECT(J10803),ROW($A$38)))</f>
        <v/>
      </c>
      <c r="E10844" s="36" t="s">
        <v>73</v>
      </c>
      <c r="F10844" s="36">
        <f t="shared" si="6032"/>
        <v>1</v>
      </c>
      <c r="G10844" s="145" t="str">
        <f t="shared" si="6033"/>
        <v>Disciplinary</v>
      </c>
      <c r="H10844" s="36"/>
      <c r="I10844" s="36"/>
      <c r="J10844" s="126"/>
      <c r="K10844" s="1"/>
      <c r="L10844" s="1"/>
      <c r="M10844" s="1"/>
      <c r="N10844" s="1"/>
      <c r="O10844" s="1"/>
    </row>
    <row r="10845" ht="15.75" customHeight="1">
      <c r="A10845" s="36"/>
      <c r="B10845" s="35" t="str">
        <f t="shared" si="6030"/>
        <v>11a</v>
      </c>
      <c r="C10845" s="144" t="str">
        <f t="shared" si="6031"/>
        <v>Repeatability</v>
      </c>
      <c r="D10845" s="36" t="str">
        <f t="array" ref="D10845">IF(INDEX(INDIRECT(J10803),ROW($A$39))="","",INDEX(INDIRECT(J10803),ROW($A$39)))</f>
        <v/>
      </c>
      <c r="E10845" s="36" t="s">
        <v>73</v>
      </c>
      <c r="F10845" s="36">
        <f t="shared" si="6032"/>
        <v>1</v>
      </c>
      <c r="G10845" s="145" t="str">
        <f t="shared" si="6033"/>
        <v>Disciplinary</v>
      </c>
      <c r="H10845" s="36"/>
      <c r="I10845" s="36"/>
      <c r="J10845" s="126"/>
      <c r="K10845" s="1"/>
      <c r="L10845" s="1"/>
      <c r="M10845" s="1"/>
      <c r="N10845" s="1"/>
      <c r="O10845" s="1"/>
    </row>
    <row r="10846" ht="15.75" customHeight="1">
      <c r="A10846" s="36"/>
      <c r="B10846" s="35" t="str">
        <f t="shared" si="6030"/>
        <v>11b</v>
      </c>
      <c r="C10846" s="144" t="str">
        <f t="shared" si="6031"/>
        <v>Plants</v>
      </c>
      <c r="D10846" s="36" t="str">
        <f t="array" ref="D10846">IF(INDEX(INDIRECT(J10803),ROW($A$40))="","",INDEX(INDIRECT(J10803),ROW($A$40)))</f>
        <v/>
      </c>
      <c r="E10846" s="36" t="s">
        <v>73</v>
      </c>
      <c r="F10846" s="36">
        <f t="shared" si="6032"/>
        <v>1</v>
      </c>
      <c r="G10846" s="145" t="str">
        <f t="shared" si="6033"/>
        <v>Substantive</v>
      </c>
      <c r="H10846" s="36"/>
      <c r="I10846" s="36"/>
      <c r="J10846" s="126"/>
      <c r="K10846" s="1"/>
      <c r="L10846" s="1"/>
      <c r="M10846" s="1"/>
      <c r="N10846" s="1"/>
      <c r="O10846" s="1"/>
    </row>
    <row r="10847" ht="15.75" customHeight="1">
      <c r="A10847" s="36"/>
      <c r="B10847" s="123" t="str">
        <f t="shared" ref="B10847:C10847" si="6034">B10797</f>
        <v>11c</v>
      </c>
      <c r="C10847" s="146" t="str">
        <f t="shared" si="6034"/>
        <v>Conclusions</v>
      </c>
      <c r="D10847" s="36" t="str">
        <f t="array" ref="D10847">IF(INDEX(INDIRECT(J10803),ROW($A$41))="","",INDEX(INDIRECT(J10803),ROW($A$41)))</f>
        <v/>
      </c>
      <c r="E10847" s="36" t="s">
        <v>73</v>
      </c>
      <c r="F10847" s="36">
        <f t="shared" si="6032"/>
        <v>2</v>
      </c>
      <c r="G10847" s="147" t="str">
        <f>IF($G10697="","",$G10697)</f>
        <v>Disciplinary</v>
      </c>
      <c r="H10847" s="36"/>
      <c r="I10847" s="36"/>
      <c r="J10847" s="126"/>
      <c r="K10847" s="1"/>
      <c r="L10847" s="1"/>
      <c r="M10847" s="1"/>
      <c r="N10847" s="1"/>
      <c r="O10847" s="1"/>
    </row>
    <row r="10848" ht="15.75" customHeight="1">
      <c r="A10848" s="36"/>
      <c r="B10848" s="36"/>
      <c r="C10848" s="124" t="s">
        <v>67</v>
      </c>
      <c r="D10848" s="116">
        <f>SUM(D10807:D10847)</f>
        <v>0</v>
      </c>
      <c r="E10848" s="70" t="s">
        <v>73</v>
      </c>
      <c r="F10848" s="71">
        <f>SUM(F10807:F10847)</f>
        <v>50</v>
      </c>
      <c r="G10848" s="36"/>
      <c r="H10848" s="36"/>
      <c r="I10848" s="36"/>
      <c r="J10848" s="126"/>
      <c r="K10848" s="1"/>
      <c r="L10848" s="1"/>
      <c r="M10848" s="1"/>
      <c r="N10848" s="1"/>
      <c r="O10848" s="1"/>
    </row>
    <row r="10849" ht="15.75" customHeight="1">
      <c r="A10849" s="36"/>
      <c r="B10849" s="36"/>
      <c r="C10849" s="54"/>
      <c r="D10849" s="36"/>
      <c r="E10849" s="36"/>
      <c r="F10849" s="36"/>
      <c r="G10849" s="36"/>
      <c r="H10849" s="36"/>
      <c r="I10849" s="36"/>
      <c r="J10849" s="126"/>
      <c r="K10849" s="1"/>
      <c r="L10849" s="1"/>
      <c r="M10849" s="1"/>
      <c r="N10849" s="1"/>
      <c r="O10849" s="1"/>
    </row>
    <row r="10850" ht="15.75" customHeight="1">
      <c r="A10850" s="36"/>
      <c r="B10850" s="36"/>
      <c r="C10850" s="54"/>
      <c r="D10850" s="1"/>
      <c r="E10850" s="36"/>
      <c r="F10850" s="36"/>
      <c r="G10850" s="36"/>
      <c r="H10850" s="36"/>
      <c r="I10850" s="36"/>
      <c r="J10850" s="126"/>
      <c r="K10850" s="1"/>
      <c r="L10850" s="1"/>
      <c r="M10850" s="1"/>
      <c r="N10850" s="1"/>
      <c r="O10850" s="1"/>
    </row>
    <row r="10851" ht="15.75" customHeight="1">
      <c r="A10851" s="51" t="str">
        <f>A10801</f>
        <v>Year 7 Baseline Assessment Feedback</v>
      </c>
      <c r="B10851" s="36"/>
      <c r="C10851" s="54"/>
      <c r="D10851" s="1"/>
      <c r="E10851" s="36"/>
      <c r="F10851" s="36"/>
      <c r="G10851" s="36"/>
      <c r="H10851" s="36"/>
      <c r="I10851" s="36"/>
      <c r="J10851" s="150">
        <f>J10801+1</f>
        <v>234</v>
      </c>
      <c r="K10851" s="1"/>
      <c r="L10851" s="1"/>
      <c r="M10851" s="1"/>
      <c r="N10851" s="1"/>
      <c r="O10851" s="1"/>
    </row>
    <row r="10852" ht="15.75" customHeight="1">
      <c r="A10852" s="54" t="s">
        <v>104</v>
      </c>
      <c r="B10852" s="54" t="str">
        <f>$B$2</f>
        <v>Year 7 Baseline Assessment</v>
      </c>
      <c r="C10852" s="54"/>
      <c r="D10852" s="1"/>
      <c r="E10852" s="36"/>
      <c r="F10852" s="36"/>
      <c r="G10852" s="36"/>
      <c r="H10852" s="36"/>
      <c r="I10852" s="36"/>
      <c r="J10852" s="36" t="str">
        <f>CONCATENATE("Marksheet!$B$",J10851)</f>
        <v>Marksheet!$B$234</v>
      </c>
      <c r="K10852" s="1"/>
      <c r="L10852" s="1"/>
      <c r="M10852" s="1"/>
      <c r="N10852" s="1"/>
      <c r="O10852" s="1"/>
    </row>
    <row r="10853" ht="15.75" customHeight="1">
      <c r="A10853" s="54" t="s">
        <v>100</v>
      </c>
      <c r="B10853" s="54" t="str">
        <f>IF(INDIRECT(J10852)="","",INDIRECT(J10852))</f>
        <v/>
      </c>
      <c r="C10853" s="54"/>
      <c r="D10853" s="1"/>
      <c r="E10853" s="36"/>
      <c r="F10853" s="36"/>
      <c r="G10853" s="36"/>
      <c r="H10853" s="36"/>
      <c r="I10853" s="36"/>
      <c r="J10853" s="36" t="str">
        <f>CONCATENATE("Marksheet!$D$",J10851,":$AV$",J10851)</f>
        <v>Marksheet!$D$234:$AV$234</v>
      </c>
      <c r="K10853" s="1"/>
      <c r="L10853" s="1"/>
      <c r="M10853" s="1"/>
      <c r="N10853" s="1"/>
      <c r="O10853" s="1"/>
    </row>
    <row r="10854" ht="15.75" customHeight="1">
      <c r="A10854" s="54" t="s">
        <v>105</v>
      </c>
      <c r="B10854" s="54" t="str">
        <f>INDIRECT(CONCATENATE("Marksheet!$C$",INDIRECT(CONCATENATE("J",ROW()-3))))</f>
        <v/>
      </c>
      <c r="C10854" s="54"/>
      <c r="D10854" s="36"/>
      <c r="E10854" s="36"/>
      <c r="F10854" s="36"/>
      <c r="G10854" s="36"/>
      <c r="H10854" s="36"/>
      <c r="I10854" s="36"/>
      <c r="J10854" s="126"/>
      <c r="K10854" s="1"/>
      <c r="L10854" s="1"/>
      <c r="M10854" s="1"/>
      <c r="N10854" s="1"/>
      <c r="O10854" s="1"/>
    </row>
    <row r="10855" ht="15.75" customHeight="1">
      <c r="A10855" s="54"/>
      <c r="B10855" s="54"/>
      <c r="C10855" s="54"/>
      <c r="D10855" s="36"/>
      <c r="E10855" s="36"/>
      <c r="F10855" s="36"/>
      <c r="G10855" s="36"/>
      <c r="H10855" s="36"/>
      <c r="I10855" s="36"/>
      <c r="J10855" s="126"/>
      <c r="K10855" s="1"/>
      <c r="L10855" s="1"/>
      <c r="M10855" s="1"/>
      <c r="N10855" s="1"/>
      <c r="O10855" s="1"/>
    </row>
    <row r="10856" ht="15.75" customHeight="1">
      <c r="A10856" s="120"/>
      <c r="B10856" s="80" t="s">
        <v>93</v>
      </c>
      <c r="C10856" s="141" t="s">
        <v>94</v>
      </c>
      <c r="D10856" s="128" t="s">
        <v>95</v>
      </c>
      <c r="E10856" s="58"/>
      <c r="F10856" s="59"/>
      <c r="G10856" s="151" t="s">
        <v>106</v>
      </c>
      <c r="H10856" s="130"/>
      <c r="I10856" s="130"/>
      <c r="J10856" s="131"/>
      <c r="K10856" s="1"/>
      <c r="L10856" s="1"/>
      <c r="M10856" s="1"/>
      <c r="N10856" s="1"/>
      <c r="O10856" s="1"/>
    </row>
    <row r="10857" ht="15.75" customHeight="1">
      <c r="A10857" s="36"/>
      <c r="B10857" s="122" t="str">
        <f t="shared" ref="B10857:B10896" si="6035">IF($B10007="","",$B10007)</f>
        <v>1a</v>
      </c>
      <c r="C10857" s="142" t="str">
        <f t="shared" ref="C10857:C10896" si="6036">IF($C10007="","",$C10007)</f>
        <v>Living and non-living things</v>
      </c>
      <c r="D10857" s="36" t="str">
        <f t="array" ref="D10857">IF(INDEX(INDIRECT(J10853),ROW($A$1))="","",INDEX(INDIRECT(J10853),ROW($A$1)))</f>
        <v/>
      </c>
      <c r="E10857" s="36" t="s">
        <v>73</v>
      </c>
      <c r="F10857" s="36">
        <f t="shared" ref="F10857:F10897" si="6037">IF($F10007="","",$F10007)</f>
        <v>2</v>
      </c>
      <c r="G10857" s="143" t="str">
        <f t="shared" ref="G10857:G10896" si="6038">IF($G10207="","",$G10207)</f>
        <v>Substantive</v>
      </c>
      <c r="H10857" s="36"/>
      <c r="I10857" s="36"/>
      <c r="J10857" s="126"/>
      <c r="K10857" s="1"/>
      <c r="L10857" s="1"/>
      <c r="M10857" s="1"/>
      <c r="N10857" s="1"/>
      <c r="O10857" s="1"/>
    </row>
    <row r="10858" ht="15.75" customHeight="1">
      <c r="A10858" s="36"/>
      <c r="B10858" s="35" t="str">
        <f t="shared" si="6035"/>
        <v>1b</v>
      </c>
      <c r="C10858" s="144" t="str">
        <f t="shared" si="6036"/>
        <v>Measurement</v>
      </c>
      <c r="D10858" s="36" t="str">
        <f t="array" ref="D10858">IF(INDEX(INDIRECT(J10853),ROW($A$2))="","",INDEX(INDIRECT(J10853),ROW($A$2)))</f>
        <v/>
      </c>
      <c r="E10858" s="36" t="s">
        <v>73</v>
      </c>
      <c r="F10858" s="36">
        <f t="shared" si="6037"/>
        <v>1</v>
      </c>
      <c r="G10858" s="145" t="str">
        <f t="shared" si="6038"/>
        <v>Disciplinary</v>
      </c>
      <c r="H10858" s="36"/>
      <c r="I10858" s="36"/>
      <c r="J10858" s="126"/>
      <c r="K10858" s="1"/>
      <c r="L10858" s="1"/>
      <c r="M10858" s="1"/>
      <c r="N10858" s="1"/>
      <c r="O10858" s="1"/>
    </row>
    <row r="10859" ht="15.75" customHeight="1">
      <c r="A10859" s="36"/>
      <c r="B10859" s="35" t="str">
        <f t="shared" si="6035"/>
        <v>1c</v>
      </c>
      <c r="C10859" s="144" t="str">
        <f t="shared" si="6036"/>
        <v>Tables</v>
      </c>
      <c r="D10859" s="36" t="str">
        <f t="array" ref="D10859">IF(INDEX(INDIRECT(J10853),ROW($A$3))="","",INDEX(INDIRECT(J10853),ROW($A$3)))</f>
        <v/>
      </c>
      <c r="E10859" s="36" t="s">
        <v>73</v>
      </c>
      <c r="F10859" s="36">
        <f t="shared" si="6037"/>
        <v>1</v>
      </c>
      <c r="G10859" s="145" t="str">
        <f t="shared" si="6038"/>
        <v>Disciplinary</v>
      </c>
      <c r="H10859" s="36"/>
      <c r="I10859" s="36"/>
      <c r="J10859" s="126"/>
      <c r="K10859" s="1"/>
      <c r="L10859" s="1"/>
      <c r="M10859" s="1"/>
      <c r="N10859" s="1"/>
      <c r="O10859" s="1"/>
    </row>
    <row r="10860" ht="15.75" customHeight="1">
      <c r="A10860" s="36"/>
      <c r="B10860" s="35" t="str">
        <f t="shared" si="6035"/>
        <v>1d</v>
      </c>
      <c r="C10860" s="144" t="str">
        <f t="shared" si="6036"/>
        <v>Plants</v>
      </c>
      <c r="D10860" s="36" t="str">
        <f t="array" ref="D10860">IF(INDEX(INDIRECT(J10853),ROW($A$4))="","",INDEX(INDIRECT(J10853),ROW($A$4)))</f>
        <v/>
      </c>
      <c r="E10860" s="36" t="s">
        <v>73</v>
      </c>
      <c r="F10860" s="36">
        <f t="shared" si="6037"/>
        <v>1</v>
      </c>
      <c r="G10860" s="145" t="str">
        <f t="shared" si="6038"/>
        <v>Substantive</v>
      </c>
      <c r="H10860" s="36"/>
      <c r="I10860" s="36"/>
      <c r="J10860" s="126"/>
      <c r="K10860" s="1"/>
      <c r="L10860" s="1"/>
      <c r="M10860" s="1"/>
      <c r="N10860" s="1"/>
      <c r="O10860" s="1"/>
    </row>
    <row r="10861" ht="15.75" customHeight="1">
      <c r="A10861" s="36"/>
      <c r="B10861" s="35" t="str">
        <f t="shared" si="6035"/>
        <v>1e</v>
      </c>
      <c r="C10861" s="144" t="str">
        <f t="shared" si="6036"/>
        <v>Food chains</v>
      </c>
      <c r="D10861" s="36" t="str">
        <f t="array" ref="D10861">IF(INDEX(INDIRECT(J10853),ROW($A$5))="","",INDEX(INDIRECT(J10853),ROW($A$5)))</f>
        <v/>
      </c>
      <c r="E10861" s="36" t="s">
        <v>73</v>
      </c>
      <c r="F10861" s="36">
        <f t="shared" si="6037"/>
        <v>2</v>
      </c>
      <c r="G10861" s="145" t="str">
        <f t="shared" si="6038"/>
        <v>Substantive</v>
      </c>
      <c r="H10861" s="36"/>
      <c r="I10861" s="36"/>
      <c r="J10861" s="126"/>
      <c r="K10861" s="1"/>
      <c r="L10861" s="1"/>
      <c r="M10861" s="1"/>
      <c r="N10861" s="1"/>
      <c r="O10861" s="1"/>
    </row>
    <row r="10862" ht="15.75" customHeight="1">
      <c r="A10862" s="36"/>
      <c r="B10862" s="35" t="str">
        <f t="shared" si="6035"/>
        <v>2a</v>
      </c>
      <c r="C10862" s="144" t="str">
        <f t="shared" si="6036"/>
        <v>States of matter</v>
      </c>
      <c r="D10862" s="36" t="str">
        <f t="array" ref="D10862">IF(INDEX(INDIRECT(J10853),ROW($A$6))="","",INDEX(INDIRECT(J10853),ROW($A$6)))</f>
        <v/>
      </c>
      <c r="E10862" s="36" t="s">
        <v>73</v>
      </c>
      <c r="F10862" s="36">
        <f t="shared" si="6037"/>
        <v>1</v>
      </c>
      <c r="G10862" s="145" t="str">
        <f t="shared" si="6038"/>
        <v>Substantive</v>
      </c>
      <c r="H10862" s="36"/>
      <c r="I10862" s="36"/>
      <c r="J10862" s="126"/>
      <c r="K10862" s="1"/>
      <c r="L10862" s="1"/>
      <c r="M10862" s="1"/>
      <c r="N10862" s="1"/>
      <c r="O10862" s="1"/>
    </row>
    <row r="10863" ht="15.75" customHeight="1">
      <c r="A10863" s="36"/>
      <c r="B10863" s="35" t="str">
        <f t="shared" si="6035"/>
        <v>2b</v>
      </c>
      <c r="C10863" s="144" t="str">
        <f t="shared" si="6036"/>
        <v>Graphs</v>
      </c>
      <c r="D10863" s="36" t="str">
        <f t="array" ref="D10863">IF(INDEX(INDIRECT(J10853),ROW($A$7))="","",INDEX(INDIRECT(J10853),ROW($A$7)))</f>
        <v/>
      </c>
      <c r="E10863" s="36" t="s">
        <v>73</v>
      </c>
      <c r="F10863" s="36">
        <f t="shared" si="6037"/>
        <v>1</v>
      </c>
      <c r="G10863" s="148" t="str">
        <f t="shared" si="6038"/>
        <v>Disciplinary</v>
      </c>
      <c r="H10863" s="36"/>
      <c r="I10863" s="36"/>
      <c r="J10863" s="126"/>
      <c r="K10863" s="1"/>
      <c r="L10863" s="1"/>
      <c r="M10863" s="1"/>
      <c r="N10863" s="1"/>
      <c r="O10863" s="1"/>
    </row>
    <row r="10864" ht="15.75" customHeight="1">
      <c r="A10864" s="36"/>
      <c r="B10864" s="35" t="str">
        <f t="shared" si="6035"/>
        <v>2c</v>
      </c>
      <c r="C10864" s="144" t="str">
        <f t="shared" si="6036"/>
        <v>Plants</v>
      </c>
      <c r="D10864" s="36" t="str">
        <f t="array" ref="D10864">IF(INDEX(INDIRECT(J10853),ROW($A$8))="","",INDEX(INDIRECT(J10853),ROW($A$8)))</f>
        <v/>
      </c>
      <c r="E10864" s="36" t="s">
        <v>73</v>
      </c>
      <c r="F10864" s="36">
        <f t="shared" si="6037"/>
        <v>1</v>
      </c>
      <c r="G10864" s="145" t="str">
        <f t="shared" si="6038"/>
        <v>Substantive</v>
      </c>
      <c r="H10864" s="36"/>
      <c r="I10864" s="36"/>
      <c r="J10864" s="126"/>
      <c r="K10864" s="1"/>
      <c r="L10864" s="1"/>
      <c r="M10864" s="1"/>
      <c r="N10864" s="1"/>
      <c r="O10864" s="1"/>
    </row>
    <row r="10865" ht="15.75" customHeight="1">
      <c r="A10865" s="36"/>
      <c r="B10865" s="35" t="str">
        <f t="shared" si="6035"/>
        <v>3a</v>
      </c>
      <c r="C10865" s="144" t="str">
        <f t="shared" si="6036"/>
        <v>Reversible and non-reversible changes</v>
      </c>
      <c r="D10865" s="36" t="str">
        <f t="array" ref="D10865">IF(INDEX(INDIRECT(J10853),ROW($A$9))="","",INDEX(INDIRECT(J10853),ROW($A$9)))</f>
        <v/>
      </c>
      <c r="E10865" s="36" t="s">
        <v>73</v>
      </c>
      <c r="F10865" s="36">
        <f t="shared" si="6037"/>
        <v>2</v>
      </c>
      <c r="G10865" s="145" t="str">
        <f t="shared" si="6038"/>
        <v>Substantive</v>
      </c>
      <c r="H10865" s="36"/>
      <c r="I10865" s="36"/>
      <c r="J10865" s="126"/>
      <c r="K10865" s="1"/>
      <c r="L10865" s="1"/>
      <c r="M10865" s="1"/>
      <c r="N10865" s="1"/>
      <c r="O10865" s="1"/>
    </row>
    <row r="10866" ht="15.75" customHeight="1">
      <c r="A10866" s="36"/>
      <c r="B10866" s="35" t="str">
        <f t="shared" si="6035"/>
        <v>3b</v>
      </c>
      <c r="C10866" s="144" t="str">
        <f t="shared" si="6036"/>
        <v>Units</v>
      </c>
      <c r="D10866" s="36" t="str">
        <f t="array" ref="D10866">IF(INDEX(INDIRECT(J10853),ROW($A$10))="","",INDEX(INDIRECT(J10853),ROW($A$10)))</f>
        <v/>
      </c>
      <c r="E10866" s="36" t="s">
        <v>73</v>
      </c>
      <c r="F10866" s="36">
        <f t="shared" si="6037"/>
        <v>1</v>
      </c>
      <c r="G10866" s="145" t="str">
        <f t="shared" si="6038"/>
        <v>Disciplinary</v>
      </c>
      <c r="H10866" s="36"/>
      <c r="I10866" s="36"/>
      <c r="J10866" s="126"/>
      <c r="K10866" s="1"/>
      <c r="L10866" s="1"/>
      <c r="M10866" s="1"/>
      <c r="N10866" s="1"/>
      <c r="O10866" s="1"/>
    </row>
    <row r="10867" ht="15.75" customHeight="1">
      <c r="A10867" s="36"/>
      <c r="B10867" s="35" t="str">
        <f t="shared" si="6035"/>
        <v>3c</v>
      </c>
      <c r="C10867" s="144" t="str">
        <f t="shared" si="6036"/>
        <v>Hazards, risks and precautions</v>
      </c>
      <c r="D10867" s="36" t="str">
        <f t="array" ref="D10867">IF(INDEX(INDIRECT(J10853),ROW($A$11))="","",INDEX(INDIRECT(J10853),ROW($A$11)))</f>
        <v/>
      </c>
      <c r="E10867" s="36" t="s">
        <v>73</v>
      </c>
      <c r="F10867" s="36">
        <f t="shared" si="6037"/>
        <v>1</v>
      </c>
      <c r="G10867" s="149" t="str">
        <f t="shared" si="6038"/>
        <v>Disciplinary</v>
      </c>
      <c r="H10867" s="36"/>
      <c r="I10867" s="36"/>
      <c r="J10867" s="126"/>
      <c r="K10867" s="1"/>
      <c r="L10867" s="1"/>
      <c r="M10867" s="1"/>
      <c r="N10867" s="1"/>
      <c r="O10867" s="1"/>
    </row>
    <row r="10868" ht="15.75" customHeight="1">
      <c r="A10868" s="36"/>
      <c r="B10868" s="35" t="str">
        <f t="shared" si="6035"/>
        <v>3d</v>
      </c>
      <c r="C10868" s="144" t="str">
        <f t="shared" si="6036"/>
        <v>States of matter</v>
      </c>
      <c r="D10868" s="36" t="str">
        <f t="array" ref="D10868">IF(INDEX(INDIRECT(J10853),ROW($A$12))="","",INDEX(INDIRECT(J10853),ROW($A$12)))</f>
        <v/>
      </c>
      <c r="E10868" s="36" t="s">
        <v>73</v>
      </c>
      <c r="F10868" s="36">
        <f t="shared" si="6037"/>
        <v>1</v>
      </c>
      <c r="G10868" s="145" t="str">
        <f t="shared" si="6038"/>
        <v>Substantive</v>
      </c>
      <c r="H10868" s="36"/>
      <c r="I10868" s="36"/>
      <c r="J10868" s="126"/>
      <c r="K10868" s="1"/>
      <c r="L10868" s="1"/>
      <c r="M10868" s="1"/>
      <c r="N10868" s="1"/>
      <c r="O10868" s="1"/>
    </row>
    <row r="10869" ht="15.75" customHeight="1">
      <c r="A10869" s="36"/>
      <c r="B10869" s="35" t="str">
        <f t="shared" si="6035"/>
        <v>3e</v>
      </c>
      <c r="C10869" s="144" t="str">
        <f t="shared" si="6036"/>
        <v>Reversible and non-reversible changes</v>
      </c>
      <c r="D10869" s="36" t="str">
        <f t="array" ref="D10869">IF(INDEX(INDIRECT(J10853),ROW($A$13))="","",INDEX(INDIRECT(J10853),ROW($A$13)))</f>
        <v/>
      </c>
      <c r="E10869" s="36" t="s">
        <v>73</v>
      </c>
      <c r="F10869" s="36">
        <f t="shared" si="6037"/>
        <v>1</v>
      </c>
      <c r="G10869" s="145" t="str">
        <f t="shared" si="6038"/>
        <v>Substantive</v>
      </c>
      <c r="H10869" s="36"/>
      <c r="I10869" s="36"/>
      <c r="J10869" s="126"/>
      <c r="K10869" s="1"/>
      <c r="L10869" s="1"/>
      <c r="M10869" s="1"/>
      <c r="N10869" s="1"/>
      <c r="O10869" s="1"/>
    </row>
    <row r="10870" ht="15.75" customHeight="1">
      <c r="A10870" s="36"/>
      <c r="B10870" s="35" t="str">
        <f t="shared" si="6035"/>
        <v>4a</v>
      </c>
      <c r="C10870" s="144" t="str">
        <f t="shared" si="6036"/>
        <v>Equipment</v>
      </c>
      <c r="D10870" s="36" t="str">
        <f t="array" ref="D10870">IF(INDEX(INDIRECT(J10853),ROW($A$14))="","",INDEX(INDIRECT(J10853),ROW($A$14)))</f>
        <v/>
      </c>
      <c r="E10870" s="36" t="s">
        <v>73</v>
      </c>
      <c r="F10870" s="36">
        <f t="shared" si="6037"/>
        <v>2</v>
      </c>
      <c r="G10870" s="145" t="str">
        <f t="shared" si="6038"/>
        <v>Disciplinary</v>
      </c>
      <c r="H10870" s="36"/>
      <c r="I10870" s="36"/>
      <c r="J10870" s="126"/>
      <c r="K10870" s="1"/>
      <c r="L10870" s="1"/>
      <c r="M10870" s="1"/>
      <c r="N10870" s="1"/>
      <c r="O10870" s="1"/>
    </row>
    <row r="10871" ht="15.75" customHeight="1">
      <c r="A10871" s="36"/>
      <c r="B10871" s="35" t="str">
        <f t="shared" si="6035"/>
        <v>4b</v>
      </c>
      <c r="C10871" s="144" t="str">
        <f t="shared" si="6036"/>
        <v>Accuracy and precision</v>
      </c>
      <c r="D10871" s="36" t="str">
        <f t="array" ref="D10871">IF(INDEX(INDIRECT(J10853),ROW($A$15))="","",INDEX(INDIRECT(J10853),ROW($A$15)))</f>
        <v/>
      </c>
      <c r="E10871" s="36" t="s">
        <v>73</v>
      </c>
      <c r="F10871" s="36">
        <f t="shared" si="6037"/>
        <v>1</v>
      </c>
      <c r="G10871" s="145" t="str">
        <f t="shared" si="6038"/>
        <v>Disciplinary</v>
      </c>
      <c r="H10871" s="36"/>
      <c r="I10871" s="36"/>
      <c r="J10871" s="126"/>
      <c r="K10871" s="1"/>
      <c r="L10871" s="1"/>
      <c r="M10871" s="1"/>
      <c r="N10871" s="1"/>
      <c r="O10871" s="1"/>
    </row>
    <row r="10872" ht="15.75" customHeight="1">
      <c r="A10872" s="36"/>
      <c r="B10872" s="35" t="str">
        <f t="shared" si="6035"/>
        <v>4c</v>
      </c>
      <c r="C10872" s="144" t="str">
        <f t="shared" si="6036"/>
        <v>Conclusions</v>
      </c>
      <c r="D10872" s="36" t="str">
        <f t="array" ref="D10872">IF(INDEX(INDIRECT(J10853),ROW($A$16))="","",INDEX(INDIRECT(J10853),ROW($A$16)))</f>
        <v/>
      </c>
      <c r="E10872" s="36" t="s">
        <v>73</v>
      </c>
      <c r="F10872" s="36">
        <f t="shared" si="6037"/>
        <v>1</v>
      </c>
      <c r="G10872" s="145" t="str">
        <f t="shared" si="6038"/>
        <v>Disciplinary</v>
      </c>
      <c r="H10872" s="36"/>
      <c r="I10872" s="36"/>
      <c r="J10872" s="126"/>
      <c r="K10872" s="1"/>
      <c r="L10872" s="1"/>
      <c r="M10872" s="1"/>
      <c r="N10872" s="1"/>
      <c r="O10872" s="1"/>
    </row>
    <row r="10873" ht="15.75" customHeight="1">
      <c r="A10873" s="36"/>
      <c r="B10873" s="35" t="str">
        <f t="shared" si="6035"/>
        <v>5a</v>
      </c>
      <c r="C10873" s="144" t="str">
        <f t="shared" si="6036"/>
        <v>Hazards, risks and precautions</v>
      </c>
      <c r="D10873" s="36" t="str">
        <f t="array" ref="D10873">IF(INDEX(INDIRECT(J10853),ROW($A$17))="","",INDEX(INDIRECT(J10853),ROW($A$17)))</f>
        <v/>
      </c>
      <c r="E10873" s="36" t="s">
        <v>73</v>
      </c>
      <c r="F10873" s="36">
        <f t="shared" si="6037"/>
        <v>1</v>
      </c>
      <c r="G10873" s="145" t="str">
        <f t="shared" si="6038"/>
        <v>Disciplinary</v>
      </c>
      <c r="H10873" s="36"/>
      <c r="I10873" s="36"/>
      <c r="J10873" s="126"/>
      <c r="K10873" s="1"/>
      <c r="L10873" s="1"/>
      <c r="M10873" s="1"/>
      <c r="N10873" s="1"/>
      <c r="O10873" s="1"/>
    </row>
    <row r="10874" ht="15.75" customHeight="1">
      <c r="A10874" s="36"/>
      <c r="B10874" s="35" t="str">
        <f t="shared" si="6035"/>
        <v>5b</v>
      </c>
      <c r="C10874" s="144" t="str">
        <f t="shared" si="6036"/>
        <v>Electricity</v>
      </c>
      <c r="D10874" s="36" t="str">
        <f t="array" ref="D10874">IF(INDEX(INDIRECT(J10853),ROW($A$18))="","",INDEX(INDIRECT(J10853),ROW($A$18)))</f>
        <v/>
      </c>
      <c r="E10874" s="36" t="s">
        <v>73</v>
      </c>
      <c r="F10874" s="36">
        <f t="shared" si="6037"/>
        <v>1</v>
      </c>
      <c r="G10874" s="145" t="str">
        <f t="shared" si="6038"/>
        <v>Substantive</v>
      </c>
      <c r="H10874" s="36"/>
      <c r="I10874" s="36"/>
      <c r="J10874" s="126"/>
      <c r="K10874" s="1"/>
      <c r="L10874" s="1"/>
      <c r="M10874" s="1"/>
      <c r="N10874" s="1"/>
      <c r="O10874" s="1"/>
    </row>
    <row r="10875" ht="15.75" customHeight="1">
      <c r="A10875" s="36"/>
      <c r="B10875" s="35" t="str">
        <f t="shared" si="6035"/>
        <v>5c</v>
      </c>
      <c r="C10875" s="144" t="str">
        <f t="shared" si="6036"/>
        <v>Physical properties of materials</v>
      </c>
      <c r="D10875" s="36" t="str">
        <f t="array" ref="D10875">IF(INDEX(INDIRECT(J10853),ROW($A$19))="","",INDEX(INDIRECT(J10853),ROW($A$19)))</f>
        <v/>
      </c>
      <c r="E10875" s="36" t="s">
        <v>73</v>
      </c>
      <c r="F10875" s="36">
        <f t="shared" si="6037"/>
        <v>1</v>
      </c>
      <c r="G10875" s="145" t="str">
        <f t="shared" si="6038"/>
        <v>Substantive</v>
      </c>
      <c r="H10875" s="36"/>
      <c r="I10875" s="36"/>
      <c r="J10875" s="126"/>
      <c r="K10875" s="1"/>
      <c r="L10875" s="1"/>
      <c r="M10875" s="1"/>
      <c r="N10875" s="1"/>
      <c r="O10875" s="1"/>
    </row>
    <row r="10876" ht="15.75" customHeight="1">
      <c r="A10876" s="36"/>
      <c r="B10876" s="35" t="str">
        <f t="shared" si="6035"/>
        <v>5d</v>
      </c>
      <c r="C10876" s="144" t="str">
        <f t="shared" si="6036"/>
        <v>Electricity</v>
      </c>
      <c r="D10876" s="36" t="str">
        <f t="array" ref="D10876">IF(INDEX(INDIRECT(J10853),ROW($A$20))="","",INDEX(INDIRECT(J10853),ROW($A$20)))</f>
        <v/>
      </c>
      <c r="E10876" s="36" t="s">
        <v>73</v>
      </c>
      <c r="F10876" s="36">
        <f t="shared" si="6037"/>
        <v>1</v>
      </c>
      <c r="G10876" s="145" t="str">
        <f t="shared" si="6038"/>
        <v>Substantive</v>
      </c>
      <c r="H10876" s="36"/>
      <c r="I10876" s="36"/>
      <c r="J10876" s="126"/>
      <c r="K10876" s="1"/>
      <c r="L10876" s="1"/>
      <c r="M10876" s="1"/>
      <c r="N10876" s="1"/>
      <c r="O10876" s="1"/>
    </row>
    <row r="10877" ht="15.75" customHeight="1">
      <c r="A10877" s="36"/>
      <c r="B10877" s="35" t="str">
        <f t="shared" si="6035"/>
        <v>6a</v>
      </c>
      <c r="C10877" s="144" t="str">
        <f t="shared" si="6036"/>
        <v>Planning scientific enquiry</v>
      </c>
      <c r="D10877" s="36" t="str">
        <f t="array" ref="D10877">IF(INDEX(INDIRECT(J10853),ROW($A$21))="","",INDEX(INDIRECT(J10853),ROW($A$21)))</f>
        <v/>
      </c>
      <c r="E10877" s="36" t="s">
        <v>73</v>
      </c>
      <c r="F10877" s="36">
        <f t="shared" si="6037"/>
        <v>2</v>
      </c>
      <c r="G10877" s="145" t="str">
        <f t="shared" si="6038"/>
        <v>Disciplinary</v>
      </c>
      <c r="H10877" s="36"/>
      <c r="I10877" s="36"/>
      <c r="J10877" s="126"/>
      <c r="K10877" s="1"/>
      <c r="L10877" s="1"/>
      <c r="M10877" s="1"/>
      <c r="N10877" s="1"/>
      <c r="O10877" s="1"/>
    </row>
    <row r="10878" ht="15.75" customHeight="1">
      <c r="A10878" s="36"/>
      <c r="B10878" s="35" t="str">
        <f t="shared" si="6035"/>
        <v>6b</v>
      </c>
      <c r="C10878" s="144" t="str">
        <f t="shared" si="6036"/>
        <v>Units</v>
      </c>
      <c r="D10878" s="36" t="str">
        <f t="array" ref="D10878">IF(INDEX(INDIRECT(J10853),ROW($A$22))="","",INDEX(INDIRECT(J10853),ROW($A$22)))</f>
        <v/>
      </c>
      <c r="E10878" s="36" t="s">
        <v>73</v>
      </c>
      <c r="F10878" s="36">
        <f t="shared" si="6037"/>
        <v>1</v>
      </c>
      <c r="G10878" s="145" t="str">
        <f t="shared" si="6038"/>
        <v>Disciplinary</v>
      </c>
      <c r="H10878" s="36"/>
      <c r="I10878" s="36"/>
      <c r="J10878" s="126"/>
      <c r="K10878" s="1"/>
      <c r="L10878" s="1"/>
      <c r="M10878" s="1"/>
      <c r="N10878" s="1"/>
      <c r="O10878" s="1"/>
    </row>
    <row r="10879" ht="15.75" customHeight="1">
      <c r="A10879" s="36"/>
      <c r="B10879" s="35" t="str">
        <f t="shared" si="6035"/>
        <v>6c</v>
      </c>
      <c r="C10879" s="144" t="str">
        <f t="shared" si="6036"/>
        <v>Forces</v>
      </c>
      <c r="D10879" s="36" t="str">
        <f t="array" ref="D10879">IF(INDEX(INDIRECT(J10853),ROW($A$23))="","",INDEX(INDIRECT(J10853),ROW($A$23)))</f>
        <v/>
      </c>
      <c r="E10879" s="36" t="s">
        <v>73</v>
      </c>
      <c r="F10879" s="36">
        <f t="shared" si="6037"/>
        <v>1</v>
      </c>
      <c r="G10879" s="148" t="str">
        <f t="shared" si="6038"/>
        <v>Substantive</v>
      </c>
      <c r="H10879" s="36"/>
      <c r="I10879" s="36"/>
      <c r="J10879" s="126"/>
      <c r="K10879" s="1"/>
      <c r="L10879" s="1"/>
      <c r="M10879" s="1"/>
      <c r="N10879" s="1"/>
      <c r="O10879" s="1"/>
    </row>
    <row r="10880" ht="15.75" customHeight="1">
      <c r="A10880" s="36"/>
      <c r="B10880" s="35" t="str">
        <f t="shared" si="6035"/>
        <v>6d</v>
      </c>
      <c r="C10880" s="144" t="str">
        <f t="shared" si="6036"/>
        <v>Tables</v>
      </c>
      <c r="D10880" s="36" t="str">
        <f t="array" ref="D10880">IF(INDEX(INDIRECT(J10853),ROW($A$24))="","",INDEX(INDIRECT(J10853),ROW($A$24)))</f>
        <v/>
      </c>
      <c r="E10880" s="36" t="s">
        <v>73</v>
      </c>
      <c r="F10880" s="36">
        <f t="shared" si="6037"/>
        <v>1</v>
      </c>
      <c r="G10880" s="145" t="str">
        <f t="shared" si="6038"/>
        <v>Disciplinary</v>
      </c>
      <c r="H10880" s="36"/>
      <c r="I10880" s="36"/>
      <c r="J10880" s="126"/>
      <c r="K10880" s="1"/>
      <c r="L10880" s="1"/>
      <c r="M10880" s="1"/>
      <c r="N10880" s="1"/>
      <c r="O10880" s="1"/>
    </row>
    <row r="10881" ht="15.75" customHeight="1">
      <c r="A10881" s="36"/>
      <c r="B10881" s="35" t="str">
        <f t="shared" si="6035"/>
        <v>7a</v>
      </c>
      <c r="C10881" s="144" t="str">
        <f t="shared" si="6036"/>
        <v>Behaviour of light</v>
      </c>
      <c r="D10881" s="36" t="str">
        <f t="array" ref="D10881">IF(INDEX(INDIRECT(J10853),ROW($A$25))="","",INDEX(INDIRECT(J10853),ROW($A$25)))</f>
        <v/>
      </c>
      <c r="E10881" s="36" t="s">
        <v>73</v>
      </c>
      <c r="F10881" s="36">
        <f t="shared" si="6037"/>
        <v>1</v>
      </c>
      <c r="G10881" s="148" t="str">
        <f t="shared" si="6038"/>
        <v>Substantive</v>
      </c>
      <c r="H10881" s="36"/>
      <c r="I10881" s="36"/>
      <c r="J10881" s="126"/>
      <c r="K10881" s="1"/>
      <c r="L10881" s="1"/>
      <c r="M10881" s="1"/>
      <c r="N10881" s="1"/>
      <c r="O10881" s="1"/>
    </row>
    <row r="10882" ht="15.75" customHeight="1">
      <c r="A10882" s="36"/>
      <c r="B10882" s="35" t="str">
        <f t="shared" si="6035"/>
        <v>7b</v>
      </c>
      <c r="C10882" s="144" t="str">
        <f t="shared" si="6036"/>
        <v>Behaviour of light</v>
      </c>
      <c r="D10882" s="36" t="str">
        <f t="array" ref="D10882">IF(INDEX(INDIRECT(J10853),ROW($A$26))="","",INDEX(INDIRECT(J10853),ROW($A$26)))</f>
        <v/>
      </c>
      <c r="E10882" s="36" t="s">
        <v>73</v>
      </c>
      <c r="F10882" s="36">
        <f t="shared" si="6037"/>
        <v>2</v>
      </c>
      <c r="G10882" s="145" t="str">
        <f t="shared" si="6038"/>
        <v>Substantive</v>
      </c>
      <c r="H10882" s="36"/>
      <c r="I10882" s="36"/>
      <c r="J10882" s="126"/>
      <c r="K10882" s="1"/>
      <c r="L10882" s="1"/>
      <c r="M10882" s="1"/>
      <c r="N10882" s="1"/>
      <c r="O10882" s="1"/>
    </row>
    <row r="10883" ht="15.75" customHeight="1">
      <c r="A10883" s="36"/>
      <c r="B10883" s="35" t="str">
        <f t="shared" si="6035"/>
        <v>7c</v>
      </c>
      <c r="C10883" s="144" t="str">
        <f t="shared" si="6036"/>
        <v>Behaviour of light</v>
      </c>
      <c r="D10883" s="36" t="str">
        <f t="array" ref="D10883">IF(INDEX(INDIRECT(J10853),ROW($A$27))="","",INDEX(INDIRECT(J10853),ROW($A$27)))</f>
        <v/>
      </c>
      <c r="E10883" s="36" t="s">
        <v>73</v>
      </c>
      <c r="F10883" s="36">
        <f t="shared" si="6037"/>
        <v>1</v>
      </c>
      <c r="G10883" s="145" t="str">
        <f t="shared" si="6038"/>
        <v>Substantive</v>
      </c>
      <c r="H10883" s="36"/>
      <c r="I10883" s="36"/>
      <c r="J10883" s="126"/>
      <c r="K10883" s="1"/>
      <c r="L10883" s="1"/>
      <c r="M10883" s="1"/>
      <c r="N10883" s="1"/>
      <c r="O10883" s="1"/>
    </row>
    <row r="10884" ht="15.75" customHeight="1">
      <c r="A10884" s="36"/>
      <c r="B10884" s="35" t="str">
        <f t="shared" si="6035"/>
        <v>7d</v>
      </c>
      <c r="C10884" s="144" t="str">
        <f t="shared" si="6036"/>
        <v>Conclusions</v>
      </c>
      <c r="D10884" s="36" t="str">
        <f t="array" ref="D10884">IF(INDEX(INDIRECT(J10853),ROW($A$28))="","",INDEX(INDIRECT(J10853),ROW($A$28)))</f>
        <v/>
      </c>
      <c r="E10884" s="36" t="s">
        <v>73</v>
      </c>
      <c r="F10884" s="36">
        <f t="shared" si="6037"/>
        <v>1</v>
      </c>
      <c r="G10884" s="145" t="str">
        <f t="shared" si="6038"/>
        <v>Disciplinary</v>
      </c>
      <c r="H10884" s="36"/>
      <c r="I10884" s="36"/>
      <c r="J10884" s="126"/>
      <c r="K10884" s="1"/>
      <c r="L10884" s="1"/>
      <c r="M10884" s="1"/>
      <c r="N10884" s="1"/>
      <c r="O10884" s="1"/>
    </row>
    <row r="10885" ht="15.75" customHeight="1">
      <c r="A10885" s="36"/>
      <c r="B10885" s="35" t="str">
        <f t="shared" si="6035"/>
        <v>8a</v>
      </c>
      <c r="C10885" s="144" t="str">
        <f t="shared" si="6036"/>
        <v>Measurement</v>
      </c>
      <c r="D10885" s="36" t="str">
        <f t="array" ref="D10885">IF(INDEX(INDIRECT(J10853),ROW($A$29))="","",INDEX(INDIRECT(J10853),ROW($A$29)))</f>
        <v/>
      </c>
      <c r="E10885" s="36" t="s">
        <v>73</v>
      </c>
      <c r="F10885" s="36">
        <f t="shared" si="6037"/>
        <v>1</v>
      </c>
      <c r="G10885" s="145" t="str">
        <f t="shared" si="6038"/>
        <v>Disciplinary</v>
      </c>
      <c r="H10885" s="36"/>
      <c r="I10885" s="36"/>
      <c r="J10885" s="126"/>
      <c r="K10885" s="1"/>
      <c r="L10885" s="1"/>
      <c r="M10885" s="1"/>
      <c r="N10885" s="1"/>
      <c r="O10885" s="1"/>
    </row>
    <row r="10886" ht="15.75" customHeight="1">
      <c r="A10886" s="36"/>
      <c r="B10886" s="35" t="str">
        <f t="shared" si="6035"/>
        <v>8b</v>
      </c>
      <c r="C10886" s="144" t="str">
        <f t="shared" si="6036"/>
        <v>States of matter</v>
      </c>
      <c r="D10886" s="36" t="str">
        <f t="array" ref="D10886">IF(INDEX(INDIRECT(J10853),ROW($A$30))="","",INDEX(INDIRECT(J10853),ROW($A$30)))</f>
        <v/>
      </c>
      <c r="E10886" s="36" t="s">
        <v>73</v>
      </c>
      <c r="F10886" s="36">
        <f t="shared" si="6037"/>
        <v>1</v>
      </c>
      <c r="G10886" s="145" t="str">
        <f t="shared" si="6038"/>
        <v>Substantive</v>
      </c>
      <c r="H10886" s="36"/>
      <c r="I10886" s="36"/>
      <c r="J10886" s="126"/>
      <c r="K10886" s="1"/>
      <c r="L10886" s="1"/>
      <c r="M10886" s="1"/>
      <c r="N10886" s="1"/>
      <c r="O10886" s="1"/>
    </row>
    <row r="10887" ht="15.75" customHeight="1">
      <c r="A10887" s="36"/>
      <c r="B10887" s="35" t="str">
        <f t="shared" si="6035"/>
        <v>8c</v>
      </c>
      <c r="C10887" s="144" t="str">
        <f t="shared" si="6036"/>
        <v>Accuracy and precision</v>
      </c>
      <c r="D10887" s="36" t="str">
        <f t="array" ref="D10887">IF(INDEX(INDIRECT(J10853),ROW($A$31))="","",INDEX(INDIRECT(J10853),ROW($A$31)))</f>
        <v/>
      </c>
      <c r="E10887" s="36" t="s">
        <v>73</v>
      </c>
      <c r="F10887" s="36">
        <f t="shared" si="6037"/>
        <v>1</v>
      </c>
      <c r="G10887" s="145" t="str">
        <f t="shared" si="6038"/>
        <v>Disciplinary</v>
      </c>
      <c r="H10887" s="36"/>
      <c r="I10887" s="36"/>
      <c r="J10887" s="126"/>
      <c r="K10887" s="1"/>
      <c r="L10887" s="1"/>
      <c r="M10887" s="1"/>
      <c r="N10887" s="1"/>
      <c r="O10887" s="1"/>
    </row>
    <row r="10888" ht="15.75" customHeight="1">
      <c r="A10888" s="36"/>
      <c r="B10888" s="35" t="str">
        <f t="shared" si="6035"/>
        <v>9a</v>
      </c>
      <c r="C10888" s="144" t="str">
        <f t="shared" si="6036"/>
        <v>Planning scientific enquiry</v>
      </c>
      <c r="D10888" s="36" t="str">
        <f t="array" ref="D10888">IF(INDEX(INDIRECT(J10853),ROW($A$32))="","",INDEX(INDIRECT(J10853),ROW($A$32)))</f>
        <v/>
      </c>
      <c r="E10888" s="36" t="s">
        <v>73</v>
      </c>
      <c r="F10888" s="36">
        <f t="shared" si="6037"/>
        <v>2</v>
      </c>
      <c r="G10888" s="145" t="str">
        <f t="shared" si="6038"/>
        <v>Disciplinary</v>
      </c>
      <c r="H10888" s="36"/>
      <c r="I10888" s="36"/>
      <c r="J10888" s="126"/>
      <c r="K10888" s="1"/>
      <c r="L10888" s="1"/>
      <c r="M10888" s="1"/>
      <c r="N10888" s="1"/>
      <c r="O10888" s="1"/>
    </row>
    <row r="10889" ht="15.75" customHeight="1">
      <c r="A10889" s="36"/>
      <c r="B10889" s="35" t="str">
        <f t="shared" si="6035"/>
        <v>9b</v>
      </c>
      <c r="C10889" s="144" t="str">
        <f t="shared" si="6036"/>
        <v>Forces</v>
      </c>
      <c r="D10889" s="36" t="str">
        <f t="array" ref="D10889">IF(INDEX(INDIRECT(J10853),ROW($A$33))="","",INDEX(INDIRECT(J10853),ROW($A$33)))</f>
        <v/>
      </c>
      <c r="E10889" s="36" t="s">
        <v>73</v>
      </c>
      <c r="F10889" s="36">
        <f t="shared" si="6037"/>
        <v>2</v>
      </c>
      <c r="G10889" s="148" t="str">
        <f t="shared" si="6038"/>
        <v>Substantive</v>
      </c>
      <c r="H10889" s="36"/>
      <c r="I10889" s="36"/>
      <c r="J10889" s="126"/>
      <c r="K10889" s="1"/>
      <c r="L10889" s="1"/>
      <c r="M10889" s="1"/>
      <c r="N10889" s="1"/>
      <c r="O10889" s="1"/>
    </row>
    <row r="10890" ht="15.75" customHeight="1">
      <c r="A10890" s="36"/>
      <c r="B10890" s="35" t="str">
        <f t="shared" si="6035"/>
        <v>9c</v>
      </c>
      <c r="C10890" s="144" t="str">
        <f t="shared" si="6036"/>
        <v>Repeatability</v>
      </c>
      <c r="D10890" s="36" t="str">
        <f t="array" ref="D10890">IF(INDEX(INDIRECT(J10853),ROW($A$34))="","",INDEX(INDIRECT(J10853),ROW($A$34)))</f>
        <v/>
      </c>
      <c r="E10890" s="36" t="s">
        <v>73</v>
      </c>
      <c r="F10890" s="36">
        <f t="shared" si="6037"/>
        <v>1</v>
      </c>
      <c r="G10890" s="145" t="str">
        <f t="shared" si="6038"/>
        <v>Disciplinary</v>
      </c>
      <c r="H10890" s="36"/>
      <c r="I10890" s="36"/>
      <c r="J10890" s="126"/>
      <c r="K10890" s="1"/>
      <c r="L10890" s="1"/>
      <c r="M10890" s="1"/>
      <c r="N10890" s="1"/>
      <c r="O10890" s="1"/>
    </row>
    <row r="10891" ht="15.75" customHeight="1">
      <c r="A10891" s="36"/>
      <c r="B10891" s="35" t="str">
        <f t="shared" si="6035"/>
        <v>9d</v>
      </c>
      <c r="C10891" s="144" t="str">
        <f t="shared" si="6036"/>
        <v>Graphs</v>
      </c>
      <c r="D10891" s="36" t="str">
        <f t="array" ref="D10891">IF(INDEX(INDIRECT(J10853),ROW($A$35))="","",INDEX(INDIRECT(J10853),ROW($A$35)))</f>
        <v/>
      </c>
      <c r="E10891" s="36" t="s">
        <v>73</v>
      </c>
      <c r="F10891" s="36">
        <f t="shared" si="6037"/>
        <v>1</v>
      </c>
      <c r="G10891" s="145" t="str">
        <f t="shared" si="6038"/>
        <v>Disciplinary</v>
      </c>
      <c r="H10891" s="36"/>
      <c r="I10891" s="36"/>
      <c r="J10891" s="126"/>
      <c r="K10891" s="1"/>
      <c r="L10891" s="1"/>
      <c r="M10891" s="1"/>
      <c r="N10891" s="1"/>
      <c r="O10891" s="1"/>
    </row>
    <row r="10892" ht="15.75" customHeight="1">
      <c r="A10892" s="36"/>
      <c r="B10892" s="35" t="str">
        <f t="shared" si="6035"/>
        <v>10a</v>
      </c>
      <c r="C10892" s="144" t="str">
        <f t="shared" si="6036"/>
        <v>Physical properties of materials</v>
      </c>
      <c r="D10892" s="36" t="str">
        <f t="array" ref="D10892">IF(INDEX(INDIRECT(J10853),ROW($A$36))="","",INDEX(INDIRECT(J10853),ROW($A$36)))</f>
        <v/>
      </c>
      <c r="E10892" s="36" t="s">
        <v>73</v>
      </c>
      <c r="F10892" s="36">
        <f t="shared" si="6037"/>
        <v>1</v>
      </c>
      <c r="G10892" s="145" t="str">
        <f t="shared" si="6038"/>
        <v>Substantive</v>
      </c>
      <c r="H10892" s="36"/>
      <c r="I10892" s="36"/>
      <c r="J10892" s="126"/>
      <c r="K10892" s="1"/>
      <c r="L10892" s="1"/>
      <c r="M10892" s="1"/>
      <c r="N10892" s="1"/>
      <c r="O10892" s="1"/>
    </row>
    <row r="10893" ht="15.75" customHeight="1">
      <c r="A10893" s="36"/>
      <c r="B10893" s="35" t="str">
        <f t="shared" si="6035"/>
        <v>10b</v>
      </c>
      <c r="C10893" s="144" t="str">
        <f t="shared" si="6036"/>
        <v>Physical properties of materials</v>
      </c>
      <c r="D10893" s="36" t="str">
        <f t="array" ref="D10893">IF(INDEX(INDIRECT(J10853),ROW($A$37))="","",INDEX(INDIRECT(J10853),ROW($A$37)))</f>
        <v/>
      </c>
      <c r="E10893" s="36" t="s">
        <v>73</v>
      </c>
      <c r="F10893" s="36">
        <f t="shared" si="6037"/>
        <v>1</v>
      </c>
      <c r="G10893" s="145" t="str">
        <f t="shared" si="6038"/>
        <v>Substantive</v>
      </c>
      <c r="H10893" s="36"/>
      <c r="I10893" s="36"/>
      <c r="J10893" s="126"/>
      <c r="K10893" s="1"/>
      <c r="L10893" s="1"/>
      <c r="M10893" s="1"/>
      <c r="N10893" s="1"/>
      <c r="O10893" s="1"/>
    </row>
    <row r="10894" ht="15.75" customHeight="1">
      <c r="A10894" s="36"/>
      <c r="B10894" s="35" t="str">
        <f t="shared" si="6035"/>
        <v>10c</v>
      </c>
      <c r="C10894" s="144" t="str">
        <f t="shared" si="6036"/>
        <v>Graphs</v>
      </c>
      <c r="D10894" s="36" t="str">
        <f t="array" ref="D10894">IF(INDEX(INDIRECT(J10853),ROW($A$38))="","",INDEX(INDIRECT(J10853),ROW($A$38)))</f>
        <v/>
      </c>
      <c r="E10894" s="36" t="s">
        <v>73</v>
      </c>
      <c r="F10894" s="36">
        <f t="shared" si="6037"/>
        <v>1</v>
      </c>
      <c r="G10894" s="145" t="str">
        <f t="shared" si="6038"/>
        <v>Disciplinary</v>
      </c>
      <c r="H10894" s="36"/>
      <c r="I10894" s="36"/>
      <c r="J10894" s="126"/>
      <c r="K10894" s="1"/>
      <c r="L10894" s="1"/>
      <c r="M10894" s="1"/>
      <c r="N10894" s="1"/>
      <c r="O10894" s="1"/>
    </row>
    <row r="10895" ht="15.75" customHeight="1">
      <c r="A10895" s="36"/>
      <c r="B10895" s="35" t="str">
        <f t="shared" si="6035"/>
        <v>11a</v>
      </c>
      <c r="C10895" s="144" t="str">
        <f t="shared" si="6036"/>
        <v>Repeatability</v>
      </c>
      <c r="D10895" s="36" t="str">
        <f t="array" ref="D10895">IF(INDEX(INDIRECT(J10853),ROW($A$39))="","",INDEX(INDIRECT(J10853),ROW($A$39)))</f>
        <v/>
      </c>
      <c r="E10895" s="36" t="s">
        <v>73</v>
      </c>
      <c r="F10895" s="36">
        <f t="shared" si="6037"/>
        <v>1</v>
      </c>
      <c r="G10895" s="145" t="str">
        <f t="shared" si="6038"/>
        <v>Disciplinary</v>
      </c>
      <c r="H10895" s="36"/>
      <c r="I10895" s="36"/>
      <c r="J10895" s="126"/>
      <c r="K10895" s="1"/>
      <c r="L10895" s="1"/>
      <c r="M10895" s="1"/>
      <c r="N10895" s="1"/>
      <c r="O10895" s="1"/>
    </row>
    <row r="10896" ht="15.75" customHeight="1">
      <c r="A10896" s="36"/>
      <c r="B10896" s="35" t="str">
        <f t="shared" si="6035"/>
        <v>11b</v>
      </c>
      <c r="C10896" s="144" t="str">
        <f t="shared" si="6036"/>
        <v>Plants</v>
      </c>
      <c r="D10896" s="36" t="str">
        <f t="array" ref="D10896">IF(INDEX(INDIRECT(J10853),ROW($A$40))="","",INDEX(INDIRECT(J10853),ROW($A$40)))</f>
        <v/>
      </c>
      <c r="E10896" s="36" t="s">
        <v>73</v>
      </c>
      <c r="F10896" s="36">
        <f t="shared" si="6037"/>
        <v>1</v>
      </c>
      <c r="G10896" s="145" t="str">
        <f t="shared" si="6038"/>
        <v>Substantive</v>
      </c>
      <c r="H10896" s="36"/>
      <c r="I10896" s="36"/>
      <c r="J10896" s="126"/>
      <c r="K10896" s="1"/>
      <c r="L10896" s="1"/>
      <c r="M10896" s="1"/>
      <c r="N10896" s="1"/>
      <c r="O10896" s="1"/>
    </row>
    <row r="10897" ht="15.75" customHeight="1">
      <c r="A10897" s="36"/>
      <c r="B10897" s="123" t="str">
        <f t="shared" ref="B10897:C10897" si="6039">B10847</f>
        <v>11c</v>
      </c>
      <c r="C10897" s="146" t="str">
        <f t="shared" si="6039"/>
        <v>Conclusions</v>
      </c>
      <c r="D10897" s="36" t="str">
        <f t="array" ref="D10897">IF(INDEX(INDIRECT(J10853),ROW($A$41))="","",INDEX(INDIRECT(J10853),ROW($A$41)))</f>
        <v/>
      </c>
      <c r="E10897" s="36" t="s">
        <v>73</v>
      </c>
      <c r="F10897" s="36">
        <f t="shared" si="6037"/>
        <v>2</v>
      </c>
      <c r="G10897" s="147" t="str">
        <f>IF($G10747="","",$G10747)</f>
        <v>Disciplinary</v>
      </c>
      <c r="H10897" s="36"/>
      <c r="I10897" s="36"/>
      <c r="J10897" s="126"/>
      <c r="K10897" s="1"/>
      <c r="L10897" s="1"/>
      <c r="M10897" s="1"/>
      <c r="N10897" s="1"/>
      <c r="O10897" s="1"/>
    </row>
    <row r="10898" ht="15.75" customHeight="1">
      <c r="A10898" s="36"/>
      <c r="B10898" s="36"/>
      <c r="C10898" s="124" t="s">
        <v>67</v>
      </c>
      <c r="D10898" s="116">
        <f>SUM(D10857:D10897)</f>
        <v>0</v>
      </c>
      <c r="E10898" s="70" t="s">
        <v>73</v>
      </c>
      <c r="F10898" s="71">
        <f>SUM(F10857:F10897)</f>
        <v>50</v>
      </c>
      <c r="G10898" s="36"/>
      <c r="H10898" s="36"/>
      <c r="I10898" s="36"/>
      <c r="J10898" s="126"/>
      <c r="K10898" s="1"/>
      <c r="L10898" s="1"/>
      <c r="M10898" s="1"/>
      <c r="N10898" s="1"/>
      <c r="O10898" s="1"/>
    </row>
    <row r="10899" ht="15.75" customHeight="1">
      <c r="A10899" s="36"/>
      <c r="B10899" s="36"/>
      <c r="C10899" s="54"/>
      <c r="D10899" s="36"/>
      <c r="E10899" s="36"/>
      <c r="F10899" s="36"/>
      <c r="G10899" s="36"/>
      <c r="H10899" s="36"/>
      <c r="I10899" s="36"/>
      <c r="J10899" s="126"/>
      <c r="K10899" s="1"/>
      <c r="L10899" s="1"/>
      <c r="M10899" s="1"/>
      <c r="N10899" s="1"/>
      <c r="O10899" s="1"/>
    </row>
    <row r="10900" ht="15.75" customHeight="1">
      <c r="A10900" s="36"/>
      <c r="B10900" s="36"/>
      <c r="C10900" s="54"/>
      <c r="D10900" s="1"/>
      <c r="E10900" s="36"/>
      <c r="F10900" s="36"/>
      <c r="G10900" s="36"/>
      <c r="H10900" s="36"/>
      <c r="I10900" s="36"/>
      <c r="J10900" s="126"/>
      <c r="K10900" s="1"/>
      <c r="L10900" s="1"/>
      <c r="M10900" s="1"/>
      <c r="N10900" s="1"/>
      <c r="O10900" s="1"/>
    </row>
    <row r="10901" ht="15.75" customHeight="1">
      <c r="A10901" s="51" t="str">
        <f>A10851</f>
        <v>Year 7 Baseline Assessment Feedback</v>
      </c>
      <c r="B10901" s="36"/>
      <c r="C10901" s="54"/>
      <c r="D10901" s="1"/>
      <c r="E10901" s="36"/>
      <c r="F10901" s="36"/>
      <c r="G10901" s="36"/>
      <c r="H10901" s="36"/>
      <c r="I10901" s="36"/>
      <c r="J10901" s="150">
        <f>J10851+1</f>
        <v>235</v>
      </c>
      <c r="K10901" s="1"/>
      <c r="L10901" s="1"/>
      <c r="M10901" s="1"/>
      <c r="N10901" s="1"/>
      <c r="O10901" s="1"/>
    </row>
    <row r="10902" ht="15.75" customHeight="1">
      <c r="A10902" s="54" t="s">
        <v>104</v>
      </c>
      <c r="B10902" s="54" t="str">
        <f>$B$2</f>
        <v>Year 7 Baseline Assessment</v>
      </c>
      <c r="C10902" s="54"/>
      <c r="D10902" s="1"/>
      <c r="E10902" s="36"/>
      <c r="F10902" s="36"/>
      <c r="G10902" s="36"/>
      <c r="H10902" s="36"/>
      <c r="I10902" s="36"/>
      <c r="J10902" s="36" t="str">
        <f>CONCATENATE("Marksheet!$B$",J10901)</f>
        <v>Marksheet!$B$235</v>
      </c>
      <c r="K10902" s="1"/>
      <c r="L10902" s="1"/>
      <c r="M10902" s="1"/>
      <c r="N10902" s="1"/>
      <c r="O10902" s="1"/>
    </row>
    <row r="10903" ht="15.75" customHeight="1">
      <c r="A10903" s="54" t="s">
        <v>100</v>
      </c>
      <c r="B10903" s="54" t="str">
        <f>IF(INDIRECT(J10902)="","",INDIRECT(J10902))</f>
        <v/>
      </c>
      <c r="C10903" s="54"/>
      <c r="D10903" s="1"/>
      <c r="E10903" s="36"/>
      <c r="F10903" s="36"/>
      <c r="G10903" s="36"/>
      <c r="H10903" s="36"/>
      <c r="I10903" s="36"/>
      <c r="J10903" s="36" t="str">
        <f>CONCATENATE("Marksheet!$D$",J10901,":$AV$",J10901)</f>
        <v>Marksheet!$D$235:$AV$235</v>
      </c>
      <c r="K10903" s="1"/>
      <c r="L10903" s="1"/>
      <c r="M10903" s="1"/>
      <c r="N10903" s="1"/>
      <c r="O10903" s="1"/>
    </row>
    <row r="10904" ht="15.75" customHeight="1">
      <c r="A10904" s="54" t="s">
        <v>105</v>
      </c>
      <c r="B10904" s="54" t="str">
        <f>INDIRECT(CONCATENATE("Marksheet!$C$",INDIRECT(CONCATENATE("J",ROW()-3))))</f>
        <v/>
      </c>
      <c r="C10904" s="54"/>
      <c r="D10904" s="36"/>
      <c r="E10904" s="36"/>
      <c r="F10904" s="36"/>
      <c r="G10904" s="36"/>
      <c r="H10904" s="36"/>
      <c r="I10904" s="36"/>
      <c r="J10904" s="126"/>
      <c r="K10904" s="1"/>
      <c r="L10904" s="1"/>
      <c r="M10904" s="1"/>
      <c r="N10904" s="1"/>
      <c r="O10904" s="1"/>
    </row>
    <row r="10905" ht="15.75" customHeight="1">
      <c r="A10905" s="54"/>
      <c r="B10905" s="54"/>
      <c r="C10905" s="54"/>
      <c r="D10905" s="36"/>
      <c r="E10905" s="36"/>
      <c r="F10905" s="36"/>
      <c r="G10905" s="36"/>
      <c r="H10905" s="36"/>
      <c r="I10905" s="36"/>
      <c r="J10905" s="126"/>
      <c r="K10905" s="1"/>
      <c r="L10905" s="1"/>
      <c r="M10905" s="1"/>
      <c r="N10905" s="1"/>
      <c r="O10905" s="1"/>
    </row>
    <row r="10906" ht="15.75" customHeight="1">
      <c r="A10906" s="120"/>
      <c r="B10906" s="80" t="s">
        <v>93</v>
      </c>
      <c r="C10906" s="141" t="s">
        <v>94</v>
      </c>
      <c r="D10906" s="128" t="s">
        <v>95</v>
      </c>
      <c r="E10906" s="58"/>
      <c r="F10906" s="59"/>
      <c r="G10906" s="151" t="s">
        <v>106</v>
      </c>
      <c r="H10906" s="130"/>
      <c r="I10906" s="130"/>
      <c r="J10906" s="131"/>
      <c r="K10906" s="1"/>
      <c r="L10906" s="1"/>
      <c r="M10906" s="1"/>
      <c r="N10906" s="1"/>
      <c r="O10906" s="1"/>
    </row>
    <row r="10907" ht="15.75" customHeight="1">
      <c r="A10907" s="36"/>
      <c r="B10907" s="122" t="str">
        <f t="shared" ref="B10907:B10946" si="6040">IF($B10007="","",$B10007)</f>
        <v>1a</v>
      </c>
      <c r="C10907" s="142" t="str">
        <f t="shared" ref="C10907:C10946" si="6041">IF($C10007="","",$C10007)</f>
        <v>Living and non-living things</v>
      </c>
      <c r="D10907" s="36" t="str">
        <f t="array" ref="D10907">IF(INDEX(INDIRECT(J10903),ROW($A$1))="","",INDEX(INDIRECT(J10903),ROW($A$1)))</f>
        <v/>
      </c>
      <c r="E10907" s="36" t="s">
        <v>73</v>
      </c>
      <c r="F10907" s="36">
        <f t="shared" ref="F10907:F10947" si="6042">IF($F10007="","",$F10007)</f>
        <v>2</v>
      </c>
      <c r="G10907" s="143" t="str">
        <f t="shared" ref="G10907:G10946" si="6043">IF($G10257="","",$G10257)</f>
        <v>Substantive</v>
      </c>
      <c r="H10907" s="36"/>
      <c r="I10907" s="36"/>
      <c r="J10907" s="126"/>
      <c r="K10907" s="1"/>
      <c r="L10907" s="1"/>
      <c r="M10907" s="1"/>
      <c r="N10907" s="1"/>
      <c r="O10907" s="1"/>
    </row>
    <row r="10908" ht="15.75" customHeight="1">
      <c r="A10908" s="36"/>
      <c r="B10908" s="35" t="str">
        <f t="shared" si="6040"/>
        <v>1b</v>
      </c>
      <c r="C10908" s="144" t="str">
        <f t="shared" si="6041"/>
        <v>Measurement</v>
      </c>
      <c r="D10908" s="36" t="str">
        <f t="array" ref="D10908">IF(INDEX(INDIRECT(J10903),ROW($A$2))="","",INDEX(INDIRECT(J10903),ROW($A$2)))</f>
        <v/>
      </c>
      <c r="E10908" s="36" t="s">
        <v>73</v>
      </c>
      <c r="F10908" s="36">
        <f t="shared" si="6042"/>
        <v>1</v>
      </c>
      <c r="G10908" s="145" t="str">
        <f t="shared" si="6043"/>
        <v>Disciplinary</v>
      </c>
      <c r="H10908" s="36"/>
      <c r="I10908" s="36"/>
      <c r="J10908" s="126"/>
      <c r="K10908" s="1"/>
      <c r="L10908" s="1"/>
      <c r="M10908" s="1"/>
      <c r="N10908" s="1"/>
      <c r="O10908" s="1"/>
    </row>
    <row r="10909" ht="15.75" customHeight="1">
      <c r="A10909" s="36"/>
      <c r="B10909" s="35" t="str">
        <f t="shared" si="6040"/>
        <v>1c</v>
      </c>
      <c r="C10909" s="144" t="str">
        <f t="shared" si="6041"/>
        <v>Tables</v>
      </c>
      <c r="D10909" s="36" t="str">
        <f t="array" ref="D10909">IF(INDEX(INDIRECT(J10903),ROW($A$3))="","",INDEX(INDIRECT(J10903),ROW($A$3)))</f>
        <v/>
      </c>
      <c r="E10909" s="36" t="s">
        <v>73</v>
      </c>
      <c r="F10909" s="36">
        <f t="shared" si="6042"/>
        <v>1</v>
      </c>
      <c r="G10909" s="145" t="str">
        <f t="shared" si="6043"/>
        <v>Disciplinary</v>
      </c>
      <c r="H10909" s="36"/>
      <c r="I10909" s="36"/>
      <c r="J10909" s="126"/>
      <c r="K10909" s="1"/>
      <c r="L10909" s="1"/>
      <c r="M10909" s="1"/>
      <c r="N10909" s="1"/>
      <c r="O10909" s="1"/>
    </row>
    <row r="10910" ht="15.75" customHeight="1">
      <c r="A10910" s="36"/>
      <c r="B10910" s="35" t="str">
        <f t="shared" si="6040"/>
        <v>1d</v>
      </c>
      <c r="C10910" s="144" t="str">
        <f t="shared" si="6041"/>
        <v>Plants</v>
      </c>
      <c r="D10910" s="36" t="str">
        <f t="array" ref="D10910">IF(INDEX(INDIRECT(J10903),ROW($A$4))="","",INDEX(INDIRECT(J10903),ROW($A$4)))</f>
        <v/>
      </c>
      <c r="E10910" s="36" t="s">
        <v>73</v>
      </c>
      <c r="F10910" s="36">
        <f t="shared" si="6042"/>
        <v>1</v>
      </c>
      <c r="G10910" s="145" t="str">
        <f t="shared" si="6043"/>
        <v>Substantive</v>
      </c>
      <c r="H10910" s="36"/>
      <c r="I10910" s="36"/>
      <c r="J10910" s="126"/>
      <c r="K10910" s="1"/>
      <c r="L10910" s="1"/>
      <c r="M10910" s="1"/>
      <c r="N10910" s="1"/>
      <c r="O10910" s="1"/>
    </row>
    <row r="10911" ht="15.75" customHeight="1">
      <c r="A10911" s="36"/>
      <c r="B10911" s="35" t="str">
        <f t="shared" si="6040"/>
        <v>1e</v>
      </c>
      <c r="C10911" s="144" t="str">
        <f t="shared" si="6041"/>
        <v>Food chains</v>
      </c>
      <c r="D10911" s="36" t="str">
        <f t="array" ref="D10911">IF(INDEX(INDIRECT(J10903),ROW($A$5))="","",INDEX(INDIRECT(J10903),ROW($A$5)))</f>
        <v/>
      </c>
      <c r="E10911" s="36" t="s">
        <v>73</v>
      </c>
      <c r="F10911" s="36">
        <f t="shared" si="6042"/>
        <v>2</v>
      </c>
      <c r="G10911" s="145" t="str">
        <f t="shared" si="6043"/>
        <v>Substantive</v>
      </c>
      <c r="H10911" s="36"/>
      <c r="I10911" s="36"/>
      <c r="J10911" s="126"/>
      <c r="K10911" s="1"/>
      <c r="L10911" s="1"/>
      <c r="M10911" s="1"/>
      <c r="N10911" s="1"/>
      <c r="O10911" s="1"/>
    </row>
    <row r="10912" ht="15.75" customHeight="1">
      <c r="A10912" s="36"/>
      <c r="B10912" s="35" t="str">
        <f t="shared" si="6040"/>
        <v>2a</v>
      </c>
      <c r="C10912" s="144" t="str">
        <f t="shared" si="6041"/>
        <v>States of matter</v>
      </c>
      <c r="D10912" s="36" t="str">
        <f t="array" ref="D10912">IF(INDEX(INDIRECT(J10903),ROW($A$6))="","",INDEX(INDIRECT(J10903),ROW($A$6)))</f>
        <v/>
      </c>
      <c r="E10912" s="36" t="s">
        <v>73</v>
      </c>
      <c r="F10912" s="36">
        <f t="shared" si="6042"/>
        <v>1</v>
      </c>
      <c r="G10912" s="145" t="str">
        <f t="shared" si="6043"/>
        <v>Substantive</v>
      </c>
      <c r="H10912" s="36"/>
      <c r="I10912" s="36"/>
      <c r="J10912" s="126"/>
      <c r="K10912" s="1"/>
      <c r="L10912" s="1"/>
      <c r="M10912" s="1"/>
      <c r="N10912" s="1"/>
      <c r="O10912" s="1"/>
    </row>
    <row r="10913" ht="15.75" customHeight="1">
      <c r="A10913" s="36"/>
      <c r="B10913" s="35" t="str">
        <f t="shared" si="6040"/>
        <v>2b</v>
      </c>
      <c r="C10913" s="144" t="str">
        <f t="shared" si="6041"/>
        <v>Graphs</v>
      </c>
      <c r="D10913" s="36" t="str">
        <f t="array" ref="D10913">IF(INDEX(INDIRECT(J10903),ROW($A$7))="","",INDEX(INDIRECT(J10903),ROW($A$7)))</f>
        <v/>
      </c>
      <c r="E10913" s="36" t="s">
        <v>73</v>
      </c>
      <c r="F10913" s="36">
        <f t="shared" si="6042"/>
        <v>1</v>
      </c>
      <c r="G10913" s="148" t="str">
        <f t="shared" si="6043"/>
        <v>Disciplinary</v>
      </c>
      <c r="H10913" s="36"/>
      <c r="I10913" s="36"/>
      <c r="J10913" s="126"/>
      <c r="K10913" s="1"/>
      <c r="L10913" s="1"/>
      <c r="M10913" s="1"/>
      <c r="N10913" s="1"/>
      <c r="O10913" s="1"/>
    </row>
    <row r="10914" ht="15.75" customHeight="1">
      <c r="A10914" s="36"/>
      <c r="B10914" s="35" t="str">
        <f t="shared" si="6040"/>
        <v>2c</v>
      </c>
      <c r="C10914" s="144" t="str">
        <f t="shared" si="6041"/>
        <v>Plants</v>
      </c>
      <c r="D10914" s="36" t="str">
        <f t="array" ref="D10914">IF(INDEX(INDIRECT(J10903),ROW($A$8))="","",INDEX(INDIRECT(J10903),ROW($A$8)))</f>
        <v/>
      </c>
      <c r="E10914" s="36" t="s">
        <v>73</v>
      </c>
      <c r="F10914" s="36">
        <f t="shared" si="6042"/>
        <v>1</v>
      </c>
      <c r="G10914" s="145" t="str">
        <f t="shared" si="6043"/>
        <v>Substantive</v>
      </c>
      <c r="H10914" s="36"/>
      <c r="I10914" s="36"/>
      <c r="J10914" s="126"/>
      <c r="K10914" s="1"/>
      <c r="L10914" s="1"/>
      <c r="M10914" s="1"/>
      <c r="N10914" s="1"/>
      <c r="O10914" s="1"/>
    </row>
    <row r="10915" ht="15.75" customHeight="1">
      <c r="A10915" s="36"/>
      <c r="B10915" s="35" t="str">
        <f t="shared" si="6040"/>
        <v>3a</v>
      </c>
      <c r="C10915" s="144" t="str">
        <f t="shared" si="6041"/>
        <v>Reversible and non-reversible changes</v>
      </c>
      <c r="D10915" s="36" t="str">
        <f t="array" ref="D10915">IF(INDEX(INDIRECT(J10903),ROW($A$9))="","",INDEX(INDIRECT(J10903),ROW($A$9)))</f>
        <v/>
      </c>
      <c r="E10915" s="36" t="s">
        <v>73</v>
      </c>
      <c r="F10915" s="36">
        <f t="shared" si="6042"/>
        <v>2</v>
      </c>
      <c r="G10915" s="145" t="str">
        <f t="shared" si="6043"/>
        <v>Substantive</v>
      </c>
      <c r="H10915" s="36"/>
      <c r="I10915" s="36"/>
      <c r="J10915" s="126"/>
      <c r="K10915" s="1"/>
      <c r="L10915" s="1"/>
      <c r="M10915" s="1"/>
      <c r="N10915" s="1"/>
      <c r="O10915" s="1"/>
    </row>
    <row r="10916" ht="15.75" customHeight="1">
      <c r="A10916" s="36"/>
      <c r="B10916" s="35" t="str">
        <f t="shared" si="6040"/>
        <v>3b</v>
      </c>
      <c r="C10916" s="144" t="str">
        <f t="shared" si="6041"/>
        <v>Units</v>
      </c>
      <c r="D10916" s="36" t="str">
        <f t="array" ref="D10916">IF(INDEX(INDIRECT(J10903),ROW($A$10))="","",INDEX(INDIRECT(J10903),ROW($A$10)))</f>
        <v/>
      </c>
      <c r="E10916" s="36" t="s">
        <v>73</v>
      </c>
      <c r="F10916" s="36">
        <f t="shared" si="6042"/>
        <v>1</v>
      </c>
      <c r="G10916" s="145" t="str">
        <f t="shared" si="6043"/>
        <v>Disciplinary</v>
      </c>
      <c r="H10916" s="36"/>
      <c r="I10916" s="36"/>
      <c r="J10916" s="126"/>
      <c r="K10916" s="1"/>
      <c r="L10916" s="1"/>
      <c r="M10916" s="1"/>
      <c r="N10916" s="1"/>
      <c r="O10916" s="1"/>
    </row>
    <row r="10917" ht="15.75" customHeight="1">
      <c r="A10917" s="36"/>
      <c r="B10917" s="35" t="str">
        <f t="shared" si="6040"/>
        <v>3c</v>
      </c>
      <c r="C10917" s="144" t="str">
        <f t="shared" si="6041"/>
        <v>Hazards, risks and precautions</v>
      </c>
      <c r="D10917" s="36" t="str">
        <f t="array" ref="D10917">IF(INDEX(INDIRECT(J10903),ROW($A$11))="","",INDEX(INDIRECT(J10903),ROW($A$11)))</f>
        <v/>
      </c>
      <c r="E10917" s="36" t="s">
        <v>73</v>
      </c>
      <c r="F10917" s="36">
        <f t="shared" si="6042"/>
        <v>1</v>
      </c>
      <c r="G10917" s="149" t="str">
        <f t="shared" si="6043"/>
        <v>Disciplinary</v>
      </c>
      <c r="H10917" s="36"/>
      <c r="I10917" s="36"/>
      <c r="J10917" s="126"/>
      <c r="K10917" s="1"/>
      <c r="L10917" s="1"/>
      <c r="M10917" s="1"/>
      <c r="N10917" s="1"/>
      <c r="O10917" s="1"/>
    </row>
    <row r="10918" ht="15.75" customHeight="1">
      <c r="A10918" s="36"/>
      <c r="B10918" s="35" t="str">
        <f t="shared" si="6040"/>
        <v>3d</v>
      </c>
      <c r="C10918" s="144" t="str">
        <f t="shared" si="6041"/>
        <v>States of matter</v>
      </c>
      <c r="D10918" s="36" t="str">
        <f t="array" ref="D10918">IF(INDEX(INDIRECT(J10903),ROW($A$12))="","",INDEX(INDIRECT(J10903),ROW($A$12)))</f>
        <v/>
      </c>
      <c r="E10918" s="36" t="s">
        <v>73</v>
      </c>
      <c r="F10918" s="36">
        <f t="shared" si="6042"/>
        <v>1</v>
      </c>
      <c r="G10918" s="145" t="str">
        <f t="shared" si="6043"/>
        <v>Substantive</v>
      </c>
      <c r="H10918" s="36"/>
      <c r="I10918" s="36"/>
      <c r="J10918" s="126"/>
      <c r="K10918" s="1"/>
      <c r="L10918" s="1"/>
      <c r="M10918" s="1"/>
      <c r="N10918" s="1"/>
      <c r="O10918" s="1"/>
    </row>
    <row r="10919" ht="15.75" customHeight="1">
      <c r="A10919" s="36"/>
      <c r="B10919" s="35" t="str">
        <f t="shared" si="6040"/>
        <v>3e</v>
      </c>
      <c r="C10919" s="144" t="str">
        <f t="shared" si="6041"/>
        <v>Reversible and non-reversible changes</v>
      </c>
      <c r="D10919" s="36" t="str">
        <f t="array" ref="D10919">IF(INDEX(INDIRECT(J10903),ROW($A$13))="","",INDEX(INDIRECT(J10903),ROW($A$13)))</f>
        <v/>
      </c>
      <c r="E10919" s="36" t="s">
        <v>73</v>
      </c>
      <c r="F10919" s="36">
        <f t="shared" si="6042"/>
        <v>1</v>
      </c>
      <c r="G10919" s="145" t="str">
        <f t="shared" si="6043"/>
        <v>Substantive</v>
      </c>
      <c r="H10919" s="36"/>
      <c r="I10919" s="36"/>
      <c r="J10919" s="126"/>
      <c r="K10919" s="1"/>
      <c r="L10919" s="1"/>
      <c r="M10919" s="1"/>
      <c r="N10919" s="1"/>
      <c r="O10919" s="1"/>
    </row>
    <row r="10920" ht="15.75" customHeight="1">
      <c r="A10920" s="36"/>
      <c r="B10920" s="35" t="str">
        <f t="shared" si="6040"/>
        <v>4a</v>
      </c>
      <c r="C10920" s="144" t="str">
        <f t="shared" si="6041"/>
        <v>Equipment</v>
      </c>
      <c r="D10920" s="36" t="str">
        <f t="array" ref="D10920">IF(INDEX(INDIRECT(J10903),ROW($A$14))="","",INDEX(INDIRECT(J10903),ROW($A$14)))</f>
        <v/>
      </c>
      <c r="E10920" s="36" t="s">
        <v>73</v>
      </c>
      <c r="F10920" s="36">
        <f t="shared" si="6042"/>
        <v>2</v>
      </c>
      <c r="G10920" s="145" t="str">
        <f t="shared" si="6043"/>
        <v>Disciplinary</v>
      </c>
      <c r="H10920" s="36"/>
      <c r="I10920" s="36"/>
      <c r="J10920" s="126"/>
      <c r="K10920" s="1"/>
      <c r="L10920" s="1"/>
      <c r="M10920" s="1"/>
      <c r="N10920" s="1"/>
      <c r="O10920" s="1"/>
    </row>
    <row r="10921" ht="15.75" customHeight="1">
      <c r="A10921" s="36"/>
      <c r="B10921" s="35" t="str">
        <f t="shared" si="6040"/>
        <v>4b</v>
      </c>
      <c r="C10921" s="144" t="str">
        <f t="shared" si="6041"/>
        <v>Accuracy and precision</v>
      </c>
      <c r="D10921" s="36" t="str">
        <f t="array" ref="D10921">IF(INDEX(INDIRECT(J10903),ROW($A$15))="","",INDEX(INDIRECT(J10903),ROW($A$15)))</f>
        <v/>
      </c>
      <c r="E10921" s="36" t="s">
        <v>73</v>
      </c>
      <c r="F10921" s="36">
        <f t="shared" si="6042"/>
        <v>1</v>
      </c>
      <c r="G10921" s="145" t="str">
        <f t="shared" si="6043"/>
        <v>Disciplinary</v>
      </c>
      <c r="H10921" s="36"/>
      <c r="I10921" s="36"/>
      <c r="J10921" s="126"/>
      <c r="K10921" s="1"/>
      <c r="L10921" s="1"/>
      <c r="M10921" s="1"/>
      <c r="N10921" s="1"/>
      <c r="O10921" s="1"/>
    </row>
    <row r="10922" ht="15.75" customHeight="1">
      <c r="A10922" s="36"/>
      <c r="B10922" s="35" t="str">
        <f t="shared" si="6040"/>
        <v>4c</v>
      </c>
      <c r="C10922" s="144" t="str">
        <f t="shared" si="6041"/>
        <v>Conclusions</v>
      </c>
      <c r="D10922" s="36" t="str">
        <f t="array" ref="D10922">IF(INDEX(INDIRECT(J10903),ROW($A$16))="","",INDEX(INDIRECT(J10903),ROW($A$16)))</f>
        <v/>
      </c>
      <c r="E10922" s="36" t="s">
        <v>73</v>
      </c>
      <c r="F10922" s="36">
        <f t="shared" si="6042"/>
        <v>1</v>
      </c>
      <c r="G10922" s="145" t="str">
        <f t="shared" si="6043"/>
        <v>Disciplinary</v>
      </c>
      <c r="H10922" s="36"/>
      <c r="I10922" s="36"/>
      <c r="J10922" s="126"/>
      <c r="K10922" s="1"/>
      <c r="L10922" s="1"/>
      <c r="M10922" s="1"/>
      <c r="N10922" s="1"/>
      <c r="O10922" s="1"/>
    </row>
    <row r="10923" ht="15.75" customHeight="1">
      <c r="A10923" s="36"/>
      <c r="B10923" s="35" t="str">
        <f t="shared" si="6040"/>
        <v>5a</v>
      </c>
      <c r="C10923" s="144" t="str">
        <f t="shared" si="6041"/>
        <v>Hazards, risks and precautions</v>
      </c>
      <c r="D10923" s="36" t="str">
        <f t="array" ref="D10923">IF(INDEX(INDIRECT(J10903),ROW($A$17))="","",INDEX(INDIRECT(J10903),ROW($A$17)))</f>
        <v/>
      </c>
      <c r="E10923" s="36" t="s">
        <v>73</v>
      </c>
      <c r="F10923" s="36">
        <f t="shared" si="6042"/>
        <v>1</v>
      </c>
      <c r="G10923" s="145" t="str">
        <f t="shared" si="6043"/>
        <v>Disciplinary</v>
      </c>
      <c r="H10923" s="36"/>
      <c r="I10923" s="36"/>
      <c r="J10923" s="126"/>
      <c r="K10923" s="1"/>
      <c r="L10923" s="1"/>
      <c r="M10923" s="1"/>
      <c r="N10923" s="1"/>
      <c r="O10923" s="1"/>
    </row>
    <row r="10924" ht="15.75" customHeight="1">
      <c r="A10924" s="36"/>
      <c r="B10924" s="35" t="str">
        <f t="shared" si="6040"/>
        <v>5b</v>
      </c>
      <c r="C10924" s="144" t="str">
        <f t="shared" si="6041"/>
        <v>Electricity</v>
      </c>
      <c r="D10924" s="36" t="str">
        <f t="array" ref="D10924">IF(INDEX(INDIRECT(J10903),ROW($A$18))="","",INDEX(INDIRECT(J10903),ROW($A$18)))</f>
        <v/>
      </c>
      <c r="E10924" s="36" t="s">
        <v>73</v>
      </c>
      <c r="F10924" s="36">
        <f t="shared" si="6042"/>
        <v>1</v>
      </c>
      <c r="G10924" s="145" t="str">
        <f t="shared" si="6043"/>
        <v>Substantive</v>
      </c>
      <c r="H10924" s="36"/>
      <c r="I10924" s="36"/>
      <c r="J10924" s="126"/>
      <c r="K10924" s="1"/>
      <c r="L10924" s="1"/>
      <c r="M10924" s="1"/>
      <c r="N10924" s="1"/>
      <c r="O10924" s="1"/>
    </row>
    <row r="10925" ht="15.75" customHeight="1">
      <c r="A10925" s="36"/>
      <c r="B10925" s="35" t="str">
        <f t="shared" si="6040"/>
        <v>5c</v>
      </c>
      <c r="C10925" s="144" t="str">
        <f t="shared" si="6041"/>
        <v>Physical properties of materials</v>
      </c>
      <c r="D10925" s="36" t="str">
        <f t="array" ref="D10925">IF(INDEX(INDIRECT(J10903),ROW($A$19))="","",INDEX(INDIRECT(J10903),ROW($A$19)))</f>
        <v/>
      </c>
      <c r="E10925" s="36" t="s">
        <v>73</v>
      </c>
      <c r="F10925" s="36">
        <f t="shared" si="6042"/>
        <v>1</v>
      </c>
      <c r="G10925" s="145" t="str">
        <f t="shared" si="6043"/>
        <v>Substantive</v>
      </c>
      <c r="H10925" s="36"/>
      <c r="I10925" s="36"/>
      <c r="J10925" s="126"/>
      <c r="K10925" s="1"/>
      <c r="L10925" s="1"/>
      <c r="M10925" s="1"/>
      <c r="N10925" s="1"/>
      <c r="O10925" s="1"/>
    </row>
    <row r="10926" ht="15.75" customHeight="1">
      <c r="A10926" s="36"/>
      <c r="B10926" s="35" t="str">
        <f t="shared" si="6040"/>
        <v>5d</v>
      </c>
      <c r="C10926" s="144" t="str">
        <f t="shared" si="6041"/>
        <v>Electricity</v>
      </c>
      <c r="D10926" s="36" t="str">
        <f t="array" ref="D10926">IF(INDEX(INDIRECT(J10903),ROW($A$20))="","",INDEX(INDIRECT(J10903),ROW($A$20)))</f>
        <v/>
      </c>
      <c r="E10926" s="36" t="s">
        <v>73</v>
      </c>
      <c r="F10926" s="36">
        <f t="shared" si="6042"/>
        <v>1</v>
      </c>
      <c r="G10926" s="145" t="str">
        <f t="shared" si="6043"/>
        <v>Substantive</v>
      </c>
      <c r="H10926" s="36"/>
      <c r="I10926" s="36"/>
      <c r="J10926" s="126"/>
      <c r="K10926" s="1"/>
      <c r="L10926" s="1"/>
      <c r="M10926" s="1"/>
      <c r="N10926" s="1"/>
      <c r="O10926" s="1"/>
    </row>
    <row r="10927" ht="15.75" customHeight="1">
      <c r="A10927" s="36"/>
      <c r="B10927" s="35" t="str">
        <f t="shared" si="6040"/>
        <v>6a</v>
      </c>
      <c r="C10927" s="144" t="str">
        <f t="shared" si="6041"/>
        <v>Planning scientific enquiry</v>
      </c>
      <c r="D10927" s="36" t="str">
        <f t="array" ref="D10927">IF(INDEX(INDIRECT(J10903),ROW($A$21))="","",INDEX(INDIRECT(J10903),ROW($A$21)))</f>
        <v/>
      </c>
      <c r="E10927" s="36" t="s">
        <v>73</v>
      </c>
      <c r="F10927" s="36">
        <f t="shared" si="6042"/>
        <v>2</v>
      </c>
      <c r="G10927" s="145" t="str">
        <f t="shared" si="6043"/>
        <v>Disciplinary</v>
      </c>
      <c r="H10927" s="36"/>
      <c r="I10927" s="36"/>
      <c r="J10927" s="126"/>
      <c r="K10927" s="1"/>
      <c r="L10927" s="1"/>
      <c r="M10927" s="1"/>
      <c r="N10927" s="1"/>
      <c r="O10927" s="1"/>
    </row>
    <row r="10928" ht="15.75" customHeight="1">
      <c r="A10928" s="36"/>
      <c r="B10928" s="35" t="str">
        <f t="shared" si="6040"/>
        <v>6b</v>
      </c>
      <c r="C10928" s="144" t="str">
        <f t="shared" si="6041"/>
        <v>Units</v>
      </c>
      <c r="D10928" s="36" t="str">
        <f t="array" ref="D10928">IF(INDEX(INDIRECT(J10903),ROW($A$22))="","",INDEX(INDIRECT(J10903),ROW($A$22)))</f>
        <v/>
      </c>
      <c r="E10928" s="36" t="s">
        <v>73</v>
      </c>
      <c r="F10928" s="36">
        <f t="shared" si="6042"/>
        <v>1</v>
      </c>
      <c r="G10928" s="145" t="str">
        <f t="shared" si="6043"/>
        <v>Disciplinary</v>
      </c>
      <c r="H10928" s="36"/>
      <c r="I10928" s="36"/>
      <c r="J10928" s="126"/>
      <c r="K10928" s="1"/>
      <c r="L10928" s="1"/>
      <c r="M10928" s="1"/>
      <c r="N10928" s="1"/>
      <c r="O10928" s="1"/>
    </row>
    <row r="10929" ht="15.75" customHeight="1">
      <c r="A10929" s="36"/>
      <c r="B10929" s="35" t="str">
        <f t="shared" si="6040"/>
        <v>6c</v>
      </c>
      <c r="C10929" s="144" t="str">
        <f t="shared" si="6041"/>
        <v>Forces</v>
      </c>
      <c r="D10929" s="36" t="str">
        <f t="array" ref="D10929">IF(INDEX(INDIRECT(J10903),ROW($A$23))="","",INDEX(INDIRECT(J10903),ROW($A$23)))</f>
        <v/>
      </c>
      <c r="E10929" s="36" t="s">
        <v>73</v>
      </c>
      <c r="F10929" s="36">
        <f t="shared" si="6042"/>
        <v>1</v>
      </c>
      <c r="G10929" s="148" t="str">
        <f t="shared" si="6043"/>
        <v>Substantive</v>
      </c>
      <c r="H10929" s="36"/>
      <c r="I10929" s="36"/>
      <c r="J10929" s="126"/>
      <c r="K10929" s="1"/>
      <c r="L10929" s="1"/>
      <c r="M10929" s="1"/>
      <c r="N10929" s="1"/>
      <c r="O10929" s="1"/>
    </row>
    <row r="10930" ht="15.75" customHeight="1">
      <c r="A10930" s="36"/>
      <c r="B10930" s="35" t="str">
        <f t="shared" si="6040"/>
        <v>6d</v>
      </c>
      <c r="C10930" s="144" t="str">
        <f t="shared" si="6041"/>
        <v>Tables</v>
      </c>
      <c r="D10930" s="36" t="str">
        <f t="array" ref="D10930">IF(INDEX(INDIRECT(J10903),ROW($A$24))="","",INDEX(INDIRECT(J10903),ROW($A$24)))</f>
        <v/>
      </c>
      <c r="E10930" s="36" t="s">
        <v>73</v>
      </c>
      <c r="F10930" s="36">
        <f t="shared" si="6042"/>
        <v>1</v>
      </c>
      <c r="G10930" s="145" t="str">
        <f t="shared" si="6043"/>
        <v>Disciplinary</v>
      </c>
      <c r="H10930" s="36"/>
      <c r="I10930" s="36"/>
      <c r="J10930" s="126"/>
      <c r="K10930" s="1"/>
      <c r="L10930" s="1"/>
      <c r="M10930" s="1"/>
      <c r="N10930" s="1"/>
      <c r="O10930" s="1"/>
    </row>
    <row r="10931" ht="15.75" customHeight="1">
      <c r="A10931" s="36"/>
      <c r="B10931" s="35" t="str">
        <f t="shared" si="6040"/>
        <v>7a</v>
      </c>
      <c r="C10931" s="144" t="str">
        <f t="shared" si="6041"/>
        <v>Behaviour of light</v>
      </c>
      <c r="D10931" s="36" t="str">
        <f t="array" ref="D10931">IF(INDEX(INDIRECT(J10903),ROW($A$25))="","",INDEX(INDIRECT(J10903),ROW($A$25)))</f>
        <v/>
      </c>
      <c r="E10931" s="36" t="s">
        <v>73</v>
      </c>
      <c r="F10931" s="36">
        <f t="shared" si="6042"/>
        <v>1</v>
      </c>
      <c r="G10931" s="148" t="str">
        <f t="shared" si="6043"/>
        <v>Substantive</v>
      </c>
      <c r="H10931" s="36"/>
      <c r="I10931" s="36"/>
      <c r="J10931" s="126"/>
      <c r="K10931" s="1"/>
      <c r="L10931" s="1"/>
      <c r="M10931" s="1"/>
      <c r="N10931" s="1"/>
      <c r="O10931" s="1"/>
    </row>
    <row r="10932" ht="15.75" customHeight="1">
      <c r="A10932" s="36"/>
      <c r="B10932" s="35" t="str">
        <f t="shared" si="6040"/>
        <v>7b</v>
      </c>
      <c r="C10932" s="144" t="str">
        <f t="shared" si="6041"/>
        <v>Behaviour of light</v>
      </c>
      <c r="D10932" s="36" t="str">
        <f t="array" ref="D10932">IF(INDEX(INDIRECT(J10903),ROW($A$26))="","",INDEX(INDIRECT(J10903),ROW($A$26)))</f>
        <v/>
      </c>
      <c r="E10932" s="36" t="s">
        <v>73</v>
      </c>
      <c r="F10932" s="36">
        <f t="shared" si="6042"/>
        <v>2</v>
      </c>
      <c r="G10932" s="145" t="str">
        <f t="shared" si="6043"/>
        <v>Substantive</v>
      </c>
      <c r="H10932" s="36"/>
      <c r="I10932" s="36"/>
      <c r="J10932" s="126"/>
      <c r="K10932" s="1"/>
      <c r="L10932" s="1"/>
      <c r="M10932" s="1"/>
      <c r="N10932" s="1"/>
      <c r="O10932" s="1"/>
    </row>
    <row r="10933" ht="15.75" customHeight="1">
      <c r="A10933" s="36"/>
      <c r="B10933" s="35" t="str">
        <f t="shared" si="6040"/>
        <v>7c</v>
      </c>
      <c r="C10933" s="144" t="str">
        <f t="shared" si="6041"/>
        <v>Behaviour of light</v>
      </c>
      <c r="D10933" s="36" t="str">
        <f t="array" ref="D10933">IF(INDEX(INDIRECT(J10903),ROW($A$27))="","",INDEX(INDIRECT(J10903),ROW($A$27)))</f>
        <v/>
      </c>
      <c r="E10933" s="36" t="s">
        <v>73</v>
      </c>
      <c r="F10933" s="36">
        <f t="shared" si="6042"/>
        <v>1</v>
      </c>
      <c r="G10933" s="145" t="str">
        <f t="shared" si="6043"/>
        <v>Substantive</v>
      </c>
      <c r="H10933" s="36"/>
      <c r="I10933" s="36"/>
      <c r="J10933" s="126"/>
      <c r="K10933" s="1"/>
      <c r="L10933" s="1"/>
      <c r="M10933" s="1"/>
      <c r="N10933" s="1"/>
      <c r="O10933" s="1"/>
    </row>
    <row r="10934" ht="15.75" customHeight="1">
      <c r="A10934" s="36"/>
      <c r="B10934" s="35" t="str">
        <f t="shared" si="6040"/>
        <v>7d</v>
      </c>
      <c r="C10934" s="144" t="str">
        <f t="shared" si="6041"/>
        <v>Conclusions</v>
      </c>
      <c r="D10934" s="36" t="str">
        <f t="array" ref="D10934">IF(INDEX(INDIRECT(J10903),ROW($A$28))="","",INDEX(INDIRECT(J10903),ROW($A$28)))</f>
        <v/>
      </c>
      <c r="E10934" s="36" t="s">
        <v>73</v>
      </c>
      <c r="F10934" s="36">
        <f t="shared" si="6042"/>
        <v>1</v>
      </c>
      <c r="G10934" s="145" t="str">
        <f t="shared" si="6043"/>
        <v>Disciplinary</v>
      </c>
      <c r="H10934" s="36"/>
      <c r="I10934" s="36"/>
      <c r="J10934" s="126"/>
      <c r="K10934" s="1"/>
      <c r="L10934" s="1"/>
      <c r="M10934" s="1"/>
      <c r="N10934" s="1"/>
      <c r="O10934" s="1"/>
    </row>
    <row r="10935" ht="15.75" customHeight="1">
      <c r="A10935" s="36"/>
      <c r="B10935" s="35" t="str">
        <f t="shared" si="6040"/>
        <v>8a</v>
      </c>
      <c r="C10935" s="144" t="str">
        <f t="shared" si="6041"/>
        <v>Measurement</v>
      </c>
      <c r="D10935" s="36" t="str">
        <f t="array" ref="D10935">IF(INDEX(INDIRECT(J10903),ROW($A$29))="","",INDEX(INDIRECT(J10903),ROW($A$29)))</f>
        <v/>
      </c>
      <c r="E10935" s="36" t="s">
        <v>73</v>
      </c>
      <c r="F10935" s="36">
        <f t="shared" si="6042"/>
        <v>1</v>
      </c>
      <c r="G10935" s="145" t="str">
        <f t="shared" si="6043"/>
        <v>Disciplinary</v>
      </c>
      <c r="H10935" s="36"/>
      <c r="I10935" s="36"/>
      <c r="J10935" s="126"/>
      <c r="K10935" s="1"/>
      <c r="L10935" s="1"/>
      <c r="M10935" s="1"/>
      <c r="N10935" s="1"/>
      <c r="O10935" s="1"/>
    </row>
    <row r="10936" ht="15.75" customHeight="1">
      <c r="A10936" s="36"/>
      <c r="B10936" s="35" t="str">
        <f t="shared" si="6040"/>
        <v>8b</v>
      </c>
      <c r="C10936" s="144" t="str">
        <f t="shared" si="6041"/>
        <v>States of matter</v>
      </c>
      <c r="D10936" s="36" t="str">
        <f t="array" ref="D10936">IF(INDEX(INDIRECT(J10903),ROW($A$30))="","",INDEX(INDIRECT(J10903),ROW($A$30)))</f>
        <v/>
      </c>
      <c r="E10936" s="36" t="s">
        <v>73</v>
      </c>
      <c r="F10936" s="36">
        <f t="shared" si="6042"/>
        <v>1</v>
      </c>
      <c r="G10936" s="145" t="str">
        <f t="shared" si="6043"/>
        <v>Substantive</v>
      </c>
      <c r="H10936" s="36"/>
      <c r="I10936" s="36"/>
      <c r="J10936" s="126"/>
      <c r="K10936" s="1"/>
      <c r="L10936" s="1"/>
      <c r="M10936" s="1"/>
      <c r="N10936" s="1"/>
      <c r="O10936" s="1"/>
    </row>
    <row r="10937" ht="15.75" customHeight="1">
      <c r="A10937" s="36"/>
      <c r="B10937" s="35" t="str">
        <f t="shared" si="6040"/>
        <v>8c</v>
      </c>
      <c r="C10937" s="144" t="str">
        <f t="shared" si="6041"/>
        <v>Accuracy and precision</v>
      </c>
      <c r="D10937" s="36" t="str">
        <f t="array" ref="D10937">IF(INDEX(INDIRECT(J10903),ROW($A$31))="","",INDEX(INDIRECT(J10903),ROW($A$31)))</f>
        <v/>
      </c>
      <c r="E10937" s="36" t="s">
        <v>73</v>
      </c>
      <c r="F10937" s="36">
        <f t="shared" si="6042"/>
        <v>1</v>
      </c>
      <c r="G10937" s="145" t="str">
        <f t="shared" si="6043"/>
        <v>Disciplinary</v>
      </c>
      <c r="H10937" s="36"/>
      <c r="I10937" s="36"/>
      <c r="J10937" s="126"/>
      <c r="K10937" s="1"/>
      <c r="L10937" s="1"/>
      <c r="M10937" s="1"/>
      <c r="N10937" s="1"/>
      <c r="O10937" s="1"/>
    </row>
    <row r="10938" ht="15.75" customHeight="1">
      <c r="A10938" s="36"/>
      <c r="B10938" s="35" t="str">
        <f t="shared" si="6040"/>
        <v>9a</v>
      </c>
      <c r="C10938" s="144" t="str">
        <f t="shared" si="6041"/>
        <v>Planning scientific enquiry</v>
      </c>
      <c r="D10938" s="36" t="str">
        <f t="array" ref="D10938">IF(INDEX(INDIRECT(J10903),ROW($A$32))="","",INDEX(INDIRECT(J10903),ROW($A$32)))</f>
        <v/>
      </c>
      <c r="E10938" s="36" t="s">
        <v>73</v>
      </c>
      <c r="F10938" s="36">
        <f t="shared" si="6042"/>
        <v>2</v>
      </c>
      <c r="G10938" s="145" t="str">
        <f t="shared" si="6043"/>
        <v>Disciplinary</v>
      </c>
      <c r="H10938" s="36"/>
      <c r="I10938" s="36"/>
      <c r="J10938" s="126"/>
      <c r="K10938" s="1"/>
      <c r="L10938" s="1"/>
      <c r="M10938" s="1"/>
      <c r="N10938" s="1"/>
      <c r="O10938" s="1"/>
    </row>
    <row r="10939" ht="15.75" customHeight="1">
      <c r="A10939" s="36"/>
      <c r="B10939" s="35" t="str">
        <f t="shared" si="6040"/>
        <v>9b</v>
      </c>
      <c r="C10939" s="144" t="str">
        <f t="shared" si="6041"/>
        <v>Forces</v>
      </c>
      <c r="D10939" s="36" t="str">
        <f t="array" ref="D10939">IF(INDEX(INDIRECT(J10903),ROW($A$33))="","",INDEX(INDIRECT(J10903),ROW($A$33)))</f>
        <v/>
      </c>
      <c r="E10939" s="36" t="s">
        <v>73</v>
      </c>
      <c r="F10939" s="36">
        <f t="shared" si="6042"/>
        <v>2</v>
      </c>
      <c r="G10939" s="148" t="str">
        <f t="shared" si="6043"/>
        <v>Substantive</v>
      </c>
      <c r="H10939" s="36"/>
      <c r="I10939" s="36"/>
      <c r="J10939" s="126"/>
      <c r="K10939" s="1"/>
      <c r="L10939" s="1"/>
      <c r="M10939" s="1"/>
      <c r="N10939" s="1"/>
      <c r="O10939" s="1"/>
    </row>
    <row r="10940" ht="15.75" customHeight="1">
      <c r="A10940" s="36"/>
      <c r="B10940" s="35" t="str">
        <f t="shared" si="6040"/>
        <v>9c</v>
      </c>
      <c r="C10940" s="144" t="str">
        <f t="shared" si="6041"/>
        <v>Repeatability</v>
      </c>
      <c r="D10940" s="36" t="str">
        <f t="array" ref="D10940">IF(INDEX(INDIRECT(J10903),ROW($A$34))="","",INDEX(INDIRECT(J10903),ROW($A$34)))</f>
        <v/>
      </c>
      <c r="E10940" s="36" t="s">
        <v>73</v>
      </c>
      <c r="F10940" s="36">
        <f t="shared" si="6042"/>
        <v>1</v>
      </c>
      <c r="G10940" s="145" t="str">
        <f t="shared" si="6043"/>
        <v>Disciplinary</v>
      </c>
      <c r="H10940" s="36"/>
      <c r="I10940" s="36"/>
      <c r="J10940" s="126"/>
      <c r="K10940" s="1"/>
      <c r="L10940" s="1"/>
      <c r="M10940" s="1"/>
      <c r="N10940" s="1"/>
      <c r="O10940" s="1"/>
    </row>
    <row r="10941" ht="15.75" customHeight="1">
      <c r="A10941" s="36"/>
      <c r="B10941" s="35" t="str">
        <f t="shared" si="6040"/>
        <v>9d</v>
      </c>
      <c r="C10941" s="144" t="str">
        <f t="shared" si="6041"/>
        <v>Graphs</v>
      </c>
      <c r="D10941" s="36" t="str">
        <f t="array" ref="D10941">IF(INDEX(INDIRECT(J10903),ROW($A$35))="","",INDEX(INDIRECT(J10903),ROW($A$35)))</f>
        <v/>
      </c>
      <c r="E10941" s="36" t="s">
        <v>73</v>
      </c>
      <c r="F10941" s="36">
        <f t="shared" si="6042"/>
        <v>1</v>
      </c>
      <c r="G10941" s="145" t="str">
        <f t="shared" si="6043"/>
        <v>Disciplinary</v>
      </c>
      <c r="H10941" s="36"/>
      <c r="I10941" s="36"/>
      <c r="J10941" s="126"/>
      <c r="K10941" s="1"/>
      <c r="L10941" s="1"/>
      <c r="M10941" s="1"/>
      <c r="N10941" s="1"/>
      <c r="O10941" s="1"/>
    </row>
    <row r="10942" ht="15.75" customHeight="1">
      <c r="A10942" s="36"/>
      <c r="B10942" s="35" t="str">
        <f t="shared" si="6040"/>
        <v>10a</v>
      </c>
      <c r="C10942" s="144" t="str">
        <f t="shared" si="6041"/>
        <v>Physical properties of materials</v>
      </c>
      <c r="D10942" s="36" t="str">
        <f t="array" ref="D10942">IF(INDEX(INDIRECT(J10903),ROW($A$36))="","",INDEX(INDIRECT(J10903),ROW($A$36)))</f>
        <v/>
      </c>
      <c r="E10942" s="36" t="s">
        <v>73</v>
      </c>
      <c r="F10942" s="36">
        <f t="shared" si="6042"/>
        <v>1</v>
      </c>
      <c r="G10942" s="145" t="str">
        <f t="shared" si="6043"/>
        <v>Substantive</v>
      </c>
      <c r="H10942" s="36"/>
      <c r="I10942" s="36"/>
      <c r="J10942" s="126"/>
      <c r="K10942" s="1"/>
      <c r="L10942" s="1"/>
      <c r="M10942" s="1"/>
      <c r="N10942" s="1"/>
      <c r="O10942" s="1"/>
    </row>
    <row r="10943" ht="15.75" customHeight="1">
      <c r="A10943" s="36"/>
      <c r="B10943" s="35" t="str">
        <f t="shared" si="6040"/>
        <v>10b</v>
      </c>
      <c r="C10943" s="144" t="str">
        <f t="shared" si="6041"/>
        <v>Physical properties of materials</v>
      </c>
      <c r="D10943" s="36" t="str">
        <f t="array" ref="D10943">IF(INDEX(INDIRECT(J10903),ROW($A$37))="","",INDEX(INDIRECT(J10903),ROW($A$37)))</f>
        <v/>
      </c>
      <c r="E10943" s="36" t="s">
        <v>73</v>
      </c>
      <c r="F10943" s="36">
        <f t="shared" si="6042"/>
        <v>1</v>
      </c>
      <c r="G10943" s="145" t="str">
        <f t="shared" si="6043"/>
        <v>Substantive</v>
      </c>
      <c r="H10943" s="36"/>
      <c r="I10943" s="36"/>
      <c r="J10943" s="126"/>
      <c r="K10943" s="1"/>
      <c r="L10943" s="1"/>
      <c r="M10943" s="1"/>
      <c r="N10943" s="1"/>
      <c r="O10943" s="1"/>
    </row>
    <row r="10944" ht="15.75" customHeight="1">
      <c r="A10944" s="36"/>
      <c r="B10944" s="35" t="str">
        <f t="shared" si="6040"/>
        <v>10c</v>
      </c>
      <c r="C10944" s="144" t="str">
        <f t="shared" si="6041"/>
        <v>Graphs</v>
      </c>
      <c r="D10944" s="36" t="str">
        <f t="array" ref="D10944">IF(INDEX(INDIRECT(J10903),ROW($A$38))="","",INDEX(INDIRECT(J10903),ROW($A$38)))</f>
        <v/>
      </c>
      <c r="E10944" s="36" t="s">
        <v>73</v>
      </c>
      <c r="F10944" s="36">
        <f t="shared" si="6042"/>
        <v>1</v>
      </c>
      <c r="G10944" s="145" t="str">
        <f t="shared" si="6043"/>
        <v>Disciplinary</v>
      </c>
      <c r="H10944" s="36"/>
      <c r="I10944" s="36"/>
      <c r="J10944" s="126"/>
      <c r="K10944" s="1"/>
      <c r="L10944" s="1"/>
      <c r="M10944" s="1"/>
      <c r="N10944" s="1"/>
      <c r="O10944" s="1"/>
    </row>
    <row r="10945" ht="15.75" customHeight="1">
      <c r="A10945" s="36"/>
      <c r="B10945" s="35" t="str">
        <f t="shared" si="6040"/>
        <v>11a</v>
      </c>
      <c r="C10945" s="144" t="str">
        <f t="shared" si="6041"/>
        <v>Repeatability</v>
      </c>
      <c r="D10945" s="36" t="str">
        <f t="array" ref="D10945">IF(INDEX(INDIRECT(J10903),ROW($A$39))="","",INDEX(INDIRECT(J10903),ROW($A$39)))</f>
        <v/>
      </c>
      <c r="E10945" s="36" t="s">
        <v>73</v>
      </c>
      <c r="F10945" s="36">
        <f t="shared" si="6042"/>
        <v>1</v>
      </c>
      <c r="G10945" s="145" t="str">
        <f t="shared" si="6043"/>
        <v>Disciplinary</v>
      </c>
      <c r="H10945" s="36"/>
      <c r="I10945" s="36"/>
      <c r="J10945" s="126"/>
      <c r="K10945" s="1"/>
      <c r="L10945" s="1"/>
      <c r="M10945" s="1"/>
      <c r="N10945" s="1"/>
      <c r="O10945" s="1"/>
    </row>
    <row r="10946" ht="15.75" customHeight="1">
      <c r="A10946" s="36"/>
      <c r="B10946" s="35" t="str">
        <f t="shared" si="6040"/>
        <v>11b</v>
      </c>
      <c r="C10946" s="144" t="str">
        <f t="shared" si="6041"/>
        <v>Plants</v>
      </c>
      <c r="D10946" s="36" t="str">
        <f t="array" ref="D10946">IF(INDEX(INDIRECT(J10903),ROW($A$40))="","",INDEX(INDIRECT(J10903),ROW($A$40)))</f>
        <v/>
      </c>
      <c r="E10946" s="36" t="s">
        <v>73</v>
      </c>
      <c r="F10946" s="36">
        <f t="shared" si="6042"/>
        <v>1</v>
      </c>
      <c r="G10946" s="145" t="str">
        <f t="shared" si="6043"/>
        <v>Substantive</v>
      </c>
      <c r="H10946" s="36"/>
      <c r="I10946" s="36"/>
      <c r="J10946" s="126"/>
      <c r="K10946" s="1"/>
      <c r="L10946" s="1"/>
      <c r="M10946" s="1"/>
      <c r="N10946" s="1"/>
      <c r="O10946" s="1"/>
    </row>
    <row r="10947" ht="15.75" customHeight="1">
      <c r="A10947" s="36"/>
      <c r="B10947" s="123" t="str">
        <f t="shared" ref="B10947:C10947" si="6044">B10897</f>
        <v>11c</v>
      </c>
      <c r="C10947" s="146" t="str">
        <f t="shared" si="6044"/>
        <v>Conclusions</v>
      </c>
      <c r="D10947" s="36" t="str">
        <f t="array" ref="D10947">IF(INDEX(INDIRECT(J10903),ROW($A$41))="","",INDEX(INDIRECT(J10903),ROW($A$41)))</f>
        <v/>
      </c>
      <c r="E10947" s="36" t="s">
        <v>73</v>
      </c>
      <c r="F10947" s="36">
        <f t="shared" si="6042"/>
        <v>2</v>
      </c>
      <c r="G10947" s="147" t="str">
        <f>IF($G10797="","",$G10797)</f>
        <v>Disciplinary</v>
      </c>
      <c r="H10947" s="36"/>
      <c r="I10947" s="36"/>
      <c r="J10947" s="126"/>
      <c r="K10947" s="1"/>
      <c r="L10947" s="1"/>
      <c r="M10947" s="1"/>
      <c r="N10947" s="1"/>
      <c r="O10947" s="1"/>
    </row>
    <row r="10948" ht="15.75" customHeight="1">
      <c r="A10948" s="36"/>
      <c r="B10948" s="36"/>
      <c r="C10948" s="124" t="s">
        <v>67</v>
      </c>
      <c r="D10948" s="116">
        <f>SUM(D10907:D10947)</f>
        <v>0</v>
      </c>
      <c r="E10948" s="70" t="s">
        <v>73</v>
      </c>
      <c r="F10948" s="71">
        <f>SUM(F10907:F10947)</f>
        <v>50</v>
      </c>
      <c r="G10948" s="36"/>
      <c r="H10948" s="36"/>
      <c r="I10948" s="36"/>
      <c r="J10948" s="126"/>
      <c r="K10948" s="1"/>
      <c r="L10948" s="1"/>
      <c r="M10948" s="1"/>
      <c r="N10948" s="1"/>
      <c r="O10948" s="1"/>
    </row>
    <row r="10949" ht="15.75" customHeight="1">
      <c r="A10949" s="36"/>
      <c r="B10949" s="36"/>
      <c r="C10949" s="54"/>
      <c r="D10949" s="36"/>
      <c r="E10949" s="36"/>
      <c r="F10949" s="36"/>
      <c r="G10949" s="36"/>
      <c r="H10949" s="36"/>
      <c r="I10949" s="36"/>
      <c r="J10949" s="126"/>
      <c r="K10949" s="1"/>
      <c r="L10949" s="1"/>
      <c r="M10949" s="1"/>
      <c r="N10949" s="1"/>
      <c r="O10949" s="1"/>
    </row>
    <row r="10950" ht="15.75" customHeight="1">
      <c r="A10950" s="36"/>
      <c r="B10950" s="36"/>
      <c r="C10950" s="54"/>
      <c r="D10950" s="1"/>
      <c r="E10950" s="36"/>
      <c r="F10950" s="36"/>
      <c r="G10950" s="36"/>
      <c r="H10950" s="36"/>
      <c r="I10950" s="36"/>
      <c r="J10950" s="126"/>
      <c r="K10950" s="1"/>
      <c r="L10950" s="1"/>
      <c r="M10950" s="1"/>
      <c r="N10950" s="1"/>
      <c r="O10950" s="1"/>
    </row>
    <row r="10951" ht="15.75" customHeight="1">
      <c r="A10951" s="51" t="str">
        <f>A10901</f>
        <v>Year 7 Baseline Assessment Feedback</v>
      </c>
      <c r="B10951" s="36"/>
      <c r="C10951" s="54"/>
      <c r="D10951" s="1"/>
      <c r="E10951" s="36"/>
      <c r="F10951" s="36"/>
      <c r="G10951" s="36"/>
      <c r="H10951" s="36"/>
      <c r="I10951" s="36"/>
      <c r="J10951" s="150">
        <f>J10901+1</f>
        <v>236</v>
      </c>
      <c r="K10951" s="1"/>
      <c r="L10951" s="1"/>
      <c r="M10951" s="1"/>
      <c r="N10951" s="1"/>
      <c r="O10951" s="1"/>
    </row>
    <row r="10952" ht="15.75" customHeight="1">
      <c r="A10952" s="54" t="s">
        <v>104</v>
      </c>
      <c r="B10952" s="54" t="str">
        <f>$B$2</f>
        <v>Year 7 Baseline Assessment</v>
      </c>
      <c r="C10952" s="54"/>
      <c r="D10952" s="1"/>
      <c r="E10952" s="36"/>
      <c r="F10952" s="36"/>
      <c r="G10952" s="36"/>
      <c r="H10952" s="36"/>
      <c r="I10952" s="36"/>
      <c r="J10952" s="36" t="str">
        <f>CONCATENATE("Marksheet!$B$",J10951)</f>
        <v>Marksheet!$B$236</v>
      </c>
      <c r="K10952" s="1"/>
      <c r="L10952" s="1"/>
      <c r="M10952" s="1"/>
      <c r="N10952" s="1"/>
      <c r="O10952" s="1"/>
    </row>
    <row r="10953" ht="15.75" customHeight="1">
      <c r="A10953" s="54" t="s">
        <v>100</v>
      </c>
      <c r="B10953" s="54" t="str">
        <f>IF(INDIRECT(J10952)="","",INDIRECT(J10952))</f>
        <v/>
      </c>
      <c r="C10953" s="54"/>
      <c r="D10953" s="1"/>
      <c r="E10953" s="36"/>
      <c r="F10953" s="36"/>
      <c r="G10953" s="36"/>
      <c r="H10953" s="36"/>
      <c r="I10953" s="36"/>
      <c r="J10953" s="36" t="str">
        <f>CONCATENATE("Marksheet!$D$",J10951,":$AV$",J10951)</f>
        <v>Marksheet!$D$236:$AV$236</v>
      </c>
      <c r="K10953" s="1"/>
      <c r="L10953" s="1"/>
      <c r="M10953" s="1"/>
      <c r="N10953" s="1"/>
      <c r="O10953" s="1"/>
    </row>
    <row r="10954" ht="15.75" customHeight="1">
      <c r="A10954" s="54" t="s">
        <v>105</v>
      </c>
      <c r="B10954" s="54" t="str">
        <f>INDIRECT(CONCATENATE("Marksheet!$C$",INDIRECT(CONCATENATE("J",ROW()-3))))</f>
        <v/>
      </c>
      <c r="C10954" s="54"/>
      <c r="D10954" s="36"/>
      <c r="E10954" s="36"/>
      <c r="F10954" s="36"/>
      <c r="G10954" s="36"/>
      <c r="H10954" s="36"/>
      <c r="I10954" s="36"/>
      <c r="J10954" s="126"/>
      <c r="K10954" s="1"/>
      <c r="L10954" s="1"/>
      <c r="M10954" s="1"/>
      <c r="N10954" s="1"/>
      <c r="O10954" s="1"/>
    </row>
    <row r="10955" ht="15.75" customHeight="1">
      <c r="A10955" s="54"/>
      <c r="B10955" s="54"/>
      <c r="C10955" s="54"/>
      <c r="D10955" s="36"/>
      <c r="E10955" s="36"/>
      <c r="F10955" s="36"/>
      <c r="G10955" s="36"/>
      <c r="H10955" s="36"/>
      <c r="I10955" s="36"/>
      <c r="J10955" s="126"/>
      <c r="K10955" s="1"/>
      <c r="L10955" s="1"/>
      <c r="M10955" s="1"/>
      <c r="N10955" s="1"/>
      <c r="O10955" s="1"/>
    </row>
    <row r="10956" ht="15.75" customHeight="1">
      <c r="A10956" s="120"/>
      <c r="B10956" s="80" t="s">
        <v>93</v>
      </c>
      <c r="C10956" s="141" t="s">
        <v>94</v>
      </c>
      <c r="D10956" s="128" t="s">
        <v>95</v>
      </c>
      <c r="E10956" s="58"/>
      <c r="F10956" s="59"/>
      <c r="G10956" s="151" t="s">
        <v>106</v>
      </c>
      <c r="H10956" s="130"/>
      <c r="I10956" s="130"/>
      <c r="J10956" s="131"/>
      <c r="K10956" s="1"/>
      <c r="L10956" s="1"/>
      <c r="M10956" s="1"/>
      <c r="N10956" s="1"/>
      <c r="O10956" s="1"/>
    </row>
    <row r="10957" ht="15.75" customHeight="1">
      <c r="A10957" s="36"/>
      <c r="B10957" s="122" t="str">
        <f t="shared" ref="B10957:B10996" si="6045">IF($B10007="","",$B10007)</f>
        <v>1a</v>
      </c>
      <c r="C10957" s="142" t="str">
        <f t="shared" ref="C10957:C10996" si="6046">IF($C10007="","",$C10007)</f>
        <v>Living and non-living things</v>
      </c>
      <c r="D10957" s="36" t="str">
        <f t="array" ref="D10957">IF(INDEX(INDIRECT(J10953),ROW($A$1))="","",INDEX(INDIRECT(J10953),ROW($A$1)))</f>
        <v/>
      </c>
      <c r="E10957" s="36" t="s">
        <v>73</v>
      </c>
      <c r="F10957" s="36">
        <f t="shared" ref="F10957:F10997" si="6047">IF($F10007="","",$F10007)</f>
        <v>2</v>
      </c>
      <c r="G10957" s="143" t="str">
        <f t="shared" ref="G10957:G10996" si="6048">IF($G10307="","",$G10307)</f>
        <v>Substantive</v>
      </c>
      <c r="H10957" s="36"/>
      <c r="I10957" s="36"/>
      <c r="J10957" s="126"/>
      <c r="K10957" s="1"/>
      <c r="L10957" s="1"/>
      <c r="M10957" s="1"/>
      <c r="N10957" s="1"/>
      <c r="O10957" s="1"/>
    </row>
    <row r="10958" ht="15.75" customHeight="1">
      <c r="A10958" s="36"/>
      <c r="B10958" s="35" t="str">
        <f t="shared" si="6045"/>
        <v>1b</v>
      </c>
      <c r="C10958" s="144" t="str">
        <f t="shared" si="6046"/>
        <v>Measurement</v>
      </c>
      <c r="D10958" s="36" t="str">
        <f t="array" ref="D10958">IF(INDEX(INDIRECT(J10953),ROW($A$2))="","",INDEX(INDIRECT(J10953),ROW($A$2)))</f>
        <v/>
      </c>
      <c r="E10958" s="36" t="s">
        <v>73</v>
      </c>
      <c r="F10958" s="36">
        <f t="shared" si="6047"/>
        <v>1</v>
      </c>
      <c r="G10958" s="145" t="str">
        <f t="shared" si="6048"/>
        <v>Disciplinary</v>
      </c>
      <c r="H10958" s="36"/>
      <c r="I10958" s="36"/>
      <c r="J10958" s="126"/>
      <c r="K10958" s="1"/>
      <c r="L10958" s="1"/>
      <c r="M10958" s="1"/>
      <c r="N10958" s="1"/>
      <c r="O10958" s="1"/>
    </row>
    <row r="10959" ht="15.75" customHeight="1">
      <c r="A10959" s="36"/>
      <c r="B10959" s="35" t="str">
        <f t="shared" si="6045"/>
        <v>1c</v>
      </c>
      <c r="C10959" s="144" t="str">
        <f t="shared" si="6046"/>
        <v>Tables</v>
      </c>
      <c r="D10959" s="36" t="str">
        <f t="array" ref="D10959">IF(INDEX(INDIRECT(J10953),ROW($A$3))="","",INDEX(INDIRECT(J10953),ROW($A$3)))</f>
        <v/>
      </c>
      <c r="E10959" s="36" t="s">
        <v>73</v>
      </c>
      <c r="F10959" s="36">
        <f t="shared" si="6047"/>
        <v>1</v>
      </c>
      <c r="G10959" s="145" t="str">
        <f t="shared" si="6048"/>
        <v>Disciplinary</v>
      </c>
      <c r="H10959" s="36"/>
      <c r="I10959" s="36"/>
      <c r="J10959" s="126"/>
      <c r="K10959" s="1"/>
      <c r="L10959" s="1"/>
      <c r="M10959" s="1"/>
      <c r="N10959" s="1"/>
      <c r="O10959" s="1"/>
    </row>
    <row r="10960" ht="15.75" customHeight="1">
      <c r="A10960" s="36"/>
      <c r="B10960" s="35" t="str">
        <f t="shared" si="6045"/>
        <v>1d</v>
      </c>
      <c r="C10960" s="144" t="str">
        <f t="shared" si="6046"/>
        <v>Plants</v>
      </c>
      <c r="D10960" s="36" t="str">
        <f t="array" ref="D10960">IF(INDEX(INDIRECT(J10953),ROW($A$4))="","",INDEX(INDIRECT(J10953),ROW($A$4)))</f>
        <v/>
      </c>
      <c r="E10960" s="36" t="s">
        <v>73</v>
      </c>
      <c r="F10960" s="36">
        <f t="shared" si="6047"/>
        <v>1</v>
      </c>
      <c r="G10960" s="145" t="str">
        <f t="shared" si="6048"/>
        <v>Substantive</v>
      </c>
      <c r="H10960" s="36"/>
      <c r="I10960" s="36"/>
      <c r="J10960" s="126"/>
      <c r="K10960" s="1"/>
      <c r="L10960" s="1"/>
      <c r="M10960" s="1"/>
      <c r="N10960" s="1"/>
      <c r="O10960" s="1"/>
    </row>
    <row r="10961" ht="15.75" customHeight="1">
      <c r="A10961" s="36"/>
      <c r="B10961" s="35" t="str">
        <f t="shared" si="6045"/>
        <v>1e</v>
      </c>
      <c r="C10961" s="144" t="str">
        <f t="shared" si="6046"/>
        <v>Food chains</v>
      </c>
      <c r="D10961" s="36" t="str">
        <f t="array" ref="D10961">IF(INDEX(INDIRECT(J10953),ROW($A$5))="","",INDEX(INDIRECT(J10953),ROW($A$5)))</f>
        <v/>
      </c>
      <c r="E10961" s="36" t="s">
        <v>73</v>
      </c>
      <c r="F10961" s="36">
        <f t="shared" si="6047"/>
        <v>2</v>
      </c>
      <c r="G10961" s="145" t="str">
        <f t="shared" si="6048"/>
        <v>Substantive</v>
      </c>
      <c r="H10961" s="36"/>
      <c r="I10961" s="36"/>
      <c r="J10961" s="126"/>
      <c r="K10961" s="1"/>
      <c r="L10961" s="1"/>
      <c r="M10961" s="1"/>
      <c r="N10961" s="1"/>
      <c r="O10961" s="1"/>
    </row>
    <row r="10962" ht="15.75" customHeight="1">
      <c r="A10962" s="36"/>
      <c r="B10962" s="35" t="str">
        <f t="shared" si="6045"/>
        <v>2a</v>
      </c>
      <c r="C10962" s="144" t="str">
        <f t="shared" si="6046"/>
        <v>States of matter</v>
      </c>
      <c r="D10962" s="36" t="str">
        <f t="array" ref="D10962">IF(INDEX(INDIRECT(J10953),ROW($A$6))="","",INDEX(INDIRECT(J10953),ROW($A$6)))</f>
        <v/>
      </c>
      <c r="E10962" s="36" t="s">
        <v>73</v>
      </c>
      <c r="F10962" s="36">
        <f t="shared" si="6047"/>
        <v>1</v>
      </c>
      <c r="G10962" s="145" t="str">
        <f t="shared" si="6048"/>
        <v>Substantive</v>
      </c>
      <c r="H10962" s="36"/>
      <c r="I10962" s="36"/>
      <c r="J10962" s="126"/>
      <c r="K10962" s="1"/>
      <c r="L10962" s="1"/>
      <c r="M10962" s="1"/>
      <c r="N10962" s="1"/>
      <c r="O10962" s="1"/>
    </row>
    <row r="10963" ht="15.75" customHeight="1">
      <c r="A10963" s="36"/>
      <c r="B10963" s="35" t="str">
        <f t="shared" si="6045"/>
        <v>2b</v>
      </c>
      <c r="C10963" s="144" t="str">
        <f t="shared" si="6046"/>
        <v>Graphs</v>
      </c>
      <c r="D10963" s="36" t="str">
        <f t="array" ref="D10963">IF(INDEX(INDIRECT(J10953),ROW($A$7))="","",INDEX(INDIRECT(J10953),ROW($A$7)))</f>
        <v/>
      </c>
      <c r="E10963" s="36" t="s">
        <v>73</v>
      </c>
      <c r="F10963" s="36">
        <f t="shared" si="6047"/>
        <v>1</v>
      </c>
      <c r="G10963" s="148" t="str">
        <f t="shared" si="6048"/>
        <v>Disciplinary</v>
      </c>
      <c r="H10963" s="36"/>
      <c r="I10963" s="36"/>
      <c r="J10963" s="126"/>
      <c r="K10963" s="1"/>
      <c r="L10963" s="1"/>
      <c r="M10963" s="1"/>
      <c r="N10963" s="1"/>
      <c r="O10963" s="1"/>
    </row>
    <row r="10964" ht="15.75" customHeight="1">
      <c r="A10964" s="36"/>
      <c r="B10964" s="35" t="str">
        <f t="shared" si="6045"/>
        <v>2c</v>
      </c>
      <c r="C10964" s="144" t="str">
        <f t="shared" si="6046"/>
        <v>Plants</v>
      </c>
      <c r="D10964" s="36" t="str">
        <f t="array" ref="D10964">IF(INDEX(INDIRECT(J10953),ROW($A$8))="","",INDEX(INDIRECT(J10953),ROW($A$8)))</f>
        <v/>
      </c>
      <c r="E10964" s="36" t="s">
        <v>73</v>
      </c>
      <c r="F10964" s="36">
        <f t="shared" si="6047"/>
        <v>1</v>
      </c>
      <c r="G10964" s="145" t="str">
        <f t="shared" si="6048"/>
        <v>Substantive</v>
      </c>
      <c r="H10964" s="36"/>
      <c r="I10964" s="36"/>
      <c r="J10964" s="126"/>
      <c r="K10964" s="1"/>
      <c r="L10964" s="1"/>
      <c r="M10964" s="1"/>
      <c r="N10964" s="1"/>
      <c r="O10964" s="1"/>
    </row>
    <row r="10965" ht="15.75" customHeight="1">
      <c r="A10965" s="36"/>
      <c r="B10965" s="35" t="str">
        <f t="shared" si="6045"/>
        <v>3a</v>
      </c>
      <c r="C10965" s="144" t="str">
        <f t="shared" si="6046"/>
        <v>Reversible and non-reversible changes</v>
      </c>
      <c r="D10965" s="36" t="str">
        <f t="array" ref="D10965">IF(INDEX(INDIRECT(J10953),ROW($A$9))="","",INDEX(INDIRECT(J10953),ROW($A$9)))</f>
        <v/>
      </c>
      <c r="E10965" s="36" t="s">
        <v>73</v>
      </c>
      <c r="F10965" s="36">
        <f t="shared" si="6047"/>
        <v>2</v>
      </c>
      <c r="G10965" s="145" t="str">
        <f t="shared" si="6048"/>
        <v>Substantive</v>
      </c>
      <c r="H10965" s="36"/>
      <c r="I10965" s="36"/>
      <c r="J10965" s="126"/>
      <c r="K10965" s="1"/>
      <c r="L10965" s="1"/>
      <c r="M10965" s="1"/>
      <c r="N10965" s="1"/>
      <c r="O10965" s="1"/>
    </row>
    <row r="10966" ht="15.75" customHeight="1">
      <c r="A10966" s="36"/>
      <c r="B10966" s="35" t="str">
        <f t="shared" si="6045"/>
        <v>3b</v>
      </c>
      <c r="C10966" s="144" t="str">
        <f t="shared" si="6046"/>
        <v>Units</v>
      </c>
      <c r="D10966" s="36" t="str">
        <f t="array" ref="D10966">IF(INDEX(INDIRECT(J10953),ROW($A$10))="","",INDEX(INDIRECT(J10953),ROW($A$10)))</f>
        <v/>
      </c>
      <c r="E10966" s="36" t="s">
        <v>73</v>
      </c>
      <c r="F10966" s="36">
        <f t="shared" si="6047"/>
        <v>1</v>
      </c>
      <c r="G10966" s="145" t="str">
        <f t="shared" si="6048"/>
        <v>Disciplinary</v>
      </c>
      <c r="H10966" s="36"/>
      <c r="I10966" s="36"/>
      <c r="J10966" s="126"/>
      <c r="K10966" s="1"/>
      <c r="L10966" s="1"/>
      <c r="M10966" s="1"/>
      <c r="N10966" s="1"/>
      <c r="O10966" s="1"/>
    </row>
    <row r="10967" ht="15.75" customHeight="1">
      <c r="A10967" s="36"/>
      <c r="B10967" s="35" t="str">
        <f t="shared" si="6045"/>
        <v>3c</v>
      </c>
      <c r="C10967" s="144" t="str">
        <f t="shared" si="6046"/>
        <v>Hazards, risks and precautions</v>
      </c>
      <c r="D10967" s="36" t="str">
        <f t="array" ref="D10967">IF(INDEX(INDIRECT(J10953),ROW($A$11))="","",INDEX(INDIRECT(J10953),ROW($A$11)))</f>
        <v/>
      </c>
      <c r="E10967" s="36" t="s">
        <v>73</v>
      </c>
      <c r="F10967" s="36">
        <f t="shared" si="6047"/>
        <v>1</v>
      </c>
      <c r="G10967" s="149" t="str">
        <f t="shared" si="6048"/>
        <v>Disciplinary</v>
      </c>
      <c r="H10967" s="36"/>
      <c r="I10967" s="36"/>
      <c r="J10967" s="126"/>
      <c r="K10967" s="1"/>
      <c r="L10967" s="1"/>
      <c r="M10967" s="1"/>
      <c r="N10967" s="1"/>
      <c r="O10967" s="1"/>
    </row>
    <row r="10968" ht="15.75" customHeight="1">
      <c r="A10968" s="36"/>
      <c r="B10968" s="35" t="str">
        <f t="shared" si="6045"/>
        <v>3d</v>
      </c>
      <c r="C10968" s="144" t="str">
        <f t="shared" si="6046"/>
        <v>States of matter</v>
      </c>
      <c r="D10968" s="36" t="str">
        <f t="array" ref="D10968">IF(INDEX(INDIRECT(J10953),ROW($A$12))="","",INDEX(INDIRECT(J10953),ROW($A$12)))</f>
        <v/>
      </c>
      <c r="E10968" s="36" t="s">
        <v>73</v>
      </c>
      <c r="F10968" s="36">
        <f t="shared" si="6047"/>
        <v>1</v>
      </c>
      <c r="G10968" s="145" t="str">
        <f t="shared" si="6048"/>
        <v>Substantive</v>
      </c>
      <c r="H10968" s="36"/>
      <c r="I10968" s="36"/>
      <c r="J10968" s="126"/>
      <c r="K10968" s="1"/>
      <c r="L10968" s="1"/>
      <c r="M10968" s="1"/>
      <c r="N10968" s="1"/>
      <c r="O10968" s="1"/>
    </row>
    <row r="10969" ht="15.75" customHeight="1">
      <c r="A10969" s="36"/>
      <c r="B10969" s="35" t="str">
        <f t="shared" si="6045"/>
        <v>3e</v>
      </c>
      <c r="C10969" s="144" t="str">
        <f t="shared" si="6046"/>
        <v>Reversible and non-reversible changes</v>
      </c>
      <c r="D10969" s="36" t="str">
        <f t="array" ref="D10969">IF(INDEX(INDIRECT(J10953),ROW($A$13))="","",INDEX(INDIRECT(J10953),ROW($A$13)))</f>
        <v/>
      </c>
      <c r="E10969" s="36" t="s">
        <v>73</v>
      </c>
      <c r="F10969" s="36">
        <f t="shared" si="6047"/>
        <v>1</v>
      </c>
      <c r="G10969" s="145" t="str">
        <f t="shared" si="6048"/>
        <v>Substantive</v>
      </c>
      <c r="H10969" s="36"/>
      <c r="I10969" s="36"/>
      <c r="J10969" s="126"/>
      <c r="K10969" s="1"/>
      <c r="L10969" s="1"/>
      <c r="M10969" s="1"/>
      <c r="N10969" s="1"/>
      <c r="O10969" s="1"/>
    </row>
    <row r="10970" ht="15.75" customHeight="1">
      <c r="A10970" s="36"/>
      <c r="B10970" s="35" t="str">
        <f t="shared" si="6045"/>
        <v>4a</v>
      </c>
      <c r="C10970" s="144" t="str">
        <f t="shared" si="6046"/>
        <v>Equipment</v>
      </c>
      <c r="D10970" s="36" t="str">
        <f t="array" ref="D10970">IF(INDEX(INDIRECT(J10953),ROW($A$14))="","",INDEX(INDIRECT(J10953),ROW($A$14)))</f>
        <v/>
      </c>
      <c r="E10970" s="36" t="s">
        <v>73</v>
      </c>
      <c r="F10970" s="36">
        <f t="shared" si="6047"/>
        <v>2</v>
      </c>
      <c r="G10970" s="145" t="str">
        <f t="shared" si="6048"/>
        <v>Disciplinary</v>
      </c>
      <c r="H10970" s="36"/>
      <c r="I10970" s="36"/>
      <c r="J10970" s="126"/>
      <c r="K10970" s="1"/>
      <c r="L10970" s="1"/>
      <c r="M10970" s="1"/>
      <c r="N10970" s="1"/>
      <c r="O10970" s="1"/>
    </row>
    <row r="10971" ht="15.75" customHeight="1">
      <c r="A10971" s="36"/>
      <c r="B10971" s="35" t="str">
        <f t="shared" si="6045"/>
        <v>4b</v>
      </c>
      <c r="C10971" s="144" t="str">
        <f t="shared" si="6046"/>
        <v>Accuracy and precision</v>
      </c>
      <c r="D10971" s="36" t="str">
        <f t="array" ref="D10971">IF(INDEX(INDIRECT(J10953),ROW($A$15))="","",INDEX(INDIRECT(J10953),ROW($A$15)))</f>
        <v/>
      </c>
      <c r="E10971" s="36" t="s">
        <v>73</v>
      </c>
      <c r="F10971" s="36">
        <f t="shared" si="6047"/>
        <v>1</v>
      </c>
      <c r="G10971" s="145" t="str">
        <f t="shared" si="6048"/>
        <v>Disciplinary</v>
      </c>
      <c r="H10971" s="36"/>
      <c r="I10971" s="36"/>
      <c r="J10971" s="126"/>
      <c r="K10971" s="1"/>
      <c r="L10971" s="1"/>
      <c r="M10971" s="1"/>
      <c r="N10971" s="1"/>
      <c r="O10971" s="1"/>
    </row>
    <row r="10972" ht="15.75" customHeight="1">
      <c r="A10972" s="36"/>
      <c r="B10972" s="35" t="str">
        <f t="shared" si="6045"/>
        <v>4c</v>
      </c>
      <c r="C10972" s="144" t="str">
        <f t="shared" si="6046"/>
        <v>Conclusions</v>
      </c>
      <c r="D10972" s="36" t="str">
        <f t="array" ref="D10972">IF(INDEX(INDIRECT(J10953),ROW($A$16))="","",INDEX(INDIRECT(J10953),ROW($A$16)))</f>
        <v/>
      </c>
      <c r="E10972" s="36" t="s">
        <v>73</v>
      </c>
      <c r="F10972" s="36">
        <f t="shared" si="6047"/>
        <v>1</v>
      </c>
      <c r="G10972" s="145" t="str">
        <f t="shared" si="6048"/>
        <v>Disciplinary</v>
      </c>
      <c r="H10972" s="36"/>
      <c r="I10972" s="36"/>
      <c r="J10972" s="126"/>
      <c r="K10972" s="1"/>
      <c r="L10972" s="1"/>
      <c r="M10972" s="1"/>
      <c r="N10972" s="1"/>
      <c r="O10972" s="1"/>
    </row>
    <row r="10973" ht="15.75" customHeight="1">
      <c r="A10973" s="36"/>
      <c r="B10973" s="35" t="str">
        <f t="shared" si="6045"/>
        <v>5a</v>
      </c>
      <c r="C10973" s="144" t="str">
        <f t="shared" si="6046"/>
        <v>Hazards, risks and precautions</v>
      </c>
      <c r="D10973" s="36" t="str">
        <f t="array" ref="D10973">IF(INDEX(INDIRECT(J10953),ROW($A$17))="","",INDEX(INDIRECT(J10953),ROW($A$17)))</f>
        <v/>
      </c>
      <c r="E10973" s="36" t="s">
        <v>73</v>
      </c>
      <c r="F10973" s="36">
        <f t="shared" si="6047"/>
        <v>1</v>
      </c>
      <c r="G10973" s="145" t="str">
        <f t="shared" si="6048"/>
        <v>Disciplinary</v>
      </c>
      <c r="H10973" s="36"/>
      <c r="I10973" s="36"/>
      <c r="J10973" s="126"/>
      <c r="K10973" s="1"/>
      <c r="L10973" s="1"/>
      <c r="M10973" s="1"/>
      <c r="N10973" s="1"/>
      <c r="O10973" s="1"/>
    </row>
    <row r="10974" ht="15.75" customHeight="1">
      <c r="A10974" s="36"/>
      <c r="B10974" s="35" t="str">
        <f t="shared" si="6045"/>
        <v>5b</v>
      </c>
      <c r="C10974" s="144" t="str">
        <f t="shared" si="6046"/>
        <v>Electricity</v>
      </c>
      <c r="D10974" s="36" t="str">
        <f t="array" ref="D10974">IF(INDEX(INDIRECT(J10953),ROW($A$18))="","",INDEX(INDIRECT(J10953),ROW($A$18)))</f>
        <v/>
      </c>
      <c r="E10974" s="36" t="s">
        <v>73</v>
      </c>
      <c r="F10974" s="36">
        <f t="shared" si="6047"/>
        <v>1</v>
      </c>
      <c r="G10974" s="145" t="str">
        <f t="shared" si="6048"/>
        <v>Substantive</v>
      </c>
      <c r="H10974" s="36"/>
      <c r="I10974" s="36"/>
      <c r="J10974" s="126"/>
      <c r="K10974" s="1"/>
      <c r="L10974" s="1"/>
      <c r="M10974" s="1"/>
      <c r="N10974" s="1"/>
      <c r="O10974" s="1"/>
    </row>
    <row r="10975" ht="15.75" customHeight="1">
      <c r="A10975" s="36"/>
      <c r="B10975" s="35" t="str">
        <f t="shared" si="6045"/>
        <v>5c</v>
      </c>
      <c r="C10975" s="144" t="str">
        <f t="shared" si="6046"/>
        <v>Physical properties of materials</v>
      </c>
      <c r="D10975" s="36" t="str">
        <f t="array" ref="D10975">IF(INDEX(INDIRECT(J10953),ROW($A$19))="","",INDEX(INDIRECT(J10953),ROW($A$19)))</f>
        <v/>
      </c>
      <c r="E10975" s="36" t="s">
        <v>73</v>
      </c>
      <c r="F10975" s="36">
        <f t="shared" si="6047"/>
        <v>1</v>
      </c>
      <c r="G10975" s="145" t="str">
        <f t="shared" si="6048"/>
        <v>Substantive</v>
      </c>
      <c r="H10975" s="36"/>
      <c r="I10975" s="36"/>
      <c r="J10975" s="126"/>
      <c r="K10975" s="1"/>
      <c r="L10975" s="1"/>
      <c r="M10975" s="1"/>
      <c r="N10975" s="1"/>
      <c r="O10975" s="1"/>
    </row>
    <row r="10976" ht="15.75" customHeight="1">
      <c r="A10976" s="36"/>
      <c r="B10976" s="35" t="str">
        <f t="shared" si="6045"/>
        <v>5d</v>
      </c>
      <c r="C10976" s="144" t="str">
        <f t="shared" si="6046"/>
        <v>Electricity</v>
      </c>
      <c r="D10976" s="36" t="str">
        <f t="array" ref="D10976">IF(INDEX(INDIRECT(J10953),ROW($A$20))="","",INDEX(INDIRECT(J10953),ROW($A$20)))</f>
        <v/>
      </c>
      <c r="E10976" s="36" t="s">
        <v>73</v>
      </c>
      <c r="F10976" s="36">
        <f t="shared" si="6047"/>
        <v>1</v>
      </c>
      <c r="G10976" s="145" t="str">
        <f t="shared" si="6048"/>
        <v>Substantive</v>
      </c>
      <c r="H10976" s="36"/>
      <c r="I10976" s="36"/>
      <c r="J10976" s="126"/>
      <c r="K10976" s="1"/>
      <c r="L10976" s="1"/>
      <c r="M10976" s="1"/>
      <c r="N10976" s="1"/>
      <c r="O10976" s="1"/>
    </row>
    <row r="10977" ht="15.75" customHeight="1">
      <c r="A10977" s="36"/>
      <c r="B10977" s="35" t="str">
        <f t="shared" si="6045"/>
        <v>6a</v>
      </c>
      <c r="C10977" s="144" t="str">
        <f t="shared" si="6046"/>
        <v>Planning scientific enquiry</v>
      </c>
      <c r="D10977" s="36" t="str">
        <f t="array" ref="D10977">IF(INDEX(INDIRECT(J10953),ROW($A$21))="","",INDEX(INDIRECT(J10953),ROW($A$21)))</f>
        <v/>
      </c>
      <c r="E10977" s="36" t="s">
        <v>73</v>
      </c>
      <c r="F10977" s="36">
        <f t="shared" si="6047"/>
        <v>2</v>
      </c>
      <c r="G10977" s="145" t="str">
        <f t="shared" si="6048"/>
        <v>Disciplinary</v>
      </c>
      <c r="H10977" s="36"/>
      <c r="I10977" s="36"/>
      <c r="J10977" s="126"/>
      <c r="K10977" s="1"/>
      <c r="L10977" s="1"/>
      <c r="M10977" s="1"/>
      <c r="N10977" s="1"/>
      <c r="O10977" s="1"/>
    </row>
    <row r="10978" ht="15.75" customHeight="1">
      <c r="A10978" s="36"/>
      <c r="B10978" s="35" t="str">
        <f t="shared" si="6045"/>
        <v>6b</v>
      </c>
      <c r="C10978" s="144" t="str">
        <f t="shared" si="6046"/>
        <v>Units</v>
      </c>
      <c r="D10978" s="36" t="str">
        <f t="array" ref="D10978">IF(INDEX(INDIRECT(J10953),ROW($A$22))="","",INDEX(INDIRECT(J10953),ROW($A$22)))</f>
        <v/>
      </c>
      <c r="E10978" s="36" t="s">
        <v>73</v>
      </c>
      <c r="F10978" s="36">
        <f t="shared" si="6047"/>
        <v>1</v>
      </c>
      <c r="G10978" s="145" t="str">
        <f t="shared" si="6048"/>
        <v>Disciplinary</v>
      </c>
      <c r="H10978" s="36"/>
      <c r="I10978" s="36"/>
      <c r="J10978" s="126"/>
      <c r="K10978" s="1"/>
      <c r="L10978" s="1"/>
      <c r="M10978" s="1"/>
      <c r="N10978" s="1"/>
      <c r="O10978" s="1"/>
    </row>
    <row r="10979" ht="15.75" customHeight="1">
      <c r="A10979" s="36"/>
      <c r="B10979" s="35" t="str">
        <f t="shared" si="6045"/>
        <v>6c</v>
      </c>
      <c r="C10979" s="144" t="str">
        <f t="shared" si="6046"/>
        <v>Forces</v>
      </c>
      <c r="D10979" s="36" t="str">
        <f t="array" ref="D10979">IF(INDEX(INDIRECT(J10953),ROW($A$23))="","",INDEX(INDIRECT(J10953),ROW($A$23)))</f>
        <v/>
      </c>
      <c r="E10979" s="36" t="s">
        <v>73</v>
      </c>
      <c r="F10979" s="36">
        <f t="shared" si="6047"/>
        <v>1</v>
      </c>
      <c r="G10979" s="148" t="str">
        <f t="shared" si="6048"/>
        <v>Substantive</v>
      </c>
      <c r="H10979" s="36"/>
      <c r="I10979" s="36"/>
      <c r="J10979" s="126"/>
      <c r="K10979" s="1"/>
      <c r="L10979" s="1"/>
      <c r="M10979" s="1"/>
      <c r="N10979" s="1"/>
      <c r="O10979" s="1"/>
    </row>
    <row r="10980" ht="15.75" customHeight="1">
      <c r="A10980" s="36"/>
      <c r="B10980" s="35" t="str">
        <f t="shared" si="6045"/>
        <v>6d</v>
      </c>
      <c r="C10980" s="144" t="str">
        <f t="shared" si="6046"/>
        <v>Tables</v>
      </c>
      <c r="D10980" s="36" t="str">
        <f t="array" ref="D10980">IF(INDEX(INDIRECT(J10953),ROW($A$24))="","",INDEX(INDIRECT(J10953),ROW($A$24)))</f>
        <v/>
      </c>
      <c r="E10980" s="36" t="s">
        <v>73</v>
      </c>
      <c r="F10980" s="36">
        <f t="shared" si="6047"/>
        <v>1</v>
      </c>
      <c r="G10980" s="145" t="str">
        <f t="shared" si="6048"/>
        <v>Disciplinary</v>
      </c>
      <c r="H10980" s="36"/>
      <c r="I10980" s="36"/>
      <c r="J10980" s="126"/>
      <c r="K10980" s="1"/>
      <c r="L10980" s="1"/>
      <c r="M10980" s="1"/>
      <c r="N10980" s="1"/>
      <c r="O10980" s="1"/>
    </row>
    <row r="10981" ht="15.75" customHeight="1">
      <c r="A10981" s="36"/>
      <c r="B10981" s="35" t="str">
        <f t="shared" si="6045"/>
        <v>7a</v>
      </c>
      <c r="C10981" s="144" t="str">
        <f t="shared" si="6046"/>
        <v>Behaviour of light</v>
      </c>
      <c r="D10981" s="36" t="str">
        <f t="array" ref="D10981">IF(INDEX(INDIRECT(J10953),ROW($A$25))="","",INDEX(INDIRECT(J10953),ROW($A$25)))</f>
        <v/>
      </c>
      <c r="E10981" s="36" t="s">
        <v>73</v>
      </c>
      <c r="F10981" s="36">
        <f t="shared" si="6047"/>
        <v>1</v>
      </c>
      <c r="G10981" s="148" t="str">
        <f t="shared" si="6048"/>
        <v>Substantive</v>
      </c>
      <c r="H10981" s="36"/>
      <c r="I10981" s="36"/>
      <c r="J10981" s="126"/>
      <c r="K10981" s="1"/>
      <c r="L10981" s="1"/>
      <c r="M10981" s="1"/>
      <c r="N10981" s="1"/>
      <c r="O10981" s="1"/>
    </row>
    <row r="10982" ht="15.75" customHeight="1">
      <c r="A10982" s="36"/>
      <c r="B10982" s="35" t="str">
        <f t="shared" si="6045"/>
        <v>7b</v>
      </c>
      <c r="C10982" s="144" t="str">
        <f t="shared" si="6046"/>
        <v>Behaviour of light</v>
      </c>
      <c r="D10982" s="36" t="str">
        <f t="array" ref="D10982">IF(INDEX(INDIRECT(J10953),ROW($A$26))="","",INDEX(INDIRECT(J10953),ROW($A$26)))</f>
        <v/>
      </c>
      <c r="E10982" s="36" t="s">
        <v>73</v>
      </c>
      <c r="F10982" s="36">
        <f t="shared" si="6047"/>
        <v>2</v>
      </c>
      <c r="G10982" s="145" t="str">
        <f t="shared" si="6048"/>
        <v>Substantive</v>
      </c>
      <c r="H10982" s="36"/>
      <c r="I10982" s="36"/>
      <c r="J10982" s="126"/>
      <c r="K10982" s="1"/>
      <c r="L10982" s="1"/>
      <c r="M10982" s="1"/>
      <c r="N10982" s="1"/>
      <c r="O10982" s="1"/>
    </row>
    <row r="10983" ht="15.75" customHeight="1">
      <c r="A10983" s="36"/>
      <c r="B10983" s="35" t="str">
        <f t="shared" si="6045"/>
        <v>7c</v>
      </c>
      <c r="C10983" s="144" t="str">
        <f t="shared" si="6046"/>
        <v>Behaviour of light</v>
      </c>
      <c r="D10983" s="36" t="str">
        <f t="array" ref="D10983">IF(INDEX(INDIRECT(J10953),ROW($A$27))="","",INDEX(INDIRECT(J10953),ROW($A$27)))</f>
        <v/>
      </c>
      <c r="E10983" s="36" t="s">
        <v>73</v>
      </c>
      <c r="F10983" s="36">
        <f t="shared" si="6047"/>
        <v>1</v>
      </c>
      <c r="G10983" s="145" t="str">
        <f t="shared" si="6048"/>
        <v>Substantive</v>
      </c>
      <c r="H10983" s="36"/>
      <c r="I10983" s="36"/>
      <c r="J10983" s="126"/>
      <c r="K10983" s="1"/>
      <c r="L10983" s="1"/>
      <c r="M10983" s="1"/>
      <c r="N10983" s="1"/>
      <c r="O10983" s="1"/>
    </row>
    <row r="10984" ht="15.75" customHeight="1">
      <c r="A10984" s="36"/>
      <c r="B10984" s="35" t="str">
        <f t="shared" si="6045"/>
        <v>7d</v>
      </c>
      <c r="C10984" s="144" t="str">
        <f t="shared" si="6046"/>
        <v>Conclusions</v>
      </c>
      <c r="D10984" s="36" t="str">
        <f t="array" ref="D10984">IF(INDEX(INDIRECT(J10953),ROW($A$28))="","",INDEX(INDIRECT(J10953),ROW($A$28)))</f>
        <v/>
      </c>
      <c r="E10984" s="36" t="s">
        <v>73</v>
      </c>
      <c r="F10984" s="36">
        <f t="shared" si="6047"/>
        <v>1</v>
      </c>
      <c r="G10984" s="145" t="str">
        <f t="shared" si="6048"/>
        <v>Disciplinary</v>
      </c>
      <c r="H10984" s="36"/>
      <c r="I10984" s="36"/>
      <c r="J10984" s="126"/>
      <c r="K10984" s="1"/>
      <c r="L10984" s="1"/>
      <c r="M10984" s="1"/>
      <c r="N10984" s="1"/>
      <c r="O10984" s="1"/>
    </row>
    <row r="10985" ht="15.75" customHeight="1">
      <c r="A10985" s="36"/>
      <c r="B10985" s="35" t="str">
        <f t="shared" si="6045"/>
        <v>8a</v>
      </c>
      <c r="C10985" s="144" t="str">
        <f t="shared" si="6046"/>
        <v>Measurement</v>
      </c>
      <c r="D10985" s="36" t="str">
        <f t="array" ref="D10985">IF(INDEX(INDIRECT(J10953),ROW($A$29))="","",INDEX(INDIRECT(J10953),ROW($A$29)))</f>
        <v/>
      </c>
      <c r="E10985" s="36" t="s">
        <v>73</v>
      </c>
      <c r="F10985" s="36">
        <f t="shared" si="6047"/>
        <v>1</v>
      </c>
      <c r="G10985" s="145" t="str">
        <f t="shared" si="6048"/>
        <v>Disciplinary</v>
      </c>
      <c r="H10985" s="36"/>
      <c r="I10985" s="36"/>
      <c r="J10985" s="126"/>
      <c r="K10985" s="1"/>
      <c r="L10985" s="1"/>
      <c r="M10985" s="1"/>
      <c r="N10985" s="1"/>
      <c r="O10985" s="1"/>
    </row>
    <row r="10986" ht="15.75" customHeight="1">
      <c r="A10986" s="36"/>
      <c r="B10986" s="35" t="str">
        <f t="shared" si="6045"/>
        <v>8b</v>
      </c>
      <c r="C10986" s="144" t="str">
        <f t="shared" si="6046"/>
        <v>States of matter</v>
      </c>
      <c r="D10986" s="36" t="str">
        <f t="array" ref="D10986">IF(INDEX(INDIRECT(J10953),ROW($A$30))="","",INDEX(INDIRECT(J10953),ROW($A$30)))</f>
        <v/>
      </c>
      <c r="E10986" s="36" t="s">
        <v>73</v>
      </c>
      <c r="F10986" s="36">
        <f t="shared" si="6047"/>
        <v>1</v>
      </c>
      <c r="G10986" s="145" t="str">
        <f t="shared" si="6048"/>
        <v>Substantive</v>
      </c>
      <c r="H10986" s="36"/>
      <c r="I10986" s="36"/>
      <c r="J10986" s="126"/>
      <c r="K10986" s="1"/>
      <c r="L10986" s="1"/>
      <c r="M10986" s="1"/>
      <c r="N10986" s="1"/>
      <c r="O10986" s="1"/>
    </row>
    <row r="10987" ht="15.75" customHeight="1">
      <c r="A10987" s="36"/>
      <c r="B10987" s="35" t="str">
        <f t="shared" si="6045"/>
        <v>8c</v>
      </c>
      <c r="C10987" s="144" t="str">
        <f t="shared" si="6046"/>
        <v>Accuracy and precision</v>
      </c>
      <c r="D10987" s="36" t="str">
        <f t="array" ref="D10987">IF(INDEX(INDIRECT(J10953),ROW($A$31))="","",INDEX(INDIRECT(J10953),ROW($A$31)))</f>
        <v/>
      </c>
      <c r="E10987" s="36" t="s">
        <v>73</v>
      </c>
      <c r="F10987" s="36">
        <f t="shared" si="6047"/>
        <v>1</v>
      </c>
      <c r="G10987" s="145" t="str">
        <f t="shared" si="6048"/>
        <v>Disciplinary</v>
      </c>
      <c r="H10987" s="36"/>
      <c r="I10987" s="36"/>
      <c r="J10987" s="126"/>
      <c r="K10987" s="1"/>
      <c r="L10987" s="1"/>
      <c r="M10987" s="1"/>
      <c r="N10987" s="1"/>
      <c r="O10987" s="1"/>
    </row>
    <row r="10988" ht="15.75" customHeight="1">
      <c r="A10988" s="36"/>
      <c r="B10988" s="35" t="str">
        <f t="shared" si="6045"/>
        <v>9a</v>
      </c>
      <c r="C10988" s="144" t="str">
        <f t="shared" si="6046"/>
        <v>Planning scientific enquiry</v>
      </c>
      <c r="D10988" s="36" t="str">
        <f t="array" ref="D10988">IF(INDEX(INDIRECT(J10953),ROW($A$32))="","",INDEX(INDIRECT(J10953),ROW($A$32)))</f>
        <v/>
      </c>
      <c r="E10988" s="36" t="s">
        <v>73</v>
      </c>
      <c r="F10988" s="36">
        <f t="shared" si="6047"/>
        <v>2</v>
      </c>
      <c r="G10988" s="145" t="str">
        <f t="shared" si="6048"/>
        <v>Disciplinary</v>
      </c>
      <c r="H10988" s="36"/>
      <c r="I10988" s="36"/>
      <c r="J10988" s="126"/>
      <c r="K10988" s="1"/>
      <c r="L10988" s="1"/>
      <c r="M10988" s="1"/>
      <c r="N10988" s="1"/>
      <c r="O10988" s="1"/>
    </row>
    <row r="10989" ht="15.75" customHeight="1">
      <c r="A10989" s="36"/>
      <c r="B10989" s="35" t="str">
        <f t="shared" si="6045"/>
        <v>9b</v>
      </c>
      <c r="C10989" s="144" t="str">
        <f t="shared" si="6046"/>
        <v>Forces</v>
      </c>
      <c r="D10989" s="36" t="str">
        <f t="array" ref="D10989">IF(INDEX(INDIRECT(J10953),ROW($A$33))="","",INDEX(INDIRECT(J10953),ROW($A$33)))</f>
        <v/>
      </c>
      <c r="E10989" s="36" t="s">
        <v>73</v>
      </c>
      <c r="F10989" s="36">
        <f t="shared" si="6047"/>
        <v>2</v>
      </c>
      <c r="G10989" s="148" t="str">
        <f t="shared" si="6048"/>
        <v>Substantive</v>
      </c>
      <c r="H10989" s="36"/>
      <c r="I10989" s="36"/>
      <c r="J10989" s="126"/>
      <c r="K10989" s="1"/>
      <c r="L10989" s="1"/>
      <c r="M10989" s="1"/>
      <c r="N10989" s="1"/>
      <c r="O10989" s="1"/>
    </row>
    <row r="10990" ht="15.75" customHeight="1">
      <c r="A10990" s="36"/>
      <c r="B10990" s="35" t="str">
        <f t="shared" si="6045"/>
        <v>9c</v>
      </c>
      <c r="C10990" s="144" t="str">
        <f t="shared" si="6046"/>
        <v>Repeatability</v>
      </c>
      <c r="D10990" s="36" t="str">
        <f t="array" ref="D10990">IF(INDEX(INDIRECT(J10953),ROW($A$34))="","",INDEX(INDIRECT(J10953),ROW($A$34)))</f>
        <v/>
      </c>
      <c r="E10990" s="36" t="s">
        <v>73</v>
      </c>
      <c r="F10990" s="36">
        <f t="shared" si="6047"/>
        <v>1</v>
      </c>
      <c r="G10990" s="145" t="str">
        <f t="shared" si="6048"/>
        <v>Disciplinary</v>
      </c>
      <c r="H10990" s="36"/>
      <c r="I10990" s="36"/>
      <c r="J10990" s="126"/>
      <c r="K10990" s="1"/>
      <c r="L10990" s="1"/>
      <c r="M10990" s="1"/>
      <c r="N10990" s="1"/>
      <c r="O10990" s="1"/>
    </row>
    <row r="10991" ht="15.75" customHeight="1">
      <c r="A10991" s="36"/>
      <c r="B10991" s="35" t="str">
        <f t="shared" si="6045"/>
        <v>9d</v>
      </c>
      <c r="C10991" s="144" t="str">
        <f t="shared" si="6046"/>
        <v>Graphs</v>
      </c>
      <c r="D10991" s="36" t="str">
        <f t="array" ref="D10991">IF(INDEX(INDIRECT(J10953),ROW($A$35))="","",INDEX(INDIRECT(J10953),ROW($A$35)))</f>
        <v/>
      </c>
      <c r="E10991" s="36" t="s">
        <v>73</v>
      </c>
      <c r="F10991" s="36">
        <f t="shared" si="6047"/>
        <v>1</v>
      </c>
      <c r="G10991" s="145" t="str">
        <f t="shared" si="6048"/>
        <v>Disciplinary</v>
      </c>
      <c r="H10991" s="36"/>
      <c r="I10991" s="36"/>
      <c r="J10991" s="126"/>
      <c r="K10991" s="1"/>
      <c r="L10991" s="1"/>
      <c r="M10991" s="1"/>
      <c r="N10991" s="1"/>
      <c r="O10991" s="1"/>
    </row>
    <row r="10992" ht="15.75" customHeight="1">
      <c r="A10992" s="36"/>
      <c r="B10992" s="35" t="str">
        <f t="shared" si="6045"/>
        <v>10a</v>
      </c>
      <c r="C10992" s="144" t="str">
        <f t="shared" si="6046"/>
        <v>Physical properties of materials</v>
      </c>
      <c r="D10992" s="36" t="str">
        <f t="array" ref="D10992">IF(INDEX(INDIRECT(J10953),ROW($A$36))="","",INDEX(INDIRECT(J10953),ROW($A$36)))</f>
        <v/>
      </c>
      <c r="E10992" s="36" t="s">
        <v>73</v>
      </c>
      <c r="F10992" s="36">
        <f t="shared" si="6047"/>
        <v>1</v>
      </c>
      <c r="G10992" s="145" t="str">
        <f t="shared" si="6048"/>
        <v>Substantive</v>
      </c>
      <c r="H10992" s="36"/>
      <c r="I10992" s="36"/>
      <c r="J10992" s="126"/>
      <c r="K10992" s="1"/>
      <c r="L10992" s="1"/>
      <c r="M10992" s="1"/>
      <c r="N10992" s="1"/>
      <c r="O10992" s="1"/>
    </row>
    <row r="10993" ht="15.75" customHeight="1">
      <c r="A10993" s="36"/>
      <c r="B10993" s="35" t="str">
        <f t="shared" si="6045"/>
        <v>10b</v>
      </c>
      <c r="C10993" s="144" t="str">
        <f t="shared" si="6046"/>
        <v>Physical properties of materials</v>
      </c>
      <c r="D10993" s="36" t="str">
        <f t="array" ref="D10993">IF(INDEX(INDIRECT(J10953),ROW($A$37))="","",INDEX(INDIRECT(J10953),ROW($A$37)))</f>
        <v/>
      </c>
      <c r="E10993" s="36" t="s">
        <v>73</v>
      </c>
      <c r="F10993" s="36">
        <f t="shared" si="6047"/>
        <v>1</v>
      </c>
      <c r="G10993" s="145" t="str">
        <f t="shared" si="6048"/>
        <v>Substantive</v>
      </c>
      <c r="H10993" s="36"/>
      <c r="I10993" s="36"/>
      <c r="J10993" s="126"/>
      <c r="K10993" s="1"/>
      <c r="L10993" s="1"/>
      <c r="M10993" s="1"/>
      <c r="N10993" s="1"/>
      <c r="O10993" s="1"/>
    </row>
    <row r="10994" ht="15.75" customHeight="1">
      <c r="A10994" s="36"/>
      <c r="B10994" s="35" t="str">
        <f t="shared" si="6045"/>
        <v>10c</v>
      </c>
      <c r="C10994" s="144" t="str">
        <f t="shared" si="6046"/>
        <v>Graphs</v>
      </c>
      <c r="D10994" s="36" t="str">
        <f t="array" ref="D10994">IF(INDEX(INDIRECT(J10953),ROW($A$38))="","",INDEX(INDIRECT(J10953),ROW($A$38)))</f>
        <v/>
      </c>
      <c r="E10994" s="36" t="s">
        <v>73</v>
      </c>
      <c r="F10994" s="36">
        <f t="shared" si="6047"/>
        <v>1</v>
      </c>
      <c r="G10994" s="145" t="str">
        <f t="shared" si="6048"/>
        <v>Disciplinary</v>
      </c>
      <c r="H10994" s="36"/>
      <c r="I10994" s="36"/>
      <c r="J10994" s="126"/>
      <c r="K10994" s="1"/>
      <c r="L10994" s="1"/>
      <c r="M10994" s="1"/>
      <c r="N10994" s="1"/>
      <c r="O10994" s="1"/>
    </row>
    <row r="10995" ht="15.75" customHeight="1">
      <c r="A10995" s="36"/>
      <c r="B10995" s="35" t="str">
        <f t="shared" si="6045"/>
        <v>11a</v>
      </c>
      <c r="C10995" s="144" t="str">
        <f t="shared" si="6046"/>
        <v>Repeatability</v>
      </c>
      <c r="D10995" s="36" t="str">
        <f t="array" ref="D10995">IF(INDEX(INDIRECT(J10953),ROW($A$39))="","",INDEX(INDIRECT(J10953),ROW($A$39)))</f>
        <v/>
      </c>
      <c r="E10995" s="36" t="s">
        <v>73</v>
      </c>
      <c r="F10995" s="36">
        <f t="shared" si="6047"/>
        <v>1</v>
      </c>
      <c r="G10995" s="145" t="str">
        <f t="shared" si="6048"/>
        <v>Disciplinary</v>
      </c>
      <c r="H10995" s="36"/>
      <c r="I10995" s="36"/>
      <c r="J10995" s="126"/>
      <c r="K10995" s="1"/>
      <c r="L10995" s="1"/>
      <c r="M10995" s="1"/>
      <c r="N10995" s="1"/>
      <c r="O10995" s="1"/>
    </row>
    <row r="10996" ht="15.75" customHeight="1">
      <c r="A10996" s="36"/>
      <c r="B10996" s="35" t="str">
        <f t="shared" si="6045"/>
        <v>11b</v>
      </c>
      <c r="C10996" s="144" t="str">
        <f t="shared" si="6046"/>
        <v>Plants</v>
      </c>
      <c r="D10996" s="36" t="str">
        <f t="array" ref="D10996">IF(INDEX(INDIRECT(J10953),ROW($A$40))="","",INDEX(INDIRECT(J10953),ROW($A$40)))</f>
        <v/>
      </c>
      <c r="E10996" s="36" t="s">
        <v>73</v>
      </c>
      <c r="F10996" s="36">
        <f t="shared" si="6047"/>
        <v>1</v>
      </c>
      <c r="G10996" s="145" t="str">
        <f t="shared" si="6048"/>
        <v>Substantive</v>
      </c>
      <c r="H10996" s="36"/>
      <c r="I10996" s="36"/>
      <c r="J10996" s="126"/>
      <c r="K10996" s="1"/>
      <c r="L10996" s="1"/>
      <c r="M10996" s="1"/>
      <c r="N10996" s="1"/>
      <c r="O10996" s="1"/>
    </row>
    <row r="10997" ht="15.75" customHeight="1">
      <c r="A10997" s="36"/>
      <c r="B10997" s="123" t="str">
        <f t="shared" ref="B10997:C10997" si="6049">B10947</f>
        <v>11c</v>
      </c>
      <c r="C10997" s="146" t="str">
        <f t="shared" si="6049"/>
        <v>Conclusions</v>
      </c>
      <c r="D10997" s="36" t="str">
        <f t="array" ref="D10997">IF(INDEX(INDIRECT(J10953),ROW($A$41))="","",INDEX(INDIRECT(J10953),ROW($A$41)))</f>
        <v/>
      </c>
      <c r="E10997" s="36" t="s">
        <v>73</v>
      </c>
      <c r="F10997" s="36">
        <f t="shared" si="6047"/>
        <v>2</v>
      </c>
      <c r="G10997" s="147" t="str">
        <f>IF($G10847="","",$G10847)</f>
        <v>Disciplinary</v>
      </c>
      <c r="H10997" s="36"/>
      <c r="I10997" s="36"/>
      <c r="J10997" s="126"/>
      <c r="K10997" s="1"/>
      <c r="L10997" s="1"/>
      <c r="M10997" s="1"/>
      <c r="N10997" s="1"/>
      <c r="O10997" s="1"/>
    </row>
    <row r="10998" ht="15.75" customHeight="1">
      <c r="A10998" s="36"/>
      <c r="B10998" s="36"/>
      <c r="C10998" s="124" t="s">
        <v>67</v>
      </c>
      <c r="D10998" s="116">
        <f>SUM(D10957:D10997)</f>
        <v>0</v>
      </c>
      <c r="E10998" s="70" t="s">
        <v>73</v>
      </c>
      <c r="F10998" s="71">
        <f>SUM(F10957:F10997)</f>
        <v>50</v>
      </c>
      <c r="G10998" s="36"/>
      <c r="H10998" s="36"/>
      <c r="I10998" s="36"/>
      <c r="J10998" s="126"/>
      <c r="K10998" s="1"/>
      <c r="L10998" s="1"/>
      <c r="M10998" s="1"/>
      <c r="N10998" s="1"/>
      <c r="O10998" s="1"/>
    </row>
    <row r="10999" ht="15.75" customHeight="1">
      <c r="A10999" s="36"/>
      <c r="B10999" s="36"/>
      <c r="C10999" s="54"/>
      <c r="D10999" s="36"/>
      <c r="E10999" s="36"/>
      <c r="F10999" s="36"/>
      <c r="G10999" s="36"/>
      <c r="H10999" s="36"/>
      <c r="I10999" s="36"/>
      <c r="J10999" s="126"/>
      <c r="K10999" s="1"/>
      <c r="L10999" s="1"/>
      <c r="M10999" s="1"/>
      <c r="N10999" s="1"/>
      <c r="O10999" s="1"/>
    </row>
    <row r="11000" ht="15.75" customHeight="1">
      <c r="A11000" s="36"/>
      <c r="B11000" s="36"/>
      <c r="C11000" s="54"/>
      <c r="D11000" s="1"/>
      <c r="E11000" s="36"/>
      <c r="F11000" s="36"/>
      <c r="G11000" s="36"/>
      <c r="H11000" s="36"/>
      <c r="I11000" s="36"/>
      <c r="J11000" s="126"/>
      <c r="K11000" s="1"/>
      <c r="L11000" s="1"/>
      <c r="M11000" s="1"/>
      <c r="N11000" s="1"/>
      <c r="O11000" s="1"/>
    </row>
    <row r="11001" ht="15.75" customHeight="1">
      <c r="A11001" s="51" t="str">
        <f>A10951</f>
        <v>Year 7 Baseline Assessment Feedback</v>
      </c>
      <c r="B11001" s="36"/>
      <c r="C11001" s="54"/>
      <c r="D11001" s="1"/>
      <c r="E11001" s="36"/>
      <c r="F11001" s="36"/>
      <c r="G11001" s="36"/>
      <c r="H11001" s="36"/>
      <c r="I11001" s="36"/>
      <c r="J11001" s="150">
        <f>J10951+1</f>
        <v>237</v>
      </c>
      <c r="K11001" s="1"/>
      <c r="L11001" s="1"/>
      <c r="M11001" s="1"/>
      <c r="N11001" s="1"/>
      <c r="O11001" s="1"/>
    </row>
    <row r="11002" ht="15.75" customHeight="1">
      <c r="A11002" s="54" t="s">
        <v>104</v>
      </c>
      <c r="B11002" s="54" t="str">
        <f>$B$2</f>
        <v>Year 7 Baseline Assessment</v>
      </c>
      <c r="C11002" s="54"/>
      <c r="D11002" s="1"/>
      <c r="E11002" s="36"/>
      <c r="F11002" s="36"/>
      <c r="G11002" s="36"/>
      <c r="H11002" s="36"/>
      <c r="I11002" s="36"/>
      <c r="J11002" s="36" t="str">
        <f>CONCATENATE("Marksheet!$B$",J11001)</f>
        <v>Marksheet!$B$237</v>
      </c>
      <c r="K11002" s="1"/>
      <c r="L11002" s="1"/>
      <c r="M11002" s="1"/>
      <c r="N11002" s="1"/>
      <c r="O11002" s="1"/>
    </row>
    <row r="11003" ht="15.75" customHeight="1">
      <c r="A11003" s="54" t="s">
        <v>100</v>
      </c>
      <c r="B11003" s="54" t="str">
        <f>IF(INDIRECT(J11002)="","",INDIRECT(J11002))</f>
        <v/>
      </c>
      <c r="C11003" s="54"/>
      <c r="D11003" s="1"/>
      <c r="E11003" s="36"/>
      <c r="F11003" s="36"/>
      <c r="G11003" s="36"/>
      <c r="H11003" s="36"/>
      <c r="I11003" s="36"/>
      <c r="J11003" s="36" t="str">
        <f>CONCATENATE("Marksheet!$D$",J11001,":$AV$",J11001)</f>
        <v>Marksheet!$D$237:$AV$237</v>
      </c>
      <c r="K11003" s="1"/>
      <c r="L11003" s="1"/>
      <c r="M11003" s="1"/>
      <c r="N11003" s="1"/>
      <c r="O11003" s="1"/>
    </row>
    <row r="11004" ht="15.75" customHeight="1">
      <c r="A11004" s="54" t="s">
        <v>105</v>
      </c>
      <c r="B11004" s="54" t="str">
        <f>INDIRECT(CONCATENATE("Marksheet!$C$",INDIRECT(CONCATENATE("J",ROW()-3))))</f>
        <v/>
      </c>
      <c r="C11004" s="54"/>
      <c r="D11004" s="36"/>
      <c r="E11004" s="36"/>
      <c r="F11004" s="36"/>
      <c r="G11004" s="36"/>
      <c r="H11004" s="36"/>
      <c r="I11004" s="36"/>
      <c r="J11004" s="126"/>
      <c r="K11004" s="1"/>
      <c r="L11004" s="1"/>
      <c r="M11004" s="1"/>
      <c r="N11004" s="1"/>
      <c r="O11004" s="1"/>
    </row>
    <row r="11005" ht="15.75" customHeight="1">
      <c r="A11005" s="54"/>
      <c r="B11005" s="54"/>
      <c r="C11005" s="54"/>
      <c r="D11005" s="36"/>
      <c r="E11005" s="36"/>
      <c r="F11005" s="36"/>
      <c r="G11005" s="36"/>
      <c r="H11005" s="36"/>
      <c r="I11005" s="36"/>
      <c r="J11005" s="126"/>
      <c r="K11005" s="1"/>
      <c r="L11005" s="1"/>
      <c r="M11005" s="1"/>
      <c r="N11005" s="1"/>
      <c r="O11005" s="1"/>
    </row>
    <row r="11006" ht="15.75" customHeight="1">
      <c r="A11006" s="120"/>
      <c r="B11006" s="80" t="s">
        <v>93</v>
      </c>
      <c r="C11006" s="141" t="s">
        <v>94</v>
      </c>
      <c r="D11006" s="128" t="s">
        <v>95</v>
      </c>
      <c r="E11006" s="58"/>
      <c r="F11006" s="59"/>
      <c r="G11006" s="151" t="s">
        <v>106</v>
      </c>
      <c r="H11006" s="130"/>
      <c r="I11006" s="130"/>
      <c r="J11006" s="131"/>
      <c r="K11006" s="1"/>
      <c r="L11006" s="1"/>
      <c r="M11006" s="1"/>
      <c r="N11006" s="1"/>
      <c r="O11006" s="1"/>
    </row>
    <row r="11007" ht="15.75" customHeight="1">
      <c r="A11007" s="36"/>
      <c r="B11007" s="122" t="str">
        <f t="shared" ref="B11007:B11046" si="6050">IF($B10007="","",$B10007)</f>
        <v>1a</v>
      </c>
      <c r="C11007" s="142" t="str">
        <f t="shared" ref="C11007:C11046" si="6051">IF($C10007="","",$C10007)</f>
        <v>Living and non-living things</v>
      </c>
      <c r="D11007" s="36" t="str">
        <f t="array" ref="D11007">IF(INDEX(INDIRECT(J11003),ROW($A$1))="","",INDEX(INDIRECT(J11003),ROW($A$1)))</f>
        <v/>
      </c>
      <c r="E11007" s="36" t="s">
        <v>73</v>
      </c>
      <c r="F11007" s="36">
        <f t="shared" ref="F11007:F11047" si="6052">IF($F10007="","",$F10007)</f>
        <v>2</v>
      </c>
      <c r="G11007" s="143" t="str">
        <f t="shared" ref="G11007:G11046" si="6053">IF($G10357="","",$G10357)</f>
        <v>Substantive</v>
      </c>
      <c r="H11007" s="36"/>
      <c r="I11007" s="36"/>
      <c r="J11007" s="126"/>
      <c r="K11007" s="1"/>
      <c r="L11007" s="1"/>
      <c r="M11007" s="1"/>
      <c r="N11007" s="1"/>
      <c r="O11007" s="1"/>
    </row>
    <row r="11008" ht="15.75" customHeight="1">
      <c r="A11008" s="36"/>
      <c r="B11008" s="35" t="str">
        <f t="shared" si="6050"/>
        <v>1b</v>
      </c>
      <c r="C11008" s="144" t="str">
        <f t="shared" si="6051"/>
        <v>Measurement</v>
      </c>
      <c r="D11008" s="36" t="str">
        <f t="array" ref="D11008">IF(INDEX(INDIRECT(J11003),ROW($A$2))="","",INDEX(INDIRECT(J11003),ROW($A$2)))</f>
        <v/>
      </c>
      <c r="E11008" s="36" t="s">
        <v>73</v>
      </c>
      <c r="F11008" s="36">
        <f t="shared" si="6052"/>
        <v>1</v>
      </c>
      <c r="G11008" s="145" t="str">
        <f t="shared" si="6053"/>
        <v>Disciplinary</v>
      </c>
      <c r="H11008" s="36"/>
      <c r="I11008" s="36"/>
      <c r="J11008" s="126"/>
      <c r="K11008" s="1"/>
      <c r="L11008" s="1"/>
      <c r="M11008" s="1"/>
      <c r="N11008" s="1"/>
      <c r="O11008" s="1"/>
    </row>
    <row r="11009" ht="15.75" customHeight="1">
      <c r="A11009" s="36"/>
      <c r="B11009" s="35" t="str">
        <f t="shared" si="6050"/>
        <v>1c</v>
      </c>
      <c r="C11009" s="144" t="str">
        <f t="shared" si="6051"/>
        <v>Tables</v>
      </c>
      <c r="D11009" s="36" t="str">
        <f t="array" ref="D11009">IF(INDEX(INDIRECT(J11003),ROW($A$3))="","",INDEX(INDIRECT(J11003),ROW($A$3)))</f>
        <v/>
      </c>
      <c r="E11009" s="36" t="s">
        <v>73</v>
      </c>
      <c r="F11009" s="36">
        <f t="shared" si="6052"/>
        <v>1</v>
      </c>
      <c r="G11009" s="145" t="str">
        <f t="shared" si="6053"/>
        <v>Disciplinary</v>
      </c>
      <c r="H11009" s="36"/>
      <c r="I11009" s="36"/>
      <c r="J11009" s="126"/>
      <c r="K11009" s="1"/>
      <c r="L11009" s="1"/>
      <c r="M11009" s="1"/>
      <c r="N11009" s="1"/>
      <c r="O11009" s="1"/>
    </row>
    <row r="11010" ht="15.75" customHeight="1">
      <c r="A11010" s="36"/>
      <c r="B11010" s="35" t="str">
        <f t="shared" si="6050"/>
        <v>1d</v>
      </c>
      <c r="C11010" s="144" t="str">
        <f t="shared" si="6051"/>
        <v>Plants</v>
      </c>
      <c r="D11010" s="36" t="str">
        <f t="array" ref="D11010">IF(INDEX(INDIRECT(J11003),ROW($A$4))="","",INDEX(INDIRECT(J11003),ROW($A$4)))</f>
        <v/>
      </c>
      <c r="E11010" s="36" t="s">
        <v>73</v>
      </c>
      <c r="F11010" s="36">
        <f t="shared" si="6052"/>
        <v>1</v>
      </c>
      <c r="G11010" s="145" t="str">
        <f t="shared" si="6053"/>
        <v>Substantive</v>
      </c>
      <c r="H11010" s="36"/>
      <c r="I11010" s="36"/>
      <c r="J11010" s="126"/>
      <c r="K11010" s="1"/>
      <c r="L11010" s="1"/>
      <c r="M11010" s="1"/>
      <c r="N11010" s="1"/>
      <c r="O11010" s="1"/>
    </row>
    <row r="11011" ht="15.75" customHeight="1">
      <c r="A11011" s="36"/>
      <c r="B11011" s="35" t="str">
        <f t="shared" si="6050"/>
        <v>1e</v>
      </c>
      <c r="C11011" s="144" t="str">
        <f t="shared" si="6051"/>
        <v>Food chains</v>
      </c>
      <c r="D11011" s="36" t="str">
        <f t="array" ref="D11011">IF(INDEX(INDIRECT(J11003),ROW($A$5))="","",INDEX(INDIRECT(J11003),ROW($A$5)))</f>
        <v/>
      </c>
      <c r="E11011" s="36" t="s">
        <v>73</v>
      </c>
      <c r="F11011" s="36">
        <f t="shared" si="6052"/>
        <v>2</v>
      </c>
      <c r="G11011" s="145" t="str">
        <f t="shared" si="6053"/>
        <v>Substantive</v>
      </c>
      <c r="H11011" s="36"/>
      <c r="I11011" s="36"/>
      <c r="J11011" s="126"/>
      <c r="K11011" s="1"/>
      <c r="L11011" s="1"/>
      <c r="M11011" s="1"/>
      <c r="N11011" s="1"/>
      <c r="O11011" s="1"/>
    </row>
    <row r="11012" ht="15.75" customHeight="1">
      <c r="A11012" s="36"/>
      <c r="B11012" s="35" t="str">
        <f t="shared" si="6050"/>
        <v>2a</v>
      </c>
      <c r="C11012" s="144" t="str">
        <f t="shared" si="6051"/>
        <v>States of matter</v>
      </c>
      <c r="D11012" s="36" t="str">
        <f t="array" ref="D11012">IF(INDEX(INDIRECT(J11003),ROW($A$6))="","",INDEX(INDIRECT(J11003),ROW($A$6)))</f>
        <v/>
      </c>
      <c r="E11012" s="36" t="s">
        <v>73</v>
      </c>
      <c r="F11012" s="36">
        <f t="shared" si="6052"/>
        <v>1</v>
      </c>
      <c r="G11012" s="145" t="str">
        <f t="shared" si="6053"/>
        <v>Substantive</v>
      </c>
      <c r="H11012" s="36"/>
      <c r="I11012" s="36"/>
      <c r="J11012" s="126"/>
      <c r="K11012" s="1"/>
      <c r="L11012" s="1"/>
      <c r="M11012" s="1"/>
      <c r="N11012" s="1"/>
      <c r="O11012" s="1"/>
    </row>
    <row r="11013" ht="15.75" customHeight="1">
      <c r="A11013" s="36"/>
      <c r="B11013" s="35" t="str">
        <f t="shared" si="6050"/>
        <v>2b</v>
      </c>
      <c r="C11013" s="144" t="str">
        <f t="shared" si="6051"/>
        <v>Graphs</v>
      </c>
      <c r="D11013" s="36" t="str">
        <f t="array" ref="D11013">IF(INDEX(INDIRECT(J11003),ROW($A$7))="","",INDEX(INDIRECT(J11003),ROW($A$7)))</f>
        <v/>
      </c>
      <c r="E11013" s="36" t="s">
        <v>73</v>
      </c>
      <c r="F11013" s="36">
        <f t="shared" si="6052"/>
        <v>1</v>
      </c>
      <c r="G11013" s="148" t="str">
        <f t="shared" si="6053"/>
        <v>Disciplinary</v>
      </c>
      <c r="H11013" s="36"/>
      <c r="I11013" s="36"/>
      <c r="J11013" s="126"/>
      <c r="K11013" s="1"/>
      <c r="L11013" s="1"/>
      <c r="M11013" s="1"/>
      <c r="N11013" s="1"/>
      <c r="O11013" s="1"/>
    </row>
    <row r="11014" ht="15.75" customHeight="1">
      <c r="A11014" s="36"/>
      <c r="B11014" s="35" t="str">
        <f t="shared" si="6050"/>
        <v>2c</v>
      </c>
      <c r="C11014" s="144" t="str">
        <f t="shared" si="6051"/>
        <v>Plants</v>
      </c>
      <c r="D11014" s="36" t="str">
        <f t="array" ref="D11014">IF(INDEX(INDIRECT(J11003),ROW($A$8))="","",INDEX(INDIRECT(J11003),ROW($A$8)))</f>
        <v/>
      </c>
      <c r="E11014" s="36" t="s">
        <v>73</v>
      </c>
      <c r="F11014" s="36">
        <f t="shared" si="6052"/>
        <v>1</v>
      </c>
      <c r="G11014" s="145" t="str">
        <f t="shared" si="6053"/>
        <v>Substantive</v>
      </c>
      <c r="H11014" s="36"/>
      <c r="I11014" s="36"/>
      <c r="J11014" s="126"/>
      <c r="K11014" s="1"/>
      <c r="L11014" s="1"/>
      <c r="M11014" s="1"/>
      <c r="N11014" s="1"/>
      <c r="O11014" s="1"/>
    </row>
    <row r="11015" ht="15.75" customHeight="1">
      <c r="A11015" s="36"/>
      <c r="B11015" s="35" t="str">
        <f t="shared" si="6050"/>
        <v>3a</v>
      </c>
      <c r="C11015" s="144" t="str">
        <f t="shared" si="6051"/>
        <v>Reversible and non-reversible changes</v>
      </c>
      <c r="D11015" s="36" t="str">
        <f t="array" ref="D11015">IF(INDEX(INDIRECT(J11003),ROW($A$9))="","",INDEX(INDIRECT(J11003),ROW($A$9)))</f>
        <v/>
      </c>
      <c r="E11015" s="36" t="s">
        <v>73</v>
      </c>
      <c r="F11015" s="36">
        <f t="shared" si="6052"/>
        <v>2</v>
      </c>
      <c r="G11015" s="145" t="str">
        <f t="shared" si="6053"/>
        <v>Substantive</v>
      </c>
      <c r="H11015" s="36"/>
      <c r="I11015" s="36"/>
      <c r="J11015" s="126"/>
      <c r="K11015" s="1"/>
      <c r="L11015" s="1"/>
      <c r="M11015" s="1"/>
      <c r="N11015" s="1"/>
      <c r="O11015" s="1"/>
    </row>
    <row r="11016" ht="15.75" customHeight="1">
      <c r="A11016" s="36"/>
      <c r="B11016" s="35" t="str">
        <f t="shared" si="6050"/>
        <v>3b</v>
      </c>
      <c r="C11016" s="144" t="str">
        <f t="shared" si="6051"/>
        <v>Units</v>
      </c>
      <c r="D11016" s="36" t="str">
        <f t="array" ref="D11016">IF(INDEX(INDIRECT(J11003),ROW($A$10))="","",INDEX(INDIRECT(J11003),ROW($A$10)))</f>
        <v/>
      </c>
      <c r="E11016" s="36" t="s">
        <v>73</v>
      </c>
      <c r="F11016" s="36">
        <f t="shared" si="6052"/>
        <v>1</v>
      </c>
      <c r="G11016" s="145" t="str">
        <f t="shared" si="6053"/>
        <v>Disciplinary</v>
      </c>
      <c r="H11016" s="36"/>
      <c r="I11016" s="36"/>
      <c r="J11016" s="126"/>
      <c r="K11016" s="1"/>
      <c r="L11016" s="1"/>
      <c r="M11016" s="1"/>
      <c r="N11016" s="1"/>
      <c r="O11016" s="1"/>
    </row>
    <row r="11017" ht="15.75" customHeight="1">
      <c r="A11017" s="36"/>
      <c r="B11017" s="35" t="str">
        <f t="shared" si="6050"/>
        <v>3c</v>
      </c>
      <c r="C11017" s="144" t="str">
        <f t="shared" si="6051"/>
        <v>Hazards, risks and precautions</v>
      </c>
      <c r="D11017" s="36" t="str">
        <f t="array" ref="D11017">IF(INDEX(INDIRECT(J11003),ROW($A$11))="","",INDEX(INDIRECT(J11003),ROW($A$11)))</f>
        <v/>
      </c>
      <c r="E11017" s="36" t="s">
        <v>73</v>
      </c>
      <c r="F11017" s="36">
        <f t="shared" si="6052"/>
        <v>1</v>
      </c>
      <c r="G11017" s="149" t="str">
        <f t="shared" si="6053"/>
        <v>Disciplinary</v>
      </c>
      <c r="H11017" s="36"/>
      <c r="I11017" s="36"/>
      <c r="J11017" s="126"/>
      <c r="K11017" s="1"/>
      <c r="L11017" s="1"/>
      <c r="M11017" s="1"/>
      <c r="N11017" s="1"/>
      <c r="O11017" s="1"/>
    </row>
    <row r="11018" ht="15.75" customHeight="1">
      <c r="A11018" s="36"/>
      <c r="B11018" s="35" t="str">
        <f t="shared" si="6050"/>
        <v>3d</v>
      </c>
      <c r="C11018" s="144" t="str">
        <f t="shared" si="6051"/>
        <v>States of matter</v>
      </c>
      <c r="D11018" s="36" t="str">
        <f t="array" ref="D11018">IF(INDEX(INDIRECT(J11003),ROW($A$12))="","",INDEX(INDIRECT(J11003),ROW($A$12)))</f>
        <v/>
      </c>
      <c r="E11018" s="36" t="s">
        <v>73</v>
      </c>
      <c r="F11018" s="36">
        <f t="shared" si="6052"/>
        <v>1</v>
      </c>
      <c r="G11018" s="145" t="str">
        <f t="shared" si="6053"/>
        <v>Substantive</v>
      </c>
      <c r="H11018" s="36"/>
      <c r="I11018" s="36"/>
      <c r="J11018" s="126"/>
      <c r="K11018" s="1"/>
      <c r="L11018" s="1"/>
      <c r="M11018" s="1"/>
      <c r="N11018" s="1"/>
      <c r="O11018" s="1"/>
    </row>
    <row r="11019" ht="15.75" customHeight="1">
      <c r="A11019" s="36"/>
      <c r="B11019" s="35" t="str">
        <f t="shared" si="6050"/>
        <v>3e</v>
      </c>
      <c r="C11019" s="144" t="str">
        <f t="shared" si="6051"/>
        <v>Reversible and non-reversible changes</v>
      </c>
      <c r="D11019" s="36" t="str">
        <f t="array" ref="D11019">IF(INDEX(INDIRECT(J11003),ROW($A$13))="","",INDEX(INDIRECT(J11003),ROW($A$13)))</f>
        <v/>
      </c>
      <c r="E11019" s="36" t="s">
        <v>73</v>
      </c>
      <c r="F11019" s="36">
        <f t="shared" si="6052"/>
        <v>1</v>
      </c>
      <c r="G11019" s="145" t="str">
        <f t="shared" si="6053"/>
        <v>Substantive</v>
      </c>
      <c r="H11019" s="36"/>
      <c r="I11019" s="36"/>
      <c r="J11019" s="126"/>
      <c r="K11019" s="1"/>
      <c r="L11019" s="1"/>
      <c r="M11019" s="1"/>
      <c r="N11019" s="1"/>
      <c r="O11019" s="1"/>
    </row>
    <row r="11020" ht="15.75" customHeight="1">
      <c r="A11020" s="36"/>
      <c r="B11020" s="35" t="str">
        <f t="shared" si="6050"/>
        <v>4a</v>
      </c>
      <c r="C11020" s="144" t="str">
        <f t="shared" si="6051"/>
        <v>Equipment</v>
      </c>
      <c r="D11020" s="36" t="str">
        <f t="array" ref="D11020">IF(INDEX(INDIRECT(J11003),ROW($A$14))="","",INDEX(INDIRECT(J11003),ROW($A$14)))</f>
        <v/>
      </c>
      <c r="E11020" s="36" t="s">
        <v>73</v>
      </c>
      <c r="F11020" s="36">
        <f t="shared" si="6052"/>
        <v>2</v>
      </c>
      <c r="G11020" s="145" t="str">
        <f t="shared" si="6053"/>
        <v>Disciplinary</v>
      </c>
      <c r="H11020" s="36"/>
      <c r="I11020" s="36"/>
      <c r="J11020" s="126"/>
      <c r="K11020" s="1"/>
      <c r="L11020" s="1"/>
      <c r="M11020" s="1"/>
      <c r="N11020" s="1"/>
      <c r="O11020" s="1"/>
    </row>
    <row r="11021" ht="15.75" customHeight="1">
      <c r="A11021" s="36"/>
      <c r="B11021" s="35" t="str">
        <f t="shared" si="6050"/>
        <v>4b</v>
      </c>
      <c r="C11021" s="144" t="str">
        <f t="shared" si="6051"/>
        <v>Accuracy and precision</v>
      </c>
      <c r="D11021" s="36" t="str">
        <f t="array" ref="D11021">IF(INDEX(INDIRECT(J11003),ROW($A$15))="","",INDEX(INDIRECT(J11003),ROW($A$15)))</f>
        <v/>
      </c>
      <c r="E11021" s="36" t="s">
        <v>73</v>
      </c>
      <c r="F11021" s="36">
        <f t="shared" si="6052"/>
        <v>1</v>
      </c>
      <c r="G11021" s="145" t="str">
        <f t="shared" si="6053"/>
        <v>Disciplinary</v>
      </c>
      <c r="H11021" s="36"/>
      <c r="I11021" s="36"/>
      <c r="J11021" s="126"/>
      <c r="K11021" s="1"/>
      <c r="L11021" s="1"/>
      <c r="M11021" s="1"/>
      <c r="N11021" s="1"/>
      <c r="O11021" s="1"/>
    </row>
    <row r="11022" ht="15.75" customHeight="1">
      <c r="A11022" s="36"/>
      <c r="B11022" s="35" t="str">
        <f t="shared" si="6050"/>
        <v>4c</v>
      </c>
      <c r="C11022" s="144" t="str">
        <f t="shared" si="6051"/>
        <v>Conclusions</v>
      </c>
      <c r="D11022" s="36" t="str">
        <f t="array" ref="D11022">IF(INDEX(INDIRECT(J11003),ROW($A$16))="","",INDEX(INDIRECT(J11003),ROW($A$16)))</f>
        <v/>
      </c>
      <c r="E11022" s="36" t="s">
        <v>73</v>
      </c>
      <c r="F11022" s="36">
        <f t="shared" si="6052"/>
        <v>1</v>
      </c>
      <c r="G11022" s="145" t="str">
        <f t="shared" si="6053"/>
        <v>Disciplinary</v>
      </c>
      <c r="H11022" s="36"/>
      <c r="I11022" s="36"/>
      <c r="J11022" s="126"/>
      <c r="K11022" s="1"/>
      <c r="L11022" s="1"/>
      <c r="M11022" s="1"/>
      <c r="N11022" s="1"/>
      <c r="O11022" s="1"/>
    </row>
    <row r="11023" ht="15.75" customHeight="1">
      <c r="A11023" s="36"/>
      <c r="B11023" s="35" t="str">
        <f t="shared" si="6050"/>
        <v>5a</v>
      </c>
      <c r="C11023" s="144" t="str">
        <f t="shared" si="6051"/>
        <v>Hazards, risks and precautions</v>
      </c>
      <c r="D11023" s="36" t="str">
        <f t="array" ref="D11023">IF(INDEX(INDIRECT(J11003),ROW($A$17))="","",INDEX(INDIRECT(J11003),ROW($A$17)))</f>
        <v/>
      </c>
      <c r="E11023" s="36" t="s">
        <v>73</v>
      </c>
      <c r="F11023" s="36">
        <f t="shared" si="6052"/>
        <v>1</v>
      </c>
      <c r="G11023" s="145" t="str">
        <f t="shared" si="6053"/>
        <v>Disciplinary</v>
      </c>
      <c r="H11023" s="36"/>
      <c r="I11023" s="36"/>
      <c r="J11023" s="126"/>
      <c r="K11023" s="1"/>
      <c r="L11023" s="1"/>
      <c r="M11023" s="1"/>
      <c r="N11023" s="1"/>
      <c r="O11023" s="1"/>
    </row>
    <row r="11024" ht="15.75" customHeight="1">
      <c r="A11024" s="36"/>
      <c r="B11024" s="35" t="str">
        <f t="shared" si="6050"/>
        <v>5b</v>
      </c>
      <c r="C11024" s="144" t="str">
        <f t="shared" si="6051"/>
        <v>Electricity</v>
      </c>
      <c r="D11024" s="36" t="str">
        <f t="array" ref="D11024">IF(INDEX(INDIRECT(J11003),ROW($A$18))="","",INDEX(INDIRECT(J11003),ROW($A$18)))</f>
        <v/>
      </c>
      <c r="E11024" s="36" t="s">
        <v>73</v>
      </c>
      <c r="F11024" s="36">
        <f t="shared" si="6052"/>
        <v>1</v>
      </c>
      <c r="G11024" s="145" t="str">
        <f t="shared" si="6053"/>
        <v>Substantive</v>
      </c>
      <c r="H11024" s="36"/>
      <c r="I11024" s="36"/>
      <c r="J11024" s="126"/>
      <c r="K11024" s="1"/>
      <c r="L11024" s="1"/>
      <c r="M11024" s="1"/>
      <c r="N11024" s="1"/>
      <c r="O11024" s="1"/>
    </row>
    <row r="11025" ht="15.75" customHeight="1">
      <c r="A11025" s="36"/>
      <c r="B11025" s="35" t="str">
        <f t="shared" si="6050"/>
        <v>5c</v>
      </c>
      <c r="C11025" s="144" t="str">
        <f t="shared" si="6051"/>
        <v>Physical properties of materials</v>
      </c>
      <c r="D11025" s="36" t="str">
        <f t="array" ref="D11025">IF(INDEX(INDIRECT(J11003),ROW($A$19))="","",INDEX(INDIRECT(J11003),ROW($A$19)))</f>
        <v/>
      </c>
      <c r="E11025" s="36" t="s">
        <v>73</v>
      </c>
      <c r="F11025" s="36">
        <f t="shared" si="6052"/>
        <v>1</v>
      </c>
      <c r="G11025" s="145" t="str">
        <f t="shared" si="6053"/>
        <v>Substantive</v>
      </c>
      <c r="H11025" s="36"/>
      <c r="I11025" s="36"/>
      <c r="J11025" s="126"/>
      <c r="K11025" s="1"/>
      <c r="L11025" s="1"/>
      <c r="M11025" s="1"/>
      <c r="N11025" s="1"/>
      <c r="O11025" s="1"/>
    </row>
    <row r="11026" ht="15.75" customHeight="1">
      <c r="A11026" s="36"/>
      <c r="B11026" s="35" t="str">
        <f t="shared" si="6050"/>
        <v>5d</v>
      </c>
      <c r="C11026" s="144" t="str">
        <f t="shared" si="6051"/>
        <v>Electricity</v>
      </c>
      <c r="D11026" s="36" t="str">
        <f t="array" ref="D11026">IF(INDEX(INDIRECT(J11003),ROW($A$20))="","",INDEX(INDIRECT(J11003),ROW($A$20)))</f>
        <v/>
      </c>
      <c r="E11026" s="36" t="s">
        <v>73</v>
      </c>
      <c r="F11026" s="36">
        <f t="shared" si="6052"/>
        <v>1</v>
      </c>
      <c r="G11026" s="145" t="str">
        <f t="shared" si="6053"/>
        <v>Substantive</v>
      </c>
      <c r="H11026" s="36"/>
      <c r="I11026" s="36"/>
      <c r="J11026" s="126"/>
      <c r="K11026" s="1"/>
      <c r="L11026" s="1"/>
      <c r="M11026" s="1"/>
      <c r="N11026" s="1"/>
      <c r="O11026" s="1"/>
    </row>
    <row r="11027" ht="15.75" customHeight="1">
      <c r="A11027" s="36"/>
      <c r="B11027" s="35" t="str">
        <f t="shared" si="6050"/>
        <v>6a</v>
      </c>
      <c r="C11027" s="144" t="str">
        <f t="shared" si="6051"/>
        <v>Planning scientific enquiry</v>
      </c>
      <c r="D11027" s="36" t="str">
        <f t="array" ref="D11027">IF(INDEX(INDIRECT(J11003),ROW($A$21))="","",INDEX(INDIRECT(J11003),ROW($A$21)))</f>
        <v/>
      </c>
      <c r="E11027" s="36" t="s">
        <v>73</v>
      </c>
      <c r="F11027" s="36">
        <f t="shared" si="6052"/>
        <v>2</v>
      </c>
      <c r="G11027" s="145" t="str">
        <f t="shared" si="6053"/>
        <v>Disciplinary</v>
      </c>
      <c r="H11027" s="36"/>
      <c r="I11027" s="36"/>
      <c r="J11027" s="126"/>
      <c r="K11027" s="1"/>
      <c r="L11027" s="1"/>
      <c r="M11027" s="1"/>
      <c r="N11027" s="1"/>
      <c r="O11027" s="1"/>
    </row>
    <row r="11028" ht="15.75" customHeight="1">
      <c r="A11028" s="36"/>
      <c r="B11028" s="35" t="str">
        <f t="shared" si="6050"/>
        <v>6b</v>
      </c>
      <c r="C11028" s="144" t="str">
        <f t="shared" si="6051"/>
        <v>Units</v>
      </c>
      <c r="D11028" s="36" t="str">
        <f t="array" ref="D11028">IF(INDEX(INDIRECT(J11003),ROW($A$22))="","",INDEX(INDIRECT(J11003),ROW($A$22)))</f>
        <v/>
      </c>
      <c r="E11028" s="36" t="s">
        <v>73</v>
      </c>
      <c r="F11028" s="36">
        <f t="shared" si="6052"/>
        <v>1</v>
      </c>
      <c r="G11028" s="145" t="str">
        <f t="shared" si="6053"/>
        <v>Disciplinary</v>
      </c>
      <c r="H11028" s="36"/>
      <c r="I11028" s="36"/>
      <c r="J11028" s="126"/>
      <c r="K11028" s="1"/>
      <c r="L11028" s="1"/>
      <c r="M11028" s="1"/>
      <c r="N11028" s="1"/>
      <c r="O11028" s="1"/>
    </row>
    <row r="11029" ht="15.75" customHeight="1">
      <c r="A11029" s="36"/>
      <c r="B11029" s="35" t="str">
        <f t="shared" si="6050"/>
        <v>6c</v>
      </c>
      <c r="C11029" s="144" t="str">
        <f t="shared" si="6051"/>
        <v>Forces</v>
      </c>
      <c r="D11029" s="36" t="str">
        <f t="array" ref="D11029">IF(INDEX(INDIRECT(J11003),ROW($A$23))="","",INDEX(INDIRECT(J11003),ROW($A$23)))</f>
        <v/>
      </c>
      <c r="E11029" s="36" t="s">
        <v>73</v>
      </c>
      <c r="F11029" s="36">
        <f t="shared" si="6052"/>
        <v>1</v>
      </c>
      <c r="G11029" s="148" t="str">
        <f t="shared" si="6053"/>
        <v>Substantive</v>
      </c>
      <c r="H11029" s="36"/>
      <c r="I11029" s="36"/>
      <c r="J11029" s="126"/>
      <c r="K11029" s="1"/>
      <c r="L11029" s="1"/>
      <c r="M11029" s="1"/>
      <c r="N11029" s="1"/>
      <c r="O11029" s="1"/>
    </row>
    <row r="11030" ht="15.75" customHeight="1">
      <c r="A11030" s="36"/>
      <c r="B11030" s="35" t="str">
        <f t="shared" si="6050"/>
        <v>6d</v>
      </c>
      <c r="C11030" s="144" t="str">
        <f t="shared" si="6051"/>
        <v>Tables</v>
      </c>
      <c r="D11030" s="36" t="str">
        <f t="array" ref="D11030">IF(INDEX(INDIRECT(J11003),ROW($A$24))="","",INDEX(INDIRECT(J11003),ROW($A$24)))</f>
        <v/>
      </c>
      <c r="E11030" s="36" t="s">
        <v>73</v>
      </c>
      <c r="F11030" s="36">
        <f t="shared" si="6052"/>
        <v>1</v>
      </c>
      <c r="G11030" s="145" t="str">
        <f t="shared" si="6053"/>
        <v>Disciplinary</v>
      </c>
      <c r="H11030" s="36"/>
      <c r="I11030" s="36"/>
      <c r="J11030" s="126"/>
      <c r="K11030" s="1"/>
      <c r="L11030" s="1"/>
      <c r="M11030" s="1"/>
      <c r="N11030" s="1"/>
      <c r="O11030" s="1"/>
    </row>
    <row r="11031" ht="15.75" customHeight="1">
      <c r="A11031" s="36"/>
      <c r="B11031" s="35" t="str">
        <f t="shared" si="6050"/>
        <v>7a</v>
      </c>
      <c r="C11031" s="144" t="str">
        <f t="shared" si="6051"/>
        <v>Behaviour of light</v>
      </c>
      <c r="D11031" s="36" t="str">
        <f t="array" ref="D11031">IF(INDEX(INDIRECT(J11003),ROW($A$25))="","",INDEX(INDIRECT(J11003),ROW($A$25)))</f>
        <v/>
      </c>
      <c r="E11031" s="36" t="s">
        <v>73</v>
      </c>
      <c r="F11031" s="36">
        <f t="shared" si="6052"/>
        <v>1</v>
      </c>
      <c r="G11031" s="148" t="str">
        <f t="shared" si="6053"/>
        <v>Substantive</v>
      </c>
      <c r="H11031" s="36"/>
      <c r="I11031" s="36"/>
      <c r="J11031" s="126"/>
      <c r="K11031" s="1"/>
      <c r="L11031" s="1"/>
      <c r="M11031" s="1"/>
      <c r="N11031" s="1"/>
      <c r="O11031" s="1"/>
    </row>
    <row r="11032" ht="15.75" customHeight="1">
      <c r="A11032" s="36"/>
      <c r="B11032" s="35" t="str">
        <f t="shared" si="6050"/>
        <v>7b</v>
      </c>
      <c r="C11032" s="144" t="str">
        <f t="shared" si="6051"/>
        <v>Behaviour of light</v>
      </c>
      <c r="D11032" s="36" t="str">
        <f t="array" ref="D11032">IF(INDEX(INDIRECT(J11003),ROW($A$26))="","",INDEX(INDIRECT(J11003),ROW($A$26)))</f>
        <v/>
      </c>
      <c r="E11032" s="36" t="s">
        <v>73</v>
      </c>
      <c r="F11032" s="36">
        <f t="shared" si="6052"/>
        <v>2</v>
      </c>
      <c r="G11032" s="145" t="str">
        <f t="shared" si="6053"/>
        <v>Substantive</v>
      </c>
      <c r="H11032" s="36"/>
      <c r="I11032" s="36"/>
      <c r="J11032" s="126"/>
      <c r="K11032" s="1"/>
      <c r="L11032" s="1"/>
      <c r="M11032" s="1"/>
      <c r="N11032" s="1"/>
      <c r="O11032" s="1"/>
    </row>
    <row r="11033" ht="15.75" customHeight="1">
      <c r="A11033" s="36"/>
      <c r="B11033" s="35" t="str">
        <f t="shared" si="6050"/>
        <v>7c</v>
      </c>
      <c r="C11033" s="144" t="str">
        <f t="shared" si="6051"/>
        <v>Behaviour of light</v>
      </c>
      <c r="D11033" s="36" t="str">
        <f t="array" ref="D11033">IF(INDEX(INDIRECT(J11003),ROW($A$27))="","",INDEX(INDIRECT(J11003),ROW($A$27)))</f>
        <v/>
      </c>
      <c r="E11033" s="36" t="s">
        <v>73</v>
      </c>
      <c r="F11033" s="36">
        <f t="shared" si="6052"/>
        <v>1</v>
      </c>
      <c r="G11033" s="145" t="str">
        <f t="shared" si="6053"/>
        <v>Substantive</v>
      </c>
      <c r="H11033" s="36"/>
      <c r="I11033" s="36"/>
      <c r="J11033" s="126"/>
      <c r="K11033" s="1"/>
      <c r="L11033" s="1"/>
      <c r="M11033" s="1"/>
      <c r="N11033" s="1"/>
      <c r="O11033" s="1"/>
    </row>
    <row r="11034" ht="15.75" customHeight="1">
      <c r="A11034" s="36"/>
      <c r="B11034" s="35" t="str">
        <f t="shared" si="6050"/>
        <v>7d</v>
      </c>
      <c r="C11034" s="144" t="str">
        <f t="shared" si="6051"/>
        <v>Conclusions</v>
      </c>
      <c r="D11034" s="36" t="str">
        <f t="array" ref="D11034">IF(INDEX(INDIRECT(J11003),ROW($A$28))="","",INDEX(INDIRECT(J11003),ROW($A$28)))</f>
        <v/>
      </c>
      <c r="E11034" s="36" t="s">
        <v>73</v>
      </c>
      <c r="F11034" s="36">
        <f t="shared" si="6052"/>
        <v>1</v>
      </c>
      <c r="G11034" s="145" t="str">
        <f t="shared" si="6053"/>
        <v>Disciplinary</v>
      </c>
      <c r="H11034" s="36"/>
      <c r="I11034" s="36"/>
      <c r="J11034" s="126"/>
      <c r="K11034" s="1"/>
      <c r="L11034" s="1"/>
      <c r="M11034" s="1"/>
      <c r="N11034" s="1"/>
      <c r="O11034" s="1"/>
    </row>
    <row r="11035" ht="15.75" customHeight="1">
      <c r="A11035" s="36"/>
      <c r="B11035" s="35" t="str">
        <f t="shared" si="6050"/>
        <v>8a</v>
      </c>
      <c r="C11035" s="144" t="str">
        <f t="shared" si="6051"/>
        <v>Measurement</v>
      </c>
      <c r="D11035" s="36" t="str">
        <f t="array" ref="D11035">IF(INDEX(INDIRECT(J11003),ROW($A$29))="","",INDEX(INDIRECT(J11003),ROW($A$29)))</f>
        <v/>
      </c>
      <c r="E11035" s="36" t="s">
        <v>73</v>
      </c>
      <c r="F11035" s="36">
        <f t="shared" si="6052"/>
        <v>1</v>
      </c>
      <c r="G11035" s="145" t="str">
        <f t="shared" si="6053"/>
        <v>Disciplinary</v>
      </c>
      <c r="H11035" s="36"/>
      <c r="I11035" s="36"/>
      <c r="J11035" s="126"/>
      <c r="K11035" s="1"/>
      <c r="L11035" s="1"/>
      <c r="M11035" s="1"/>
      <c r="N11035" s="1"/>
      <c r="O11035" s="1"/>
    </row>
    <row r="11036" ht="15.75" customHeight="1">
      <c r="A11036" s="36"/>
      <c r="B11036" s="35" t="str">
        <f t="shared" si="6050"/>
        <v>8b</v>
      </c>
      <c r="C11036" s="144" t="str">
        <f t="shared" si="6051"/>
        <v>States of matter</v>
      </c>
      <c r="D11036" s="36" t="str">
        <f t="array" ref="D11036">IF(INDEX(INDIRECT(J11003),ROW($A$30))="","",INDEX(INDIRECT(J11003),ROW($A$30)))</f>
        <v/>
      </c>
      <c r="E11036" s="36" t="s">
        <v>73</v>
      </c>
      <c r="F11036" s="36">
        <f t="shared" si="6052"/>
        <v>1</v>
      </c>
      <c r="G11036" s="145" t="str">
        <f t="shared" si="6053"/>
        <v>Substantive</v>
      </c>
      <c r="H11036" s="36"/>
      <c r="I11036" s="36"/>
      <c r="J11036" s="126"/>
      <c r="K11036" s="1"/>
      <c r="L11036" s="1"/>
      <c r="M11036" s="1"/>
      <c r="N11036" s="1"/>
      <c r="O11036" s="1"/>
    </row>
    <row r="11037" ht="15.75" customHeight="1">
      <c r="A11037" s="36"/>
      <c r="B11037" s="35" t="str">
        <f t="shared" si="6050"/>
        <v>8c</v>
      </c>
      <c r="C11037" s="144" t="str">
        <f t="shared" si="6051"/>
        <v>Accuracy and precision</v>
      </c>
      <c r="D11037" s="36" t="str">
        <f t="array" ref="D11037">IF(INDEX(INDIRECT(J11003),ROW($A$31))="","",INDEX(INDIRECT(J11003),ROW($A$31)))</f>
        <v/>
      </c>
      <c r="E11037" s="36" t="s">
        <v>73</v>
      </c>
      <c r="F11037" s="36">
        <f t="shared" si="6052"/>
        <v>1</v>
      </c>
      <c r="G11037" s="145" t="str">
        <f t="shared" si="6053"/>
        <v>Disciplinary</v>
      </c>
      <c r="H11037" s="36"/>
      <c r="I11037" s="36"/>
      <c r="J11037" s="126"/>
      <c r="K11037" s="1"/>
      <c r="L11037" s="1"/>
      <c r="M11037" s="1"/>
      <c r="N11037" s="1"/>
      <c r="O11037" s="1"/>
    </row>
    <row r="11038" ht="15.75" customHeight="1">
      <c r="A11038" s="36"/>
      <c r="B11038" s="35" t="str">
        <f t="shared" si="6050"/>
        <v>9a</v>
      </c>
      <c r="C11038" s="144" t="str">
        <f t="shared" si="6051"/>
        <v>Planning scientific enquiry</v>
      </c>
      <c r="D11038" s="36" t="str">
        <f t="array" ref="D11038">IF(INDEX(INDIRECT(J11003),ROW($A$32))="","",INDEX(INDIRECT(J11003),ROW($A$32)))</f>
        <v/>
      </c>
      <c r="E11038" s="36" t="s">
        <v>73</v>
      </c>
      <c r="F11038" s="36">
        <f t="shared" si="6052"/>
        <v>2</v>
      </c>
      <c r="G11038" s="145" t="str">
        <f t="shared" si="6053"/>
        <v>Disciplinary</v>
      </c>
      <c r="H11038" s="36"/>
      <c r="I11038" s="36"/>
      <c r="J11038" s="126"/>
      <c r="K11038" s="1"/>
      <c r="L11038" s="1"/>
      <c r="M11038" s="1"/>
      <c r="N11038" s="1"/>
      <c r="O11038" s="1"/>
    </row>
    <row r="11039" ht="15.75" customHeight="1">
      <c r="A11039" s="36"/>
      <c r="B11039" s="35" t="str">
        <f t="shared" si="6050"/>
        <v>9b</v>
      </c>
      <c r="C11039" s="144" t="str">
        <f t="shared" si="6051"/>
        <v>Forces</v>
      </c>
      <c r="D11039" s="36" t="str">
        <f t="array" ref="D11039">IF(INDEX(INDIRECT(J11003),ROW($A$33))="","",INDEX(INDIRECT(J11003),ROW($A$33)))</f>
        <v/>
      </c>
      <c r="E11039" s="36" t="s">
        <v>73</v>
      </c>
      <c r="F11039" s="36">
        <f t="shared" si="6052"/>
        <v>2</v>
      </c>
      <c r="G11039" s="148" t="str">
        <f t="shared" si="6053"/>
        <v>Substantive</v>
      </c>
      <c r="H11039" s="36"/>
      <c r="I11039" s="36"/>
      <c r="J11039" s="126"/>
      <c r="K11039" s="1"/>
      <c r="L11039" s="1"/>
      <c r="M11039" s="1"/>
      <c r="N11039" s="1"/>
      <c r="O11039" s="1"/>
    </row>
    <row r="11040" ht="15.75" customHeight="1">
      <c r="A11040" s="36"/>
      <c r="B11040" s="35" t="str">
        <f t="shared" si="6050"/>
        <v>9c</v>
      </c>
      <c r="C11040" s="144" t="str">
        <f t="shared" si="6051"/>
        <v>Repeatability</v>
      </c>
      <c r="D11040" s="36" t="str">
        <f t="array" ref="D11040">IF(INDEX(INDIRECT(J11003),ROW($A$34))="","",INDEX(INDIRECT(J11003),ROW($A$34)))</f>
        <v/>
      </c>
      <c r="E11040" s="36" t="s">
        <v>73</v>
      </c>
      <c r="F11040" s="36">
        <f t="shared" si="6052"/>
        <v>1</v>
      </c>
      <c r="G11040" s="145" t="str">
        <f t="shared" si="6053"/>
        <v>Disciplinary</v>
      </c>
      <c r="H11040" s="36"/>
      <c r="I11040" s="36"/>
      <c r="J11040" s="126"/>
      <c r="K11040" s="1"/>
      <c r="L11040" s="1"/>
      <c r="M11040" s="1"/>
      <c r="N11040" s="1"/>
      <c r="O11040" s="1"/>
    </row>
    <row r="11041" ht="15.75" customHeight="1">
      <c r="A11041" s="36"/>
      <c r="B11041" s="35" t="str">
        <f t="shared" si="6050"/>
        <v>9d</v>
      </c>
      <c r="C11041" s="144" t="str">
        <f t="shared" si="6051"/>
        <v>Graphs</v>
      </c>
      <c r="D11041" s="36" t="str">
        <f t="array" ref="D11041">IF(INDEX(INDIRECT(J11003),ROW($A$35))="","",INDEX(INDIRECT(J11003),ROW($A$35)))</f>
        <v/>
      </c>
      <c r="E11041" s="36" t="s">
        <v>73</v>
      </c>
      <c r="F11041" s="36">
        <f t="shared" si="6052"/>
        <v>1</v>
      </c>
      <c r="G11041" s="145" t="str">
        <f t="shared" si="6053"/>
        <v>Disciplinary</v>
      </c>
      <c r="H11041" s="36"/>
      <c r="I11041" s="36"/>
      <c r="J11041" s="126"/>
      <c r="K11041" s="1"/>
      <c r="L11041" s="1"/>
      <c r="M11041" s="1"/>
      <c r="N11041" s="1"/>
      <c r="O11041" s="1"/>
    </row>
    <row r="11042" ht="15.75" customHeight="1">
      <c r="A11042" s="36"/>
      <c r="B11042" s="35" t="str">
        <f t="shared" si="6050"/>
        <v>10a</v>
      </c>
      <c r="C11042" s="144" t="str">
        <f t="shared" si="6051"/>
        <v>Physical properties of materials</v>
      </c>
      <c r="D11042" s="36" t="str">
        <f t="array" ref="D11042">IF(INDEX(INDIRECT(J11003),ROW($A$36))="","",INDEX(INDIRECT(J11003),ROW($A$36)))</f>
        <v/>
      </c>
      <c r="E11042" s="36" t="s">
        <v>73</v>
      </c>
      <c r="F11042" s="36">
        <f t="shared" si="6052"/>
        <v>1</v>
      </c>
      <c r="G11042" s="145" t="str">
        <f t="shared" si="6053"/>
        <v>Substantive</v>
      </c>
      <c r="H11042" s="36"/>
      <c r="I11042" s="36"/>
      <c r="J11042" s="126"/>
      <c r="K11042" s="1"/>
      <c r="L11042" s="1"/>
      <c r="M11042" s="1"/>
      <c r="N11042" s="1"/>
      <c r="O11042" s="1"/>
    </row>
    <row r="11043" ht="15.75" customHeight="1">
      <c r="A11043" s="36"/>
      <c r="B11043" s="35" t="str">
        <f t="shared" si="6050"/>
        <v>10b</v>
      </c>
      <c r="C11043" s="144" t="str">
        <f t="shared" si="6051"/>
        <v>Physical properties of materials</v>
      </c>
      <c r="D11043" s="36" t="str">
        <f t="array" ref="D11043">IF(INDEX(INDIRECT(J11003),ROW($A$37))="","",INDEX(INDIRECT(J11003),ROW($A$37)))</f>
        <v/>
      </c>
      <c r="E11043" s="36" t="s">
        <v>73</v>
      </c>
      <c r="F11043" s="36">
        <f t="shared" si="6052"/>
        <v>1</v>
      </c>
      <c r="G11043" s="145" t="str">
        <f t="shared" si="6053"/>
        <v>Substantive</v>
      </c>
      <c r="H11043" s="36"/>
      <c r="I11043" s="36"/>
      <c r="J11043" s="126"/>
      <c r="K11043" s="1"/>
      <c r="L11043" s="1"/>
      <c r="M11043" s="1"/>
      <c r="N11043" s="1"/>
      <c r="O11043" s="1"/>
    </row>
    <row r="11044" ht="15.75" customHeight="1">
      <c r="A11044" s="36"/>
      <c r="B11044" s="35" t="str">
        <f t="shared" si="6050"/>
        <v>10c</v>
      </c>
      <c r="C11044" s="144" t="str">
        <f t="shared" si="6051"/>
        <v>Graphs</v>
      </c>
      <c r="D11044" s="36" t="str">
        <f t="array" ref="D11044">IF(INDEX(INDIRECT(J11003),ROW($A$38))="","",INDEX(INDIRECT(J11003),ROW($A$38)))</f>
        <v/>
      </c>
      <c r="E11044" s="36" t="s">
        <v>73</v>
      </c>
      <c r="F11044" s="36">
        <f t="shared" si="6052"/>
        <v>1</v>
      </c>
      <c r="G11044" s="145" t="str">
        <f t="shared" si="6053"/>
        <v>Disciplinary</v>
      </c>
      <c r="H11044" s="36"/>
      <c r="I11044" s="36"/>
      <c r="J11044" s="126"/>
      <c r="K11044" s="1"/>
      <c r="L11044" s="1"/>
      <c r="M11044" s="1"/>
      <c r="N11044" s="1"/>
      <c r="O11044" s="1"/>
    </row>
    <row r="11045" ht="15.75" customHeight="1">
      <c r="A11045" s="36"/>
      <c r="B11045" s="35" t="str">
        <f t="shared" si="6050"/>
        <v>11a</v>
      </c>
      <c r="C11045" s="144" t="str">
        <f t="shared" si="6051"/>
        <v>Repeatability</v>
      </c>
      <c r="D11045" s="36" t="str">
        <f t="array" ref="D11045">IF(INDEX(INDIRECT(J11003),ROW($A$39))="","",INDEX(INDIRECT(J11003),ROW($A$39)))</f>
        <v/>
      </c>
      <c r="E11045" s="36" t="s">
        <v>73</v>
      </c>
      <c r="F11045" s="36">
        <f t="shared" si="6052"/>
        <v>1</v>
      </c>
      <c r="G11045" s="145" t="str">
        <f t="shared" si="6053"/>
        <v>Disciplinary</v>
      </c>
      <c r="H11045" s="36"/>
      <c r="I11045" s="36"/>
      <c r="J11045" s="126"/>
      <c r="K11045" s="1"/>
      <c r="L11045" s="1"/>
      <c r="M11045" s="1"/>
      <c r="N11045" s="1"/>
      <c r="O11045" s="1"/>
    </row>
    <row r="11046" ht="15.75" customHeight="1">
      <c r="A11046" s="36"/>
      <c r="B11046" s="35" t="str">
        <f t="shared" si="6050"/>
        <v>11b</v>
      </c>
      <c r="C11046" s="144" t="str">
        <f t="shared" si="6051"/>
        <v>Plants</v>
      </c>
      <c r="D11046" s="36" t="str">
        <f t="array" ref="D11046">IF(INDEX(INDIRECT(J11003),ROW($A$40))="","",INDEX(INDIRECT(J11003),ROW($A$40)))</f>
        <v/>
      </c>
      <c r="E11046" s="36" t="s">
        <v>73</v>
      </c>
      <c r="F11046" s="36">
        <f t="shared" si="6052"/>
        <v>1</v>
      </c>
      <c r="G11046" s="145" t="str">
        <f t="shared" si="6053"/>
        <v>Substantive</v>
      </c>
      <c r="H11046" s="36"/>
      <c r="I11046" s="36"/>
      <c r="J11046" s="126"/>
      <c r="K11046" s="1"/>
      <c r="L11046" s="1"/>
      <c r="M11046" s="1"/>
      <c r="N11046" s="1"/>
      <c r="O11046" s="1"/>
    </row>
    <row r="11047" ht="15.75" customHeight="1">
      <c r="A11047" s="36"/>
      <c r="B11047" s="123" t="str">
        <f t="shared" ref="B11047:C11047" si="6054">B10997</f>
        <v>11c</v>
      </c>
      <c r="C11047" s="146" t="str">
        <f t="shared" si="6054"/>
        <v>Conclusions</v>
      </c>
      <c r="D11047" s="36" t="str">
        <f t="array" ref="D11047">IF(INDEX(INDIRECT(J11003),ROW($A$41))="","",INDEX(INDIRECT(J11003),ROW($A$41)))</f>
        <v/>
      </c>
      <c r="E11047" s="36" t="s">
        <v>73</v>
      </c>
      <c r="F11047" s="36">
        <f t="shared" si="6052"/>
        <v>2</v>
      </c>
      <c r="G11047" s="147" t="str">
        <f>IF($G10897="","",$G10897)</f>
        <v>Disciplinary</v>
      </c>
      <c r="H11047" s="36"/>
      <c r="I11047" s="36"/>
      <c r="J11047" s="126"/>
      <c r="K11047" s="1"/>
      <c r="L11047" s="1"/>
      <c r="M11047" s="1"/>
      <c r="N11047" s="1"/>
      <c r="O11047" s="1"/>
    </row>
    <row r="11048" ht="15.75" customHeight="1">
      <c r="A11048" s="36"/>
      <c r="B11048" s="36"/>
      <c r="C11048" s="124" t="s">
        <v>67</v>
      </c>
      <c r="D11048" s="116">
        <f>SUM(D11007:D11047)</f>
        <v>0</v>
      </c>
      <c r="E11048" s="70" t="s">
        <v>73</v>
      </c>
      <c r="F11048" s="71">
        <f>SUM(F11007:F11047)</f>
        <v>50</v>
      </c>
      <c r="G11048" s="36"/>
      <c r="H11048" s="36"/>
      <c r="I11048" s="36"/>
      <c r="J11048" s="126"/>
      <c r="K11048" s="1"/>
      <c r="L11048" s="1"/>
      <c r="M11048" s="1"/>
      <c r="N11048" s="1"/>
      <c r="O11048" s="1"/>
    </row>
    <row r="11049" ht="15.75" customHeight="1">
      <c r="A11049" s="36"/>
      <c r="B11049" s="36"/>
      <c r="C11049" s="54"/>
      <c r="D11049" s="36"/>
      <c r="E11049" s="36"/>
      <c r="F11049" s="36"/>
      <c r="G11049" s="36"/>
      <c r="H11049" s="36"/>
      <c r="I11049" s="36"/>
      <c r="J11049" s="126"/>
      <c r="K11049" s="1"/>
      <c r="L11049" s="1"/>
      <c r="M11049" s="1"/>
      <c r="N11049" s="1"/>
      <c r="O11049" s="1"/>
    </row>
    <row r="11050" ht="15.75" customHeight="1">
      <c r="A11050" s="36"/>
      <c r="B11050" s="36"/>
      <c r="C11050" s="54"/>
      <c r="D11050" s="1"/>
      <c r="E11050" s="36"/>
      <c r="F11050" s="36"/>
      <c r="G11050" s="36"/>
      <c r="H11050" s="36"/>
      <c r="I11050" s="36"/>
      <c r="J11050" s="126"/>
      <c r="K11050" s="1"/>
      <c r="L11050" s="1"/>
      <c r="M11050" s="1"/>
      <c r="N11050" s="1"/>
      <c r="O11050" s="1"/>
    </row>
    <row r="11051" ht="15.75" customHeight="1">
      <c r="A11051" s="51" t="str">
        <f>A11001</f>
        <v>Year 7 Baseline Assessment Feedback</v>
      </c>
      <c r="B11051" s="36"/>
      <c r="C11051" s="54"/>
      <c r="D11051" s="1"/>
      <c r="E11051" s="36"/>
      <c r="F11051" s="36"/>
      <c r="G11051" s="36"/>
      <c r="H11051" s="36"/>
      <c r="I11051" s="36"/>
      <c r="J11051" s="150">
        <f>J11001+1</f>
        <v>238</v>
      </c>
      <c r="K11051" s="1"/>
      <c r="L11051" s="1"/>
      <c r="M11051" s="1"/>
      <c r="N11051" s="1"/>
      <c r="O11051" s="1"/>
    </row>
    <row r="11052" ht="15.75" customHeight="1">
      <c r="A11052" s="54" t="s">
        <v>104</v>
      </c>
      <c r="B11052" s="54" t="str">
        <f>$B$2</f>
        <v>Year 7 Baseline Assessment</v>
      </c>
      <c r="C11052" s="54"/>
      <c r="D11052" s="1"/>
      <c r="E11052" s="36"/>
      <c r="F11052" s="36"/>
      <c r="G11052" s="36"/>
      <c r="H11052" s="36"/>
      <c r="I11052" s="36"/>
      <c r="J11052" s="36" t="str">
        <f>CONCATENATE("Marksheet!$B$",J11051)</f>
        <v>Marksheet!$B$238</v>
      </c>
      <c r="K11052" s="1"/>
      <c r="L11052" s="1"/>
      <c r="M11052" s="1"/>
      <c r="N11052" s="1"/>
      <c r="O11052" s="1"/>
    </row>
    <row r="11053" ht="15.75" customHeight="1">
      <c r="A11053" s="54" t="s">
        <v>100</v>
      </c>
      <c r="B11053" s="54" t="str">
        <f>IF(INDIRECT(J11052)="","",INDIRECT(J11052))</f>
        <v/>
      </c>
      <c r="C11053" s="54"/>
      <c r="D11053" s="1"/>
      <c r="E11053" s="36"/>
      <c r="F11053" s="36"/>
      <c r="G11053" s="36"/>
      <c r="H11053" s="36"/>
      <c r="I11053" s="36"/>
      <c r="J11053" s="36" t="str">
        <f>CONCATENATE("Marksheet!$D$",J11051,":$AV$",J11051)</f>
        <v>Marksheet!$D$238:$AV$238</v>
      </c>
      <c r="K11053" s="1"/>
      <c r="L11053" s="1"/>
      <c r="M11053" s="1"/>
      <c r="N11053" s="1"/>
      <c r="O11053" s="1"/>
    </row>
    <row r="11054" ht="15.75" customHeight="1">
      <c r="A11054" s="54" t="s">
        <v>105</v>
      </c>
      <c r="B11054" s="54" t="str">
        <f>INDIRECT(CONCATENATE("Marksheet!$C$",INDIRECT(CONCATENATE("J",ROW()-3))))</f>
        <v/>
      </c>
      <c r="C11054" s="54"/>
      <c r="D11054" s="36"/>
      <c r="E11054" s="36"/>
      <c r="F11054" s="36"/>
      <c r="G11054" s="36"/>
      <c r="H11054" s="36"/>
      <c r="I11054" s="36"/>
      <c r="J11054" s="126"/>
      <c r="K11054" s="1"/>
      <c r="L11054" s="1"/>
      <c r="M11054" s="1"/>
      <c r="N11054" s="1"/>
      <c r="O11054" s="1"/>
    </row>
    <row r="11055" ht="15.75" customHeight="1">
      <c r="A11055" s="54"/>
      <c r="B11055" s="54"/>
      <c r="C11055" s="54"/>
      <c r="D11055" s="36"/>
      <c r="E11055" s="36"/>
      <c r="F11055" s="36"/>
      <c r="G11055" s="36"/>
      <c r="H11055" s="36"/>
      <c r="I11055" s="36"/>
      <c r="J11055" s="126"/>
      <c r="K11055" s="1"/>
      <c r="L11055" s="1"/>
      <c r="M11055" s="1"/>
      <c r="N11055" s="1"/>
      <c r="O11055" s="1"/>
    </row>
    <row r="11056" ht="15.75" customHeight="1">
      <c r="A11056" s="120"/>
      <c r="B11056" s="80" t="s">
        <v>93</v>
      </c>
      <c r="C11056" s="141" t="s">
        <v>94</v>
      </c>
      <c r="D11056" s="128" t="s">
        <v>95</v>
      </c>
      <c r="E11056" s="58"/>
      <c r="F11056" s="59"/>
      <c r="G11056" s="151" t="s">
        <v>106</v>
      </c>
      <c r="H11056" s="130"/>
      <c r="I11056" s="130"/>
      <c r="J11056" s="131"/>
      <c r="K11056" s="1"/>
      <c r="L11056" s="1"/>
      <c r="M11056" s="1"/>
      <c r="N11056" s="1"/>
      <c r="O11056" s="1"/>
    </row>
    <row r="11057" ht="15.75" customHeight="1">
      <c r="A11057" s="36"/>
      <c r="B11057" s="122" t="str">
        <f t="shared" ref="B11057:B11096" si="6055">IF($B10007="","",$B10007)</f>
        <v>1a</v>
      </c>
      <c r="C11057" s="142" t="str">
        <f t="shared" ref="C11057:C11096" si="6056">IF($C10007="","",$C10007)</f>
        <v>Living and non-living things</v>
      </c>
      <c r="D11057" s="36" t="str">
        <f t="array" ref="D11057">IF(INDEX(INDIRECT(J11053),ROW($A$1))="","",INDEX(INDIRECT(J11053),ROW($A$1)))</f>
        <v/>
      </c>
      <c r="E11057" s="36" t="s">
        <v>73</v>
      </c>
      <c r="F11057" s="36">
        <f t="shared" ref="F11057:F11097" si="6057">IF($F10007="","",$F10007)</f>
        <v>2</v>
      </c>
      <c r="G11057" s="143" t="str">
        <f t="shared" ref="G11057:G11096" si="6058">IF($G10407="","",$G10407)</f>
        <v>Substantive</v>
      </c>
      <c r="H11057" s="36"/>
      <c r="I11057" s="36"/>
      <c r="J11057" s="126"/>
      <c r="K11057" s="1"/>
      <c r="L11057" s="1"/>
      <c r="M11057" s="1"/>
      <c r="N11057" s="1"/>
      <c r="O11057" s="1"/>
    </row>
    <row r="11058" ht="15.75" customHeight="1">
      <c r="A11058" s="36"/>
      <c r="B11058" s="35" t="str">
        <f t="shared" si="6055"/>
        <v>1b</v>
      </c>
      <c r="C11058" s="144" t="str">
        <f t="shared" si="6056"/>
        <v>Measurement</v>
      </c>
      <c r="D11058" s="36" t="str">
        <f t="array" ref="D11058">IF(INDEX(INDIRECT(J11053),ROW($A$2))="","",INDEX(INDIRECT(J11053),ROW($A$2)))</f>
        <v/>
      </c>
      <c r="E11058" s="36" t="s">
        <v>73</v>
      </c>
      <c r="F11058" s="36">
        <f t="shared" si="6057"/>
        <v>1</v>
      </c>
      <c r="G11058" s="145" t="str">
        <f t="shared" si="6058"/>
        <v>Disciplinary</v>
      </c>
      <c r="H11058" s="36"/>
      <c r="I11058" s="36"/>
      <c r="J11058" s="126"/>
      <c r="K11058" s="1"/>
      <c r="L11058" s="1"/>
      <c r="M11058" s="1"/>
      <c r="N11058" s="1"/>
      <c r="O11058" s="1"/>
    </row>
    <row r="11059" ht="15.75" customHeight="1">
      <c r="A11059" s="36"/>
      <c r="B11059" s="35" t="str">
        <f t="shared" si="6055"/>
        <v>1c</v>
      </c>
      <c r="C11059" s="144" t="str">
        <f t="shared" si="6056"/>
        <v>Tables</v>
      </c>
      <c r="D11059" s="36" t="str">
        <f t="array" ref="D11059">IF(INDEX(INDIRECT(J11053),ROW($A$3))="","",INDEX(INDIRECT(J11053),ROW($A$3)))</f>
        <v/>
      </c>
      <c r="E11059" s="36" t="s">
        <v>73</v>
      </c>
      <c r="F11059" s="36">
        <f t="shared" si="6057"/>
        <v>1</v>
      </c>
      <c r="G11059" s="145" t="str">
        <f t="shared" si="6058"/>
        <v>Disciplinary</v>
      </c>
      <c r="H11059" s="36"/>
      <c r="I11059" s="36"/>
      <c r="J11059" s="126"/>
      <c r="K11059" s="1"/>
      <c r="L11059" s="1"/>
      <c r="M11059" s="1"/>
      <c r="N11059" s="1"/>
      <c r="O11059" s="1"/>
    </row>
    <row r="11060" ht="15.75" customHeight="1">
      <c r="A11060" s="36"/>
      <c r="B11060" s="35" t="str">
        <f t="shared" si="6055"/>
        <v>1d</v>
      </c>
      <c r="C11060" s="144" t="str">
        <f t="shared" si="6056"/>
        <v>Plants</v>
      </c>
      <c r="D11060" s="36" t="str">
        <f t="array" ref="D11060">IF(INDEX(INDIRECT(J11053),ROW($A$4))="","",INDEX(INDIRECT(J11053),ROW($A$4)))</f>
        <v/>
      </c>
      <c r="E11060" s="36" t="s">
        <v>73</v>
      </c>
      <c r="F11060" s="36">
        <f t="shared" si="6057"/>
        <v>1</v>
      </c>
      <c r="G11060" s="145" t="str">
        <f t="shared" si="6058"/>
        <v>Substantive</v>
      </c>
      <c r="H11060" s="36"/>
      <c r="I11060" s="36"/>
      <c r="J11060" s="126"/>
      <c r="K11060" s="1"/>
      <c r="L11060" s="1"/>
      <c r="M11060" s="1"/>
      <c r="N11060" s="1"/>
      <c r="O11060" s="1"/>
    </row>
    <row r="11061" ht="15.75" customHeight="1">
      <c r="A11061" s="36"/>
      <c r="B11061" s="35" t="str">
        <f t="shared" si="6055"/>
        <v>1e</v>
      </c>
      <c r="C11061" s="144" t="str">
        <f t="shared" si="6056"/>
        <v>Food chains</v>
      </c>
      <c r="D11061" s="36" t="str">
        <f t="array" ref="D11061">IF(INDEX(INDIRECT(J11053),ROW($A$5))="","",INDEX(INDIRECT(J11053),ROW($A$5)))</f>
        <v/>
      </c>
      <c r="E11061" s="36" t="s">
        <v>73</v>
      </c>
      <c r="F11061" s="36">
        <f t="shared" si="6057"/>
        <v>2</v>
      </c>
      <c r="G11061" s="145" t="str">
        <f t="shared" si="6058"/>
        <v>Substantive</v>
      </c>
      <c r="H11061" s="36"/>
      <c r="I11061" s="36"/>
      <c r="J11061" s="126"/>
      <c r="K11061" s="1"/>
      <c r="L11061" s="1"/>
      <c r="M11061" s="1"/>
      <c r="N11061" s="1"/>
      <c r="O11061" s="1"/>
    </row>
    <row r="11062" ht="15.75" customHeight="1">
      <c r="A11062" s="36"/>
      <c r="B11062" s="35" t="str">
        <f t="shared" si="6055"/>
        <v>2a</v>
      </c>
      <c r="C11062" s="144" t="str">
        <f t="shared" si="6056"/>
        <v>States of matter</v>
      </c>
      <c r="D11062" s="36" t="str">
        <f t="array" ref="D11062">IF(INDEX(INDIRECT(J11053),ROW($A$6))="","",INDEX(INDIRECT(J11053),ROW($A$6)))</f>
        <v/>
      </c>
      <c r="E11062" s="36" t="s">
        <v>73</v>
      </c>
      <c r="F11062" s="36">
        <f t="shared" si="6057"/>
        <v>1</v>
      </c>
      <c r="G11062" s="145" t="str">
        <f t="shared" si="6058"/>
        <v>Substantive</v>
      </c>
      <c r="H11062" s="36"/>
      <c r="I11062" s="36"/>
      <c r="J11062" s="126"/>
      <c r="K11062" s="1"/>
      <c r="L11062" s="1"/>
      <c r="M11062" s="1"/>
      <c r="N11062" s="1"/>
      <c r="O11062" s="1"/>
    </row>
    <row r="11063" ht="15.75" customHeight="1">
      <c r="A11063" s="36"/>
      <c r="B11063" s="35" t="str">
        <f t="shared" si="6055"/>
        <v>2b</v>
      </c>
      <c r="C11063" s="144" t="str">
        <f t="shared" si="6056"/>
        <v>Graphs</v>
      </c>
      <c r="D11063" s="36" t="str">
        <f t="array" ref="D11063">IF(INDEX(INDIRECT(J11053),ROW($A$7))="","",INDEX(INDIRECT(J11053),ROW($A$7)))</f>
        <v/>
      </c>
      <c r="E11063" s="36" t="s">
        <v>73</v>
      </c>
      <c r="F11063" s="36">
        <f t="shared" si="6057"/>
        <v>1</v>
      </c>
      <c r="G11063" s="148" t="str">
        <f t="shared" si="6058"/>
        <v>Disciplinary</v>
      </c>
      <c r="H11063" s="36"/>
      <c r="I11063" s="36"/>
      <c r="J11063" s="126"/>
      <c r="K11063" s="1"/>
      <c r="L11063" s="1"/>
      <c r="M11063" s="1"/>
      <c r="N11063" s="1"/>
      <c r="O11063" s="1"/>
    </row>
    <row r="11064" ht="15.75" customHeight="1">
      <c r="A11064" s="36"/>
      <c r="B11064" s="35" t="str">
        <f t="shared" si="6055"/>
        <v>2c</v>
      </c>
      <c r="C11064" s="144" t="str">
        <f t="shared" si="6056"/>
        <v>Plants</v>
      </c>
      <c r="D11064" s="36" t="str">
        <f t="array" ref="D11064">IF(INDEX(INDIRECT(J11053),ROW($A$8))="","",INDEX(INDIRECT(J11053),ROW($A$8)))</f>
        <v/>
      </c>
      <c r="E11064" s="36" t="s">
        <v>73</v>
      </c>
      <c r="F11064" s="36">
        <f t="shared" si="6057"/>
        <v>1</v>
      </c>
      <c r="G11064" s="145" t="str">
        <f t="shared" si="6058"/>
        <v>Substantive</v>
      </c>
      <c r="H11064" s="36"/>
      <c r="I11064" s="36"/>
      <c r="J11064" s="126"/>
      <c r="K11064" s="1"/>
      <c r="L11064" s="1"/>
      <c r="M11064" s="1"/>
      <c r="N11064" s="1"/>
      <c r="O11064" s="1"/>
    </row>
    <row r="11065" ht="15.75" customHeight="1">
      <c r="A11065" s="36"/>
      <c r="B11065" s="35" t="str">
        <f t="shared" si="6055"/>
        <v>3a</v>
      </c>
      <c r="C11065" s="144" t="str">
        <f t="shared" si="6056"/>
        <v>Reversible and non-reversible changes</v>
      </c>
      <c r="D11065" s="36" t="str">
        <f t="array" ref="D11065">IF(INDEX(INDIRECT(J11053),ROW($A$9))="","",INDEX(INDIRECT(J11053),ROW($A$9)))</f>
        <v/>
      </c>
      <c r="E11065" s="36" t="s">
        <v>73</v>
      </c>
      <c r="F11065" s="36">
        <f t="shared" si="6057"/>
        <v>2</v>
      </c>
      <c r="G11065" s="145" t="str">
        <f t="shared" si="6058"/>
        <v>Substantive</v>
      </c>
      <c r="H11065" s="36"/>
      <c r="I11065" s="36"/>
      <c r="J11065" s="126"/>
      <c r="K11065" s="1"/>
      <c r="L11065" s="1"/>
      <c r="M11065" s="1"/>
      <c r="N11065" s="1"/>
      <c r="O11065" s="1"/>
    </row>
    <row r="11066" ht="15.75" customHeight="1">
      <c r="A11066" s="36"/>
      <c r="B11066" s="35" t="str">
        <f t="shared" si="6055"/>
        <v>3b</v>
      </c>
      <c r="C11066" s="144" t="str">
        <f t="shared" si="6056"/>
        <v>Units</v>
      </c>
      <c r="D11066" s="36" t="str">
        <f t="array" ref="D11066">IF(INDEX(INDIRECT(J11053),ROW($A$10))="","",INDEX(INDIRECT(J11053),ROW($A$10)))</f>
        <v/>
      </c>
      <c r="E11066" s="36" t="s">
        <v>73</v>
      </c>
      <c r="F11066" s="36">
        <f t="shared" si="6057"/>
        <v>1</v>
      </c>
      <c r="G11066" s="145" t="str">
        <f t="shared" si="6058"/>
        <v>Disciplinary</v>
      </c>
      <c r="H11066" s="36"/>
      <c r="I11066" s="36"/>
      <c r="J11066" s="126"/>
      <c r="K11066" s="1"/>
      <c r="L11066" s="1"/>
      <c r="M11066" s="1"/>
      <c r="N11066" s="1"/>
      <c r="O11066" s="1"/>
    </row>
    <row r="11067" ht="15.75" customHeight="1">
      <c r="A11067" s="36"/>
      <c r="B11067" s="35" t="str">
        <f t="shared" si="6055"/>
        <v>3c</v>
      </c>
      <c r="C11067" s="144" t="str">
        <f t="shared" si="6056"/>
        <v>Hazards, risks and precautions</v>
      </c>
      <c r="D11067" s="36" t="str">
        <f t="array" ref="D11067">IF(INDEX(INDIRECT(J11053),ROW($A$11))="","",INDEX(INDIRECT(J11053),ROW($A$11)))</f>
        <v/>
      </c>
      <c r="E11067" s="36" t="s">
        <v>73</v>
      </c>
      <c r="F11067" s="36">
        <f t="shared" si="6057"/>
        <v>1</v>
      </c>
      <c r="G11067" s="149" t="str">
        <f t="shared" si="6058"/>
        <v>Disciplinary</v>
      </c>
      <c r="H11067" s="36"/>
      <c r="I11067" s="36"/>
      <c r="J11067" s="126"/>
      <c r="K11067" s="1"/>
      <c r="L11067" s="1"/>
      <c r="M11067" s="1"/>
      <c r="N11067" s="1"/>
      <c r="O11067" s="1"/>
    </row>
    <row r="11068" ht="15.75" customHeight="1">
      <c r="A11068" s="36"/>
      <c r="B11068" s="35" t="str">
        <f t="shared" si="6055"/>
        <v>3d</v>
      </c>
      <c r="C11068" s="144" t="str">
        <f t="shared" si="6056"/>
        <v>States of matter</v>
      </c>
      <c r="D11068" s="36" t="str">
        <f t="array" ref="D11068">IF(INDEX(INDIRECT(J11053),ROW($A$12))="","",INDEX(INDIRECT(J11053),ROW($A$12)))</f>
        <v/>
      </c>
      <c r="E11068" s="36" t="s">
        <v>73</v>
      </c>
      <c r="F11068" s="36">
        <f t="shared" si="6057"/>
        <v>1</v>
      </c>
      <c r="G11068" s="145" t="str">
        <f t="shared" si="6058"/>
        <v>Substantive</v>
      </c>
      <c r="H11068" s="36"/>
      <c r="I11068" s="36"/>
      <c r="J11068" s="126"/>
      <c r="K11068" s="1"/>
      <c r="L11068" s="1"/>
      <c r="M11068" s="1"/>
      <c r="N11068" s="1"/>
      <c r="O11068" s="1"/>
    </row>
    <row r="11069" ht="15.75" customHeight="1">
      <c r="A11069" s="36"/>
      <c r="B11069" s="35" t="str">
        <f t="shared" si="6055"/>
        <v>3e</v>
      </c>
      <c r="C11069" s="144" t="str">
        <f t="shared" si="6056"/>
        <v>Reversible and non-reversible changes</v>
      </c>
      <c r="D11069" s="36" t="str">
        <f t="array" ref="D11069">IF(INDEX(INDIRECT(J11053),ROW($A$13))="","",INDEX(INDIRECT(J11053),ROW($A$13)))</f>
        <v/>
      </c>
      <c r="E11069" s="36" t="s">
        <v>73</v>
      </c>
      <c r="F11069" s="36">
        <f t="shared" si="6057"/>
        <v>1</v>
      </c>
      <c r="G11069" s="145" t="str">
        <f t="shared" si="6058"/>
        <v>Substantive</v>
      </c>
      <c r="H11069" s="36"/>
      <c r="I11069" s="36"/>
      <c r="J11069" s="126"/>
      <c r="K11069" s="1"/>
      <c r="L11069" s="1"/>
      <c r="M11069" s="1"/>
      <c r="N11069" s="1"/>
      <c r="O11069" s="1"/>
    </row>
    <row r="11070" ht="15.75" customHeight="1">
      <c r="A11070" s="36"/>
      <c r="B11070" s="35" t="str">
        <f t="shared" si="6055"/>
        <v>4a</v>
      </c>
      <c r="C11070" s="144" t="str">
        <f t="shared" si="6056"/>
        <v>Equipment</v>
      </c>
      <c r="D11070" s="36" t="str">
        <f t="array" ref="D11070">IF(INDEX(INDIRECT(J11053),ROW($A$14))="","",INDEX(INDIRECT(J11053),ROW($A$14)))</f>
        <v/>
      </c>
      <c r="E11070" s="36" t="s">
        <v>73</v>
      </c>
      <c r="F11070" s="36">
        <f t="shared" si="6057"/>
        <v>2</v>
      </c>
      <c r="G11070" s="145" t="str">
        <f t="shared" si="6058"/>
        <v>Disciplinary</v>
      </c>
      <c r="H11070" s="36"/>
      <c r="I11070" s="36"/>
      <c r="J11070" s="126"/>
      <c r="K11070" s="1"/>
      <c r="L11070" s="1"/>
      <c r="M11070" s="1"/>
      <c r="N11070" s="1"/>
      <c r="O11070" s="1"/>
    </row>
    <row r="11071" ht="15.75" customHeight="1">
      <c r="A11071" s="36"/>
      <c r="B11071" s="35" t="str">
        <f t="shared" si="6055"/>
        <v>4b</v>
      </c>
      <c r="C11071" s="144" t="str">
        <f t="shared" si="6056"/>
        <v>Accuracy and precision</v>
      </c>
      <c r="D11071" s="36" t="str">
        <f t="array" ref="D11071">IF(INDEX(INDIRECT(J11053),ROW($A$15))="","",INDEX(INDIRECT(J11053),ROW($A$15)))</f>
        <v/>
      </c>
      <c r="E11071" s="36" t="s">
        <v>73</v>
      </c>
      <c r="F11071" s="36">
        <f t="shared" si="6057"/>
        <v>1</v>
      </c>
      <c r="G11071" s="145" t="str">
        <f t="shared" si="6058"/>
        <v>Disciplinary</v>
      </c>
      <c r="H11071" s="36"/>
      <c r="I11071" s="36"/>
      <c r="J11071" s="126"/>
      <c r="K11071" s="1"/>
      <c r="L11071" s="1"/>
      <c r="M11071" s="1"/>
      <c r="N11071" s="1"/>
      <c r="O11071" s="1"/>
    </row>
    <row r="11072" ht="15.75" customHeight="1">
      <c r="A11072" s="36"/>
      <c r="B11072" s="35" t="str">
        <f t="shared" si="6055"/>
        <v>4c</v>
      </c>
      <c r="C11072" s="144" t="str">
        <f t="shared" si="6056"/>
        <v>Conclusions</v>
      </c>
      <c r="D11072" s="36" t="str">
        <f t="array" ref="D11072">IF(INDEX(INDIRECT(J11053),ROW($A$16))="","",INDEX(INDIRECT(J11053),ROW($A$16)))</f>
        <v/>
      </c>
      <c r="E11072" s="36" t="s">
        <v>73</v>
      </c>
      <c r="F11072" s="36">
        <f t="shared" si="6057"/>
        <v>1</v>
      </c>
      <c r="G11072" s="145" t="str">
        <f t="shared" si="6058"/>
        <v>Disciplinary</v>
      </c>
      <c r="H11072" s="36"/>
      <c r="I11072" s="36"/>
      <c r="J11072" s="126"/>
      <c r="K11072" s="1"/>
      <c r="L11072" s="1"/>
      <c r="M11072" s="1"/>
      <c r="N11072" s="1"/>
      <c r="O11072" s="1"/>
    </row>
    <row r="11073" ht="15.75" customHeight="1">
      <c r="A11073" s="36"/>
      <c r="B11073" s="35" t="str">
        <f t="shared" si="6055"/>
        <v>5a</v>
      </c>
      <c r="C11073" s="144" t="str">
        <f t="shared" si="6056"/>
        <v>Hazards, risks and precautions</v>
      </c>
      <c r="D11073" s="36" t="str">
        <f t="array" ref="D11073">IF(INDEX(INDIRECT(J11053),ROW($A$17))="","",INDEX(INDIRECT(J11053),ROW($A$17)))</f>
        <v/>
      </c>
      <c r="E11073" s="36" t="s">
        <v>73</v>
      </c>
      <c r="F11073" s="36">
        <f t="shared" si="6057"/>
        <v>1</v>
      </c>
      <c r="G11073" s="145" t="str">
        <f t="shared" si="6058"/>
        <v>Disciplinary</v>
      </c>
      <c r="H11073" s="36"/>
      <c r="I11073" s="36"/>
      <c r="J11073" s="126"/>
      <c r="K11073" s="1"/>
      <c r="L11073" s="1"/>
      <c r="M11073" s="1"/>
      <c r="N11073" s="1"/>
      <c r="O11073" s="1"/>
    </row>
    <row r="11074" ht="15.75" customHeight="1">
      <c r="A11074" s="36"/>
      <c r="B11074" s="35" t="str">
        <f t="shared" si="6055"/>
        <v>5b</v>
      </c>
      <c r="C11074" s="144" t="str">
        <f t="shared" si="6056"/>
        <v>Electricity</v>
      </c>
      <c r="D11074" s="36" t="str">
        <f t="array" ref="D11074">IF(INDEX(INDIRECT(J11053),ROW($A$18))="","",INDEX(INDIRECT(J11053),ROW($A$18)))</f>
        <v/>
      </c>
      <c r="E11074" s="36" t="s">
        <v>73</v>
      </c>
      <c r="F11074" s="36">
        <f t="shared" si="6057"/>
        <v>1</v>
      </c>
      <c r="G11074" s="145" t="str">
        <f t="shared" si="6058"/>
        <v>Substantive</v>
      </c>
      <c r="H11074" s="36"/>
      <c r="I11074" s="36"/>
      <c r="J11074" s="126"/>
      <c r="K11074" s="1"/>
      <c r="L11074" s="1"/>
      <c r="M11074" s="1"/>
      <c r="N11074" s="1"/>
      <c r="O11074" s="1"/>
    </row>
    <row r="11075" ht="15.75" customHeight="1">
      <c r="A11075" s="36"/>
      <c r="B11075" s="35" t="str">
        <f t="shared" si="6055"/>
        <v>5c</v>
      </c>
      <c r="C11075" s="144" t="str">
        <f t="shared" si="6056"/>
        <v>Physical properties of materials</v>
      </c>
      <c r="D11075" s="36" t="str">
        <f t="array" ref="D11075">IF(INDEX(INDIRECT(J11053),ROW($A$19))="","",INDEX(INDIRECT(J11053),ROW($A$19)))</f>
        <v/>
      </c>
      <c r="E11075" s="36" t="s">
        <v>73</v>
      </c>
      <c r="F11075" s="36">
        <f t="shared" si="6057"/>
        <v>1</v>
      </c>
      <c r="G11075" s="145" t="str">
        <f t="shared" si="6058"/>
        <v>Substantive</v>
      </c>
      <c r="H11075" s="36"/>
      <c r="I11075" s="36"/>
      <c r="J11075" s="126"/>
      <c r="K11075" s="1"/>
      <c r="L11075" s="1"/>
      <c r="M11075" s="1"/>
      <c r="N11075" s="1"/>
      <c r="O11075" s="1"/>
    </row>
    <row r="11076" ht="15.75" customHeight="1">
      <c r="A11076" s="36"/>
      <c r="B11076" s="35" t="str">
        <f t="shared" si="6055"/>
        <v>5d</v>
      </c>
      <c r="C11076" s="144" t="str">
        <f t="shared" si="6056"/>
        <v>Electricity</v>
      </c>
      <c r="D11076" s="36" t="str">
        <f t="array" ref="D11076">IF(INDEX(INDIRECT(J11053),ROW($A$20))="","",INDEX(INDIRECT(J11053),ROW($A$20)))</f>
        <v/>
      </c>
      <c r="E11076" s="36" t="s">
        <v>73</v>
      </c>
      <c r="F11076" s="36">
        <f t="shared" si="6057"/>
        <v>1</v>
      </c>
      <c r="G11076" s="145" t="str">
        <f t="shared" si="6058"/>
        <v>Substantive</v>
      </c>
      <c r="H11076" s="36"/>
      <c r="I11076" s="36"/>
      <c r="J11076" s="126"/>
      <c r="K11076" s="1"/>
      <c r="L11076" s="1"/>
      <c r="M11076" s="1"/>
      <c r="N11076" s="1"/>
      <c r="O11076" s="1"/>
    </row>
    <row r="11077" ht="15.75" customHeight="1">
      <c r="A11077" s="36"/>
      <c r="B11077" s="35" t="str">
        <f t="shared" si="6055"/>
        <v>6a</v>
      </c>
      <c r="C11077" s="144" t="str">
        <f t="shared" si="6056"/>
        <v>Planning scientific enquiry</v>
      </c>
      <c r="D11077" s="36" t="str">
        <f t="array" ref="D11077">IF(INDEX(INDIRECT(J11053),ROW($A$21))="","",INDEX(INDIRECT(J11053),ROW($A$21)))</f>
        <v/>
      </c>
      <c r="E11077" s="36" t="s">
        <v>73</v>
      </c>
      <c r="F11077" s="36">
        <f t="shared" si="6057"/>
        <v>2</v>
      </c>
      <c r="G11077" s="145" t="str">
        <f t="shared" si="6058"/>
        <v>Disciplinary</v>
      </c>
      <c r="H11077" s="36"/>
      <c r="I11077" s="36"/>
      <c r="J11077" s="126"/>
      <c r="K11077" s="1"/>
      <c r="L11077" s="1"/>
      <c r="M11077" s="1"/>
      <c r="N11077" s="1"/>
      <c r="O11077" s="1"/>
    </row>
    <row r="11078" ht="15.75" customHeight="1">
      <c r="A11078" s="36"/>
      <c r="B11078" s="35" t="str">
        <f t="shared" si="6055"/>
        <v>6b</v>
      </c>
      <c r="C11078" s="144" t="str">
        <f t="shared" si="6056"/>
        <v>Units</v>
      </c>
      <c r="D11078" s="36" t="str">
        <f t="array" ref="D11078">IF(INDEX(INDIRECT(J11053),ROW($A$22))="","",INDEX(INDIRECT(J11053),ROW($A$22)))</f>
        <v/>
      </c>
      <c r="E11078" s="36" t="s">
        <v>73</v>
      </c>
      <c r="F11078" s="36">
        <f t="shared" si="6057"/>
        <v>1</v>
      </c>
      <c r="G11078" s="145" t="str">
        <f t="shared" si="6058"/>
        <v>Disciplinary</v>
      </c>
      <c r="H11078" s="36"/>
      <c r="I11078" s="36"/>
      <c r="J11078" s="126"/>
      <c r="K11078" s="1"/>
      <c r="L11078" s="1"/>
      <c r="M11078" s="1"/>
      <c r="N11078" s="1"/>
      <c r="O11078" s="1"/>
    </row>
    <row r="11079" ht="15.75" customHeight="1">
      <c r="A11079" s="36"/>
      <c r="B11079" s="35" t="str">
        <f t="shared" si="6055"/>
        <v>6c</v>
      </c>
      <c r="C11079" s="144" t="str">
        <f t="shared" si="6056"/>
        <v>Forces</v>
      </c>
      <c r="D11079" s="36" t="str">
        <f t="array" ref="D11079">IF(INDEX(INDIRECT(J11053),ROW($A$23))="","",INDEX(INDIRECT(J11053),ROW($A$23)))</f>
        <v/>
      </c>
      <c r="E11079" s="36" t="s">
        <v>73</v>
      </c>
      <c r="F11079" s="36">
        <f t="shared" si="6057"/>
        <v>1</v>
      </c>
      <c r="G11079" s="148" t="str">
        <f t="shared" si="6058"/>
        <v>Substantive</v>
      </c>
      <c r="H11079" s="36"/>
      <c r="I11079" s="36"/>
      <c r="J11079" s="126"/>
      <c r="K11079" s="1"/>
      <c r="L11079" s="1"/>
      <c r="M11079" s="1"/>
      <c r="N11079" s="1"/>
      <c r="O11079" s="1"/>
    </row>
    <row r="11080" ht="15.75" customHeight="1">
      <c r="A11080" s="36"/>
      <c r="B11080" s="35" t="str">
        <f t="shared" si="6055"/>
        <v>6d</v>
      </c>
      <c r="C11080" s="144" t="str">
        <f t="shared" si="6056"/>
        <v>Tables</v>
      </c>
      <c r="D11080" s="36" t="str">
        <f t="array" ref="D11080">IF(INDEX(INDIRECT(J11053),ROW($A$24))="","",INDEX(INDIRECT(J11053),ROW($A$24)))</f>
        <v/>
      </c>
      <c r="E11080" s="36" t="s">
        <v>73</v>
      </c>
      <c r="F11080" s="36">
        <f t="shared" si="6057"/>
        <v>1</v>
      </c>
      <c r="G11080" s="145" t="str">
        <f t="shared" si="6058"/>
        <v>Disciplinary</v>
      </c>
      <c r="H11080" s="36"/>
      <c r="I11080" s="36"/>
      <c r="J11080" s="126"/>
      <c r="K11080" s="1"/>
      <c r="L11080" s="1"/>
      <c r="M11080" s="1"/>
      <c r="N11080" s="1"/>
      <c r="O11080" s="1"/>
    </row>
    <row r="11081" ht="15.75" customHeight="1">
      <c r="A11081" s="36"/>
      <c r="B11081" s="35" t="str">
        <f t="shared" si="6055"/>
        <v>7a</v>
      </c>
      <c r="C11081" s="144" t="str">
        <f t="shared" si="6056"/>
        <v>Behaviour of light</v>
      </c>
      <c r="D11081" s="36" t="str">
        <f t="array" ref="D11081">IF(INDEX(INDIRECT(J11053),ROW($A$25))="","",INDEX(INDIRECT(J11053),ROW($A$25)))</f>
        <v/>
      </c>
      <c r="E11081" s="36" t="s">
        <v>73</v>
      </c>
      <c r="F11081" s="36">
        <f t="shared" si="6057"/>
        <v>1</v>
      </c>
      <c r="G11081" s="148" t="str">
        <f t="shared" si="6058"/>
        <v>Substantive</v>
      </c>
      <c r="H11081" s="36"/>
      <c r="I11081" s="36"/>
      <c r="J11081" s="126"/>
      <c r="K11081" s="1"/>
      <c r="L11081" s="1"/>
      <c r="M11081" s="1"/>
      <c r="N11081" s="1"/>
      <c r="O11081" s="1"/>
    </row>
    <row r="11082" ht="15.75" customHeight="1">
      <c r="A11082" s="36"/>
      <c r="B11082" s="35" t="str">
        <f t="shared" si="6055"/>
        <v>7b</v>
      </c>
      <c r="C11082" s="144" t="str">
        <f t="shared" si="6056"/>
        <v>Behaviour of light</v>
      </c>
      <c r="D11082" s="36" t="str">
        <f t="array" ref="D11082">IF(INDEX(INDIRECT(J11053),ROW($A$26))="","",INDEX(INDIRECT(J11053),ROW($A$26)))</f>
        <v/>
      </c>
      <c r="E11082" s="36" t="s">
        <v>73</v>
      </c>
      <c r="F11082" s="36">
        <f t="shared" si="6057"/>
        <v>2</v>
      </c>
      <c r="G11082" s="145" t="str">
        <f t="shared" si="6058"/>
        <v>Substantive</v>
      </c>
      <c r="H11082" s="36"/>
      <c r="I11082" s="36"/>
      <c r="J11082" s="126"/>
      <c r="K11082" s="1"/>
      <c r="L11082" s="1"/>
      <c r="M11082" s="1"/>
      <c r="N11082" s="1"/>
      <c r="O11082" s="1"/>
    </row>
    <row r="11083" ht="15.75" customHeight="1">
      <c r="A11083" s="36"/>
      <c r="B11083" s="35" t="str">
        <f t="shared" si="6055"/>
        <v>7c</v>
      </c>
      <c r="C11083" s="144" t="str">
        <f t="shared" si="6056"/>
        <v>Behaviour of light</v>
      </c>
      <c r="D11083" s="36" t="str">
        <f t="array" ref="D11083">IF(INDEX(INDIRECT(J11053),ROW($A$27))="","",INDEX(INDIRECT(J11053),ROW($A$27)))</f>
        <v/>
      </c>
      <c r="E11083" s="36" t="s">
        <v>73</v>
      </c>
      <c r="F11083" s="36">
        <f t="shared" si="6057"/>
        <v>1</v>
      </c>
      <c r="G11083" s="145" t="str">
        <f t="shared" si="6058"/>
        <v>Substantive</v>
      </c>
      <c r="H11083" s="36"/>
      <c r="I11083" s="36"/>
      <c r="J11083" s="126"/>
      <c r="K11083" s="1"/>
      <c r="L11083" s="1"/>
      <c r="M11083" s="1"/>
      <c r="N11083" s="1"/>
      <c r="O11083" s="1"/>
    </row>
    <row r="11084" ht="15.75" customHeight="1">
      <c r="A11084" s="36"/>
      <c r="B11084" s="35" t="str">
        <f t="shared" si="6055"/>
        <v>7d</v>
      </c>
      <c r="C11084" s="144" t="str">
        <f t="shared" si="6056"/>
        <v>Conclusions</v>
      </c>
      <c r="D11084" s="36" t="str">
        <f t="array" ref="D11084">IF(INDEX(INDIRECT(J11053),ROW($A$28))="","",INDEX(INDIRECT(J11053),ROW($A$28)))</f>
        <v/>
      </c>
      <c r="E11084" s="36" t="s">
        <v>73</v>
      </c>
      <c r="F11084" s="36">
        <f t="shared" si="6057"/>
        <v>1</v>
      </c>
      <c r="G11084" s="145" t="str">
        <f t="shared" si="6058"/>
        <v>Disciplinary</v>
      </c>
      <c r="H11084" s="36"/>
      <c r="I11084" s="36"/>
      <c r="J11084" s="126"/>
      <c r="K11084" s="1"/>
      <c r="L11084" s="1"/>
      <c r="M11084" s="1"/>
      <c r="N11084" s="1"/>
      <c r="O11084" s="1"/>
    </row>
    <row r="11085" ht="15.75" customHeight="1">
      <c r="A11085" s="36"/>
      <c r="B11085" s="35" t="str">
        <f t="shared" si="6055"/>
        <v>8a</v>
      </c>
      <c r="C11085" s="144" t="str">
        <f t="shared" si="6056"/>
        <v>Measurement</v>
      </c>
      <c r="D11085" s="36" t="str">
        <f t="array" ref="D11085">IF(INDEX(INDIRECT(J11053),ROW($A$29))="","",INDEX(INDIRECT(J11053),ROW($A$29)))</f>
        <v/>
      </c>
      <c r="E11085" s="36" t="s">
        <v>73</v>
      </c>
      <c r="F11085" s="36">
        <f t="shared" si="6057"/>
        <v>1</v>
      </c>
      <c r="G11085" s="145" t="str">
        <f t="shared" si="6058"/>
        <v>Disciplinary</v>
      </c>
      <c r="H11085" s="36"/>
      <c r="I11085" s="36"/>
      <c r="J11085" s="126"/>
      <c r="K11085" s="1"/>
      <c r="L11085" s="1"/>
      <c r="M11085" s="1"/>
      <c r="N11085" s="1"/>
      <c r="O11085" s="1"/>
    </row>
    <row r="11086" ht="15.75" customHeight="1">
      <c r="A11086" s="36"/>
      <c r="B11086" s="35" t="str">
        <f t="shared" si="6055"/>
        <v>8b</v>
      </c>
      <c r="C11086" s="144" t="str">
        <f t="shared" si="6056"/>
        <v>States of matter</v>
      </c>
      <c r="D11086" s="36" t="str">
        <f t="array" ref="D11086">IF(INDEX(INDIRECT(J11053),ROW($A$30))="","",INDEX(INDIRECT(J11053),ROW($A$30)))</f>
        <v/>
      </c>
      <c r="E11086" s="36" t="s">
        <v>73</v>
      </c>
      <c r="F11086" s="36">
        <f t="shared" si="6057"/>
        <v>1</v>
      </c>
      <c r="G11086" s="145" t="str">
        <f t="shared" si="6058"/>
        <v>Substantive</v>
      </c>
      <c r="H11086" s="36"/>
      <c r="I11086" s="36"/>
      <c r="J11086" s="126"/>
      <c r="K11086" s="1"/>
      <c r="L11086" s="1"/>
      <c r="M11086" s="1"/>
      <c r="N11086" s="1"/>
      <c r="O11086" s="1"/>
    </row>
    <row r="11087" ht="15.75" customHeight="1">
      <c r="A11087" s="36"/>
      <c r="B11087" s="35" t="str">
        <f t="shared" si="6055"/>
        <v>8c</v>
      </c>
      <c r="C11087" s="144" t="str">
        <f t="shared" si="6056"/>
        <v>Accuracy and precision</v>
      </c>
      <c r="D11087" s="36" t="str">
        <f t="array" ref="D11087">IF(INDEX(INDIRECT(J11053),ROW($A$31))="","",INDEX(INDIRECT(J11053),ROW($A$31)))</f>
        <v/>
      </c>
      <c r="E11087" s="36" t="s">
        <v>73</v>
      </c>
      <c r="F11087" s="36">
        <f t="shared" si="6057"/>
        <v>1</v>
      </c>
      <c r="G11087" s="145" t="str">
        <f t="shared" si="6058"/>
        <v>Disciplinary</v>
      </c>
      <c r="H11087" s="36"/>
      <c r="I11087" s="36"/>
      <c r="J11087" s="126"/>
      <c r="K11087" s="1"/>
      <c r="L11087" s="1"/>
      <c r="M11087" s="1"/>
      <c r="N11087" s="1"/>
      <c r="O11087" s="1"/>
    </row>
    <row r="11088" ht="15.75" customHeight="1">
      <c r="A11088" s="36"/>
      <c r="B11088" s="35" t="str">
        <f t="shared" si="6055"/>
        <v>9a</v>
      </c>
      <c r="C11088" s="144" t="str">
        <f t="shared" si="6056"/>
        <v>Planning scientific enquiry</v>
      </c>
      <c r="D11088" s="36" t="str">
        <f t="array" ref="D11088">IF(INDEX(INDIRECT(J11053),ROW($A$32))="","",INDEX(INDIRECT(J11053),ROW($A$32)))</f>
        <v/>
      </c>
      <c r="E11088" s="36" t="s">
        <v>73</v>
      </c>
      <c r="F11088" s="36">
        <f t="shared" si="6057"/>
        <v>2</v>
      </c>
      <c r="G11088" s="145" t="str">
        <f t="shared" si="6058"/>
        <v>Disciplinary</v>
      </c>
      <c r="H11088" s="36"/>
      <c r="I11088" s="36"/>
      <c r="J11088" s="126"/>
      <c r="K11088" s="1"/>
      <c r="L11088" s="1"/>
      <c r="M11088" s="1"/>
      <c r="N11088" s="1"/>
      <c r="O11088" s="1"/>
    </row>
    <row r="11089" ht="15.75" customHeight="1">
      <c r="A11089" s="36"/>
      <c r="B11089" s="35" t="str">
        <f t="shared" si="6055"/>
        <v>9b</v>
      </c>
      <c r="C11089" s="144" t="str">
        <f t="shared" si="6056"/>
        <v>Forces</v>
      </c>
      <c r="D11089" s="36" t="str">
        <f t="array" ref="D11089">IF(INDEX(INDIRECT(J11053),ROW($A$33))="","",INDEX(INDIRECT(J11053),ROW($A$33)))</f>
        <v/>
      </c>
      <c r="E11089" s="36" t="s">
        <v>73</v>
      </c>
      <c r="F11089" s="36">
        <f t="shared" si="6057"/>
        <v>2</v>
      </c>
      <c r="G11089" s="148" t="str">
        <f t="shared" si="6058"/>
        <v>Substantive</v>
      </c>
      <c r="H11089" s="36"/>
      <c r="I11089" s="36"/>
      <c r="J11089" s="126"/>
      <c r="K11089" s="1"/>
      <c r="L11089" s="1"/>
      <c r="M11089" s="1"/>
      <c r="N11089" s="1"/>
      <c r="O11089" s="1"/>
    </row>
    <row r="11090" ht="15.75" customHeight="1">
      <c r="A11090" s="36"/>
      <c r="B11090" s="35" t="str">
        <f t="shared" si="6055"/>
        <v>9c</v>
      </c>
      <c r="C11090" s="144" t="str">
        <f t="shared" si="6056"/>
        <v>Repeatability</v>
      </c>
      <c r="D11090" s="36" t="str">
        <f t="array" ref="D11090">IF(INDEX(INDIRECT(J11053),ROW($A$34))="","",INDEX(INDIRECT(J11053),ROW($A$34)))</f>
        <v/>
      </c>
      <c r="E11090" s="36" t="s">
        <v>73</v>
      </c>
      <c r="F11090" s="36">
        <f t="shared" si="6057"/>
        <v>1</v>
      </c>
      <c r="G11090" s="145" t="str">
        <f t="shared" si="6058"/>
        <v>Disciplinary</v>
      </c>
      <c r="H11090" s="36"/>
      <c r="I11090" s="36"/>
      <c r="J11090" s="126"/>
      <c r="K11090" s="1"/>
      <c r="L11090" s="1"/>
      <c r="M11090" s="1"/>
      <c r="N11090" s="1"/>
      <c r="O11090" s="1"/>
    </row>
    <row r="11091" ht="15.75" customHeight="1">
      <c r="A11091" s="36"/>
      <c r="B11091" s="35" t="str">
        <f t="shared" si="6055"/>
        <v>9d</v>
      </c>
      <c r="C11091" s="144" t="str">
        <f t="shared" si="6056"/>
        <v>Graphs</v>
      </c>
      <c r="D11091" s="36" t="str">
        <f t="array" ref="D11091">IF(INDEX(INDIRECT(J11053),ROW($A$35))="","",INDEX(INDIRECT(J11053),ROW($A$35)))</f>
        <v/>
      </c>
      <c r="E11091" s="36" t="s">
        <v>73</v>
      </c>
      <c r="F11091" s="36">
        <f t="shared" si="6057"/>
        <v>1</v>
      </c>
      <c r="G11091" s="145" t="str">
        <f t="shared" si="6058"/>
        <v>Disciplinary</v>
      </c>
      <c r="H11091" s="36"/>
      <c r="I11091" s="36"/>
      <c r="J11091" s="126"/>
      <c r="K11091" s="1"/>
      <c r="L11091" s="1"/>
      <c r="M11091" s="1"/>
      <c r="N11091" s="1"/>
      <c r="O11091" s="1"/>
    </row>
    <row r="11092" ht="15.75" customHeight="1">
      <c r="A11092" s="36"/>
      <c r="B11092" s="35" t="str">
        <f t="shared" si="6055"/>
        <v>10a</v>
      </c>
      <c r="C11092" s="144" t="str">
        <f t="shared" si="6056"/>
        <v>Physical properties of materials</v>
      </c>
      <c r="D11092" s="36" t="str">
        <f t="array" ref="D11092">IF(INDEX(INDIRECT(J11053),ROW($A$36))="","",INDEX(INDIRECT(J11053),ROW($A$36)))</f>
        <v/>
      </c>
      <c r="E11092" s="36" t="s">
        <v>73</v>
      </c>
      <c r="F11092" s="36">
        <f t="shared" si="6057"/>
        <v>1</v>
      </c>
      <c r="G11092" s="145" t="str">
        <f t="shared" si="6058"/>
        <v>Substantive</v>
      </c>
      <c r="H11092" s="36"/>
      <c r="I11092" s="36"/>
      <c r="J11092" s="126"/>
      <c r="K11092" s="1"/>
      <c r="L11092" s="1"/>
      <c r="M11092" s="1"/>
      <c r="N11092" s="1"/>
      <c r="O11092" s="1"/>
    </row>
    <row r="11093" ht="15.75" customHeight="1">
      <c r="A11093" s="36"/>
      <c r="B11093" s="35" t="str">
        <f t="shared" si="6055"/>
        <v>10b</v>
      </c>
      <c r="C11093" s="144" t="str">
        <f t="shared" si="6056"/>
        <v>Physical properties of materials</v>
      </c>
      <c r="D11093" s="36" t="str">
        <f t="array" ref="D11093">IF(INDEX(INDIRECT(J11053),ROW($A$37))="","",INDEX(INDIRECT(J11053),ROW($A$37)))</f>
        <v/>
      </c>
      <c r="E11093" s="36" t="s">
        <v>73</v>
      </c>
      <c r="F11093" s="36">
        <f t="shared" si="6057"/>
        <v>1</v>
      </c>
      <c r="G11093" s="145" t="str">
        <f t="shared" si="6058"/>
        <v>Substantive</v>
      </c>
      <c r="H11093" s="36"/>
      <c r="I11093" s="36"/>
      <c r="J11093" s="126"/>
      <c r="K11093" s="1"/>
      <c r="L11093" s="1"/>
      <c r="M11093" s="1"/>
      <c r="N11093" s="1"/>
      <c r="O11093" s="1"/>
    </row>
    <row r="11094" ht="15.75" customHeight="1">
      <c r="A11094" s="36"/>
      <c r="B11094" s="35" t="str">
        <f t="shared" si="6055"/>
        <v>10c</v>
      </c>
      <c r="C11094" s="144" t="str">
        <f t="shared" si="6056"/>
        <v>Graphs</v>
      </c>
      <c r="D11094" s="36" t="str">
        <f t="array" ref="D11094">IF(INDEX(INDIRECT(J11053),ROW($A$38))="","",INDEX(INDIRECT(J11053),ROW($A$38)))</f>
        <v/>
      </c>
      <c r="E11094" s="36" t="s">
        <v>73</v>
      </c>
      <c r="F11094" s="36">
        <f t="shared" si="6057"/>
        <v>1</v>
      </c>
      <c r="G11094" s="145" t="str">
        <f t="shared" si="6058"/>
        <v>Disciplinary</v>
      </c>
      <c r="H11094" s="36"/>
      <c r="I11094" s="36"/>
      <c r="J11094" s="126"/>
      <c r="K11094" s="1"/>
      <c r="L11094" s="1"/>
      <c r="M11094" s="1"/>
      <c r="N11094" s="1"/>
      <c r="O11094" s="1"/>
    </row>
    <row r="11095" ht="15.75" customHeight="1">
      <c r="A11095" s="36"/>
      <c r="B11095" s="35" t="str">
        <f t="shared" si="6055"/>
        <v>11a</v>
      </c>
      <c r="C11095" s="144" t="str">
        <f t="shared" si="6056"/>
        <v>Repeatability</v>
      </c>
      <c r="D11095" s="36" t="str">
        <f t="array" ref="D11095">IF(INDEX(INDIRECT(J11053),ROW($A$39))="","",INDEX(INDIRECT(J11053),ROW($A$39)))</f>
        <v/>
      </c>
      <c r="E11095" s="36" t="s">
        <v>73</v>
      </c>
      <c r="F11095" s="36">
        <f t="shared" si="6057"/>
        <v>1</v>
      </c>
      <c r="G11095" s="145" t="str">
        <f t="shared" si="6058"/>
        <v>Disciplinary</v>
      </c>
      <c r="H11095" s="36"/>
      <c r="I11095" s="36"/>
      <c r="J11095" s="126"/>
      <c r="K11095" s="1"/>
      <c r="L11095" s="1"/>
      <c r="M11095" s="1"/>
      <c r="N11095" s="1"/>
      <c r="O11095" s="1"/>
    </row>
    <row r="11096" ht="15.75" customHeight="1">
      <c r="A11096" s="36"/>
      <c r="B11096" s="35" t="str">
        <f t="shared" si="6055"/>
        <v>11b</v>
      </c>
      <c r="C11096" s="144" t="str">
        <f t="shared" si="6056"/>
        <v>Plants</v>
      </c>
      <c r="D11096" s="36" t="str">
        <f t="array" ref="D11096">IF(INDEX(INDIRECT(J11053),ROW($A$40))="","",INDEX(INDIRECT(J11053),ROW($A$40)))</f>
        <v/>
      </c>
      <c r="E11096" s="36" t="s">
        <v>73</v>
      </c>
      <c r="F11096" s="36">
        <f t="shared" si="6057"/>
        <v>1</v>
      </c>
      <c r="G11096" s="145" t="str">
        <f t="shared" si="6058"/>
        <v>Substantive</v>
      </c>
      <c r="H11096" s="36"/>
      <c r="I11096" s="36"/>
      <c r="J11096" s="126"/>
      <c r="K11096" s="1"/>
      <c r="L11096" s="1"/>
      <c r="M11096" s="1"/>
      <c r="N11096" s="1"/>
      <c r="O11096" s="1"/>
    </row>
    <row r="11097" ht="15.75" customHeight="1">
      <c r="A11097" s="36"/>
      <c r="B11097" s="123" t="str">
        <f t="shared" ref="B11097:C11097" si="6059">B11047</f>
        <v>11c</v>
      </c>
      <c r="C11097" s="146" t="str">
        <f t="shared" si="6059"/>
        <v>Conclusions</v>
      </c>
      <c r="D11097" s="36" t="str">
        <f t="array" ref="D11097">IF(INDEX(INDIRECT(J11053),ROW($A$41))="","",INDEX(INDIRECT(J11053),ROW($A$41)))</f>
        <v/>
      </c>
      <c r="E11097" s="36" t="s">
        <v>73</v>
      </c>
      <c r="F11097" s="36">
        <f t="shared" si="6057"/>
        <v>2</v>
      </c>
      <c r="G11097" s="147" t="str">
        <f>IF($G10947="","",$G10947)</f>
        <v>Disciplinary</v>
      </c>
      <c r="H11097" s="36"/>
      <c r="I11097" s="36"/>
      <c r="J11097" s="126"/>
      <c r="K11097" s="1"/>
      <c r="L11097" s="1"/>
      <c r="M11097" s="1"/>
      <c r="N11097" s="1"/>
      <c r="O11097" s="1"/>
    </row>
    <row r="11098" ht="15.75" customHeight="1">
      <c r="A11098" s="36"/>
      <c r="B11098" s="36"/>
      <c r="C11098" s="124" t="s">
        <v>67</v>
      </c>
      <c r="D11098" s="116">
        <f>SUM(D11057:D11097)</f>
        <v>0</v>
      </c>
      <c r="E11098" s="70" t="s">
        <v>73</v>
      </c>
      <c r="F11098" s="71">
        <f>SUM(F11057:F11097)</f>
        <v>50</v>
      </c>
      <c r="G11098" s="36"/>
      <c r="H11098" s="36"/>
      <c r="I11098" s="36"/>
      <c r="J11098" s="126"/>
      <c r="K11098" s="1"/>
      <c r="L11098" s="1"/>
      <c r="M11098" s="1"/>
      <c r="N11098" s="1"/>
      <c r="O11098" s="1"/>
    </row>
    <row r="11099" ht="15.75" customHeight="1">
      <c r="A11099" s="36"/>
      <c r="B11099" s="36"/>
      <c r="C11099" s="54"/>
      <c r="D11099" s="36"/>
      <c r="E11099" s="36"/>
      <c r="F11099" s="36"/>
      <c r="G11099" s="36"/>
      <c r="H11099" s="36"/>
      <c r="I11099" s="36"/>
      <c r="J11099" s="126"/>
      <c r="K11099" s="1"/>
      <c r="L11099" s="1"/>
      <c r="M11099" s="1"/>
      <c r="N11099" s="1"/>
      <c r="O11099" s="1"/>
    </row>
    <row r="11100" ht="15.75" customHeight="1">
      <c r="A11100" s="36"/>
      <c r="B11100" s="36"/>
      <c r="C11100" s="54"/>
      <c r="D11100" s="1"/>
      <c r="E11100" s="36"/>
      <c r="F11100" s="36"/>
      <c r="G11100" s="36"/>
      <c r="H11100" s="36"/>
      <c r="I11100" s="36"/>
      <c r="J11100" s="126"/>
      <c r="K11100" s="1"/>
      <c r="L11100" s="1"/>
      <c r="M11100" s="1"/>
      <c r="N11100" s="1"/>
      <c r="O11100" s="1"/>
    </row>
    <row r="11101" ht="15.75" customHeight="1">
      <c r="A11101" s="51" t="str">
        <f>A11051</f>
        <v>Year 7 Baseline Assessment Feedback</v>
      </c>
      <c r="B11101" s="36"/>
      <c r="C11101" s="54"/>
      <c r="D11101" s="1"/>
      <c r="E11101" s="36"/>
      <c r="F11101" s="36"/>
      <c r="G11101" s="36"/>
      <c r="H11101" s="36"/>
      <c r="I11101" s="36"/>
      <c r="J11101" s="150">
        <f>J11051+1</f>
        <v>239</v>
      </c>
      <c r="K11101" s="1"/>
      <c r="L11101" s="1"/>
      <c r="M11101" s="1"/>
      <c r="N11101" s="1"/>
      <c r="O11101" s="1"/>
    </row>
    <row r="11102" ht="15.75" customHeight="1">
      <c r="A11102" s="54" t="s">
        <v>104</v>
      </c>
      <c r="B11102" s="54" t="str">
        <f>$B$2</f>
        <v>Year 7 Baseline Assessment</v>
      </c>
      <c r="C11102" s="54"/>
      <c r="D11102" s="1"/>
      <c r="E11102" s="36"/>
      <c r="F11102" s="36"/>
      <c r="G11102" s="36"/>
      <c r="H11102" s="36"/>
      <c r="I11102" s="36"/>
      <c r="J11102" s="36" t="str">
        <f>CONCATENATE("Marksheet!$B$",J11101)</f>
        <v>Marksheet!$B$239</v>
      </c>
      <c r="K11102" s="1"/>
      <c r="L11102" s="1"/>
      <c r="M11102" s="1"/>
      <c r="N11102" s="1"/>
      <c r="O11102" s="1"/>
    </row>
    <row r="11103" ht="15.75" customHeight="1">
      <c r="A11103" s="54" t="s">
        <v>100</v>
      </c>
      <c r="B11103" s="54" t="str">
        <f>IF(INDIRECT(J11102)="","",INDIRECT(J11102))</f>
        <v/>
      </c>
      <c r="C11103" s="54"/>
      <c r="D11103" s="1"/>
      <c r="E11103" s="36"/>
      <c r="F11103" s="36"/>
      <c r="G11103" s="36"/>
      <c r="H11103" s="36"/>
      <c r="I11103" s="36"/>
      <c r="J11103" s="36" t="str">
        <f>CONCATENATE("Marksheet!$D$",J11101,":$AV$",J11101)</f>
        <v>Marksheet!$D$239:$AV$239</v>
      </c>
      <c r="K11103" s="1"/>
      <c r="L11103" s="1"/>
      <c r="M11103" s="1"/>
      <c r="N11103" s="1"/>
      <c r="O11103" s="1"/>
    </row>
    <row r="11104" ht="15.75" customHeight="1">
      <c r="A11104" s="54" t="s">
        <v>105</v>
      </c>
      <c r="B11104" s="54" t="str">
        <f>INDIRECT(CONCATENATE("Marksheet!$C$",INDIRECT(CONCATENATE("J",ROW()-3))))</f>
        <v/>
      </c>
      <c r="C11104" s="54"/>
      <c r="D11104" s="36"/>
      <c r="E11104" s="36"/>
      <c r="F11104" s="36"/>
      <c r="G11104" s="36"/>
      <c r="H11104" s="36"/>
      <c r="I11104" s="36"/>
      <c r="J11104" s="126"/>
      <c r="K11104" s="1"/>
      <c r="L11104" s="1"/>
      <c r="M11104" s="1"/>
      <c r="N11104" s="1"/>
      <c r="O11104" s="1"/>
    </row>
    <row r="11105" ht="15.75" customHeight="1">
      <c r="A11105" s="54"/>
      <c r="B11105" s="54"/>
      <c r="C11105" s="54"/>
      <c r="D11105" s="36"/>
      <c r="E11105" s="36"/>
      <c r="F11105" s="36"/>
      <c r="G11105" s="36"/>
      <c r="H11105" s="36"/>
      <c r="I11105" s="36"/>
      <c r="J11105" s="126"/>
      <c r="K11105" s="1"/>
      <c r="L11105" s="1"/>
      <c r="M11105" s="1"/>
      <c r="N11105" s="1"/>
      <c r="O11105" s="1"/>
    </row>
    <row r="11106" ht="15.75" customHeight="1">
      <c r="A11106" s="120"/>
      <c r="B11106" s="80" t="s">
        <v>93</v>
      </c>
      <c r="C11106" s="141" t="s">
        <v>94</v>
      </c>
      <c r="D11106" s="128" t="s">
        <v>95</v>
      </c>
      <c r="E11106" s="58"/>
      <c r="F11106" s="59"/>
      <c r="G11106" s="151" t="s">
        <v>106</v>
      </c>
      <c r="H11106" s="130"/>
      <c r="I11106" s="130"/>
      <c r="J11106" s="131"/>
      <c r="K11106" s="1"/>
      <c r="L11106" s="1"/>
      <c r="M11106" s="1"/>
      <c r="N11106" s="1"/>
      <c r="O11106" s="1"/>
    </row>
    <row r="11107" ht="15.75" customHeight="1">
      <c r="A11107" s="36"/>
      <c r="B11107" s="122" t="str">
        <f t="shared" ref="B11107:B11146" si="6060">IF($B10007="","",$B10007)</f>
        <v>1a</v>
      </c>
      <c r="C11107" s="142" t="str">
        <f t="shared" ref="C11107:C11146" si="6061">IF($C10007="","",$C10007)</f>
        <v>Living and non-living things</v>
      </c>
      <c r="D11107" s="36" t="str">
        <f t="array" ref="D11107">IF(INDEX(INDIRECT(J11103),ROW($A$1))="","",INDEX(INDIRECT(J11103),ROW($A$1)))</f>
        <v/>
      </c>
      <c r="E11107" s="36" t="s">
        <v>73</v>
      </c>
      <c r="F11107" s="36">
        <f t="shared" ref="F11107:F11147" si="6062">IF($F10007="","",$F10007)</f>
        <v>2</v>
      </c>
      <c r="G11107" s="143" t="str">
        <f t="shared" ref="G11107:G11146" si="6063">IF($G10457="","",$G10457)</f>
        <v>Substantive</v>
      </c>
      <c r="H11107" s="36"/>
      <c r="I11107" s="36"/>
      <c r="J11107" s="126"/>
      <c r="K11107" s="1"/>
      <c r="L11107" s="1"/>
      <c r="M11107" s="1"/>
      <c r="N11107" s="1"/>
      <c r="O11107" s="1"/>
    </row>
    <row r="11108" ht="15.75" customHeight="1">
      <c r="A11108" s="36"/>
      <c r="B11108" s="35" t="str">
        <f t="shared" si="6060"/>
        <v>1b</v>
      </c>
      <c r="C11108" s="144" t="str">
        <f t="shared" si="6061"/>
        <v>Measurement</v>
      </c>
      <c r="D11108" s="36" t="str">
        <f t="array" ref="D11108">IF(INDEX(INDIRECT(J11103),ROW($A$2))="","",INDEX(INDIRECT(J11103),ROW($A$2)))</f>
        <v/>
      </c>
      <c r="E11108" s="36" t="s">
        <v>73</v>
      </c>
      <c r="F11108" s="36">
        <f t="shared" si="6062"/>
        <v>1</v>
      </c>
      <c r="G11108" s="145" t="str">
        <f t="shared" si="6063"/>
        <v>Disciplinary</v>
      </c>
      <c r="H11108" s="36"/>
      <c r="I11108" s="36"/>
      <c r="J11108" s="126"/>
      <c r="K11108" s="1"/>
      <c r="L11108" s="1"/>
      <c r="M11108" s="1"/>
      <c r="N11108" s="1"/>
      <c r="O11108" s="1"/>
    </row>
    <row r="11109" ht="15.75" customHeight="1">
      <c r="A11109" s="36"/>
      <c r="B11109" s="35" t="str">
        <f t="shared" si="6060"/>
        <v>1c</v>
      </c>
      <c r="C11109" s="144" t="str">
        <f t="shared" si="6061"/>
        <v>Tables</v>
      </c>
      <c r="D11109" s="36" t="str">
        <f t="array" ref="D11109">IF(INDEX(INDIRECT(J11103),ROW($A$3))="","",INDEX(INDIRECT(J11103),ROW($A$3)))</f>
        <v/>
      </c>
      <c r="E11109" s="36" t="s">
        <v>73</v>
      </c>
      <c r="F11109" s="36">
        <f t="shared" si="6062"/>
        <v>1</v>
      </c>
      <c r="G11109" s="145" t="str">
        <f t="shared" si="6063"/>
        <v>Disciplinary</v>
      </c>
      <c r="H11109" s="36"/>
      <c r="I11109" s="36"/>
      <c r="J11109" s="126"/>
      <c r="K11109" s="1"/>
      <c r="L11109" s="1"/>
      <c r="M11109" s="1"/>
      <c r="N11109" s="1"/>
      <c r="O11109" s="1"/>
    </row>
    <row r="11110" ht="15.75" customHeight="1">
      <c r="A11110" s="36"/>
      <c r="B11110" s="35" t="str">
        <f t="shared" si="6060"/>
        <v>1d</v>
      </c>
      <c r="C11110" s="144" t="str">
        <f t="shared" si="6061"/>
        <v>Plants</v>
      </c>
      <c r="D11110" s="36" t="str">
        <f t="array" ref="D11110">IF(INDEX(INDIRECT(J11103),ROW($A$4))="","",INDEX(INDIRECT(J11103),ROW($A$4)))</f>
        <v/>
      </c>
      <c r="E11110" s="36" t="s">
        <v>73</v>
      </c>
      <c r="F11110" s="36">
        <f t="shared" si="6062"/>
        <v>1</v>
      </c>
      <c r="G11110" s="145" t="str">
        <f t="shared" si="6063"/>
        <v>Substantive</v>
      </c>
      <c r="H11110" s="36"/>
      <c r="I11110" s="36"/>
      <c r="J11110" s="126"/>
      <c r="K11110" s="1"/>
      <c r="L11110" s="1"/>
      <c r="M11110" s="1"/>
      <c r="N11110" s="1"/>
      <c r="O11110" s="1"/>
    </row>
    <row r="11111" ht="15.75" customHeight="1">
      <c r="A11111" s="36"/>
      <c r="B11111" s="35" t="str">
        <f t="shared" si="6060"/>
        <v>1e</v>
      </c>
      <c r="C11111" s="144" t="str">
        <f t="shared" si="6061"/>
        <v>Food chains</v>
      </c>
      <c r="D11111" s="36" t="str">
        <f t="array" ref="D11111">IF(INDEX(INDIRECT(J11103),ROW($A$5))="","",INDEX(INDIRECT(J11103),ROW($A$5)))</f>
        <v/>
      </c>
      <c r="E11111" s="36" t="s">
        <v>73</v>
      </c>
      <c r="F11111" s="36">
        <f t="shared" si="6062"/>
        <v>2</v>
      </c>
      <c r="G11111" s="145" t="str">
        <f t="shared" si="6063"/>
        <v>Substantive</v>
      </c>
      <c r="H11111" s="36"/>
      <c r="I11111" s="36"/>
      <c r="J11111" s="126"/>
      <c r="K11111" s="1"/>
      <c r="L11111" s="1"/>
      <c r="M11111" s="1"/>
      <c r="N11111" s="1"/>
      <c r="O11111" s="1"/>
    </row>
    <row r="11112" ht="15.75" customHeight="1">
      <c r="A11112" s="36"/>
      <c r="B11112" s="35" t="str">
        <f t="shared" si="6060"/>
        <v>2a</v>
      </c>
      <c r="C11112" s="144" t="str">
        <f t="shared" si="6061"/>
        <v>States of matter</v>
      </c>
      <c r="D11112" s="36" t="str">
        <f t="array" ref="D11112">IF(INDEX(INDIRECT(J11103),ROW($A$6))="","",INDEX(INDIRECT(J11103),ROW($A$6)))</f>
        <v/>
      </c>
      <c r="E11112" s="36" t="s">
        <v>73</v>
      </c>
      <c r="F11112" s="36">
        <f t="shared" si="6062"/>
        <v>1</v>
      </c>
      <c r="G11112" s="145" t="str">
        <f t="shared" si="6063"/>
        <v>Substantive</v>
      </c>
      <c r="H11112" s="36"/>
      <c r="I11112" s="36"/>
      <c r="J11112" s="126"/>
      <c r="K11112" s="1"/>
      <c r="L11112" s="1"/>
      <c r="M11112" s="1"/>
      <c r="N11112" s="1"/>
      <c r="O11112" s="1"/>
    </row>
    <row r="11113" ht="15.75" customHeight="1">
      <c r="A11113" s="36"/>
      <c r="B11113" s="35" t="str">
        <f t="shared" si="6060"/>
        <v>2b</v>
      </c>
      <c r="C11113" s="144" t="str">
        <f t="shared" si="6061"/>
        <v>Graphs</v>
      </c>
      <c r="D11113" s="36" t="str">
        <f t="array" ref="D11113">IF(INDEX(INDIRECT(J11103),ROW($A$7))="","",INDEX(INDIRECT(J11103),ROW($A$7)))</f>
        <v/>
      </c>
      <c r="E11113" s="36" t="s">
        <v>73</v>
      </c>
      <c r="F11113" s="36">
        <f t="shared" si="6062"/>
        <v>1</v>
      </c>
      <c r="G11113" s="148" t="str">
        <f t="shared" si="6063"/>
        <v>Disciplinary</v>
      </c>
      <c r="H11113" s="36"/>
      <c r="I11113" s="36"/>
      <c r="J11113" s="126"/>
      <c r="K11113" s="1"/>
      <c r="L11113" s="1"/>
      <c r="M11113" s="1"/>
      <c r="N11113" s="1"/>
      <c r="O11113" s="1"/>
    </row>
    <row r="11114" ht="15.75" customHeight="1">
      <c r="A11114" s="36"/>
      <c r="B11114" s="35" t="str">
        <f t="shared" si="6060"/>
        <v>2c</v>
      </c>
      <c r="C11114" s="144" t="str">
        <f t="shared" si="6061"/>
        <v>Plants</v>
      </c>
      <c r="D11114" s="36" t="str">
        <f t="array" ref="D11114">IF(INDEX(INDIRECT(J11103),ROW($A$8))="","",INDEX(INDIRECT(J11103),ROW($A$8)))</f>
        <v/>
      </c>
      <c r="E11114" s="36" t="s">
        <v>73</v>
      </c>
      <c r="F11114" s="36">
        <f t="shared" si="6062"/>
        <v>1</v>
      </c>
      <c r="G11114" s="145" t="str">
        <f t="shared" si="6063"/>
        <v>Substantive</v>
      </c>
      <c r="H11114" s="36"/>
      <c r="I11114" s="36"/>
      <c r="J11114" s="126"/>
      <c r="K11114" s="1"/>
      <c r="L11114" s="1"/>
      <c r="M11114" s="1"/>
      <c r="N11114" s="1"/>
      <c r="O11114" s="1"/>
    </row>
    <row r="11115" ht="15.75" customHeight="1">
      <c r="A11115" s="36"/>
      <c r="B11115" s="35" t="str">
        <f t="shared" si="6060"/>
        <v>3a</v>
      </c>
      <c r="C11115" s="144" t="str">
        <f t="shared" si="6061"/>
        <v>Reversible and non-reversible changes</v>
      </c>
      <c r="D11115" s="36" t="str">
        <f t="array" ref="D11115">IF(INDEX(INDIRECT(J11103),ROW($A$9))="","",INDEX(INDIRECT(J11103),ROW($A$9)))</f>
        <v/>
      </c>
      <c r="E11115" s="36" t="s">
        <v>73</v>
      </c>
      <c r="F11115" s="36">
        <f t="shared" si="6062"/>
        <v>2</v>
      </c>
      <c r="G11115" s="145" t="str">
        <f t="shared" si="6063"/>
        <v>Substantive</v>
      </c>
      <c r="H11115" s="36"/>
      <c r="I11115" s="36"/>
      <c r="J11115" s="126"/>
      <c r="K11115" s="1"/>
      <c r="L11115" s="1"/>
      <c r="M11115" s="1"/>
      <c r="N11115" s="1"/>
      <c r="O11115" s="1"/>
    </row>
    <row r="11116" ht="15.75" customHeight="1">
      <c r="A11116" s="36"/>
      <c r="B11116" s="35" t="str">
        <f t="shared" si="6060"/>
        <v>3b</v>
      </c>
      <c r="C11116" s="144" t="str">
        <f t="shared" si="6061"/>
        <v>Units</v>
      </c>
      <c r="D11116" s="36" t="str">
        <f t="array" ref="D11116">IF(INDEX(INDIRECT(J11103),ROW($A$10))="","",INDEX(INDIRECT(J11103),ROW($A$10)))</f>
        <v/>
      </c>
      <c r="E11116" s="36" t="s">
        <v>73</v>
      </c>
      <c r="F11116" s="36">
        <f t="shared" si="6062"/>
        <v>1</v>
      </c>
      <c r="G11116" s="145" t="str">
        <f t="shared" si="6063"/>
        <v>Disciplinary</v>
      </c>
      <c r="H11116" s="36"/>
      <c r="I11116" s="36"/>
      <c r="J11116" s="126"/>
      <c r="K11116" s="1"/>
      <c r="L11116" s="1"/>
      <c r="M11116" s="1"/>
      <c r="N11116" s="1"/>
      <c r="O11116" s="1"/>
    </row>
    <row r="11117" ht="15.75" customHeight="1">
      <c r="A11117" s="36"/>
      <c r="B11117" s="35" t="str">
        <f t="shared" si="6060"/>
        <v>3c</v>
      </c>
      <c r="C11117" s="144" t="str">
        <f t="shared" si="6061"/>
        <v>Hazards, risks and precautions</v>
      </c>
      <c r="D11117" s="36" t="str">
        <f t="array" ref="D11117">IF(INDEX(INDIRECT(J11103),ROW($A$11))="","",INDEX(INDIRECT(J11103),ROW($A$11)))</f>
        <v/>
      </c>
      <c r="E11117" s="36" t="s">
        <v>73</v>
      </c>
      <c r="F11117" s="36">
        <f t="shared" si="6062"/>
        <v>1</v>
      </c>
      <c r="G11117" s="149" t="str">
        <f t="shared" si="6063"/>
        <v>Disciplinary</v>
      </c>
      <c r="H11117" s="36"/>
      <c r="I11117" s="36"/>
      <c r="J11117" s="126"/>
      <c r="K11117" s="1"/>
      <c r="L11117" s="1"/>
      <c r="M11117" s="1"/>
      <c r="N11117" s="1"/>
      <c r="O11117" s="1"/>
    </row>
    <row r="11118" ht="15.75" customHeight="1">
      <c r="A11118" s="36"/>
      <c r="B11118" s="35" t="str">
        <f t="shared" si="6060"/>
        <v>3d</v>
      </c>
      <c r="C11118" s="144" t="str">
        <f t="shared" si="6061"/>
        <v>States of matter</v>
      </c>
      <c r="D11118" s="36" t="str">
        <f t="array" ref="D11118">IF(INDEX(INDIRECT(J11103),ROW($A$12))="","",INDEX(INDIRECT(J11103),ROW($A$12)))</f>
        <v/>
      </c>
      <c r="E11118" s="36" t="s">
        <v>73</v>
      </c>
      <c r="F11118" s="36">
        <f t="shared" si="6062"/>
        <v>1</v>
      </c>
      <c r="G11118" s="145" t="str">
        <f t="shared" si="6063"/>
        <v>Substantive</v>
      </c>
      <c r="H11118" s="36"/>
      <c r="I11118" s="36"/>
      <c r="J11118" s="126"/>
      <c r="K11118" s="1"/>
      <c r="L11118" s="1"/>
      <c r="M11118" s="1"/>
      <c r="N11118" s="1"/>
      <c r="O11118" s="1"/>
    </row>
    <row r="11119" ht="15.75" customHeight="1">
      <c r="A11119" s="36"/>
      <c r="B11119" s="35" t="str">
        <f t="shared" si="6060"/>
        <v>3e</v>
      </c>
      <c r="C11119" s="144" t="str">
        <f t="shared" si="6061"/>
        <v>Reversible and non-reversible changes</v>
      </c>
      <c r="D11119" s="36" t="str">
        <f t="array" ref="D11119">IF(INDEX(INDIRECT(J11103),ROW($A$13))="","",INDEX(INDIRECT(J11103),ROW($A$13)))</f>
        <v/>
      </c>
      <c r="E11119" s="36" t="s">
        <v>73</v>
      </c>
      <c r="F11119" s="36">
        <f t="shared" si="6062"/>
        <v>1</v>
      </c>
      <c r="G11119" s="145" t="str">
        <f t="shared" si="6063"/>
        <v>Substantive</v>
      </c>
      <c r="H11119" s="36"/>
      <c r="I11119" s="36"/>
      <c r="J11119" s="126"/>
      <c r="K11119" s="1"/>
      <c r="L11119" s="1"/>
      <c r="M11119" s="1"/>
      <c r="N11119" s="1"/>
      <c r="O11119" s="1"/>
    </row>
    <row r="11120" ht="15.75" customHeight="1">
      <c r="A11120" s="36"/>
      <c r="B11120" s="35" t="str">
        <f t="shared" si="6060"/>
        <v>4a</v>
      </c>
      <c r="C11120" s="144" t="str">
        <f t="shared" si="6061"/>
        <v>Equipment</v>
      </c>
      <c r="D11120" s="36" t="str">
        <f t="array" ref="D11120">IF(INDEX(INDIRECT(J11103),ROW($A$14))="","",INDEX(INDIRECT(J11103),ROW($A$14)))</f>
        <v/>
      </c>
      <c r="E11120" s="36" t="s">
        <v>73</v>
      </c>
      <c r="F11120" s="36">
        <f t="shared" si="6062"/>
        <v>2</v>
      </c>
      <c r="G11120" s="145" t="str">
        <f t="shared" si="6063"/>
        <v>Disciplinary</v>
      </c>
      <c r="H11120" s="36"/>
      <c r="I11120" s="36"/>
      <c r="J11120" s="126"/>
      <c r="K11120" s="1"/>
      <c r="L11120" s="1"/>
      <c r="M11120" s="1"/>
      <c r="N11120" s="1"/>
      <c r="O11120" s="1"/>
    </row>
    <row r="11121" ht="15.75" customHeight="1">
      <c r="A11121" s="36"/>
      <c r="B11121" s="35" t="str">
        <f t="shared" si="6060"/>
        <v>4b</v>
      </c>
      <c r="C11121" s="144" t="str">
        <f t="shared" si="6061"/>
        <v>Accuracy and precision</v>
      </c>
      <c r="D11121" s="36" t="str">
        <f t="array" ref="D11121">IF(INDEX(INDIRECT(J11103),ROW($A$15))="","",INDEX(INDIRECT(J11103),ROW($A$15)))</f>
        <v/>
      </c>
      <c r="E11121" s="36" t="s">
        <v>73</v>
      </c>
      <c r="F11121" s="36">
        <f t="shared" si="6062"/>
        <v>1</v>
      </c>
      <c r="G11121" s="145" t="str">
        <f t="shared" si="6063"/>
        <v>Disciplinary</v>
      </c>
      <c r="H11121" s="36"/>
      <c r="I11121" s="36"/>
      <c r="J11121" s="126"/>
      <c r="K11121" s="1"/>
      <c r="L11121" s="1"/>
      <c r="M11121" s="1"/>
      <c r="N11121" s="1"/>
      <c r="O11121" s="1"/>
    </row>
    <row r="11122" ht="15.75" customHeight="1">
      <c r="A11122" s="36"/>
      <c r="B11122" s="35" t="str">
        <f t="shared" si="6060"/>
        <v>4c</v>
      </c>
      <c r="C11122" s="144" t="str">
        <f t="shared" si="6061"/>
        <v>Conclusions</v>
      </c>
      <c r="D11122" s="36" t="str">
        <f t="array" ref="D11122">IF(INDEX(INDIRECT(J11103),ROW($A$16))="","",INDEX(INDIRECT(J11103),ROW($A$16)))</f>
        <v/>
      </c>
      <c r="E11122" s="36" t="s">
        <v>73</v>
      </c>
      <c r="F11122" s="36">
        <f t="shared" si="6062"/>
        <v>1</v>
      </c>
      <c r="G11122" s="145" t="str">
        <f t="shared" si="6063"/>
        <v>Disciplinary</v>
      </c>
      <c r="H11122" s="36"/>
      <c r="I11122" s="36"/>
      <c r="J11122" s="126"/>
      <c r="K11122" s="1"/>
      <c r="L11122" s="1"/>
      <c r="M11122" s="1"/>
      <c r="N11122" s="1"/>
      <c r="O11122" s="1"/>
    </row>
    <row r="11123" ht="15.75" customHeight="1">
      <c r="A11123" s="36"/>
      <c r="B11123" s="35" t="str">
        <f t="shared" si="6060"/>
        <v>5a</v>
      </c>
      <c r="C11123" s="144" t="str">
        <f t="shared" si="6061"/>
        <v>Hazards, risks and precautions</v>
      </c>
      <c r="D11123" s="36" t="str">
        <f t="array" ref="D11123">IF(INDEX(INDIRECT(J11103),ROW($A$17))="","",INDEX(INDIRECT(J11103),ROW($A$17)))</f>
        <v/>
      </c>
      <c r="E11123" s="36" t="s">
        <v>73</v>
      </c>
      <c r="F11123" s="36">
        <f t="shared" si="6062"/>
        <v>1</v>
      </c>
      <c r="G11123" s="145" t="str">
        <f t="shared" si="6063"/>
        <v>Disciplinary</v>
      </c>
      <c r="H11123" s="36"/>
      <c r="I11123" s="36"/>
      <c r="J11123" s="126"/>
      <c r="K11123" s="1"/>
      <c r="L11123" s="1"/>
      <c r="M11123" s="1"/>
      <c r="N11123" s="1"/>
      <c r="O11123" s="1"/>
    </row>
    <row r="11124" ht="15.75" customHeight="1">
      <c r="A11124" s="36"/>
      <c r="B11124" s="35" t="str">
        <f t="shared" si="6060"/>
        <v>5b</v>
      </c>
      <c r="C11124" s="144" t="str">
        <f t="shared" si="6061"/>
        <v>Electricity</v>
      </c>
      <c r="D11124" s="36" t="str">
        <f t="array" ref="D11124">IF(INDEX(INDIRECT(J11103),ROW($A$18))="","",INDEX(INDIRECT(J11103),ROW($A$18)))</f>
        <v/>
      </c>
      <c r="E11124" s="36" t="s">
        <v>73</v>
      </c>
      <c r="F11124" s="36">
        <f t="shared" si="6062"/>
        <v>1</v>
      </c>
      <c r="G11124" s="145" t="str">
        <f t="shared" si="6063"/>
        <v>Substantive</v>
      </c>
      <c r="H11124" s="36"/>
      <c r="I11124" s="36"/>
      <c r="J11124" s="126"/>
      <c r="K11124" s="1"/>
      <c r="L11124" s="1"/>
      <c r="M11124" s="1"/>
      <c r="N11124" s="1"/>
      <c r="O11124" s="1"/>
    </row>
    <row r="11125" ht="15.75" customHeight="1">
      <c r="A11125" s="36"/>
      <c r="B11125" s="35" t="str">
        <f t="shared" si="6060"/>
        <v>5c</v>
      </c>
      <c r="C11125" s="144" t="str">
        <f t="shared" si="6061"/>
        <v>Physical properties of materials</v>
      </c>
      <c r="D11125" s="36" t="str">
        <f t="array" ref="D11125">IF(INDEX(INDIRECT(J11103),ROW($A$19))="","",INDEX(INDIRECT(J11103),ROW($A$19)))</f>
        <v/>
      </c>
      <c r="E11125" s="36" t="s">
        <v>73</v>
      </c>
      <c r="F11125" s="36">
        <f t="shared" si="6062"/>
        <v>1</v>
      </c>
      <c r="G11125" s="145" t="str">
        <f t="shared" si="6063"/>
        <v>Substantive</v>
      </c>
      <c r="H11125" s="36"/>
      <c r="I11125" s="36"/>
      <c r="J11125" s="126"/>
      <c r="K11125" s="1"/>
      <c r="L11125" s="1"/>
      <c r="M11125" s="1"/>
      <c r="N11125" s="1"/>
      <c r="O11125" s="1"/>
    </row>
    <row r="11126" ht="15.75" customHeight="1">
      <c r="A11126" s="36"/>
      <c r="B11126" s="35" t="str">
        <f t="shared" si="6060"/>
        <v>5d</v>
      </c>
      <c r="C11126" s="144" t="str">
        <f t="shared" si="6061"/>
        <v>Electricity</v>
      </c>
      <c r="D11126" s="36" t="str">
        <f t="array" ref="D11126">IF(INDEX(INDIRECT(J11103),ROW($A$20))="","",INDEX(INDIRECT(J11103),ROW($A$20)))</f>
        <v/>
      </c>
      <c r="E11126" s="36" t="s">
        <v>73</v>
      </c>
      <c r="F11126" s="36">
        <f t="shared" si="6062"/>
        <v>1</v>
      </c>
      <c r="G11126" s="145" t="str">
        <f t="shared" si="6063"/>
        <v>Substantive</v>
      </c>
      <c r="H11126" s="36"/>
      <c r="I11126" s="36"/>
      <c r="J11126" s="126"/>
      <c r="K11126" s="1"/>
      <c r="L11126" s="1"/>
      <c r="M11126" s="1"/>
      <c r="N11126" s="1"/>
      <c r="O11126" s="1"/>
    </row>
    <row r="11127" ht="15.75" customHeight="1">
      <c r="A11127" s="36"/>
      <c r="B11127" s="35" t="str">
        <f t="shared" si="6060"/>
        <v>6a</v>
      </c>
      <c r="C11127" s="144" t="str">
        <f t="shared" si="6061"/>
        <v>Planning scientific enquiry</v>
      </c>
      <c r="D11127" s="36" t="str">
        <f t="array" ref="D11127">IF(INDEX(INDIRECT(J11103),ROW($A$21))="","",INDEX(INDIRECT(J11103),ROW($A$21)))</f>
        <v/>
      </c>
      <c r="E11127" s="36" t="s">
        <v>73</v>
      </c>
      <c r="F11127" s="36">
        <f t="shared" si="6062"/>
        <v>2</v>
      </c>
      <c r="G11127" s="145" t="str">
        <f t="shared" si="6063"/>
        <v>Disciplinary</v>
      </c>
      <c r="H11127" s="36"/>
      <c r="I11127" s="36"/>
      <c r="J11127" s="126"/>
      <c r="K11127" s="1"/>
      <c r="L11127" s="1"/>
      <c r="M11127" s="1"/>
      <c r="N11127" s="1"/>
      <c r="O11127" s="1"/>
    </row>
    <row r="11128" ht="15.75" customHeight="1">
      <c r="A11128" s="36"/>
      <c r="B11128" s="35" t="str">
        <f t="shared" si="6060"/>
        <v>6b</v>
      </c>
      <c r="C11128" s="144" t="str">
        <f t="shared" si="6061"/>
        <v>Units</v>
      </c>
      <c r="D11128" s="36" t="str">
        <f t="array" ref="D11128">IF(INDEX(INDIRECT(J11103),ROW($A$22))="","",INDEX(INDIRECT(J11103),ROW($A$22)))</f>
        <v/>
      </c>
      <c r="E11128" s="36" t="s">
        <v>73</v>
      </c>
      <c r="F11128" s="36">
        <f t="shared" si="6062"/>
        <v>1</v>
      </c>
      <c r="G11128" s="145" t="str">
        <f t="shared" si="6063"/>
        <v>Disciplinary</v>
      </c>
      <c r="H11128" s="36"/>
      <c r="I11128" s="36"/>
      <c r="J11128" s="126"/>
      <c r="K11128" s="1"/>
      <c r="L11128" s="1"/>
      <c r="M11128" s="1"/>
      <c r="N11128" s="1"/>
      <c r="O11128" s="1"/>
    </row>
    <row r="11129" ht="15.75" customHeight="1">
      <c r="A11129" s="36"/>
      <c r="B11129" s="35" t="str">
        <f t="shared" si="6060"/>
        <v>6c</v>
      </c>
      <c r="C11129" s="144" t="str">
        <f t="shared" si="6061"/>
        <v>Forces</v>
      </c>
      <c r="D11129" s="36" t="str">
        <f t="array" ref="D11129">IF(INDEX(INDIRECT(J11103),ROW($A$23))="","",INDEX(INDIRECT(J11103),ROW($A$23)))</f>
        <v/>
      </c>
      <c r="E11129" s="36" t="s">
        <v>73</v>
      </c>
      <c r="F11129" s="36">
        <f t="shared" si="6062"/>
        <v>1</v>
      </c>
      <c r="G11129" s="148" t="str">
        <f t="shared" si="6063"/>
        <v>Substantive</v>
      </c>
      <c r="H11129" s="36"/>
      <c r="I11129" s="36"/>
      <c r="J11129" s="126"/>
      <c r="K11129" s="1"/>
      <c r="L11129" s="1"/>
      <c r="M11129" s="1"/>
      <c r="N11129" s="1"/>
      <c r="O11129" s="1"/>
    </row>
    <row r="11130" ht="15.75" customHeight="1">
      <c r="A11130" s="36"/>
      <c r="B11130" s="35" t="str">
        <f t="shared" si="6060"/>
        <v>6d</v>
      </c>
      <c r="C11130" s="144" t="str">
        <f t="shared" si="6061"/>
        <v>Tables</v>
      </c>
      <c r="D11130" s="36" t="str">
        <f t="array" ref="D11130">IF(INDEX(INDIRECT(J11103),ROW($A$24))="","",INDEX(INDIRECT(J11103),ROW($A$24)))</f>
        <v/>
      </c>
      <c r="E11130" s="36" t="s">
        <v>73</v>
      </c>
      <c r="F11130" s="36">
        <f t="shared" si="6062"/>
        <v>1</v>
      </c>
      <c r="G11130" s="145" t="str">
        <f t="shared" si="6063"/>
        <v>Disciplinary</v>
      </c>
      <c r="H11130" s="36"/>
      <c r="I11130" s="36"/>
      <c r="J11130" s="126"/>
      <c r="K11130" s="1"/>
      <c r="L11130" s="1"/>
      <c r="M11130" s="1"/>
      <c r="N11130" s="1"/>
      <c r="O11130" s="1"/>
    </row>
    <row r="11131" ht="15.75" customHeight="1">
      <c r="A11131" s="36"/>
      <c r="B11131" s="35" t="str">
        <f t="shared" si="6060"/>
        <v>7a</v>
      </c>
      <c r="C11131" s="144" t="str">
        <f t="shared" si="6061"/>
        <v>Behaviour of light</v>
      </c>
      <c r="D11131" s="36" t="str">
        <f t="array" ref="D11131">IF(INDEX(INDIRECT(J11103),ROW($A$25))="","",INDEX(INDIRECT(J11103),ROW($A$25)))</f>
        <v/>
      </c>
      <c r="E11131" s="36" t="s">
        <v>73</v>
      </c>
      <c r="F11131" s="36">
        <f t="shared" si="6062"/>
        <v>1</v>
      </c>
      <c r="G11131" s="148" t="str">
        <f t="shared" si="6063"/>
        <v>Substantive</v>
      </c>
      <c r="H11131" s="36"/>
      <c r="I11131" s="36"/>
      <c r="J11131" s="126"/>
      <c r="K11131" s="1"/>
      <c r="L11131" s="1"/>
      <c r="M11131" s="1"/>
      <c r="N11131" s="1"/>
      <c r="O11131" s="1"/>
    </row>
    <row r="11132" ht="15.75" customHeight="1">
      <c r="A11132" s="36"/>
      <c r="B11132" s="35" t="str">
        <f t="shared" si="6060"/>
        <v>7b</v>
      </c>
      <c r="C11132" s="144" t="str">
        <f t="shared" si="6061"/>
        <v>Behaviour of light</v>
      </c>
      <c r="D11132" s="36" t="str">
        <f t="array" ref="D11132">IF(INDEX(INDIRECT(J11103),ROW($A$26))="","",INDEX(INDIRECT(J11103),ROW($A$26)))</f>
        <v/>
      </c>
      <c r="E11132" s="36" t="s">
        <v>73</v>
      </c>
      <c r="F11132" s="36">
        <f t="shared" si="6062"/>
        <v>2</v>
      </c>
      <c r="G11132" s="145" t="str">
        <f t="shared" si="6063"/>
        <v>Substantive</v>
      </c>
      <c r="H11132" s="36"/>
      <c r="I11132" s="36"/>
      <c r="J11132" s="126"/>
      <c r="K11132" s="1"/>
      <c r="L11132" s="1"/>
      <c r="M11132" s="1"/>
      <c r="N11132" s="1"/>
      <c r="O11132" s="1"/>
    </row>
    <row r="11133" ht="15.75" customHeight="1">
      <c r="A11133" s="36"/>
      <c r="B11133" s="35" t="str">
        <f t="shared" si="6060"/>
        <v>7c</v>
      </c>
      <c r="C11133" s="144" t="str">
        <f t="shared" si="6061"/>
        <v>Behaviour of light</v>
      </c>
      <c r="D11133" s="36" t="str">
        <f t="array" ref="D11133">IF(INDEX(INDIRECT(J11103),ROW($A$27))="","",INDEX(INDIRECT(J11103),ROW($A$27)))</f>
        <v/>
      </c>
      <c r="E11133" s="36" t="s">
        <v>73</v>
      </c>
      <c r="F11133" s="36">
        <f t="shared" si="6062"/>
        <v>1</v>
      </c>
      <c r="G11133" s="145" t="str">
        <f t="shared" si="6063"/>
        <v>Substantive</v>
      </c>
      <c r="H11133" s="36"/>
      <c r="I11133" s="36"/>
      <c r="J11133" s="126"/>
      <c r="K11133" s="1"/>
      <c r="L11133" s="1"/>
      <c r="M11133" s="1"/>
      <c r="N11133" s="1"/>
      <c r="O11133" s="1"/>
    </row>
    <row r="11134" ht="15.75" customHeight="1">
      <c r="A11134" s="36"/>
      <c r="B11134" s="35" t="str">
        <f t="shared" si="6060"/>
        <v>7d</v>
      </c>
      <c r="C11134" s="144" t="str">
        <f t="shared" si="6061"/>
        <v>Conclusions</v>
      </c>
      <c r="D11134" s="36" t="str">
        <f t="array" ref="D11134">IF(INDEX(INDIRECT(J11103),ROW($A$28))="","",INDEX(INDIRECT(J11103),ROW($A$28)))</f>
        <v/>
      </c>
      <c r="E11134" s="36" t="s">
        <v>73</v>
      </c>
      <c r="F11134" s="36">
        <f t="shared" si="6062"/>
        <v>1</v>
      </c>
      <c r="G11134" s="145" t="str">
        <f t="shared" si="6063"/>
        <v>Disciplinary</v>
      </c>
      <c r="H11134" s="36"/>
      <c r="I11134" s="36"/>
      <c r="J11134" s="126"/>
      <c r="K11134" s="1"/>
      <c r="L11134" s="1"/>
      <c r="M11134" s="1"/>
      <c r="N11134" s="1"/>
      <c r="O11134" s="1"/>
    </row>
    <row r="11135" ht="15.75" customHeight="1">
      <c r="A11135" s="36"/>
      <c r="B11135" s="35" t="str">
        <f t="shared" si="6060"/>
        <v>8a</v>
      </c>
      <c r="C11135" s="144" t="str">
        <f t="shared" si="6061"/>
        <v>Measurement</v>
      </c>
      <c r="D11135" s="36" t="str">
        <f t="array" ref="D11135">IF(INDEX(INDIRECT(J11103),ROW($A$29))="","",INDEX(INDIRECT(J11103),ROW($A$29)))</f>
        <v/>
      </c>
      <c r="E11135" s="36" t="s">
        <v>73</v>
      </c>
      <c r="F11135" s="36">
        <f t="shared" si="6062"/>
        <v>1</v>
      </c>
      <c r="G11135" s="145" t="str">
        <f t="shared" si="6063"/>
        <v>Disciplinary</v>
      </c>
      <c r="H11135" s="36"/>
      <c r="I11135" s="36"/>
      <c r="J11135" s="126"/>
      <c r="K11135" s="1"/>
      <c r="L11135" s="1"/>
      <c r="M11135" s="1"/>
      <c r="N11135" s="1"/>
      <c r="O11135" s="1"/>
    </row>
    <row r="11136" ht="15.75" customHeight="1">
      <c r="A11136" s="36"/>
      <c r="B11136" s="35" t="str">
        <f t="shared" si="6060"/>
        <v>8b</v>
      </c>
      <c r="C11136" s="144" t="str">
        <f t="shared" si="6061"/>
        <v>States of matter</v>
      </c>
      <c r="D11136" s="36" t="str">
        <f t="array" ref="D11136">IF(INDEX(INDIRECT(J11103),ROW($A$30))="","",INDEX(INDIRECT(J11103),ROW($A$30)))</f>
        <v/>
      </c>
      <c r="E11136" s="36" t="s">
        <v>73</v>
      </c>
      <c r="F11136" s="36">
        <f t="shared" si="6062"/>
        <v>1</v>
      </c>
      <c r="G11136" s="145" t="str">
        <f t="shared" si="6063"/>
        <v>Substantive</v>
      </c>
      <c r="H11136" s="36"/>
      <c r="I11136" s="36"/>
      <c r="J11136" s="126"/>
      <c r="K11136" s="1"/>
      <c r="L11136" s="1"/>
      <c r="M11136" s="1"/>
      <c r="N11136" s="1"/>
      <c r="O11136" s="1"/>
    </row>
    <row r="11137" ht="15.75" customHeight="1">
      <c r="A11137" s="36"/>
      <c r="B11137" s="35" t="str">
        <f t="shared" si="6060"/>
        <v>8c</v>
      </c>
      <c r="C11137" s="144" t="str">
        <f t="shared" si="6061"/>
        <v>Accuracy and precision</v>
      </c>
      <c r="D11137" s="36" t="str">
        <f t="array" ref="D11137">IF(INDEX(INDIRECT(J11103),ROW($A$31))="","",INDEX(INDIRECT(J11103),ROW($A$31)))</f>
        <v/>
      </c>
      <c r="E11137" s="36" t="s">
        <v>73</v>
      </c>
      <c r="F11137" s="36">
        <f t="shared" si="6062"/>
        <v>1</v>
      </c>
      <c r="G11137" s="145" t="str">
        <f t="shared" si="6063"/>
        <v>Disciplinary</v>
      </c>
      <c r="H11137" s="36"/>
      <c r="I11137" s="36"/>
      <c r="J11137" s="126"/>
      <c r="K11137" s="1"/>
      <c r="L11137" s="1"/>
      <c r="M11137" s="1"/>
      <c r="N11137" s="1"/>
      <c r="O11137" s="1"/>
    </row>
    <row r="11138" ht="15.75" customHeight="1">
      <c r="A11138" s="36"/>
      <c r="B11138" s="35" t="str">
        <f t="shared" si="6060"/>
        <v>9a</v>
      </c>
      <c r="C11138" s="144" t="str">
        <f t="shared" si="6061"/>
        <v>Planning scientific enquiry</v>
      </c>
      <c r="D11138" s="36" t="str">
        <f t="array" ref="D11138">IF(INDEX(INDIRECT(J11103),ROW($A$32))="","",INDEX(INDIRECT(J11103),ROW($A$32)))</f>
        <v/>
      </c>
      <c r="E11138" s="36" t="s">
        <v>73</v>
      </c>
      <c r="F11138" s="36">
        <f t="shared" si="6062"/>
        <v>2</v>
      </c>
      <c r="G11138" s="145" t="str">
        <f t="shared" si="6063"/>
        <v>Disciplinary</v>
      </c>
      <c r="H11138" s="36"/>
      <c r="I11138" s="36"/>
      <c r="J11138" s="126"/>
      <c r="K11138" s="1"/>
      <c r="L11138" s="1"/>
      <c r="M11138" s="1"/>
      <c r="N11138" s="1"/>
      <c r="O11138" s="1"/>
    </row>
    <row r="11139" ht="15.75" customHeight="1">
      <c r="A11139" s="36"/>
      <c r="B11139" s="35" t="str">
        <f t="shared" si="6060"/>
        <v>9b</v>
      </c>
      <c r="C11139" s="144" t="str">
        <f t="shared" si="6061"/>
        <v>Forces</v>
      </c>
      <c r="D11139" s="36" t="str">
        <f t="array" ref="D11139">IF(INDEX(INDIRECT(J11103),ROW($A$33))="","",INDEX(INDIRECT(J11103),ROW($A$33)))</f>
        <v/>
      </c>
      <c r="E11139" s="36" t="s">
        <v>73</v>
      </c>
      <c r="F11139" s="36">
        <f t="shared" si="6062"/>
        <v>2</v>
      </c>
      <c r="G11139" s="148" t="str">
        <f t="shared" si="6063"/>
        <v>Substantive</v>
      </c>
      <c r="H11139" s="36"/>
      <c r="I11139" s="36"/>
      <c r="J11139" s="126"/>
      <c r="K11139" s="1"/>
      <c r="L11139" s="1"/>
      <c r="M11139" s="1"/>
      <c r="N11139" s="1"/>
      <c r="O11139" s="1"/>
    </row>
    <row r="11140" ht="15.75" customHeight="1">
      <c r="A11140" s="36"/>
      <c r="B11140" s="35" t="str">
        <f t="shared" si="6060"/>
        <v>9c</v>
      </c>
      <c r="C11140" s="144" t="str">
        <f t="shared" si="6061"/>
        <v>Repeatability</v>
      </c>
      <c r="D11140" s="36" t="str">
        <f t="array" ref="D11140">IF(INDEX(INDIRECT(J11103),ROW($A$34))="","",INDEX(INDIRECT(J11103),ROW($A$34)))</f>
        <v/>
      </c>
      <c r="E11140" s="36" t="s">
        <v>73</v>
      </c>
      <c r="F11140" s="36">
        <f t="shared" si="6062"/>
        <v>1</v>
      </c>
      <c r="G11140" s="145" t="str">
        <f t="shared" si="6063"/>
        <v>Disciplinary</v>
      </c>
      <c r="H11140" s="36"/>
      <c r="I11140" s="36"/>
      <c r="J11140" s="126"/>
      <c r="K11140" s="1"/>
      <c r="L11140" s="1"/>
      <c r="M11140" s="1"/>
      <c r="N11140" s="1"/>
      <c r="O11140" s="1"/>
    </row>
    <row r="11141" ht="15.75" customHeight="1">
      <c r="A11141" s="36"/>
      <c r="B11141" s="35" t="str">
        <f t="shared" si="6060"/>
        <v>9d</v>
      </c>
      <c r="C11141" s="144" t="str">
        <f t="shared" si="6061"/>
        <v>Graphs</v>
      </c>
      <c r="D11141" s="36" t="str">
        <f t="array" ref="D11141">IF(INDEX(INDIRECT(J11103),ROW($A$35))="","",INDEX(INDIRECT(J11103),ROW($A$35)))</f>
        <v/>
      </c>
      <c r="E11141" s="36" t="s">
        <v>73</v>
      </c>
      <c r="F11141" s="36">
        <f t="shared" si="6062"/>
        <v>1</v>
      </c>
      <c r="G11141" s="145" t="str">
        <f t="shared" si="6063"/>
        <v>Disciplinary</v>
      </c>
      <c r="H11141" s="36"/>
      <c r="I11141" s="36"/>
      <c r="J11141" s="126"/>
      <c r="K11141" s="1"/>
      <c r="L11141" s="1"/>
      <c r="M11141" s="1"/>
      <c r="N11141" s="1"/>
      <c r="O11141" s="1"/>
    </row>
    <row r="11142" ht="15.75" customHeight="1">
      <c r="A11142" s="36"/>
      <c r="B11142" s="35" t="str">
        <f t="shared" si="6060"/>
        <v>10a</v>
      </c>
      <c r="C11142" s="144" t="str">
        <f t="shared" si="6061"/>
        <v>Physical properties of materials</v>
      </c>
      <c r="D11142" s="36" t="str">
        <f t="array" ref="D11142">IF(INDEX(INDIRECT(J11103),ROW($A$36))="","",INDEX(INDIRECT(J11103),ROW($A$36)))</f>
        <v/>
      </c>
      <c r="E11142" s="36" t="s">
        <v>73</v>
      </c>
      <c r="F11142" s="36">
        <f t="shared" si="6062"/>
        <v>1</v>
      </c>
      <c r="G11142" s="145" t="str">
        <f t="shared" si="6063"/>
        <v>Substantive</v>
      </c>
      <c r="H11142" s="36"/>
      <c r="I11142" s="36"/>
      <c r="J11142" s="126"/>
      <c r="K11142" s="1"/>
      <c r="L11142" s="1"/>
      <c r="M11142" s="1"/>
      <c r="N11142" s="1"/>
      <c r="O11142" s="1"/>
    </row>
    <row r="11143" ht="15.75" customHeight="1">
      <c r="A11143" s="36"/>
      <c r="B11143" s="35" t="str">
        <f t="shared" si="6060"/>
        <v>10b</v>
      </c>
      <c r="C11143" s="144" t="str">
        <f t="shared" si="6061"/>
        <v>Physical properties of materials</v>
      </c>
      <c r="D11143" s="36" t="str">
        <f t="array" ref="D11143">IF(INDEX(INDIRECT(J11103),ROW($A$37))="","",INDEX(INDIRECT(J11103),ROW($A$37)))</f>
        <v/>
      </c>
      <c r="E11143" s="36" t="s">
        <v>73</v>
      </c>
      <c r="F11143" s="36">
        <f t="shared" si="6062"/>
        <v>1</v>
      </c>
      <c r="G11143" s="145" t="str">
        <f t="shared" si="6063"/>
        <v>Substantive</v>
      </c>
      <c r="H11143" s="36"/>
      <c r="I11143" s="36"/>
      <c r="J11143" s="126"/>
      <c r="K11143" s="1"/>
      <c r="L11143" s="1"/>
      <c r="M11143" s="1"/>
      <c r="N11143" s="1"/>
      <c r="O11143" s="1"/>
    </row>
    <row r="11144" ht="15.75" customHeight="1">
      <c r="A11144" s="36"/>
      <c r="B11144" s="35" t="str">
        <f t="shared" si="6060"/>
        <v>10c</v>
      </c>
      <c r="C11144" s="144" t="str">
        <f t="shared" si="6061"/>
        <v>Graphs</v>
      </c>
      <c r="D11144" s="36" t="str">
        <f t="array" ref="D11144">IF(INDEX(INDIRECT(J11103),ROW($A$38))="","",INDEX(INDIRECT(J11103),ROW($A$38)))</f>
        <v/>
      </c>
      <c r="E11144" s="36" t="s">
        <v>73</v>
      </c>
      <c r="F11144" s="36">
        <f t="shared" si="6062"/>
        <v>1</v>
      </c>
      <c r="G11144" s="145" t="str">
        <f t="shared" si="6063"/>
        <v>Disciplinary</v>
      </c>
      <c r="H11144" s="36"/>
      <c r="I11144" s="36"/>
      <c r="J11144" s="126"/>
      <c r="K11144" s="1"/>
      <c r="L11144" s="1"/>
      <c r="M11144" s="1"/>
      <c r="N11144" s="1"/>
      <c r="O11144" s="1"/>
    </row>
    <row r="11145" ht="15.75" customHeight="1">
      <c r="A11145" s="36"/>
      <c r="B11145" s="35" t="str">
        <f t="shared" si="6060"/>
        <v>11a</v>
      </c>
      <c r="C11145" s="144" t="str">
        <f t="shared" si="6061"/>
        <v>Repeatability</v>
      </c>
      <c r="D11145" s="36" t="str">
        <f t="array" ref="D11145">IF(INDEX(INDIRECT(J11103),ROW($A$39))="","",INDEX(INDIRECT(J11103),ROW($A$39)))</f>
        <v/>
      </c>
      <c r="E11145" s="36" t="s">
        <v>73</v>
      </c>
      <c r="F11145" s="36">
        <f t="shared" si="6062"/>
        <v>1</v>
      </c>
      <c r="G11145" s="145" t="str">
        <f t="shared" si="6063"/>
        <v>Disciplinary</v>
      </c>
      <c r="H11145" s="36"/>
      <c r="I11145" s="36"/>
      <c r="J11145" s="126"/>
      <c r="K11145" s="1"/>
      <c r="L11145" s="1"/>
      <c r="M11145" s="1"/>
      <c r="N11145" s="1"/>
      <c r="O11145" s="1"/>
    </row>
    <row r="11146" ht="15.75" customHeight="1">
      <c r="A11146" s="36"/>
      <c r="B11146" s="35" t="str">
        <f t="shared" si="6060"/>
        <v>11b</v>
      </c>
      <c r="C11146" s="144" t="str">
        <f t="shared" si="6061"/>
        <v>Plants</v>
      </c>
      <c r="D11146" s="36" t="str">
        <f t="array" ref="D11146">IF(INDEX(INDIRECT(J11103),ROW($A$40))="","",INDEX(INDIRECT(J11103),ROW($A$40)))</f>
        <v/>
      </c>
      <c r="E11146" s="36" t="s">
        <v>73</v>
      </c>
      <c r="F11146" s="36">
        <f t="shared" si="6062"/>
        <v>1</v>
      </c>
      <c r="G11146" s="145" t="str">
        <f t="shared" si="6063"/>
        <v>Substantive</v>
      </c>
      <c r="H11146" s="36"/>
      <c r="I11146" s="36"/>
      <c r="J11146" s="126"/>
      <c r="K11146" s="1"/>
      <c r="L11146" s="1"/>
      <c r="M11146" s="1"/>
      <c r="N11146" s="1"/>
      <c r="O11146" s="1"/>
    </row>
    <row r="11147" ht="15.75" customHeight="1">
      <c r="A11147" s="36"/>
      <c r="B11147" s="123" t="str">
        <f t="shared" ref="B11147:C11147" si="6064">B11097</f>
        <v>11c</v>
      </c>
      <c r="C11147" s="146" t="str">
        <f t="shared" si="6064"/>
        <v>Conclusions</v>
      </c>
      <c r="D11147" s="36" t="str">
        <f t="array" ref="D11147">IF(INDEX(INDIRECT(J11103),ROW($A$41))="","",INDEX(INDIRECT(J11103),ROW($A$41)))</f>
        <v/>
      </c>
      <c r="E11147" s="36" t="s">
        <v>73</v>
      </c>
      <c r="F11147" s="36">
        <f t="shared" si="6062"/>
        <v>2</v>
      </c>
      <c r="G11147" s="147" t="str">
        <f>IF($G10997="","",$G10997)</f>
        <v>Disciplinary</v>
      </c>
      <c r="H11147" s="36"/>
      <c r="I11147" s="36"/>
      <c r="J11147" s="126"/>
      <c r="K11147" s="1"/>
      <c r="L11147" s="1"/>
      <c r="M11147" s="1"/>
      <c r="N11147" s="1"/>
      <c r="O11147" s="1"/>
    </row>
    <row r="11148" ht="15.75" customHeight="1">
      <c r="A11148" s="36"/>
      <c r="B11148" s="36"/>
      <c r="C11148" s="124" t="s">
        <v>67</v>
      </c>
      <c r="D11148" s="116">
        <f>SUM(D11107:D11147)</f>
        <v>0</v>
      </c>
      <c r="E11148" s="70" t="s">
        <v>73</v>
      </c>
      <c r="F11148" s="71">
        <f>SUM(F11107:F11147)</f>
        <v>50</v>
      </c>
      <c r="G11148" s="36"/>
      <c r="H11148" s="36"/>
      <c r="I11148" s="36"/>
      <c r="J11148" s="126"/>
      <c r="K11148" s="1"/>
      <c r="L11148" s="1"/>
      <c r="M11148" s="1"/>
      <c r="N11148" s="1"/>
      <c r="O11148" s="1"/>
    </row>
    <row r="11149" ht="15.75" customHeight="1">
      <c r="A11149" s="36"/>
      <c r="B11149" s="36"/>
      <c r="C11149" s="54"/>
      <c r="D11149" s="36"/>
      <c r="E11149" s="36"/>
      <c r="F11149" s="36"/>
      <c r="G11149" s="36"/>
      <c r="H11149" s="36"/>
      <c r="I11149" s="36"/>
      <c r="J11149" s="126"/>
      <c r="K11149" s="1"/>
      <c r="L11149" s="1"/>
      <c r="M11149" s="1"/>
      <c r="N11149" s="1"/>
      <c r="O11149" s="1"/>
    </row>
    <row r="11150" ht="15.75" customHeight="1">
      <c r="A11150" s="36"/>
      <c r="B11150" s="36"/>
      <c r="C11150" s="54"/>
      <c r="D11150" s="1"/>
      <c r="E11150" s="36"/>
      <c r="F11150" s="36"/>
      <c r="G11150" s="36"/>
      <c r="H11150" s="36"/>
      <c r="I11150" s="36"/>
      <c r="J11150" s="126"/>
      <c r="K11150" s="1"/>
      <c r="L11150" s="1"/>
      <c r="M11150" s="1"/>
      <c r="N11150" s="1"/>
      <c r="O11150" s="1"/>
    </row>
    <row r="11151" ht="15.75" customHeight="1">
      <c r="A11151" s="51" t="str">
        <f>A11101</f>
        <v>Year 7 Baseline Assessment Feedback</v>
      </c>
      <c r="B11151" s="36"/>
      <c r="C11151" s="54"/>
      <c r="D11151" s="1"/>
      <c r="E11151" s="36"/>
      <c r="F11151" s="36"/>
      <c r="G11151" s="36"/>
      <c r="H11151" s="36"/>
      <c r="I11151" s="36"/>
      <c r="J11151" s="150">
        <f>J11101+1</f>
        <v>240</v>
      </c>
      <c r="K11151" s="1"/>
      <c r="L11151" s="1"/>
      <c r="M11151" s="1"/>
      <c r="N11151" s="1"/>
      <c r="O11151" s="1"/>
    </row>
    <row r="11152" ht="15.75" customHeight="1">
      <c r="A11152" s="54" t="s">
        <v>104</v>
      </c>
      <c r="B11152" s="54" t="str">
        <f>$B$2</f>
        <v>Year 7 Baseline Assessment</v>
      </c>
      <c r="C11152" s="54"/>
      <c r="D11152" s="1"/>
      <c r="E11152" s="36"/>
      <c r="F11152" s="36"/>
      <c r="G11152" s="36"/>
      <c r="H11152" s="36"/>
      <c r="I11152" s="36"/>
      <c r="J11152" s="36" t="str">
        <f>CONCATENATE("Marksheet!$B$",J11151)</f>
        <v>Marksheet!$B$240</v>
      </c>
      <c r="K11152" s="1"/>
      <c r="L11152" s="1"/>
      <c r="M11152" s="1"/>
      <c r="N11152" s="1"/>
      <c r="O11152" s="1"/>
    </row>
    <row r="11153" ht="15.75" customHeight="1">
      <c r="A11153" s="54" t="s">
        <v>100</v>
      </c>
      <c r="B11153" s="54" t="str">
        <f>IF(INDIRECT(J11152)="","",INDIRECT(J11152))</f>
        <v/>
      </c>
      <c r="C11153" s="54"/>
      <c r="D11153" s="1"/>
      <c r="E11153" s="36"/>
      <c r="F11153" s="36"/>
      <c r="G11153" s="36"/>
      <c r="H11153" s="36"/>
      <c r="I11153" s="36"/>
      <c r="J11153" s="36" t="str">
        <f>CONCATENATE("Marksheet!$D$",J11151,":$AV$",J11151)</f>
        <v>Marksheet!$D$240:$AV$240</v>
      </c>
      <c r="K11153" s="1"/>
      <c r="L11153" s="1"/>
      <c r="M11153" s="1"/>
      <c r="N11153" s="1"/>
      <c r="O11153" s="1"/>
    </row>
    <row r="11154" ht="15.75" customHeight="1">
      <c r="A11154" s="54" t="s">
        <v>105</v>
      </c>
      <c r="B11154" s="54" t="str">
        <f>INDIRECT(CONCATENATE("Marksheet!$C$",INDIRECT(CONCATENATE("J",ROW()-3))))</f>
        <v/>
      </c>
      <c r="C11154" s="54"/>
      <c r="D11154" s="36"/>
      <c r="E11154" s="36"/>
      <c r="F11154" s="36"/>
      <c r="G11154" s="36"/>
      <c r="H11154" s="36"/>
      <c r="I11154" s="36"/>
      <c r="J11154" s="126"/>
      <c r="K11154" s="1"/>
      <c r="L11154" s="1"/>
      <c r="M11154" s="1"/>
      <c r="N11154" s="1"/>
      <c r="O11154" s="1"/>
    </row>
    <row r="11155" ht="15.75" customHeight="1">
      <c r="A11155" s="54"/>
      <c r="B11155" s="54"/>
      <c r="C11155" s="54"/>
      <c r="D11155" s="36"/>
      <c r="E11155" s="36"/>
      <c r="F11155" s="36"/>
      <c r="G11155" s="36"/>
      <c r="H11155" s="36"/>
      <c r="I11155" s="36"/>
      <c r="J11155" s="126"/>
      <c r="K11155" s="1"/>
      <c r="L11155" s="1"/>
      <c r="M11155" s="1"/>
      <c r="N11155" s="1"/>
      <c r="O11155" s="1"/>
    </row>
    <row r="11156" ht="15.75" customHeight="1">
      <c r="A11156" s="120"/>
      <c r="B11156" s="80" t="s">
        <v>93</v>
      </c>
      <c r="C11156" s="141" t="s">
        <v>94</v>
      </c>
      <c r="D11156" s="128" t="s">
        <v>95</v>
      </c>
      <c r="E11156" s="58"/>
      <c r="F11156" s="59"/>
      <c r="G11156" s="151" t="s">
        <v>106</v>
      </c>
      <c r="H11156" s="130"/>
      <c r="I11156" s="130"/>
      <c r="J11156" s="131"/>
      <c r="K11156" s="1"/>
      <c r="L11156" s="1"/>
      <c r="M11156" s="1"/>
      <c r="N11156" s="1"/>
      <c r="O11156" s="1"/>
    </row>
    <row r="11157" ht="15.75" customHeight="1">
      <c r="A11157" s="36"/>
      <c r="B11157" s="122" t="str">
        <f t="shared" ref="B11157:B11196" si="6065">IF($B10007="","",$B10007)</f>
        <v>1a</v>
      </c>
      <c r="C11157" s="142" t="str">
        <f t="shared" ref="C11157:C11196" si="6066">IF($C10007="","",$C10007)</f>
        <v>Living and non-living things</v>
      </c>
      <c r="D11157" s="36" t="str">
        <f t="array" ref="D11157">IF(INDEX(INDIRECT(J11153),ROW($A$1))="","",INDEX(INDIRECT(J11153),ROW($A$1)))</f>
        <v/>
      </c>
      <c r="E11157" s="36" t="s">
        <v>73</v>
      </c>
      <c r="F11157" s="36">
        <f t="shared" ref="F11157:F11197" si="6067">IF($F10007="","",$F10007)</f>
        <v>2</v>
      </c>
      <c r="G11157" s="143" t="str">
        <f t="shared" ref="G11157:G11196" si="6068">IF($G10507="","",$G10507)</f>
        <v>Substantive</v>
      </c>
      <c r="H11157" s="36"/>
      <c r="I11157" s="36"/>
      <c r="J11157" s="126"/>
      <c r="K11157" s="1"/>
      <c r="L11157" s="1"/>
      <c r="M11157" s="1"/>
      <c r="N11157" s="1"/>
      <c r="O11157" s="1"/>
    </row>
    <row r="11158" ht="15.75" customHeight="1">
      <c r="A11158" s="36"/>
      <c r="B11158" s="35" t="str">
        <f t="shared" si="6065"/>
        <v>1b</v>
      </c>
      <c r="C11158" s="144" t="str">
        <f t="shared" si="6066"/>
        <v>Measurement</v>
      </c>
      <c r="D11158" s="36" t="str">
        <f t="array" ref="D11158">IF(INDEX(INDIRECT(J11153),ROW($A$2))="","",INDEX(INDIRECT(J11153),ROW($A$2)))</f>
        <v/>
      </c>
      <c r="E11158" s="36" t="s">
        <v>73</v>
      </c>
      <c r="F11158" s="36">
        <f t="shared" si="6067"/>
        <v>1</v>
      </c>
      <c r="G11158" s="145" t="str">
        <f t="shared" si="6068"/>
        <v>Disciplinary</v>
      </c>
      <c r="H11158" s="36"/>
      <c r="I11158" s="36"/>
      <c r="J11158" s="126"/>
      <c r="K11158" s="1"/>
      <c r="L11158" s="1"/>
      <c r="M11158" s="1"/>
      <c r="N11158" s="1"/>
      <c r="O11158" s="1"/>
    </row>
    <row r="11159" ht="15.75" customHeight="1">
      <c r="A11159" s="36"/>
      <c r="B11159" s="35" t="str">
        <f t="shared" si="6065"/>
        <v>1c</v>
      </c>
      <c r="C11159" s="144" t="str">
        <f t="shared" si="6066"/>
        <v>Tables</v>
      </c>
      <c r="D11159" s="36" t="str">
        <f t="array" ref="D11159">IF(INDEX(INDIRECT(J11153),ROW($A$3))="","",INDEX(INDIRECT(J11153),ROW($A$3)))</f>
        <v/>
      </c>
      <c r="E11159" s="36" t="s">
        <v>73</v>
      </c>
      <c r="F11159" s="36">
        <f t="shared" si="6067"/>
        <v>1</v>
      </c>
      <c r="G11159" s="145" t="str">
        <f t="shared" si="6068"/>
        <v>Disciplinary</v>
      </c>
      <c r="H11159" s="36"/>
      <c r="I11159" s="36"/>
      <c r="J11159" s="126"/>
      <c r="K11159" s="1"/>
      <c r="L11159" s="1"/>
      <c r="M11159" s="1"/>
      <c r="N11159" s="1"/>
      <c r="O11159" s="1"/>
    </row>
    <row r="11160" ht="15.75" customHeight="1">
      <c r="A11160" s="36"/>
      <c r="B11160" s="35" t="str">
        <f t="shared" si="6065"/>
        <v>1d</v>
      </c>
      <c r="C11160" s="144" t="str">
        <f t="shared" si="6066"/>
        <v>Plants</v>
      </c>
      <c r="D11160" s="36" t="str">
        <f t="array" ref="D11160">IF(INDEX(INDIRECT(J11153),ROW($A$4))="","",INDEX(INDIRECT(J11153),ROW($A$4)))</f>
        <v/>
      </c>
      <c r="E11160" s="36" t="s">
        <v>73</v>
      </c>
      <c r="F11160" s="36">
        <f t="shared" si="6067"/>
        <v>1</v>
      </c>
      <c r="G11160" s="145" t="str">
        <f t="shared" si="6068"/>
        <v>Substantive</v>
      </c>
      <c r="H11160" s="36"/>
      <c r="I11160" s="36"/>
      <c r="J11160" s="126"/>
      <c r="K11160" s="1"/>
      <c r="L11160" s="1"/>
      <c r="M11160" s="1"/>
      <c r="N11160" s="1"/>
      <c r="O11160" s="1"/>
    </row>
    <row r="11161" ht="15.75" customHeight="1">
      <c r="A11161" s="36"/>
      <c r="B11161" s="35" t="str">
        <f t="shared" si="6065"/>
        <v>1e</v>
      </c>
      <c r="C11161" s="144" t="str">
        <f t="shared" si="6066"/>
        <v>Food chains</v>
      </c>
      <c r="D11161" s="36" t="str">
        <f t="array" ref="D11161">IF(INDEX(INDIRECT(J11153),ROW($A$5))="","",INDEX(INDIRECT(J11153),ROW($A$5)))</f>
        <v/>
      </c>
      <c r="E11161" s="36" t="s">
        <v>73</v>
      </c>
      <c r="F11161" s="36">
        <f t="shared" si="6067"/>
        <v>2</v>
      </c>
      <c r="G11161" s="145" t="str">
        <f t="shared" si="6068"/>
        <v>Substantive</v>
      </c>
      <c r="H11161" s="36"/>
      <c r="I11161" s="36"/>
      <c r="J11161" s="126"/>
      <c r="K11161" s="1"/>
      <c r="L11161" s="1"/>
      <c r="M11161" s="1"/>
      <c r="N11161" s="1"/>
      <c r="O11161" s="1"/>
    </row>
    <row r="11162" ht="15.75" customHeight="1">
      <c r="A11162" s="36"/>
      <c r="B11162" s="35" t="str">
        <f t="shared" si="6065"/>
        <v>2a</v>
      </c>
      <c r="C11162" s="144" t="str">
        <f t="shared" si="6066"/>
        <v>States of matter</v>
      </c>
      <c r="D11162" s="36" t="str">
        <f t="array" ref="D11162">IF(INDEX(INDIRECT(J11153),ROW($A$6))="","",INDEX(INDIRECT(J11153),ROW($A$6)))</f>
        <v/>
      </c>
      <c r="E11162" s="36" t="s">
        <v>73</v>
      </c>
      <c r="F11162" s="36">
        <f t="shared" si="6067"/>
        <v>1</v>
      </c>
      <c r="G11162" s="145" t="str">
        <f t="shared" si="6068"/>
        <v>Substantive</v>
      </c>
      <c r="H11162" s="36"/>
      <c r="I11162" s="36"/>
      <c r="J11162" s="126"/>
      <c r="K11162" s="1"/>
      <c r="L11162" s="1"/>
      <c r="M11162" s="1"/>
      <c r="N11162" s="1"/>
      <c r="O11162" s="1"/>
    </row>
    <row r="11163" ht="15.75" customHeight="1">
      <c r="A11163" s="36"/>
      <c r="B11163" s="35" t="str">
        <f t="shared" si="6065"/>
        <v>2b</v>
      </c>
      <c r="C11163" s="144" t="str">
        <f t="shared" si="6066"/>
        <v>Graphs</v>
      </c>
      <c r="D11163" s="36" t="str">
        <f t="array" ref="D11163">IF(INDEX(INDIRECT(J11153),ROW($A$7))="","",INDEX(INDIRECT(J11153),ROW($A$7)))</f>
        <v/>
      </c>
      <c r="E11163" s="36" t="s">
        <v>73</v>
      </c>
      <c r="F11163" s="36">
        <f t="shared" si="6067"/>
        <v>1</v>
      </c>
      <c r="G11163" s="148" t="str">
        <f t="shared" si="6068"/>
        <v>Disciplinary</v>
      </c>
      <c r="H11163" s="36"/>
      <c r="I11163" s="36"/>
      <c r="J11163" s="126"/>
      <c r="K11163" s="1"/>
      <c r="L11163" s="1"/>
      <c r="M11163" s="1"/>
      <c r="N11163" s="1"/>
      <c r="O11163" s="1"/>
    </row>
    <row r="11164" ht="15.75" customHeight="1">
      <c r="A11164" s="36"/>
      <c r="B11164" s="35" t="str">
        <f t="shared" si="6065"/>
        <v>2c</v>
      </c>
      <c r="C11164" s="144" t="str">
        <f t="shared" si="6066"/>
        <v>Plants</v>
      </c>
      <c r="D11164" s="36" t="str">
        <f t="array" ref="D11164">IF(INDEX(INDIRECT(J11153),ROW($A$8))="","",INDEX(INDIRECT(J11153),ROW($A$8)))</f>
        <v/>
      </c>
      <c r="E11164" s="36" t="s">
        <v>73</v>
      </c>
      <c r="F11164" s="36">
        <f t="shared" si="6067"/>
        <v>1</v>
      </c>
      <c r="G11164" s="145" t="str">
        <f t="shared" si="6068"/>
        <v>Substantive</v>
      </c>
      <c r="H11164" s="36"/>
      <c r="I11164" s="36"/>
      <c r="J11164" s="126"/>
      <c r="K11164" s="1"/>
      <c r="L11164" s="1"/>
      <c r="M11164" s="1"/>
      <c r="N11164" s="1"/>
      <c r="O11164" s="1"/>
    </row>
    <row r="11165" ht="15.75" customHeight="1">
      <c r="A11165" s="36"/>
      <c r="B11165" s="35" t="str">
        <f t="shared" si="6065"/>
        <v>3a</v>
      </c>
      <c r="C11165" s="144" t="str">
        <f t="shared" si="6066"/>
        <v>Reversible and non-reversible changes</v>
      </c>
      <c r="D11165" s="36" t="str">
        <f t="array" ref="D11165">IF(INDEX(INDIRECT(J11153),ROW($A$9))="","",INDEX(INDIRECT(J11153),ROW($A$9)))</f>
        <v/>
      </c>
      <c r="E11165" s="36" t="s">
        <v>73</v>
      </c>
      <c r="F11165" s="36">
        <f t="shared" si="6067"/>
        <v>2</v>
      </c>
      <c r="G11165" s="145" t="str">
        <f t="shared" si="6068"/>
        <v>Substantive</v>
      </c>
      <c r="H11165" s="36"/>
      <c r="I11165" s="36"/>
      <c r="J11165" s="126"/>
      <c r="K11165" s="1"/>
      <c r="L11165" s="1"/>
      <c r="M11165" s="1"/>
      <c r="N11165" s="1"/>
      <c r="O11165" s="1"/>
    </row>
    <row r="11166" ht="15.75" customHeight="1">
      <c r="A11166" s="36"/>
      <c r="B11166" s="35" t="str">
        <f t="shared" si="6065"/>
        <v>3b</v>
      </c>
      <c r="C11166" s="144" t="str">
        <f t="shared" si="6066"/>
        <v>Units</v>
      </c>
      <c r="D11166" s="36" t="str">
        <f t="array" ref="D11166">IF(INDEX(INDIRECT(J11153),ROW($A$10))="","",INDEX(INDIRECT(J11153),ROW($A$10)))</f>
        <v/>
      </c>
      <c r="E11166" s="36" t="s">
        <v>73</v>
      </c>
      <c r="F11166" s="36">
        <f t="shared" si="6067"/>
        <v>1</v>
      </c>
      <c r="G11166" s="145" t="str">
        <f t="shared" si="6068"/>
        <v>Disciplinary</v>
      </c>
      <c r="H11166" s="36"/>
      <c r="I11166" s="36"/>
      <c r="J11166" s="126"/>
      <c r="K11166" s="1"/>
      <c r="L11166" s="1"/>
      <c r="M11166" s="1"/>
      <c r="N11166" s="1"/>
      <c r="O11166" s="1"/>
    </row>
    <row r="11167" ht="15.75" customHeight="1">
      <c r="A11167" s="36"/>
      <c r="B11167" s="35" t="str">
        <f t="shared" si="6065"/>
        <v>3c</v>
      </c>
      <c r="C11167" s="144" t="str">
        <f t="shared" si="6066"/>
        <v>Hazards, risks and precautions</v>
      </c>
      <c r="D11167" s="36" t="str">
        <f t="array" ref="D11167">IF(INDEX(INDIRECT(J11153),ROW($A$11))="","",INDEX(INDIRECT(J11153),ROW($A$11)))</f>
        <v/>
      </c>
      <c r="E11167" s="36" t="s">
        <v>73</v>
      </c>
      <c r="F11167" s="36">
        <f t="shared" si="6067"/>
        <v>1</v>
      </c>
      <c r="G11167" s="149" t="str">
        <f t="shared" si="6068"/>
        <v>Disciplinary</v>
      </c>
      <c r="H11167" s="36"/>
      <c r="I11167" s="36"/>
      <c r="J11167" s="126"/>
      <c r="K11167" s="1"/>
      <c r="L11167" s="1"/>
      <c r="M11167" s="1"/>
      <c r="N11167" s="1"/>
      <c r="O11167" s="1"/>
    </row>
    <row r="11168" ht="15.75" customHeight="1">
      <c r="A11168" s="36"/>
      <c r="B11168" s="35" t="str">
        <f t="shared" si="6065"/>
        <v>3d</v>
      </c>
      <c r="C11168" s="144" t="str">
        <f t="shared" si="6066"/>
        <v>States of matter</v>
      </c>
      <c r="D11168" s="36" t="str">
        <f t="array" ref="D11168">IF(INDEX(INDIRECT(J11153),ROW($A$12))="","",INDEX(INDIRECT(J11153),ROW($A$12)))</f>
        <v/>
      </c>
      <c r="E11168" s="36" t="s">
        <v>73</v>
      </c>
      <c r="F11168" s="36">
        <f t="shared" si="6067"/>
        <v>1</v>
      </c>
      <c r="G11168" s="145" t="str">
        <f t="shared" si="6068"/>
        <v>Substantive</v>
      </c>
      <c r="H11168" s="36"/>
      <c r="I11168" s="36"/>
      <c r="J11168" s="126"/>
      <c r="K11168" s="1"/>
      <c r="L11168" s="1"/>
      <c r="M11168" s="1"/>
      <c r="N11168" s="1"/>
      <c r="O11168" s="1"/>
    </row>
    <row r="11169" ht="15.75" customHeight="1">
      <c r="A11169" s="36"/>
      <c r="B11169" s="35" t="str">
        <f t="shared" si="6065"/>
        <v>3e</v>
      </c>
      <c r="C11169" s="144" t="str">
        <f t="shared" si="6066"/>
        <v>Reversible and non-reversible changes</v>
      </c>
      <c r="D11169" s="36" t="str">
        <f t="array" ref="D11169">IF(INDEX(INDIRECT(J11153),ROW($A$13))="","",INDEX(INDIRECT(J11153),ROW($A$13)))</f>
        <v/>
      </c>
      <c r="E11169" s="36" t="s">
        <v>73</v>
      </c>
      <c r="F11169" s="36">
        <f t="shared" si="6067"/>
        <v>1</v>
      </c>
      <c r="G11169" s="145" t="str">
        <f t="shared" si="6068"/>
        <v>Substantive</v>
      </c>
      <c r="H11169" s="36"/>
      <c r="I11169" s="36"/>
      <c r="J11169" s="126"/>
      <c r="K11169" s="1"/>
      <c r="L11169" s="1"/>
      <c r="M11169" s="1"/>
      <c r="N11169" s="1"/>
      <c r="O11169" s="1"/>
    </row>
    <row r="11170" ht="15.75" customHeight="1">
      <c r="A11170" s="36"/>
      <c r="B11170" s="35" t="str">
        <f t="shared" si="6065"/>
        <v>4a</v>
      </c>
      <c r="C11170" s="144" t="str">
        <f t="shared" si="6066"/>
        <v>Equipment</v>
      </c>
      <c r="D11170" s="36" t="str">
        <f t="array" ref="D11170">IF(INDEX(INDIRECT(J11153),ROW($A$14))="","",INDEX(INDIRECT(J11153),ROW($A$14)))</f>
        <v/>
      </c>
      <c r="E11170" s="36" t="s">
        <v>73</v>
      </c>
      <c r="F11170" s="36">
        <f t="shared" si="6067"/>
        <v>2</v>
      </c>
      <c r="G11170" s="145" t="str">
        <f t="shared" si="6068"/>
        <v>Disciplinary</v>
      </c>
      <c r="H11170" s="36"/>
      <c r="I11170" s="36"/>
      <c r="J11170" s="126"/>
      <c r="K11170" s="1"/>
      <c r="L11170" s="1"/>
      <c r="M11170" s="1"/>
      <c r="N11170" s="1"/>
      <c r="O11170" s="1"/>
    </row>
    <row r="11171" ht="15.75" customHeight="1">
      <c r="A11171" s="36"/>
      <c r="B11171" s="35" t="str">
        <f t="shared" si="6065"/>
        <v>4b</v>
      </c>
      <c r="C11171" s="144" t="str">
        <f t="shared" si="6066"/>
        <v>Accuracy and precision</v>
      </c>
      <c r="D11171" s="36" t="str">
        <f t="array" ref="D11171">IF(INDEX(INDIRECT(J11153),ROW($A$15))="","",INDEX(INDIRECT(J11153),ROW($A$15)))</f>
        <v/>
      </c>
      <c r="E11171" s="36" t="s">
        <v>73</v>
      </c>
      <c r="F11171" s="36">
        <f t="shared" si="6067"/>
        <v>1</v>
      </c>
      <c r="G11171" s="145" t="str">
        <f t="shared" si="6068"/>
        <v>Disciplinary</v>
      </c>
      <c r="H11171" s="36"/>
      <c r="I11171" s="36"/>
      <c r="J11171" s="126"/>
      <c r="K11171" s="1"/>
      <c r="L11171" s="1"/>
      <c r="M11171" s="1"/>
      <c r="N11171" s="1"/>
      <c r="O11171" s="1"/>
    </row>
    <row r="11172" ht="15.75" customHeight="1">
      <c r="A11172" s="36"/>
      <c r="B11172" s="35" t="str">
        <f t="shared" si="6065"/>
        <v>4c</v>
      </c>
      <c r="C11172" s="144" t="str">
        <f t="shared" si="6066"/>
        <v>Conclusions</v>
      </c>
      <c r="D11172" s="36" t="str">
        <f t="array" ref="D11172">IF(INDEX(INDIRECT(J11153),ROW($A$16))="","",INDEX(INDIRECT(J11153),ROW($A$16)))</f>
        <v/>
      </c>
      <c r="E11172" s="36" t="s">
        <v>73</v>
      </c>
      <c r="F11172" s="36">
        <f t="shared" si="6067"/>
        <v>1</v>
      </c>
      <c r="G11172" s="145" t="str">
        <f t="shared" si="6068"/>
        <v>Disciplinary</v>
      </c>
      <c r="H11172" s="36"/>
      <c r="I11172" s="36"/>
      <c r="J11172" s="126"/>
      <c r="K11172" s="1"/>
      <c r="L11172" s="1"/>
      <c r="M11172" s="1"/>
      <c r="N11172" s="1"/>
      <c r="O11172" s="1"/>
    </row>
    <row r="11173" ht="15.75" customHeight="1">
      <c r="A11173" s="36"/>
      <c r="B11173" s="35" t="str">
        <f t="shared" si="6065"/>
        <v>5a</v>
      </c>
      <c r="C11173" s="144" t="str">
        <f t="shared" si="6066"/>
        <v>Hazards, risks and precautions</v>
      </c>
      <c r="D11173" s="36" t="str">
        <f t="array" ref="D11173">IF(INDEX(INDIRECT(J11153),ROW($A$17))="","",INDEX(INDIRECT(J11153),ROW($A$17)))</f>
        <v/>
      </c>
      <c r="E11173" s="36" t="s">
        <v>73</v>
      </c>
      <c r="F11173" s="36">
        <f t="shared" si="6067"/>
        <v>1</v>
      </c>
      <c r="G11173" s="145" t="str">
        <f t="shared" si="6068"/>
        <v>Disciplinary</v>
      </c>
      <c r="H11173" s="36"/>
      <c r="I11173" s="36"/>
      <c r="J11173" s="126"/>
      <c r="K11173" s="1"/>
      <c r="L11173" s="1"/>
      <c r="M11173" s="1"/>
      <c r="N11173" s="1"/>
      <c r="O11173" s="1"/>
    </row>
    <row r="11174" ht="15.75" customHeight="1">
      <c r="A11174" s="36"/>
      <c r="B11174" s="35" t="str">
        <f t="shared" si="6065"/>
        <v>5b</v>
      </c>
      <c r="C11174" s="144" t="str">
        <f t="shared" si="6066"/>
        <v>Electricity</v>
      </c>
      <c r="D11174" s="36" t="str">
        <f t="array" ref="D11174">IF(INDEX(INDIRECT(J11153),ROW($A$18))="","",INDEX(INDIRECT(J11153),ROW($A$18)))</f>
        <v/>
      </c>
      <c r="E11174" s="36" t="s">
        <v>73</v>
      </c>
      <c r="F11174" s="36">
        <f t="shared" si="6067"/>
        <v>1</v>
      </c>
      <c r="G11174" s="145" t="str">
        <f t="shared" si="6068"/>
        <v>Substantive</v>
      </c>
      <c r="H11174" s="36"/>
      <c r="I11174" s="36"/>
      <c r="J11174" s="126"/>
      <c r="K11174" s="1"/>
      <c r="L11174" s="1"/>
      <c r="M11174" s="1"/>
      <c r="N11174" s="1"/>
      <c r="O11174" s="1"/>
    </row>
    <row r="11175" ht="15.75" customHeight="1">
      <c r="A11175" s="36"/>
      <c r="B11175" s="35" t="str">
        <f t="shared" si="6065"/>
        <v>5c</v>
      </c>
      <c r="C11175" s="144" t="str">
        <f t="shared" si="6066"/>
        <v>Physical properties of materials</v>
      </c>
      <c r="D11175" s="36" t="str">
        <f t="array" ref="D11175">IF(INDEX(INDIRECT(J11153),ROW($A$19))="","",INDEX(INDIRECT(J11153),ROW($A$19)))</f>
        <v/>
      </c>
      <c r="E11175" s="36" t="s">
        <v>73</v>
      </c>
      <c r="F11175" s="36">
        <f t="shared" si="6067"/>
        <v>1</v>
      </c>
      <c r="G11175" s="145" t="str">
        <f t="shared" si="6068"/>
        <v>Substantive</v>
      </c>
      <c r="H11175" s="36"/>
      <c r="I11175" s="36"/>
      <c r="J11175" s="126"/>
      <c r="K11175" s="1"/>
      <c r="L11175" s="1"/>
      <c r="M11175" s="1"/>
      <c r="N11175" s="1"/>
      <c r="O11175" s="1"/>
    </row>
    <row r="11176" ht="15.75" customHeight="1">
      <c r="A11176" s="36"/>
      <c r="B11176" s="35" t="str">
        <f t="shared" si="6065"/>
        <v>5d</v>
      </c>
      <c r="C11176" s="144" t="str">
        <f t="shared" si="6066"/>
        <v>Electricity</v>
      </c>
      <c r="D11176" s="36" t="str">
        <f t="array" ref="D11176">IF(INDEX(INDIRECT(J11153),ROW($A$20))="","",INDEX(INDIRECT(J11153),ROW($A$20)))</f>
        <v/>
      </c>
      <c r="E11176" s="36" t="s">
        <v>73</v>
      </c>
      <c r="F11176" s="36">
        <f t="shared" si="6067"/>
        <v>1</v>
      </c>
      <c r="G11176" s="145" t="str">
        <f t="shared" si="6068"/>
        <v>Substantive</v>
      </c>
      <c r="H11176" s="36"/>
      <c r="I11176" s="36"/>
      <c r="J11176" s="126"/>
      <c r="K11176" s="1"/>
      <c r="L11176" s="1"/>
      <c r="M11176" s="1"/>
      <c r="N11176" s="1"/>
      <c r="O11176" s="1"/>
    </row>
    <row r="11177" ht="15.75" customHeight="1">
      <c r="A11177" s="36"/>
      <c r="B11177" s="35" t="str">
        <f t="shared" si="6065"/>
        <v>6a</v>
      </c>
      <c r="C11177" s="144" t="str">
        <f t="shared" si="6066"/>
        <v>Planning scientific enquiry</v>
      </c>
      <c r="D11177" s="36" t="str">
        <f t="array" ref="D11177">IF(INDEX(INDIRECT(J11153),ROW($A$21))="","",INDEX(INDIRECT(J11153),ROW($A$21)))</f>
        <v/>
      </c>
      <c r="E11177" s="36" t="s">
        <v>73</v>
      </c>
      <c r="F11177" s="36">
        <f t="shared" si="6067"/>
        <v>2</v>
      </c>
      <c r="G11177" s="145" t="str">
        <f t="shared" si="6068"/>
        <v>Disciplinary</v>
      </c>
      <c r="H11177" s="36"/>
      <c r="I11177" s="36"/>
      <c r="J11177" s="126"/>
      <c r="K11177" s="1"/>
      <c r="L11177" s="1"/>
      <c r="M11177" s="1"/>
      <c r="N11177" s="1"/>
      <c r="O11177" s="1"/>
    </row>
    <row r="11178" ht="15.75" customHeight="1">
      <c r="A11178" s="36"/>
      <c r="B11178" s="35" t="str">
        <f t="shared" si="6065"/>
        <v>6b</v>
      </c>
      <c r="C11178" s="144" t="str">
        <f t="shared" si="6066"/>
        <v>Units</v>
      </c>
      <c r="D11178" s="36" t="str">
        <f t="array" ref="D11178">IF(INDEX(INDIRECT(J11153),ROW($A$22))="","",INDEX(INDIRECT(J11153),ROW($A$22)))</f>
        <v/>
      </c>
      <c r="E11178" s="36" t="s">
        <v>73</v>
      </c>
      <c r="F11178" s="36">
        <f t="shared" si="6067"/>
        <v>1</v>
      </c>
      <c r="G11178" s="145" t="str">
        <f t="shared" si="6068"/>
        <v>Disciplinary</v>
      </c>
      <c r="H11178" s="36"/>
      <c r="I11178" s="36"/>
      <c r="J11178" s="126"/>
      <c r="K11178" s="1"/>
      <c r="L11178" s="1"/>
      <c r="M11178" s="1"/>
      <c r="N11178" s="1"/>
      <c r="O11178" s="1"/>
    </row>
    <row r="11179" ht="15.75" customHeight="1">
      <c r="A11179" s="36"/>
      <c r="B11179" s="35" t="str">
        <f t="shared" si="6065"/>
        <v>6c</v>
      </c>
      <c r="C11179" s="144" t="str">
        <f t="shared" si="6066"/>
        <v>Forces</v>
      </c>
      <c r="D11179" s="36" t="str">
        <f t="array" ref="D11179">IF(INDEX(INDIRECT(J11153),ROW($A$23))="","",INDEX(INDIRECT(J11153),ROW($A$23)))</f>
        <v/>
      </c>
      <c r="E11179" s="36" t="s">
        <v>73</v>
      </c>
      <c r="F11179" s="36">
        <f t="shared" si="6067"/>
        <v>1</v>
      </c>
      <c r="G11179" s="148" t="str">
        <f t="shared" si="6068"/>
        <v>Substantive</v>
      </c>
      <c r="H11179" s="36"/>
      <c r="I11179" s="36"/>
      <c r="J11179" s="126"/>
      <c r="K11179" s="1"/>
      <c r="L11179" s="1"/>
      <c r="M11179" s="1"/>
      <c r="N11179" s="1"/>
      <c r="O11179" s="1"/>
    </row>
    <row r="11180" ht="15.75" customHeight="1">
      <c r="A11180" s="36"/>
      <c r="B11180" s="35" t="str">
        <f t="shared" si="6065"/>
        <v>6d</v>
      </c>
      <c r="C11180" s="144" t="str">
        <f t="shared" si="6066"/>
        <v>Tables</v>
      </c>
      <c r="D11180" s="36" t="str">
        <f t="array" ref="D11180">IF(INDEX(INDIRECT(J11153),ROW($A$24))="","",INDEX(INDIRECT(J11153),ROW($A$24)))</f>
        <v/>
      </c>
      <c r="E11180" s="36" t="s">
        <v>73</v>
      </c>
      <c r="F11180" s="36">
        <f t="shared" si="6067"/>
        <v>1</v>
      </c>
      <c r="G11180" s="145" t="str">
        <f t="shared" si="6068"/>
        <v>Disciplinary</v>
      </c>
      <c r="H11180" s="36"/>
      <c r="I11180" s="36"/>
      <c r="J11180" s="126"/>
      <c r="K11180" s="1"/>
      <c r="L11180" s="1"/>
      <c r="M11180" s="1"/>
      <c r="N11180" s="1"/>
      <c r="O11180" s="1"/>
    </row>
    <row r="11181" ht="15.75" customHeight="1">
      <c r="A11181" s="36"/>
      <c r="B11181" s="35" t="str">
        <f t="shared" si="6065"/>
        <v>7a</v>
      </c>
      <c r="C11181" s="144" t="str">
        <f t="shared" si="6066"/>
        <v>Behaviour of light</v>
      </c>
      <c r="D11181" s="36" t="str">
        <f t="array" ref="D11181">IF(INDEX(INDIRECT(J11153),ROW($A$25))="","",INDEX(INDIRECT(J11153),ROW($A$25)))</f>
        <v/>
      </c>
      <c r="E11181" s="36" t="s">
        <v>73</v>
      </c>
      <c r="F11181" s="36">
        <f t="shared" si="6067"/>
        <v>1</v>
      </c>
      <c r="G11181" s="148" t="str">
        <f t="shared" si="6068"/>
        <v>Substantive</v>
      </c>
      <c r="H11181" s="36"/>
      <c r="I11181" s="36"/>
      <c r="J11181" s="126"/>
      <c r="K11181" s="1"/>
      <c r="L11181" s="1"/>
      <c r="M11181" s="1"/>
      <c r="N11181" s="1"/>
      <c r="O11181" s="1"/>
    </row>
    <row r="11182" ht="15.75" customHeight="1">
      <c r="A11182" s="36"/>
      <c r="B11182" s="35" t="str">
        <f t="shared" si="6065"/>
        <v>7b</v>
      </c>
      <c r="C11182" s="144" t="str">
        <f t="shared" si="6066"/>
        <v>Behaviour of light</v>
      </c>
      <c r="D11182" s="36" t="str">
        <f t="array" ref="D11182">IF(INDEX(INDIRECT(J11153),ROW($A$26))="","",INDEX(INDIRECT(J11153),ROW($A$26)))</f>
        <v/>
      </c>
      <c r="E11182" s="36" t="s">
        <v>73</v>
      </c>
      <c r="F11182" s="36">
        <f t="shared" si="6067"/>
        <v>2</v>
      </c>
      <c r="G11182" s="145" t="str">
        <f t="shared" si="6068"/>
        <v>Substantive</v>
      </c>
      <c r="H11182" s="36"/>
      <c r="I11182" s="36"/>
      <c r="J11182" s="126"/>
      <c r="K11182" s="1"/>
      <c r="L11182" s="1"/>
      <c r="M11182" s="1"/>
      <c r="N11182" s="1"/>
      <c r="O11182" s="1"/>
    </row>
    <row r="11183" ht="15.75" customHeight="1">
      <c r="A11183" s="36"/>
      <c r="B11183" s="35" t="str">
        <f t="shared" si="6065"/>
        <v>7c</v>
      </c>
      <c r="C11183" s="144" t="str">
        <f t="shared" si="6066"/>
        <v>Behaviour of light</v>
      </c>
      <c r="D11183" s="36" t="str">
        <f t="array" ref="D11183">IF(INDEX(INDIRECT(J11153),ROW($A$27))="","",INDEX(INDIRECT(J11153),ROW($A$27)))</f>
        <v/>
      </c>
      <c r="E11183" s="36" t="s">
        <v>73</v>
      </c>
      <c r="F11183" s="36">
        <f t="shared" si="6067"/>
        <v>1</v>
      </c>
      <c r="G11183" s="145" t="str">
        <f t="shared" si="6068"/>
        <v>Substantive</v>
      </c>
      <c r="H11183" s="36"/>
      <c r="I11183" s="36"/>
      <c r="J11183" s="126"/>
      <c r="K11183" s="1"/>
      <c r="L11183" s="1"/>
      <c r="M11183" s="1"/>
      <c r="N11183" s="1"/>
      <c r="O11183" s="1"/>
    </row>
    <row r="11184" ht="15.75" customHeight="1">
      <c r="A11184" s="36"/>
      <c r="B11184" s="35" t="str">
        <f t="shared" si="6065"/>
        <v>7d</v>
      </c>
      <c r="C11184" s="144" t="str">
        <f t="shared" si="6066"/>
        <v>Conclusions</v>
      </c>
      <c r="D11184" s="36" t="str">
        <f t="array" ref="D11184">IF(INDEX(INDIRECT(J11153),ROW($A$28))="","",INDEX(INDIRECT(J11153),ROW($A$28)))</f>
        <v/>
      </c>
      <c r="E11184" s="36" t="s">
        <v>73</v>
      </c>
      <c r="F11184" s="36">
        <f t="shared" si="6067"/>
        <v>1</v>
      </c>
      <c r="G11184" s="145" t="str">
        <f t="shared" si="6068"/>
        <v>Disciplinary</v>
      </c>
      <c r="H11184" s="36"/>
      <c r="I11184" s="36"/>
      <c r="J11184" s="126"/>
      <c r="K11184" s="1"/>
      <c r="L11184" s="1"/>
      <c r="M11184" s="1"/>
      <c r="N11184" s="1"/>
      <c r="O11184" s="1"/>
    </row>
    <row r="11185" ht="15.75" customHeight="1">
      <c r="A11185" s="36"/>
      <c r="B11185" s="35" t="str">
        <f t="shared" si="6065"/>
        <v>8a</v>
      </c>
      <c r="C11185" s="144" t="str">
        <f t="shared" si="6066"/>
        <v>Measurement</v>
      </c>
      <c r="D11185" s="36" t="str">
        <f t="array" ref="D11185">IF(INDEX(INDIRECT(J11153),ROW($A$29))="","",INDEX(INDIRECT(J11153),ROW($A$29)))</f>
        <v/>
      </c>
      <c r="E11185" s="36" t="s">
        <v>73</v>
      </c>
      <c r="F11185" s="36">
        <f t="shared" si="6067"/>
        <v>1</v>
      </c>
      <c r="G11185" s="145" t="str">
        <f t="shared" si="6068"/>
        <v>Disciplinary</v>
      </c>
      <c r="H11185" s="36"/>
      <c r="I11185" s="36"/>
      <c r="J11185" s="126"/>
      <c r="K11185" s="1"/>
      <c r="L11185" s="1"/>
      <c r="M11185" s="1"/>
      <c r="N11185" s="1"/>
      <c r="O11185" s="1"/>
    </row>
    <row r="11186" ht="15.75" customHeight="1">
      <c r="A11186" s="36"/>
      <c r="B11186" s="35" t="str">
        <f t="shared" si="6065"/>
        <v>8b</v>
      </c>
      <c r="C11186" s="144" t="str">
        <f t="shared" si="6066"/>
        <v>States of matter</v>
      </c>
      <c r="D11186" s="36" t="str">
        <f t="array" ref="D11186">IF(INDEX(INDIRECT(J11153),ROW($A$30))="","",INDEX(INDIRECT(J11153),ROW($A$30)))</f>
        <v/>
      </c>
      <c r="E11186" s="36" t="s">
        <v>73</v>
      </c>
      <c r="F11186" s="36">
        <f t="shared" si="6067"/>
        <v>1</v>
      </c>
      <c r="G11186" s="145" t="str">
        <f t="shared" si="6068"/>
        <v>Substantive</v>
      </c>
      <c r="H11186" s="36"/>
      <c r="I11186" s="36"/>
      <c r="J11186" s="126"/>
      <c r="K11186" s="1"/>
      <c r="L11186" s="1"/>
      <c r="M11186" s="1"/>
      <c r="N11186" s="1"/>
      <c r="O11186" s="1"/>
    </row>
    <row r="11187" ht="15.75" customHeight="1">
      <c r="A11187" s="36"/>
      <c r="B11187" s="35" t="str">
        <f t="shared" si="6065"/>
        <v>8c</v>
      </c>
      <c r="C11187" s="144" t="str">
        <f t="shared" si="6066"/>
        <v>Accuracy and precision</v>
      </c>
      <c r="D11187" s="36" t="str">
        <f t="array" ref="D11187">IF(INDEX(INDIRECT(J11153),ROW($A$31))="","",INDEX(INDIRECT(J11153),ROW($A$31)))</f>
        <v/>
      </c>
      <c r="E11187" s="36" t="s">
        <v>73</v>
      </c>
      <c r="F11187" s="36">
        <f t="shared" si="6067"/>
        <v>1</v>
      </c>
      <c r="G11187" s="145" t="str">
        <f t="shared" si="6068"/>
        <v>Disciplinary</v>
      </c>
      <c r="H11187" s="36"/>
      <c r="I11187" s="36"/>
      <c r="J11187" s="126"/>
      <c r="K11187" s="1"/>
      <c r="L11187" s="1"/>
      <c r="M11187" s="1"/>
      <c r="N11187" s="1"/>
      <c r="O11187" s="1"/>
    </row>
    <row r="11188" ht="15.75" customHeight="1">
      <c r="A11188" s="36"/>
      <c r="B11188" s="35" t="str">
        <f t="shared" si="6065"/>
        <v>9a</v>
      </c>
      <c r="C11188" s="144" t="str">
        <f t="shared" si="6066"/>
        <v>Planning scientific enquiry</v>
      </c>
      <c r="D11188" s="36" t="str">
        <f t="array" ref="D11188">IF(INDEX(INDIRECT(J11153),ROW($A$32))="","",INDEX(INDIRECT(J11153),ROW($A$32)))</f>
        <v/>
      </c>
      <c r="E11188" s="36" t="s">
        <v>73</v>
      </c>
      <c r="F11188" s="36">
        <f t="shared" si="6067"/>
        <v>2</v>
      </c>
      <c r="G11188" s="145" t="str">
        <f t="shared" si="6068"/>
        <v>Disciplinary</v>
      </c>
      <c r="H11188" s="36"/>
      <c r="I11188" s="36"/>
      <c r="J11188" s="126"/>
      <c r="K11188" s="1"/>
      <c r="L11188" s="1"/>
      <c r="M11188" s="1"/>
      <c r="N11188" s="1"/>
      <c r="O11188" s="1"/>
    </row>
    <row r="11189" ht="15.75" customHeight="1">
      <c r="A11189" s="36"/>
      <c r="B11189" s="35" t="str">
        <f t="shared" si="6065"/>
        <v>9b</v>
      </c>
      <c r="C11189" s="144" t="str">
        <f t="shared" si="6066"/>
        <v>Forces</v>
      </c>
      <c r="D11189" s="36" t="str">
        <f t="array" ref="D11189">IF(INDEX(INDIRECT(J11153),ROW($A$33))="","",INDEX(INDIRECT(J11153),ROW($A$33)))</f>
        <v/>
      </c>
      <c r="E11189" s="36" t="s">
        <v>73</v>
      </c>
      <c r="F11189" s="36">
        <f t="shared" si="6067"/>
        <v>2</v>
      </c>
      <c r="G11189" s="148" t="str">
        <f t="shared" si="6068"/>
        <v>Substantive</v>
      </c>
      <c r="H11189" s="36"/>
      <c r="I11189" s="36"/>
      <c r="J11189" s="126"/>
      <c r="K11189" s="1"/>
      <c r="L11189" s="1"/>
      <c r="M11189" s="1"/>
      <c r="N11189" s="1"/>
      <c r="O11189" s="1"/>
    </row>
    <row r="11190" ht="15.75" customHeight="1">
      <c r="A11190" s="36"/>
      <c r="B11190" s="35" t="str">
        <f t="shared" si="6065"/>
        <v>9c</v>
      </c>
      <c r="C11190" s="144" t="str">
        <f t="shared" si="6066"/>
        <v>Repeatability</v>
      </c>
      <c r="D11190" s="36" t="str">
        <f t="array" ref="D11190">IF(INDEX(INDIRECT(J11153),ROW($A$34))="","",INDEX(INDIRECT(J11153),ROW($A$34)))</f>
        <v/>
      </c>
      <c r="E11190" s="36" t="s">
        <v>73</v>
      </c>
      <c r="F11190" s="36">
        <f t="shared" si="6067"/>
        <v>1</v>
      </c>
      <c r="G11190" s="145" t="str">
        <f t="shared" si="6068"/>
        <v>Disciplinary</v>
      </c>
      <c r="H11190" s="36"/>
      <c r="I11190" s="36"/>
      <c r="J11190" s="126"/>
      <c r="K11190" s="1"/>
      <c r="L11190" s="1"/>
      <c r="M11190" s="1"/>
      <c r="N11190" s="1"/>
      <c r="O11190" s="1"/>
    </row>
    <row r="11191" ht="15.75" customHeight="1">
      <c r="A11191" s="36"/>
      <c r="B11191" s="35" t="str">
        <f t="shared" si="6065"/>
        <v>9d</v>
      </c>
      <c r="C11191" s="144" t="str">
        <f t="shared" si="6066"/>
        <v>Graphs</v>
      </c>
      <c r="D11191" s="36" t="str">
        <f t="array" ref="D11191">IF(INDEX(INDIRECT(J11153),ROW($A$35))="","",INDEX(INDIRECT(J11153),ROW($A$35)))</f>
        <v/>
      </c>
      <c r="E11191" s="36" t="s">
        <v>73</v>
      </c>
      <c r="F11191" s="36">
        <f t="shared" si="6067"/>
        <v>1</v>
      </c>
      <c r="G11191" s="145" t="str">
        <f t="shared" si="6068"/>
        <v>Disciplinary</v>
      </c>
      <c r="H11191" s="36"/>
      <c r="I11191" s="36"/>
      <c r="J11191" s="126"/>
      <c r="K11191" s="1"/>
      <c r="L11191" s="1"/>
      <c r="M11191" s="1"/>
      <c r="N11191" s="1"/>
      <c r="O11191" s="1"/>
    </row>
    <row r="11192" ht="15.75" customHeight="1">
      <c r="A11192" s="36"/>
      <c r="B11192" s="35" t="str">
        <f t="shared" si="6065"/>
        <v>10a</v>
      </c>
      <c r="C11192" s="144" t="str">
        <f t="shared" si="6066"/>
        <v>Physical properties of materials</v>
      </c>
      <c r="D11192" s="36" t="str">
        <f t="array" ref="D11192">IF(INDEX(INDIRECT(J11153),ROW($A$36))="","",INDEX(INDIRECT(J11153),ROW($A$36)))</f>
        <v/>
      </c>
      <c r="E11192" s="36" t="s">
        <v>73</v>
      </c>
      <c r="F11192" s="36">
        <f t="shared" si="6067"/>
        <v>1</v>
      </c>
      <c r="G11192" s="145" t="str">
        <f t="shared" si="6068"/>
        <v>Substantive</v>
      </c>
      <c r="H11192" s="36"/>
      <c r="I11192" s="36"/>
      <c r="J11192" s="126"/>
      <c r="K11192" s="1"/>
      <c r="L11192" s="1"/>
      <c r="M11192" s="1"/>
      <c r="N11192" s="1"/>
      <c r="O11192" s="1"/>
    </row>
    <row r="11193" ht="15.75" customHeight="1">
      <c r="A11193" s="36"/>
      <c r="B11193" s="35" t="str">
        <f t="shared" si="6065"/>
        <v>10b</v>
      </c>
      <c r="C11193" s="144" t="str">
        <f t="shared" si="6066"/>
        <v>Physical properties of materials</v>
      </c>
      <c r="D11193" s="36" t="str">
        <f t="array" ref="D11193">IF(INDEX(INDIRECT(J11153),ROW($A$37))="","",INDEX(INDIRECT(J11153),ROW($A$37)))</f>
        <v/>
      </c>
      <c r="E11193" s="36" t="s">
        <v>73</v>
      </c>
      <c r="F11193" s="36">
        <f t="shared" si="6067"/>
        <v>1</v>
      </c>
      <c r="G11193" s="145" t="str">
        <f t="shared" si="6068"/>
        <v>Substantive</v>
      </c>
      <c r="H11193" s="36"/>
      <c r="I11193" s="36"/>
      <c r="J11193" s="126"/>
      <c r="K11193" s="1"/>
      <c r="L11193" s="1"/>
      <c r="M11193" s="1"/>
      <c r="N11193" s="1"/>
      <c r="O11193" s="1"/>
    </row>
    <row r="11194" ht="15.75" customHeight="1">
      <c r="A11194" s="36"/>
      <c r="B11194" s="35" t="str">
        <f t="shared" si="6065"/>
        <v>10c</v>
      </c>
      <c r="C11194" s="144" t="str">
        <f t="shared" si="6066"/>
        <v>Graphs</v>
      </c>
      <c r="D11194" s="36" t="str">
        <f t="array" ref="D11194">IF(INDEX(INDIRECT(J11153),ROW($A$38))="","",INDEX(INDIRECT(J11153),ROW($A$38)))</f>
        <v/>
      </c>
      <c r="E11194" s="36" t="s">
        <v>73</v>
      </c>
      <c r="F11194" s="36">
        <f t="shared" si="6067"/>
        <v>1</v>
      </c>
      <c r="G11194" s="145" t="str">
        <f t="shared" si="6068"/>
        <v>Disciplinary</v>
      </c>
      <c r="H11194" s="36"/>
      <c r="I11194" s="36"/>
      <c r="J11194" s="126"/>
      <c r="K11194" s="1"/>
      <c r="L11194" s="1"/>
      <c r="M11194" s="1"/>
      <c r="N11194" s="1"/>
      <c r="O11194" s="1"/>
    </row>
    <row r="11195" ht="15.75" customHeight="1">
      <c r="A11195" s="36"/>
      <c r="B11195" s="35" t="str">
        <f t="shared" si="6065"/>
        <v>11a</v>
      </c>
      <c r="C11195" s="144" t="str">
        <f t="shared" si="6066"/>
        <v>Repeatability</v>
      </c>
      <c r="D11195" s="36" t="str">
        <f t="array" ref="D11195">IF(INDEX(INDIRECT(J11153),ROW($A$39))="","",INDEX(INDIRECT(J11153),ROW($A$39)))</f>
        <v/>
      </c>
      <c r="E11195" s="36" t="s">
        <v>73</v>
      </c>
      <c r="F11195" s="36">
        <f t="shared" si="6067"/>
        <v>1</v>
      </c>
      <c r="G11195" s="145" t="str">
        <f t="shared" si="6068"/>
        <v>Disciplinary</v>
      </c>
      <c r="H11195" s="36"/>
      <c r="I11195" s="36"/>
      <c r="J11195" s="126"/>
      <c r="K11195" s="1"/>
      <c r="L11195" s="1"/>
      <c r="M11195" s="1"/>
      <c r="N11195" s="1"/>
      <c r="O11195" s="1"/>
    </row>
    <row r="11196" ht="15.75" customHeight="1">
      <c r="A11196" s="36"/>
      <c r="B11196" s="35" t="str">
        <f t="shared" si="6065"/>
        <v>11b</v>
      </c>
      <c r="C11196" s="144" t="str">
        <f t="shared" si="6066"/>
        <v>Plants</v>
      </c>
      <c r="D11196" s="36" t="str">
        <f t="array" ref="D11196">IF(INDEX(INDIRECT(J11153),ROW($A$40))="","",INDEX(INDIRECT(J11153),ROW($A$40)))</f>
        <v/>
      </c>
      <c r="E11196" s="36" t="s">
        <v>73</v>
      </c>
      <c r="F11196" s="36">
        <f t="shared" si="6067"/>
        <v>1</v>
      </c>
      <c r="G11196" s="145" t="str">
        <f t="shared" si="6068"/>
        <v>Substantive</v>
      </c>
      <c r="H11196" s="36"/>
      <c r="I11196" s="36"/>
      <c r="J11196" s="126"/>
      <c r="K11196" s="1"/>
      <c r="L11196" s="1"/>
      <c r="M11196" s="1"/>
      <c r="N11196" s="1"/>
      <c r="O11196" s="1"/>
    </row>
    <row r="11197" ht="15.75" customHeight="1">
      <c r="A11197" s="36"/>
      <c r="B11197" s="123" t="str">
        <f t="shared" ref="B11197:C11197" si="6069">B11147</f>
        <v>11c</v>
      </c>
      <c r="C11197" s="146" t="str">
        <f t="shared" si="6069"/>
        <v>Conclusions</v>
      </c>
      <c r="D11197" s="36" t="str">
        <f t="array" ref="D11197">IF(INDEX(INDIRECT(J11153),ROW($A$41))="","",INDEX(INDIRECT(J11153),ROW($A$41)))</f>
        <v/>
      </c>
      <c r="E11197" s="36" t="s">
        <v>73</v>
      </c>
      <c r="F11197" s="36">
        <f t="shared" si="6067"/>
        <v>2</v>
      </c>
      <c r="G11197" s="147" t="str">
        <f>IF($G11047="","",$G11047)</f>
        <v>Disciplinary</v>
      </c>
      <c r="H11197" s="36"/>
      <c r="I11197" s="36"/>
      <c r="J11197" s="126"/>
      <c r="K11197" s="1"/>
      <c r="L11197" s="1"/>
      <c r="M11197" s="1"/>
      <c r="N11197" s="1"/>
      <c r="O11197" s="1"/>
    </row>
    <row r="11198" ht="15.75" customHeight="1">
      <c r="A11198" s="36"/>
      <c r="B11198" s="36"/>
      <c r="C11198" s="124" t="s">
        <v>67</v>
      </c>
      <c r="D11198" s="116">
        <f>SUM(D11157:D11197)</f>
        <v>0</v>
      </c>
      <c r="E11198" s="70" t="s">
        <v>73</v>
      </c>
      <c r="F11198" s="71">
        <f>SUM(F11157:F11197)</f>
        <v>50</v>
      </c>
      <c r="G11198" s="36"/>
      <c r="H11198" s="36"/>
      <c r="I11198" s="36"/>
      <c r="J11198" s="126"/>
      <c r="K11198" s="1"/>
      <c r="L11198" s="1"/>
      <c r="M11198" s="1"/>
      <c r="N11198" s="1"/>
      <c r="O11198" s="1"/>
    </row>
    <row r="11199" ht="15.75" customHeight="1">
      <c r="A11199" s="36"/>
      <c r="B11199" s="36"/>
      <c r="C11199" s="54"/>
      <c r="D11199" s="36"/>
      <c r="E11199" s="36"/>
      <c r="F11199" s="36"/>
      <c r="G11199" s="36"/>
      <c r="H11199" s="36"/>
      <c r="I11199" s="36"/>
      <c r="J11199" s="126"/>
      <c r="K11199" s="1"/>
      <c r="L11199" s="1"/>
      <c r="M11199" s="1"/>
      <c r="N11199" s="1"/>
      <c r="O11199" s="1"/>
    </row>
    <row r="11200" ht="15.75" customHeight="1">
      <c r="A11200" s="36"/>
      <c r="B11200" s="36"/>
      <c r="C11200" s="54"/>
      <c r="D11200" s="1"/>
      <c r="E11200" s="36"/>
      <c r="F11200" s="36"/>
      <c r="G11200" s="36"/>
      <c r="H11200" s="36"/>
      <c r="I11200" s="36"/>
      <c r="J11200" s="126"/>
      <c r="K11200" s="1"/>
      <c r="L11200" s="1"/>
      <c r="M11200" s="1"/>
      <c r="N11200" s="1"/>
      <c r="O11200" s="1"/>
    </row>
    <row r="11201" ht="15.75" customHeight="1">
      <c r="A11201" s="51" t="str">
        <f>A11151</f>
        <v>Year 7 Baseline Assessment Feedback</v>
      </c>
      <c r="B11201" s="36"/>
      <c r="C11201" s="54"/>
      <c r="D11201" s="1"/>
      <c r="E11201" s="36"/>
      <c r="F11201" s="36"/>
      <c r="G11201" s="36"/>
      <c r="H11201" s="36"/>
      <c r="I11201" s="36"/>
      <c r="J11201" s="150">
        <f>J11151+1</f>
        <v>241</v>
      </c>
      <c r="K11201" s="1"/>
      <c r="L11201" s="1"/>
      <c r="M11201" s="1"/>
      <c r="N11201" s="1"/>
      <c r="O11201" s="1"/>
    </row>
    <row r="11202" ht="15.75" customHeight="1">
      <c r="A11202" s="54" t="s">
        <v>104</v>
      </c>
      <c r="B11202" s="54" t="str">
        <f>$B$2</f>
        <v>Year 7 Baseline Assessment</v>
      </c>
      <c r="C11202" s="54"/>
      <c r="D11202" s="1"/>
      <c r="E11202" s="36"/>
      <c r="F11202" s="36"/>
      <c r="G11202" s="36"/>
      <c r="H11202" s="36"/>
      <c r="I11202" s="36"/>
      <c r="J11202" s="36" t="str">
        <f>CONCATENATE("Marksheet!$B$",J11201)</f>
        <v>Marksheet!$B$241</v>
      </c>
      <c r="K11202" s="1"/>
      <c r="L11202" s="1"/>
      <c r="M11202" s="1"/>
      <c r="N11202" s="1"/>
      <c r="O11202" s="1"/>
    </row>
    <row r="11203" ht="15.75" customHeight="1">
      <c r="A11203" s="54" t="s">
        <v>100</v>
      </c>
      <c r="B11203" s="54" t="str">
        <f>IF(INDIRECT(J11202)="","",INDIRECT(J11202))</f>
        <v/>
      </c>
      <c r="C11203" s="54"/>
      <c r="D11203" s="1"/>
      <c r="E11203" s="36"/>
      <c r="F11203" s="36"/>
      <c r="G11203" s="36"/>
      <c r="H11203" s="36"/>
      <c r="I11203" s="36"/>
      <c r="J11203" s="36" t="str">
        <f>CONCATENATE("Marksheet!$D$",J11201,":$AV$",J11201)</f>
        <v>Marksheet!$D$241:$AV$241</v>
      </c>
      <c r="K11203" s="1"/>
      <c r="L11203" s="1"/>
      <c r="M11203" s="1"/>
      <c r="N11203" s="1"/>
      <c r="O11203" s="1"/>
    </row>
    <row r="11204" ht="15.75" customHeight="1">
      <c r="A11204" s="54" t="s">
        <v>105</v>
      </c>
      <c r="B11204" s="54" t="str">
        <f>INDIRECT(CONCATENATE("Marksheet!$C$",INDIRECT(CONCATENATE("J",ROW()-3))))</f>
        <v/>
      </c>
      <c r="C11204" s="54"/>
      <c r="D11204" s="36"/>
      <c r="E11204" s="36"/>
      <c r="F11204" s="36"/>
      <c r="G11204" s="36"/>
      <c r="H11204" s="36"/>
      <c r="I11204" s="36"/>
      <c r="J11204" s="126"/>
      <c r="K11204" s="1"/>
      <c r="L11204" s="1"/>
      <c r="M11204" s="1"/>
      <c r="N11204" s="1"/>
      <c r="O11204" s="1"/>
    </row>
    <row r="11205" ht="15.75" customHeight="1">
      <c r="A11205" s="54"/>
      <c r="B11205" s="54"/>
      <c r="C11205" s="54"/>
      <c r="D11205" s="36"/>
      <c r="E11205" s="36"/>
      <c r="F11205" s="36"/>
      <c r="G11205" s="36"/>
      <c r="H11205" s="36"/>
      <c r="I11205" s="36"/>
      <c r="J11205" s="126"/>
      <c r="K11205" s="1"/>
      <c r="L11205" s="1"/>
      <c r="M11205" s="1"/>
      <c r="N11205" s="1"/>
      <c r="O11205" s="1"/>
    </row>
    <row r="11206" ht="15.75" customHeight="1">
      <c r="A11206" s="120"/>
      <c r="B11206" s="80" t="s">
        <v>93</v>
      </c>
      <c r="C11206" s="141" t="s">
        <v>94</v>
      </c>
      <c r="D11206" s="128" t="s">
        <v>95</v>
      </c>
      <c r="E11206" s="58"/>
      <c r="F11206" s="59"/>
      <c r="G11206" s="151" t="s">
        <v>106</v>
      </c>
      <c r="H11206" s="130"/>
      <c r="I11206" s="130"/>
      <c r="J11206" s="131"/>
      <c r="K11206" s="1"/>
      <c r="L11206" s="1"/>
      <c r="M11206" s="1"/>
      <c r="N11206" s="1"/>
      <c r="O11206" s="1"/>
    </row>
    <row r="11207" ht="15.75" customHeight="1">
      <c r="A11207" s="36"/>
      <c r="B11207" s="122" t="str">
        <f t="shared" ref="B11207:B11246" si="6070">IF($B10007="","",$B10007)</f>
        <v>1a</v>
      </c>
      <c r="C11207" s="142" t="str">
        <f t="shared" ref="C11207:C11246" si="6071">IF($C10007="","",$C10007)</f>
        <v>Living and non-living things</v>
      </c>
      <c r="D11207" s="36" t="str">
        <f t="array" ref="D11207">IF(INDEX(INDIRECT(J11203),ROW($A$1))="","",INDEX(INDIRECT(J11203),ROW($A$1)))</f>
        <v/>
      </c>
      <c r="E11207" s="36" t="s">
        <v>73</v>
      </c>
      <c r="F11207" s="36">
        <f t="shared" ref="F11207:F11247" si="6072">IF($F10007="","",$F10007)</f>
        <v>2</v>
      </c>
      <c r="G11207" s="143" t="str">
        <f t="shared" ref="G11207:G11246" si="6073">IF($G10557="","",$G10557)</f>
        <v>Substantive</v>
      </c>
      <c r="H11207" s="36"/>
      <c r="I11207" s="36"/>
      <c r="J11207" s="126"/>
      <c r="K11207" s="1"/>
      <c r="L11207" s="1"/>
      <c r="M11207" s="1"/>
      <c r="N11207" s="1"/>
      <c r="O11207" s="1"/>
    </row>
    <row r="11208" ht="15.75" customHeight="1">
      <c r="A11208" s="36"/>
      <c r="B11208" s="35" t="str">
        <f t="shared" si="6070"/>
        <v>1b</v>
      </c>
      <c r="C11208" s="144" t="str">
        <f t="shared" si="6071"/>
        <v>Measurement</v>
      </c>
      <c r="D11208" s="36" t="str">
        <f t="array" ref="D11208">IF(INDEX(INDIRECT(J11203),ROW($A$2))="","",INDEX(INDIRECT(J11203),ROW($A$2)))</f>
        <v/>
      </c>
      <c r="E11208" s="36" t="s">
        <v>73</v>
      </c>
      <c r="F11208" s="36">
        <f t="shared" si="6072"/>
        <v>1</v>
      </c>
      <c r="G11208" s="145" t="str">
        <f t="shared" si="6073"/>
        <v>Disciplinary</v>
      </c>
      <c r="H11208" s="36"/>
      <c r="I11208" s="36"/>
      <c r="J11208" s="126"/>
      <c r="K11208" s="1"/>
      <c r="L11208" s="1"/>
      <c r="M11208" s="1"/>
      <c r="N11208" s="1"/>
      <c r="O11208" s="1"/>
    </row>
    <row r="11209" ht="15.75" customHeight="1">
      <c r="A11209" s="36"/>
      <c r="B11209" s="35" t="str">
        <f t="shared" si="6070"/>
        <v>1c</v>
      </c>
      <c r="C11209" s="144" t="str">
        <f t="shared" si="6071"/>
        <v>Tables</v>
      </c>
      <c r="D11209" s="36" t="str">
        <f t="array" ref="D11209">IF(INDEX(INDIRECT(J11203),ROW($A$3))="","",INDEX(INDIRECT(J11203),ROW($A$3)))</f>
        <v/>
      </c>
      <c r="E11209" s="36" t="s">
        <v>73</v>
      </c>
      <c r="F11209" s="36">
        <f t="shared" si="6072"/>
        <v>1</v>
      </c>
      <c r="G11209" s="145" t="str">
        <f t="shared" si="6073"/>
        <v>Disciplinary</v>
      </c>
      <c r="H11209" s="36"/>
      <c r="I11209" s="36"/>
      <c r="J11209" s="126"/>
      <c r="K11209" s="1"/>
      <c r="L11209" s="1"/>
      <c r="M11209" s="1"/>
      <c r="N11209" s="1"/>
      <c r="O11209" s="1"/>
    </row>
    <row r="11210" ht="15.75" customHeight="1">
      <c r="A11210" s="36"/>
      <c r="B11210" s="35" t="str">
        <f t="shared" si="6070"/>
        <v>1d</v>
      </c>
      <c r="C11210" s="144" t="str">
        <f t="shared" si="6071"/>
        <v>Plants</v>
      </c>
      <c r="D11210" s="36" t="str">
        <f t="array" ref="D11210">IF(INDEX(INDIRECT(J11203),ROW($A$4))="","",INDEX(INDIRECT(J11203),ROW($A$4)))</f>
        <v/>
      </c>
      <c r="E11210" s="36" t="s">
        <v>73</v>
      </c>
      <c r="F11210" s="36">
        <f t="shared" si="6072"/>
        <v>1</v>
      </c>
      <c r="G11210" s="145" t="str">
        <f t="shared" si="6073"/>
        <v>Substantive</v>
      </c>
      <c r="H11210" s="36"/>
      <c r="I11210" s="36"/>
      <c r="J11210" s="126"/>
      <c r="K11210" s="1"/>
      <c r="L11210" s="1"/>
      <c r="M11210" s="1"/>
      <c r="N11210" s="1"/>
      <c r="O11210" s="1"/>
    </row>
    <row r="11211" ht="15.75" customHeight="1">
      <c r="A11211" s="36"/>
      <c r="B11211" s="35" t="str">
        <f t="shared" si="6070"/>
        <v>1e</v>
      </c>
      <c r="C11211" s="144" t="str">
        <f t="shared" si="6071"/>
        <v>Food chains</v>
      </c>
      <c r="D11211" s="36" t="str">
        <f t="array" ref="D11211">IF(INDEX(INDIRECT(J11203),ROW($A$5))="","",INDEX(INDIRECT(J11203),ROW($A$5)))</f>
        <v/>
      </c>
      <c r="E11211" s="36" t="s">
        <v>73</v>
      </c>
      <c r="F11211" s="36">
        <f t="shared" si="6072"/>
        <v>2</v>
      </c>
      <c r="G11211" s="145" t="str">
        <f t="shared" si="6073"/>
        <v>Substantive</v>
      </c>
      <c r="H11211" s="36"/>
      <c r="I11211" s="36"/>
      <c r="J11211" s="126"/>
      <c r="K11211" s="1"/>
      <c r="L11211" s="1"/>
      <c r="M11211" s="1"/>
      <c r="N11211" s="1"/>
      <c r="O11211" s="1"/>
    </row>
    <row r="11212" ht="15.75" customHeight="1">
      <c r="A11212" s="36"/>
      <c r="B11212" s="35" t="str">
        <f t="shared" si="6070"/>
        <v>2a</v>
      </c>
      <c r="C11212" s="144" t="str">
        <f t="shared" si="6071"/>
        <v>States of matter</v>
      </c>
      <c r="D11212" s="36" t="str">
        <f t="array" ref="D11212">IF(INDEX(INDIRECT(J11203),ROW($A$6))="","",INDEX(INDIRECT(J11203),ROW($A$6)))</f>
        <v/>
      </c>
      <c r="E11212" s="36" t="s">
        <v>73</v>
      </c>
      <c r="F11212" s="36">
        <f t="shared" si="6072"/>
        <v>1</v>
      </c>
      <c r="G11212" s="145" t="str">
        <f t="shared" si="6073"/>
        <v>Substantive</v>
      </c>
      <c r="H11212" s="36"/>
      <c r="I11212" s="36"/>
      <c r="J11212" s="126"/>
      <c r="K11212" s="1"/>
      <c r="L11212" s="1"/>
      <c r="M11212" s="1"/>
      <c r="N11212" s="1"/>
      <c r="O11212" s="1"/>
    </row>
    <row r="11213" ht="15.75" customHeight="1">
      <c r="A11213" s="36"/>
      <c r="B11213" s="35" t="str">
        <f t="shared" si="6070"/>
        <v>2b</v>
      </c>
      <c r="C11213" s="144" t="str">
        <f t="shared" si="6071"/>
        <v>Graphs</v>
      </c>
      <c r="D11213" s="36" t="str">
        <f t="array" ref="D11213">IF(INDEX(INDIRECT(J11203),ROW($A$7))="","",INDEX(INDIRECT(J11203),ROW($A$7)))</f>
        <v/>
      </c>
      <c r="E11213" s="36" t="s">
        <v>73</v>
      </c>
      <c r="F11213" s="36">
        <f t="shared" si="6072"/>
        <v>1</v>
      </c>
      <c r="G11213" s="148" t="str">
        <f t="shared" si="6073"/>
        <v>Disciplinary</v>
      </c>
      <c r="H11213" s="36"/>
      <c r="I11213" s="36"/>
      <c r="J11213" s="126"/>
      <c r="K11213" s="1"/>
      <c r="L11213" s="1"/>
      <c r="M11213" s="1"/>
      <c r="N11213" s="1"/>
      <c r="O11213" s="1"/>
    </row>
    <row r="11214" ht="15.75" customHeight="1">
      <c r="A11214" s="36"/>
      <c r="B11214" s="35" t="str">
        <f t="shared" si="6070"/>
        <v>2c</v>
      </c>
      <c r="C11214" s="144" t="str">
        <f t="shared" si="6071"/>
        <v>Plants</v>
      </c>
      <c r="D11214" s="36" t="str">
        <f t="array" ref="D11214">IF(INDEX(INDIRECT(J11203),ROW($A$8))="","",INDEX(INDIRECT(J11203),ROW($A$8)))</f>
        <v/>
      </c>
      <c r="E11214" s="36" t="s">
        <v>73</v>
      </c>
      <c r="F11214" s="36">
        <f t="shared" si="6072"/>
        <v>1</v>
      </c>
      <c r="G11214" s="145" t="str">
        <f t="shared" si="6073"/>
        <v>Substantive</v>
      </c>
      <c r="H11214" s="36"/>
      <c r="I11214" s="36"/>
      <c r="J11214" s="126"/>
      <c r="K11214" s="1"/>
      <c r="L11214" s="1"/>
      <c r="M11214" s="1"/>
      <c r="N11214" s="1"/>
      <c r="O11214" s="1"/>
    </row>
    <row r="11215" ht="15.75" customHeight="1">
      <c r="A11215" s="36"/>
      <c r="B11215" s="35" t="str">
        <f t="shared" si="6070"/>
        <v>3a</v>
      </c>
      <c r="C11215" s="144" t="str">
        <f t="shared" si="6071"/>
        <v>Reversible and non-reversible changes</v>
      </c>
      <c r="D11215" s="36" t="str">
        <f t="array" ref="D11215">IF(INDEX(INDIRECT(J11203),ROW($A$9))="","",INDEX(INDIRECT(J11203),ROW($A$9)))</f>
        <v/>
      </c>
      <c r="E11215" s="36" t="s">
        <v>73</v>
      </c>
      <c r="F11215" s="36">
        <f t="shared" si="6072"/>
        <v>2</v>
      </c>
      <c r="G11215" s="145" t="str">
        <f t="shared" si="6073"/>
        <v>Substantive</v>
      </c>
      <c r="H11215" s="36"/>
      <c r="I11215" s="36"/>
      <c r="J11215" s="126"/>
      <c r="K11215" s="1"/>
      <c r="L11215" s="1"/>
      <c r="M11215" s="1"/>
      <c r="N11215" s="1"/>
      <c r="O11215" s="1"/>
    </row>
    <row r="11216" ht="15.75" customHeight="1">
      <c r="A11216" s="36"/>
      <c r="B11216" s="35" t="str">
        <f t="shared" si="6070"/>
        <v>3b</v>
      </c>
      <c r="C11216" s="144" t="str">
        <f t="shared" si="6071"/>
        <v>Units</v>
      </c>
      <c r="D11216" s="36" t="str">
        <f t="array" ref="D11216">IF(INDEX(INDIRECT(J11203),ROW($A$10))="","",INDEX(INDIRECT(J11203),ROW($A$10)))</f>
        <v/>
      </c>
      <c r="E11216" s="36" t="s">
        <v>73</v>
      </c>
      <c r="F11216" s="36">
        <f t="shared" si="6072"/>
        <v>1</v>
      </c>
      <c r="G11216" s="145" t="str">
        <f t="shared" si="6073"/>
        <v>Disciplinary</v>
      </c>
      <c r="H11216" s="36"/>
      <c r="I11216" s="36"/>
      <c r="J11216" s="126"/>
      <c r="K11216" s="1"/>
      <c r="L11216" s="1"/>
      <c r="M11216" s="1"/>
      <c r="N11216" s="1"/>
      <c r="O11216" s="1"/>
    </row>
    <row r="11217" ht="15.75" customHeight="1">
      <c r="A11217" s="36"/>
      <c r="B11217" s="35" t="str">
        <f t="shared" si="6070"/>
        <v>3c</v>
      </c>
      <c r="C11217" s="144" t="str">
        <f t="shared" si="6071"/>
        <v>Hazards, risks and precautions</v>
      </c>
      <c r="D11217" s="36" t="str">
        <f t="array" ref="D11217">IF(INDEX(INDIRECT(J11203),ROW($A$11))="","",INDEX(INDIRECT(J11203),ROW($A$11)))</f>
        <v/>
      </c>
      <c r="E11217" s="36" t="s">
        <v>73</v>
      </c>
      <c r="F11217" s="36">
        <f t="shared" si="6072"/>
        <v>1</v>
      </c>
      <c r="G11217" s="149" t="str">
        <f t="shared" si="6073"/>
        <v>Disciplinary</v>
      </c>
      <c r="H11217" s="36"/>
      <c r="I11217" s="36"/>
      <c r="J11217" s="126"/>
      <c r="K11217" s="1"/>
      <c r="L11217" s="1"/>
      <c r="M11217" s="1"/>
      <c r="N11217" s="1"/>
      <c r="O11217" s="1"/>
    </row>
    <row r="11218" ht="15.75" customHeight="1">
      <c r="A11218" s="36"/>
      <c r="B11218" s="35" t="str">
        <f t="shared" si="6070"/>
        <v>3d</v>
      </c>
      <c r="C11218" s="144" t="str">
        <f t="shared" si="6071"/>
        <v>States of matter</v>
      </c>
      <c r="D11218" s="36" t="str">
        <f t="array" ref="D11218">IF(INDEX(INDIRECT(J11203),ROW($A$12))="","",INDEX(INDIRECT(J11203),ROW($A$12)))</f>
        <v/>
      </c>
      <c r="E11218" s="36" t="s">
        <v>73</v>
      </c>
      <c r="F11218" s="36">
        <f t="shared" si="6072"/>
        <v>1</v>
      </c>
      <c r="G11218" s="145" t="str">
        <f t="shared" si="6073"/>
        <v>Substantive</v>
      </c>
      <c r="H11218" s="36"/>
      <c r="I11218" s="36"/>
      <c r="J11218" s="126"/>
      <c r="K11218" s="1"/>
      <c r="L11218" s="1"/>
      <c r="M11218" s="1"/>
      <c r="N11218" s="1"/>
      <c r="O11218" s="1"/>
    </row>
    <row r="11219" ht="15.75" customHeight="1">
      <c r="A11219" s="36"/>
      <c r="B11219" s="35" t="str">
        <f t="shared" si="6070"/>
        <v>3e</v>
      </c>
      <c r="C11219" s="144" t="str">
        <f t="shared" si="6071"/>
        <v>Reversible and non-reversible changes</v>
      </c>
      <c r="D11219" s="36" t="str">
        <f t="array" ref="D11219">IF(INDEX(INDIRECT(J11203),ROW($A$13))="","",INDEX(INDIRECT(J11203),ROW($A$13)))</f>
        <v/>
      </c>
      <c r="E11219" s="36" t="s">
        <v>73</v>
      </c>
      <c r="F11219" s="36">
        <f t="shared" si="6072"/>
        <v>1</v>
      </c>
      <c r="G11219" s="145" t="str">
        <f t="shared" si="6073"/>
        <v>Substantive</v>
      </c>
      <c r="H11219" s="36"/>
      <c r="I11219" s="36"/>
      <c r="J11219" s="126"/>
      <c r="K11219" s="1"/>
      <c r="L11219" s="1"/>
      <c r="M11219" s="1"/>
      <c r="N11219" s="1"/>
      <c r="O11219" s="1"/>
    </row>
    <row r="11220" ht="15.75" customHeight="1">
      <c r="A11220" s="36"/>
      <c r="B11220" s="35" t="str">
        <f t="shared" si="6070"/>
        <v>4a</v>
      </c>
      <c r="C11220" s="144" t="str">
        <f t="shared" si="6071"/>
        <v>Equipment</v>
      </c>
      <c r="D11220" s="36" t="str">
        <f t="array" ref="D11220">IF(INDEX(INDIRECT(J11203),ROW($A$14))="","",INDEX(INDIRECT(J11203),ROW($A$14)))</f>
        <v/>
      </c>
      <c r="E11220" s="36" t="s">
        <v>73</v>
      </c>
      <c r="F11220" s="36">
        <f t="shared" si="6072"/>
        <v>2</v>
      </c>
      <c r="G11220" s="145" t="str">
        <f t="shared" si="6073"/>
        <v>Disciplinary</v>
      </c>
      <c r="H11220" s="36"/>
      <c r="I11220" s="36"/>
      <c r="J11220" s="126"/>
      <c r="K11220" s="1"/>
      <c r="L11220" s="1"/>
      <c r="M11220" s="1"/>
      <c r="N11220" s="1"/>
      <c r="O11220" s="1"/>
    </row>
    <row r="11221" ht="15.75" customHeight="1">
      <c r="A11221" s="36"/>
      <c r="B11221" s="35" t="str">
        <f t="shared" si="6070"/>
        <v>4b</v>
      </c>
      <c r="C11221" s="144" t="str">
        <f t="shared" si="6071"/>
        <v>Accuracy and precision</v>
      </c>
      <c r="D11221" s="36" t="str">
        <f t="array" ref="D11221">IF(INDEX(INDIRECT(J11203),ROW($A$15))="","",INDEX(INDIRECT(J11203),ROW($A$15)))</f>
        <v/>
      </c>
      <c r="E11221" s="36" t="s">
        <v>73</v>
      </c>
      <c r="F11221" s="36">
        <f t="shared" si="6072"/>
        <v>1</v>
      </c>
      <c r="G11221" s="145" t="str">
        <f t="shared" si="6073"/>
        <v>Disciplinary</v>
      </c>
      <c r="H11221" s="36"/>
      <c r="I11221" s="36"/>
      <c r="J11221" s="126"/>
      <c r="K11221" s="1"/>
      <c r="L11221" s="1"/>
      <c r="M11221" s="1"/>
      <c r="N11221" s="1"/>
      <c r="O11221" s="1"/>
    </row>
    <row r="11222" ht="15.75" customHeight="1">
      <c r="A11222" s="36"/>
      <c r="B11222" s="35" t="str">
        <f t="shared" si="6070"/>
        <v>4c</v>
      </c>
      <c r="C11222" s="144" t="str">
        <f t="shared" si="6071"/>
        <v>Conclusions</v>
      </c>
      <c r="D11222" s="36" t="str">
        <f t="array" ref="D11222">IF(INDEX(INDIRECT(J11203),ROW($A$16))="","",INDEX(INDIRECT(J11203),ROW($A$16)))</f>
        <v/>
      </c>
      <c r="E11222" s="36" t="s">
        <v>73</v>
      </c>
      <c r="F11222" s="36">
        <f t="shared" si="6072"/>
        <v>1</v>
      </c>
      <c r="G11222" s="145" t="str">
        <f t="shared" si="6073"/>
        <v>Disciplinary</v>
      </c>
      <c r="H11222" s="36"/>
      <c r="I11222" s="36"/>
      <c r="J11222" s="126"/>
      <c r="K11222" s="1"/>
      <c r="L11222" s="1"/>
      <c r="M11222" s="1"/>
      <c r="N11222" s="1"/>
      <c r="O11222" s="1"/>
    </row>
    <row r="11223" ht="15.75" customHeight="1">
      <c r="A11223" s="36"/>
      <c r="B11223" s="35" t="str">
        <f t="shared" si="6070"/>
        <v>5a</v>
      </c>
      <c r="C11223" s="144" t="str">
        <f t="shared" si="6071"/>
        <v>Hazards, risks and precautions</v>
      </c>
      <c r="D11223" s="36" t="str">
        <f t="array" ref="D11223">IF(INDEX(INDIRECT(J11203),ROW($A$17))="","",INDEX(INDIRECT(J11203),ROW($A$17)))</f>
        <v/>
      </c>
      <c r="E11223" s="36" t="s">
        <v>73</v>
      </c>
      <c r="F11223" s="36">
        <f t="shared" si="6072"/>
        <v>1</v>
      </c>
      <c r="G11223" s="145" t="str">
        <f t="shared" si="6073"/>
        <v>Disciplinary</v>
      </c>
      <c r="H11223" s="36"/>
      <c r="I11223" s="36"/>
      <c r="J11223" s="126"/>
      <c r="K11223" s="1"/>
      <c r="L11223" s="1"/>
      <c r="M11223" s="1"/>
      <c r="N11223" s="1"/>
      <c r="O11223" s="1"/>
    </row>
    <row r="11224" ht="15.75" customHeight="1">
      <c r="A11224" s="36"/>
      <c r="B11224" s="35" t="str">
        <f t="shared" si="6070"/>
        <v>5b</v>
      </c>
      <c r="C11224" s="144" t="str">
        <f t="shared" si="6071"/>
        <v>Electricity</v>
      </c>
      <c r="D11224" s="36" t="str">
        <f t="array" ref="D11224">IF(INDEX(INDIRECT(J11203),ROW($A$18))="","",INDEX(INDIRECT(J11203),ROW($A$18)))</f>
        <v/>
      </c>
      <c r="E11224" s="36" t="s">
        <v>73</v>
      </c>
      <c r="F11224" s="36">
        <f t="shared" si="6072"/>
        <v>1</v>
      </c>
      <c r="G11224" s="145" t="str">
        <f t="shared" si="6073"/>
        <v>Substantive</v>
      </c>
      <c r="H11224" s="36"/>
      <c r="I11224" s="36"/>
      <c r="J11224" s="126"/>
      <c r="K11224" s="1"/>
      <c r="L11224" s="1"/>
      <c r="M11224" s="1"/>
      <c r="N11224" s="1"/>
      <c r="O11224" s="1"/>
    </row>
    <row r="11225" ht="15.75" customHeight="1">
      <c r="A11225" s="36"/>
      <c r="B11225" s="35" t="str">
        <f t="shared" si="6070"/>
        <v>5c</v>
      </c>
      <c r="C11225" s="144" t="str">
        <f t="shared" si="6071"/>
        <v>Physical properties of materials</v>
      </c>
      <c r="D11225" s="36" t="str">
        <f t="array" ref="D11225">IF(INDEX(INDIRECT(J11203),ROW($A$19))="","",INDEX(INDIRECT(J11203),ROW($A$19)))</f>
        <v/>
      </c>
      <c r="E11225" s="36" t="s">
        <v>73</v>
      </c>
      <c r="F11225" s="36">
        <f t="shared" si="6072"/>
        <v>1</v>
      </c>
      <c r="G11225" s="145" t="str">
        <f t="shared" si="6073"/>
        <v>Substantive</v>
      </c>
      <c r="H11225" s="36"/>
      <c r="I11225" s="36"/>
      <c r="J11225" s="126"/>
      <c r="K11225" s="1"/>
      <c r="L11225" s="1"/>
      <c r="M11225" s="1"/>
      <c r="N11225" s="1"/>
      <c r="O11225" s="1"/>
    </row>
    <row r="11226" ht="15.75" customHeight="1">
      <c r="A11226" s="36"/>
      <c r="B11226" s="35" t="str">
        <f t="shared" si="6070"/>
        <v>5d</v>
      </c>
      <c r="C11226" s="144" t="str">
        <f t="shared" si="6071"/>
        <v>Electricity</v>
      </c>
      <c r="D11226" s="36" t="str">
        <f t="array" ref="D11226">IF(INDEX(INDIRECT(J11203),ROW($A$20))="","",INDEX(INDIRECT(J11203),ROW($A$20)))</f>
        <v/>
      </c>
      <c r="E11226" s="36" t="s">
        <v>73</v>
      </c>
      <c r="F11226" s="36">
        <f t="shared" si="6072"/>
        <v>1</v>
      </c>
      <c r="G11226" s="145" t="str">
        <f t="shared" si="6073"/>
        <v>Substantive</v>
      </c>
      <c r="H11226" s="36"/>
      <c r="I11226" s="36"/>
      <c r="J11226" s="126"/>
      <c r="K11226" s="1"/>
      <c r="L11226" s="1"/>
      <c r="M11226" s="1"/>
      <c r="N11226" s="1"/>
      <c r="O11226" s="1"/>
    </row>
    <row r="11227" ht="15.75" customHeight="1">
      <c r="A11227" s="36"/>
      <c r="B11227" s="35" t="str">
        <f t="shared" si="6070"/>
        <v>6a</v>
      </c>
      <c r="C11227" s="144" t="str">
        <f t="shared" si="6071"/>
        <v>Planning scientific enquiry</v>
      </c>
      <c r="D11227" s="36" t="str">
        <f t="array" ref="D11227">IF(INDEX(INDIRECT(J11203),ROW($A$21))="","",INDEX(INDIRECT(J11203),ROW($A$21)))</f>
        <v/>
      </c>
      <c r="E11227" s="36" t="s">
        <v>73</v>
      </c>
      <c r="F11227" s="36">
        <f t="shared" si="6072"/>
        <v>2</v>
      </c>
      <c r="G11227" s="145" t="str">
        <f t="shared" si="6073"/>
        <v>Disciplinary</v>
      </c>
      <c r="H11227" s="36"/>
      <c r="I11227" s="36"/>
      <c r="J11227" s="126"/>
      <c r="K11227" s="1"/>
      <c r="L11227" s="1"/>
      <c r="M11227" s="1"/>
      <c r="N11227" s="1"/>
      <c r="O11227" s="1"/>
    </row>
    <row r="11228" ht="15.75" customHeight="1">
      <c r="A11228" s="36"/>
      <c r="B11228" s="35" t="str">
        <f t="shared" si="6070"/>
        <v>6b</v>
      </c>
      <c r="C11228" s="144" t="str">
        <f t="shared" si="6071"/>
        <v>Units</v>
      </c>
      <c r="D11228" s="36" t="str">
        <f t="array" ref="D11228">IF(INDEX(INDIRECT(J11203),ROW($A$22))="","",INDEX(INDIRECT(J11203),ROW($A$22)))</f>
        <v/>
      </c>
      <c r="E11228" s="36" t="s">
        <v>73</v>
      </c>
      <c r="F11228" s="36">
        <f t="shared" si="6072"/>
        <v>1</v>
      </c>
      <c r="G11228" s="145" t="str">
        <f t="shared" si="6073"/>
        <v>Disciplinary</v>
      </c>
      <c r="H11228" s="36"/>
      <c r="I11228" s="36"/>
      <c r="J11228" s="126"/>
      <c r="K11228" s="1"/>
      <c r="L11228" s="1"/>
      <c r="M11228" s="1"/>
      <c r="N11228" s="1"/>
      <c r="O11228" s="1"/>
    </row>
    <row r="11229" ht="15.75" customHeight="1">
      <c r="A11229" s="36"/>
      <c r="B11229" s="35" t="str">
        <f t="shared" si="6070"/>
        <v>6c</v>
      </c>
      <c r="C11229" s="144" t="str">
        <f t="shared" si="6071"/>
        <v>Forces</v>
      </c>
      <c r="D11229" s="36" t="str">
        <f t="array" ref="D11229">IF(INDEX(INDIRECT(J11203),ROW($A$23))="","",INDEX(INDIRECT(J11203),ROW($A$23)))</f>
        <v/>
      </c>
      <c r="E11229" s="36" t="s">
        <v>73</v>
      </c>
      <c r="F11229" s="36">
        <f t="shared" si="6072"/>
        <v>1</v>
      </c>
      <c r="G11229" s="148" t="str">
        <f t="shared" si="6073"/>
        <v>Substantive</v>
      </c>
      <c r="H11229" s="36"/>
      <c r="I11229" s="36"/>
      <c r="J11229" s="126"/>
      <c r="K11229" s="1"/>
      <c r="L11229" s="1"/>
      <c r="M11229" s="1"/>
      <c r="N11229" s="1"/>
      <c r="O11229" s="1"/>
    </row>
    <row r="11230" ht="15.75" customHeight="1">
      <c r="A11230" s="36"/>
      <c r="B11230" s="35" t="str">
        <f t="shared" si="6070"/>
        <v>6d</v>
      </c>
      <c r="C11230" s="144" t="str">
        <f t="shared" si="6071"/>
        <v>Tables</v>
      </c>
      <c r="D11230" s="36" t="str">
        <f t="array" ref="D11230">IF(INDEX(INDIRECT(J11203),ROW($A$24))="","",INDEX(INDIRECT(J11203),ROW($A$24)))</f>
        <v/>
      </c>
      <c r="E11230" s="36" t="s">
        <v>73</v>
      </c>
      <c r="F11230" s="36">
        <f t="shared" si="6072"/>
        <v>1</v>
      </c>
      <c r="G11230" s="145" t="str">
        <f t="shared" si="6073"/>
        <v>Disciplinary</v>
      </c>
      <c r="H11230" s="36"/>
      <c r="I11230" s="36"/>
      <c r="J11230" s="126"/>
      <c r="K11230" s="1"/>
      <c r="L11230" s="1"/>
      <c r="M11230" s="1"/>
      <c r="N11230" s="1"/>
      <c r="O11230" s="1"/>
    </row>
    <row r="11231" ht="15.75" customHeight="1">
      <c r="A11231" s="36"/>
      <c r="B11231" s="35" t="str">
        <f t="shared" si="6070"/>
        <v>7a</v>
      </c>
      <c r="C11231" s="144" t="str">
        <f t="shared" si="6071"/>
        <v>Behaviour of light</v>
      </c>
      <c r="D11231" s="36" t="str">
        <f t="array" ref="D11231">IF(INDEX(INDIRECT(J11203),ROW($A$25))="","",INDEX(INDIRECT(J11203),ROW($A$25)))</f>
        <v/>
      </c>
      <c r="E11231" s="36" t="s">
        <v>73</v>
      </c>
      <c r="F11231" s="36">
        <f t="shared" si="6072"/>
        <v>1</v>
      </c>
      <c r="G11231" s="148" t="str">
        <f t="shared" si="6073"/>
        <v>Substantive</v>
      </c>
      <c r="H11231" s="36"/>
      <c r="I11231" s="36"/>
      <c r="J11231" s="126"/>
      <c r="K11231" s="1"/>
      <c r="L11231" s="1"/>
      <c r="M11231" s="1"/>
      <c r="N11231" s="1"/>
      <c r="O11231" s="1"/>
    </row>
    <row r="11232" ht="15.75" customHeight="1">
      <c r="A11232" s="36"/>
      <c r="B11232" s="35" t="str">
        <f t="shared" si="6070"/>
        <v>7b</v>
      </c>
      <c r="C11232" s="144" t="str">
        <f t="shared" si="6071"/>
        <v>Behaviour of light</v>
      </c>
      <c r="D11232" s="36" t="str">
        <f t="array" ref="D11232">IF(INDEX(INDIRECT(J11203),ROW($A$26))="","",INDEX(INDIRECT(J11203),ROW($A$26)))</f>
        <v/>
      </c>
      <c r="E11232" s="36" t="s">
        <v>73</v>
      </c>
      <c r="F11232" s="36">
        <f t="shared" si="6072"/>
        <v>2</v>
      </c>
      <c r="G11232" s="145" t="str">
        <f t="shared" si="6073"/>
        <v>Substantive</v>
      </c>
      <c r="H11232" s="36"/>
      <c r="I11232" s="36"/>
      <c r="J11232" s="126"/>
      <c r="K11232" s="1"/>
      <c r="L11232" s="1"/>
      <c r="M11232" s="1"/>
      <c r="N11232" s="1"/>
      <c r="O11232" s="1"/>
    </row>
    <row r="11233" ht="15.75" customHeight="1">
      <c r="A11233" s="36"/>
      <c r="B11233" s="35" t="str">
        <f t="shared" si="6070"/>
        <v>7c</v>
      </c>
      <c r="C11233" s="144" t="str">
        <f t="shared" si="6071"/>
        <v>Behaviour of light</v>
      </c>
      <c r="D11233" s="36" t="str">
        <f t="array" ref="D11233">IF(INDEX(INDIRECT(J11203),ROW($A$27))="","",INDEX(INDIRECT(J11203),ROW($A$27)))</f>
        <v/>
      </c>
      <c r="E11233" s="36" t="s">
        <v>73</v>
      </c>
      <c r="F11233" s="36">
        <f t="shared" si="6072"/>
        <v>1</v>
      </c>
      <c r="G11233" s="145" t="str">
        <f t="shared" si="6073"/>
        <v>Substantive</v>
      </c>
      <c r="H11233" s="36"/>
      <c r="I11233" s="36"/>
      <c r="J11233" s="126"/>
      <c r="K11233" s="1"/>
      <c r="L11233" s="1"/>
      <c r="M11233" s="1"/>
      <c r="N11233" s="1"/>
      <c r="O11233" s="1"/>
    </row>
    <row r="11234" ht="15.75" customHeight="1">
      <c r="A11234" s="36"/>
      <c r="B11234" s="35" t="str">
        <f t="shared" si="6070"/>
        <v>7d</v>
      </c>
      <c r="C11234" s="144" t="str">
        <f t="shared" si="6071"/>
        <v>Conclusions</v>
      </c>
      <c r="D11234" s="36" t="str">
        <f t="array" ref="D11234">IF(INDEX(INDIRECT(J11203),ROW($A$28))="","",INDEX(INDIRECT(J11203),ROW($A$28)))</f>
        <v/>
      </c>
      <c r="E11234" s="36" t="s">
        <v>73</v>
      </c>
      <c r="F11234" s="36">
        <f t="shared" si="6072"/>
        <v>1</v>
      </c>
      <c r="G11234" s="145" t="str">
        <f t="shared" si="6073"/>
        <v>Disciplinary</v>
      </c>
      <c r="H11234" s="36"/>
      <c r="I11234" s="36"/>
      <c r="J11234" s="126"/>
      <c r="K11234" s="1"/>
      <c r="L11234" s="1"/>
      <c r="M11234" s="1"/>
      <c r="N11234" s="1"/>
      <c r="O11234" s="1"/>
    </row>
    <row r="11235" ht="15.75" customHeight="1">
      <c r="A11235" s="36"/>
      <c r="B11235" s="35" t="str">
        <f t="shared" si="6070"/>
        <v>8a</v>
      </c>
      <c r="C11235" s="144" t="str">
        <f t="shared" si="6071"/>
        <v>Measurement</v>
      </c>
      <c r="D11235" s="36" t="str">
        <f t="array" ref="D11235">IF(INDEX(INDIRECT(J11203),ROW($A$29))="","",INDEX(INDIRECT(J11203),ROW($A$29)))</f>
        <v/>
      </c>
      <c r="E11235" s="36" t="s">
        <v>73</v>
      </c>
      <c r="F11235" s="36">
        <f t="shared" si="6072"/>
        <v>1</v>
      </c>
      <c r="G11235" s="145" t="str">
        <f t="shared" si="6073"/>
        <v>Disciplinary</v>
      </c>
      <c r="H11235" s="36"/>
      <c r="I11235" s="36"/>
      <c r="J11235" s="126"/>
      <c r="K11235" s="1"/>
      <c r="L11235" s="1"/>
      <c r="M11235" s="1"/>
      <c r="N11235" s="1"/>
      <c r="O11235" s="1"/>
    </row>
    <row r="11236" ht="15.75" customHeight="1">
      <c r="A11236" s="36"/>
      <c r="B11236" s="35" t="str">
        <f t="shared" si="6070"/>
        <v>8b</v>
      </c>
      <c r="C11236" s="144" t="str">
        <f t="shared" si="6071"/>
        <v>States of matter</v>
      </c>
      <c r="D11236" s="36" t="str">
        <f t="array" ref="D11236">IF(INDEX(INDIRECT(J11203),ROW($A$30))="","",INDEX(INDIRECT(J11203),ROW($A$30)))</f>
        <v/>
      </c>
      <c r="E11236" s="36" t="s">
        <v>73</v>
      </c>
      <c r="F11236" s="36">
        <f t="shared" si="6072"/>
        <v>1</v>
      </c>
      <c r="G11236" s="145" t="str">
        <f t="shared" si="6073"/>
        <v>Substantive</v>
      </c>
      <c r="H11236" s="36"/>
      <c r="I11236" s="36"/>
      <c r="J11236" s="126"/>
      <c r="K11236" s="1"/>
      <c r="L11236" s="1"/>
      <c r="M11236" s="1"/>
      <c r="N11236" s="1"/>
      <c r="O11236" s="1"/>
    </row>
    <row r="11237" ht="15.75" customHeight="1">
      <c r="A11237" s="36"/>
      <c r="B11237" s="35" t="str">
        <f t="shared" si="6070"/>
        <v>8c</v>
      </c>
      <c r="C11237" s="144" t="str">
        <f t="shared" si="6071"/>
        <v>Accuracy and precision</v>
      </c>
      <c r="D11237" s="36" t="str">
        <f t="array" ref="D11237">IF(INDEX(INDIRECT(J11203),ROW($A$31))="","",INDEX(INDIRECT(J11203),ROW($A$31)))</f>
        <v/>
      </c>
      <c r="E11237" s="36" t="s">
        <v>73</v>
      </c>
      <c r="F11237" s="36">
        <f t="shared" si="6072"/>
        <v>1</v>
      </c>
      <c r="G11237" s="145" t="str">
        <f t="shared" si="6073"/>
        <v>Disciplinary</v>
      </c>
      <c r="H11237" s="36"/>
      <c r="I11237" s="36"/>
      <c r="J11237" s="126"/>
      <c r="K11237" s="1"/>
      <c r="L11237" s="1"/>
      <c r="M11237" s="1"/>
      <c r="N11237" s="1"/>
      <c r="O11237" s="1"/>
    </row>
    <row r="11238" ht="15.75" customHeight="1">
      <c r="A11238" s="36"/>
      <c r="B11238" s="35" t="str">
        <f t="shared" si="6070"/>
        <v>9a</v>
      </c>
      <c r="C11238" s="144" t="str">
        <f t="shared" si="6071"/>
        <v>Planning scientific enquiry</v>
      </c>
      <c r="D11238" s="36" t="str">
        <f t="array" ref="D11238">IF(INDEX(INDIRECT(J11203),ROW($A$32))="","",INDEX(INDIRECT(J11203),ROW($A$32)))</f>
        <v/>
      </c>
      <c r="E11238" s="36" t="s">
        <v>73</v>
      </c>
      <c r="F11238" s="36">
        <f t="shared" si="6072"/>
        <v>2</v>
      </c>
      <c r="G11238" s="145" t="str">
        <f t="shared" si="6073"/>
        <v>Disciplinary</v>
      </c>
      <c r="H11238" s="36"/>
      <c r="I11238" s="36"/>
      <c r="J11238" s="126"/>
      <c r="K11238" s="1"/>
      <c r="L11238" s="1"/>
      <c r="M11238" s="1"/>
      <c r="N11238" s="1"/>
      <c r="O11238" s="1"/>
    </row>
    <row r="11239" ht="15.75" customHeight="1">
      <c r="A11239" s="36"/>
      <c r="B11239" s="35" t="str">
        <f t="shared" si="6070"/>
        <v>9b</v>
      </c>
      <c r="C11239" s="144" t="str">
        <f t="shared" si="6071"/>
        <v>Forces</v>
      </c>
      <c r="D11239" s="36" t="str">
        <f t="array" ref="D11239">IF(INDEX(INDIRECT(J11203),ROW($A$33))="","",INDEX(INDIRECT(J11203),ROW($A$33)))</f>
        <v/>
      </c>
      <c r="E11239" s="36" t="s">
        <v>73</v>
      </c>
      <c r="F11239" s="36">
        <f t="shared" si="6072"/>
        <v>2</v>
      </c>
      <c r="G11239" s="148" t="str">
        <f t="shared" si="6073"/>
        <v>Substantive</v>
      </c>
      <c r="H11239" s="36"/>
      <c r="I11239" s="36"/>
      <c r="J11239" s="126"/>
      <c r="K11239" s="1"/>
      <c r="L11239" s="1"/>
      <c r="M11239" s="1"/>
      <c r="N11239" s="1"/>
      <c r="O11239" s="1"/>
    </row>
    <row r="11240" ht="15.75" customHeight="1">
      <c r="A11240" s="36"/>
      <c r="B11240" s="35" t="str">
        <f t="shared" si="6070"/>
        <v>9c</v>
      </c>
      <c r="C11240" s="144" t="str">
        <f t="shared" si="6071"/>
        <v>Repeatability</v>
      </c>
      <c r="D11240" s="36" t="str">
        <f t="array" ref="D11240">IF(INDEX(INDIRECT(J11203),ROW($A$34))="","",INDEX(INDIRECT(J11203),ROW($A$34)))</f>
        <v/>
      </c>
      <c r="E11240" s="36" t="s">
        <v>73</v>
      </c>
      <c r="F11240" s="36">
        <f t="shared" si="6072"/>
        <v>1</v>
      </c>
      <c r="G11240" s="145" t="str">
        <f t="shared" si="6073"/>
        <v>Disciplinary</v>
      </c>
      <c r="H11240" s="36"/>
      <c r="I11240" s="36"/>
      <c r="J11240" s="126"/>
      <c r="K11240" s="1"/>
      <c r="L11240" s="1"/>
      <c r="M11240" s="1"/>
      <c r="N11240" s="1"/>
      <c r="O11240" s="1"/>
    </row>
    <row r="11241" ht="15.75" customHeight="1">
      <c r="A11241" s="36"/>
      <c r="B11241" s="35" t="str">
        <f t="shared" si="6070"/>
        <v>9d</v>
      </c>
      <c r="C11241" s="144" t="str">
        <f t="shared" si="6071"/>
        <v>Graphs</v>
      </c>
      <c r="D11241" s="36" t="str">
        <f t="array" ref="D11241">IF(INDEX(INDIRECT(J11203),ROW($A$35))="","",INDEX(INDIRECT(J11203),ROW($A$35)))</f>
        <v/>
      </c>
      <c r="E11241" s="36" t="s">
        <v>73</v>
      </c>
      <c r="F11241" s="36">
        <f t="shared" si="6072"/>
        <v>1</v>
      </c>
      <c r="G11241" s="145" t="str">
        <f t="shared" si="6073"/>
        <v>Disciplinary</v>
      </c>
      <c r="H11241" s="36"/>
      <c r="I11241" s="36"/>
      <c r="J11241" s="126"/>
      <c r="K11241" s="1"/>
      <c r="L11241" s="1"/>
      <c r="M11241" s="1"/>
      <c r="N11241" s="1"/>
      <c r="O11241" s="1"/>
    </row>
    <row r="11242" ht="15.75" customHeight="1">
      <c r="A11242" s="36"/>
      <c r="B11242" s="35" t="str">
        <f t="shared" si="6070"/>
        <v>10a</v>
      </c>
      <c r="C11242" s="144" t="str">
        <f t="shared" si="6071"/>
        <v>Physical properties of materials</v>
      </c>
      <c r="D11242" s="36" t="str">
        <f t="array" ref="D11242">IF(INDEX(INDIRECT(J11203),ROW($A$36))="","",INDEX(INDIRECT(J11203),ROW($A$36)))</f>
        <v/>
      </c>
      <c r="E11242" s="36" t="s">
        <v>73</v>
      </c>
      <c r="F11242" s="36">
        <f t="shared" si="6072"/>
        <v>1</v>
      </c>
      <c r="G11242" s="145" t="str">
        <f t="shared" si="6073"/>
        <v>Substantive</v>
      </c>
      <c r="H11242" s="36"/>
      <c r="I11242" s="36"/>
      <c r="J11242" s="126"/>
      <c r="K11242" s="1"/>
      <c r="L11242" s="1"/>
      <c r="M11242" s="1"/>
      <c r="N11242" s="1"/>
      <c r="O11242" s="1"/>
    </row>
    <row r="11243" ht="15.75" customHeight="1">
      <c r="A11243" s="36"/>
      <c r="B11243" s="35" t="str">
        <f t="shared" si="6070"/>
        <v>10b</v>
      </c>
      <c r="C11243" s="144" t="str">
        <f t="shared" si="6071"/>
        <v>Physical properties of materials</v>
      </c>
      <c r="D11243" s="36" t="str">
        <f t="array" ref="D11243">IF(INDEX(INDIRECT(J11203),ROW($A$37))="","",INDEX(INDIRECT(J11203),ROW($A$37)))</f>
        <v/>
      </c>
      <c r="E11243" s="36" t="s">
        <v>73</v>
      </c>
      <c r="F11243" s="36">
        <f t="shared" si="6072"/>
        <v>1</v>
      </c>
      <c r="G11243" s="145" t="str">
        <f t="shared" si="6073"/>
        <v>Substantive</v>
      </c>
      <c r="H11243" s="36"/>
      <c r="I11243" s="36"/>
      <c r="J11243" s="126"/>
      <c r="K11243" s="1"/>
      <c r="L11243" s="1"/>
      <c r="M11243" s="1"/>
      <c r="N11243" s="1"/>
      <c r="O11243" s="1"/>
    </row>
    <row r="11244" ht="15.75" customHeight="1">
      <c r="A11244" s="36"/>
      <c r="B11244" s="35" t="str">
        <f t="shared" si="6070"/>
        <v>10c</v>
      </c>
      <c r="C11244" s="144" t="str">
        <f t="shared" si="6071"/>
        <v>Graphs</v>
      </c>
      <c r="D11244" s="36" t="str">
        <f t="array" ref="D11244">IF(INDEX(INDIRECT(J11203),ROW($A$38))="","",INDEX(INDIRECT(J11203),ROW($A$38)))</f>
        <v/>
      </c>
      <c r="E11244" s="36" t="s">
        <v>73</v>
      </c>
      <c r="F11244" s="36">
        <f t="shared" si="6072"/>
        <v>1</v>
      </c>
      <c r="G11244" s="145" t="str">
        <f t="shared" si="6073"/>
        <v>Disciplinary</v>
      </c>
      <c r="H11244" s="36"/>
      <c r="I11244" s="36"/>
      <c r="J11244" s="126"/>
      <c r="K11244" s="1"/>
      <c r="L11244" s="1"/>
      <c r="M11244" s="1"/>
      <c r="N11244" s="1"/>
      <c r="O11244" s="1"/>
    </row>
    <row r="11245" ht="15.75" customHeight="1">
      <c r="A11245" s="36"/>
      <c r="B11245" s="35" t="str">
        <f t="shared" si="6070"/>
        <v>11a</v>
      </c>
      <c r="C11245" s="144" t="str">
        <f t="shared" si="6071"/>
        <v>Repeatability</v>
      </c>
      <c r="D11245" s="36" t="str">
        <f t="array" ref="D11245">IF(INDEX(INDIRECT(J11203),ROW($A$39))="","",INDEX(INDIRECT(J11203),ROW($A$39)))</f>
        <v/>
      </c>
      <c r="E11245" s="36" t="s">
        <v>73</v>
      </c>
      <c r="F11245" s="36">
        <f t="shared" si="6072"/>
        <v>1</v>
      </c>
      <c r="G11245" s="145" t="str">
        <f t="shared" si="6073"/>
        <v>Disciplinary</v>
      </c>
      <c r="H11245" s="36"/>
      <c r="I11245" s="36"/>
      <c r="J11245" s="126"/>
      <c r="K11245" s="1"/>
      <c r="L11245" s="1"/>
      <c r="M11245" s="1"/>
      <c r="N11245" s="1"/>
      <c r="O11245" s="1"/>
    </row>
    <row r="11246" ht="15.75" customHeight="1">
      <c r="A11246" s="36"/>
      <c r="B11246" s="35" t="str">
        <f t="shared" si="6070"/>
        <v>11b</v>
      </c>
      <c r="C11246" s="144" t="str">
        <f t="shared" si="6071"/>
        <v>Plants</v>
      </c>
      <c r="D11246" s="36" t="str">
        <f t="array" ref="D11246">IF(INDEX(INDIRECT(J11203),ROW($A$40))="","",INDEX(INDIRECT(J11203),ROW($A$40)))</f>
        <v/>
      </c>
      <c r="E11246" s="36" t="s">
        <v>73</v>
      </c>
      <c r="F11246" s="36">
        <f t="shared" si="6072"/>
        <v>1</v>
      </c>
      <c r="G11246" s="145" t="str">
        <f t="shared" si="6073"/>
        <v>Substantive</v>
      </c>
      <c r="H11246" s="36"/>
      <c r="I11246" s="36"/>
      <c r="J11246" s="126"/>
      <c r="K11246" s="1"/>
      <c r="L11246" s="1"/>
      <c r="M11246" s="1"/>
      <c r="N11246" s="1"/>
      <c r="O11246" s="1"/>
    </row>
    <row r="11247" ht="15.75" customHeight="1">
      <c r="A11247" s="36"/>
      <c r="B11247" s="123" t="str">
        <f t="shared" ref="B11247:C11247" si="6074">B11197</f>
        <v>11c</v>
      </c>
      <c r="C11247" s="146" t="str">
        <f t="shared" si="6074"/>
        <v>Conclusions</v>
      </c>
      <c r="D11247" s="36" t="str">
        <f t="array" ref="D11247">IF(INDEX(INDIRECT(J11203),ROW($A$41))="","",INDEX(INDIRECT(J11203),ROW($A$41)))</f>
        <v/>
      </c>
      <c r="E11247" s="36" t="s">
        <v>73</v>
      </c>
      <c r="F11247" s="36">
        <f t="shared" si="6072"/>
        <v>2</v>
      </c>
      <c r="G11247" s="147" t="str">
        <f>IF($G11097="","",$G11097)</f>
        <v>Disciplinary</v>
      </c>
      <c r="H11247" s="36"/>
      <c r="I11247" s="36"/>
      <c r="J11247" s="126"/>
      <c r="K11247" s="1"/>
      <c r="L11247" s="1"/>
      <c r="M11247" s="1"/>
      <c r="N11247" s="1"/>
      <c r="O11247" s="1"/>
    </row>
    <row r="11248" ht="15.75" customHeight="1">
      <c r="A11248" s="36"/>
      <c r="B11248" s="36"/>
      <c r="C11248" s="124" t="s">
        <v>67</v>
      </c>
      <c r="D11248" s="116">
        <f>SUM(D11207:D11247)</f>
        <v>0</v>
      </c>
      <c r="E11248" s="70" t="s">
        <v>73</v>
      </c>
      <c r="F11248" s="71">
        <f>SUM(F11207:F11247)</f>
        <v>50</v>
      </c>
      <c r="G11248" s="36"/>
      <c r="H11248" s="36"/>
      <c r="I11248" s="36"/>
      <c r="J11248" s="126"/>
      <c r="K11248" s="1"/>
      <c r="L11248" s="1"/>
      <c r="M11248" s="1"/>
      <c r="N11248" s="1"/>
      <c r="O11248" s="1"/>
    </row>
    <row r="11249" ht="15.75" customHeight="1">
      <c r="A11249" s="36"/>
      <c r="B11249" s="36"/>
      <c r="C11249" s="54"/>
      <c r="D11249" s="36"/>
      <c r="E11249" s="36"/>
      <c r="F11249" s="36"/>
      <c r="G11249" s="36"/>
      <c r="H11249" s="36"/>
      <c r="I11249" s="36"/>
      <c r="J11249" s="126"/>
      <c r="K11249" s="1"/>
      <c r="L11249" s="1"/>
      <c r="M11249" s="1"/>
      <c r="N11249" s="1"/>
      <c r="O11249" s="1"/>
    </row>
    <row r="11250" ht="15.75" customHeight="1">
      <c r="A11250" s="36"/>
      <c r="B11250" s="36"/>
      <c r="C11250" s="54"/>
      <c r="D11250" s="1"/>
      <c r="E11250" s="36"/>
      <c r="F11250" s="36"/>
      <c r="G11250" s="36"/>
      <c r="H11250" s="36"/>
      <c r="I11250" s="36"/>
      <c r="J11250" s="126"/>
      <c r="K11250" s="1"/>
      <c r="L11250" s="1"/>
      <c r="M11250" s="1"/>
      <c r="N11250" s="1"/>
      <c r="O11250" s="1"/>
    </row>
    <row r="11251" ht="15.75" customHeight="1">
      <c r="A11251" s="51" t="str">
        <f>A11201</f>
        <v>Year 7 Baseline Assessment Feedback</v>
      </c>
      <c r="B11251" s="36"/>
      <c r="C11251" s="54"/>
      <c r="D11251" s="1"/>
      <c r="E11251" s="36"/>
      <c r="F11251" s="36"/>
      <c r="G11251" s="36"/>
      <c r="H11251" s="36"/>
      <c r="I11251" s="36"/>
      <c r="J11251" s="150">
        <f>J11201+1</f>
        <v>242</v>
      </c>
      <c r="K11251" s="1"/>
      <c r="L11251" s="1"/>
      <c r="M11251" s="1"/>
      <c r="N11251" s="1"/>
      <c r="O11251" s="1"/>
    </row>
    <row r="11252" ht="15.75" customHeight="1">
      <c r="A11252" s="54" t="s">
        <v>104</v>
      </c>
      <c r="B11252" s="54" t="str">
        <f>$B$2</f>
        <v>Year 7 Baseline Assessment</v>
      </c>
      <c r="C11252" s="54"/>
      <c r="D11252" s="1"/>
      <c r="E11252" s="36"/>
      <c r="F11252" s="36"/>
      <c r="G11252" s="36"/>
      <c r="H11252" s="36"/>
      <c r="I11252" s="36"/>
      <c r="J11252" s="36" t="str">
        <f>CONCATENATE("Marksheet!$B$",J11251)</f>
        <v>Marksheet!$B$242</v>
      </c>
      <c r="K11252" s="1"/>
      <c r="L11252" s="1"/>
      <c r="M11252" s="1"/>
      <c r="N11252" s="1"/>
      <c r="O11252" s="1"/>
    </row>
    <row r="11253" ht="15.75" customHeight="1">
      <c r="A11253" s="54" t="s">
        <v>100</v>
      </c>
      <c r="B11253" s="54" t="str">
        <f>IF(INDIRECT(J11252)="","",INDIRECT(J11252))</f>
        <v/>
      </c>
      <c r="C11253" s="54"/>
      <c r="D11253" s="1"/>
      <c r="E11253" s="36"/>
      <c r="F11253" s="36"/>
      <c r="G11253" s="36"/>
      <c r="H11253" s="36"/>
      <c r="I11253" s="36"/>
      <c r="J11253" s="36" t="str">
        <f>CONCATENATE("Marksheet!$D$",J11251,":$AV$",J11251)</f>
        <v>Marksheet!$D$242:$AV$242</v>
      </c>
      <c r="K11253" s="1"/>
      <c r="L11253" s="1"/>
      <c r="M11253" s="1"/>
      <c r="N11253" s="1"/>
      <c r="O11253" s="1"/>
    </row>
    <row r="11254" ht="15.75" customHeight="1">
      <c r="A11254" s="54" t="s">
        <v>105</v>
      </c>
      <c r="B11254" s="54" t="str">
        <f>INDIRECT(CONCATENATE("Marksheet!$C$",INDIRECT(CONCATENATE("J",ROW()-3))))</f>
        <v/>
      </c>
      <c r="C11254" s="54"/>
      <c r="D11254" s="36"/>
      <c r="E11254" s="36"/>
      <c r="F11254" s="36"/>
      <c r="G11254" s="36"/>
      <c r="H11254" s="36"/>
      <c r="I11254" s="36"/>
      <c r="J11254" s="126"/>
      <c r="K11254" s="1"/>
      <c r="L11254" s="1"/>
      <c r="M11254" s="1"/>
      <c r="N11254" s="1"/>
      <c r="O11254" s="1"/>
    </row>
    <row r="11255" ht="15.75" customHeight="1">
      <c r="A11255" s="54"/>
      <c r="B11255" s="54"/>
      <c r="C11255" s="54"/>
      <c r="D11255" s="36"/>
      <c r="E11255" s="36"/>
      <c r="F11255" s="36"/>
      <c r="G11255" s="36"/>
      <c r="H11255" s="36"/>
      <c r="I11255" s="36"/>
      <c r="J11255" s="126"/>
      <c r="K11255" s="1"/>
      <c r="L11255" s="1"/>
      <c r="M11255" s="1"/>
      <c r="N11255" s="1"/>
      <c r="O11255" s="1"/>
    </row>
    <row r="11256" ht="15.75" customHeight="1">
      <c r="A11256" s="120"/>
      <c r="B11256" s="80" t="s">
        <v>93</v>
      </c>
      <c r="C11256" s="141" t="s">
        <v>94</v>
      </c>
      <c r="D11256" s="128" t="s">
        <v>95</v>
      </c>
      <c r="E11256" s="58"/>
      <c r="F11256" s="59"/>
      <c r="G11256" s="151" t="s">
        <v>106</v>
      </c>
      <c r="H11256" s="130"/>
      <c r="I11256" s="130"/>
      <c r="J11256" s="131"/>
      <c r="K11256" s="1"/>
      <c r="L11256" s="1"/>
      <c r="M11256" s="1"/>
      <c r="N11256" s="1"/>
      <c r="O11256" s="1"/>
    </row>
    <row r="11257" ht="15.75" customHeight="1">
      <c r="A11257" s="36"/>
      <c r="B11257" s="122" t="str">
        <f t="shared" ref="B11257:B11296" si="6075">IF($B10007="","",$B10007)</f>
        <v>1a</v>
      </c>
      <c r="C11257" s="142" t="str">
        <f t="shared" ref="C11257:C11296" si="6076">IF($C10007="","",$C10007)</f>
        <v>Living and non-living things</v>
      </c>
      <c r="D11257" s="36" t="str">
        <f t="array" ref="D11257">IF(INDEX(INDIRECT(J11253),ROW($A$1))="","",INDEX(INDIRECT(J11253),ROW($A$1)))</f>
        <v/>
      </c>
      <c r="E11257" s="36" t="s">
        <v>73</v>
      </c>
      <c r="F11257" s="36">
        <f t="shared" ref="F11257:F11297" si="6077">IF($F10007="","",$F10007)</f>
        <v>2</v>
      </c>
      <c r="G11257" s="143" t="str">
        <f t="shared" ref="G11257:G11296" si="6078">IF($G10607="","",$G10607)</f>
        <v>Substantive</v>
      </c>
      <c r="H11257" s="36"/>
      <c r="I11257" s="36"/>
      <c r="J11257" s="126"/>
      <c r="K11257" s="1"/>
      <c r="L11257" s="1"/>
      <c r="M11257" s="1"/>
      <c r="N11257" s="1"/>
      <c r="O11257" s="1"/>
    </row>
    <row r="11258" ht="15.75" customHeight="1">
      <c r="A11258" s="36"/>
      <c r="B11258" s="35" t="str">
        <f t="shared" si="6075"/>
        <v>1b</v>
      </c>
      <c r="C11258" s="144" t="str">
        <f t="shared" si="6076"/>
        <v>Measurement</v>
      </c>
      <c r="D11258" s="36" t="str">
        <f t="array" ref="D11258">IF(INDEX(INDIRECT(J11253),ROW($A$2))="","",INDEX(INDIRECT(J11253),ROW($A$2)))</f>
        <v/>
      </c>
      <c r="E11258" s="36" t="s">
        <v>73</v>
      </c>
      <c r="F11258" s="36">
        <f t="shared" si="6077"/>
        <v>1</v>
      </c>
      <c r="G11258" s="145" t="str">
        <f t="shared" si="6078"/>
        <v>Disciplinary</v>
      </c>
      <c r="H11258" s="36"/>
      <c r="I11258" s="36"/>
      <c r="J11258" s="126"/>
      <c r="K11258" s="1"/>
      <c r="L11258" s="1"/>
      <c r="M11258" s="1"/>
      <c r="N11258" s="1"/>
      <c r="O11258" s="1"/>
    </row>
    <row r="11259" ht="15.75" customHeight="1">
      <c r="A11259" s="36"/>
      <c r="B11259" s="35" t="str">
        <f t="shared" si="6075"/>
        <v>1c</v>
      </c>
      <c r="C11259" s="144" t="str">
        <f t="shared" si="6076"/>
        <v>Tables</v>
      </c>
      <c r="D11259" s="36" t="str">
        <f t="array" ref="D11259">IF(INDEX(INDIRECT(J11253),ROW($A$3))="","",INDEX(INDIRECT(J11253),ROW($A$3)))</f>
        <v/>
      </c>
      <c r="E11259" s="36" t="s">
        <v>73</v>
      </c>
      <c r="F11259" s="36">
        <f t="shared" si="6077"/>
        <v>1</v>
      </c>
      <c r="G11259" s="145" t="str">
        <f t="shared" si="6078"/>
        <v>Disciplinary</v>
      </c>
      <c r="H11259" s="36"/>
      <c r="I11259" s="36"/>
      <c r="J11259" s="126"/>
      <c r="K11259" s="1"/>
      <c r="L11259" s="1"/>
      <c r="M11259" s="1"/>
      <c r="N11259" s="1"/>
      <c r="O11259" s="1"/>
    </row>
    <row r="11260" ht="15.75" customHeight="1">
      <c r="A11260" s="36"/>
      <c r="B11260" s="35" t="str">
        <f t="shared" si="6075"/>
        <v>1d</v>
      </c>
      <c r="C11260" s="144" t="str">
        <f t="shared" si="6076"/>
        <v>Plants</v>
      </c>
      <c r="D11260" s="36" t="str">
        <f t="array" ref="D11260">IF(INDEX(INDIRECT(J11253),ROW($A$4))="","",INDEX(INDIRECT(J11253),ROW($A$4)))</f>
        <v/>
      </c>
      <c r="E11260" s="36" t="s">
        <v>73</v>
      </c>
      <c r="F11260" s="36">
        <f t="shared" si="6077"/>
        <v>1</v>
      </c>
      <c r="G11260" s="145" t="str">
        <f t="shared" si="6078"/>
        <v>Substantive</v>
      </c>
      <c r="H11260" s="36"/>
      <c r="I11260" s="36"/>
      <c r="J11260" s="126"/>
      <c r="K11260" s="1"/>
      <c r="L11260" s="1"/>
      <c r="M11260" s="1"/>
      <c r="N11260" s="1"/>
      <c r="O11260" s="1"/>
    </row>
    <row r="11261" ht="15.75" customHeight="1">
      <c r="A11261" s="36"/>
      <c r="B11261" s="35" t="str">
        <f t="shared" si="6075"/>
        <v>1e</v>
      </c>
      <c r="C11261" s="144" t="str">
        <f t="shared" si="6076"/>
        <v>Food chains</v>
      </c>
      <c r="D11261" s="36" t="str">
        <f t="array" ref="D11261">IF(INDEX(INDIRECT(J11253),ROW($A$5))="","",INDEX(INDIRECT(J11253),ROW($A$5)))</f>
        <v/>
      </c>
      <c r="E11261" s="36" t="s">
        <v>73</v>
      </c>
      <c r="F11261" s="36">
        <f t="shared" si="6077"/>
        <v>2</v>
      </c>
      <c r="G11261" s="145" t="str">
        <f t="shared" si="6078"/>
        <v>Substantive</v>
      </c>
      <c r="H11261" s="36"/>
      <c r="I11261" s="36"/>
      <c r="J11261" s="126"/>
      <c r="K11261" s="1"/>
      <c r="L11261" s="1"/>
      <c r="M11261" s="1"/>
      <c r="N11261" s="1"/>
      <c r="O11261" s="1"/>
    </row>
    <row r="11262" ht="15.75" customHeight="1">
      <c r="A11262" s="36"/>
      <c r="B11262" s="35" t="str">
        <f t="shared" si="6075"/>
        <v>2a</v>
      </c>
      <c r="C11262" s="144" t="str">
        <f t="shared" si="6076"/>
        <v>States of matter</v>
      </c>
      <c r="D11262" s="36" t="str">
        <f t="array" ref="D11262">IF(INDEX(INDIRECT(J11253),ROW($A$6))="","",INDEX(INDIRECT(J11253),ROW($A$6)))</f>
        <v/>
      </c>
      <c r="E11262" s="36" t="s">
        <v>73</v>
      </c>
      <c r="F11262" s="36">
        <f t="shared" si="6077"/>
        <v>1</v>
      </c>
      <c r="G11262" s="145" t="str">
        <f t="shared" si="6078"/>
        <v>Substantive</v>
      </c>
      <c r="H11262" s="36"/>
      <c r="I11262" s="36"/>
      <c r="J11262" s="126"/>
      <c r="K11262" s="1"/>
      <c r="L11262" s="1"/>
      <c r="M11262" s="1"/>
      <c r="N11262" s="1"/>
      <c r="O11262" s="1"/>
    </row>
    <row r="11263" ht="15.75" customHeight="1">
      <c r="A11263" s="36"/>
      <c r="B11263" s="35" t="str">
        <f t="shared" si="6075"/>
        <v>2b</v>
      </c>
      <c r="C11263" s="144" t="str">
        <f t="shared" si="6076"/>
        <v>Graphs</v>
      </c>
      <c r="D11263" s="36" t="str">
        <f t="array" ref="D11263">IF(INDEX(INDIRECT(J11253),ROW($A$7))="","",INDEX(INDIRECT(J11253),ROW($A$7)))</f>
        <v/>
      </c>
      <c r="E11263" s="36" t="s">
        <v>73</v>
      </c>
      <c r="F11263" s="36">
        <f t="shared" si="6077"/>
        <v>1</v>
      </c>
      <c r="G11263" s="148" t="str">
        <f t="shared" si="6078"/>
        <v>Disciplinary</v>
      </c>
      <c r="H11263" s="36"/>
      <c r="I11263" s="36"/>
      <c r="J11263" s="126"/>
      <c r="K11263" s="1"/>
      <c r="L11263" s="1"/>
      <c r="M11263" s="1"/>
      <c r="N11263" s="1"/>
      <c r="O11263" s="1"/>
    </row>
    <row r="11264" ht="15.75" customHeight="1">
      <c r="A11264" s="36"/>
      <c r="B11264" s="35" t="str">
        <f t="shared" si="6075"/>
        <v>2c</v>
      </c>
      <c r="C11264" s="144" t="str">
        <f t="shared" si="6076"/>
        <v>Plants</v>
      </c>
      <c r="D11264" s="36" t="str">
        <f t="array" ref="D11264">IF(INDEX(INDIRECT(J11253),ROW($A$8))="","",INDEX(INDIRECT(J11253),ROW($A$8)))</f>
        <v/>
      </c>
      <c r="E11264" s="36" t="s">
        <v>73</v>
      </c>
      <c r="F11264" s="36">
        <f t="shared" si="6077"/>
        <v>1</v>
      </c>
      <c r="G11264" s="145" t="str">
        <f t="shared" si="6078"/>
        <v>Substantive</v>
      </c>
      <c r="H11264" s="36"/>
      <c r="I11264" s="36"/>
      <c r="J11264" s="126"/>
      <c r="K11264" s="1"/>
      <c r="L11264" s="1"/>
      <c r="M11264" s="1"/>
      <c r="N11264" s="1"/>
      <c r="O11264" s="1"/>
    </row>
    <row r="11265" ht="15.75" customHeight="1">
      <c r="A11265" s="36"/>
      <c r="B11265" s="35" t="str">
        <f t="shared" si="6075"/>
        <v>3a</v>
      </c>
      <c r="C11265" s="144" t="str">
        <f t="shared" si="6076"/>
        <v>Reversible and non-reversible changes</v>
      </c>
      <c r="D11265" s="36" t="str">
        <f t="array" ref="D11265">IF(INDEX(INDIRECT(J11253),ROW($A$9))="","",INDEX(INDIRECT(J11253),ROW($A$9)))</f>
        <v/>
      </c>
      <c r="E11265" s="36" t="s">
        <v>73</v>
      </c>
      <c r="F11265" s="36">
        <f t="shared" si="6077"/>
        <v>2</v>
      </c>
      <c r="G11265" s="145" t="str">
        <f t="shared" si="6078"/>
        <v>Substantive</v>
      </c>
      <c r="H11265" s="36"/>
      <c r="I11265" s="36"/>
      <c r="J11265" s="126"/>
      <c r="K11265" s="1"/>
      <c r="L11265" s="1"/>
      <c r="M11265" s="1"/>
      <c r="N11265" s="1"/>
      <c r="O11265" s="1"/>
    </row>
    <row r="11266" ht="15.75" customHeight="1">
      <c r="A11266" s="36"/>
      <c r="B11266" s="35" t="str">
        <f t="shared" si="6075"/>
        <v>3b</v>
      </c>
      <c r="C11266" s="144" t="str">
        <f t="shared" si="6076"/>
        <v>Units</v>
      </c>
      <c r="D11266" s="36" t="str">
        <f t="array" ref="D11266">IF(INDEX(INDIRECT(J11253),ROW($A$10))="","",INDEX(INDIRECT(J11253),ROW($A$10)))</f>
        <v/>
      </c>
      <c r="E11266" s="36" t="s">
        <v>73</v>
      </c>
      <c r="F11266" s="36">
        <f t="shared" si="6077"/>
        <v>1</v>
      </c>
      <c r="G11266" s="145" t="str">
        <f t="shared" si="6078"/>
        <v>Disciplinary</v>
      </c>
      <c r="H11266" s="36"/>
      <c r="I11266" s="36"/>
      <c r="J11266" s="126"/>
      <c r="K11266" s="1"/>
      <c r="L11266" s="1"/>
      <c r="M11266" s="1"/>
      <c r="N11266" s="1"/>
      <c r="O11266" s="1"/>
    </row>
    <row r="11267" ht="15.75" customHeight="1">
      <c r="A11267" s="36"/>
      <c r="B11267" s="35" t="str">
        <f t="shared" si="6075"/>
        <v>3c</v>
      </c>
      <c r="C11267" s="144" t="str">
        <f t="shared" si="6076"/>
        <v>Hazards, risks and precautions</v>
      </c>
      <c r="D11267" s="36" t="str">
        <f t="array" ref="D11267">IF(INDEX(INDIRECT(J11253),ROW($A$11))="","",INDEX(INDIRECT(J11253),ROW($A$11)))</f>
        <v/>
      </c>
      <c r="E11267" s="36" t="s">
        <v>73</v>
      </c>
      <c r="F11267" s="36">
        <f t="shared" si="6077"/>
        <v>1</v>
      </c>
      <c r="G11267" s="149" t="str">
        <f t="shared" si="6078"/>
        <v>Disciplinary</v>
      </c>
      <c r="H11267" s="36"/>
      <c r="I11267" s="36"/>
      <c r="J11267" s="126"/>
      <c r="K11267" s="1"/>
      <c r="L11267" s="1"/>
      <c r="M11267" s="1"/>
      <c r="N11267" s="1"/>
      <c r="O11267" s="1"/>
    </row>
    <row r="11268" ht="15.75" customHeight="1">
      <c r="A11268" s="36"/>
      <c r="B11268" s="35" t="str">
        <f t="shared" si="6075"/>
        <v>3d</v>
      </c>
      <c r="C11268" s="144" t="str">
        <f t="shared" si="6076"/>
        <v>States of matter</v>
      </c>
      <c r="D11268" s="36" t="str">
        <f t="array" ref="D11268">IF(INDEX(INDIRECT(J11253),ROW($A$12))="","",INDEX(INDIRECT(J11253),ROW($A$12)))</f>
        <v/>
      </c>
      <c r="E11268" s="36" t="s">
        <v>73</v>
      </c>
      <c r="F11268" s="36">
        <f t="shared" si="6077"/>
        <v>1</v>
      </c>
      <c r="G11268" s="145" t="str">
        <f t="shared" si="6078"/>
        <v>Substantive</v>
      </c>
      <c r="H11268" s="36"/>
      <c r="I11268" s="36"/>
      <c r="J11268" s="126"/>
      <c r="K11268" s="1"/>
      <c r="L11268" s="1"/>
      <c r="M11268" s="1"/>
      <c r="N11268" s="1"/>
      <c r="O11268" s="1"/>
    </row>
    <row r="11269" ht="15.75" customHeight="1">
      <c r="A11269" s="36"/>
      <c r="B11269" s="35" t="str">
        <f t="shared" si="6075"/>
        <v>3e</v>
      </c>
      <c r="C11269" s="144" t="str">
        <f t="shared" si="6076"/>
        <v>Reversible and non-reversible changes</v>
      </c>
      <c r="D11269" s="36" t="str">
        <f t="array" ref="D11269">IF(INDEX(INDIRECT(J11253),ROW($A$13))="","",INDEX(INDIRECT(J11253),ROW($A$13)))</f>
        <v/>
      </c>
      <c r="E11269" s="36" t="s">
        <v>73</v>
      </c>
      <c r="F11269" s="36">
        <f t="shared" si="6077"/>
        <v>1</v>
      </c>
      <c r="G11269" s="145" t="str">
        <f t="shared" si="6078"/>
        <v>Substantive</v>
      </c>
      <c r="H11269" s="36"/>
      <c r="I11269" s="36"/>
      <c r="J11269" s="126"/>
      <c r="K11269" s="1"/>
      <c r="L11269" s="1"/>
      <c r="M11269" s="1"/>
      <c r="N11269" s="1"/>
      <c r="O11269" s="1"/>
    </row>
    <row r="11270" ht="15.75" customHeight="1">
      <c r="A11270" s="36"/>
      <c r="B11270" s="35" t="str">
        <f t="shared" si="6075"/>
        <v>4a</v>
      </c>
      <c r="C11270" s="144" t="str">
        <f t="shared" si="6076"/>
        <v>Equipment</v>
      </c>
      <c r="D11270" s="36" t="str">
        <f t="array" ref="D11270">IF(INDEX(INDIRECT(J11253),ROW($A$14))="","",INDEX(INDIRECT(J11253),ROW($A$14)))</f>
        <v/>
      </c>
      <c r="E11270" s="36" t="s">
        <v>73</v>
      </c>
      <c r="F11270" s="36">
        <f t="shared" si="6077"/>
        <v>2</v>
      </c>
      <c r="G11270" s="145" t="str">
        <f t="shared" si="6078"/>
        <v>Disciplinary</v>
      </c>
      <c r="H11270" s="36"/>
      <c r="I11270" s="36"/>
      <c r="J11270" s="126"/>
      <c r="K11270" s="1"/>
      <c r="L11270" s="1"/>
      <c r="M11270" s="1"/>
      <c r="N11270" s="1"/>
      <c r="O11270" s="1"/>
    </row>
    <row r="11271" ht="15.75" customHeight="1">
      <c r="A11271" s="36"/>
      <c r="B11271" s="35" t="str">
        <f t="shared" si="6075"/>
        <v>4b</v>
      </c>
      <c r="C11271" s="144" t="str">
        <f t="shared" si="6076"/>
        <v>Accuracy and precision</v>
      </c>
      <c r="D11271" s="36" t="str">
        <f t="array" ref="D11271">IF(INDEX(INDIRECT(J11253),ROW($A$15))="","",INDEX(INDIRECT(J11253),ROW($A$15)))</f>
        <v/>
      </c>
      <c r="E11271" s="36" t="s">
        <v>73</v>
      </c>
      <c r="F11271" s="36">
        <f t="shared" si="6077"/>
        <v>1</v>
      </c>
      <c r="G11271" s="145" t="str">
        <f t="shared" si="6078"/>
        <v>Disciplinary</v>
      </c>
      <c r="H11271" s="36"/>
      <c r="I11271" s="36"/>
      <c r="J11271" s="126"/>
      <c r="K11271" s="1"/>
      <c r="L11271" s="1"/>
      <c r="M11271" s="1"/>
      <c r="N11271" s="1"/>
      <c r="O11271" s="1"/>
    </row>
    <row r="11272" ht="15.75" customHeight="1">
      <c r="A11272" s="36"/>
      <c r="B11272" s="35" t="str">
        <f t="shared" si="6075"/>
        <v>4c</v>
      </c>
      <c r="C11272" s="144" t="str">
        <f t="shared" si="6076"/>
        <v>Conclusions</v>
      </c>
      <c r="D11272" s="36" t="str">
        <f t="array" ref="D11272">IF(INDEX(INDIRECT(J11253),ROW($A$16))="","",INDEX(INDIRECT(J11253),ROW($A$16)))</f>
        <v/>
      </c>
      <c r="E11272" s="36" t="s">
        <v>73</v>
      </c>
      <c r="F11272" s="36">
        <f t="shared" si="6077"/>
        <v>1</v>
      </c>
      <c r="G11272" s="145" t="str">
        <f t="shared" si="6078"/>
        <v>Disciplinary</v>
      </c>
      <c r="H11272" s="36"/>
      <c r="I11272" s="36"/>
      <c r="J11272" s="126"/>
      <c r="K11272" s="1"/>
      <c r="L11272" s="1"/>
      <c r="M11272" s="1"/>
      <c r="N11272" s="1"/>
      <c r="O11272" s="1"/>
    </row>
    <row r="11273" ht="15.75" customHeight="1">
      <c r="A11273" s="36"/>
      <c r="B11273" s="35" t="str">
        <f t="shared" si="6075"/>
        <v>5a</v>
      </c>
      <c r="C11273" s="144" t="str">
        <f t="shared" si="6076"/>
        <v>Hazards, risks and precautions</v>
      </c>
      <c r="D11273" s="36" t="str">
        <f t="array" ref="D11273">IF(INDEX(INDIRECT(J11253),ROW($A$17))="","",INDEX(INDIRECT(J11253),ROW($A$17)))</f>
        <v/>
      </c>
      <c r="E11273" s="36" t="s">
        <v>73</v>
      </c>
      <c r="F11273" s="36">
        <f t="shared" si="6077"/>
        <v>1</v>
      </c>
      <c r="G11273" s="145" t="str">
        <f t="shared" si="6078"/>
        <v>Disciplinary</v>
      </c>
      <c r="H11273" s="36"/>
      <c r="I11273" s="36"/>
      <c r="J11273" s="126"/>
      <c r="K11273" s="1"/>
      <c r="L11273" s="1"/>
      <c r="M11273" s="1"/>
      <c r="N11273" s="1"/>
      <c r="O11273" s="1"/>
    </row>
    <row r="11274" ht="15.75" customHeight="1">
      <c r="A11274" s="36"/>
      <c r="B11274" s="35" t="str">
        <f t="shared" si="6075"/>
        <v>5b</v>
      </c>
      <c r="C11274" s="144" t="str">
        <f t="shared" si="6076"/>
        <v>Electricity</v>
      </c>
      <c r="D11274" s="36" t="str">
        <f t="array" ref="D11274">IF(INDEX(INDIRECT(J11253),ROW($A$18))="","",INDEX(INDIRECT(J11253),ROW($A$18)))</f>
        <v/>
      </c>
      <c r="E11274" s="36" t="s">
        <v>73</v>
      </c>
      <c r="F11274" s="36">
        <f t="shared" si="6077"/>
        <v>1</v>
      </c>
      <c r="G11274" s="145" t="str">
        <f t="shared" si="6078"/>
        <v>Substantive</v>
      </c>
      <c r="H11274" s="36"/>
      <c r="I11274" s="36"/>
      <c r="J11274" s="126"/>
      <c r="K11274" s="1"/>
      <c r="L11274" s="1"/>
      <c r="M11274" s="1"/>
      <c r="N11274" s="1"/>
      <c r="O11274" s="1"/>
    </row>
    <row r="11275" ht="15.75" customHeight="1">
      <c r="A11275" s="36"/>
      <c r="B11275" s="35" t="str">
        <f t="shared" si="6075"/>
        <v>5c</v>
      </c>
      <c r="C11275" s="144" t="str">
        <f t="shared" si="6076"/>
        <v>Physical properties of materials</v>
      </c>
      <c r="D11275" s="36" t="str">
        <f t="array" ref="D11275">IF(INDEX(INDIRECT(J11253),ROW($A$19))="","",INDEX(INDIRECT(J11253),ROW($A$19)))</f>
        <v/>
      </c>
      <c r="E11275" s="36" t="s">
        <v>73</v>
      </c>
      <c r="F11275" s="36">
        <f t="shared" si="6077"/>
        <v>1</v>
      </c>
      <c r="G11275" s="145" t="str">
        <f t="shared" si="6078"/>
        <v>Substantive</v>
      </c>
      <c r="H11275" s="36"/>
      <c r="I11275" s="36"/>
      <c r="J11275" s="126"/>
      <c r="K11275" s="1"/>
      <c r="L11275" s="1"/>
      <c r="M11275" s="1"/>
      <c r="N11275" s="1"/>
      <c r="O11275" s="1"/>
    </row>
    <row r="11276" ht="15.75" customHeight="1">
      <c r="A11276" s="36"/>
      <c r="B11276" s="35" t="str">
        <f t="shared" si="6075"/>
        <v>5d</v>
      </c>
      <c r="C11276" s="144" t="str">
        <f t="shared" si="6076"/>
        <v>Electricity</v>
      </c>
      <c r="D11276" s="36" t="str">
        <f t="array" ref="D11276">IF(INDEX(INDIRECT(J11253),ROW($A$20))="","",INDEX(INDIRECT(J11253),ROW($A$20)))</f>
        <v/>
      </c>
      <c r="E11276" s="36" t="s">
        <v>73</v>
      </c>
      <c r="F11276" s="36">
        <f t="shared" si="6077"/>
        <v>1</v>
      </c>
      <c r="G11276" s="145" t="str">
        <f t="shared" si="6078"/>
        <v>Substantive</v>
      </c>
      <c r="H11276" s="36"/>
      <c r="I11276" s="36"/>
      <c r="J11276" s="126"/>
      <c r="K11276" s="1"/>
      <c r="L11276" s="1"/>
      <c r="M11276" s="1"/>
      <c r="N11276" s="1"/>
      <c r="O11276" s="1"/>
    </row>
    <row r="11277" ht="15.75" customHeight="1">
      <c r="A11277" s="36"/>
      <c r="B11277" s="35" t="str">
        <f t="shared" si="6075"/>
        <v>6a</v>
      </c>
      <c r="C11277" s="144" t="str">
        <f t="shared" si="6076"/>
        <v>Planning scientific enquiry</v>
      </c>
      <c r="D11277" s="36" t="str">
        <f t="array" ref="D11277">IF(INDEX(INDIRECT(J11253),ROW($A$21))="","",INDEX(INDIRECT(J11253),ROW($A$21)))</f>
        <v/>
      </c>
      <c r="E11277" s="36" t="s">
        <v>73</v>
      </c>
      <c r="F11277" s="36">
        <f t="shared" si="6077"/>
        <v>2</v>
      </c>
      <c r="G11277" s="145" t="str">
        <f t="shared" si="6078"/>
        <v>Disciplinary</v>
      </c>
      <c r="H11277" s="36"/>
      <c r="I11277" s="36"/>
      <c r="J11277" s="126"/>
      <c r="K11277" s="1"/>
      <c r="L11277" s="1"/>
      <c r="M11277" s="1"/>
      <c r="N11277" s="1"/>
      <c r="O11277" s="1"/>
    </row>
    <row r="11278" ht="15.75" customHeight="1">
      <c r="A11278" s="36"/>
      <c r="B11278" s="35" t="str">
        <f t="shared" si="6075"/>
        <v>6b</v>
      </c>
      <c r="C11278" s="144" t="str">
        <f t="shared" si="6076"/>
        <v>Units</v>
      </c>
      <c r="D11278" s="36" t="str">
        <f t="array" ref="D11278">IF(INDEX(INDIRECT(J11253),ROW($A$22))="","",INDEX(INDIRECT(J11253),ROW($A$22)))</f>
        <v/>
      </c>
      <c r="E11278" s="36" t="s">
        <v>73</v>
      </c>
      <c r="F11278" s="36">
        <f t="shared" si="6077"/>
        <v>1</v>
      </c>
      <c r="G11278" s="145" t="str">
        <f t="shared" si="6078"/>
        <v>Disciplinary</v>
      </c>
      <c r="H11278" s="36"/>
      <c r="I11278" s="36"/>
      <c r="J11278" s="126"/>
      <c r="K11278" s="1"/>
      <c r="L11278" s="1"/>
      <c r="M11278" s="1"/>
      <c r="N11278" s="1"/>
      <c r="O11278" s="1"/>
    </row>
    <row r="11279" ht="15.75" customHeight="1">
      <c r="A11279" s="36"/>
      <c r="B11279" s="35" t="str">
        <f t="shared" si="6075"/>
        <v>6c</v>
      </c>
      <c r="C11279" s="144" t="str">
        <f t="shared" si="6076"/>
        <v>Forces</v>
      </c>
      <c r="D11279" s="36" t="str">
        <f t="array" ref="D11279">IF(INDEX(INDIRECT(J11253),ROW($A$23))="","",INDEX(INDIRECT(J11253),ROW($A$23)))</f>
        <v/>
      </c>
      <c r="E11279" s="36" t="s">
        <v>73</v>
      </c>
      <c r="F11279" s="36">
        <f t="shared" si="6077"/>
        <v>1</v>
      </c>
      <c r="G11279" s="148" t="str">
        <f t="shared" si="6078"/>
        <v>Substantive</v>
      </c>
      <c r="H11279" s="36"/>
      <c r="I11279" s="36"/>
      <c r="J11279" s="126"/>
      <c r="K11279" s="1"/>
      <c r="L11279" s="1"/>
      <c r="M11279" s="1"/>
      <c r="N11279" s="1"/>
      <c r="O11279" s="1"/>
    </row>
    <row r="11280" ht="15.75" customHeight="1">
      <c r="A11280" s="36"/>
      <c r="B11280" s="35" t="str">
        <f t="shared" si="6075"/>
        <v>6d</v>
      </c>
      <c r="C11280" s="144" t="str">
        <f t="shared" si="6076"/>
        <v>Tables</v>
      </c>
      <c r="D11280" s="36" t="str">
        <f t="array" ref="D11280">IF(INDEX(INDIRECT(J11253),ROW($A$24))="","",INDEX(INDIRECT(J11253),ROW($A$24)))</f>
        <v/>
      </c>
      <c r="E11280" s="36" t="s">
        <v>73</v>
      </c>
      <c r="F11280" s="36">
        <f t="shared" si="6077"/>
        <v>1</v>
      </c>
      <c r="G11280" s="145" t="str">
        <f t="shared" si="6078"/>
        <v>Disciplinary</v>
      </c>
      <c r="H11280" s="36"/>
      <c r="I11280" s="36"/>
      <c r="J11280" s="126"/>
      <c r="K11280" s="1"/>
      <c r="L11280" s="1"/>
      <c r="M11280" s="1"/>
      <c r="N11280" s="1"/>
      <c r="O11280" s="1"/>
    </row>
    <row r="11281" ht="15.75" customHeight="1">
      <c r="A11281" s="36"/>
      <c r="B11281" s="35" t="str">
        <f t="shared" si="6075"/>
        <v>7a</v>
      </c>
      <c r="C11281" s="144" t="str">
        <f t="shared" si="6076"/>
        <v>Behaviour of light</v>
      </c>
      <c r="D11281" s="36" t="str">
        <f t="array" ref="D11281">IF(INDEX(INDIRECT(J11253),ROW($A$25))="","",INDEX(INDIRECT(J11253),ROW($A$25)))</f>
        <v/>
      </c>
      <c r="E11281" s="36" t="s">
        <v>73</v>
      </c>
      <c r="F11281" s="36">
        <f t="shared" si="6077"/>
        <v>1</v>
      </c>
      <c r="G11281" s="148" t="str">
        <f t="shared" si="6078"/>
        <v>Substantive</v>
      </c>
      <c r="H11281" s="36"/>
      <c r="I11281" s="36"/>
      <c r="J11281" s="126"/>
      <c r="K11281" s="1"/>
      <c r="L11281" s="1"/>
      <c r="M11281" s="1"/>
      <c r="N11281" s="1"/>
      <c r="O11281" s="1"/>
    </row>
    <row r="11282" ht="15.75" customHeight="1">
      <c r="A11282" s="36"/>
      <c r="B11282" s="35" t="str">
        <f t="shared" si="6075"/>
        <v>7b</v>
      </c>
      <c r="C11282" s="144" t="str">
        <f t="shared" si="6076"/>
        <v>Behaviour of light</v>
      </c>
      <c r="D11282" s="36" t="str">
        <f t="array" ref="D11282">IF(INDEX(INDIRECT(J11253),ROW($A$26))="","",INDEX(INDIRECT(J11253),ROW($A$26)))</f>
        <v/>
      </c>
      <c r="E11282" s="36" t="s">
        <v>73</v>
      </c>
      <c r="F11282" s="36">
        <f t="shared" si="6077"/>
        <v>2</v>
      </c>
      <c r="G11282" s="145" t="str">
        <f t="shared" si="6078"/>
        <v>Substantive</v>
      </c>
      <c r="H11282" s="36"/>
      <c r="I11282" s="36"/>
      <c r="J11282" s="126"/>
      <c r="K11282" s="1"/>
      <c r="L11282" s="1"/>
      <c r="M11282" s="1"/>
      <c r="N11282" s="1"/>
      <c r="O11282" s="1"/>
    </row>
    <row r="11283" ht="15.75" customHeight="1">
      <c r="A11283" s="36"/>
      <c r="B11283" s="35" t="str">
        <f t="shared" si="6075"/>
        <v>7c</v>
      </c>
      <c r="C11283" s="144" t="str">
        <f t="shared" si="6076"/>
        <v>Behaviour of light</v>
      </c>
      <c r="D11283" s="36" t="str">
        <f t="array" ref="D11283">IF(INDEX(INDIRECT(J11253),ROW($A$27))="","",INDEX(INDIRECT(J11253),ROW($A$27)))</f>
        <v/>
      </c>
      <c r="E11283" s="36" t="s">
        <v>73</v>
      </c>
      <c r="F11283" s="36">
        <f t="shared" si="6077"/>
        <v>1</v>
      </c>
      <c r="G11283" s="145" t="str">
        <f t="shared" si="6078"/>
        <v>Substantive</v>
      </c>
      <c r="H11283" s="36"/>
      <c r="I11283" s="36"/>
      <c r="J11283" s="126"/>
      <c r="K11283" s="1"/>
      <c r="L11283" s="1"/>
      <c r="M11283" s="1"/>
      <c r="N11283" s="1"/>
      <c r="O11283" s="1"/>
    </row>
    <row r="11284" ht="15.75" customHeight="1">
      <c r="A11284" s="36"/>
      <c r="B11284" s="35" t="str">
        <f t="shared" si="6075"/>
        <v>7d</v>
      </c>
      <c r="C11284" s="144" t="str">
        <f t="shared" si="6076"/>
        <v>Conclusions</v>
      </c>
      <c r="D11284" s="36" t="str">
        <f t="array" ref="D11284">IF(INDEX(INDIRECT(J11253),ROW($A$28))="","",INDEX(INDIRECT(J11253),ROW($A$28)))</f>
        <v/>
      </c>
      <c r="E11284" s="36" t="s">
        <v>73</v>
      </c>
      <c r="F11284" s="36">
        <f t="shared" si="6077"/>
        <v>1</v>
      </c>
      <c r="G11284" s="145" t="str">
        <f t="shared" si="6078"/>
        <v>Disciplinary</v>
      </c>
      <c r="H11284" s="36"/>
      <c r="I11284" s="36"/>
      <c r="J11284" s="126"/>
      <c r="K11284" s="1"/>
      <c r="L11284" s="1"/>
      <c r="M11284" s="1"/>
      <c r="N11284" s="1"/>
      <c r="O11284" s="1"/>
    </row>
    <row r="11285" ht="15.75" customHeight="1">
      <c r="A11285" s="36"/>
      <c r="B11285" s="35" t="str">
        <f t="shared" si="6075"/>
        <v>8a</v>
      </c>
      <c r="C11285" s="144" t="str">
        <f t="shared" si="6076"/>
        <v>Measurement</v>
      </c>
      <c r="D11285" s="36" t="str">
        <f t="array" ref="D11285">IF(INDEX(INDIRECT(J11253),ROW($A$29))="","",INDEX(INDIRECT(J11253),ROW($A$29)))</f>
        <v/>
      </c>
      <c r="E11285" s="36" t="s">
        <v>73</v>
      </c>
      <c r="F11285" s="36">
        <f t="shared" si="6077"/>
        <v>1</v>
      </c>
      <c r="G11285" s="145" t="str">
        <f t="shared" si="6078"/>
        <v>Disciplinary</v>
      </c>
      <c r="H11285" s="36"/>
      <c r="I11285" s="36"/>
      <c r="J11285" s="126"/>
      <c r="K11285" s="1"/>
      <c r="L11285" s="1"/>
      <c r="M11285" s="1"/>
      <c r="N11285" s="1"/>
      <c r="O11285" s="1"/>
    </row>
    <row r="11286" ht="15.75" customHeight="1">
      <c r="A11286" s="36"/>
      <c r="B11286" s="35" t="str">
        <f t="shared" si="6075"/>
        <v>8b</v>
      </c>
      <c r="C11286" s="144" t="str">
        <f t="shared" si="6076"/>
        <v>States of matter</v>
      </c>
      <c r="D11286" s="36" t="str">
        <f t="array" ref="D11286">IF(INDEX(INDIRECT(J11253),ROW($A$30))="","",INDEX(INDIRECT(J11253),ROW($A$30)))</f>
        <v/>
      </c>
      <c r="E11286" s="36" t="s">
        <v>73</v>
      </c>
      <c r="F11286" s="36">
        <f t="shared" si="6077"/>
        <v>1</v>
      </c>
      <c r="G11286" s="145" t="str">
        <f t="shared" si="6078"/>
        <v>Substantive</v>
      </c>
      <c r="H11286" s="36"/>
      <c r="I11286" s="36"/>
      <c r="J11286" s="126"/>
      <c r="K11286" s="1"/>
      <c r="L11286" s="1"/>
      <c r="M11286" s="1"/>
      <c r="N11286" s="1"/>
      <c r="O11286" s="1"/>
    </row>
    <row r="11287" ht="15.75" customHeight="1">
      <c r="A11287" s="36"/>
      <c r="B11287" s="35" t="str">
        <f t="shared" si="6075"/>
        <v>8c</v>
      </c>
      <c r="C11287" s="144" t="str">
        <f t="shared" si="6076"/>
        <v>Accuracy and precision</v>
      </c>
      <c r="D11287" s="36" t="str">
        <f t="array" ref="D11287">IF(INDEX(INDIRECT(J11253),ROW($A$31))="","",INDEX(INDIRECT(J11253),ROW($A$31)))</f>
        <v/>
      </c>
      <c r="E11287" s="36" t="s">
        <v>73</v>
      </c>
      <c r="F11287" s="36">
        <f t="shared" si="6077"/>
        <v>1</v>
      </c>
      <c r="G11287" s="145" t="str">
        <f t="shared" si="6078"/>
        <v>Disciplinary</v>
      </c>
      <c r="H11287" s="36"/>
      <c r="I11287" s="36"/>
      <c r="J11287" s="126"/>
      <c r="K11287" s="1"/>
      <c r="L11287" s="1"/>
      <c r="M11287" s="1"/>
      <c r="N11287" s="1"/>
      <c r="O11287" s="1"/>
    </row>
    <row r="11288" ht="15.75" customHeight="1">
      <c r="A11288" s="36"/>
      <c r="B11288" s="35" t="str">
        <f t="shared" si="6075"/>
        <v>9a</v>
      </c>
      <c r="C11288" s="144" t="str">
        <f t="shared" si="6076"/>
        <v>Planning scientific enquiry</v>
      </c>
      <c r="D11288" s="36" t="str">
        <f t="array" ref="D11288">IF(INDEX(INDIRECT(J11253),ROW($A$32))="","",INDEX(INDIRECT(J11253),ROW($A$32)))</f>
        <v/>
      </c>
      <c r="E11288" s="36" t="s">
        <v>73</v>
      </c>
      <c r="F11288" s="36">
        <f t="shared" si="6077"/>
        <v>2</v>
      </c>
      <c r="G11288" s="145" t="str">
        <f t="shared" si="6078"/>
        <v>Disciplinary</v>
      </c>
      <c r="H11288" s="36"/>
      <c r="I11288" s="36"/>
      <c r="J11288" s="126"/>
      <c r="K11288" s="1"/>
      <c r="L11288" s="1"/>
      <c r="M11288" s="1"/>
      <c r="N11288" s="1"/>
      <c r="O11288" s="1"/>
    </row>
    <row r="11289" ht="15.75" customHeight="1">
      <c r="A11289" s="36"/>
      <c r="B11289" s="35" t="str">
        <f t="shared" si="6075"/>
        <v>9b</v>
      </c>
      <c r="C11289" s="144" t="str">
        <f t="shared" si="6076"/>
        <v>Forces</v>
      </c>
      <c r="D11289" s="36" t="str">
        <f t="array" ref="D11289">IF(INDEX(INDIRECT(J11253),ROW($A$33))="","",INDEX(INDIRECT(J11253),ROW($A$33)))</f>
        <v/>
      </c>
      <c r="E11289" s="36" t="s">
        <v>73</v>
      </c>
      <c r="F11289" s="36">
        <f t="shared" si="6077"/>
        <v>2</v>
      </c>
      <c r="G11289" s="148" t="str">
        <f t="shared" si="6078"/>
        <v>Substantive</v>
      </c>
      <c r="H11289" s="36"/>
      <c r="I11289" s="36"/>
      <c r="J11289" s="126"/>
      <c r="K11289" s="1"/>
      <c r="L11289" s="1"/>
      <c r="M11289" s="1"/>
      <c r="N11289" s="1"/>
      <c r="O11289" s="1"/>
    </row>
    <row r="11290" ht="15.75" customHeight="1">
      <c r="A11290" s="36"/>
      <c r="B11290" s="35" t="str">
        <f t="shared" si="6075"/>
        <v>9c</v>
      </c>
      <c r="C11290" s="144" t="str">
        <f t="shared" si="6076"/>
        <v>Repeatability</v>
      </c>
      <c r="D11290" s="36" t="str">
        <f t="array" ref="D11290">IF(INDEX(INDIRECT(J11253),ROW($A$34))="","",INDEX(INDIRECT(J11253),ROW($A$34)))</f>
        <v/>
      </c>
      <c r="E11290" s="36" t="s">
        <v>73</v>
      </c>
      <c r="F11290" s="36">
        <f t="shared" si="6077"/>
        <v>1</v>
      </c>
      <c r="G11290" s="145" t="str">
        <f t="shared" si="6078"/>
        <v>Disciplinary</v>
      </c>
      <c r="H11290" s="36"/>
      <c r="I11290" s="36"/>
      <c r="J11290" s="126"/>
      <c r="K11290" s="1"/>
      <c r="L11290" s="1"/>
      <c r="M11290" s="1"/>
      <c r="N11290" s="1"/>
      <c r="O11290" s="1"/>
    </row>
    <row r="11291" ht="15.75" customHeight="1">
      <c r="A11291" s="36"/>
      <c r="B11291" s="35" t="str">
        <f t="shared" si="6075"/>
        <v>9d</v>
      </c>
      <c r="C11291" s="144" t="str">
        <f t="shared" si="6076"/>
        <v>Graphs</v>
      </c>
      <c r="D11291" s="36" t="str">
        <f t="array" ref="D11291">IF(INDEX(INDIRECT(J11253),ROW($A$35))="","",INDEX(INDIRECT(J11253),ROW($A$35)))</f>
        <v/>
      </c>
      <c r="E11291" s="36" t="s">
        <v>73</v>
      </c>
      <c r="F11291" s="36">
        <f t="shared" si="6077"/>
        <v>1</v>
      </c>
      <c r="G11291" s="145" t="str">
        <f t="shared" si="6078"/>
        <v>Disciplinary</v>
      </c>
      <c r="H11291" s="36"/>
      <c r="I11291" s="36"/>
      <c r="J11291" s="126"/>
      <c r="K11291" s="1"/>
      <c r="L11291" s="1"/>
      <c r="M11291" s="1"/>
      <c r="N11291" s="1"/>
      <c r="O11291" s="1"/>
    </row>
    <row r="11292" ht="15.75" customHeight="1">
      <c r="A11292" s="36"/>
      <c r="B11292" s="35" t="str">
        <f t="shared" si="6075"/>
        <v>10a</v>
      </c>
      <c r="C11292" s="144" t="str">
        <f t="shared" si="6076"/>
        <v>Physical properties of materials</v>
      </c>
      <c r="D11292" s="36" t="str">
        <f t="array" ref="D11292">IF(INDEX(INDIRECT(J11253),ROW($A$36))="","",INDEX(INDIRECT(J11253),ROW($A$36)))</f>
        <v/>
      </c>
      <c r="E11292" s="36" t="s">
        <v>73</v>
      </c>
      <c r="F11292" s="36">
        <f t="shared" si="6077"/>
        <v>1</v>
      </c>
      <c r="G11292" s="145" t="str">
        <f t="shared" si="6078"/>
        <v>Substantive</v>
      </c>
      <c r="H11292" s="36"/>
      <c r="I11292" s="36"/>
      <c r="J11292" s="126"/>
      <c r="K11292" s="1"/>
      <c r="L11292" s="1"/>
      <c r="M11292" s="1"/>
      <c r="N11292" s="1"/>
      <c r="O11292" s="1"/>
    </row>
    <row r="11293" ht="15.75" customHeight="1">
      <c r="A11293" s="36"/>
      <c r="B11293" s="35" t="str">
        <f t="shared" si="6075"/>
        <v>10b</v>
      </c>
      <c r="C11293" s="144" t="str">
        <f t="shared" si="6076"/>
        <v>Physical properties of materials</v>
      </c>
      <c r="D11293" s="36" t="str">
        <f t="array" ref="D11293">IF(INDEX(INDIRECT(J11253),ROW($A$37))="","",INDEX(INDIRECT(J11253),ROW($A$37)))</f>
        <v/>
      </c>
      <c r="E11293" s="36" t="s">
        <v>73</v>
      </c>
      <c r="F11293" s="36">
        <f t="shared" si="6077"/>
        <v>1</v>
      </c>
      <c r="G11293" s="145" t="str">
        <f t="shared" si="6078"/>
        <v>Substantive</v>
      </c>
      <c r="H11293" s="36"/>
      <c r="I11293" s="36"/>
      <c r="J11293" s="126"/>
      <c r="K11293" s="1"/>
      <c r="L11293" s="1"/>
      <c r="M11293" s="1"/>
      <c r="N11293" s="1"/>
      <c r="O11293" s="1"/>
    </row>
    <row r="11294" ht="15.75" customHeight="1">
      <c r="A11294" s="36"/>
      <c r="B11294" s="35" t="str">
        <f t="shared" si="6075"/>
        <v>10c</v>
      </c>
      <c r="C11294" s="144" t="str">
        <f t="shared" si="6076"/>
        <v>Graphs</v>
      </c>
      <c r="D11294" s="36" t="str">
        <f t="array" ref="D11294">IF(INDEX(INDIRECT(J11253),ROW($A$38))="","",INDEX(INDIRECT(J11253),ROW($A$38)))</f>
        <v/>
      </c>
      <c r="E11294" s="36" t="s">
        <v>73</v>
      </c>
      <c r="F11294" s="36">
        <f t="shared" si="6077"/>
        <v>1</v>
      </c>
      <c r="G11294" s="145" t="str">
        <f t="shared" si="6078"/>
        <v>Disciplinary</v>
      </c>
      <c r="H11294" s="36"/>
      <c r="I11294" s="36"/>
      <c r="J11294" s="126"/>
      <c r="K11294" s="1"/>
      <c r="L11294" s="1"/>
      <c r="M11294" s="1"/>
      <c r="N11294" s="1"/>
      <c r="O11294" s="1"/>
    </row>
    <row r="11295" ht="15.75" customHeight="1">
      <c r="A11295" s="36"/>
      <c r="B11295" s="35" t="str">
        <f t="shared" si="6075"/>
        <v>11a</v>
      </c>
      <c r="C11295" s="144" t="str">
        <f t="shared" si="6076"/>
        <v>Repeatability</v>
      </c>
      <c r="D11295" s="36" t="str">
        <f t="array" ref="D11295">IF(INDEX(INDIRECT(J11253),ROW($A$39))="","",INDEX(INDIRECT(J11253),ROW($A$39)))</f>
        <v/>
      </c>
      <c r="E11295" s="36" t="s">
        <v>73</v>
      </c>
      <c r="F11295" s="36">
        <f t="shared" si="6077"/>
        <v>1</v>
      </c>
      <c r="G11295" s="145" t="str">
        <f t="shared" si="6078"/>
        <v>Disciplinary</v>
      </c>
      <c r="H11295" s="36"/>
      <c r="I11295" s="36"/>
      <c r="J11295" s="126"/>
      <c r="K11295" s="1"/>
      <c r="L11295" s="1"/>
      <c r="M11295" s="1"/>
      <c r="N11295" s="1"/>
      <c r="O11295" s="1"/>
    </row>
    <row r="11296" ht="15.75" customHeight="1">
      <c r="A11296" s="36"/>
      <c r="B11296" s="35" t="str">
        <f t="shared" si="6075"/>
        <v>11b</v>
      </c>
      <c r="C11296" s="144" t="str">
        <f t="shared" si="6076"/>
        <v>Plants</v>
      </c>
      <c r="D11296" s="36" t="str">
        <f t="array" ref="D11296">IF(INDEX(INDIRECT(J11253),ROW($A$40))="","",INDEX(INDIRECT(J11253),ROW($A$40)))</f>
        <v/>
      </c>
      <c r="E11296" s="36" t="s">
        <v>73</v>
      </c>
      <c r="F11296" s="36">
        <f t="shared" si="6077"/>
        <v>1</v>
      </c>
      <c r="G11296" s="145" t="str">
        <f t="shared" si="6078"/>
        <v>Substantive</v>
      </c>
      <c r="H11296" s="36"/>
      <c r="I11296" s="36"/>
      <c r="J11296" s="126"/>
      <c r="K11296" s="1"/>
      <c r="L11296" s="1"/>
      <c r="M11296" s="1"/>
      <c r="N11296" s="1"/>
      <c r="O11296" s="1"/>
    </row>
    <row r="11297" ht="15.75" customHeight="1">
      <c r="A11297" s="36"/>
      <c r="B11297" s="123" t="str">
        <f t="shared" ref="B11297:C11297" si="6079">B11247</f>
        <v>11c</v>
      </c>
      <c r="C11297" s="146" t="str">
        <f t="shared" si="6079"/>
        <v>Conclusions</v>
      </c>
      <c r="D11297" s="36" t="str">
        <f t="array" ref="D11297">IF(INDEX(INDIRECT(J11253),ROW($A$41))="","",INDEX(INDIRECT(J11253),ROW($A$41)))</f>
        <v/>
      </c>
      <c r="E11297" s="36" t="s">
        <v>73</v>
      </c>
      <c r="F11297" s="36">
        <f t="shared" si="6077"/>
        <v>2</v>
      </c>
      <c r="G11297" s="147" t="str">
        <f>IF($G11147="","",$G11147)</f>
        <v>Disciplinary</v>
      </c>
      <c r="H11297" s="36"/>
      <c r="I11297" s="36"/>
      <c r="J11297" s="126"/>
      <c r="K11297" s="1"/>
      <c r="L11297" s="1"/>
      <c r="M11297" s="1"/>
      <c r="N11297" s="1"/>
      <c r="O11297" s="1"/>
    </row>
    <row r="11298" ht="15.75" customHeight="1">
      <c r="A11298" s="36"/>
      <c r="B11298" s="36"/>
      <c r="C11298" s="124" t="s">
        <v>67</v>
      </c>
      <c r="D11298" s="116">
        <f>SUM(D11257:D11297)</f>
        <v>0</v>
      </c>
      <c r="E11298" s="70" t="s">
        <v>73</v>
      </c>
      <c r="F11298" s="71">
        <f>SUM(F11257:F11297)</f>
        <v>50</v>
      </c>
      <c r="G11298" s="36"/>
      <c r="H11298" s="36"/>
      <c r="I11298" s="36"/>
      <c r="J11298" s="126"/>
      <c r="K11298" s="1"/>
      <c r="L11298" s="1"/>
      <c r="M11298" s="1"/>
      <c r="N11298" s="1"/>
      <c r="O11298" s="1"/>
    </row>
    <row r="11299" ht="15.75" customHeight="1">
      <c r="A11299" s="36"/>
      <c r="B11299" s="36"/>
      <c r="C11299" s="54"/>
      <c r="D11299" s="36"/>
      <c r="E11299" s="36"/>
      <c r="F11299" s="36"/>
      <c r="G11299" s="36"/>
      <c r="H11299" s="36"/>
      <c r="I11299" s="36"/>
      <c r="J11299" s="126"/>
      <c r="K11299" s="1"/>
      <c r="L11299" s="1"/>
      <c r="M11299" s="1"/>
      <c r="N11299" s="1"/>
      <c r="O11299" s="1"/>
    </row>
    <row r="11300" ht="15.75" customHeight="1">
      <c r="A11300" s="36"/>
      <c r="B11300" s="36"/>
      <c r="C11300" s="54"/>
      <c r="D11300" s="1"/>
      <c r="E11300" s="36"/>
      <c r="F11300" s="36"/>
      <c r="G11300" s="36"/>
      <c r="H11300" s="36"/>
      <c r="I11300" s="36"/>
      <c r="J11300" s="126"/>
      <c r="K11300" s="1"/>
      <c r="L11300" s="1"/>
      <c r="M11300" s="1"/>
      <c r="N11300" s="1"/>
      <c r="O11300" s="1"/>
    </row>
    <row r="11301" ht="15.75" customHeight="1">
      <c r="A11301" s="51" t="str">
        <f>A11251</f>
        <v>Year 7 Baseline Assessment Feedback</v>
      </c>
      <c r="B11301" s="36"/>
      <c r="C11301" s="54"/>
      <c r="D11301" s="1"/>
      <c r="E11301" s="36"/>
      <c r="F11301" s="36"/>
      <c r="G11301" s="36"/>
      <c r="H11301" s="36"/>
      <c r="I11301" s="36"/>
      <c r="J11301" s="150">
        <f>J11251+1</f>
        <v>243</v>
      </c>
      <c r="K11301" s="1"/>
      <c r="L11301" s="1"/>
      <c r="M11301" s="1"/>
      <c r="N11301" s="1"/>
      <c r="O11301" s="1"/>
    </row>
    <row r="11302" ht="15.75" customHeight="1">
      <c r="A11302" s="54" t="s">
        <v>104</v>
      </c>
      <c r="B11302" s="54" t="str">
        <f>$B$2</f>
        <v>Year 7 Baseline Assessment</v>
      </c>
      <c r="C11302" s="54"/>
      <c r="D11302" s="1"/>
      <c r="E11302" s="36"/>
      <c r="F11302" s="36"/>
      <c r="G11302" s="36"/>
      <c r="H11302" s="36"/>
      <c r="I11302" s="36"/>
      <c r="J11302" s="36" t="str">
        <f>CONCATENATE("Marksheet!$B$",J11301)</f>
        <v>Marksheet!$B$243</v>
      </c>
      <c r="K11302" s="1"/>
      <c r="L11302" s="1"/>
      <c r="M11302" s="1"/>
      <c r="N11302" s="1"/>
      <c r="O11302" s="1"/>
    </row>
    <row r="11303" ht="15.75" customHeight="1">
      <c r="A11303" s="54" t="s">
        <v>100</v>
      </c>
      <c r="B11303" s="54" t="str">
        <f>IF(INDIRECT(J11302)="","",INDIRECT(J11302))</f>
        <v/>
      </c>
      <c r="C11303" s="54"/>
      <c r="D11303" s="1"/>
      <c r="E11303" s="36"/>
      <c r="F11303" s="36"/>
      <c r="G11303" s="36"/>
      <c r="H11303" s="36"/>
      <c r="I11303" s="36"/>
      <c r="J11303" s="36" t="str">
        <f>CONCATENATE("Marksheet!$D$",J11301,":$AV$",J11301)</f>
        <v>Marksheet!$D$243:$AV$243</v>
      </c>
      <c r="K11303" s="1"/>
      <c r="L11303" s="1"/>
      <c r="M11303" s="1"/>
      <c r="N11303" s="1"/>
      <c r="O11303" s="1"/>
    </row>
    <row r="11304" ht="15.75" customHeight="1">
      <c r="A11304" s="54" t="s">
        <v>105</v>
      </c>
      <c r="B11304" s="54" t="str">
        <f>INDIRECT(CONCATENATE("Marksheet!$C$",INDIRECT(CONCATENATE("J",ROW()-3))))</f>
        <v/>
      </c>
      <c r="C11304" s="54"/>
      <c r="D11304" s="36"/>
      <c r="E11304" s="36"/>
      <c r="F11304" s="36"/>
      <c r="G11304" s="36"/>
      <c r="H11304" s="36"/>
      <c r="I11304" s="36"/>
      <c r="J11304" s="126"/>
      <c r="K11304" s="1"/>
      <c r="L11304" s="1"/>
      <c r="M11304" s="1"/>
      <c r="N11304" s="1"/>
      <c r="O11304" s="1"/>
    </row>
    <row r="11305" ht="15.75" customHeight="1">
      <c r="A11305" s="54"/>
      <c r="B11305" s="54"/>
      <c r="C11305" s="54"/>
      <c r="D11305" s="36"/>
      <c r="E11305" s="36"/>
      <c r="F11305" s="36"/>
      <c r="G11305" s="36"/>
      <c r="H11305" s="36"/>
      <c r="I11305" s="36"/>
      <c r="J11305" s="126"/>
      <c r="K11305" s="1"/>
      <c r="L11305" s="1"/>
      <c r="M11305" s="1"/>
      <c r="N11305" s="1"/>
      <c r="O11305" s="1"/>
    </row>
    <row r="11306" ht="15.75" customHeight="1">
      <c r="A11306" s="120"/>
      <c r="B11306" s="80" t="s">
        <v>93</v>
      </c>
      <c r="C11306" s="141" t="s">
        <v>94</v>
      </c>
      <c r="D11306" s="128" t="s">
        <v>95</v>
      </c>
      <c r="E11306" s="58"/>
      <c r="F11306" s="59"/>
      <c r="G11306" s="151" t="s">
        <v>106</v>
      </c>
      <c r="H11306" s="130"/>
      <c r="I11306" s="130"/>
      <c r="J11306" s="131"/>
      <c r="K11306" s="1"/>
      <c r="L11306" s="1"/>
      <c r="M11306" s="1"/>
      <c r="N11306" s="1"/>
      <c r="O11306" s="1"/>
    </row>
    <row r="11307" ht="15.75" customHeight="1">
      <c r="A11307" s="36"/>
      <c r="B11307" s="122" t="str">
        <f t="shared" ref="B11307:B11346" si="6080">IF($B10007="","",$B10007)</f>
        <v>1a</v>
      </c>
      <c r="C11307" s="142" t="str">
        <f t="shared" ref="C11307:C11346" si="6081">IF($C10007="","",$C10007)</f>
        <v>Living and non-living things</v>
      </c>
      <c r="D11307" s="36" t="str">
        <f t="array" ref="D11307">IF(INDEX(INDIRECT(J11303),ROW($A$1))="","",INDEX(INDIRECT(J11303),ROW($A$1)))</f>
        <v/>
      </c>
      <c r="E11307" s="36" t="s">
        <v>73</v>
      </c>
      <c r="F11307" s="36">
        <f t="shared" ref="F11307:F11347" si="6082">IF($F10007="","",$F10007)</f>
        <v>2</v>
      </c>
      <c r="G11307" s="143" t="str">
        <f t="shared" ref="G11307:G11346" si="6083">IF($G10657="","",$G10657)</f>
        <v>Substantive</v>
      </c>
      <c r="H11307" s="36"/>
      <c r="I11307" s="36"/>
      <c r="J11307" s="126"/>
      <c r="K11307" s="1"/>
      <c r="L11307" s="1"/>
      <c r="M11307" s="1"/>
      <c r="N11307" s="1"/>
      <c r="O11307" s="1"/>
    </row>
    <row r="11308" ht="15.75" customHeight="1">
      <c r="A11308" s="36"/>
      <c r="B11308" s="35" t="str">
        <f t="shared" si="6080"/>
        <v>1b</v>
      </c>
      <c r="C11308" s="144" t="str">
        <f t="shared" si="6081"/>
        <v>Measurement</v>
      </c>
      <c r="D11308" s="36" t="str">
        <f t="array" ref="D11308">IF(INDEX(INDIRECT(J11303),ROW($A$2))="","",INDEX(INDIRECT(J11303),ROW($A$2)))</f>
        <v/>
      </c>
      <c r="E11308" s="36" t="s">
        <v>73</v>
      </c>
      <c r="F11308" s="36">
        <f t="shared" si="6082"/>
        <v>1</v>
      </c>
      <c r="G11308" s="145" t="str">
        <f t="shared" si="6083"/>
        <v>Disciplinary</v>
      </c>
      <c r="H11308" s="36"/>
      <c r="I11308" s="36"/>
      <c r="J11308" s="126"/>
      <c r="K11308" s="1"/>
      <c r="L11308" s="1"/>
      <c r="M11308" s="1"/>
      <c r="N11308" s="1"/>
      <c r="O11308" s="1"/>
    </row>
    <row r="11309" ht="15.75" customHeight="1">
      <c r="A11309" s="36"/>
      <c r="B11309" s="35" t="str">
        <f t="shared" si="6080"/>
        <v>1c</v>
      </c>
      <c r="C11309" s="144" t="str">
        <f t="shared" si="6081"/>
        <v>Tables</v>
      </c>
      <c r="D11309" s="36" t="str">
        <f t="array" ref="D11309">IF(INDEX(INDIRECT(J11303),ROW($A$3))="","",INDEX(INDIRECT(J11303),ROW($A$3)))</f>
        <v/>
      </c>
      <c r="E11309" s="36" t="s">
        <v>73</v>
      </c>
      <c r="F11309" s="36">
        <f t="shared" si="6082"/>
        <v>1</v>
      </c>
      <c r="G11309" s="145" t="str">
        <f t="shared" si="6083"/>
        <v>Disciplinary</v>
      </c>
      <c r="H11309" s="36"/>
      <c r="I11309" s="36"/>
      <c r="J11309" s="126"/>
      <c r="K11309" s="1"/>
      <c r="L11309" s="1"/>
      <c r="M11309" s="1"/>
      <c r="N11309" s="1"/>
      <c r="O11309" s="1"/>
    </row>
    <row r="11310" ht="15.75" customHeight="1">
      <c r="A11310" s="36"/>
      <c r="B11310" s="35" t="str">
        <f t="shared" si="6080"/>
        <v>1d</v>
      </c>
      <c r="C11310" s="144" t="str">
        <f t="shared" si="6081"/>
        <v>Plants</v>
      </c>
      <c r="D11310" s="36" t="str">
        <f t="array" ref="D11310">IF(INDEX(INDIRECT(J11303),ROW($A$4))="","",INDEX(INDIRECT(J11303),ROW($A$4)))</f>
        <v/>
      </c>
      <c r="E11310" s="36" t="s">
        <v>73</v>
      </c>
      <c r="F11310" s="36">
        <f t="shared" si="6082"/>
        <v>1</v>
      </c>
      <c r="G11310" s="145" t="str">
        <f t="shared" si="6083"/>
        <v>Substantive</v>
      </c>
      <c r="H11310" s="36"/>
      <c r="I11310" s="36"/>
      <c r="J11310" s="126"/>
      <c r="K11310" s="1"/>
      <c r="L11310" s="1"/>
      <c r="M11310" s="1"/>
      <c r="N11310" s="1"/>
      <c r="O11310" s="1"/>
    </row>
    <row r="11311" ht="15.75" customHeight="1">
      <c r="A11311" s="36"/>
      <c r="B11311" s="35" t="str">
        <f t="shared" si="6080"/>
        <v>1e</v>
      </c>
      <c r="C11311" s="144" t="str">
        <f t="shared" si="6081"/>
        <v>Food chains</v>
      </c>
      <c r="D11311" s="36" t="str">
        <f t="array" ref="D11311">IF(INDEX(INDIRECT(J11303),ROW($A$5))="","",INDEX(INDIRECT(J11303),ROW($A$5)))</f>
        <v/>
      </c>
      <c r="E11311" s="36" t="s">
        <v>73</v>
      </c>
      <c r="F11311" s="36">
        <f t="shared" si="6082"/>
        <v>2</v>
      </c>
      <c r="G11311" s="145" t="str">
        <f t="shared" si="6083"/>
        <v>Substantive</v>
      </c>
      <c r="H11311" s="36"/>
      <c r="I11311" s="36"/>
      <c r="J11311" s="126"/>
      <c r="K11311" s="1"/>
      <c r="L11311" s="1"/>
      <c r="M11311" s="1"/>
      <c r="N11311" s="1"/>
      <c r="O11311" s="1"/>
    </row>
    <row r="11312" ht="15.75" customHeight="1">
      <c r="A11312" s="36"/>
      <c r="B11312" s="35" t="str">
        <f t="shared" si="6080"/>
        <v>2a</v>
      </c>
      <c r="C11312" s="144" t="str">
        <f t="shared" si="6081"/>
        <v>States of matter</v>
      </c>
      <c r="D11312" s="36" t="str">
        <f t="array" ref="D11312">IF(INDEX(INDIRECT(J11303),ROW($A$6))="","",INDEX(INDIRECT(J11303),ROW($A$6)))</f>
        <v/>
      </c>
      <c r="E11312" s="36" t="s">
        <v>73</v>
      </c>
      <c r="F11312" s="36">
        <f t="shared" si="6082"/>
        <v>1</v>
      </c>
      <c r="G11312" s="145" t="str">
        <f t="shared" si="6083"/>
        <v>Substantive</v>
      </c>
      <c r="H11312" s="36"/>
      <c r="I11312" s="36"/>
      <c r="J11312" s="126"/>
      <c r="K11312" s="1"/>
      <c r="L11312" s="1"/>
      <c r="M11312" s="1"/>
      <c r="N11312" s="1"/>
      <c r="O11312" s="1"/>
    </row>
    <row r="11313" ht="15.75" customHeight="1">
      <c r="A11313" s="36"/>
      <c r="B11313" s="35" t="str">
        <f t="shared" si="6080"/>
        <v>2b</v>
      </c>
      <c r="C11313" s="144" t="str">
        <f t="shared" si="6081"/>
        <v>Graphs</v>
      </c>
      <c r="D11313" s="36" t="str">
        <f t="array" ref="D11313">IF(INDEX(INDIRECT(J11303),ROW($A$7))="","",INDEX(INDIRECT(J11303),ROW($A$7)))</f>
        <v/>
      </c>
      <c r="E11313" s="36" t="s">
        <v>73</v>
      </c>
      <c r="F11313" s="36">
        <f t="shared" si="6082"/>
        <v>1</v>
      </c>
      <c r="G11313" s="148" t="str">
        <f t="shared" si="6083"/>
        <v>Disciplinary</v>
      </c>
      <c r="H11313" s="36"/>
      <c r="I11313" s="36"/>
      <c r="J11313" s="126"/>
      <c r="K11313" s="1"/>
      <c r="L11313" s="1"/>
      <c r="M11313" s="1"/>
      <c r="N11313" s="1"/>
      <c r="O11313" s="1"/>
    </row>
    <row r="11314" ht="15.75" customHeight="1">
      <c r="A11314" s="36"/>
      <c r="B11314" s="35" t="str">
        <f t="shared" si="6080"/>
        <v>2c</v>
      </c>
      <c r="C11314" s="144" t="str">
        <f t="shared" si="6081"/>
        <v>Plants</v>
      </c>
      <c r="D11314" s="36" t="str">
        <f t="array" ref="D11314">IF(INDEX(INDIRECT(J11303),ROW($A$8))="","",INDEX(INDIRECT(J11303),ROW($A$8)))</f>
        <v/>
      </c>
      <c r="E11314" s="36" t="s">
        <v>73</v>
      </c>
      <c r="F11314" s="36">
        <f t="shared" si="6082"/>
        <v>1</v>
      </c>
      <c r="G11314" s="145" t="str">
        <f t="shared" si="6083"/>
        <v>Substantive</v>
      </c>
      <c r="H11314" s="36"/>
      <c r="I11314" s="36"/>
      <c r="J11314" s="126"/>
      <c r="K11314" s="1"/>
      <c r="L11314" s="1"/>
      <c r="M11314" s="1"/>
      <c r="N11314" s="1"/>
      <c r="O11314" s="1"/>
    </row>
    <row r="11315" ht="15.75" customHeight="1">
      <c r="A11315" s="36"/>
      <c r="B11315" s="35" t="str">
        <f t="shared" si="6080"/>
        <v>3a</v>
      </c>
      <c r="C11315" s="144" t="str">
        <f t="shared" si="6081"/>
        <v>Reversible and non-reversible changes</v>
      </c>
      <c r="D11315" s="36" t="str">
        <f t="array" ref="D11315">IF(INDEX(INDIRECT(J11303),ROW($A$9))="","",INDEX(INDIRECT(J11303),ROW($A$9)))</f>
        <v/>
      </c>
      <c r="E11315" s="36" t="s">
        <v>73</v>
      </c>
      <c r="F11315" s="36">
        <f t="shared" si="6082"/>
        <v>2</v>
      </c>
      <c r="G11315" s="145" t="str">
        <f t="shared" si="6083"/>
        <v>Substantive</v>
      </c>
      <c r="H11315" s="36"/>
      <c r="I11315" s="36"/>
      <c r="J11315" s="126"/>
      <c r="K11315" s="1"/>
      <c r="L11315" s="1"/>
      <c r="M11315" s="1"/>
      <c r="N11315" s="1"/>
      <c r="O11315" s="1"/>
    </row>
    <row r="11316" ht="15.75" customHeight="1">
      <c r="A11316" s="36"/>
      <c r="B11316" s="35" t="str">
        <f t="shared" si="6080"/>
        <v>3b</v>
      </c>
      <c r="C11316" s="144" t="str">
        <f t="shared" si="6081"/>
        <v>Units</v>
      </c>
      <c r="D11316" s="36" t="str">
        <f t="array" ref="D11316">IF(INDEX(INDIRECT(J11303),ROW($A$10))="","",INDEX(INDIRECT(J11303),ROW($A$10)))</f>
        <v/>
      </c>
      <c r="E11316" s="36" t="s">
        <v>73</v>
      </c>
      <c r="F11316" s="36">
        <f t="shared" si="6082"/>
        <v>1</v>
      </c>
      <c r="G11316" s="145" t="str">
        <f t="shared" si="6083"/>
        <v>Disciplinary</v>
      </c>
      <c r="H11316" s="36"/>
      <c r="I11316" s="36"/>
      <c r="J11316" s="126"/>
      <c r="K11316" s="1"/>
      <c r="L11316" s="1"/>
      <c r="M11316" s="1"/>
      <c r="N11316" s="1"/>
      <c r="O11316" s="1"/>
    </row>
    <row r="11317" ht="15.75" customHeight="1">
      <c r="A11317" s="36"/>
      <c r="B11317" s="35" t="str">
        <f t="shared" si="6080"/>
        <v>3c</v>
      </c>
      <c r="C11317" s="144" t="str">
        <f t="shared" si="6081"/>
        <v>Hazards, risks and precautions</v>
      </c>
      <c r="D11317" s="36" t="str">
        <f t="array" ref="D11317">IF(INDEX(INDIRECT(J11303),ROW($A$11))="","",INDEX(INDIRECT(J11303),ROW($A$11)))</f>
        <v/>
      </c>
      <c r="E11317" s="36" t="s">
        <v>73</v>
      </c>
      <c r="F11317" s="36">
        <f t="shared" si="6082"/>
        <v>1</v>
      </c>
      <c r="G11317" s="149" t="str">
        <f t="shared" si="6083"/>
        <v>Disciplinary</v>
      </c>
      <c r="H11317" s="36"/>
      <c r="I11317" s="36"/>
      <c r="J11317" s="126"/>
      <c r="K11317" s="1"/>
      <c r="L11317" s="1"/>
      <c r="M11317" s="1"/>
      <c r="N11317" s="1"/>
      <c r="O11317" s="1"/>
    </row>
    <row r="11318" ht="15.75" customHeight="1">
      <c r="A11318" s="36"/>
      <c r="B11318" s="35" t="str">
        <f t="shared" si="6080"/>
        <v>3d</v>
      </c>
      <c r="C11318" s="144" t="str">
        <f t="shared" si="6081"/>
        <v>States of matter</v>
      </c>
      <c r="D11318" s="36" t="str">
        <f t="array" ref="D11318">IF(INDEX(INDIRECT(J11303),ROW($A$12))="","",INDEX(INDIRECT(J11303),ROW($A$12)))</f>
        <v/>
      </c>
      <c r="E11318" s="36" t="s">
        <v>73</v>
      </c>
      <c r="F11318" s="36">
        <f t="shared" si="6082"/>
        <v>1</v>
      </c>
      <c r="G11318" s="145" t="str">
        <f t="shared" si="6083"/>
        <v>Substantive</v>
      </c>
      <c r="H11318" s="36"/>
      <c r="I11318" s="36"/>
      <c r="J11318" s="126"/>
      <c r="K11318" s="1"/>
      <c r="L11318" s="1"/>
      <c r="M11318" s="1"/>
      <c r="N11318" s="1"/>
      <c r="O11318" s="1"/>
    </row>
    <row r="11319" ht="15.75" customHeight="1">
      <c r="A11319" s="36"/>
      <c r="B11319" s="35" t="str">
        <f t="shared" si="6080"/>
        <v>3e</v>
      </c>
      <c r="C11319" s="144" t="str">
        <f t="shared" si="6081"/>
        <v>Reversible and non-reversible changes</v>
      </c>
      <c r="D11319" s="36" t="str">
        <f t="array" ref="D11319">IF(INDEX(INDIRECT(J11303),ROW($A$13))="","",INDEX(INDIRECT(J11303),ROW($A$13)))</f>
        <v/>
      </c>
      <c r="E11319" s="36" t="s">
        <v>73</v>
      </c>
      <c r="F11319" s="36">
        <f t="shared" si="6082"/>
        <v>1</v>
      </c>
      <c r="G11319" s="145" t="str">
        <f t="shared" si="6083"/>
        <v>Substantive</v>
      </c>
      <c r="H11319" s="36"/>
      <c r="I11319" s="36"/>
      <c r="J11319" s="126"/>
      <c r="K11319" s="1"/>
      <c r="L11319" s="1"/>
      <c r="M11319" s="1"/>
      <c r="N11319" s="1"/>
      <c r="O11319" s="1"/>
    </row>
    <row r="11320" ht="15.75" customHeight="1">
      <c r="A11320" s="36"/>
      <c r="B11320" s="35" t="str">
        <f t="shared" si="6080"/>
        <v>4a</v>
      </c>
      <c r="C11320" s="144" t="str">
        <f t="shared" si="6081"/>
        <v>Equipment</v>
      </c>
      <c r="D11320" s="36" t="str">
        <f t="array" ref="D11320">IF(INDEX(INDIRECT(J11303),ROW($A$14))="","",INDEX(INDIRECT(J11303),ROW($A$14)))</f>
        <v/>
      </c>
      <c r="E11320" s="36" t="s">
        <v>73</v>
      </c>
      <c r="F11320" s="36">
        <f t="shared" si="6082"/>
        <v>2</v>
      </c>
      <c r="G11320" s="145" t="str">
        <f t="shared" si="6083"/>
        <v>Disciplinary</v>
      </c>
      <c r="H11320" s="36"/>
      <c r="I11320" s="36"/>
      <c r="J11320" s="126"/>
      <c r="K11320" s="1"/>
      <c r="L11320" s="1"/>
      <c r="M11320" s="1"/>
      <c r="N11320" s="1"/>
      <c r="O11320" s="1"/>
    </row>
    <row r="11321" ht="15.75" customHeight="1">
      <c r="A11321" s="36"/>
      <c r="B11321" s="35" t="str">
        <f t="shared" si="6080"/>
        <v>4b</v>
      </c>
      <c r="C11321" s="144" t="str">
        <f t="shared" si="6081"/>
        <v>Accuracy and precision</v>
      </c>
      <c r="D11321" s="36" t="str">
        <f t="array" ref="D11321">IF(INDEX(INDIRECT(J11303),ROW($A$15))="","",INDEX(INDIRECT(J11303),ROW($A$15)))</f>
        <v/>
      </c>
      <c r="E11321" s="36" t="s">
        <v>73</v>
      </c>
      <c r="F11321" s="36">
        <f t="shared" si="6082"/>
        <v>1</v>
      </c>
      <c r="G11321" s="145" t="str">
        <f t="shared" si="6083"/>
        <v>Disciplinary</v>
      </c>
      <c r="H11321" s="36"/>
      <c r="I11321" s="36"/>
      <c r="J11321" s="126"/>
      <c r="K11321" s="1"/>
      <c r="L11321" s="1"/>
      <c r="M11321" s="1"/>
      <c r="N11321" s="1"/>
      <c r="O11321" s="1"/>
    </row>
    <row r="11322" ht="15.75" customHeight="1">
      <c r="A11322" s="36"/>
      <c r="B11322" s="35" t="str">
        <f t="shared" si="6080"/>
        <v>4c</v>
      </c>
      <c r="C11322" s="144" t="str">
        <f t="shared" si="6081"/>
        <v>Conclusions</v>
      </c>
      <c r="D11322" s="36" t="str">
        <f t="array" ref="D11322">IF(INDEX(INDIRECT(J11303),ROW($A$16))="","",INDEX(INDIRECT(J11303),ROW($A$16)))</f>
        <v/>
      </c>
      <c r="E11322" s="36" t="s">
        <v>73</v>
      </c>
      <c r="F11322" s="36">
        <f t="shared" si="6082"/>
        <v>1</v>
      </c>
      <c r="G11322" s="145" t="str">
        <f t="shared" si="6083"/>
        <v>Disciplinary</v>
      </c>
      <c r="H11322" s="36"/>
      <c r="I11322" s="36"/>
      <c r="J11322" s="126"/>
      <c r="K11322" s="1"/>
      <c r="L11322" s="1"/>
      <c r="M11322" s="1"/>
      <c r="N11322" s="1"/>
      <c r="O11322" s="1"/>
    </row>
    <row r="11323" ht="15.75" customHeight="1">
      <c r="A11323" s="36"/>
      <c r="B11323" s="35" t="str">
        <f t="shared" si="6080"/>
        <v>5a</v>
      </c>
      <c r="C11323" s="144" t="str">
        <f t="shared" si="6081"/>
        <v>Hazards, risks and precautions</v>
      </c>
      <c r="D11323" s="36" t="str">
        <f t="array" ref="D11323">IF(INDEX(INDIRECT(J11303),ROW($A$17))="","",INDEX(INDIRECT(J11303),ROW($A$17)))</f>
        <v/>
      </c>
      <c r="E11323" s="36" t="s">
        <v>73</v>
      </c>
      <c r="F11323" s="36">
        <f t="shared" si="6082"/>
        <v>1</v>
      </c>
      <c r="G11323" s="145" t="str">
        <f t="shared" si="6083"/>
        <v>Disciplinary</v>
      </c>
      <c r="H11323" s="36"/>
      <c r="I11323" s="36"/>
      <c r="J11323" s="126"/>
      <c r="K11323" s="1"/>
      <c r="L11323" s="1"/>
      <c r="M11323" s="1"/>
      <c r="N11323" s="1"/>
      <c r="O11323" s="1"/>
    </row>
    <row r="11324" ht="15.75" customHeight="1">
      <c r="A11324" s="36"/>
      <c r="B11324" s="35" t="str">
        <f t="shared" si="6080"/>
        <v>5b</v>
      </c>
      <c r="C11324" s="144" t="str">
        <f t="shared" si="6081"/>
        <v>Electricity</v>
      </c>
      <c r="D11324" s="36" t="str">
        <f t="array" ref="D11324">IF(INDEX(INDIRECT(J11303),ROW($A$18))="","",INDEX(INDIRECT(J11303),ROW($A$18)))</f>
        <v/>
      </c>
      <c r="E11324" s="36" t="s">
        <v>73</v>
      </c>
      <c r="F11324" s="36">
        <f t="shared" si="6082"/>
        <v>1</v>
      </c>
      <c r="G11324" s="145" t="str">
        <f t="shared" si="6083"/>
        <v>Substantive</v>
      </c>
      <c r="H11324" s="36"/>
      <c r="I11324" s="36"/>
      <c r="J11324" s="126"/>
      <c r="K11324" s="1"/>
      <c r="L11324" s="1"/>
      <c r="M11324" s="1"/>
      <c r="N11324" s="1"/>
      <c r="O11324" s="1"/>
    </row>
    <row r="11325" ht="15.75" customHeight="1">
      <c r="A11325" s="36"/>
      <c r="B11325" s="35" t="str">
        <f t="shared" si="6080"/>
        <v>5c</v>
      </c>
      <c r="C11325" s="144" t="str">
        <f t="shared" si="6081"/>
        <v>Physical properties of materials</v>
      </c>
      <c r="D11325" s="36" t="str">
        <f t="array" ref="D11325">IF(INDEX(INDIRECT(J11303),ROW($A$19))="","",INDEX(INDIRECT(J11303),ROW($A$19)))</f>
        <v/>
      </c>
      <c r="E11325" s="36" t="s">
        <v>73</v>
      </c>
      <c r="F11325" s="36">
        <f t="shared" si="6082"/>
        <v>1</v>
      </c>
      <c r="G11325" s="145" t="str">
        <f t="shared" si="6083"/>
        <v>Substantive</v>
      </c>
      <c r="H11325" s="36"/>
      <c r="I11325" s="36"/>
      <c r="J11325" s="126"/>
      <c r="K11325" s="1"/>
      <c r="L11325" s="1"/>
      <c r="M11325" s="1"/>
      <c r="N11325" s="1"/>
      <c r="O11325" s="1"/>
    </row>
    <row r="11326" ht="15.75" customHeight="1">
      <c r="A11326" s="36"/>
      <c r="B11326" s="35" t="str">
        <f t="shared" si="6080"/>
        <v>5d</v>
      </c>
      <c r="C11326" s="144" t="str">
        <f t="shared" si="6081"/>
        <v>Electricity</v>
      </c>
      <c r="D11326" s="36" t="str">
        <f t="array" ref="D11326">IF(INDEX(INDIRECT(J11303),ROW($A$20))="","",INDEX(INDIRECT(J11303),ROW($A$20)))</f>
        <v/>
      </c>
      <c r="E11326" s="36" t="s">
        <v>73</v>
      </c>
      <c r="F11326" s="36">
        <f t="shared" si="6082"/>
        <v>1</v>
      </c>
      <c r="G11326" s="145" t="str">
        <f t="shared" si="6083"/>
        <v>Substantive</v>
      </c>
      <c r="H11326" s="36"/>
      <c r="I11326" s="36"/>
      <c r="J11326" s="126"/>
      <c r="K11326" s="1"/>
      <c r="L11326" s="1"/>
      <c r="M11326" s="1"/>
      <c r="N11326" s="1"/>
      <c r="O11326" s="1"/>
    </row>
    <row r="11327" ht="15.75" customHeight="1">
      <c r="A11327" s="36"/>
      <c r="B11327" s="35" t="str">
        <f t="shared" si="6080"/>
        <v>6a</v>
      </c>
      <c r="C11327" s="144" t="str">
        <f t="shared" si="6081"/>
        <v>Planning scientific enquiry</v>
      </c>
      <c r="D11327" s="36" t="str">
        <f t="array" ref="D11327">IF(INDEX(INDIRECT(J11303),ROW($A$21))="","",INDEX(INDIRECT(J11303),ROW($A$21)))</f>
        <v/>
      </c>
      <c r="E11327" s="36" t="s">
        <v>73</v>
      </c>
      <c r="F11327" s="36">
        <f t="shared" si="6082"/>
        <v>2</v>
      </c>
      <c r="G11327" s="145" t="str">
        <f t="shared" si="6083"/>
        <v>Disciplinary</v>
      </c>
      <c r="H11327" s="36"/>
      <c r="I11327" s="36"/>
      <c r="J11327" s="126"/>
      <c r="K11327" s="1"/>
      <c r="L11327" s="1"/>
      <c r="M11327" s="1"/>
      <c r="N11327" s="1"/>
      <c r="O11327" s="1"/>
    </row>
    <row r="11328" ht="15.75" customHeight="1">
      <c r="A11328" s="36"/>
      <c r="B11328" s="35" t="str">
        <f t="shared" si="6080"/>
        <v>6b</v>
      </c>
      <c r="C11328" s="144" t="str">
        <f t="shared" si="6081"/>
        <v>Units</v>
      </c>
      <c r="D11328" s="36" t="str">
        <f t="array" ref="D11328">IF(INDEX(INDIRECT(J11303),ROW($A$22))="","",INDEX(INDIRECT(J11303),ROW($A$22)))</f>
        <v/>
      </c>
      <c r="E11328" s="36" t="s">
        <v>73</v>
      </c>
      <c r="F11328" s="36">
        <f t="shared" si="6082"/>
        <v>1</v>
      </c>
      <c r="G11328" s="145" t="str">
        <f t="shared" si="6083"/>
        <v>Disciplinary</v>
      </c>
      <c r="H11328" s="36"/>
      <c r="I11328" s="36"/>
      <c r="J11328" s="126"/>
      <c r="K11328" s="1"/>
      <c r="L11328" s="1"/>
      <c r="M11328" s="1"/>
      <c r="N11328" s="1"/>
      <c r="O11328" s="1"/>
    </row>
    <row r="11329" ht="15.75" customHeight="1">
      <c r="A11329" s="36"/>
      <c r="B11329" s="35" t="str">
        <f t="shared" si="6080"/>
        <v>6c</v>
      </c>
      <c r="C11329" s="144" t="str">
        <f t="shared" si="6081"/>
        <v>Forces</v>
      </c>
      <c r="D11329" s="36" t="str">
        <f t="array" ref="D11329">IF(INDEX(INDIRECT(J11303),ROW($A$23))="","",INDEX(INDIRECT(J11303),ROW($A$23)))</f>
        <v/>
      </c>
      <c r="E11329" s="36" t="s">
        <v>73</v>
      </c>
      <c r="F11329" s="36">
        <f t="shared" si="6082"/>
        <v>1</v>
      </c>
      <c r="G11329" s="148" t="str">
        <f t="shared" si="6083"/>
        <v>Substantive</v>
      </c>
      <c r="H11329" s="36"/>
      <c r="I11329" s="36"/>
      <c r="J11329" s="126"/>
      <c r="K11329" s="1"/>
      <c r="L11329" s="1"/>
      <c r="M11329" s="1"/>
      <c r="N11329" s="1"/>
      <c r="O11329" s="1"/>
    </row>
    <row r="11330" ht="15.75" customHeight="1">
      <c r="A11330" s="36"/>
      <c r="B11330" s="35" t="str">
        <f t="shared" si="6080"/>
        <v>6d</v>
      </c>
      <c r="C11330" s="144" t="str">
        <f t="shared" si="6081"/>
        <v>Tables</v>
      </c>
      <c r="D11330" s="36" t="str">
        <f t="array" ref="D11330">IF(INDEX(INDIRECT(J11303),ROW($A$24))="","",INDEX(INDIRECT(J11303),ROW($A$24)))</f>
        <v/>
      </c>
      <c r="E11330" s="36" t="s">
        <v>73</v>
      </c>
      <c r="F11330" s="36">
        <f t="shared" si="6082"/>
        <v>1</v>
      </c>
      <c r="G11330" s="145" t="str">
        <f t="shared" si="6083"/>
        <v>Disciplinary</v>
      </c>
      <c r="H11330" s="36"/>
      <c r="I11330" s="36"/>
      <c r="J11330" s="126"/>
      <c r="K11330" s="1"/>
      <c r="L11330" s="1"/>
      <c r="M11330" s="1"/>
      <c r="N11330" s="1"/>
      <c r="O11330" s="1"/>
    </row>
    <row r="11331" ht="15.75" customHeight="1">
      <c r="A11331" s="36"/>
      <c r="B11331" s="35" t="str">
        <f t="shared" si="6080"/>
        <v>7a</v>
      </c>
      <c r="C11331" s="144" t="str">
        <f t="shared" si="6081"/>
        <v>Behaviour of light</v>
      </c>
      <c r="D11331" s="36" t="str">
        <f t="array" ref="D11331">IF(INDEX(INDIRECT(J11303),ROW($A$25))="","",INDEX(INDIRECT(J11303),ROW($A$25)))</f>
        <v/>
      </c>
      <c r="E11331" s="36" t="s">
        <v>73</v>
      </c>
      <c r="F11331" s="36">
        <f t="shared" si="6082"/>
        <v>1</v>
      </c>
      <c r="G11331" s="148" t="str">
        <f t="shared" si="6083"/>
        <v>Substantive</v>
      </c>
      <c r="H11331" s="36"/>
      <c r="I11331" s="36"/>
      <c r="J11331" s="126"/>
      <c r="K11331" s="1"/>
      <c r="L11331" s="1"/>
      <c r="M11331" s="1"/>
      <c r="N11331" s="1"/>
      <c r="O11331" s="1"/>
    </row>
    <row r="11332" ht="15.75" customHeight="1">
      <c r="A11332" s="36"/>
      <c r="B11332" s="35" t="str">
        <f t="shared" si="6080"/>
        <v>7b</v>
      </c>
      <c r="C11332" s="144" t="str">
        <f t="shared" si="6081"/>
        <v>Behaviour of light</v>
      </c>
      <c r="D11332" s="36" t="str">
        <f t="array" ref="D11332">IF(INDEX(INDIRECT(J11303),ROW($A$26))="","",INDEX(INDIRECT(J11303),ROW($A$26)))</f>
        <v/>
      </c>
      <c r="E11332" s="36" t="s">
        <v>73</v>
      </c>
      <c r="F11332" s="36">
        <f t="shared" si="6082"/>
        <v>2</v>
      </c>
      <c r="G11332" s="145" t="str">
        <f t="shared" si="6083"/>
        <v>Substantive</v>
      </c>
      <c r="H11332" s="36"/>
      <c r="I11332" s="36"/>
      <c r="J11332" s="126"/>
      <c r="K11332" s="1"/>
      <c r="L11332" s="1"/>
      <c r="M11332" s="1"/>
      <c r="N11332" s="1"/>
      <c r="O11332" s="1"/>
    </row>
    <row r="11333" ht="15.75" customHeight="1">
      <c r="A11333" s="36"/>
      <c r="B11333" s="35" t="str">
        <f t="shared" si="6080"/>
        <v>7c</v>
      </c>
      <c r="C11333" s="144" t="str">
        <f t="shared" si="6081"/>
        <v>Behaviour of light</v>
      </c>
      <c r="D11333" s="36" t="str">
        <f t="array" ref="D11333">IF(INDEX(INDIRECT(J11303),ROW($A$27))="","",INDEX(INDIRECT(J11303),ROW($A$27)))</f>
        <v/>
      </c>
      <c r="E11333" s="36" t="s">
        <v>73</v>
      </c>
      <c r="F11333" s="36">
        <f t="shared" si="6082"/>
        <v>1</v>
      </c>
      <c r="G11333" s="145" t="str">
        <f t="shared" si="6083"/>
        <v>Substantive</v>
      </c>
      <c r="H11333" s="36"/>
      <c r="I11333" s="36"/>
      <c r="J11333" s="126"/>
      <c r="K11333" s="1"/>
      <c r="L11333" s="1"/>
      <c r="M11333" s="1"/>
      <c r="N11333" s="1"/>
      <c r="O11333" s="1"/>
    </row>
    <row r="11334" ht="15.75" customHeight="1">
      <c r="A11334" s="36"/>
      <c r="B11334" s="35" t="str">
        <f t="shared" si="6080"/>
        <v>7d</v>
      </c>
      <c r="C11334" s="144" t="str">
        <f t="shared" si="6081"/>
        <v>Conclusions</v>
      </c>
      <c r="D11334" s="36" t="str">
        <f t="array" ref="D11334">IF(INDEX(INDIRECT(J11303),ROW($A$28))="","",INDEX(INDIRECT(J11303),ROW($A$28)))</f>
        <v/>
      </c>
      <c r="E11334" s="36" t="s">
        <v>73</v>
      </c>
      <c r="F11334" s="36">
        <f t="shared" si="6082"/>
        <v>1</v>
      </c>
      <c r="G11334" s="145" t="str">
        <f t="shared" si="6083"/>
        <v>Disciplinary</v>
      </c>
      <c r="H11334" s="36"/>
      <c r="I11334" s="36"/>
      <c r="J11334" s="126"/>
      <c r="K11334" s="1"/>
      <c r="L11334" s="1"/>
      <c r="M11334" s="1"/>
      <c r="N11334" s="1"/>
      <c r="O11334" s="1"/>
    </row>
    <row r="11335" ht="15.75" customHeight="1">
      <c r="A11335" s="36"/>
      <c r="B11335" s="35" t="str">
        <f t="shared" si="6080"/>
        <v>8a</v>
      </c>
      <c r="C11335" s="144" t="str">
        <f t="shared" si="6081"/>
        <v>Measurement</v>
      </c>
      <c r="D11335" s="36" t="str">
        <f t="array" ref="D11335">IF(INDEX(INDIRECT(J11303),ROW($A$29))="","",INDEX(INDIRECT(J11303),ROW($A$29)))</f>
        <v/>
      </c>
      <c r="E11335" s="36" t="s">
        <v>73</v>
      </c>
      <c r="F11335" s="36">
        <f t="shared" si="6082"/>
        <v>1</v>
      </c>
      <c r="G11335" s="145" t="str">
        <f t="shared" si="6083"/>
        <v>Disciplinary</v>
      </c>
      <c r="H11335" s="36"/>
      <c r="I11335" s="36"/>
      <c r="J11335" s="126"/>
      <c r="K11335" s="1"/>
      <c r="L11335" s="1"/>
      <c r="M11335" s="1"/>
      <c r="N11335" s="1"/>
      <c r="O11335" s="1"/>
    </row>
    <row r="11336" ht="15.75" customHeight="1">
      <c r="A11336" s="36"/>
      <c r="B11336" s="35" t="str">
        <f t="shared" si="6080"/>
        <v>8b</v>
      </c>
      <c r="C11336" s="144" t="str">
        <f t="shared" si="6081"/>
        <v>States of matter</v>
      </c>
      <c r="D11336" s="36" t="str">
        <f t="array" ref="D11336">IF(INDEX(INDIRECT(J11303),ROW($A$30))="","",INDEX(INDIRECT(J11303),ROW($A$30)))</f>
        <v/>
      </c>
      <c r="E11336" s="36" t="s">
        <v>73</v>
      </c>
      <c r="F11336" s="36">
        <f t="shared" si="6082"/>
        <v>1</v>
      </c>
      <c r="G11336" s="145" t="str">
        <f t="shared" si="6083"/>
        <v>Substantive</v>
      </c>
      <c r="H11336" s="36"/>
      <c r="I11336" s="36"/>
      <c r="J11336" s="126"/>
      <c r="K11336" s="1"/>
      <c r="L11336" s="1"/>
      <c r="M11336" s="1"/>
      <c r="N11336" s="1"/>
      <c r="O11336" s="1"/>
    </row>
    <row r="11337" ht="15.75" customHeight="1">
      <c r="A11337" s="36"/>
      <c r="B11337" s="35" t="str">
        <f t="shared" si="6080"/>
        <v>8c</v>
      </c>
      <c r="C11337" s="144" t="str">
        <f t="shared" si="6081"/>
        <v>Accuracy and precision</v>
      </c>
      <c r="D11337" s="36" t="str">
        <f t="array" ref="D11337">IF(INDEX(INDIRECT(J11303),ROW($A$31))="","",INDEX(INDIRECT(J11303),ROW($A$31)))</f>
        <v/>
      </c>
      <c r="E11337" s="36" t="s">
        <v>73</v>
      </c>
      <c r="F11337" s="36">
        <f t="shared" si="6082"/>
        <v>1</v>
      </c>
      <c r="G11337" s="145" t="str">
        <f t="shared" si="6083"/>
        <v>Disciplinary</v>
      </c>
      <c r="H11337" s="36"/>
      <c r="I11337" s="36"/>
      <c r="J11337" s="126"/>
      <c r="K11337" s="1"/>
      <c r="L11337" s="1"/>
      <c r="M11337" s="1"/>
      <c r="N11337" s="1"/>
      <c r="O11337" s="1"/>
    </row>
    <row r="11338" ht="15.75" customHeight="1">
      <c r="A11338" s="36"/>
      <c r="B11338" s="35" t="str">
        <f t="shared" si="6080"/>
        <v>9a</v>
      </c>
      <c r="C11338" s="144" t="str">
        <f t="shared" si="6081"/>
        <v>Planning scientific enquiry</v>
      </c>
      <c r="D11338" s="36" t="str">
        <f t="array" ref="D11338">IF(INDEX(INDIRECT(J11303),ROW($A$32))="","",INDEX(INDIRECT(J11303),ROW($A$32)))</f>
        <v/>
      </c>
      <c r="E11338" s="36" t="s">
        <v>73</v>
      </c>
      <c r="F11338" s="36">
        <f t="shared" si="6082"/>
        <v>2</v>
      </c>
      <c r="G11338" s="145" t="str">
        <f t="shared" si="6083"/>
        <v>Disciplinary</v>
      </c>
      <c r="H11338" s="36"/>
      <c r="I11338" s="36"/>
      <c r="J11338" s="126"/>
      <c r="K11338" s="1"/>
      <c r="L11338" s="1"/>
      <c r="M11338" s="1"/>
      <c r="N11338" s="1"/>
      <c r="O11338" s="1"/>
    </row>
    <row r="11339" ht="15.75" customHeight="1">
      <c r="A11339" s="36"/>
      <c r="B11339" s="35" t="str">
        <f t="shared" si="6080"/>
        <v>9b</v>
      </c>
      <c r="C11339" s="144" t="str">
        <f t="shared" si="6081"/>
        <v>Forces</v>
      </c>
      <c r="D11339" s="36" t="str">
        <f t="array" ref="D11339">IF(INDEX(INDIRECT(J11303),ROW($A$33))="","",INDEX(INDIRECT(J11303),ROW($A$33)))</f>
        <v/>
      </c>
      <c r="E11339" s="36" t="s">
        <v>73</v>
      </c>
      <c r="F11339" s="36">
        <f t="shared" si="6082"/>
        <v>2</v>
      </c>
      <c r="G11339" s="148" t="str">
        <f t="shared" si="6083"/>
        <v>Substantive</v>
      </c>
      <c r="H11339" s="36"/>
      <c r="I11339" s="36"/>
      <c r="J11339" s="126"/>
      <c r="K11339" s="1"/>
      <c r="L11339" s="1"/>
      <c r="M11339" s="1"/>
      <c r="N11339" s="1"/>
      <c r="O11339" s="1"/>
    </row>
    <row r="11340" ht="15.75" customHeight="1">
      <c r="A11340" s="36"/>
      <c r="B11340" s="35" t="str">
        <f t="shared" si="6080"/>
        <v>9c</v>
      </c>
      <c r="C11340" s="144" t="str">
        <f t="shared" si="6081"/>
        <v>Repeatability</v>
      </c>
      <c r="D11340" s="36" t="str">
        <f t="array" ref="D11340">IF(INDEX(INDIRECT(J11303),ROW($A$34))="","",INDEX(INDIRECT(J11303),ROW($A$34)))</f>
        <v/>
      </c>
      <c r="E11340" s="36" t="s">
        <v>73</v>
      </c>
      <c r="F11340" s="36">
        <f t="shared" si="6082"/>
        <v>1</v>
      </c>
      <c r="G11340" s="145" t="str">
        <f t="shared" si="6083"/>
        <v>Disciplinary</v>
      </c>
      <c r="H11340" s="36"/>
      <c r="I11340" s="36"/>
      <c r="J11340" s="126"/>
      <c r="K11340" s="1"/>
      <c r="L11340" s="1"/>
      <c r="M11340" s="1"/>
      <c r="N11340" s="1"/>
      <c r="O11340" s="1"/>
    </row>
    <row r="11341" ht="15.75" customHeight="1">
      <c r="A11341" s="36"/>
      <c r="B11341" s="35" t="str">
        <f t="shared" si="6080"/>
        <v>9d</v>
      </c>
      <c r="C11341" s="144" t="str">
        <f t="shared" si="6081"/>
        <v>Graphs</v>
      </c>
      <c r="D11341" s="36" t="str">
        <f t="array" ref="D11341">IF(INDEX(INDIRECT(J11303),ROW($A$35))="","",INDEX(INDIRECT(J11303),ROW($A$35)))</f>
        <v/>
      </c>
      <c r="E11341" s="36" t="s">
        <v>73</v>
      </c>
      <c r="F11341" s="36">
        <f t="shared" si="6082"/>
        <v>1</v>
      </c>
      <c r="G11341" s="145" t="str">
        <f t="shared" si="6083"/>
        <v>Disciplinary</v>
      </c>
      <c r="H11341" s="36"/>
      <c r="I11341" s="36"/>
      <c r="J11341" s="126"/>
      <c r="K11341" s="1"/>
      <c r="L11341" s="1"/>
      <c r="M11341" s="1"/>
      <c r="N11341" s="1"/>
      <c r="O11341" s="1"/>
    </row>
    <row r="11342" ht="15.75" customHeight="1">
      <c r="A11342" s="36"/>
      <c r="B11342" s="35" t="str">
        <f t="shared" si="6080"/>
        <v>10a</v>
      </c>
      <c r="C11342" s="144" t="str">
        <f t="shared" si="6081"/>
        <v>Physical properties of materials</v>
      </c>
      <c r="D11342" s="36" t="str">
        <f t="array" ref="D11342">IF(INDEX(INDIRECT(J11303),ROW($A$36))="","",INDEX(INDIRECT(J11303),ROW($A$36)))</f>
        <v/>
      </c>
      <c r="E11342" s="36" t="s">
        <v>73</v>
      </c>
      <c r="F11342" s="36">
        <f t="shared" si="6082"/>
        <v>1</v>
      </c>
      <c r="G11342" s="145" t="str">
        <f t="shared" si="6083"/>
        <v>Substantive</v>
      </c>
      <c r="H11342" s="36"/>
      <c r="I11342" s="36"/>
      <c r="J11342" s="126"/>
      <c r="K11342" s="1"/>
      <c r="L11342" s="1"/>
      <c r="M11342" s="1"/>
      <c r="N11342" s="1"/>
      <c r="O11342" s="1"/>
    </row>
    <row r="11343" ht="15.75" customHeight="1">
      <c r="A11343" s="36"/>
      <c r="B11343" s="35" t="str">
        <f t="shared" si="6080"/>
        <v>10b</v>
      </c>
      <c r="C11343" s="144" t="str">
        <f t="shared" si="6081"/>
        <v>Physical properties of materials</v>
      </c>
      <c r="D11343" s="36" t="str">
        <f t="array" ref="D11343">IF(INDEX(INDIRECT(J11303),ROW($A$37))="","",INDEX(INDIRECT(J11303),ROW($A$37)))</f>
        <v/>
      </c>
      <c r="E11343" s="36" t="s">
        <v>73</v>
      </c>
      <c r="F11343" s="36">
        <f t="shared" si="6082"/>
        <v>1</v>
      </c>
      <c r="G11343" s="145" t="str">
        <f t="shared" si="6083"/>
        <v>Substantive</v>
      </c>
      <c r="H11343" s="36"/>
      <c r="I11343" s="36"/>
      <c r="J11343" s="126"/>
      <c r="K11343" s="1"/>
      <c r="L11343" s="1"/>
      <c r="M11343" s="1"/>
      <c r="N11343" s="1"/>
      <c r="O11343" s="1"/>
    </row>
    <row r="11344" ht="15.75" customHeight="1">
      <c r="A11344" s="36"/>
      <c r="B11344" s="35" t="str">
        <f t="shared" si="6080"/>
        <v>10c</v>
      </c>
      <c r="C11344" s="144" t="str">
        <f t="shared" si="6081"/>
        <v>Graphs</v>
      </c>
      <c r="D11344" s="36" t="str">
        <f t="array" ref="D11344">IF(INDEX(INDIRECT(J11303),ROW($A$38))="","",INDEX(INDIRECT(J11303),ROW($A$38)))</f>
        <v/>
      </c>
      <c r="E11344" s="36" t="s">
        <v>73</v>
      </c>
      <c r="F11344" s="36">
        <f t="shared" si="6082"/>
        <v>1</v>
      </c>
      <c r="G11344" s="145" t="str">
        <f t="shared" si="6083"/>
        <v>Disciplinary</v>
      </c>
      <c r="H11344" s="36"/>
      <c r="I11344" s="36"/>
      <c r="J11344" s="126"/>
      <c r="K11344" s="1"/>
      <c r="L11344" s="1"/>
      <c r="M11344" s="1"/>
      <c r="N11344" s="1"/>
      <c r="O11344" s="1"/>
    </row>
    <row r="11345" ht="15.75" customHeight="1">
      <c r="A11345" s="36"/>
      <c r="B11345" s="35" t="str">
        <f t="shared" si="6080"/>
        <v>11a</v>
      </c>
      <c r="C11345" s="144" t="str">
        <f t="shared" si="6081"/>
        <v>Repeatability</v>
      </c>
      <c r="D11345" s="36" t="str">
        <f t="array" ref="D11345">IF(INDEX(INDIRECT(J11303),ROW($A$39))="","",INDEX(INDIRECT(J11303),ROW($A$39)))</f>
        <v/>
      </c>
      <c r="E11345" s="36" t="s">
        <v>73</v>
      </c>
      <c r="F11345" s="36">
        <f t="shared" si="6082"/>
        <v>1</v>
      </c>
      <c r="G11345" s="145" t="str">
        <f t="shared" si="6083"/>
        <v>Disciplinary</v>
      </c>
      <c r="H11345" s="36"/>
      <c r="I11345" s="36"/>
      <c r="J11345" s="126"/>
      <c r="K11345" s="1"/>
      <c r="L11345" s="1"/>
      <c r="M11345" s="1"/>
      <c r="N11345" s="1"/>
      <c r="O11345" s="1"/>
    </row>
    <row r="11346" ht="15.75" customHeight="1">
      <c r="A11346" s="36"/>
      <c r="B11346" s="35" t="str">
        <f t="shared" si="6080"/>
        <v>11b</v>
      </c>
      <c r="C11346" s="144" t="str">
        <f t="shared" si="6081"/>
        <v>Plants</v>
      </c>
      <c r="D11346" s="36" t="str">
        <f t="array" ref="D11346">IF(INDEX(INDIRECT(J11303),ROW($A$40))="","",INDEX(INDIRECT(J11303),ROW($A$40)))</f>
        <v/>
      </c>
      <c r="E11346" s="36" t="s">
        <v>73</v>
      </c>
      <c r="F11346" s="36">
        <f t="shared" si="6082"/>
        <v>1</v>
      </c>
      <c r="G11346" s="145" t="str">
        <f t="shared" si="6083"/>
        <v>Substantive</v>
      </c>
      <c r="H11346" s="36"/>
      <c r="I11346" s="36"/>
      <c r="J11346" s="126"/>
      <c r="K11346" s="1"/>
      <c r="L11346" s="1"/>
      <c r="M11346" s="1"/>
      <c r="N11346" s="1"/>
      <c r="O11346" s="1"/>
    </row>
    <row r="11347" ht="15.75" customHeight="1">
      <c r="A11347" s="36"/>
      <c r="B11347" s="123" t="str">
        <f t="shared" ref="B11347:C11347" si="6084">B11297</f>
        <v>11c</v>
      </c>
      <c r="C11347" s="146" t="str">
        <f t="shared" si="6084"/>
        <v>Conclusions</v>
      </c>
      <c r="D11347" s="36" t="str">
        <f t="array" ref="D11347">IF(INDEX(INDIRECT(J11303),ROW($A$41))="","",INDEX(INDIRECT(J11303),ROW($A$41)))</f>
        <v/>
      </c>
      <c r="E11347" s="36" t="s">
        <v>73</v>
      </c>
      <c r="F11347" s="36">
        <f t="shared" si="6082"/>
        <v>2</v>
      </c>
      <c r="G11347" s="147" t="str">
        <f>IF($G11197="","",$G11197)</f>
        <v>Disciplinary</v>
      </c>
      <c r="H11347" s="36"/>
      <c r="I11347" s="36"/>
      <c r="J11347" s="126"/>
      <c r="K11347" s="1"/>
      <c r="L11347" s="1"/>
      <c r="M11347" s="1"/>
      <c r="N11347" s="1"/>
      <c r="O11347" s="1"/>
    </row>
    <row r="11348" ht="15.75" customHeight="1">
      <c r="A11348" s="36"/>
      <c r="B11348" s="36"/>
      <c r="C11348" s="124" t="s">
        <v>67</v>
      </c>
      <c r="D11348" s="116">
        <f>SUM(D11307:D11347)</f>
        <v>0</v>
      </c>
      <c r="E11348" s="70" t="s">
        <v>73</v>
      </c>
      <c r="F11348" s="71">
        <f>SUM(F11307:F11347)</f>
        <v>50</v>
      </c>
      <c r="G11348" s="36"/>
      <c r="H11348" s="36"/>
      <c r="I11348" s="36"/>
      <c r="J11348" s="126"/>
      <c r="K11348" s="1"/>
      <c r="L11348" s="1"/>
      <c r="M11348" s="1"/>
      <c r="N11348" s="1"/>
      <c r="O11348" s="1"/>
    </row>
    <row r="11349" ht="15.75" customHeight="1">
      <c r="A11349" s="36"/>
      <c r="B11349" s="36"/>
      <c r="C11349" s="54"/>
      <c r="D11349" s="36"/>
      <c r="E11349" s="36"/>
      <c r="F11349" s="36"/>
      <c r="G11349" s="36"/>
      <c r="H11349" s="36"/>
      <c r="I11349" s="36"/>
      <c r="J11349" s="126"/>
      <c r="K11349" s="1"/>
      <c r="L11349" s="1"/>
      <c r="M11349" s="1"/>
      <c r="N11349" s="1"/>
      <c r="O11349" s="1"/>
    </row>
    <row r="11350" ht="15.75" customHeight="1">
      <c r="A11350" s="36"/>
      <c r="B11350" s="36"/>
      <c r="C11350" s="54"/>
      <c r="D11350" s="1"/>
      <c r="E11350" s="36"/>
      <c r="F11350" s="36"/>
      <c r="G11350" s="36"/>
      <c r="H11350" s="36"/>
      <c r="I11350" s="36"/>
      <c r="J11350" s="126"/>
      <c r="K11350" s="1"/>
      <c r="L11350" s="1"/>
      <c r="M11350" s="1"/>
      <c r="N11350" s="1"/>
      <c r="O11350" s="1"/>
    </row>
    <row r="11351" ht="15.75" customHeight="1">
      <c r="A11351" s="51" t="str">
        <f>A11301</f>
        <v>Year 7 Baseline Assessment Feedback</v>
      </c>
      <c r="B11351" s="36"/>
      <c r="C11351" s="54"/>
      <c r="D11351" s="1"/>
      <c r="E11351" s="36"/>
      <c r="F11351" s="36"/>
      <c r="G11351" s="36"/>
      <c r="H11351" s="36"/>
      <c r="I11351" s="36"/>
      <c r="J11351" s="150">
        <f>J11301+1</f>
        <v>244</v>
      </c>
      <c r="K11351" s="1"/>
      <c r="L11351" s="1"/>
      <c r="M11351" s="1"/>
      <c r="N11351" s="1"/>
      <c r="O11351" s="1"/>
    </row>
    <row r="11352" ht="15.75" customHeight="1">
      <c r="A11352" s="54" t="s">
        <v>104</v>
      </c>
      <c r="B11352" s="54" t="str">
        <f>$B$2</f>
        <v>Year 7 Baseline Assessment</v>
      </c>
      <c r="C11352" s="54"/>
      <c r="D11352" s="1"/>
      <c r="E11352" s="36"/>
      <c r="F11352" s="36"/>
      <c r="G11352" s="36"/>
      <c r="H11352" s="36"/>
      <c r="I11352" s="36"/>
      <c r="J11352" s="36" t="str">
        <f>CONCATENATE("Marksheet!$B$",J11351)</f>
        <v>Marksheet!$B$244</v>
      </c>
      <c r="K11352" s="1"/>
      <c r="L11352" s="1"/>
      <c r="M11352" s="1"/>
      <c r="N11352" s="1"/>
      <c r="O11352" s="1"/>
    </row>
    <row r="11353" ht="15.75" customHeight="1">
      <c r="A11353" s="54" t="s">
        <v>100</v>
      </c>
      <c r="B11353" s="54" t="str">
        <f>IF(INDIRECT(J11352)="","",INDIRECT(J11352))</f>
        <v/>
      </c>
      <c r="C11353" s="54"/>
      <c r="D11353" s="1"/>
      <c r="E11353" s="36"/>
      <c r="F11353" s="36"/>
      <c r="G11353" s="36"/>
      <c r="H11353" s="36"/>
      <c r="I11353" s="36"/>
      <c r="J11353" s="36" t="str">
        <f>CONCATENATE("Marksheet!$D$",J11351,":$AV$",J11351)</f>
        <v>Marksheet!$D$244:$AV$244</v>
      </c>
      <c r="K11353" s="1"/>
      <c r="L11353" s="1"/>
      <c r="M11353" s="1"/>
      <c r="N11353" s="1"/>
      <c r="O11353" s="1"/>
    </row>
    <row r="11354" ht="15.75" customHeight="1">
      <c r="A11354" s="54" t="s">
        <v>105</v>
      </c>
      <c r="B11354" s="54" t="str">
        <f>INDIRECT(CONCATENATE("Marksheet!$C$",INDIRECT(CONCATENATE("J",ROW()-3))))</f>
        <v/>
      </c>
      <c r="C11354" s="54"/>
      <c r="D11354" s="36"/>
      <c r="E11354" s="36"/>
      <c r="F11354" s="36"/>
      <c r="G11354" s="36"/>
      <c r="H11354" s="36"/>
      <c r="I11354" s="36"/>
      <c r="J11354" s="126"/>
      <c r="K11354" s="1"/>
      <c r="L11354" s="1"/>
      <c r="M11354" s="1"/>
      <c r="N11354" s="1"/>
      <c r="O11354" s="1"/>
    </row>
    <row r="11355" ht="15.75" customHeight="1">
      <c r="A11355" s="54"/>
      <c r="B11355" s="54"/>
      <c r="C11355" s="54"/>
      <c r="D11355" s="36"/>
      <c r="E11355" s="36"/>
      <c r="F11355" s="36"/>
      <c r="G11355" s="36"/>
      <c r="H11355" s="36"/>
      <c r="I11355" s="36"/>
      <c r="J11355" s="126"/>
      <c r="K11355" s="1"/>
      <c r="L11355" s="1"/>
      <c r="M11355" s="1"/>
      <c r="N11355" s="1"/>
      <c r="O11355" s="1"/>
    </row>
    <row r="11356" ht="15.75" customHeight="1">
      <c r="A11356" s="120"/>
      <c r="B11356" s="80" t="s">
        <v>93</v>
      </c>
      <c r="C11356" s="141" t="s">
        <v>94</v>
      </c>
      <c r="D11356" s="128" t="s">
        <v>95</v>
      </c>
      <c r="E11356" s="58"/>
      <c r="F11356" s="59"/>
      <c r="G11356" s="151" t="s">
        <v>106</v>
      </c>
      <c r="H11356" s="130"/>
      <c r="I11356" s="130"/>
      <c r="J11356" s="131"/>
      <c r="K11356" s="1"/>
      <c r="L11356" s="1"/>
      <c r="M11356" s="1"/>
      <c r="N11356" s="1"/>
      <c r="O11356" s="1"/>
    </row>
    <row r="11357" ht="15.75" customHeight="1">
      <c r="A11357" s="36"/>
      <c r="B11357" s="122" t="str">
        <f t="shared" ref="B11357:B11396" si="6085">IF($B10007="","",$B10007)</f>
        <v>1a</v>
      </c>
      <c r="C11357" s="142" t="str">
        <f t="shared" ref="C11357:C11396" si="6086">IF($C10007="","",$C10007)</f>
        <v>Living and non-living things</v>
      </c>
      <c r="D11357" s="36" t="str">
        <f t="array" ref="D11357">IF(INDEX(INDIRECT(J11353),ROW($A$1))="","",INDEX(INDIRECT(J11353),ROW($A$1)))</f>
        <v/>
      </c>
      <c r="E11357" s="36" t="s">
        <v>73</v>
      </c>
      <c r="F11357" s="36">
        <f t="shared" ref="F11357:F11397" si="6087">IF($F10007="","",$F10007)</f>
        <v>2</v>
      </c>
      <c r="G11357" s="143" t="str">
        <f t="shared" ref="G11357:G11396" si="6088">IF($G10707="","",$G10707)</f>
        <v>Substantive</v>
      </c>
      <c r="H11357" s="36"/>
      <c r="I11357" s="36"/>
      <c r="J11357" s="126"/>
      <c r="K11357" s="1"/>
      <c r="L11357" s="1"/>
      <c r="M11357" s="1"/>
      <c r="N11357" s="1"/>
      <c r="O11357" s="1"/>
    </row>
    <row r="11358" ht="15.75" customHeight="1">
      <c r="A11358" s="36"/>
      <c r="B11358" s="35" t="str">
        <f t="shared" si="6085"/>
        <v>1b</v>
      </c>
      <c r="C11358" s="144" t="str">
        <f t="shared" si="6086"/>
        <v>Measurement</v>
      </c>
      <c r="D11358" s="36" t="str">
        <f t="array" ref="D11358">IF(INDEX(INDIRECT(J11353),ROW($A$2))="","",INDEX(INDIRECT(J11353),ROW($A$2)))</f>
        <v/>
      </c>
      <c r="E11358" s="36" t="s">
        <v>73</v>
      </c>
      <c r="F11358" s="36">
        <f t="shared" si="6087"/>
        <v>1</v>
      </c>
      <c r="G11358" s="145" t="str">
        <f t="shared" si="6088"/>
        <v>Disciplinary</v>
      </c>
      <c r="H11358" s="36"/>
      <c r="I11358" s="36"/>
      <c r="J11358" s="126"/>
      <c r="K11358" s="1"/>
      <c r="L11358" s="1"/>
      <c r="M11358" s="1"/>
      <c r="N11358" s="1"/>
      <c r="O11358" s="1"/>
    </row>
    <row r="11359" ht="15.75" customHeight="1">
      <c r="A11359" s="36"/>
      <c r="B11359" s="35" t="str">
        <f t="shared" si="6085"/>
        <v>1c</v>
      </c>
      <c r="C11359" s="144" t="str">
        <f t="shared" si="6086"/>
        <v>Tables</v>
      </c>
      <c r="D11359" s="36" t="str">
        <f t="array" ref="D11359">IF(INDEX(INDIRECT(J11353),ROW($A$3))="","",INDEX(INDIRECT(J11353),ROW($A$3)))</f>
        <v/>
      </c>
      <c r="E11359" s="36" t="s">
        <v>73</v>
      </c>
      <c r="F11359" s="36">
        <f t="shared" si="6087"/>
        <v>1</v>
      </c>
      <c r="G11359" s="145" t="str">
        <f t="shared" si="6088"/>
        <v>Disciplinary</v>
      </c>
      <c r="H11359" s="36"/>
      <c r="I11359" s="36"/>
      <c r="J11359" s="126"/>
      <c r="K11359" s="1"/>
      <c r="L11359" s="1"/>
      <c r="M11359" s="1"/>
      <c r="N11359" s="1"/>
      <c r="O11359" s="1"/>
    </row>
    <row r="11360" ht="15.75" customHeight="1">
      <c r="A11360" s="36"/>
      <c r="B11360" s="35" t="str">
        <f t="shared" si="6085"/>
        <v>1d</v>
      </c>
      <c r="C11360" s="144" t="str">
        <f t="shared" si="6086"/>
        <v>Plants</v>
      </c>
      <c r="D11360" s="36" t="str">
        <f t="array" ref="D11360">IF(INDEX(INDIRECT(J11353),ROW($A$4))="","",INDEX(INDIRECT(J11353),ROW($A$4)))</f>
        <v/>
      </c>
      <c r="E11360" s="36" t="s">
        <v>73</v>
      </c>
      <c r="F11360" s="36">
        <f t="shared" si="6087"/>
        <v>1</v>
      </c>
      <c r="G11360" s="145" t="str">
        <f t="shared" si="6088"/>
        <v>Substantive</v>
      </c>
      <c r="H11360" s="36"/>
      <c r="I11360" s="36"/>
      <c r="J11360" s="126"/>
      <c r="K11360" s="1"/>
      <c r="L11360" s="1"/>
      <c r="M11360" s="1"/>
      <c r="N11360" s="1"/>
      <c r="O11360" s="1"/>
    </row>
    <row r="11361" ht="15.75" customHeight="1">
      <c r="A11361" s="36"/>
      <c r="B11361" s="35" t="str">
        <f t="shared" si="6085"/>
        <v>1e</v>
      </c>
      <c r="C11361" s="144" t="str">
        <f t="shared" si="6086"/>
        <v>Food chains</v>
      </c>
      <c r="D11361" s="36" t="str">
        <f t="array" ref="D11361">IF(INDEX(INDIRECT(J11353),ROW($A$5))="","",INDEX(INDIRECT(J11353),ROW($A$5)))</f>
        <v/>
      </c>
      <c r="E11361" s="36" t="s">
        <v>73</v>
      </c>
      <c r="F11361" s="36">
        <f t="shared" si="6087"/>
        <v>2</v>
      </c>
      <c r="G11361" s="145" t="str">
        <f t="shared" si="6088"/>
        <v>Substantive</v>
      </c>
      <c r="H11361" s="36"/>
      <c r="I11361" s="36"/>
      <c r="J11361" s="126"/>
      <c r="K11361" s="1"/>
      <c r="L11361" s="1"/>
      <c r="M11361" s="1"/>
      <c r="N11361" s="1"/>
      <c r="O11361" s="1"/>
    </row>
    <row r="11362" ht="15.75" customHeight="1">
      <c r="A11362" s="36"/>
      <c r="B11362" s="35" t="str">
        <f t="shared" si="6085"/>
        <v>2a</v>
      </c>
      <c r="C11362" s="144" t="str">
        <f t="shared" si="6086"/>
        <v>States of matter</v>
      </c>
      <c r="D11362" s="36" t="str">
        <f t="array" ref="D11362">IF(INDEX(INDIRECT(J11353),ROW($A$6))="","",INDEX(INDIRECT(J11353),ROW($A$6)))</f>
        <v/>
      </c>
      <c r="E11362" s="36" t="s">
        <v>73</v>
      </c>
      <c r="F11362" s="36">
        <f t="shared" si="6087"/>
        <v>1</v>
      </c>
      <c r="G11362" s="145" t="str">
        <f t="shared" si="6088"/>
        <v>Substantive</v>
      </c>
      <c r="H11362" s="36"/>
      <c r="I11362" s="36"/>
      <c r="J11362" s="126"/>
      <c r="K11362" s="1"/>
      <c r="L11362" s="1"/>
      <c r="M11362" s="1"/>
      <c r="N11362" s="1"/>
      <c r="O11362" s="1"/>
    </row>
    <row r="11363" ht="15.75" customHeight="1">
      <c r="A11363" s="36"/>
      <c r="B11363" s="35" t="str">
        <f t="shared" si="6085"/>
        <v>2b</v>
      </c>
      <c r="C11363" s="144" t="str">
        <f t="shared" si="6086"/>
        <v>Graphs</v>
      </c>
      <c r="D11363" s="36" t="str">
        <f t="array" ref="D11363">IF(INDEX(INDIRECT(J11353),ROW($A$7))="","",INDEX(INDIRECT(J11353),ROW($A$7)))</f>
        <v/>
      </c>
      <c r="E11363" s="36" t="s">
        <v>73</v>
      </c>
      <c r="F11363" s="36">
        <f t="shared" si="6087"/>
        <v>1</v>
      </c>
      <c r="G11363" s="148" t="str">
        <f t="shared" si="6088"/>
        <v>Disciplinary</v>
      </c>
      <c r="H11363" s="36"/>
      <c r="I11363" s="36"/>
      <c r="J11363" s="126"/>
      <c r="K11363" s="1"/>
      <c r="L11363" s="1"/>
      <c r="M11363" s="1"/>
      <c r="N11363" s="1"/>
      <c r="O11363" s="1"/>
    </row>
    <row r="11364" ht="15.75" customHeight="1">
      <c r="A11364" s="36"/>
      <c r="B11364" s="35" t="str">
        <f t="shared" si="6085"/>
        <v>2c</v>
      </c>
      <c r="C11364" s="144" t="str">
        <f t="shared" si="6086"/>
        <v>Plants</v>
      </c>
      <c r="D11364" s="36" t="str">
        <f t="array" ref="D11364">IF(INDEX(INDIRECT(J11353),ROW($A$8))="","",INDEX(INDIRECT(J11353),ROW($A$8)))</f>
        <v/>
      </c>
      <c r="E11364" s="36" t="s">
        <v>73</v>
      </c>
      <c r="F11364" s="36">
        <f t="shared" si="6087"/>
        <v>1</v>
      </c>
      <c r="G11364" s="145" t="str">
        <f t="shared" si="6088"/>
        <v>Substantive</v>
      </c>
      <c r="H11364" s="36"/>
      <c r="I11364" s="36"/>
      <c r="J11364" s="126"/>
      <c r="K11364" s="1"/>
      <c r="L11364" s="1"/>
      <c r="M11364" s="1"/>
      <c r="N11364" s="1"/>
      <c r="O11364" s="1"/>
    </row>
    <row r="11365" ht="15.75" customHeight="1">
      <c r="A11365" s="36"/>
      <c r="B11365" s="35" t="str">
        <f t="shared" si="6085"/>
        <v>3a</v>
      </c>
      <c r="C11365" s="144" t="str">
        <f t="shared" si="6086"/>
        <v>Reversible and non-reversible changes</v>
      </c>
      <c r="D11365" s="36" t="str">
        <f t="array" ref="D11365">IF(INDEX(INDIRECT(J11353),ROW($A$9))="","",INDEX(INDIRECT(J11353),ROW($A$9)))</f>
        <v/>
      </c>
      <c r="E11365" s="36" t="s">
        <v>73</v>
      </c>
      <c r="F11365" s="36">
        <f t="shared" si="6087"/>
        <v>2</v>
      </c>
      <c r="G11365" s="145" t="str">
        <f t="shared" si="6088"/>
        <v>Substantive</v>
      </c>
      <c r="H11365" s="36"/>
      <c r="I11365" s="36"/>
      <c r="J11365" s="126"/>
      <c r="K11365" s="1"/>
      <c r="L11365" s="1"/>
      <c r="M11365" s="1"/>
      <c r="N11365" s="1"/>
      <c r="O11365" s="1"/>
    </row>
    <row r="11366" ht="15.75" customHeight="1">
      <c r="A11366" s="36"/>
      <c r="B11366" s="35" t="str">
        <f t="shared" si="6085"/>
        <v>3b</v>
      </c>
      <c r="C11366" s="144" t="str">
        <f t="shared" si="6086"/>
        <v>Units</v>
      </c>
      <c r="D11366" s="36" t="str">
        <f t="array" ref="D11366">IF(INDEX(INDIRECT(J11353),ROW($A$10))="","",INDEX(INDIRECT(J11353),ROW($A$10)))</f>
        <v/>
      </c>
      <c r="E11366" s="36" t="s">
        <v>73</v>
      </c>
      <c r="F11366" s="36">
        <f t="shared" si="6087"/>
        <v>1</v>
      </c>
      <c r="G11366" s="145" t="str">
        <f t="shared" si="6088"/>
        <v>Disciplinary</v>
      </c>
      <c r="H11366" s="36"/>
      <c r="I11366" s="36"/>
      <c r="J11366" s="126"/>
      <c r="K11366" s="1"/>
      <c r="L11366" s="1"/>
      <c r="M11366" s="1"/>
      <c r="N11366" s="1"/>
      <c r="O11366" s="1"/>
    </row>
    <row r="11367" ht="15.75" customHeight="1">
      <c r="A11367" s="36"/>
      <c r="B11367" s="35" t="str">
        <f t="shared" si="6085"/>
        <v>3c</v>
      </c>
      <c r="C11367" s="144" t="str">
        <f t="shared" si="6086"/>
        <v>Hazards, risks and precautions</v>
      </c>
      <c r="D11367" s="36" t="str">
        <f t="array" ref="D11367">IF(INDEX(INDIRECT(J11353),ROW($A$11))="","",INDEX(INDIRECT(J11353),ROW($A$11)))</f>
        <v/>
      </c>
      <c r="E11367" s="36" t="s">
        <v>73</v>
      </c>
      <c r="F11367" s="36">
        <f t="shared" si="6087"/>
        <v>1</v>
      </c>
      <c r="G11367" s="149" t="str">
        <f t="shared" si="6088"/>
        <v>Disciplinary</v>
      </c>
      <c r="H11367" s="36"/>
      <c r="I11367" s="36"/>
      <c r="J11367" s="126"/>
      <c r="K11367" s="1"/>
      <c r="L11367" s="1"/>
      <c r="M11367" s="1"/>
      <c r="N11367" s="1"/>
      <c r="O11367" s="1"/>
    </row>
    <row r="11368" ht="15.75" customHeight="1">
      <c r="A11368" s="36"/>
      <c r="B11368" s="35" t="str">
        <f t="shared" si="6085"/>
        <v>3d</v>
      </c>
      <c r="C11368" s="144" t="str">
        <f t="shared" si="6086"/>
        <v>States of matter</v>
      </c>
      <c r="D11368" s="36" t="str">
        <f t="array" ref="D11368">IF(INDEX(INDIRECT(J11353),ROW($A$12))="","",INDEX(INDIRECT(J11353),ROW($A$12)))</f>
        <v/>
      </c>
      <c r="E11368" s="36" t="s">
        <v>73</v>
      </c>
      <c r="F11368" s="36">
        <f t="shared" si="6087"/>
        <v>1</v>
      </c>
      <c r="G11368" s="145" t="str">
        <f t="shared" si="6088"/>
        <v>Substantive</v>
      </c>
      <c r="H11368" s="36"/>
      <c r="I11368" s="36"/>
      <c r="J11368" s="126"/>
      <c r="K11368" s="1"/>
      <c r="L11368" s="1"/>
      <c r="M11368" s="1"/>
      <c r="N11368" s="1"/>
      <c r="O11368" s="1"/>
    </row>
    <row r="11369" ht="15.75" customHeight="1">
      <c r="A11369" s="36"/>
      <c r="B11369" s="35" t="str">
        <f t="shared" si="6085"/>
        <v>3e</v>
      </c>
      <c r="C11369" s="144" t="str">
        <f t="shared" si="6086"/>
        <v>Reversible and non-reversible changes</v>
      </c>
      <c r="D11369" s="36" t="str">
        <f t="array" ref="D11369">IF(INDEX(INDIRECT(J11353),ROW($A$13))="","",INDEX(INDIRECT(J11353),ROW($A$13)))</f>
        <v/>
      </c>
      <c r="E11369" s="36" t="s">
        <v>73</v>
      </c>
      <c r="F11369" s="36">
        <f t="shared" si="6087"/>
        <v>1</v>
      </c>
      <c r="G11369" s="145" t="str">
        <f t="shared" si="6088"/>
        <v>Substantive</v>
      </c>
      <c r="H11369" s="36"/>
      <c r="I11369" s="36"/>
      <c r="J11369" s="126"/>
      <c r="K11369" s="1"/>
      <c r="L11369" s="1"/>
      <c r="M11369" s="1"/>
      <c r="N11369" s="1"/>
      <c r="O11369" s="1"/>
    </row>
    <row r="11370" ht="15.75" customHeight="1">
      <c r="A11370" s="36"/>
      <c r="B11370" s="35" t="str">
        <f t="shared" si="6085"/>
        <v>4a</v>
      </c>
      <c r="C11370" s="144" t="str">
        <f t="shared" si="6086"/>
        <v>Equipment</v>
      </c>
      <c r="D11370" s="36" t="str">
        <f t="array" ref="D11370">IF(INDEX(INDIRECT(J11353),ROW($A$14))="","",INDEX(INDIRECT(J11353),ROW($A$14)))</f>
        <v/>
      </c>
      <c r="E11370" s="36" t="s">
        <v>73</v>
      </c>
      <c r="F11370" s="36">
        <f t="shared" si="6087"/>
        <v>2</v>
      </c>
      <c r="G11370" s="145" t="str">
        <f t="shared" si="6088"/>
        <v>Disciplinary</v>
      </c>
      <c r="H11370" s="36"/>
      <c r="I11370" s="36"/>
      <c r="J11370" s="126"/>
      <c r="K11370" s="1"/>
      <c r="L11370" s="1"/>
      <c r="M11370" s="1"/>
      <c r="N11370" s="1"/>
      <c r="O11370" s="1"/>
    </row>
    <row r="11371" ht="15.75" customHeight="1">
      <c r="A11371" s="36"/>
      <c r="B11371" s="35" t="str">
        <f t="shared" si="6085"/>
        <v>4b</v>
      </c>
      <c r="C11371" s="144" t="str">
        <f t="shared" si="6086"/>
        <v>Accuracy and precision</v>
      </c>
      <c r="D11371" s="36" t="str">
        <f t="array" ref="D11371">IF(INDEX(INDIRECT(J11353),ROW($A$15))="","",INDEX(INDIRECT(J11353),ROW($A$15)))</f>
        <v/>
      </c>
      <c r="E11371" s="36" t="s">
        <v>73</v>
      </c>
      <c r="F11371" s="36">
        <f t="shared" si="6087"/>
        <v>1</v>
      </c>
      <c r="G11371" s="145" t="str">
        <f t="shared" si="6088"/>
        <v>Disciplinary</v>
      </c>
      <c r="H11371" s="36"/>
      <c r="I11371" s="36"/>
      <c r="J11371" s="126"/>
      <c r="K11371" s="1"/>
      <c r="L11371" s="1"/>
      <c r="M11371" s="1"/>
      <c r="N11371" s="1"/>
      <c r="O11371" s="1"/>
    </row>
    <row r="11372" ht="15.75" customHeight="1">
      <c r="A11372" s="36"/>
      <c r="B11372" s="35" t="str">
        <f t="shared" si="6085"/>
        <v>4c</v>
      </c>
      <c r="C11372" s="144" t="str">
        <f t="shared" si="6086"/>
        <v>Conclusions</v>
      </c>
      <c r="D11372" s="36" t="str">
        <f t="array" ref="D11372">IF(INDEX(INDIRECT(J11353),ROW($A$16))="","",INDEX(INDIRECT(J11353),ROW($A$16)))</f>
        <v/>
      </c>
      <c r="E11372" s="36" t="s">
        <v>73</v>
      </c>
      <c r="F11372" s="36">
        <f t="shared" si="6087"/>
        <v>1</v>
      </c>
      <c r="G11372" s="145" t="str">
        <f t="shared" si="6088"/>
        <v>Disciplinary</v>
      </c>
      <c r="H11372" s="36"/>
      <c r="I11372" s="36"/>
      <c r="J11372" s="126"/>
      <c r="K11372" s="1"/>
      <c r="L11372" s="1"/>
      <c r="M11372" s="1"/>
      <c r="N11372" s="1"/>
      <c r="O11372" s="1"/>
    </row>
    <row r="11373" ht="15.75" customHeight="1">
      <c r="A11373" s="36"/>
      <c r="B11373" s="35" t="str">
        <f t="shared" si="6085"/>
        <v>5a</v>
      </c>
      <c r="C11373" s="144" t="str">
        <f t="shared" si="6086"/>
        <v>Hazards, risks and precautions</v>
      </c>
      <c r="D11373" s="36" t="str">
        <f t="array" ref="D11373">IF(INDEX(INDIRECT(J11353),ROW($A$17))="","",INDEX(INDIRECT(J11353),ROW($A$17)))</f>
        <v/>
      </c>
      <c r="E11373" s="36" t="s">
        <v>73</v>
      </c>
      <c r="F11373" s="36">
        <f t="shared" si="6087"/>
        <v>1</v>
      </c>
      <c r="G11373" s="145" t="str">
        <f t="shared" si="6088"/>
        <v>Disciplinary</v>
      </c>
      <c r="H11373" s="36"/>
      <c r="I11373" s="36"/>
      <c r="J11373" s="126"/>
      <c r="K11373" s="1"/>
      <c r="L11373" s="1"/>
      <c r="M11373" s="1"/>
      <c r="N11373" s="1"/>
      <c r="O11373" s="1"/>
    </row>
    <row r="11374" ht="15.75" customHeight="1">
      <c r="A11374" s="36"/>
      <c r="B11374" s="35" t="str">
        <f t="shared" si="6085"/>
        <v>5b</v>
      </c>
      <c r="C11374" s="144" t="str">
        <f t="shared" si="6086"/>
        <v>Electricity</v>
      </c>
      <c r="D11374" s="36" t="str">
        <f t="array" ref="D11374">IF(INDEX(INDIRECT(J11353),ROW($A$18))="","",INDEX(INDIRECT(J11353),ROW($A$18)))</f>
        <v/>
      </c>
      <c r="E11374" s="36" t="s">
        <v>73</v>
      </c>
      <c r="F11374" s="36">
        <f t="shared" si="6087"/>
        <v>1</v>
      </c>
      <c r="G11374" s="145" t="str">
        <f t="shared" si="6088"/>
        <v>Substantive</v>
      </c>
      <c r="H11374" s="36"/>
      <c r="I11374" s="36"/>
      <c r="J11374" s="126"/>
      <c r="K11374" s="1"/>
      <c r="L11374" s="1"/>
      <c r="M11374" s="1"/>
      <c r="N11374" s="1"/>
      <c r="O11374" s="1"/>
    </row>
    <row r="11375" ht="15.75" customHeight="1">
      <c r="A11375" s="36"/>
      <c r="B11375" s="35" t="str">
        <f t="shared" si="6085"/>
        <v>5c</v>
      </c>
      <c r="C11375" s="144" t="str">
        <f t="shared" si="6086"/>
        <v>Physical properties of materials</v>
      </c>
      <c r="D11375" s="36" t="str">
        <f t="array" ref="D11375">IF(INDEX(INDIRECT(J11353),ROW($A$19))="","",INDEX(INDIRECT(J11353),ROW($A$19)))</f>
        <v/>
      </c>
      <c r="E11375" s="36" t="s">
        <v>73</v>
      </c>
      <c r="F11375" s="36">
        <f t="shared" si="6087"/>
        <v>1</v>
      </c>
      <c r="G11375" s="145" t="str">
        <f t="shared" si="6088"/>
        <v>Substantive</v>
      </c>
      <c r="H11375" s="36"/>
      <c r="I11375" s="36"/>
      <c r="J11375" s="126"/>
      <c r="K11375" s="1"/>
      <c r="L11375" s="1"/>
      <c r="M11375" s="1"/>
      <c r="N11375" s="1"/>
      <c r="O11375" s="1"/>
    </row>
    <row r="11376" ht="15.75" customHeight="1">
      <c r="A11376" s="36"/>
      <c r="B11376" s="35" t="str">
        <f t="shared" si="6085"/>
        <v>5d</v>
      </c>
      <c r="C11376" s="144" t="str">
        <f t="shared" si="6086"/>
        <v>Electricity</v>
      </c>
      <c r="D11376" s="36" t="str">
        <f t="array" ref="D11376">IF(INDEX(INDIRECT(J11353),ROW($A$20))="","",INDEX(INDIRECT(J11353),ROW($A$20)))</f>
        <v/>
      </c>
      <c r="E11376" s="36" t="s">
        <v>73</v>
      </c>
      <c r="F11376" s="36">
        <f t="shared" si="6087"/>
        <v>1</v>
      </c>
      <c r="G11376" s="145" t="str">
        <f t="shared" si="6088"/>
        <v>Substantive</v>
      </c>
      <c r="H11376" s="36"/>
      <c r="I11376" s="36"/>
      <c r="J11376" s="126"/>
      <c r="K11376" s="1"/>
      <c r="L11376" s="1"/>
      <c r="M11376" s="1"/>
      <c r="N11376" s="1"/>
      <c r="O11376" s="1"/>
    </row>
    <row r="11377" ht="15.75" customHeight="1">
      <c r="A11377" s="36"/>
      <c r="B11377" s="35" t="str">
        <f t="shared" si="6085"/>
        <v>6a</v>
      </c>
      <c r="C11377" s="144" t="str">
        <f t="shared" si="6086"/>
        <v>Planning scientific enquiry</v>
      </c>
      <c r="D11377" s="36" t="str">
        <f t="array" ref="D11377">IF(INDEX(INDIRECT(J11353),ROW($A$21))="","",INDEX(INDIRECT(J11353),ROW($A$21)))</f>
        <v/>
      </c>
      <c r="E11377" s="36" t="s">
        <v>73</v>
      </c>
      <c r="F11377" s="36">
        <f t="shared" si="6087"/>
        <v>2</v>
      </c>
      <c r="G11377" s="145" t="str">
        <f t="shared" si="6088"/>
        <v>Disciplinary</v>
      </c>
      <c r="H11377" s="36"/>
      <c r="I11377" s="36"/>
      <c r="J11377" s="126"/>
      <c r="K11377" s="1"/>
      <c r="L11377" s="1"/>
      <c r="M11377" s="1"/>
      <c r="N11377" s="1"/>
      <c r="O11377" s="1"/>
    </row>
    <row r="11378" ht="15.75" customHeight="1">
      <c r="A11378" s="36"/>
      <c r="B11378" s="35" t="str">
        <f t="shared" si="6085"/>
        <v>6b</v>
      </c>
      <c r="C11378" s="144" t="str">
        <f t="shared" si="6086"/>
        <v>Units</v>
      </c>
      <c r="D11378" s="36" t="str">
        <f t="array" ref="D11378">IF(INDEX(INDIRECT(J11353),ROW($A$22))="","",INDEX(INDIRECT(J11353),ROW($A$22)))</f>
        <v/>
      </c>
      <c r="E11378" s="36" t="s">
        <v>73</v>
      </c>
      <c r="F11378" s="36">
        <f t="shared" si="6087"/>
        <v>1</v>
      </c>
      <c r="G11378" s="145" t="str">
        <f t="shared" si="6088"/>
        <v>Disciplinary</v>
      </c>
      <c r="H11378" s="36"/>
      <c r="I11378" s="36"/>
      <c r="J11378" s="126"/>
      <c r="K11378" s="1"/>
      <c r="L11378" s="1"/>
      <c r="M11378" s="1"/>
      <c r="N11378" s="1"/>
      <c r="O11378" s="1"/>
    </row>
    <row r="11379" ht="15.75" customHeight="1">
      <c r="A11379" s="36"/>
      <c r="B11379" s="35" t="str">
        <f t="shared" si="6085"/>
        <v>6c</v>
      </c>
      <c r="C11379" s="144" t="str">
        <f t="shared" si="6086"/>
        <v>Forces</v>
      </c>
      <c r="D11379" s="36" t="str">
        <f t="array" ref="D11379">IF(INDEX(INDIRECT(J11353),ROW($A$23))="","",INDEX(INDIRECT(J11353),ROW($A$23)))</f>
        <v/>
      </c>
      <c r="E11379" s="36" t="s">
        <v>73</v>
      </c>
      <c r="F11379" s="36">
        <f t="shared" si="6087"/>
        <v>1</v>
      </c>
      <c r="G11379" s="148" t="str">
        <f t="shared" si="6088"/>
        <v>Substantive</v>
      </c>
      <c r="H11379" s="36"/>
      <c r="I11379" s="36"/>
      <c r="J11379" s="126"/>
      <c r="K11379" s="1"/>
      <c r="L11379" s="1"/>
      <c r="M11379" s="1"/>
      <c r="N11379" s="1"/>
      <c r="O11379" s="1"/>
    </row>
    <row r="11380" ht="15.75" customHeight="1">
      <c r="A11380" s="36"/>
      <c r="B11380" s="35" t="str">
        <f t="shared" si="6085"/>
        <v>6d</v>
      </c>
      <c r="C11380" s="144" t="str">
        <f t="shared" si="6086"/>
        <v>Tables</v>
      </c>
      <c r="D11380" s="36" t="str">
        <f t="array" ref="D11380">IF(INDEX(INDIRECT(J11353),ROW($A$24))="","",INDEX(INDIRECT(J11353),ROW($A$24)))</f>
        <v/>
      </c>
      <c r="E11380" s="36" t="s">
        <v>73</v>
      </c>
      <c r="F11380" s="36">
        <f t="shared" si="6087"/>
        <v>1</v>
      </c>
      <c r="G11380" s="145" t="str">
        <f t="shared" si="6088"/>
        <v>Disciplinary</v>
      </c>
      <c r="H11380" s="36"/>
      <c r="I11380" s="36"/>
      <c r="J11380" s="126"/>
      <c r="K11380" s="1"/>
      <c r="L11380" s="1"/>
      <c r="M11380" s="1"/>
      <c r="N11380" s="1"/>
      <c r="O11380" s="1"/>
    </row>
    <row r="11381" ht="15.75" customHeight="1">
      <c r="A11381" s="36"/>
      <c r="B11381" s="35" t="str">
        <f t="shared" si="6085"/>
        <v>7a</v>
      </c>
      <c r="C11381" s="144" t="str">
        <f t="shared" si="6086"/>
        <v>Behaviour of light</v>
      </c>
      <c r="D11381" s="36" t="str">
        <f t="array" ref="D11381">IF(INDEX(INDIRECT(J11353),ROW($A$25))="","",INDEX(INDIRECT(J11353),ROW($A$25)))</f>
        <v/>
      </c>
      <c r="E11381" s="36" t="s">
        <v>73</v>
      </c>
      <c r="F11381" s="36">
        <f t="shared" si="6087"/>
        <v>1</v>
      </c>
      <c r="G11381" s="148" t="str">
        <f t="shared" si="6088"/>
        <v>Substantive</v>
      </c>
      <c r="H11381" s="36"/>
      <c r="I11381" s="36"/>
      <c r="J11381" s="126"/>
      <c r="K11381" s="1"/>
      <c r="L11381" s="1"/>
      <c r="M11381" s="1"/>
      <c r="N11381" s="1"/>
      <c r="O11381" s="1"/>
    </row>
    <row r="11382" ht="15.75" customHeight="1">
      <c r="A11382" s="36"/>
      <c r="B11382" s="35" t="str">
        <f t="shared" si="6085"/>
        <v>7b</v>
      </c>
      <c r="C11382" s="144" t="str">
        <f t="shared" si="6086"/>
        <v>Behaviour of light</v>
      </c>
      <c r="D11382" s="36" t="str">
        <f t="array" ref="D11382">IF(INDEX(INDIRECT(J11353),ROW($A$26))="","",INDEX(INDIRECT(J11353),ROW($A$26)))</f>
        <v/>
      </c>
      <c r="E11382" s="36" t="s">
        <v>73</v>
      </c>
      <c r="F11382" s="36">
        <f t="shared" si="6087"/>
        <v>2</v>
      </c>
      <c r="G11382" s="145" t="str">
        <f t="shared" si="6088"/>
        <v>Substantive</v>
      </c>
      <c r="H11382" s="36"/>
      <c r="I11382" s="36"/>
      <c r="J11382" s="126"/>
      <c r="K11382" s="1"/>
      <c r="L11382" s="1"/>
      <c r="M11382" s="1"/>
      <c r="N11382" s="1"/>
      <c r="O11382" s="1"/>
    </row>
    <row r="11383" ht="15.75" customHeight="1">
      <c r="A11383" s="36"/>
      <c r="B11383" s="35" t="str">
        <f t="shared" si="6085"/>
        <v>7c</v>
      </c>
      <c r="C11383" s="144" t="str">
        <f t="shared" si="6086"/>
        <v>Behaviour of light</v>
      </c>
      <c r="D11383" s="36" t="str">
        <f t="array" ref="D11383">IF(INDEX(INDIRECT(J11353),ROW($A$27))="","",INDEX(INDIRECT(J11353),ROW($A$27)))</f>
        <v/>
      </c>
      <c r="E11383" s="36" t="s">
        <v>73</v>
      </c>
      <c r="F11383" s="36">
        <f t="shared" si="6087"/>
        <v>1</v>
      </c>
      <c r="G11383" s="145" t="str">
        <f t="shared" si="6088"/>
        <v>Substantive</v>
      </c>
      <c r="H11383" s="36"/>
      <c r="I11383" s="36"/>
      <c r="J11383" s="126"/>
      <c r="K11383" s="1"/>
      <c r="L11383" s="1"/>
      <c r="M11383" s="1"/>
      <c r="N11383" s="1"/>
      <c r="O11383" s="1"/>
    </row>
    <row r="11384" ht="15.75" customHeight="1">
      <c r="A11384" s="36"/>
      <c r="B11384" s="35" t="str">
        <f t="shared" si="6085"/>
        <v>7d</v>
      </c>
      <c r="C11384" s="144" t="str">
        <f t="shared" si="6086"/>
        <v>Conclusions</v>
      </c>
      <c r="D11384" s="36" t="str">
        <f t="array" ref="D11384">IF(INDEX(INDIRECT(J11353),ROW($A$28))="","",INDEX(INDIRECT(J11353),ROW($A$28)))</f>
        <v/>
      </c>
      <c r="E11384" s="36" t="s">
        <v>73</v>
      </c>
      <c r="F11384" s="36">
        <f t="shared" si="6087"/>
        <v>1</v>
      </c>
      <c r="G11384" s="145" t="str">
        <f t="shared" si="6088"/>
        <v>Disciplinary</v>
      </c>
      <c r="H11384" s="36"/>
      <c r="I11384" s="36"/>
      <c r="J11384" s="126"/>
      <c r="K11384" s="1"/>
      <c r="L11384" s="1"/>
      <c r="M11384" s="1"/>
      <c r="N11384" s="1"/>
      <c r="O11384" s="1"/>
    </row>
    <row r="11385" ht="15.75" customHeight="1">
      <c r="A11385" s="36"/>
      <c r="B11385" s="35" t="str">
        <f t="shared" si="6085"/>
        <v>8a</v>
      </c>
      <c r="C11385" s="144" t="str">
        <f t="shared" si="6086"/>
        <v>Measurement</v>
      </c>
      <c r="D11385" s="36" t="str">
        <f t="array" ref="D11385">IF(INDEX(INDIRECT(J11353),ROW($A$29))="","",INDEX(INDIRECT(J11353),ROW($A$29)))</f>
        <v/>
      </c>
      <c r="E11385" s="36" t="s">
        <v>73</v>
      </c>
      <c r="F11385" s="36">
        <f t="shared" si="6087"/>
        <v>1</v>
      </c>
      <c r="G11385" s="145" t="str">
        <f t="shared" si="6088"/>
        <v>Disciplinary</v>
      </c>
      <c r="H11385" s="36"/>
      <c r="I11385" s="36"/>
      <c r="J11385" s="126"/>
      <c r="K11385" s="1"/>
      <c r="L11385" s="1"/>
      <c r="M11385" s="1"/>
      <c r="N11385" s="1"/>
      <c r="O11385" s="1"/>
    </row>
    <row r="11386" ht="15.75" customHeight="1">
      <c r="A11386" s="36"/>
      <c r="B11386" s="35" t="str">
        <f t="shared" si="6085"/>
        <v>8b</v>
      </c>
      <c r="C11386" s="144" t="str">
        <f t="shared" si="6086"/>
        <v>States of matter</v>
      </c>
      <c r="D11386" s="36" t="str">
        <f t="array" ref="D11386">IF(INDEX(INDIRECT(J11353),ROW($A$30))="","",INDEX(INDIRECT(J11353),ROW($A$30)))</f>
        <v/>
      </c>
      <c r="E11386" s="36" t="s">
        <v>73</v>
      </c>
      <c r="F11386" s="36">
        <f t="shared" si="6087"/>
        <v>1</v>
      </c>
      <c r="G11386" s="145" t="str">
        <f t="shared" si="6088"/>
        <v>Substantive</v>
      </c>
      <c r="H11386" s="36"/>
      <c r="I11386" s="36"/>
      <c r="J11386" s="126"/>
      <c r="K11386" s="1"/>
      <c r="L11386" s="1"/>
      <c r="M11386" s="1"/>
      <c r="N11386" s="1"/>
      <c r="O11386" s="1"/>
    </row>
    <row r="11387" ht="15.75" customHeight="1">
      <c r="A11387" s="36"/>
      <c r="B11387" s="35" t="str">
        <f t="shared" si="6085"/>
        <v>8c</v>
      </c>
      <c r="C11387" s="144" t="str">
        <f t="shared" si="6086"/>
        <v>Accuracy and precision</v>
      </c>
      <c r="D11387" s="36" t="str">
        <f t="array" ref="D11387">IF(INDEX(INDIRECT(J11353),ROW($A$31))="","",INDEX(INDIRECT(J11353),ROW($A$31)))</f>
        <v/>
      </c>
      <c r="E11387" s="36" t="s">
        <v>73</v>
      </c>
      <c r="F11387" s="36">
        <f t="shared" si="6087"/>
        <v>1</v>
      </c>
      <c r="G11387" s="145" t="str">
        <f t="shared" si="6088"/>
        <v>Disciplinary</v>
      </c>
      <c r="H11387" s="36"/>
      <c r="I11387" s="36"/>
      <c r="J11387" s="126"/>
      <c r="K11387" s="1"/>
      <c r="L11387" s="1"/>
      <c r="M11387" s="1"/>
      <c r="N11387" s="1"/>
      <c r="O11387" s="1"/>
    </row>
    <row r="11388" ht="15.75" customHeight="1">
      <c r="A11388" s="36"/>
      <c r="B11388" s="35" t="str">
        <f t="shared" si="6085"/>
        <v>9a</v>
      </c>
      <c r="C11388" s="144" t="str">
        <f t="shared" si="6086"/>
        <v>Planning scientific enquiry</v>
      </c>
      <c r="D11388" s="36" t="str">
        <f t="array" ref="D11388">IF(INDEX(INDIRECT(J11353),ROW($A$32))="","",INDEX(INDIRECT(J11353),ROW($A$32)))</f>
        <v/>
      </c>
      <c r="E11388" s="36" t="s">
        <v>73</v>
      </c>
      <c r="F11388" s="36">
        <f t="shared" si="6087"/>
        <v>2</v>
      </c>
      <c r="G11388" s="145" t="str">
        <f t="shared" si="6088"/>
        <v>Disciplinary</v>
      </c>
      <c r="H11388" s="36"/>
      <c r="I11388" s="36"/>
      <c r="J11388" s="126"/>
      <c r="K11388" s="1"/>
      <c r="L11388" s="1"/>
      <c r="M11388" s="1"/>
      <c r="N11388" s="1"/>
      <c r="O11388" s="1"/>
    </row>
    <row r="11389" ht="15.75" customHeight="1">
      <c r="A11389" s="36"/>
      <c r="B11389" s="35" t="str">
        <f t="shared" si="6085"/>
        <v>9b</v>
      </c>
      <c r="C11389" s="144" t="str">
        <f t="shared" si="6086"/>
        <v>Forces</v>
      </c>
      <c r="D11389" s="36" t="str">
        <f t="array" ref="D11389">IF(INDEX(INDIRECT(J11353),ROW($A$33))="","",INDEX(INDIRECT(J11353),ROW($A$33)))</f>
        <v/>
      </c>
      <c r="E11389" s="36" t="s">
        <v>73</v>
      </c>
      <c r="F11389" s="36">
        <f t="shared" si="6087"/>
        <v>2</v>
      </c>
      <c r="G11389" s="148" t="str">
        <f t="shared" si="6088"/>
        <v>Substantive</v>
      </c>
      <c r="H11389" s="36"/>
      <c r="I11389" s="36"/>
      <c r="J11389" s="126"/>
      <c r="K11389" s="1"/>
      <c r="L11389" s="1"/>
      <c r="M11389" s="1"/>
      <c r="N11389" s="1"/>
      <c r="O11389" s="1"/>
    </row>
    <row r="11390" ht="15.75" customHeight="1">
      <c r="A11390" s="36"/>
      <c r="B11390" s="35" t="str">
        <f t="shared" si="6085"/>
        <v>9c</v>
      </c>
      <c r="C11390" s="144" t="str">
        <f t="shared" si="6086"/>
        <v>Repeatability</v>
      </c>
      <c r="D11390" s="36" t="str">
        <f t="array" ref="D11390">IF(INDEX(INDIRECT(J11353),ROW($A$34))="","",INDEX(INDIRECT(J11353),ROW($A$34)))</f>
        <v/>
      </c>
      <c r="E11390" s="36" t="s">
        <v>73</v>
      </c>
      <c r="F11390" s="36">
        <f t="shared" si="6087"/>
        <v>1</v>
      </c>
      <c r="G11390" s="145" t="str">
        <f t="shared" si="6088"/>
        <v>Disciplinary</v>
      </c>
      <c r="H11390" s="36"/>
      <c r="I11390" s="36"/>
      <c r="J11390" s="126"/>
      <c r="K11390" s="1"/>
      <c r="L11390" s="1"/>
      <c r="M11390" s="1"/>
      <c r="N11390" s="1"/>
      <c r="O11390" s="1"/>
    </row>
    <row r="11391" ht="15.75" customHeight="1">
      <c r="A11391" s="36"/>
      <c r="B11391" s="35" t="str">
        <f t="shared" si="6085"/>
        <v>9d</v>
      </c>
      <c r="C11391" s="144" t="str">
        <f t="shared" si="6086"/>
        <v>Graphs</v>
      </c>
      <c r="D11391" s="36" t="str">
        <f t="array" ref="D11391">IF(INDEX(INDIRECT(J11353),ROW($A$35))="","",INDEX(INDIRECT(J11353),ROW($A$35)))</f>
        <v/>
      </c>
      <c r="E11391" s="36" t="s">
        <v>73</v>
      </c>
      <c r="F11391" s="36">
        <f t="shared" si="6087"/>
        <v>1</v>
      </c>
      <c r="G11391" s="145" t="str">
        <f t="shared" si="6088"/>
        <v>Disciplinary</v>
      </c>
      <c r="H11391" s="36"/>
      <c r="I11391" s="36"/>
      <c r="J11391" s="126"/>
      <c r="K11391" s="1"/>
      <c r="L11391" s="1"/>
      <c r="M11391" s="1"/>
      <c r="N11391" s="1"/>
      <c r="O11391" s="1"/>
    </row>
    <row r="11392" ht="15.75" customHeight="1">
      <c r="A11392" s="36"/>
      <c r="B11392" s="35" t="str">
        <f t="shared" si="6085"/>
        <v>10a</v>
      </c>
      <c r="C11392" s="144" t="str">
        <f t="shared" si="6086"/>
        <v>Physical properties of materials</v>
      </c>
      <c r="D11392" s="36" t="str">
        <f t="array" ref="D11392">IF(INDEX(INDIRECT(J11353),ROW($A$36))="","",INDEX(INDIRECT(J11353),ROW($A$36)))</f>
        <v/>
      </c>
      <c r="E11392" s="36" t="s">
        <v>73</v>
      </c>
      <c r="F11392" s="36">
        <f t="shared" si="6087"/>
        <v>1</v>
      </c>
      <c r="G11392" s="145" t="str">
        <f t="shared" si="6088"/>
        <v>Substantive</v>
      </c>
      <c r="H11392" s="36"/>
      <c r="I11392" s="36"/>
      <c r="J11392" s="126"/>
      <c r="K11392" s="1"/>
      <c r="L11392" s="1"/>
      <c r="M11392" s="1"/>
      <c r="N11392" s="1"/>
      <c r="O11392" s="1"/>
    </row>
    <row r="11393" ht="15.75" customHeight="1">
      <c r="A11393" s="36"/>
      <c r="B11393" s="35" t="str">
        <f t="shared" si="6085"/>
        <v>10b</v>
      </c>
      <c r="C11393" s="144" t="str">
        <f t="shared" si="6086"/>
        <v>Physical properties of materials</v>
      </c>
      <c r="D11393" s="36" t="str">
        <f t="array" ref="D11393">IF(INDEX(INDIRECT(J11353),ROW($A$37))="","",INDEX(INDIRECT(J11353),ROW($A$37)))</f>
        <v/>
      </c>
      <c r="E11393" s="36" t="s">
        <v>73</v>
      </c>
      <c r="F11393" s="36">
        <f t="shared" si="6087"/>
        <v>1</v>
      </c>
      <c r="G11393" s="145" t="str">
        <f t="shared" si="6088"/>
        <v>Substantive</v>
      </c>
      <c r="H11393" s="36"/>
      <c r="I11393" s="36"/>
      <c r="J11393" s="126"/>
      <c r="K11393" s="1"/>
      <c r="L11393" s="1"/>
      <c r="M11393" s="1"/>
      <c r="N11393" s="1"/>
      <c r="O11393" s="1"/>
    </row>
    <row r="11394" ht="15.75" customHeight="1">
      <c r="A11394" s="36"/>
      <c r="B11394" s="35" t="str">
        <f t="shared" si="6085"/>
        <v>10c</v>
      </c>
      <c r="C11394" s="144" t="str">
        <f t="shared" si="6086"/>
        <v>Graphs</v>
      </c>
      <c r="D11394" s="36" t="str">
        <f t="array" ref="D11394">IF(INDEX(INDIRECT(J11353),ROW($A$38))="","",INDEX(INDIRECT(J11353),ROW($A$38)))</f>
        <v/>
      </c>
      <c r="E11394" s="36" t="s">
        <v>73</v>
      </c>
      <c r="F11394" s="36">
        <f t="shared" si="6087"/>
        <v>1</v>
      </c>
      <c r="G11394" s="145" t="str">
        <f t="shared" si="6088"/>
        <v>Disciplinary</v>
      </c>
      <c r="H11394" s="36"/>
      <c r="I11394" s="36"/>
      <c r="J11394" s="126"/>
      <c r="K11394" s="1"/>
      <c r="L11394" s="1"/>
      <c r="M11394" s="1"/>
      <c r="N11394" s="1"/>
      <c r="O11394" s="1"/>
    </row>
    <row r="11395" ht="15.75" customHeight="1">
      <c r="A11395" s="36"/>
      <c r="B11395" s="35" t="str">
        <f t="shared" si="6085"/>
        <v>11a</v>
      </c>
      <c r="C11395" s="144" t="str">
        <f t="shared" si="6086"/>
        <v>Repeatability</v>
      </c>
      <c r="D11395" s="36" t="str">
        <f t="array" ref="D11395">IF(INDEX(INDIRECT(J11353),ROW($A$39))="","",INDEX(INDIRECT(J11353),ROW($A$39)))</f>
        <v/>
      </c>
      <c r="E11395" s="36" t="s">
        <v>73</v>
      </c>
      <c r="F11395" s="36">
        <f t="shared" si="6087"/>
        <v>1</v>
      </c>
      <c r="G11395" s="145" t="str">
        <f t="shared" si="6088"/>
        <v>Disciplinary</v>
      </c>
      <c r="H11395" s="36"/>
      <c r="I11395" s="36"/>
      <c r="J11395" s="126"/>
      <c r="K11395" s="1"/>
      <c r="L11395" s="1"/>
      <c r="M11395" s="1"/>
      <c r="N11395" s="1"/>
      <c r="O11395" s="1"/>
    </row>
    <row r="11396" ht="15.75" customHeight="1">
      <c r="A11396" s="36"/>
      <c r="B11396" s="35" t="str">
        <f t="shared" si="6085"/>
        <v>11b</v>
      </c>
      <c r="C11396" s="144" t="str">
        <f t="shared" si="6086"/>
        <v>Plants</v>
      </c>
      <c r="D11396" s="36" t="str">
        <f t="array" ref="D11396">IF(INDEX(INDIRECT(J11353),ROW($A$40))="","",INDEX(INDIRECT(J11353),ROW($A$40)))</f>
        <v/>
      </c>
      <c r="E11396" s="36" t="s">
        <v>73</v>
      </c>
      <c r="F11396" s="36">
        <f t="shared" si="6087"/>
        <v>1</v>
      </c>
      <c r="G11396" s="145" t="str">
        <f t="shared" si="6088"/>
        <v>Substantive</v>
      </c>
      <c r="H11396" s="36"/>
      <c r="I11396" s="36"/>
      <c r="J11396" s="126"/>
      <c r="K11396" s="1"/>
      <c r="L11396" s="1"/>
      <c r="M11396" s="1"/>
      <c r="N11396" s="1"/>
      <c r="O11396" s="1"/>
    </row>
    <row r="11397" ht="15.75" customHeight="1">
      <c r="A11397" s="36"/>
      <c r="B11397" s="123" t="str">
        <f t="shared" ref="B11397:C11397" si="6089">B11347</f>
        <v>11c</v>
      </c>
      <c r="C11397" s="146" t="str">
        <f t="shared" si="6089"/>
        <v>Conclusions</v>
      </c>
      <c r="D11397" s="36" t="str">
        <f t="array" ref="D11397">IF(INDEX(INDIRECT(J11353),ROW($A$41))="","",INDEX(INDIRECT(J11353),ROW($A$41)))</f>
        <v/>
      </c>
      <c r="E11397" s="36" t="s">
        <v>73</v>
      </c>
      <c r="F11397" s="36">
        <f t="shared" si="6087"/>
        <v>2</v>
      </c>
      <c r="G11397" s="147" t="str">
        <f>IF($G11247="","",$G11247)</f>
        <v>Disciplinary</v>
      </c>
      <c r="H11397" s="36"/>
      <c r="I11397" s="36"/>
      <c r="J11397" s="126"/>
      <c r="K11397" s="1"/>
      <c r="L11397" s="1"/>
      <c r="M11397" s="1"/>
      <c r="N11397" s="1"/>
      <c r="O11397" s="1"/>
    </row>
    <row r="11398" ht="15.75" customHeight="1">
      <c r="A11398" s="36"/>
      <c r="B11398" s="36"/>
      <c r="C11398" s="124" t="s">
        <v>67</v>
      </c>
      <c r="D11398" s="116">
        <f>SUM(D11357:D11397)</f>
        <v>0</v>
      </c>
      <c r="E11398" s="70" t="s">
        <v>73</v>
      </c>
      <c r="F11398" s="71">
        <f>SUM(F11357:F11397)</f>
        <v>50</v>
      </c>
      <c r="G11398" s="36"/>
      <c r="H11398" s="36"/>
      <c r="I11398" s="36"/>
      <c r="J11398" s="126"/>
      <c r="K11398" s="1"/>
      <c r="L11398" s="1"/>
      <c r="M11398" s="1"/>
      <c r="N11398" s="1"/>
      <c r="O11398" s="1"/>
    </row>
    <row r="11399" ht="15.75" customHeight="1">
      <c r="A11399" s="36"/>
      <c r="B11399" s="36"/>
      <c r="C11399" s="54"/>
      <c r="D11399" s="36"/>
      <c r="E11399" s="36"/>
      <c r="F11399" s="36"/>
      <c r="G11399" s="36"/>
      <c r="H11399" s="36"/>
      <c r="I11399" s="36"/>
      <c r="J11399" s="126"/>
      <c r="K11399" s="1"/>
      <c r="L11399" s="1"/>
      <c r="M11399" s="1"/>
      <c r="N11399" s="1"/>
      <c r="O11399" s="1"/>
    </row>
    <row r="11400" ht="15.75" customHeight="1">
      <c r="A11400" s="36"/>
      <c r="B11400" s="36"/>
      <c r="C11400" s="54"/>
      <c r="D11400" s="1"/>
      <c r="E11400" s="36"/>
      <c r="F11400" s="36"/>
      <c r="G11400" s="36"/>
      <c r="H11400" s="36"/>
      <c r="I11400" s="36"/>
      <c r="J11400" s="126"/>
      <c r="K11400" s="1"/>
      <c r="L11400" s="1"/>
      <c r="M11400" s="1"/>
      <c r="N11400" s="1"/>
      <c r="O11400" s="1"/>
    </row>
    <row r="11401" ht="15.75" customHeight="1">
      <c r="A11401" s="51" t="str">
        <f>A11351</f>
        <v>Year 7 Baseline Assessment Feedback</v>
      </c>
      <c r="B11401" s="36"/>
      <c r="C11401" s="54"/>
      <c r="D11401" s="1"/>
      <c r="E11401" s="36"/>
      <c r="F11401" s="36"/>
      <c r="G11401" s="36"/>
      <c r="H11401" s="36"/>
      <c r="I11401" s="36"/>
      <c r="J11401" s="150">
        <f>J11351+1</f>
        <v>245</v>
      </c>
      <c r="K11401" s="1"/>
      <c r="L11401" s="1"/>
      <c r="M11401" s="1"/>
      <c r="N11401" s="1"/>
      <c r="O11401" s="1"/>
    </row>
    <row r="11402" ht="15.75" customHeight="1">
      <c r="A11402" s="54" t="s">
        <v>104</v>
      </c>
      <c r="B11402" s="54" t="str">
        <f>$B$2</f>
        <v>Year 7 Baseline Assessment</v>
      </c>
      <c r="C11402" s="54"/>
      <c r="D11402" s="1"/>
      <c r="E11402" s="36"/>
      <c r="F11402" s="36"/>
      <c r="G11402" s="36"/>
      <c r="H11402" s="36"/>
      <c r="I11402" s="36"/>
      <c r="J11402" s="36" t="str">
        <f>CONCATENATE("Marksheet!$B$",J11401)</f>
        <v>Marksheet!$B$245</v>
      </c>
      <c r="K11402" s="1"/>
      <c r="L11402" s="1"/>
      <c r="M11402" s="1"/>
      <c r="N11402" s="1"/>
      <c r="O11402" s="1"/>
    </row>
    <row r="11403" ht="15.75" customHeight="1">
      <c r="A11403" s="54" t="s">
        <v>100</v>
      </c>
      <c r="B11403" s="54" t="str">
        <f>IF(INDIRECT(J11402)="","",INDIRECT(J11402))</f>
        <v/>
      </c>
      <c r="C11403" s="54"/>
      <c r="D11403" s="1"/>
      <c r="E11403" s="36"/>
      <c r="F11403" s="36"/>
      <c r="G11403" s="36"/>
      <c r="H11403" s="36"/>
      <c r="I11403" s="36"/>
      <c r="J11403" s="36" t="str">
        <f>CONCATENATE("Marksheet!$D$",J11401,":$AV$",J11401)</f>
        <v>Marksheet!$D$245:$AV$245</v>
      </c>
      <c r="K11403" s="1"/>
      <c r="L11403" s="1"/>
      <c r="M11403" s="1"/>
      <c r="N11403" s="1"/>
      <c r="O11403" s="1"/>
    </row>
    <row r="11404" ht="15.75" customHeight="1">
      <c r="A11404" s="54" t="s">
        <v>105</v>
      </c>
      <c r="B11404" s="54" t="str">
        <f>INDIRECT(CONCATENATE("Marksheet!$C$",INDIRECT(CONCATENATE("J",ROW()-3))))</f>
        <v/>
      </c>
      <c r="C11404" s="54"/>
      <c r="D11404" s="36"/>
      <c r="E11404" s="36"/>
      <c r="F11404" s="36"/>
      <c r="G11404" s="36"/>
      <c r="H11404" s="36"/>
      <c r="I11404" s="36"/>
      <c r="J11404" s="126"/>
      <c r="K11404" s="1"/>
      <c r="L11404" s="1"/>
      <c r="M11404" s="1"/>
      <c r="N11404" s="1"/>
      <c r="O11404" s="1"/>
    </row>
    <row r="11405" ht="15.75" customHeight="1">
      <c r="A11405" s="54"/>
      <c r="B11405" s="54"/>
      <c r="C11405" s="54"/>
      <c r="D11405" s="36"/>
      <c r="E11405" s="36"/>
      <c r="F11405" s="36"/>
      <c r="G11405" s="36"/>
      <c r="H11405" s="36"/>
      <c r="I11405" s="36"/>
      <c r="J11405" s="126"/>
      <c r="K11405" s="1"/>
      <c r="L11405" s="1"/>
      <c r="M11405" s="1"/>
      <c r="N11405" s="1"/>
      <c r="O11405" s="1"/>
    </row>
    <row r="11406" ht="15.75" customHeight="1">
      <c r="A11406" s="120"/>
      <c r="B11406" s="80" t="s">
        <v>93</v>
      </c>
      <c r="C11406" s="141" t="s">
        <v>94</v>
      </c>
      <c r="D11406" s="128" t="s">
        <v>95</v>
      </c>
      <c r="E11406" s="58"/>
      <c r="F11406" s="59"/>
      <c r="G11406" s="151" t="s">
        <v>106</v>
      </c>
      <c r="H11406" s="130"/>
      <c r="I11406" s="130"/>
      <c r="J11406" s="131"/>
      <c r="K11406" s="1"/>
      <c r="L11406" s="1"/>
      <c r="M11406" s="1"/>
      <c r="N11406" s="1"/>
      <c r="O11406" s="1"/>
    </row>
    <row r="11407" ht="15.75" customHeight="1">
      <c r="A11407" s="36"/>
      <c r="B11407" s="122" t="str">
        <f t="shared" ref="B11407:B11446" si="6090">IF($B10007="","",$B10007)</f>
        <v>1a</v>
      </c>
      <c r="C11407" s="142" t="str">
        <f t="shared" ref="C11407:C11446" si="6091">IF($C10007="","",$C10007)</f>
        <v>Living and non-living things</v>
      </c>
      <c r="D11407" s="36" t="str">
        <f t="array" ref="D11407">IF(INDEX(INDIRECT(J11403),ROW($A$1))="","",INDEX(INDIRECT(J11403),ROW($A$1)))</f>
        <v/>
      </c>
      <c r="E11407" s="36" t="s">
        <v>73</v>
      </c>
      <c r="F11407" s="36">
        <f t="shared" ref="F11407:F11447" si="6092">IF($F10007="","",$F10007)</f>
        <v>2</v>
      </c>
      <c r="G11407" s="143" t="str">
        <f t="shared" ref="G11407:G11446" si="6093">IF($G10757="","",$G10757)</f>
        <v>Substantive</v>
      </c>
      <c r="H11407" s="36"/>
      <c r="I11407" s="36"/>
      <c r="J11407" s="126"/>
      <c r="K11407" s="1"/>
      <c r="L11407" s="1"/>
      <c r="M11407" s="1"/>
      <c r="N11407" s="1"/>
      <c r="O11407" s="1"/>
    </row>
    <row r="11408" ht="15.75" customHeight="1">
      <c r="A11408" s="36"/>
      <c r="B11408" s="35" t="str">
        <f t="shared" si="6090"/>
        <v>1b</v>
      </c>
      <c r="C11408" s="144" t="str">
        <f t="shared" si="6091"/>
        <v>Measurement</v>
      </c>
      <c r="D11408" s="36" t="str">
        <f t="array" ref="D11408">IF(INDEX(INDIRECT(J11403),ROW($A$2))="","",INDEX(INDIRECT(J11403),ROW($A$2)))</f>
        <v/>
      </c>
      <c r="E11408" s="36" t="s">
        <v>73</v>
      </c>
      <c r="F11408" s="36">
        <f t="shared" si="6092"/>
        <v>1</v>
      </c>
      <c r="G11408" s="145" t="str">
        <f t="shared" si="6093"/>
        <v>Disciplinary</v>
      </c>
      <c r="H11408" s="36"/>
      <c r="I11408" s="36"/>
      <c r="J11408" s="126"/>
      <c r="K11408" s="1"/>
      <c r="L11408" s="1"/>
      <c r="M11408" s="1"/>
      <c r="N11408" s="1"/>
      <c r="O11408" s="1"/>
    </row>
    <row r="11409" ht="15.75" customHeight="1">
      <c r="A11409" s="36"/>
      <c r="B11409" s="35" t="str">
        <f t="shared" si="6090"/>
        <v>1c</v>
      </c>
      <c r="C11409" s="144" t="str">
        <f t="shared" si="6091"/>
        <v>Tables</v>
      </c>
      <c r="D11409" s="36" t="str">
        <f t="array" ref="D11409">IF(INDEX(INDIRECT(J11403),ROW($A$3))="","",INDEX(INDIRECT(J11403),ROW($A$3)))</f>
        <v/>
      </c>
      <c r="E11409" s="36" t="s">
        <v>73</v>
      </c>
      <c r="F11409" s="36">
        <f t="shared" si="6092"/>
        <v>1</v>
      </c>
      <c r="G11409" s="145" t="str">
        <f t="shared" si="6093"/>
        <v>Disciplinary</v>
      </c>
      <c r="H11409" s="36"/>
      <c r="I11409" s="36"/>
      <c r="J11409" s="126"/>
      <c r="K11409" s="1"/>
      <c r="L11409" s="1"/>
      <c r="M11409" s="1"/>
      <c r="N11409" s="1"/>
      <c r="O11409" s="1"/>
    </row>
    <row r="11410" ht="15.75" customHeight="1">
      <c r="A11410" s="36"/>
      <c r="B11410" s="35" t="str">
        <f t="shared" si="6090"/>
        <v>1d</v>
      </c>
      <c r="C11410" s="144" t="str">
        <f t="shared" si="6091"/>
        <v>Plants</v>
      </c>
      <c r="D11410" s="36" t="str">
        <f t="array" ref="D11410">IF(INDEX(INDIRECT(J11403),ROW($A$4))="","",INDEX(INDIRECT(J11403),ROW($A$4)))</f>
        <v/>
      </c>
      <c r="E11410" s="36" t="s">
        <v>73</v>
      </c>
      <c r="F11410" s="36">
        <f t="shared" si="6092"/>
        <v>1</v>
      </c>
      <c r="G11410" s="145" t="str">
        <f t="shared" si="6093"/>
        <v>Substantive</v>
      </c>
      <c r="H11410" s="36"/>
      <c r="I11410" s="36"/>
      <c r="J11410" s="126"/>
      <c r="K11410" s="1"/>
      <c r="L11410" s="1"/>
      <c r="M11410" s="1"/>
      <c r="N11410" s="1"/>
      <c r="O11410" s="1"/>
    </row>
    <row r="11411" ht="15.75" customHeight="1">
      <c r="A11411" s="36"/>
      <c r="B11411" s="35" t="str">
        <f t="shared" si="6090"/>
        <v>1e</v>
      </c>
      <c r="C11411" s="144" t="str">
        <f t="shared" si="6091"/>
        <v>Food chains</v>
      </c>
      <c r="D11411" s="36" t="str">
        <f t="array" ref="D11411">IF(INDEX(INDIRECT(J11403),ROW($A$5))="","",INDEX(INDIRECT(J11403),ROW($A$5)))</f>
        <v/>
      </c>
      <c r="E11411" s="36" t="s">
        <v>73</v>
      </c>
      <c r="F11411" s="36">
        <f t="shared" si="6092"/>
        <v>2</v>
      </c>
      <c r="G11411" s="145" t="str">
        <f t="shared" si="6093"/>
        <v>Substantive</v>
      </c>
      <c r="H11411" s="36"/>
      <c r="I11411" s="36"/>
      <c r="J11411" s="126"/>
      <c r="K11411" s="1"/>
      <c r="L11411" s="1"/>
      <c r="M11411" s="1"/>
      <c r="N11411" s="1"/>
      <c r="O11411" s="1"/>
    </row>
    <row r="11412" ht="15.75" customHeight="1">
      <c r="A11412" s="36"/>
      <c r="B11412" s="35" t="str">
        <f t="shared" si="6090"/>
        <v>2a</v>
      </c>
      <c r="C11412" s="144" t="str">
        <f t="shared" si="6091"/>
        <v>States of matter</v>
      </c>
      <c r="D11412" s="36" t="str">
        <f t="array" ref="D11412">IF(INDEX(INDIRECT(J11403),ROW($A$6))="","",INDEX(INDIRECT(J11403),ROW($A$6)))</f>
        <v/>
      </c>
      <c r="E11412" s="36" t="s">
        <v>73</v>
      </c>
      <c r="F11412" s="36">
        <f t="shared" si="6092"/>
        <v>1</v>
      </c>
      <c r="G11412" s="145" t="str">
        <f t="shared" si="6093"/>
        <v>Substantive</v>
      </c>
      <c r="H11412" s="36"/>
      <c r="I11412" s="36"/>
      <c r="J11412" s="126"/>
      <c r="K11412" s="1"/>
      <c r="L11412" s="1"/>
      <c r="M11412" s="1"/>
      <c r="N11412" s="1"/>
      <c r="O11412" s="1"/>
    </row>
    <row r="11413" ht="15.75" customHeight="1">
      <c r="A11413" s="36"/>
      <c r="B11413" s="35" t="str">
        <f t="shared" si="6090"/>
        <v>2b</v>
      </c>
      <c r="C11413" s="144" t="str">
        <f t="shared" si="6091"/>
        <v>Graphs</v>
      </c>
      <c r="D11413" s="36" t="str">
        <f t="array" ref="D11413">IF(INDEX(INDIRECT(J11403),ROW($A$7))="","",INDEX(INDIRECT(J11403),ROW($A$7)))</f>
        <v/>
      </c>
      <c r="E11413" s="36" t="s">
        <v>73</v>
      </c>
      <c r="F11413" s="36">
        <f t="shared" si="6092"/>
        <v>1</v>
      </c>
      <c r="G11413" s="148" t="str">
        <f t="shared" si="6093"/>
        <v>Disciplinary</v>
      </c>
      <c r="H11413" s="36"/>
      <c r="I11413" s="36"/>
      <c r="J11413" s="126"/>
      <c r="K11413" s="1"/>
      <c r="L11413" s="1"/>
      <c r="M11413" s="1"/>
      <c r="N11413" s="1"/>
      <c r="O11413" s="1"/>
    </row>
    <row r="11414" ht="15.75" customHeight="1">
      <c r="A11414" s="36"/>
      <c r="B11414" s="35" t="str">
        <f t="shared" si="6090"/>
        <v>2c</v>
      </c>
      <c r="C11414" s="144" t="str">
        <f t="shared" si="6091"/>
        <v>Plants</v>
      </c>
      <c r="D11414" s="36" t="str">
        <f t="array" ref="D11414">IF(INDEX(INDIRECT(J11403),ROW($A$8))="","",INDEX(INDIRECT(J11403),ROW($A$8)))</f>
        <v/>
      </c>
      <c r="E11414" s="36" t="s">
        <v>73</v>
      </c>
      <c r="F11414" s="36">
        <f t="shared" si="6092"/>
        <v>1</v>
      </c>
      <c r="G11414" s="145" t="str">
        <f t="shared" si="6093"/>
        <v>Substantive</v>
      </c>
      <c r="H11414" s="36"/>
      <c r="I11414" s="36"/>
      <c r="J11414" s="126"/>
      <c r="K11414" s="1"/>
      <c r="L11414" s="1"/>
      <c r="M11414" s="1"/>
      <c r="N11414" s="1"/>
      <c r="O11414" s="1"/>
    </row>
    <row r="11415" ht="15.75" customHeight="1">
      <c r="A11415" s="36"/>
      <c r="B11415" s="35" t="str">
        <f t="shared" si="6090"/>
        <v>3a</v>
      </c>
      <c r="C11415" s="144" t="str">
        <f t="shared" si="6091"/>
        <v>Reversible and non-reversible changes</v>
      </c>
      <c r="D11415" s="36" t="str">
        <f t="array" ref="D11415">IF(INDEX(INDIRECT(J11403),ROW($A$9))="","",INDEX(INDIRECT(J11403),ROW($A$9)))</f>
        <v/>
      </c>
      <c r="E11415" s="36" t="s">
        <v>73</v>
      </c>
      <c r="F11415" s="36">
        <f t="shared" si="6092"/>
        <v>2</v>
      </c>
      <c r="G11415" s="145" t="str">
        <f t="shared" si="6093"/>
        <v>Substantive</v>
      </c>
      <c r="H11415" s="36"/>
      <c r="I11415" s="36"/>
      <c r="J11415" s="126"/>
      <c r="K11415" s="1"/>
      <c r="L11415" s="1"/>
      <c r="M11415" s="1"/>
      <c r="N11415" s="1"/>
      <c r="O11415" s="1"/>
    </row>
    <row r="11416" ht="15.75" customHeight="1">
      <c r="A11416" s="36"/>
      <c r="B11416" s="35" t="str">
        <f t="shared" si="6090"/>
        <v>3b</v>
      </c>
      <c r="C11416" s="144" t="str">
        <f t="shared" si="6091"/>
        <v>Units</v>
      </c>
      <c r="D11416" s="36" t="str">
        <f t="array" ref="D11416">IF(INDEX(INDIRECT(J11403),ROW($A$10))="","",INDEX(INDIRECT(J11403),ROW($A$10)))</f>
        <v/>
      </c>
      <c r="E11416" s="36" t="s">
        <v>73</v>
      </c>
      <c r="F11416" s="36">
        <f t="shared" si="6092"/>
        <v>1</v>
      </c>
      <c r="G11416" s="145" t="str">
        <f t="shared" si="6093"/>
        <v>Disciplinary</v>
      </c>
      <c r="H11416" s="36"/>
      <c r="I11416" s="36"/>
      <c r="J11416" s="126"/>
      <c r="K11416" s="1"/>
      <c r="L11416" s="1"/>
      <c r="M11416" s="1"/>
      <c r="N11416" s="1"/>
      <c r="O11416" s="1"/>
    </row>
    <row r="11417" ht="15.75" customHeight="1">
      <c r="A11417" s="36"/>
      <c r="B11417" s="35" t="str">
        <f t="shared" si="6090"/>
        <v>3c</v>
      </c>
      <c r="C11417" s="144" t="str">
        <f t="shared" si="6091"/>
        <v>Hazards, risks and precautions</v>
      </c>
      <c r="D11417" s="36" t="str">
        <f t="array" ref="D11417">IF(INDEX(INDIRECT(J11403),ROW($A$11))="","",INDEX(INDIRECT(J11403),ROW($A$11)))</f>
        <v/>
      </c>
      <c r="E11417" s="36" t="s">
        <v>73</v>
      </c>
      <c r="F11417" s="36">
        <f t="shared" si="6092"/>
        <v>1</v>
      </c>
      <c r="G11417" s="149" t="str">
        <f t="shared" si="6093"/>
        <v>Disciplinary</v>
      </c>
      <c r="H11417" s="36"/>
      <c r="I11417" s="36"/>
      <c r="J11417" s="126"/>
      <c r="K11417" s="1"/>
      <c r="L11417" s="1"/>
      <c r="M11417" s="1"/>
      <c r="N11417" s="1"/>
      <c r="O11417" s="1"/>
    </row>
    <row r="11418" ht="15.75" customHeight="1">
      <c r="A11418" s="36"/>
      <c r="B11418" s="35" t="str">
        <f t="shared" si="6090"/>
        <v>3d</v>
      </c>
      <c r="C11418" s="144" t="str">
        <f t="shared" si="6091"/>
        <v>States of matter</v>
      </c>
      <c r="D11418" s="36" t="str">
        <f t="array" ref="D11418">IF(INDEX(INDIRECT(J11403),ROW($A$12))="","",INDEX(INDIRECT(J11403),ROW($A$12)))</f>
        <v/>
      </c>
      <c r="E11418" s="36" t="s">
        <v>73</v>
      </c>
      <c r="F11418" s="36">
        <f t="shared" si="6092"/>
        <v>1</v>
      </c>
      <c r="G11418" s="145" t="str">
        <f t="shared" si="6093"/>
        <v>Substantive</v>
      </c>
      <c r="H11418" s="36"/>
      <c r="I11418" s="36"/>
      <c r="J11418" s="126"/>
      <c r="K11418" s="1"/>
      <c r="L11418" s="1"/>
      <c r="M11418" s="1"/>
      <c r="N11418" s="1"/>
      <c r="O11418" s="1"/>
    </row>
    <row r="11419" ht="15.75" customHeight="1">
      <c r="A11419" s="36"/>
      <c r="B11419" s="35" t="str">
        <f t="shared" si="6090"/>
        <v>3e</v>
      </c>
      <c r="C11419" s="144" t="str">
        <f t="shared" si="6091"/>
        <v>Reversible and non-reversible changes</v>
      </c>
      <c r="D11419" s="36" t="str">
        <f t="array" ref="D11419">IF(INDEX(INDIRECT(J11403),ROW($A$13))="","",INDEX(INDIRECT(J11403),ROW($A$13)))</f>
        <v/>
      </c>
      <c r="E11419" s="36" t="s">
        <v>73</v>
      </c>
      <c r="F11419" s="36">
        <f t="shared" si="6092"/>
        <v>1</v>
      </c>
      <c r="G11419" s="145" t="str">
        <f t="shared" si="6093"/>
        <v>Substantive</v>
      </c>
      <c r="H11419" s="36"/>
      <c r="I11419" s="36"/>
      <c r="J11419" s="126"/>
      <c r="K11419" s="1"/>
      <c r="L11419" s="1"/>
      <c r="M11419" s="1"/>
      <c r="N11419" s="1"/>
      <c r="O11419" s="1"/>
    </row>
    <row r="11420" ht="15.75" customHeight="1">
      <c r="A11420" s="36"/>
      <c r="B11420" s="35" t="str">
        <f t="shared" si="6090"/>
        <v>4a</v>
      </c>
      <c r="C11420" s="144" t="str">
        <f t="shared" si="6091"/>
        <v>Equipment</v>
      </c>
      <c r="D11420" s="36" t="str">
        <f t="array" ref="D11420">IF(INDEX(INDIRECT(J11403),ROW($A$14))="","",INDEX(INDIRECT(J11403),ROW($A$14)))</f>
        <v/>
      </c>
      <c r="E11420" s="36" t="s">
        <v>73</v>
      </c>
      <c r="F11420" s="36">
        <f t="shared" si="6092"/>
        <v>2</v>
      </c>
      <c r="G11420" s="145" t="str">
        <f t="shared" si="6093"/>
        <v>Disciplinary</v>
      </c>
      <c r="H11420" s="36"/>
      <c r="I11420" s="36"/>
      <c r="J11420" s="126"/>
      <c r="K11420" s="1"/>
      <c r="L11420" s="1"/>
      <c r="M11420" s="1"/>
      <c r="N11420" s="1"/>
      <c r="O11420" s="1"/>
    </row>
    <row r="11421" ht="15.75" customHeight="1">
      <c r="A11421" s="36"/>
      <c r="B11421" s="35" t="str">
        <f t="shared" si="6090"/>
        <v>4b</v>
      </c>
      <c r="C11421" s="144" t="str">
        <f t="shared" si="6091"/>
        <v>Accuracy and precision</v>
      </c>
      <c r="D11421" s="36" t="str">
        <f t="array" ref="D11421">IF(INDEX(INDIRECT(J11403),ROW($A$15))="","",INDEX(INDIRECT(J11403),ROW($A$15)))</f>
        <v/>
      </c>
      <c r="E11421" s="36" t="s">
        <v>73</v>
      </c>
      <c r="F11421" s="36">
        <f t="shared" si="6092"/>
        <v>1</v>
      </c>
      <c r="G11421" s="145" t="str">
        <f t="shared" si="6093"/>
        <v>Disciplinary</v>
      </c>
      <c r="H11421" s="36"/>
      <c r="I11421" s="36"/>
      <c r="J11421" s="126"/>
      <c r="K11421" s="1"/>
      <c r="L11421" s="1"/>
      <c r="M11421" s="1"/>
      <c r="N11421" s="1"/>
      <c r="O11421" s="1"/>
    </row>
    <row r="11422" ht="15.75" customHeight="1">
      <c r="A11422" s="36"/>
      <c r="B11422" s="35" t="str">
        <f t="shared" si="6090"/>
        <v>4c</v>
      </c>
      <c r="C11422" s="144" t="str">
        <f t="shared" si="6091"/>
        <v>Conclusions</v>
      </c>
      <c r="D11422" s="36" t="str">
        <f t="array" ref="D11422">IF(INDEX(INDIRECT(J11403),ROW($A$16))="","",INDEX(INDIRECT(J11403),ROW($A$16)))</f>
        <v/>
      </c>
      <c r="E11422" s="36" t="s">
        <v>73</v>
      </c>
      <c r="F11422" s="36">
        <f t="shared" si="6092"/>
        <v>1</v>
      </c>
      <c r="G11422" s="145" t="str">
        <f t="shared" si="6093"/>
        <v>Disciplinary</v>
      </c>
      <c r="H11422" s="36"/>
      <c r="I11422" s="36"/>
      <c r="J11422" s="126"/>
      <c r="K11422" s="1"/>
      <c r="L11422" s="1"/>
      <c r="M11422" s="1"/>
      <c r="N11422" s="1"/>
      <c r="O11422" s="1"/>
    </row>
    <row r="11423" ht="15.75" customHeight="1">
      <c r="A11423" s="36"/>
      <c r="B11423" s="35" t="str">
        <f t="shared" si="6090"/>
        <v>5a</v>
      </c>
      <c r="C11423" s="144" t="str">
        <f t="shared" si="6091"/>
        <v>Hazards, risks and precautions</v>
      </c>
      <c r="D11423" s="36" t="str">
        <f t="array" ref="D11423">IF(INDEX(INDIRECT(J11403),ROW($A$17))="","",INDEX(INDIRECT(J11403),ROW($A$17)))</f>
        <v/>
      </c>
      <c r="E11423" s="36" t="s">
        <v>73</v>
      </c>
      <c r="F11423" s="36">
        <f t="shared" si="6092"/>
        <v>1</v>
      </c>
      <c r="G11423" s="145" t="str">
        <f t="shared" si="6093"/>
        <v>Disciplinary</v>
      </c>
      <c r="H11423" s="36"/>
      <c r="I11423" s="36"/>
      <c r="J11423" s="126"/>
      <c r="K11423" s="1"/>
      <c r="L11423" s="1"/>
      <c r="M11423" s="1"/>
      <c r="N11423" s="1"/>
      <c r="O11423" s="1"/>
    </row>
    <row r="11424" ht="15.75" customHeight="1">
      <c r="A11424" s="36"/>
      <c r="B11424" s="35" t="str">
        <f t="shared" si="6090"/>
        <v>5b</v>
      </c>
      <c r="C11424" s="144" t="str">
        <f t="shared" si="6091"/>
        <v>Electricity</v>
      </c>
      <c r="D11424" s="36" t="str">
        <f t="array" ref="D11424">IF(INDEX(INDIRECT(J11403),ROW($A$18))="","",INDEX(INDIRECT(J11403),ROW($A$18)))</f>
        <v/>
      </c>
      <c r="E11424" s="36" t="s">
        <v>73</v>
      </c>
      <c r="F11424" s="36">
        <f t="shared" si="6092"/>
        <v>1</v>
      </c>
      <c r="G11424" s="145" t="str">
        <f t="shared" si="6093"/>
        <v>Substantive</v>
      </c>
      <c r="H11424" s="36"/>
      <c r="I11424" s="36"/>
      <c r="J11424" s="126"/>
      <c r="K11424" s="1"/>
      <c r="L11424" s="1"/>
      <c r="M11424" s="1"/>
      <c r="N11424" s="1"/>
      <c r="O11424" s="1"/>
    </row>
    <row r="11425" ht="15.75" customHeight="1">
      <c r="A11425" s="36"/>
      <c r="B11425" s="35" t="str">
        <f t="shared" si="6090"/>
        <v>5c</v>
      </c>
      <c r="C11425" s="144" t="str">
        <f t="shared" si="6091"/>
        <v>Physical properties of materials</v>
      </c>
      <c r="D11425" s="36" t="str">
        <f t="array" ref="D11425">IF(INDEX(INDIRECT(J11403),ROW($A$19))="","",INDEX(INDIRECT(J11403),ROW($A$19)))</f>
        <v/>
      </c>
      <c r="E11425" s="36" t="s">
        <v>73</v>
      </c>
      <c r="F11425" s="36">
        <f t="shared" si="6092"/>
        <v>1</v>
      </c>
      <c r="G11425" s="145" t="str">
        <f t="shared" si="6093"/>
        <v>Substantive</v>
      </c>
      <c r="H11425" s="36"/>
      <c r="I11425" s="36"/>
      <c r="J11425" s="126"/>
      <c r="K11425" s="1"/>
      <c r="L11425" s="1"/>
      <c r="M11425" s="1"/>
      <c r="N11425" s="1"/>
      <c r="O11425" s="1"/>
    </row>
    <row r="11426" ht="15.75" customHeight="1">
      <c r="A11426" s="36"/>
      <c r="B11426" s="35" t="str">
        <f t="shared" si="6090"/>
        <v>5d</v>
      </c>
      <c r="C11426" s="144" t="str">
        <f t="shared" si="6091"/>
        <v>Electricity</v>
      </c>
      <c r="D11426" s="36" t="str">
        <f t="array" ref="D11426">IF(INDEX(INDIRECT(J11403),ROW($A$20))="","",INDEX(INDIRECT(J11403),ROW($A$20)))</f>
        <v/>
      </c>
      <c r="E11426" s="36" t="s">
        <v>73</v>
      </c>
      <c r="F11426" s="36">
        <f t="shared" si="6092"/>
        <v>1</v>
      </c>
      <c r="G11426" s="145" t="str">
        <f t="shared" si="6093"/>
        <v>Substantive</v>
      </c>
      <c r="H11426" s="36"/>
      <c r="I11426" s="36"/>
      <c r="J11426" s="126"/>
      <c r="K11426" s="1"/>
      <c r="L11426" s="1"/>
      <c r="M11426" s="1"/>
      <c r="N11426" s="1"/>
      <c r="O11426" s="1"/>
    </row>
    <row r="11427" ht="15.75" customHeight="1">
      <c r="A11427" s="36"/>
      <c r="B11427" s="35" t="str">
        <f t="shared" si="6090"/>
        <v>6a</v>
      </c>
      <c r="C11427" s="144" t="str">
        <f t="shared" si="6091"/>
        <v>Planning scientific enquiry</v>
      </c>
      <c r="D11427" s="36" t="str">
        <f t="array" ref="D11427">IF(INDEX(INDIRECT(J11403),ROW($A$21))="","",INDEX(INDIRECT(J11403),ROW($A$21)))</f>
        <v/>
      </c>
      <c r="E11427" s="36" t="s">
        <v>73</v>
      </c>
      <c r="F11427" s="36">
        <f t="shared" si="6092"/>
        <v>2</v>
      </c>
      <c r="G11427" s="145" t="str">
        <f t="shared" si="6093"/>
        <v>Disciplinary</v>
      </c>
      <c r="H11427" s="36"/>
      <c r="I11427" s="36"/>
      <c r="J11427" s="126"/>
      <c r="K11427" s="1"/>
      <c r="L11427" s="1"/>
      <c r="M11427" s="1"/>
      <c r="N11427" s="1"/>
      <c r="O11427" s="1"/>
    </row>
    <row r="11428" ht="15.75" customHeight="1">
      <c r="A11428" s="36"/>
      <c r="B11428" s="35" t="str">
        <f t="shared" si="6090"/>
        <v>6b</v>
      </c>
      <c r="C11428" s="144" t="str">
        <f t="shared" si="6091"/>
        <v>Units</v>
      </c>
      <c r="D11428" s="36" t="str">
        <f t="array" ref="D11428">IF(INDEX(INDIRECT(J11403),ROW($A$22))="","",INDEX(INDIRECT(J11403),ROW($A$22)))</f>
        <v/>
      </c>
      <c r="E11428" s="36" t="s">
        <v>73</v>
      </c>
      <c r="F11428" s="36">
        <f t="shared" si="6092"/>
        <v>1</v>
      </c>
      <c r="G11428" s="145" t="str">
        <f t="shared" si="6093"/>
        <v>Disciplinary</v>
      </c>
      <c r="H11428" s="36"/>
      <c r="I11428" s="36"/>
      <c r="J11428" s="126"/>
      <c r="K11428" s="1"/>
      <c r="L11428" s="1"/>
      <c r="M11428" s="1"/>
      <c r="N11428" s="1"/>
      <c r="O11428" s="1"/>
    </row>
    <row r="11429" ht="15.75" customHeight="1">
      <c r="A11429" s="36"/>
      <c r="B11429" s="35" t="str">
        <f t="shared" si="6090"/>
        <v>6c</v>
      </c>
      <c r="C11429" s="144" t="str">
        <f t="shared" si="6091"/>
        <v>Forces</v>
      </c>
      <c r="D11429" s="36" t="str">
        <f t="array" ref="D11429">IF(INDEX(INDIRECT(J11403),ROW($A$23))="","",INDEX(INDIRECT(J11403),ROW($A$23)))</f>
        <v/>
      </c>
      <c r="E11429" s="36" t="s">
        <v>73</v>
      </c>
      <c r="F11429" s="36">
        <f t="shared" si="6092"/>
        <v>1</v>
      </c>
      <c r="G11429" s="148" t="str">
        <f t="shared" si="6093"/>
        <v>Substantive</v>
      </c>
      <c r="H11429" s="36"/>
      <c r="I11429" s="36"/>
      <c r="J11429" s="126"/>
      <c r="K11429" s="1"/>
      <c r="L11429" s="1"/>
      <c r="M11429" s="1"/>
      <c r="N11429" s="1"/>
      <c r="O11429" s="1"/>
    </row>
    <row r="11430" ht="15.75" customHeight="1">
      <c r="A11430" s="36"/>
      <c r="B11430" s="35" t="str">
        <f t="shared" si="6090"/>
        <v>6d</v>
      </c>
      <c r="C11430" s="144" t="str">
        <f t="shared" si="6091"/>
        <v>Tables</v>
      </c>
      <c r="D11430" s="36" t="str">
        <f t="array" ref="D11430">IF(INDEX(INDIRECT(J11403),ROW($A$24))="","",INDEX(INDIRECT(J11403),ROW($A$24)))</f>
        <v/>
      </c>
      <c r="E11430" s="36" t="s">
        <v>73</v>
      </c>
      <c r="F11430" s="36">
        <f t="shared" si="6092"/>
        <v>1</v>
      </c>
      <c r="G11430" s="145" t="str">
        <f t="shared" si="6093"/>
        <v>Disciplinary</v>
      </c>
      <c r="H11430" s="36"/>
      <c r="I11430" s="36"/>
      <c r="J11430" s="126"/>
      <c r="K11430" s="1"/>
      <c r="L11430" s="1"/>
      <c r="M11430" s="1"/>
      <c r="N11430" s="1"/>
      <c r="O11430" s="1"/>
    </row>
    <row r="11431" ht="15.75" customHeight="1">
      <c r="A11431" s="36"/>
      <c r="B11431" s="35" t="str">
        <f t="shared" si="6090"/>
        <v>7a</v>
      </c>
      <c r="C11431" s="144" t="str">
        <f t="shared" si="6091"/>
        <v>Behaviour of light</v>
      </c>
      <c r="D11431" s="36" t="str">
        <f t="array" ref="D11431">IF(INDEX(INDIRECT(J11403),ROW($A$25))="","",INDEX(INDIRECT(J11403),ROW($A$25)))</f>
        <v/>
      </c>
      <c r="E11431" s="36" t="s">
        <v>73</v>
      </c>
      <c r="F11431" s="36">
        <f t="shared" si="6092"/>
        <v>1</v>
      </c>
      <c r="G11431" s="148" t="str">
        <f t="shared" si="6093"/>
        <v>Substantive</v>
      </c>
      <c r="H11431" s="36"/>
      <c r="I11431" s="36"/>
      <c r="J11431" s="126"/>
      <c r="K11431" s="1"/>
      <c r="L11431" s="1"/>
      <c r="M11431" s="1"/>
      <c r="N11431" s="1"/>
      <c r="O11431" s="1"/>
    </row>
    <row r="11432" ht="15.75" customHeight="1">
      <c r="A11432" s="36"/>
      <c r="B11432" s="35" t="str">
        <f t="shared" si="6090"/>
        <v>7b</v>
      </c>
      <c r="C11432" s="144" t="str">
        <f t="shared" si="6091"/>
        <v>Behaviour of light</v>
      </c>
      <c r="D11432" s="36" t="str">
        <f t="array" ref="D11432">IF(INDEX(INDIRECT(J11403),ROW($A$26))="","",INDEX(INDIRECT(J11403),ROW($A$26)))</f>
        <v/>
      </c>
      <c r="E11432" s="36" t="s">
        <v>73</v>
      </c>
      <c r="F11432" s="36">
        <f t="shared" si="6092"/>
        <v>2</v>
      </c>
      <c r="G11432" s="145" t="str">
        <f t="shared" si="6093"/>
        <v>Substantive</v>
      </c>
      <c r="H11432" s="36"/>
      <c r="I11432" s="36"/>
      <c r="J11432" s="126"/>
      <c r="K11432" s="1"/>
      <c r="L11432" s="1"/>
      <c r="M11432" s="1"/>
      <c r="N11432" s="1"/>
      <c r="O11432" s="1"/>
    </row>
    <row r="11433" ht="15.75" customHeight="1">
      <c r="A11433" s="36"/>
      <c r="B11433" s="35" t="str">
        <f t="shared" si="6090"/>
        <v>7c</v>
      </c>
      <c r="C11433" s="144" t="str">
        <f t="shared" si="6091"/>
        <v>Behaviour of light</v>
      </c>
      <c r="D11433" s="36" t="str">
        <f t="array" ref="D11433">IF(INDEX(INDIRECT(J11403),ROW($A$27))="","",INDEX(INDIRECT(J11403),ROW($A$27)))</f>
        <v/>
      </c>
      <c r="E11433" s="36" t="s">
        <v>73</v>
      </c>
      <c r="F11433" s="36">
        <f t="shared" si="6092"/>
        <v>1</v>
      </c>
      <c r="G11433" s="145" t="str">
        <f t="shared" si="6093"/>
        <v>Substantive</v>
      </c>
      <c r="H11433" s="36"/>
      <c r="I11433" s="36"/>
      <c r="J11433" s="126"/>
      <c r="K11433" s="1"/>
      <c r="L11433" s="1"/>
      <c r="M11433" s="1"/>
      <c r="N11433" s="1"/>
      <c r="O11433" s="1"/>
    </row>
    <row r="11434" ht="15.75" customHeight="1">
      <c r="A11434" s="36"/>
      <c r="B11434" s="35" t="str">
        <f t="shared" si="6090"/>
        <v>7d</v>
      </c>
      <c r="C11434" s="144" t="str">
        <f t="shared" si="6091"/>
        <v>Conclusions</v>
      </c>
      <c r="D11434" s="36" t="str">
        <f t="array" ref="D11434">IF(INDEX(INDIRECT(J11403),ROW($A$28))="","",INDEX(INDIRECT(J11403),ROW($A$28)))</f>
        <v/>
      </c>
      <c r="E11434" s="36" t="s">
        <v>73</v>
      </c>
      <c r="F11434" s="36">
        <f t="shared" si="6092"/>
        <v>1</v>
      </c>
      <c r="G11434" s="145" t="str">
        <f t="shared" si="6093"/>
        <v>Disciplinary</v>
      </c>
      <c r="H11434" s="36"/>
      <c r="I11434" s="36"/>
      <c r="J11434" s="126"/>
      <c r="K11434" s="1"/>
      <c r="L11434" s="1"/>
      <c r="M11434" s="1"/>
      <c r="N11434" s="1"/>
      <c r="O11434" s="1"/>
    </row>
    <row r="11435" ht="15.75" customHeight="1">
      <c r="A11435" s="36"/>
      <c r="B11435" s="35" t="str">
        <f t="shared" si="6090"/>
        <v>8a</v>
      </c>
      <c r="C11435" s="144" t="str">
        <f t="shared" si="6091"/>
        <v>Measurement</v>
      </c>
      <c r="D11435" s="36" t="str">
        <f t="array" ref="D11435">IF(INDEX(INDIRECT(J11403),ROW($A$29))="","",INDEX(INDIRECT(J11403),ROW($A$29)))</f>
        <v/>
      </c>
      <c r="E11435" s="36" t="s">
        <v>73</v>
      </c>
      <c r="F11435" s="36">
        <f t="shared" si="6092"/>
        <v>1</v>
      </c>
      <c r="G11435" s="145" t="str">
        <f t="shared" si="6093"/>
        <v>Disciplinary</v>
      </c>
      <c r="H11435" s="36"/>
      <c r="I11435" s="36"/>
      <c r="J11435" s="126"/>
      <c r="K11435" s="1"/>
      <c r="L11435" s="1"/>
      <c r="M11435" s="1"/>
      <c r="N11435" s="1"/>
      <c r="O11435" s="1"/>
    </row>
    <row r="11436" ht="15.75" customHeight="1">
      <c r="A11436" s="36"/>
      <c r="B11436" s="35" t="str">
        <f t="shared" si="6090"/>
        <v>8b</v>
      </c>
      <c r="C11436" s="144" t="str">
        <f t="shared" si="6091"/>
        <v>States of matter</v>
      </c>
      <c r="D11436" s="36" t="str">
        <f t="array" ref="D11436">IF(INDEX(INDIRECT(J11403),ROW($A$30))="","",INDEX(INDIRECT(J11403),ROW($A$30)))</f>
        <v/>
      </c>
      <c r="E11436" s="36" t="s">
        <v>73</v>
      </c>
      <c r="F11436" s="36">
        <f t="shared" si="6092"/>
        <v>1</v>
      </c>
      <c r="G11436" s="145" t="str">
        <f t="shared" si="6093"/>
        <v>Substantive</v>
      </c>
      <c r="H11436" s="36"/>
      <c r="I11436" s="36"/>
      <c r="J11436" s="126"/>
      <c r="K11436" s="1"/>
      <c r="L11436" s="1"/>
      <c r="M11436" s="1"/>
      <c r="N11436" s="1"/>
      <c r="O11436" s="1"/>
    </row>
    <row r="11437" ht="15.75" customHeight="1">
      <c r="A11437" s="36"/>
      <c r="B11437" s="35" t="str">
        <f t="shared" si="6090"/>
        <v>8c</v>
      </c>
      <c r="C11437" s="144" t="str">
        <f t="shared" si="6091"/>
        <v>Accuracy and precision</v>
      </c>
      <c r="D11437" s="36" t="str">
        <f t="array" ref="D11437">IF(INDEX(INDIRECT(J11403),ROW($A$31))="","",INDEX(INDIRECT(J11403),ROW($A$31)))</f>
        <v/>
      </c>
      <c r="E11437" s="36" t="s">
        <v>73</v>
      </c>
      <c r="F11437" s="36">
        <f t="shared" si="6092"/>
        <v>1</v>
      </c>
      <c r="G11437" s="145" t="str">
        <f t="shared" si="6093"/>
        <v>Disciplinary</v>
      </c>
      <c r="H11437" s="36"/>
      <c r="I11437" s="36"/>
      <c r="J11437" s="126"/>
      <c r="K11437" s="1"/>
      <c r="L11437" s="1"/>
      <c r="M11437" s="1"/>
      <c r="N11437" s="1"/>
      <c r="O11437" s="1"/>
    </row>
    <row r="11438" ht="15.75" customHeight="1">
      <c r="A11438" s="36"/>
      <c r="B11438" s="35" t="str">
        <f t="shared" si="6090"/>
        <v>9a</v>
      </c>
      <c r="C11438" s="144" t="str">
        <f t="shared" si="6091"/>
        <v>Planning scientific enquiry</v>
      </c>
      <c r="D11438" s="36" t="str">
        <f t="array" ref="D11438">IF(INDEX(INDIRECT(J11403),ROW($A$32))="","",INDEX(INDIRECT(J11403),ROW($A$32)))</f>
        <v/>
      </c>
      <c r="E11438" s="36" t="s">
        <v>73</v>
      </c>
      <c r="F11438" s="36">
        <f t="shared" si="6092"/>
        <v>2</v>
      </c>
      <c r="G11438" s="145" t="str">
        <f t="shared" si="6093"/>
        <v>Disciplinary</v>
      </c>
      <c r="H11438" s="36"/>
      <c r="I11438" s="36"/>
      <c r="J11438" s="126"/>
      <c r="K11438" s="1"/>
      <c r="L11438" s="1"/>
      <c r="M11438" s="1"/>
      <c r="N11438" s="1"/>
      <c r="O11438" s="1"/>
    </row>
    <row r="11439" ht="15.75" customHeight="1">
      <c r="A11439" s="36"/>
      <c r="B11439" s="35" t="str">
        <f t="shared" si="6090"/>
        <v>9b</v>
      </c>
      <c r="C11439" s="144" t="str">
        <f t="shared" si="6091"/>
        <v>Forces</v>
      </c>
      <c r="D11439" s="36" t="str">
        <f t="array" ref="D11439">IF(INDEX(INDIRECT(J11403),ROW($A$33))="","",INDEX(INDIRECT(J11403),ROW($A$33)))</f>
        <v/>
      </c>
      <c r="E11439" s="36" t="s">
        <v>73</v>
      </c>
      <c r="F11439" s="36">
        <f t="shared" si="6092"/>
        <v>2</v>
      </c>
      <c r="G11439" s="148" t="str">
        <f t="shared" si="6093"/>
        <v>Substantive</v>
      </c>
      <c r="H11439" s="36"/>
      <c r="I11439" s="36"/>
      <c r="J11439" s="126"/>
      <c r="K11439" s="1"/>
      <c r="L11439" s="1"/>
      <c r="M11439" s="1"/>
      <c r="N11439" s="1"/>
      <c r="O11439" s="1"/>
    </row>
    <row r="11440" ht="15.75" customHeight="1">
      <c r="A11440" s="36"/>
      <c r="B11440" s="35" t="str">
        <f t="shared" si="6090"/>
        <v>9c</v>
      </c>
      <c r="C11440" s="144" t="str">
        <f t="shared" si="6091"/>
        <v>Repeatability</v>
      </c>
      <c r="D11440" s="36" t="str">
        <f t="array" ref="D11440">IF(INDEX(INDIRECT(J11403),ROW($A$34))="","",INDEX(INDIRECT(J11403),ROW($A$34)))</f>
        <v/>
      </c>
      <c r="E11440" s="36" t="s">
        <v>73</v>
      </c>
      <c r="F11440" s="36">
        <f t="shared" si="6092"/>
        <v>1</v>
      </c>
      <c r="G11440" s="145" t="str">
        <f t="shared" si="6093"/>
        <v>Disciplinary</v>
      </c>
      <c r="H11440" s="36"/>
      <c r="I11440" s="36"/>
      <c r="J11440" s="126"/>
      <c r="K11440" s="1"/>
      <c r="L11440" s="1"/>
      <c r="M11440" s="1"/>
      <c r="N11440" s="1"/>
      <c r="O11440" s="1"/>
    </row>
    <row r="11441" ht="15.75" customHeight="1">
      <c r="A11441" s="36"/>
      <c r="B11441" s="35" t="str">
        <f t="shared" si="6090"/>
        <v>9d</v>
      </c>
      <c r="C11441" s="144" t="str">
        <f t="shared" si="6091"/>
        <v>Graphs</v>
      </c>
      <c r="D11441" s="36" t="str">
        <f t="array" ref="D11441">IF(INDEX(INDIRECT(J11403),ROW($A$35))="","",INDEX(INDIRECT(J11403),ROW($A$35)))</f>
        <v/>
      </c>
      <c r="E11441" s="36" t="s">
        <v>73</v>
      </c>
      <c r="F11441" s="36">
        <f t="shared" si="6092"/>
        <v>1</v>
      </c>
      <c r="G11441" s="145" t="str">
        <f t="shared" si="6093"/>
        <v>Disciplinary</v>
      </c>
      <c r="H11441" s="36"/>
      <c r="I11441" s="36"/>
      <c r="J11441" s="126"/>
      <c r="K11441" s="1"/>
      <c r="L11441" s="1"/>
      <c r="M11441" s="1"/>
      <c r="N11441" s="1"/>
      <c r="O11441" s="1"/>
    </row>
    <row r="11442" ht="15.75" customHeight="1">
      <c r="A11442" s="36"/>
      <c r="B11442" s="35" t="str">
        <f t="shared" si="6090"/>
        <v>10a</v>
      </c>
      <c r="C11442" s="144" t="str">
        <f t="shared" si="6091"/>
        <v>Physical properties of materials</v>
      </c>
      <c r="D11442" s="36" t="str">
        <f t="array" ref="D11442">IF(INDEX(INDIRECT(J11403),ROW($A$36))="","",INDEX(INDIRECT(J11403),ROW($A$36)))</f>
        <v/>
      </c>
      <c r="E11442" s="36" t="s">
        <v>73</v>
      </c>
      <c r="F11442" s="36">
        <f t="shared" si="6092"/>
        <v>1</v>
      </c>
      <c r="G11442" s="145" t="str">
        <f t="shared" si="6093"/>
        <v>Substantive</v>
      </c>
      <c r="H11442" s="36"/>
      <c r="I11442" s="36"/>
      <c r="J11442" s="126"/>
      <c r="K11442" s="1"/>
      <c r="L11442" s="1"/>
      <c r="M11442" s="1"/>
      <c r="N11442" s="1"/>
      <c r="O11442" s="1"/>
    </row>
    <row r="11443" ht="15.75" customHeight="1">
      <c r="A11443" s="36"/>
      <c r="B11443" s="35" t="str">
        <f t="shared" si="6090"/>
        <v>10b</v>
      </c>
      <c r="C11443" s="144" t="str">
        <f t="shared" si="6091"/>
        <v>Physical properties of materials</v>
      </c>
      <c r="D11443" s="36" t="str">
        <f t="array" ref="D11443">IF(INDEX(INDIRECT(J11403),ROW($A$37))="","",INDEX(INDIRECT(J11403),ROW($A$37)))</f>
        <v/>
      </c>
      <c r="E11443" s="36" t="s">
        <v>73</v>
      </c>
      <c r="F11443" s="36">
        <f t="shared" si="6092"/>
        <v>1</v>
      </c>
      <c r="G11443" s="145" t="str">
        <f t="shared" si="6093"/>
        <v>Substantive</v>
      </c>
      <c r="H11443" s="36"/>
      <c r="I11443" s="36"/>
      <c r="J11443" s="126"/>
      <c r="K11443" s="1"/>
      <c r="L11443" s="1"/>
      <c r="M11443" s="1"/>
      <c r="N11443" s="1"/>
      <c r="O11443" s="1"/>
    </row>
    <row r="11444" ht="15.75" customHeight="1">
      <c r="A11444" s="36"/>
      <c r="B11444" s="35" t="str">
        <f t="shared" si="6090"/>
        <v>10c</v>
      </c>
      <c r="C11444" s="144" t="str">
        <f t="shared" si="6091"/>
        <v>Graphs</v>
      </c>
      <c r="D11444" s="36" t="str">
        <f t="array" ref="D11444">IF(INDEX(INDIRECT(J11403),ROW($A$38))="","",INDEX(INDIRECT(J11403),ROW($A$38)))</f>
        <v/>
      </c>
      <c r="E11444" s="36" t="s">
        <v>73</v>
      </c>
      <c r="F11444" s="36">
        <f t="shared" si="6092"/>
        <v>1</v>
      </c>
      <c r="G11444" s="145" t="str">
        <f t="shared" si="6093"/>
        <v>Disciplinary</v>
      </c>
      <c r="H11444" s="36"/>
      <c r="I11444" s="36"/>
      <c r="J11444" s="126"/>
      <c r="K11444" s="1"/>
      <c r="L11444" s="1"/>
      <c r="M11444" s="1"/>
      <c r="N11444" s="1"/>
      <c r="O11444" s="1"/>
    </row>
    <row r="11445" ht="15.75" customHeight="1">
      <c r="A11445" s="36"/>
      <c r="B11445" s="35" t="str">
        <f t="shared" si="6090"/>
        <v>11a</v>
      </c>
      <c r="C11445" s="144" t="str">
        <f t="shared" si="6091"/>
        <v>Repeatability</v>
      </c>
      <c r="D11445" s="36" t="str">
        <f t="array" ref="D11445">IF(INDEX(INDIRECT(J11403),ROW($A$39))="","",INDEX(INDIRECT(J11403),ROW($A$39)))</f>
        <v/>
      </c>
      <c r="E11445" s="36" t="s">
        <v>73</v>
      </c>
      <c r="F11445" s="36">
        <f t="shared" si="6092"/>
        <v>1</v>
      </c>
      <c r="G11445" s="145" t="str">
        <f t="shared" si="6093"/>
        <v>Disciplinary</v>
      </c>
      <c r="H11445" s="36"/>
      <c r="I11445" s="36"/>
      <c r="J11445" s="126"/>
      <c r="K11445" s="1"/>
      <c r="L11445" s="1"/>
      <c r="M11445" s="1"/>
      <c r="N11445" s="1"/>
      <c r="O11445" s="1"/>
    </row>
    <row r="11446" ht="15.75" customHeight="1">
      <c r="A11446" s="36"/>
      <c r="B11446" s="35" t="str">
        <f t="shared" si="6090"/>
        <v>11b</v>
      </c>
      <c r="C11446" s="144" t="str">
        <f t="shared" si="6091"/>
        <v>Plants</v>
      </c>
      <c r="D11446" s="36" t="str">
        <f t="array" ref="D11446">IF(INDEX(INDIRECT(J11403),ROW($A$40))="","",INDEX(INDIRECT(J11403),ROW($A$40)))</f>
        <v/>
      </c>
      <c r="E11446" s="36" t="s">
        <v>73</v>
      </c>
      <c r="F11446" s="36">
        <f t="shared" si="6092"/>
        <v>1</v>
      </c>
      <c r="G11446" s="145" t="str">
        <f t="shared" si="6093"/>
        <v>Substantive</v>
      </c>
      <c r="H11446" s="36"/>
      <c r="I11446" s="36"/>
      <c r="J11446" s="126"/>
      <c r="K11446" s="1"/>
      <c r="L11446" s="1"/>
      <c r="M11446" s="1"/>
      <c r="N11446" s="1"/>
      <c r="O11446" s="1"/>
    </row>
    <row r="11447" ht="15.75" customHeight="1">
      <c r="A11447" s="36"/>
      <c r="B11447" s="123" t="str">
        <f t="shared" ref="B11447:C11447" si="6094">B11397</f>
        <v>11c</v>
      </c>
      <c r="C11447" s="146" t="str">
        <f t="shared" si="6094"/>
        <v>Conclusions</v>
      </c>
      <c r="D11447" s="36" t="str">
        <f t="array" ref="D11447">IF(INDEX(INDIRECT(J11403),ROW($A$41))="","",INDEX(INDIRECT(J11403),ROW($A$41)))</f>
        <v/>
      </c>
      <c r="E11447" s="36" t="s">
        <v>73</v>
      </c>
      <c r="F11447" s="36">
        <f t="shared" si="6092"/>
        <v>2</v>
      </c>
      <c r="G11447" s="147" t="str">
        <f>IF($G11297="","",$G11297)</f>
        <v>Disciplinary</v>
      </c>
      <c r="H11447" s="36"/>
      <c r="I11447" s="36"/>
      <c r="J11447" s="126"/>
      <c r="K11447" s="1"/>
      <c r="L11447" s="1"/>
      <c r="M11447" s="1"/>
      <c r="N11447" s="1"/>
      <c r="O11447" s="1"/>
    </row>
    <row r="11448" ht="15.75" customHeight="1">
      <c r="A11448" s="36"/>
      <c r="B11448" s="36"/>
      <c r="C11448" s="124" t="s">
        <v>67</v>
      </c>
      <c r="D11448" s="116">
        <f>SUM(D11407:D11447)</f>
        <v>0</v>
      </c>
      <c r="E11448" s="70" t="s">
        <v>73</v>
      </c>
      <c r="F11448" s="71">
        <f>SUM(F11407:F11447)</f>
        <v>50</v>
      </c>
      <c r="G11448" s="36"/>
      <c r="H11448" s="36"/>
      <c r="I11448" s="36"/>
      <c r="J11448" s="126"/>
      <c r="K11448" s="1"/>
      <c r="L11448" s="1"/>
      <c r="M11448" s="1"/>
      <c r="N11448" s="1"/>
      <c r="O11448" s="1"/>
    </row>
    <row r="11449" ht="15.75" customHeight="1">
      <c r="A11449" s="36"/>
      <c r="B11449" s="36"/>
      <c r="C11449" s="54"/>
      <c r="D11449" s="36"/>
      <c r="E11449" s="36"/>
      <c r="F11449" s="36"/>
      <c r="G11449" s="36"/>
      <c r="H11449" s="36"/>
      <c r="I11449" s="36"/>
      <c r="J11449" s="126"/>
      <c r="K11449" s="1"/>
      <c r="L11449" s="1"/>
      <c r="M11449" s="1"/>
      <c r="N11449" s="1"/>
      <c r="O11449" s="1"/>
    </row>
    <row r="11450" ht="15.75" customHeight="1">
      <c r="A11450" s="36"/>
      <c r="B11450" s="36"/>
      <c r="C11450" s="54"/>
      <c r="D11450" s="1"/>
      <c r="E11450" s="36"/>
      <c r="F11450" s="36"/>
      <c r="G11450" s="36"/>
      <c r="H11450" s="36"/>
      <c r="I11450" s="36"/>
      <c r="J11450" s="126"/>
      <c r="K11450" s="1"/>
      <c r="L11450" s="1"/>
      <c r="M11450" s="1"/>
      <c r="N11450" s="1"/>
      <c r="O11450" s="1"/>
    </row>
    <row r="11451" ht="15.75" customHeight="1">
      <c r="A11451" s="51" t="str">
        <f>A11401</f>
        <v>Year 7 Baseline Assessment Feedback</v>
      </c>
      <c r="B11451" s="36"/>
      <c r="C11451" s="54"/>
      <c r="D11451" s="1"/>
      <c r="E11451" s="36"/>
      <c r="F11451" s="36"/>
      <c r="G11451" s="36"/>
      <c r="H11451" s="36"/>
      <c r="I11451" s="36"/>
      <c r="J11451" s="150">
        <f>J11401+1</f>
        <v>246</v>
      </c>
      <c r="K11451" s="1"/>
      <c r="L11451" s="1"/>
      <c r="M11451" s="1"/>
      <c r="N11451" s="1"/>
      <c r="O11451" s="1"/>
    </row>
    <row r="11452" ht="15.75" customHeight="1">
      <c r="A11452" s="54" t="s">
        <v>104</v>
      </c>
      <c r="B11452" s="54" t="str">
        <f>$B$2</f>
        <v>Year 7 Baseline Assessment</v>
      </c>
      <c r="C11452" s="54"/>
      <c r="D11452" s="1"/>
      <c r="E11452" s="36"/>
      <c r="F11452" s="36"/>
      <c r="G11452" s="36"/>
      <c r="H11452" s="36"/>
      <c r="I11452" s="36"/>
      <c r="J11452" s="36" t="str">
        <f>CONCATENATE("Marksheet!$B$",J11451)</f>
        <v>Marksheet!$B$246</v>
      </c>
      <c r="K11452" s="1"/>
      <c r="L11452" s="1"/>
      <c r="M11452" s="1"/>
      <c r="N11452" s="1"/>
      <c r="O11452" s="1"/>
    </row>
    <row r="11453" ht="15.75" customHeight="1">
      <c r="A11453" s="54" t="s">
        <v>100</v>
      </c>
      <c r="B11453" s="54" t="str">
        <f>IF(INDIRECT(J11452)="","",INDIRECT(J11452))</f>
        <v/>
      </c>
      <c r="C11453" s="54"/>
      <c r="D11453" s="1"/>
      <c r="E11453" s="36"/>
      <c r="F11453" s="36"/>
      <c r="G11453" s="36"/>
      <c r="H11453" s="36"/>
      <c r="I11453" s="36"/>
      <c r="J11453" s="36" t="str">
        <f>CONCATENATE("Marksheet!$D$",J11451,":$AV$",J11451)</f>
        <v>Marksheet!$D$246:$AV$246</v>
      </c>
      <c r="K11453" s="1"/>
      <c r="L11453" s="1"/>
      <c r="M11453" s="1"/>
      <c r="N11453" s="1"/>
      <c r="O11453" s="1"/>
    </row>
    <row r="11454" ht="15.75" customHeight="1">
      <c r="A11454" s="54" t="s">
        <v>105</v>
      </c>
      <c r="B11454" s="54" t="str">
        <f>INDIRECT(CONCATENATE("Marksheet!$C$",INDIRECT(CONCATENATE("J",ROW()-3))))</f>
        <v/>
      </c>
      <c r="C11454" s="54"/>
      <c r="D11454" s="36"/>
      <c r="E11454" s="36"/>
      <c r="F11454" s="36"/>
      <c r="G11454" s="36"/>
      <c r="H11454" s="36"/>
      <c r="I11454" s="36"/>
      <c r="J11454" s="126"/>
      <c r="K11454" s="1"/>
      <c r="L11454" s="1"/>
      <c r="M11454" s="1"/>
      <c r="N11454" s="1"/>
      <c r="O11454" s="1"/>
    </row>
    <row r="11455" ht="15.75" customHeight="1">
      <c r="A11455" s="54"/>
      <c r="B11455" s="54"/>
      <c r="C11455" s="54"/>
      <c r="D11455" s="36"/>
      <c r="E11455" s="36"/>
      <c r="F11455" s="36"/>
      <c r="G11455" s="36"/>
      <c r="H11455" s="36"/>
      <c r="I11455" s="36"/>
      <c r="J11455" s="126"/>
      <c r="K11455" s="1"/>
      <c r="L11455" s="1"/>
      <c r="M11455" s="1"/>
      <c r="N11455" s="1"/>
      <c r="O11455" s="1"/>
    </row>
    <row r="11456" ht="15.75" customHeight="1">
      <c r="A11456" s="120"/>
      <c r="B11456" s="80" t="s">
        <v>93</v>
      </c>
      <c r="C11456" s="141" t="s">
        <v>94</v>
      </c>
      <c r="D11456" s="128" t="s">
        <v>95</v>
      </c>
      <c r="E11456" s="58"/>
      <c r="F11456" s="59"/>
      <c r="G11456" s="151" t="s">
        <v>106</v>
      </c>
      <c r="H11456" s="130"/>
      <c r="I11456" s="130"/>
      <c r="J11456" s="131"/>
      <c r="K11456" s="1"/>
      <c r="L11456" s="1"/>
      <c r="M11456" s="1"/>
      <c r="N11456" s="1"/>
      <c r="O11456" s="1"/>
    </row>
    <row r="11457" ht="15.75" customHeight="1">
      <c r="A11457" s="36"/>
      <c r="B11457" s="122" t="str">
        <f t="shared" ref="B11457:B11496" si="6095">IF($B10007="","",$B10007)</f>
        <v>1a</v>
      </c>
      <c r="C11457" s="142" t="str">
        <f t="shared" ref="C11457:C11496" si="6096">IF($C10007="","",$C10007)</f>
        <v>Living and non-living things</v>
      </c>
      <c r="D11457" s="36" t="str">
        <f t="array" ref="D11457">IF(INDEX(INDIRECT(J11453),ROW($A$1))="","",INDEX(INDIRECT(J11453),ROW($A$1)))</f>
        <v/>
      </c>
      <c r="E11457" s="36" t="s">
        <v>73</v>
      </c>
      <c r="F11457" s="36">
        <f t="shared" ref="F11457:F11497" si="6097">IF($F10007="","",$F10007)</f>
        <v>2</v>
      </c>
      <c r="G11457" s="143" t="str">
        <f t="shared" ref="G11457:G11496" si="6098">IF($G10807="","",$G10807)</f>
        <v>Substantive</v>
      </c>
      <c r="H11457" s="36"/>
      <c r="I11457" s="36"/>
      <c r="J11457" s="126"/>
      <c r="K11457" s="1"/>
      <c r="L11457" s="1"/>
      <c r="M11457" s="1"/>
      <c r="N11457" s="1"/>
      <c r="O11457" s="1"/>
    </row>
    <row r="11458" ht="15.75" customHeight="1">
      <c r="A11458" s="36"/>
      <c r="B11458" s="35" t="str">
        <f t="shared" si="6095"/>
        <v>1b</v>
      </c>
      <c r="C11458" s="144" t="str">
        <f t="shared" si="6096"/>
        <v>Measurement</v>
      </c>
      <c r="D11458" s="36" t="str">
        <f t="array" ref="D11458">IF(INDEX(INDIRECT(J11453),ROW($A$2))="","",INDEX(INDIRECT(J11453),ROW($A$2)))</f>
        <v/>
      </c>
      <c r="E11458" s="36" t="s">
        <v>73</v>
      </c>
      <c r="F11458" s="36">
        <f t="shared" si="6097"/>
        <v>1</v>
      </c>
      <c r="G11458" s="145" t="str">
        <f t="shared" si="6098"/>
        <v>Disciplinary</v>
      </c>
      <c r="H11458" s="36"/>
      <c r="I11458" s="36"/>
      <c r="J11458" s="126"/>
      <c r="K11458" s="1"/>
      <c r="L11458" s="1"/>
      <c r="M11458" s="1"/>
      <c r="N11458" s="1"/>
      <c r="O11458" s="1"/>
    </row>
    <row r="11459" ht="15.75" customHeight="1">
      <c r="A11459" s="36"/>
      <c r="B11459" s="35" t="str">
        <f t="shared" si="6095"/>
        <v>1c</v>
      </c>
      <c r="C11459" s="144" t="str">
        <f t="shared" si="6096"/>
        <v>Tables</v>
      </c>
      <c r="D11459" s="36" t="str">
        <f t="array" ref="D11459">IF(INDEX(INDIRECT(J11453),ROW($A$3))="","",INDEX(INDIRECT(J11453),ROW($A$3)))</f>
        <v/>
      </c>
      <c r="E11459" s="36" t="s">
        <v>73</v>
      </c>
      <c r="F11459" s="36">
        <f t="shared" si="6097"/>
        <v>1</v>
      </c>
      <c r="G11459" s="145" t="str">
        <f t="shared" si="6098"/>
        <v>Disciplinary</v>
      </c>
      <c r="H11459" s="36"/>
      <c r="I11459" s="36"/>
      <c r="J11459" s="126"/>
      <c r="K11459" s="1"/>
      <c r="L11459" s="1"/>
      <c r="M11459" s="1"/>
      <c r="N11459" s="1"/>
      <c r="O11459" s="1"/>
    </row>
    <row r="11460" ht="15.75" customHeight="1">
      <c r="A11460" s="36"/>
      <c r="B11460" s="35" t="str">
        <f t="shared" si="6095"/>
        <v>1d</v>
      </c>
      <c r="C11460" s="144" t="str">
        <f t="shared" si="6096"/>
        <v>Plants</v>
      </c>
      <c r="D11460" s="36" t="str">
        <f t="array" ref="D11460">IF(INDEX(INDIRECT(J11453),ROW($A$4))="","",INDEX(INDIRECT(J11453),ROW($A$4)))</f>
        <v/>
      </c>
      <c r="E11460" s="36" t="s">
        <v>73</v>
      </c>
      <c r="F11460" s="36">
        <f t="shared" si="6097"/>
        <v>1</v>
      </c>
      <c r="G11460" s="145" t="str">
        <f t="shared" si="6098"/>
        <v>Substantive</v>
      </c>
      <c r="H11460" s="36"/>
      <c r="I11460" s="36"/>
      <c r="J11460" s="126"/>
      <c r="K11460" s="1"/>
      <c r="L11460" s="1"/>
      <c r="M11460" s="1"/>
      <c r="N11460" s="1"/>
      <c r="O11460" s="1"/>
    </row>
    <row r="11461" ht="15.75" customHeight="1">
      <c r="A11461" s="36"/>
      <c r="B11461" s="35" t="str">
        <f t="shared" si="6095"/>
        <v>1e</v>
      </c>
      <c r="C11461" s="144" t="str">
        <f t="shared" si="6096"/>
        <v>Food chains</v>
      </c>
      <c r="D11461" s="36" t="str">
        <f t="array" ref="D11461">IF(INDEX(INDIRECT(J11453),ROW($A$5))="","",INDEX(INDIRECT(J11453),ROW($A$5)))</f>
        <v/>
      </c>
      <c r="E11461" s="36" t="s">
        <v>73</v>
      </c>
      <c r="F11461" s="36">
        <f t="shared" si="6097"/>
        <v>2</v>
      </c>
      <c r="G11461" s="145" t="str">
        <f t="shared" si="6098"/>
        <v>Substantive</v>
      </c>
      <c r="H11461" s="36"/>
      <c r="I11461" s="36"/>
      <c r="J11461" s="126"/>
      <c r="K11461" s="1"/>
      <c r="L11461" s="1"/>
      <c r="M11461" s="1"/>
      <c r="N11461" s="1"/>
      <c r="O11461" s="1"/>
    </row>
    <row r="11462" ht="15.75" customHeight="1">
      <c r="A11462" s="36"/>
      <c r="B11462" s="35" t="str">
        <f t="shared" si="6095"/>
        <v>2a</v>
      </c>
      <c r="C11462" s="144" t="str">
        <f t="shared" si="6096"/>
        <v>States of matter</v>
      </c>
      <c r="D11462" s="36" t="str">
        <f t="array" ref="D11462">IF(INDEX(INDIRECT(J11453),ROW($A$6))="","",INDEX(INDIRECT(J11453),ROW($A$6)))</f>
        <v/>
      </c>
      <c r="E11462" s="36" t="s">
        <v>73</v>
      </c>
      <c r="F11462" s="36">
        <f t="shared" si="6097"/>
        <v>1</v>
      </c>
      <c r="G11462" s="145" t="str">
        <f t="shared" si="6098"/>
        <v>Substantive</v>
      </c>
      <c r="H11462" s="36"/>
      <c r="I11462" s="36"/>
      <c r="J11462" s="126"/>
      <c r="K11462" s="1"/>
      <c r="L11462" s="1"/>
      <c r="M11462" s="1"/>
      <c r="N11462" s="1"/>
      <c r="O11462" s="1"/>
    </row>
    <row r="11463" ht="15.75" customHeight="1">
      <c r="A11463" s="36"/>
      <c r="B11463" s="35" t="str">
        <f t="shared" si="6095"/>
        <v>2b</v>
      </c>
      <c r="C11463" s="144" t="str">
        <f t="shared" si="6096"/>
        <v>Graphs</v>
      </c>
      <c r="D11463" s="36" t="str">
        <f t="array" ref="D11463">IF(INDEX(INDIRECT(J11453),ROW($A$7))="","",INDEX(INDIRECT(J11453),ROW($A$7)))</f>
        <v/>
      </c>
      <c r="E11463" s="36" t="s">
        <v>73</v>
      </c>
      <c r="F11463" s="36">
        <f t="shared" si="6097"/>
        <v>1</v>
      </c>
      <c r="G11463" s="148" t="str">
        <f t="shared" si="6098"/>
        <v>Disciplinary</v>
      </c>
      <c r="H11463" s="36"/>
      <c r="I11463" s="36"/>
      <c r="J11463" s="126"/>
      <c r="K11463" s="1"/>
      <c r="L11463" s="1"/>
      <c r="M11463" s="1"/>
      <c r="N11463" s="1"/>
      <c r="O11463" s="1"/>
    </row>
    <row r="11464" ht="15.75" customHeight="1">
      <c r="A11464" s="36"/>
      <c r="B11464" s="35" t="str">
        <f t="shared" si="6095"/>
        <v>2c</v>
      </c>
      <c r="C11464" s="144" t="str">
        <f t="shared" si="6096"/>
        <v>Plants</v>
      </c>
      <c r="D11464" s="36" t="str">
        <f t="array" ref="D11464">IF(INDEX(INDIRECT(J11453),ROW($A$8))="","",INDEX(INDIRECT(J11453),ROW($A$8)))</f>
        <v/>
      </c>
      <c r="E11464" s="36" t="s">
        <v>73</v>
      </c>
      <c r="F11464" s="36">
        <f t="shared" si="6097"/>
        <v>1</v>
      </c>
      <c r="G11464" s="145" t="str">
        <f t="shared" si="6098"/>
        <v>Substantive</v>
      </c>
      <c r="H11464" s="36"/>
      <c r="I11464" s="36"/>
      <c r="J11464" s="126"/>
      <c r="K11464" s="1"/>
      <c r="L11464" s="1"/>
      <c r="M11464" s="1"/>
      <c r="N11464" s="1"/>
      <c r="O11464" s="1"/>
    </row>
    <row r="11465" ht="15.75" customHeight="1">
      <c r="A11465" s="36"/>
      <c r="B11465" s="35" t="str">
        <f t="shared" si="6095"/>
        <v>3a</v>
      </c>
      <c r="C11465" s="144" t="str">
        <f t="shared" si="6096"/>
        <v>Reversible and non-reversible changes</v>
      </c>
      <c r="D11465" s="36" t="str">
        <f t="array" ref="D11465">IF(INDEX(INDIRECT(J11453),ROW($A$9))="","",INDEX(INDIRECT(J11453),ROW($A$9)))</f>
        <v/>
      </c>
      <c r="E11465" s="36" t="s">
        <v>73</v>
      </c>
      <c r="F11465" s="36">
        <f t="shared" si="6097"/>
        <v>2</v>
      </c>
      <c r="G11465" s="145" t="str">
        <f t="shared" si="6098"/>
        <v>Substantive</v>
      </c>
      <c r="H11465" s="36"/>
      <c r="I11465" s="36"/>
      <c r="J11465" s="126"/>
      <c r="K11465" s="1"/>
      <c r="L11465" s="1"/>
      <c r="M11465" s="1"/>
      <c r="N11465" s="1"/>
      <c r="O11465" s="1"/>
    </row>
    <row r="11466" ht="15.75" customHeight="1">
      <c r="A11466" s="36"/>
      <c r="B11466" s="35" t="str">
        <f t="shared" si="6095"/>
        <v>3b</v>
      </c>
      <c r="C11466" s="144" t="str">
        <f t="shared" si="6096"/>
        <v>Units</v>
      </c>
      <c r="D11466" s="36" t="str">
        <f t="array" ref="D11466">IF(INDEX(INDIRECT(J11453),ROW($A$10))="","",INDEX(INDIRECT(J11453),ROW($A$10)))</f>
        <v/>
      </c>
      <c r="E11466" s="36" t="s">
        <v>73</v>
      </c>
      <c r="F11466" s="36">
        <f t="shared" si="6097"/>
        <v>1</v>
      </c>
      <c r="G11466" s="145" t="str">
        <f t="shared" si="6098"/>
        <v>Disciplinary</v>
      </c>
      <c r="H11466" s="36"/>
      <c r="I11466" s="36"/>
      <c r="J11466" s="126"/>
      <c r="K11466" s="1"/>
      <c r="L11466" s="1"/>
      <c r="M11466" s="1"/>
      <c r="N11466" s="1"/>
      <c r="O11466" s="1"/>
    </row>
    <row r="11467" ht="15.75" customHeight="1">
      <c r="A11467" s="36"/>
      <c r="B11467" s="35" t="str">
        <f t="shared" si="6095"/>
        <v>3c</v>
      </c>
      <c r="C11467" s="144" t="str">
        <f t="shared" si="6096"/>
        <v>Hazards, risks and precautions</v>
      </c>
      <c r="D11467" s="36" t="str">
        <f t="array" ref="D11467">IF(INDEX(INDIRECT(J11453),ROW($A$11))="","",INDEX(INDIRECT(J11453),ROW($A$11)))</f>
        <v/>
      </c>
      <c r="E11467" s="36" t="s">
        <v>73</v>
      </c>
      <c r="F11467" s="36">
        <f t="shared" si="6097"/>
        <v>1</v>
      </c>
      <c r="G11467" s="149" t="str">
        <f t="shared" si="6098"/>
        <v>Disciplinary</v>
      </c>
      <c r="H11467" s="36"/>
      <c r="I11467" s="36"/>
      <c r="J11467" s="126"/>
      <c r="K11467" s="1"/>
      <c r="L11467" s="1"/>
      <c r="M11467" s="1"/>
      <c r="N11467" s="1"/>
      <c r="O11467" s="1"/>
    </row>
    <row r="11468" ht="15.75" customHeight="1">
      <c r="A11468" s="36"/>
      <c r="B11468" s="35" t="str">
        <f t="shared" si="6095"/>
        <v>3d</v>
      </c>
      <c r="C11468" s="144" t="str">
        <f t="shared" si="6096"/>
        <v>States of matter</v>
      </c>
      <c r="D11468" s="36" t="str">
        <f t="array" ref="D11468">IF(INDEX(INDIRECT(J11453),ROW($A$12))="","",INDEX(INDIRECT(J11453),ROW($A$12)))</f>
        <v/>
      </c>
      <c r="E11468" s="36" t="s">
        <v>73</v>
      </c>
      <c r="F11468" s="36">
        <f t="shared" si="6097"/>
        <v>1</v>
      </c>
      <c r="G11468" s="145" t="str">
        <f t="shared" si="6098"/>
        <v>Substantive</v>
      </c>
      <c r="H11468" s="36"/>
      <c r="I11468" s="36"/>
      <c r="J11468" s="126"/>
      <c r="K11468" s="1"/>
      <c r="L11468" s="1"/>
      <c r="M11468" s="1"/>
      <c r="N11468" s="1"/>
      <c r="O11468" s="1"/>
    </row>
    <row r="11469" ht="15.75" customHeight="1">
      <c r="A11469" s="36"/>
      <c r="B11469" s="35" t="str">
        <f t="shared" si="6095"/>
        <v>3e</v>
      </c>
      <c r="C11469" s="144" t="str">
        <f t="shared" si="6096"/>
        <v>Reversible and non-reversible changes</v>
      </c>
      <c r="D11469" s="36" t="str">
        <f t="array" ref="D11469">IF(INDEX(INDIRECT(J11453),ROW($A$13))="","",INDEX(INDIRECT(J11453),ROW($A$13)))</f>
        <v/>
      </c>
      <c r="E11469" s="36" t="s">
        <v>73</v>
      </c>
      <c r="F11469" s="36">
        <f t="shared" si="6097"/>
        <v>1</v>
      </c>
      <c r="G11469" s="145" t="str">
        <f t="shared" si="6098"/>
        <v>Substantive</v>
      </c>
      <c r="H11469" s="36"/>
      <c r="I11469" s="36"/>
      <c r="J11469" s="126"/>
      <c r="K11469" s="1"/>
      <c r="L11469" s="1"/>
      <c r="M11469" s="1"/>
      <c r="N11469" s="1"/>
      <c r="O11469" s="1"/>
    </row>
    <row r="11470" ht="15.75" customHeight="1">
      <c r="A11470" s="36"/>
      <c r="B11470" s="35" t="str">
        <f t="shared" si="6095"/>
        <v>4a</v>
      </c>
      <c r="C11470" s="144" t="str">
        <f t="shared" si="6096"/>
        <v>Equipment</v>
      </c>
      <c r="D11470" s="36" t="str">
        <f t="array" ref="D11470">IF(INDEX(INDIRECT(J11453),ROW($A$14))="","",INDEX(INDIRECT(J11453),ROW($A$14)))</f>
        <v/>
      </c>
      <c r="E11470" s="36" t="s">
        <v>73</v>
      </c>
      <c r="F11470" s="36">
        <f t="shared" si="6097"/>
        <v>2</v>
      </c>
      <c r="G11470" s="145" t="str">
        <f t="shared" si="6098"/>
        <v>Disciplinary</v>
      </c>
      <c r="H11470" s="36"/>
      <c r="I11470" s="36"/>
      <c r="J11470" s="126"/>
      <c r="K11470" s="1"/>
      <c r="L11470" s="1"/>
      <c r="M11470" s="1"/>
      <c r="N11470" s="1"/>
      <c r="O11470" s="1"/>
    </row>
    <row r="11471" ht="15.75" customHeight="1">
      <c r="A11471" s="36"/>
      <c r="B11471" s="35" t="str">
        <f t="shared" si="6095"/>
        <v>4b</v>
      </c>
      <c r="C11471" s="144" t="str">
        <f t="shared" si="6096"/>
        <v>Accuracy and precision</v>
      </c>
      <c r="D11471" s="36" t="str">
        <f t="array" ref="D11471">IF(INDEX(INDIRECT(J11453),ROW($A$15))="","",INDEX(INDIRECT(J11453),ROW($A$15)))</f>
        <v/>
      </c>
      <c r="E11471" s="36" t="s">
        <v>73</v>
      </c>
      <c r="F11471" s="36">
        <f t="shared" si="6097"/>
        <v>1</v>
      </c>
      <c r="G11471" s="145" t="str">
        <f t="shared" si="6098"/>
        <v>Disciplinary</v>
      </c>
      <c r="H11471" s="36"/>
      <c r="I11471" s="36"/>
      <c r="J11471" s="126"/>
      <c r="K11471" s="1"/>
      <c r="L11471" s="1"/>
      <c r="M11471" s="1"/>
      <c r="N11471" s="1"/>
      <c r="O11471" s="1"/>
    </row>
    <row r="11472" ht="15.75" customHeight="1">
      <c r="A11472" s="36"/>
      <c r="B11472" s="35" t="str">
        <f t="shared" si="6095"/>
        <v>4c</v>
      </c>
      <c r="C11472" s="144" t="str">
        <f t="shared" si="6096"/>
        <v>Conclusions</v>
      </c>
      <c r="D11472" s="36" t="str">
        <f t="array" ref="D11472">IF(INDEX(INDIRECT(J11453),ROW($A$16))="","",INDEX(INDIRECT(J11453),ROW($A$16)))</f>
        <v/>
      </c>
      <c r="E11472" s="36" t="s">
        <v>73</v>
      </c>
      <c r="F11472" s="36">
        <f t="shared" si="6097"/>
        <v>1</v>
      </c>
      <c r="G11472" s="145" t="str">
        <f t="shared" si="6098"/>
        <v>Disciplinary</v>
      </c>
      <c r="H11472" s="36"/>
      <c r="I11472" s="36"/>
      <c r="J11472" s="126"/>
      <c r="K11472" s="1"/>
      <c r="L11472" s="1"/>
      <c r="M11472" s="1"/>
      <c r="N11472" s="1"/>
      <c r="O11472" s="1"/>
    </row>
    <row r="11473" ht="15.75" customHeight="1">
      <c r="A11473" s="36"/>
      <c r="B11473" s="35" t="str">
        <f t="shared" si="6095"/>
        <v>5a</v>
      </c>
      <c r="C11473" s="144" t="str">
        <f t="shared" si="6096"/>
        <v>Hazards, risks and precautions</v>
      </c>
      <c r="D11473" s="36" t="str">
        <f t="array" ref="D11473">IF(INDEX(INDIRECT(J11453),ROW($A$17))="","",INDEX(INDIRECT(J11453),ROW($A$17)))</f>
        <v/>
      </c>
      <c r="E11473" s="36" t="s">
        <v>73</v>
      </c>
      <c r="F11473" s="36">
        <f t="shared" si="6097"/>
        <v>1</v>
      </c>
      <c r="G11473" s="145" t="str">
        <f t="shared" si="6098"/>
        <v>Disciplinary</v>
      </c>
      <c r="H11473" s="36"/>
      <c r="I11473" s="36"/>
      <c r="J11473" s="126"/>
      <c r="K11473" s="1"/>
      <c r="L11473" s="1"/>
      <c r="M11473" s="1"/>
      <c r="N11473" s="1"/>
      <c r="O11473" s="1"/>
    </row>
    <row r="11474" ht="15.75" customHeight="1">
      <c r="A11474" s="36"/>
      <c r="B11474" s="35" t="str">
        <f t="shared" si="6095"/>
        <v>5b</v>
      </c>
      <c r="C11474" s="144" t="str">
        <f t="shared" si="6096"/>
        <v>Electricity</v>
      </c>
      <c r="D11474" s="36" t="str">
        <f t="array" ref="D11474">IF(INDEX(INDIRECT(J11453),ROW($A$18))="","",INDEX(INDIRECT(J11453),ROW($A$18)))</f>
        <v/>
      </c>
      <c r="E11474" s="36" t="s">
        <v>73</v>
      </c>
      <c r="F11474" s="36">
        <f t="shared" si="6097"/>
        <v>1</v>
      </c>
      <c r="G11474" s="145" t="str">
        <f t="shared" si="6098"/>
        <v>Substantive</v>
      </c>
      <c r="H11474" s="36"/>
      <c r="I11474" s="36"/>
      <c r="J11474" s="126"/>
      <c r="K11474" s="1"/>
      <c r="L11474" s="1"/>
      <c r="M11474" s="1"/>
      <c r="N11474" s="1"/>
      <c r="O11474" s="1"/>
    </row>
    <row r="11475" ht="15.75" customHeight="1">
      <c r="A11475" s="36"/>
      <c r="B11475" s="35" t="str">
        <f t="shared" si="6095"/>
        <v>5c</v>
      </c>
      <c r="C11475" s="144" t="str">
        <f t="shared" si="6096"/>
        <v>Physical properties of materials</v>
      </c>
      <c r="D11475" s="36" t="str">
        <f t="array" ref="D11475">IF(INDEX(INDIRECT(J11453),ROW($A$19))="","",INDEX(INDIRECT(J11453),ROW($A$19)))</f>
        <v/>
      </c>
      <c r="E11475" s="36" t="s">
        <v>73</v>
      </c>
      <c r="F11475" s="36">
        <f t="shared" si="6097"/>
        <v>1</v>
      </c>
      <c r="G11475" s="145" t="str">
        <f t="shared" si="6098"/>
        <v>Substantive</v>
      </c>
      <c r="H11475" s="36"/>
      <c r="I11475" s="36"/>
      <c r="J11475" s="126"/>
      <c r="K11475" s="1"/>
      <c r="L11475" s="1"/>
      <c r="M11475" s="1"/>
      <c r="N11475" s="1"/>
      <c r="O11475" s="1"/>
    </row>
    <row r="11476" ht="15.75" customHeight="1">
      <c r="A11476" s="36"/>
      <c r="B11476" s="35" t="str">
        <f t="shared" si="6095"/>
        <v>5d</v>
      </c>
      <c r="C11476" s="144" t="str">
        <f t="shared" si="6096"/>
        <v>Electricity</v>
      </c>
      <c r="D11476" s="36" t="str">
        <f t="array" ref="D11476">IF(INDEX(INDIRECT(J11453),ROW($A$20))="","",INDEX(INDIRECT(J11453),ROW($A$20)))</f>
        <v/>
      </c>
      <c r="E11476" s="36" t="s">
        <v>73</v>
      </c>
      <c r="F11476" s="36">
        <f t="shared" si="6097"/>
        <v>1</v>
      </c>
      <c r="G11476" s="145" t="str">
        <f t="shared" si="6098"/>
        <v>Substantive</v>
      </c>
      <c r="H11476" s="36"/>
      <c r="I11476" s="36"/>
      <c r="J11476" s="126"/>
      <c r="K11476" s="1"/>
      <c r="L11476" s="1"/>
      <c r="M11476" s="1"/>
      <c r="N11476" s="1"/>
      <c r="O11476" s="1"/>
    </row>
    <row r="11477" ht="15.75" customHeight="1">
      <c r="A11477" s="36"/>
      <c r="B11477" s="35" t="str">
        <f t="shared" si="6095"/>
        <v>6a</v>
      </c>
      <c r="C11477" s="144" t="str">
        <f t="shared" si="6096"/>
        <v>Planning scientific enquiry</v>
      </c>
      <c r="D11477" s="36" t="str">
        <f t="array" ref="D11477">IF(INDEX(INDIRECT(J11453),ROW($A$21))="","",INDEX(INDIRECT(J11453),ROW($A$21)))</f>
        <v/>
      </c>
      <c r="E11477" s="36" t="s">
        <v>73</v>
      </c>
      <c r="F11477" s="36">
        <f t="shared" si="6097"/>
        <v>2</v>
      </c>
      <c r="G11477" s="145" t="str">
        <f t="shared" si="6098"/>
        <v>Disciplinary</v>
      </c>
      <c r="H11477" s="36"/>
      <c r="I11477" s="36"/>
      <c r="J11477" s="126"/>
      <c r="K11477" s="1"/>
      <c r="L11477" s="1"/>
      <c r="M11477" s="1"/>
      <c r="N11477" s="1"/>
      <c r="O11477" s="1"/>
    </row>
    <row r="11478" ht="15.75" customHeight="1">
      <c r="A11478" s="36"/>
      <c r="B11478" s="35" t="str">
        <f t="shared" si="6095"/>
        <v>6b</v>
      </c>
      <c r="C11478" s="144" t="str">
        <f t="shared" si="6096"/>
        <v>Units</v>
      </c>
      <c r="D11478" s="36" t="str">
        <f t="array" ref="D11478">IF(INDEX(INDIRECT(J11453),ROW($A$22))="","",INDEX(INDIRECT(J11453),ROW($A$22)))</f>
        <v/>
      </c>
      <c r="E11478" s="36" t="s">
        <v>73</v>
      </c>
      <c r="F11478" s="36">
        <f t="shared" si="6097"/>
        <v>1</v>
      </c>
      <c r="G11478" s="145" t="str">
        <f t="shared" si="6098"/>
        <v>Disciplinary</v>
      </c>
      <c r="H11478" s="36"/>
      <c r="I11478" s="36"/>
      <c r="J11478" s="126"/>
      <c r="K11478" s="1"/>
      <c r="L11478" s="1"/>
      <c r="M11478" s="1"/>
      <c r="N11478" s="1"/>
      <c r="O11478" s="1"/>
    </row>
    <row r="11479" ht="15.75" customHeight="1">
      <c r="A11479" s="36"/>
      <c r="B11479" s="35" t="str">
        <f t="shared" si="6095"/>
        <v>6c</v>
      </c>
      <c r="C11479" s="144" t="str">
        <f t="shared" si="6096"/>
        <v>Forces</v>
      </c>
      <c r="D11479" s="36" t="str">
        <f t="array" ref="D11479">IF(INDEX(INDIRECT(J11453),ROW($A$23))="","",INDEX(INDIRECT(J11453),ROW($A$23)))</f>
        <v/>
      </c>
      <c r="E11479" s="36" t="s">
        <v>73</v>
      </c>
      <c r="F11479" s="36">
        <f t="shared" si="6097"/>
        <v>1</v>
      </c>
      <c r="G11479" s="148" t="str">
        <f t="shared" si="6098"/>
        <v>Substantive</v>
      </c>
      <c r="H11479" s="36"/>
      <c r="I11479" s="36"/>
      <c r="J11479" s="126"/>
      <c r="K11479" s="1"/>
      <c r="L11479" s="1"/>
      <c r="M11479" s="1"/>
      <c r="N11479" s="1"/>
      <c r="O11479" s="1"/>
    </row>
    <row r="11480" ht="15.75" customHeight="1">
      <c r="A11480" s="36"/>
      <c r="B11480" s="35" t="str">
        <f t="shared" si="6095"/>
        <v>6d</v>
      </c>
      <c r="C11480" s="144" t="str">
        <f t="shared" si="6096"/>
        <v>Tables</v>
      </c>
      <c r="D11480" s="36" t="str">
        <f t="array" ref="D11480">IF(INDEX(INDIRECT(J11453),ROW($A$24))="","",INDEX(INDIRECT(J11453),ROW($A$24)))</f>
        <v/>
      </c>
      <c r="E11480" s="36" t="s">
        <v>73</v>
      </c>
      <c r="F11480" s="36">
        <f t="shared" si="6097"/>
        <v>1</v>
      </c>
      <c r="G11480" s="145" t="str">
        <f t="shared" si="6098"/>
        <v>Disciplinary</v>
      </c>
      <c r="H11480" s="36"/>
      <c r="I11480" s="36"/>
      <c r="J11480" s="126"/>
      <c r="K11480" s="1"/>
      <c r="L11480" s="1"/>
      <c r="M11480" s="1"/>
      <c r="N11480" s="1"/>
      <c r="O11480" s="1"/>
    </row>
    <row r="11481" ht="15.75" customHeight="1">
      <c r="A11481" s="36"/>
      <c r="B11481" s="35" t="str">
        <f t="shared" si="6095"/>
        <v>7a</v>
      </c>
      <c r="C11481" s="144" t="str">
        <f t="shared" si="6096"/>
        <v>Behaviour of light</v>
      </c>
      <c r="D11481" s="36" t="str">
        <f t="array" ref="D11481">IF(INDEX(INDIRECT(J11453),ROW($A$25))="","",INDEX(INDIRECT(J11453),ROW($A$25)))</f>
        <v/>
      </c>
      <c r="E11481" s="36" t="s">
        <v>73</v>
      </c>
      <c r="F11481" s="36">
        <f t="shared" si="6097"/>
        <v>1</v>
      </c>
      <c r="G11481" s="148" t="str">
        <f t="shared" si="6098"/>
        <v>Substantive</v>
      </c>
      <c r="H11481" s="36"/>
      <c r="I11481" s="36"/>
      <c r="J11481" s="126"/>
      <c r="K11481" s="1"/>
      <c r="L11481" s="1"/>
      <c r="M11481" s="1"/>
      <c r="N11481" s="1"/>
      <c r="O11481" s="1"/>
    </row>
    <row r="11482" ht="15.75" customHeight="1">
      <c r="A11482" s="36"/>
      <c r="B11482" s="35" t="str">
        <f t="shared" si="6095"/>
        <v>7b</v>
      </c>
      <c r="C11482" s="144" t="str">
        <f t="shared" si="6096"/>
        <v>Behaviour of light</v>
      </c>
      <c r="D11482" s="36" t="str">
        <f t="array" ref="D11482">IF(INDEX(INDIRECT(J11453),ROW($A$26))="","",INDEX(INDIRECT(J11453),ROW($A$26)))</f>
        <v/>
      </c>
      <c r="E11482" s="36" t="s">
        <v>73</v>
      </c>
      <c r="F11482" s="36">
        <f t="shared" si="6097"/>
        <v>2</v>
      </c>
      <c r="G11482" s="145" t="str">
        <f t="shared" si="6098"/>
        <v>Substantive</v>
      </c>
      <c r="H11482" s="36"/>
      <c r="I11482" s="36"/>
      <c r="J11482" s="126"/>
      <c r="K11482" s="1"/>
      <c r="L11482" s="1"/>
      <c r="M11482" s="1"/>
      <c r="N11482" s="1"/>
      <c r="O11482" s="1"/>
    </row>
    <row r="11483" ht="15.75" customHeight="1">
      <c r="A11483" s="36"/>
      <c r="B11483" s="35" t="str">
        <f t="shared" si="6095"/>
        <v>7c</v>
      </c>
      <c r="C11483" s="144" t="str">
        <f t="shared" si="6096"/>
        <v>Behaviour of light</v>
      </c>
      <c r="D11483" s="36" t="str">
        <f t="array" ref="D11483">IF(INDEX(INDIRECT(J11453),ROW($A$27))="","",INDEX(INDIRECT(J11453),ROW($A$27)))</f>
        <v/>
      </c>
      <c r="E11483" s="36" t="s">
        <v>73</v>
      </c>
      <c r="F11483" s="36">
        <f t="shared" si="6097"/>
        <v>1</v>
      </c>
      <c r="G11483" s="145" t="str">
        <f t="shared" si="6098"/>
        <v>Substantive</v>
      </c>
      <c r="H11483" s="36"/>
      <c r="I11483" s="36"/>
      <c r="J11483" s="126"/>
      <c r="K11483" s="1"/>
      <c r="L11483" s="1"/>
      <c r="M11483" s="1"/>
      <c r="N11483" s="1"/>
      <c r="O11483" s="1"/>
    </row>
    <row r="11484" ht="15.75" customHeight="1">
      <c r="A11484" s="36"/>
      <c r="B11484" s="35" t="str">
        <f t="shared" si="6095"/>
        <v>7d</v>
      </c>
      <c r="C11484" s="144" t="str">
        <f t="shared" si="6096"/>
        <v>Conclusions</v>
      </c>
      <c r="D11484" s="36" t="str">
        <f t="array" ref="D11484">IF(INDEX(INDIRECT(J11453),ROW($A$28))="","",INDEX(INDIRECT(J11453),ROW($A$28)))</f>
        <v/>
      </c>
      <c r="E11484" s="36" t="s">
        <v>73</v>
      </c>
      <c r="F11484" s="36">
        <f t="shared" si="6097"/>
        <v>1</v>
      </c>
      <c r="G11484" s="145" t="str">
        <f t="shared" si="6098"/>
        <v>Disciplinary</v>
      </c>
      <c r="H11484" s="36"/>
      <c r="I11484" s="36"/>
      <c r="J11484" s="126"/>
      <c r="K11484" s="1"/>
      <c r="L11484" s="1"/>
      <c r="M11484" s="1"/>
      <c r="N11484" s="1"/>
      <c r="O11484" s="1"/>
    </row>
    <row r="11485" ht="15.75" customHeight="1">
      <c r="A11485" s="36"/>
      <c r="B11485" s="35" t="str">
        <f t="shared" si="6095"/>
        <v>8a</v>
      </c>
      <c r="C11485" s="144" t="str">
        <f t="shared" si="6096"/>
        <v>Measurement</v>
      </c>
      <c r="D11485" s="36" t="str">
        <f t="array" ref="D11485">IF(INDEX(INDIRECT(J11453),ROW($A$29))="","",INDEX(INDIRECT(J11453),ROW($A$29)))</f>
        <v/>
      </c>
      <c r="E11485" s="36" t="s">
        <v>73</v>
      </c>
      <c r="F11485" s="36">
        <f t="shared" si="6097"/>
        <v>1</v>
      </c>
      <c r="G11485" s="145" t="str">
        <f t="shared" si="6098"/>
        <v>Disciplinary</v>
      </c>
      <c r="H11485" s="36"/>
      <c r="I11485" s="36"/>
      <c r="J11485" s="126"/>
      <c r="K11485" s="1"/>
      <c r="L11485" s="1"/>
      <c r="M11485" s="1"/>
      <c r="N11485" s="1"/>
      <c r="O11485" s="1"/>
    </row>
    <row r="11486" ht="15.75" customHeight="1">
      <c r="A11486" s="36"/>
      <c r="B11486" s="35" t="str">
        <f t="shared" si="6095"/>
        <v>8b</v>
      </c>
      <c r="C11486" s="144" t="str">
        <f t="shared" si="6096"/>
        <v>States of matter</v>
      </c>
      <c r="D11486" s="36" t="str">
        <f t="array" ref="D11486">IF(INDEX(INDIRECT(J11453),ROW($A$30))="","",INDEX(INDIRECT(J11453),ROW($A$30)))</f>
        <v/>
      </c>
      <c r="E11486" s="36" t="s">
        <v>73</v>
      </c>
      <c r="F11486" s="36">
        <f t="shared" si="6097"/>
        <v>1</v>
      </c>
      <c r="G11486" s="145" t="str">
        <f t="shared" si="6098"/>
        <v>Substantive</v>
      </c>
      <c r="H11486" s="36"/>
      <c r="I11486" s="36"/>
      <c r="J11486" s="126"/>
      <c r="K11486" s="1"/>
      <c r="L11486" s="1"/>
      <c r="M11486" s="1"/>
      <c r="N11486" s="1"/>
      <c r="O11486" s="1"/>
    </row>
    <row r="11487" ht="15.75" customHeight="1">
      <c r="A11487" s="36"/>
      <c r="B11487" s="35" t="str">
        <f t="shared" si="6095"/>
        <v>8c</v>
      </c>
      <c r="C11487" s="144" t="str">
        <f t="shared" si="6096"/>
        <v>Accuracy and precision</v>
      </c>
      <c r="D11487" s="36" t="str">
        <f t="array" ref="D11487">IF(INDEX(INDIRECT(J11453),ROW($A$31))="","",INDEX(INDIRECT(J11453),ROW($A$31)))</f>
        <v/>
      </c>
      <c r="E11487" s="36" t="s">
        <v>73</v>
      </c>
      <c r="F11487" s="36">
        <f t="shared" si="6097"/>
        <v>1</v>
      </c>
      <c r="G11487" s="145" t="str">
        <f t="shared" si="6098"/>
        <v>Disciplinary</v>
      </c>
      <c r="H11487" s="36"/>
      <c r="I11487" s="36"/>
      <c r="J11487" s="126"/>
      <c r="K11487" s="1"/>
      <c r="L11487" s="1"/>
      <c r="M11487" s="1"/>
      <c r="N11487" s="1"/>
      <c r="O11487" s="1"/>
    </row>
    <row r="11488" ht="15.75" customHeight="1">
      <c r="A11488" s="36"/>
      <c r="B11488" s="35" t="str">
        <f t="shared" si="6095"/>
        <v>9a</v>
      </c>
      <c r="C11488" s="144" t="str">
        <f t="shared" si="6096"/>
        <v>Planning scientific enquiry</v>
      </c>
      <c r="D11488" s="36" t="str">
        <f t="array" ref="D11488">IF(INDEX(INDIRECT(J11453),ROW($A$32))="","",INDEX(INDIRECT(J11453),ROW($A$32)))</f>
        <v/>
      </c>
      <c r="E11488" s="36" t="s">
        <v>73</v>
      </c>
      <c r="F11488" s="36">
        <f t="shared" si="6097"/>
        <v>2</v>
      </c>
      <c r="G11488" s="145" t="str">
        <f t="shared" si="6098"/>
        <v>Disciplinary</v>
      </c>
      <c r="H11488" s="36"/>
      <c r="I11488" s="36"/>
      <c r="J11488" s="126"/>
      <c r="K11488" s="1"/>
      <c r="L11488" s="1"/>
      <c r="M11488" s="1"/>
      <c r="N11488" s="1"/>
      <c r="O11488" s="1"/>
    </row>
    <row r="11489" ht="15.75" customHeight="1">
      <c r="A11489" s="36"/>
      <c r="B11489" s="35" t="str">
        <f t="shared" si="6095"/>
        <v>9b</v>
      </c>
      <c r="C11489" s="144" t="str">
        <f t="shared" si="6096"/>
        <v>Forces</v>
      </c>
      <c r="D11489" s="36" t="str">
        <f t="array" ref="D11489">IF(INDEX(INDIRECT(J11453),ROW($A$33))="","",INDEX(INDIRECT(J11453),ROW($A$33)))</f>
        <v/>
      </c>
      <c r="E11489" s="36" t="s">
        <v>73</v>
      </c>
      <c r="F11489" s="36">
        <f t="shared" si="6097"/>
        <v>2</v>
      </c>
      <c r="G11489" s="148" t="str">
        <f t="shared" si="6098"/>
        <v>Substantive</v>
      </c>
      <c r="H11489" s="36"/>
      <c r="I11489" s="36"/>
      <c r="J11489" s="126"/>
      <c r="K11489" s="1"/>
      <c r="L11489" s="1"/>
      <c r="M11489" s="1"/>
      <c r="N11489" s="1"/>
      <c r="O11489" s="1"/>
    </row>
    <row r="11490" ht="15.75" customHeight="1">
      <c r="A11490" s="36"/>
      <c r="B11490" s="35" t="str">
        <f t="shared" si="6095"/>
        <v>9c</v>
      </c>
      <c r="C11490" s="144" t="str">
        <f t="shared" si="6096"/>
        <v>Repeatability</v>
      </c>
      <c r="D11490" s="36" t="str">
        <f t="array" ref="D11490">IF(INDEX(INDIRECT(J11453),ROW($A$34))="","",INDEX(INDIRECT(J11453),ROW($A$34)))</f>
        <v/>
      </c>
      <c r="E11490" s="36" t="s">
        <v>73</v>
      </c>
      <c r="F11490" s="36">
        <f t="shared" si="6097"/>
        <v>1</v>
      </c>
      <c r="G11490" s="145" t="str">
        <f t="shared" si="6098"/>
        <v>Disciplinary</v>
      </c>
      <c r="H11490" s="36"/>
      <c r="I11490" s="36"/>
      <c r="J11490" s="126"/>
      <c r="K11490" s="1"/>
      <c r="L11490" s="1"/>
      <c r="M11490" s="1"/>
      <c r="N11490" s="1"/>
      <c r="O11490" s="1"/>
    </row>
    <row r="11491" ht="15.75" customHeight="1">
      <c r="A11491" s="36"/>
      <c r="B11491" s="35" t="str">
        <f t="shared" si="6095"/>
        <v>9d</v>
      </c>
      <c r="C11491" s="144" t="str">
        <f t="shared" si="6096"/>
        <v>Graphs</v>
      </c>
      <c r="D11491" s="36" t="str">
        <f t="array" ref="D11491">IF(INDEX(INDIRECT(J11453),ROW($A$35))="","",INDEX(INDIRECT(J11453),ROW($A$35)))</f>
        <v/>
      </c>
      <c r="E11491" s="36" t="s">
        <v>73</v>
      </c>
      <c r="F11491" s="36">
        <f t="shared" si="6097"/>
        <v>1</v>
      </c>
      <c r="G11491" s="145" t="str">
        <f t="shared" si="6098"/>
        <v>Disciplinary</v>
      </c>
      <c r="H11491" s="36"/>
      <c r="I11491" s="36"/>
      <c r="J11491" s="126"/>
      <c r="K11491" s="1"/>
      <c r="L11491" s="1"/>
      <c r="M11491" s="1"/>
      <c r="N11491" s="1"/>
      <c r="O11491" s="1"/>
    </row>
    <row r="11492" ht="15.75" customHeight="1">
      <c r="A11492" s="36"/>
      <c r="B11492" s="35" t="str">
        <f t="shared" si="6095"/>
        <v>10a</v>
      </c>
      <c r="C11492" s="144" t="str">
        <f t="shared" si="6096"/>
        <v>Physical properties of materials</v>
      </c>
      <c r="D11492" s="36" t="str">
        <f t="array" ref="D11492">IF(INDEX(INDIRECT(J11453),ROW($A$36))="","",INDEX(INDIRECT(J11453),ROW($A$36)))</f>
        <v/>
      </c>
      <c r="E11492" s="36" t="s">
        <v>73</v>
      </c>
      <c r="F11492" s="36">
        <f t="shared" si="6097"/>
        <v>1</v>
      </c>
      <c r="G11492" s="145" t="str">
        <f t="shared" si="6098"/>
        <v>Substantive</v>
      </c>
      <c r="H11492" s="36"/>
      <c r="I11492" s="36"/>
      <c r="J11492" s="126"/>
      <c r="K11492" s="1"/>
      <c r="L11492" s="1"/>
      <c r="M11492" s="1"/>
      <c r="N11492" s="1"/>
      <c r="O11492" s="1"/>
    </row>
    <row r="11493" ht="15.75" customHeight="1">
      <c r="A11493" s="36"/>
      <c r="B11493" s="35" t="str">
        <f t="shared" si="6095"/>
        <v>10b</v>
      </c>
      <c r="C11493" s="144" t="str">
        <f t="shared" si="6096"/>
        <v>Physical properties of materials</v>
      </c>
      <c r="D11493" s="36" t="str">
        <f t="array" ref="D11493">IF(INDEX(INDIRECT(J11453),ROW($A$37))="","",INDEX(INDIRECT(J11453),ROW($A$37)))</f>
        <v/>
      </c>
      <c r="E11493" s="36" t="s">
        <v>73</v>
      </c>
      <c r="F11493" s="36">
        <f t="shared" si="6097"/>
        <v>1</v>
      </c>
      <c r="G11493" s="145" t="str">
        <f t="shared" si="6098"/>
        <v>Substantive</v>
      </c>
      <c r="H11493" s="36"/>
      <c r="I11493" s="36"/>
      <c r="J11493" s="126"/>
      <c r="K11493" s="1"/>
      <c r="L11493" s="1"/>
      <c r="M11493" s="1"/>
      <c r="N11493" s="1"/>
      <c r="O11493" s="1"/>
    </row>
    <row r="11494" ht="15.75" customHeight="1">
      <c r="A11494" s="36"/>
      <c r="B11494" s="35" t="str">
        <f t="shared" si="6095"/>
        <v>10c</v>
      </c>
      <c r="C11494" s="144" t="str">
        <f t="shared" si="6096"/>
        <v>Graphs</v>
      </c>
      <c r="D11494" s="36" t="str">
        <f t="array" ref="D11494">IF(INDEX(INDIRECT(J11453),ROW($A$38))="","",INDEX(INDIRECT(J11453),ROW($A$38)))</f>
        <v/>
      </c>
      <c r="E11494" s="36" t="s">
        <v>73</v>
      </c>
      <c r="F11494" s="36">
        <f t="shared" si="6097"/>
        <v>1</v>
      </c>
      <c r="G11494" s="145" t="str">
        <f t="shared" si="6098"/>
        <v>Disciplinary</v>
      </c>
      <c r="H11494" s="36"/>
      <c r="I11494" s="36"/>
      <c r="J11494" s="126"/>
      <c r="K11494" s="1"/>
      <c r="L11494" s="1"/>
      <c r="M11494" s="1"/>
      <c r="N11494" s="1"/>
      <c r="O11494" s="1"/>
    </row>
    <row r="11495" ht="15.75" customHeight="1">
      <c r="A11495" s="36"/>
      <c r="B11495" s="35" t="str">
        <f t="shared" si="6095"/>
        <v>11a</v>
      </c>
      <c r="C11495" s="144" t="str">
        <f t="shared" si="6096"/>
        <v>Repeatability</v>
      </c>
      <c r="D11495" s="36" t="str">
        <f t="array" ref="D11495">IF(INDEX(INDIRECT(J11453),ROW($A$39))="","",INDEX(INDIRECT(J11453),ROW($A$39)))</f>
        <v/>
      </c>
      <c r="E11495" s="36" t="s">
        <v>73</v>
      </c>
      <c r="F11495" s="36">
        <f t="shared" si="6097"/>
        <v>1</v>
      </c>
      <c r="G11495" s="145" t="str">
        <f t="shared" si="6098"/>
        <v>Disciplinary</v>
      </c>
      <c r="H11495" s="36"/>
      <c r="I11495" s="36"/>
      <c r="J11495" s="126"/>
      <c r="K11495" s="1"/>
      <c r="L11495" s="1"/>
      <c r="M11495" s="1"/>
      <c r="N11495" s="1"/>
      <c r="O11495" s="1"/>
    </row>
    <row r="11496" ht="15.75" customHeight="1">
      <c r="A11496" s="36"/>
      <c r="B11496" s="35" t="str">
        <f t="shared" si="6095"/>
        <v>11b</v>
      </c>
      <c r="C11496" s="144" t="str">
        <f t="shared" si="6096"/>
        <v>Plants</v>
      </c>
      <c r="D11496" s="36" t="str">
        <f t="array" ref="D11496">IF(INDEX(INDIRECT(J11453),ROW($A$40))="","",INDEX(INDIRECT(J11453),ROW($A$40)))</f>
        <v/>
      </c>
      <c r="E11496" s="36" t="s">
        <v>73</v>
      </c>
      <c r="F11496" s="36">
        <f t="shared" si="6097"/>
        <v>1</v>
      </c>
      <c r="G11496" s="145" t="str">
        <f t="shared" si="6098"/>
        <v>Substantive</v>
      </c>
      <c r="H11496" s="36"/>
      <c r="I11496" s="36"/>
      <c r="J11496" s="126"/>
      <c r="K11496" s="1"/>
      <c r="L11496" s="1"/>
      <c r="M11496" s="1"/>
      <c r="N11496" s="1"/>
      <c r="O11496" s="1"/>
    </row>
    <row r="11497" ht="15.75" customHeight="1">
      <c r="A11497" s="36"/>
      <c r="B11497" s="123" t="str">
        <f t="shared" ref="B11497:C11497" si="6099">B11447</f>
        <v>11c</v>
      </c>
      <c r="C11497" s="146" t="str">
        <f t="shared" si="6099"/>
        <v>Conclusions</v>
      </c>
      <c r="D11497" s="36" t="str">
        <f t="array" ref="D11497">IF(INDEX(INDIRECT(J11453),ROW($A$41))="","",INDEX(INDIRECT(J11453),ROW($A$41)))</f>
        <v/>
      </c>
      <c r="E11497" s="36" t="s">
        <v>73</v>
      </c>
      <c r="F11497" s="36">
        <f t="shared" si="6097"/>
        <v>2</v>
      </c>
      <c r="G11497" s="147" t="str">
        <f>IF($G11347="","",$G11347)</f>
        <v>Disciplinary</v>
      </c>
      <c r="H11497" s="36"/>
      <c r="I11497" s="36"/>
      <c r="J11497" s="126"/>
      <c r="K11497" s="1"/>
      <c r="L11497" s="1"/>
      <c r="M11497" s="1"/>
      <c r="N11497" s="1"/>
      <c r="O11497" s="1"/>
    </row>
    <row r="11498" ht="15.75" customHeight="1">
      <c r="A11498" s="36"/>
      <c r="B11498" s="36"/>
      <c r="C11498" s="124" t="s">
        <v>67</v>
      </c>
      <c r="D11498" s="116">
        <f>SUM(D11457:D11497)</f>
        <v>0</v>
      </c>
      <c r="E11498" s="70" t="s">
        <v>73</v>
      </c>
      <c r="F11498" s="71">
        <f>SUM(F11457:F11497)</f>
        <v>50</v>
      </c>
      <c r="G11498" s="36"/>
      <c r="H11498" s="36"/>
      <c r="I11498" s="36"/>
      <c r="J11498" s="126"/>
      <c r="K11498" s="1"/>
      <c r="L11498" s="1"/>
      <c r="M11498" s="1"/>
      <c r="N11498" s="1"/>
      <c r="O11498" s="1"/>
    </row>
    <row r="11499" ht="15.75" customHeight="1">
      <c r="A11499" s="36"/>
      <c r="B11499" s="36"/>
      <c r="C11499" s="54"/>
      <c r="D11499" s="36"/>
      <c r="E11499" s="36"/>
      <c r="F11499" s="36"/>
      <c r="G11499" s="36"/>
      <c r="H11499" s="36"/>
      <c r="I11499" s="36"/>
      <c r="J11499" s="126"/>
      <c r="K11499" s="1"/>
      <c r="L11499" s="1"/>
      <c r="M11499" s="1"/>
      <c r="N11499" s="1"/>
      <c r="O11499" s="1"/>
    </row>
    <row r="11500" ht="15.75" customHeight="1">
      <c r="A11500" s="36"/>
      <c r="B11500" s="36"/>
      <c r="C11500" s="54"/>
      <c r="D11500" s="1"/>
      <c r="E11500" s="36"/>
      <c r="F11500" s="36"/>
      <c r="G11500" s="36"/>
      <c r="H11500" s="36"/>
      <c r="I11500" s="36"/>
      <c r="J11500" s="126"/>
      <c r="K11500" s="1"/>
      <c r="L11500" s="1"/>
      <c r="M11500" s="1"/>
      <c r="N11500" s="1"/>
      <c r="O11500" s="1"/>
    </row>
    <row r="11501" ht="15.75" customHeight="1">
      <c r="A11501" s="51" t="str">
        <f>A11451</f>
        <v>Year 7 Baseline Assessment Feedback</v>
      </c>
      <c r="B11501" s="36"/>
      <c r="C11501" s="54"/>
      <c r="D11501" s="1"/>
      <c r="E11501" s="36"/>
      <c r="F11501" s="36"/>
      <c r="G11501" s="36"/>
      <c r="H11501" s="36"/>
      <c r="I11501" s="36"/>
      <c r="J11501" s="150">
        <f>J11451+1</f>
        <v>247</v>
      </c>
      <c r="K11501" s="1"/>
      <c r="L11501" s="1"/>
      <c r="M11501" s="1"/>
      <c r="N11501" s="1"/>
      <c r="O11501" s="1"/>
    </row>
    <row r="11502" ht="15.75" customHeight="1">
      <c r="A11502" s="54" t="s">
        <v>104</v>
      </c>
      <c r="B11502" s="54" t="str">
        <f>$B$2</f>
        <v>Year 7 Baseline Assessment</v>
      </c>
      <c r="C11502" s="54"/>
      <c r="D11502" s="1"/>
      <c r="E11502" s="36"/>
      <c r="F11502" s="36"/>
      <c r="G11502" s="36"/>
      <c r="H11502" s="36"/>
      <c r="I11502" s="36"/>
      <c r="J11502" s="36" t="str">
        <f>CONCATENATE("Marksheet!$B$",J11501)</f>
        <v>Marksheet!$B$247</v>
      </c>
      <c r="K11502" s="1"/>
      <c r="L11502" s="1"/>
      <c r="M11502" s="1"/>
      <c r="N11502" s="1"/>
      <c r="O11502" s="1"/>
    </row>
    <row r="11503" ht="15.75" customHeight="1">
      <c r="A11503" s="54" t="s">
        <v>100</v>
      </c>
      <c r="B11503" s="54" t="str">
        <f>IF(INDIRECT(J11502)="","",INDIRECT(J11502))</f>
        <v/>
      </c>
      <c r="C11503" s="54"/>
      <c r="D11503" s="1"/>
      <c r="E11503" s="36"/>
      <c r="F11503" s="36"/>
      <c r="G11503" s="36"/>
      <c r="H11503" s="36"/>
      <c r="I11503" s="36"/>
      <c r="J11503" s="36" t="str">
        <f>CONCATENATE("Marksheet!$D$",J11501,":$AV$",J11501)</f>
        <v>Marksheet!$D$247:$AV$247</v>
      </c>
      <c r="K11503" s="1"/>
      <c r="L11503" s="1"/>
      <c r="M11503" s="1"/>
      <c r="N11503" s="1"/>
      <c r="O11503" s="1"/>
    </row>
    <row r="11504" ht="15.75" customHeight="1">
      <c r="A11504" s="54" t="s">
        <v>105</v>
      </c>
      <c r="B11504" s="54" t="str">
        <f>INDIRECT(CONCATENATE("Marksheet!$C$",INDIRECT(CONCATENATE("J",ROW()-3))))</f>
        <v/>
      </c>
      <c r="C11504" s="54"/>
      <c r="D11504" s="36"/>
      <c r="E11504" s="36"/>
      <c r="F11504" s="36"/>
      <c r="G11504" s="36"/>
      <c r="H11504" s="36"/>
      <c r="I11504" s="36"/>
      <c r="J11504" s="126"/>
      <c r="K11504" s="1"/>
      <c r="L11504" s="1"/>
      <c r="M11504" s="1"/>
      <c r="N11504" s="1"/>
      <c r="O11504" s="1"/>
    </row>
    <row r="11505" ht="15.75" customHeight="1">
      <c r="A11505" s="54"/>
      <c r="B11505" s="54"/>
      <c r="C11505" s="54"/>
      <c r="D11505" s="36"/>
      <c r="E11505" s="36"/>
      <c r="F11505" s="36"/>
      <c r="G11505" s="36"/>
      <c r="H11505" s="36"/>
      <c r="I11505" s="36"/>
      <c r="J11505" s="126"/>
      <c r="K11505" s="1"/>
      <c r="L11505" s="1"/>
      <c r="M11505" s="1"/>
      <c r="N11505" s="1"/>
      <c r="O11505" s="1"/>
    </row>
    <row r="11506" ht="15.75" customHeight="1">
      <c r="A11506" s="120"/>
      <c r="B11506" s="80" t="s">
        <v>93</v>
      </c>
      <c r="C11506" s="141" t="s">
        <v>94</v>
      </c>
      <c r="D11506" s="128" t="s">
        <v>95</v>
      </c>
      <c r="E11506" s="58"/>
      <c r="F11506" s="59"/>
      <c r="G11506" s="151" t="s">
        <v>106</v>
      </c>
      <c r="H11506" s="130"/>
      <c r="I11506" s="130"/>
      <c r="J11506" s="131"/>
      <c r="K11506" s="1"/>
      <c r="L11506" s="1"/>
      <c r="M11506" s="1"/>
      <c r="N11506" s="1"/>
      <c r="O11506" s="1"/>
    </row>
    <row r="11507" ht="15.75" customHeight="1">
      <c r="A11507" s="36"/>
      <c r="B11507" s="122" t="str">
        <f t="shared" ref="B11507:B11546" si="6100">IF($B10007="","",$B10007)</f>
        <v>1a</v>
      </c>
      <c r="C11507" s="142" t="str">
        <f t="shared" ref="C11507:C11546" si="6101">IF($C10007="","",$C10007)</f>
        <v>Living and non-living things</v>
      </c>
      <c r="D11507" s="36" t="str">
        <f t="array" ref="D11507">IF(INDEX(INDIRECT(J11503),ROW($A$1))="","",INDEX(INDIRECT(J11503),ROW($A$1)))</f>
        <v/>
      </c>
      <c r="E11507" s="36" t="s">
        <v>73</v>
      </c>
      <c r="F11507" s="36">
        <f t="shared" ref="F11507:F11547" si="6102">IF($F10007="","",$F10007)</f>
        <v>2</v>
      </c>
      <c r="G11507" s="143" t="str">
        <f t="shared" ref="G11507:G11546" si="6103">IF($G10857="","",$G10857)</f>
        <v>Substantive</v>
      </c>
      <c r="H11507" s="36"/>
      <c r="I11507" s="36"/>
      <c r="J11507" s="126"/>
      <c r="K11507" s="1"/>
      <c r="L11507" s="1"/>
      <c r="M11507" s="1"/>
      <c r="N11507" s="1"/>
      <c r="O11507" s="1"/>
    </row>
    <row r="11508" ht="15.75" customHeight="1">
      <c r="A11508" s="36"/>
      <c r="B11508" s="35" t="str">
        <f t="shared" si="6100"/>
        <v>1b</v>
      </c>
      <c r="C11508" s="144" t="str">
        <f t="shared" si="6101"/>
        <v>Measurement</v>
      </c>
      <c r="D11508" s="36" t="str">
        <f t="array" ref="D11508">IF(INDEX(INDIRECT(J11503),ROW($A$2))="","",INDEX(INDIRECT(J11503),ROW($A$2)))</f>
        <v/>
      </c>
      <c r="E11508" s="36" t="s">
        <v>73</v>
      </c>
      <c r="F11508" s="36">
        <f t="shared" si="6102"/>
        <v>1</v>
      </c>
      <c r="G11508" s="145" t="str">
        <f t="shared" si="6103"/>
        <v>Disciplinary</v>
      </c>
      <c r="H11508" s="36"/>
      <c r="I11508" s="36"/>
      <c r="J11508" s="126"/>
      <c r="K11508" s="1"/>
      <c r="L11508" s="1"/>
      <c r="M11508" s="1"/>
      <c r="N11508" s="1"/>
      <c r="O11508" s="1"/>
    </row>
    <row r="11509" ht="15.75" customHeight="1">
      <c r="A11509" s="36"/>
      <c r="B11509" s="35" t="str">
        <f t="shared" si="6100"/>
        <v>1c</v>
      </c>
      <c r="C11509" s="144" t="str">
        <f t="shared" si="6101"/>
        <v>Tables</v>
      </c>
      <c r="D11509" s="36" t="str">
        <f t="array" ref="D11509">IF(INDEX(INDIRECT(J11503),ROW($A$3))="","",INDEX(INDIRECT(J11503),ROW($A$3)))</f>
        <v/>
      </c>
      <c r="E11509" s="36" t="s">
        <v>73</v>
      </c>
      <c r="F11509" s="36">
        <f t="shared" si="6102"/>
        <v>1</v>
      </c>
      <c r="G11509" s="145" t="str">
        <f t="shared" si="6103"/>
        <v>Disciplinary</v>
      </c>
      <c r="H11509" s="36"/>
      <c r="I11509" s="36"/>
      <c r="J11509" s="126"/>
      <c r="K11509" s="1"/>
      <c r="L11509" s="1"/>
      <c r="M11509" s="1"/>
      <c r="N11509" s="1"/>
      <c r="O11509" s="1"/>
    </row>
    <row r="11510" ht="15.75" customHeight="1">
      <c r="A11510" s="36"/>
      <c r="B11510" s="35" t="str">
        <f t="shared" si="6100"/>
        <v>1d</v>
      </c>
      <c r="C11510" s="144" t="str">
        <f t="shared" si="6101"/>
        <v>Plants</v>
      </c>
      <c r="D11510" s="36" t="str">
        <f t="array" ref="D11510">IF(INDEX(INDIRECT(J11503),ROW($A$4))="","",INDEX(INDIRECT(J11503),ROW($A$4)))</f>
        <v/>
      </c>
      <c r="E11510" s="36" t="s">
        <v>73</v>
      </c>
      <c r="F11510" s="36">
        <f t="shared" si="6102"/>
        <v>1</v>
      </c>
      <c r="G11510" s="145" t="str">
        <f t="shared" si="6103"/>
        <v>Substantive</v>
      </c>
      <c r="H11510" s="36"/>
      <c r="I11510" s="36"/>
      <c r="J11510" s="126"/>
      <c r="K11510" s="1"/>
      <c r="L11510" s="1"/>
      <c r="M11510" s="1"/>
      <c r="N11510" s="1"/>
      <c r="O11510" s="1"/>
    </row>
    <row r="11511" ht="15.75" customHeight="1">
      <c r="A11511" s="36"/>
      <c r="B11511" s="35" t="str">
        <f t="shared" si="6100"/>
        <v>1e</v>
      </c>
      <c r="C11511" s="144" t="str">
        <f t="shared" si="6101"/>
        <v>Food chains</v>
      </c>
      <c r="D11511" s="36" t="str">
        <f t="array" ref="D11511">IF(INDEX(INDIRECT(J11503),ROW($A$5))="","",INDEX(INDIRECT(J11503),ROW($A$5)))</f>
        <v/>
      </c>
      <c r="E11511" s="36" t="s">
        <v>73</v>
      </c>
      <c r="F11511" s="36">
        <f t="shared" si="6102"/>
        <v>2</v>
      </c>
      <c r="G11511" s="145" t="str">
        <f t="shared" si="6103"/>
        <v>Substantive</v>
      </c>
      <c r="H11511" s="36"/>
      <c r="I11511" s="36"/>
      <c r="J11511" s="126"/>
      <c r="K11511" s="1"/>
      <c r="L11511" s="1"/>
      <c r="M11511" s="1"/>
      <c r="N11511" s="1"/>
      <c r="O11511" s="1"/>
    </row>
    <row r="11512" ht="15.75" customHeight="1">
      <c r="A11512" s="36"/>
      <c r="B11512" s="35" t="str">
        <f t="shared" si="6100"/>
        <v>2a</v>
      </c>
      <c r="C11512" s="144" t="str">
        <f t="shared" si="6101"/>
        <v>States of matter</v>
      </c>
      <c r="D11512" s="36" t="str">
        <f t="array" ref="D11512">IF(INDEX(INDIRECT(J11503),ROW($A$6))="","",INDEX(INDIRECT(J11503),ROW($A$6)))</f>
        <v/>
      </c>
      <c r="E11512" s="36" t="s">
        <v>73</v>
      </c>
      <c r="F11512" s="36">
        <f t="shared" si="6102"/>
        <v>1</v>
      </c>
      <c r="G11512" s="145" t="str">
        <f t="shared" si="6103"/>
        <v>Substantive</v>
      </c>
      <c r="H11512" s="36"/>
      <c r="I11512" s="36"/>
      <c r="J11512" s="126"/>
      <c r="K11512" s="1"/>
      <c r="L11512" s="1"/>
      <c r="M11512" s="1"/>
      <c r="N11512" s="1"/>
      <c r="O11512" s="1"/>
    </row>
    <row r="11513" ht="15.75" customHeight="1">
      <c r="A11513" s="36"/>
      <c r="B11513" s="35" t="str">
        <f t="shared" si="6100"/>
        <v>2b</v>
      </c>
      <c r="C11513" s="144" t="str">
        <f t="shared" si="6101"/>
        <v>Graphs</v>
      </c>
      <c r="D11513" s="36" t="str">
        <f t="array" ref="D11513">IF(INDEX(INDIRECT(J11503),ROW($A$7))="","",INDEX(INDIRECT(J11503),ROW($A$7)))</f>
        <v/>
      </c>
      <c r="E11513" s="36" t="s">
        <v>73</v>
      </c>
      <c r="F11513" s="36">
        <f t="shared" si="6102"/>
        <v>1</v>
      </c>
      <c r="G11513" s="148" t="str">
        <f t="shared" si="6103"/>
        <v>Disciplinary</v>
      </c>
      <c r="H11513" s="36"/>
      <c r="I11513" s="36"/>
      <c r="J11513" s="126"/>
      <c r="K11513" s="1"/>
      <c r="L11513" s="1"/>
      <c r="M11513" s="1"/>
      <c r="N11513" s="1"/>
      <c r="O11513" s="1"/>
    </row>
    <row r="11514" ht="15.75" customHeight="1">
      <c r="A11514" s="36"/>
      <c r="B11514" s="35" t="str">
        <f t="shared" si="6100"/>
        <v>2c</v>
      </c>
      <c r="C11514" s="144" t="str">
        <f t="shared" si="6101"/>
        <v>Plants</v>
      </c>
      <c r="D11514" s="36" t="str">
        <f t="array" ref="D11514">IF(INDEX(INDIRECT(J11503),ROW($A$8))="","",INDEX(INDIRECT(J11503),ROW($A$8)))</f>
        <v/>
      </c>
      <c r="E11514" s="36" t="s">
        <v>73</v>
      </c>
      <c r="F11514" s="36">
        <f t="shared" si="6102"/>
        <v>1</v>
      </c>
      <c r="G11514" s="145" t="str">
        <f t="shared" si="6103"/>
        <v>Substantive</v>
      </c>
      <c r="H11514" s="36"/>
      <c r="I11514" s="36"/>
      <c r="J11514" s="126"/>
      <c r="K11514" s="1"/>
      <c r="L11514" s="1"/>
      <c r="M11514" s="1"/>
      <c r="N11514" s="1"/>
      <c r="O11514" s="1"/>
    </row>
    <row r="11515" ht="15.75" customHeight="1">
      <c r="A11515" s="36"/>
      <c r="B11515" s="35" t="str">
        <f t="shared" si="6100"/>
        <v>3a</v>
      </c>
      <c r="C11515" s="144" t="str">
        <f t="shared" si="6101"/>
        <v>Reversible and non-reversible changes</v>
      </c>
      <c r="D11515" s="36" t="str">
        <f t="array" ref="D11515">IF(INDEX(INDIRECT(J11503),ROW($A$9))="","",INDEX(INDIRECT(J11503),ROW($A$9)))</f>
        <v/>
      </c>
      <c r="E11515" s="36" t="s">
        <v>73</v>
      </c>
      <c r="F11515" s="36">
        <f t="shared" si="6102"/>
        <v>2</v>
      </c>
      <c r="G11515" s="145" t="str">
        <f t="shared" si="6103"/>
        <v>Substantive</v>
      </c>
      <c r="H11515" s="36"/>
      <c r="I11515" s="36"/>
      <c r="J11515" s="126"/>
      <c r="K11515" s="1"/>
      <c r="L11515" s="1"/>
      <c r="M11515" s="1"/>
      <c r="N11515" s="1"/>
      <c r="O11515" s="1"/>
    </row>
    <row r="11516" ht="15.75" customHeight="1">
      <c r="A11516" s="36"/>
      <c r="B11516" s="35" t="str">
        <f t="shared" si="6100"/>
        <v>3b</v>
      </c>
      <c r="C11516" s="144" t="str">
        <f t="shared" si="6101"/>
        <v>Units</v>
      </c>
      <c r="D11516" s="36" t="str">
        <f t="array" ref="D11516">IF(INDEX(INDIRECT(J11503),ROW($A$10))="","",INDEX(INDIRECT(J11503),ROW($A$10)))</f>
        <v/>
      </c>
      <c r="E11516" s="36" t="s">
        <v>73</v>
      </c>
      <c r="F11516" s="36">
        <f t="shared" si="6102"/>
        <v>1</v>
      </c>
      <c r="G11516" s="145" t="str">
        <f t="shared" si="6103"/>
        <v>Disciplinary</v>
      </c>
      <c r="H11516" s="36"/>
      <c r="I11516" s="36"/>
      <c r="J11516" s="126"/>
      <c r="K11516" s="1"/>
      <c r="L11516" s="1"/>
      <c r="M11516" s="1"/>
      <c r="N11516" s="1"/>
      <c r="O11516" s="1"/>
    </row>
    <row r="11517" ht="15.75" customHeight="1">
      <c r="A11517" s="36"/>
      <c r="B11517" s="35" t="str">
        <f t="shared" si="6100"/>
        <v>3c</v>
      </c>
      <c r="C11517" s="144" t="str">
        <f t="shared" si="6101"/>
        <v>Hazards, risks and precautions</v>
      </c>
      <c r="D11517" s="36" t="str">
        <f t="array" ref="D11517">IF(INDEX(INDIRECT(J11503),ROW($A$11))="","",INDEX(INDIRECT(J11503),ROW($A$11)))</f>
        <v/>
      </c>
      <c r="E11517" s="36" t="s">
        <v>73</v>
      </c>
      <c r="F11517" s="36">
        <f t="shared" si="6102"/>
        <v>1</v>
      </c>
      <c r="G11517" s="149" t="str">
        <f t="shared" si="6103"/>
        <v>Disciplinary</v>
      </c>
      <c r="H11517" s="36"/>
      <c r="I11517" s="36"/>
      <c r="J11517" s="126"/>
      <c r="K11517" s="1"/>
      <c r="L11517" s="1"/>
      <c r="M11517" s="1"/>
      <c r="N11517" s="1"/>
      <c r="O11517" s="1"/>
    </row>
    <row r="11518" ht="15.75" customHeight="1">
      <c r="A11518" s="36"/>
      <c r="B11518" s="35" t="str">
        <f t="shared" si="6100"/>
        <v>3d</v>
      </c>
      <c r="C11518" s="144" t="str">
        <f t="shared" si="6101"/>
        <v>States of matter</v>
      </c>
      <c r="D11518" s="36" t="str">
        <f t="array" ref="D11518">IF(INDEX(INDIRECT(J11503),ROW($A$12))="","",INDEX(INDIRECT(J11503),ROW($A$12)))</f>
        <v/>
      </c>
      <c r="E11518" s="36" t="s">
        <v>73</v>
      </c>
      <c r="F11518" s="36">
        <f t="shared" si="6102"/>
        <v>1</v>
      </c>
      <c r="G11518" s="145" t="str">
        <f t="shared" si="6103"/>
        <v>Substantive</v>
      </c>
      <c r="H11518" s="36"/>
      <c r="I11518" s="36"/>
      <c r="J11518" s="126"/>
      <c r="K11518" s="1"/>
      <c r="L11518" s="1"/>
      <c r="M11518" s="1"/>
      <c r="N11518" s="1"/>
      <c r="O11518" s="1"/>
    </row>
    <row r="11519" ht="15.75" customHeight="1">
      <c r="A11519" s="36"/>
      <c r="B11519" s="35" t="str">
        <f t="shared" si="6100"/>
        <v>3e</v>
      </c>
      <c r="C11519" s="144" t="str">
        <f t="shared" si="6101"/>
        <v>Reversible and non-reversible changes</v>
      </c>
      <c r="D11519" s="36" t="str">
        <f t="array" ref="D11519">IF(INDEX(INDIRECT(J11503),ROW($A$13))="","",INDEX(INDIRECT(J11503),ROW($A$13)))</f>
        <v/>
      </c>
      <c r="E11519" s="36" t="s">
        <v>73</v>
      </c>
      <c r="F11519" s="36">
        <f t="shared" si="6102"/>
        <v>1</v>
      </c>
      <c r="G11519" s="145" t="str">
        <f t="shared" si="6103"/>
        <v>Substantive</v>
      </c>
      <c r="H11519" s="36"/>
      <c r="I11519" s="36"/>
      <c r="J11519" s="126"/>
      <c r="K11519" s="1"/>
      <c r="L11519" s="1"/>
      <c r="M11519" s="1"/>
      <c r="N11519" s="1"/>
      <c r="O11519" s="1"/>
    </row>
    <row r="11520" ht="15.75" customHeight="1">
      <c r="A11520" s="36"/>
      <c r="B11520" s="35" t="str">
        <f t="shared" si="6100"/>
        <v>4a</v>
      </c>
      <c r="C11520" s="144" t="str">
        <f t="shared" si="6101"/>
        <v>Equipment</v>
      </c>
      <c r="D11520" s="36" t="str">
        <f t="array" ref="D11520">IF(INDEX(INDIRECT(J11503),ROW($A$14))="","",INDEX(INDIRECT(J11503),ROW($A$14)))</f>
        <v/>
      </c>
      <c r="E11520" s="36" t="s">
        <v>73</v>
      </c>
      <c r="F11520" s="36">
        <f t="shared" si="6102"/>
        <v>2</v>
      </c>
      <c r="G11520" s="145" t="str">
        <f t="shared" si="6103"/>
        <v>Disciplinary</v>
      </c>
      <c r="H11520" s="36"/>
      <c r="I11520" s="36"/>
      <c r="J11520" s="126"/>
      <c r="K11520" s="1"/>
      <c r="L11520" s="1"/>
      <c r="M11520" s="1"/>
      <c r="N11520" s="1"/>
      <c r="O11520" s="1"/>
    </row>
    <row r="11521" ht="15.75" customHeight="1">
      <c r="A11521" s="36"/>
      <c r="B11521" s="35" t="str">
        <f t="shared" si="6100"/>
        <v>4b</v>
      </c>
      <c r="C11521" s="144" t="str">
        <f t="shared" si="6101"/>
        <v>Accuracy and precision</v>
      </c>
      <c r="D11521" s="36" t="str">
        <f t="array" ref="D11521">IF(INDEX(INDIRECT(J11503),ROW($A$15))="","",INDEX(INDIRECT(J11503),ROW($A$15)))</f>
        <v/>
      </c>
      <c r="E11521" s="36" t="s">
        <v>73</v>
      </c>
      <c r="F11521" s="36">
        <f t="shared" si="6102"/>
        <v>1</v>
      </c>
      <c r="G11521" s="145" t="str">
        <f t="shared" si="6103"/>
        <v>Disciplinary</v>
      </c>
      <c r="H11521" s="36"/>
      <c r="I11521" s="36"/>
      <c r="J11521" s="126"/>
      <c r="K11521" s="1"/>
      <c r="L11521" s="1"/>
      <c r="M11521" s="1"/>
      <c r="N11521" s="1"/>
      <c r="O11521" s="1"/>
    </row>
    <row r="11522" ht="15.75" customHeight="1">
      <c r="A11522" s="36"/>
      <c r="B11522" s="35" t="str">
        <f t="shared" si="6100"/>
        <v>4c</v>
      </c>
      <c r="C11522" s="144" t="str">
        <f t="shared" si="6101"/>
        <v>Conclusions</v>
      </c>
      <c r="D11522" s="36" t="str">
        <f t="array" ref="D11522">IF(INDEX(INDIRECT(J11503),ROW($A$16))="","",INDEX(INDIRECT(J11503),ROW($A$16)))</f>
        <v/>
      </c>
      <c r="E11522" s="36" t="s">
        <v>73</v>
      </c>
      <c r="F11522" s="36">
        <f t="shared" si="6102"/>
        <v>1</v>
      </c>
      <c r="G11522" s="145" t="str">
        <f t="shared" si="6103"/>
        <v>Disciplinary</v>
      </c>
      <c r="H11522" s="36"/>
      <c r="I11522" s="36"/>
      <c r="J11522" s="126"/>
      <c r="K11522" s="1"/>
      <c r="L11522" s="1"/>
      <c r="M11522" s="1"/>
      <c r="N11522" s="1"/>
      <c r="O11522" s="1"/>
    </row>
    <row r="11523" ht="15.75" customHeight="1">
      <c r="A11523" s="36"/>
      <c r="B11523" s="35" t="str">
        <f t="shared" si="6100"/>
        <v>5a</v>
      </c>
      <c r="C11523" s="144" t="str">
        <f t="shared" si="6101"/>
        <v>Hazards, risks and precautions</v>
      </c>
      <c r="D11523" s="36" t="str">
        <f t="array" ref="D11523">IF(INDEX(INDIRECT(J11503),ROW($A$17))="","",INDEX(INDIRECT(J11503),ROW($A$17)))</f>
        <v/>
      </c>
      <c r="E11523" s="36" t="s">
        <v>73</v>
      </c>
      <c r="F11523" s="36">
        <f t="shared" si="6102"/>
        <v>1</v>
      </c>
      <c r="G11523" s="145" t="str">
        <f t="shared" si="6103"/>
        <v>Disciplinary</v>
      </c>
      <c r="H11523" s="36"/>
      <c r="I11523" s="36"/>
      <c r="J11523" s="126"/>
      <c r="K11523" s="1"/>
      <c r="L11523" s="1"/>
      <c r="M11523" s="1"/>
      <c r="N11523" s="1"/>
      <c r="O11523" s="1"/>
    </row>
    <row r="11524" ht="15.75" customHeight="1">
      <c r="A11524" s="36"/>
      <c r="B11524" s="35" t="str">
        <f t="shared" si="6100"/>
        <v>5b</v>
      </c>
      <c r="C11524" s="144" t="str">
        <f t="shared" si="6101"/>
        <v>Electricity</v>
      </c>
      <c r="D11524" s="36" t="str">
        <f t="array" ref="D11524">IF(INDEX(INDIRECT(J11503),ROW($A$18))="","",INDEX(INDIRECT(J11503),ROW($A$18)))</f>
        <v/>
      </c>
      <c r="E11524" s="36" t="s">
        <v>73</v>
      </c>
      <c r="F11524" s="36">
        <f t="shared" si="6102"/>
        <v>1</v>
      </c>
      <c r="G11524" s="145" t="str">
        <f t="shared" si="6103"/>
        <v>Substantive</v>
      </c>
      <c r="H11524" s="36"/>
      <c r="I11524" s="36"/>
      <c r="J11524" s="126"/>
      <c r="K11524" s="1"/>
      <c r="L11524" s="1"/>
      <c r="M11524" s="1"/>
      <c r="N11524" s="1"/>
      <c r="O11524" s="1"/>
    </row>
    <row r="11525" ht="15.75" customHeight="1">
      <c r="A11525" s="36"/>
      <c r="B11525" s="35" t="str">
        <f t="shared" si="6100"/>
        <v>5c</v>
      </c>
      <c r="C11525" s="144" t="str">
        <f t="shared" si="6101"/>
        <v>Physical properties of materials</v>
      </c>
      <c r="D11525" s="36" t="str">
        <f t="array" ref="D11525">IF(INDEX(INDIRECT(J11503),ROW($A$19))="","",INDEX(INDIRECT(J11503),ROW($A$19)))</f>
        <v/>
      </c>
      <c r="E11525" s="36" t="s">
        <v>73</v>
      </c>
      <c r="F11525" s="36">
        <f t="shared" si="6102"/>
        <v>1</v>
      </c>
      <c r="G11525" s="145" t="str">
        <f t="shared" si="6103"/>
        <v>Substantive</v>
      </c>
      <c r="H11525" s="36"/>
      <c r="I11525" s="36"/>
      <c r="J11525" s="126"/>
      <c r="K11525" s="1"/>
      <c r="L11525" s="1"/>
      <c r="M11525" s="1"/>
      <c r="N11525" s="1"/>
      <c r="O11525" s="1"/>
    </row>
    <row r="11526" ht="15.75" customHeight="1">
      <c r="A11526" s="36"/>
      <c r="B11526" s="35" t="str">
        <f t="shared" si="6100"/>
        <v>5d</v>
      </c>
      <c r="C11526" s="144" t="str">
        <f t="shared" si="6101"/>
        <v>Electricity</v>
      </c>
      <c r="D11526" s="36" t="str">
        <f t="array" ref="D11526">IF(INDEX(INDIRECT(J11503),ROW($A$20))="","",INDEX(INDIRECT(J11503),ROW($A$20)))</f>
        <v/>
      </c>
      <c r="E11526" s="36" t="s">
        <v>73</v>
      </c>
      <c r="F11526" s="36">
        <f t="shared" si="6102"/>
        <v>1</v>
      </c>
      <c r="G11526" s="145" t="str">
        <f t="shared" si="6103"/>
        <v>Substantive</v>
      </c>
      <c r="H11526" s="36"/>
      <c r="I11526" s="36"/>
      <c r="J11526" s="126"/>
      <c r="K11526" s="1"/>
      <c r="L11526" s="1"/>
      <c r="M11526" s="1"/>
      <c r="N11526" s="1"/>
      <c r="O11526" s="1"/>
    </row>
    <row r="11527" ht="15.75" customHeight="1">
      <c r="A11527" s="36"/>
      <c r="B11527" s="35" t="str">
        <f t="shared" si="6100"/>
        <v>6a</v>
      </c>
      <c r="C11527" s="144" t="str">
        <f t="shared" si="6101"/>
        <v>Planning scientific enquiry</v>
      </c>
      <c r="D11527" s="36" t="str">
        <f t="array" ref="D11527">IF(INDEX(INDIRECT(J11503),ROW($A$21))="","",INDEX(INDIRECT(J11503),ROW($A$21)))</f>
        <v/>
      </c>
      <c r="E11527" s="36" t="s">
        <v>73</v>
      </c>
      <c r="F11527" s="36">
        <f t="shared" si="6102"/>
        <v>2</v>
      </c>
      <c r="G11527" s="145" t="str">
        <f t="shared" si="6103"/>
        <v>Disciplinary</v>
      </c>
      <c r="H11527" s="36"/>
      <c r="I11527" s="36"/>
      <c r="J11527" s="126"/>
      <c r="K11527" s="1"/>
      <c r="L11527" s="1"/>
      <c r="M11527" s="1"/>
      <c r="N11527" s="1"/>
      <c r="O11527" s="1"/>
    </row>
    <row r="11528" ht="15.75" customHeight="1">
      <c r="A11528" s="36"/>
      <c r="B11528" s="35" t="str">
        <f t="shared" si="6100"/>
        <v>6b</v>
      </c>
      <c r="C11528" s="144" t="str">
        <f t="shared" si="6101"/>
        <v>Units</v>
      </c>
      <c r="D11528" s="36" t="str">
        <f t="array" ref="D11528">IF(INDEX(INDIRECT(J11503),ROW($A$22))="","",INDEX(INDIRECT(J11503),ROW($A$22)))</f>
        <v/>
      </c>
      <c r="E11528" s="36" t="s">
        <v>73</v>
      </c>
      <c r="F11528" s="36">
        <f t="shared" si="6102"/>
        <v>1</v>
      </c>
      <c r="G11528" s="145" t="str">
        <f t="shared" si="6103"/>
        <v>Disciplinary</v>
      </c>
      <c r="H11528" s="36"/>
      <c r="I11528" s="36"/>
      <c r="J11528" s="126"/>
      <c r="K11528" s="1"/>
      <c r="L11528" s="1"/>
      <c r="M11528" s="1"/>
      <c r="N11528" s="1"/>
      <c r="O11528" s="1"/>
    </row>
    <row r="11529" ht="15.75" customHeight="1">
      <c r="A11529" s="36"/>
      <c r="B11529" s="35" t="str">
        <f t="shared" si="6100"/>
        <v>6c</v>
      </c>
      <c r="C11529" s="144" t="str">
        <f t="shared" si="6101"/>
        <v>Forces</v>
      </c>
      <c r="D11529" s="36" t="str">
        <f t="array" ref="D11529">IF(INDEX(INDIRECT(J11503),ROW($A$23))="","",INDEX(INDIRECT(J11503),ROW($A$23)))</f>
        <v/>
      </c>
      <c r="E11529" s="36" t="s">
        <v>73</v>
      </c>
      <c r="F11529" s="36">
        <f t="shared" si="6102"/>
        <v>1</v>
      </c>
      <c r="G11529" s="148" t="str">
        <f t="shared" si="6103"/>
        <v>Substantive</v>
      </c>
      <c r="H11529" s="36"/>
      <c r="I11529" s="36"/>
      <c r="J11529" s="126"/>
      <c r="K11529" s="1"/>
      <c r="L11529" s="1"/>
      <c r="M11529" s="1"/>
      <c r="N11529" s="1"/>
      <c r="O11529" s="1"/>
    </row>
    <row r="11530" ht="15.75" customHeight="1">
      <c r="A11530" s="36"/>
      <c r="B11530" s="35" t="str">
        <f t="shared" si="6100"/>
        <v>6d</v>
      </c>
      <c r="C11530" s="144" t="str">
        <f t="shared" si="6101"/>
        <v>Tables</v>
      </c>
      <c r="D11530" s="36" t="str">
        <f t="array" ref="D11530">IF(INDEX(INDIRECT(J11503),ROW($A$24))="","",INDEX(INDIRECT(J11503),ROW($A$24)))</f>
        <v/>
      </c>
      <c r="E11530" s="36" t="s">
        <v>73</v>
      </c>
      <c r="F11530" s="36">
        <f t="shared" si="6102"/>
        <v>1</v>
      </c>
      <c r="G11530" s="145" t="str">
        <f t="shared" si="6103"/>
        <v>Disciplinary</v>
      </c>
      <c r="H11530" s="36"/>
      <c r="I11530" s="36"/>
      <c r="J11530" s="126"/>
      <c r="K11530" s="1"/>
      <c r="L11530" s="1"/>
      <c r="M11530" s="1"/>
      <c r="N11530" s="1"/>
      <c r="O11530" s="1"/>
    </row>
    <row r="11531" ht="15.75" customHeight="1">
      <c r="A11531" s="36"/>
      <c r="B11531" s="35" t="str">
        <f t="shared" si="6100"/>
        <v>7a</v>
      </c>
      <c r="C11531" s="144" t="str">
        <f t="shared" si="6101"/>
        <v>Behaviour of light</v>
      </c>
      <c r="D11531" s="36" t="str">
        <f t="array" ref="D11531">IF(INDEX(INDIRECT(J11503),ROW($A$25))="","",INDEX(INDIRECT(J11503),ROW($A$25)))</f>
        <v/>
      </c>
      <c r="E11531" s="36" t="s">
        <v>73</v>
      </c>
      <c r="F11531" s="36">
        <f t="shared" si="6102"/>
        <v>1</v>
      </c>
      <c r="G11531" s="148" t="str">
        <f t="shared" si="6103"/>
        <v>Substantive</v>
      </c>
      <c r="H11531" s="36"/>
      <c r="I11531" s="36"/>
      <c r="J11531" s="126"/>
      <c r="K11531" s="1"/>
      <c r="L11531" s="1"/>
      <c r="M11531" s="1"/>
      <c r="N11531" s="1"/>
      <c r="O11531" s="1"/>
    </row>
    <row r="11532" ht="15.75" customHeight="1">
      <c r="A11532" s="36"/>
      <c r="B11532" s="35" t="str">
        <f t="shared" si="6100"/>
        <v>7b</v>
      </c>
      <c r="C11532" s="144" t="str">
        <f t="shared" si="6101"/>
        <v>Behaviour of light</v>
      </c>
      <c r="D11532" s="36" t="str">
        <f t="array" ref="D11532">IF(INDEX(INDIRECT(J11503),ROW($A$26))="","",INDEX(INDIRECT(J11503),ROW($A$26)))</f>
        <v/>
      </c>
      <c r="E11532" s="36" t="s">
        <v>73</v>
      </c>
      <c r="F11532" s="36">
        <f t="shared" si="6102"/>
        <v>2</v>
      </c>
      <c r="G11532" s="145" t="str">
        <f t="shared" si="6103"/>
        <v>Substantive</v>
      </c>
      <c r="H11532" s="36"/>
      <c r="I11532" s="36"/>
      <c r="J11532" s="126"/>
      <c r="K11532" s="1"/>
      <c r="L11532" s="1"/>
      <c r="M11532" s="1"/>
      <c r="N11532" s="1"/>
      <c r="O11532" s="1"/>
    </row>
    <row r="11533" ht="15.75" customHeight="1">
      <c r="A11533" s="36"/>
      <c r="B11533" s="35" t="str">
        <f t="shared" si="6100"/>
        <v>7c</v>
      </c>
      <c r="C11533" s="144" t="str">
        <f t="shared" si="6101"/>
        <v>Behaviour of light</v>
      </c>
      <c r="D11533" s="36" t="str">
        <f t="array" ref="D11533">IF(INDEX(INDIRECT(J11503),ROW($A$27))="","",INDEX(INDIRECT(J11503),ROW($A$27)))</f>
        <v/>
      </c>
      <c r="E11533" s="36" t="s">
        <v>73</v>
      </c>
      <c r="F11533" s="36">
        <f t="shared" si="6102"/>
        <v>1</v>
      </c>
      <c r="G11533" s="145" t="str">
        <f t="shared" si="6103"/>
        <v>Substantive</v>
      </c>
      <c r="H11533" s="36"/>
      <c r="I11533" s="36"/>
      <c r="J11533" s="126"/>
      <c r="K11533" s="1"/>
      <c r="L11533" s="1"/>
      <c r="M11533" s="1"/>
      <c r="N11533" s="1"/>
      <c r="O11533" s="1"/>
    </row>
    <row r="11534" ht="15.75" customHeight="1">
      <c r="A11534" s="36"/>
      <c r="B11534" s="35" t="str">
        <f t="shared" si="6100"/>
        <v>7d</v>
      </c>
      <c r="C11534" s="144" t="str">
        <f t="shared" si="6101"/>
        <v>Conclusions</v>
      </c>
      <c r="D11534" s="36" t="str">
        <f t="array" ref="D11534">IF(INDEX(INDIRECT(J11503),ROW($A$28))="","",INDEX(INDIRECT(J11503),ROW($A$28)))</f>
        <v/>
      </c>
      <c r="E11534" s="36" t="s">
        <v>73</v>
      </c>
      <c r="F11534" s="36">
        <f t="shared" si="6102"/>
        <v>1</v>
      </c>
      <c r="G11534" s="145" t="str">
        <f t="shared" si="6103"/>
        <v>Disciplinary</v>
      </c>
      <c r="H11534" s="36"/>
      <c r="I11534" s="36"/>
      <c r="J11534" s="126"/>
      <c r="K11534" s="1"/>
      <c r="L11534" s="1"/>
      <c r="M11534" s="1"/>
      <c r="N11534" s="1"/>
      <c r="O11534" s="1"/>
    </row>
    <row r="11535" ht="15.75" customHeight="1">
      <c r="A11535" s="36"/>
      <c r="B11535" s="35" t="str">
        <f t="shared" si="6100"/>
        <v>8a</v>
      </c>
      <c r="C11535" s="144" t="str">
        <f t="shared" si="6101"/>
        <v>Measurement</v>
      </c>
      <c r="D11535" s="36" t="str">
        <f t="array" ref="D11535">IF(INDEX(INDIRECT(J11503),ROW($A$29))="","",INDEX(INDIRECT(J11503),ROW($A$29)))</f>
        <v/>
      </c>
      <c r="E11535" s="36" t="s">
        <v>73</v>
      </c>
      <c r="F11535" s="36">
        <f t="shared" si="6102"/>
        <v>1</v>
      </c>
      <c r="G11535" s="145" t="str">
        <f t="shared" si="6103"/>
        <v>Disciplinary</v>
      </c>
      <c r="H11535" s="36"/>
      <c r="I11535" s="36"/>
      <c r="J11535" s="126"/>
      <c r="K11535" s="1"/>
      <c r="L11535" s="1"/>
      <c r="M11535" s="1"/>
      <c r="N11535" s="1"/>
      <c r="O11535" s="1"/>
    </row>
    <row r="11536" ht="15.75" customHeight="1">
      <c r="A11536" s="36"/>
      <c r="B11536" s="35" t="str">
        <f t="shared" si="6100"/>
        <v>8b</v>
      </c>
      <c r="C11536" s="144" t="str">
        <f t="shared" si="6101"/>
        <v>States of matter</v>
      </c>
      <c r="D11536" s="36" t="str">
        <f t="array" ref="D11536">IF(INDEX(INDIRECT(J11503),ROW($A$30))="","",INDEX(INDIRECT(J11503),ROW($A$30)))</f>
        <v/>
      </c>
      <c r="E11536" s="36" t="s">
        <v>73</v>
      </c>
      <c r="F11536" s="36">
        <f t="shared" si="6102"/>
        <v>1</v>
      </c>
      <c r="G11536" s="145" t="str">
        <f t="shared" si="6103"/>
        <v>Substantive</v>
      </c>
      <c r="H11536" s="36"/>
      <c r="I11536" s="36"/>
      <c r="J11536" s="126"/>
      <c r="K11536" s="1"/>
      <c r="L11536" s="1"/>
      <c r="M11536" s="1"/>
      <c r="N11536" s="1"/>
      <c r="O11536" s="1"/>
    </row>
    <row r="11537" ht="15.75" customHeight="1">
      <c r="A11537" s="36"/>
      <c r="B11537" s="35" t="str">
        <f t="shared" si="6100"/>
        <v>8c</v>
      </c>
      <c r="C11537" s="144" t="str">
        <f t="shared" si="6101"/>
        <v>Accuracy and precision</v>
      </c>
      <c r="D11537" s="36" t="str">
        <f t="array" ref="D11537">IF(INDEX(INDIRECT(J11503),ROW($A$31))="","",INDEX(INDIRECT(J11503),ROW($A$31)))</f>
        <v/>
      </c>
      <c r="E11537" s="36" t="s">
        <v>73</v>
      </c>
      <c r="F11537" s="36">
        <f t="shared" si="6102"/>
        <v>1</v>
      </c>
      <c r="G11537" s="145" t="str">
        <f t="shared" si="6103"/>
        <v>Disciplinary</v>
      </c>
      <c r="H11537" s="36"/>
      <c r="I11537" s="36"/>
      <c r="J11537" s="126"/>
      <c r="K11537" s="1"/>
      <c r="L11537" s="1"/>
      <c r="M11537" s="1"/>
      <c r="N11537" s="1"/>
      <c r="O11537" s="1"/>
    </row>
    <row r="11538" ht="15.75" customHeight="1">
      <c r="A11538" s="36"/>
      <c r="B11538" s="35" t="str">
        <f t="shared" si="6100"/>
        <v>9a</v>
      </c>
      <c r="C11538" s="144" t="str">
        <f t="shared" si="6101"/>
        <v>Planning scientific enquiry</v>
      </c>
      <c r="D11538" s="36" t="str">
        <f t="array" ref="D11538">IF(INDEX(INDIRECT(J11503),ROW($A$32))="","",INDEX(INDIRECT(J11503),ROW($A$32)))</f>
        <v/>
      </c>
      <c r="E11538" s="36" t="s">
        <v>73</v>
      </c>
      <c r="F11538" s="36">
        <f t="shared" si="6102"/>
        <v>2</v>
      </c>
      <c r="G11538" s="145" t="str">
        <f t="shared" si="6103"/>
        <v>Disciplinary</v>
      </c>
      <c r="H11538" s="36"/>
      <c r="I11538" s="36"/>
      <c r="J11538" s="126"/>
      <c r="K11538" s="1"/>
      <c r="L11538" s="1"/>
      <c r="M11538" s="1"/>
      <c r="N11538" s="1"/>
      <c r="O11538" s="1"/>
    </row>
    <row r="11539" ht="15.75" customHeight="1">
      <c r="A11539" s="36"/>
      <c r="B11539" s="35" t="str">
        <f t="shared" si="6100"/>
        <v>9b</v>
      </c>
      <c r="C11539" s="144" t="str">
        <f t="shared" si="6101"/>
        <v>Forces</v>
      </c>
      <c r="D11539" s="36" t="str">
        <f t="array" ref="D11539">IF(INDEX(INDIRECT(J11503),ROW($A$33))="","",INDEX(INDIRECT(J11503),ROW($A$33)))</f>
        <v/>
      </c>
      <c r="E11539" s="36" t="s">
        <v>73</v>
      </c>
      <c r="F11539" s="36">
        <f t="shared" si="6102"/>
        <v>2</v>
      </c>
      <c r="G11539" s="148" t="str">
        <f t="shared" si="6103"/>
        <v>Substantive</v>
      </c>
      <c r="H11539" s="36"/>
      <c r="I11539" s="36"/>
      <c r="J11539" s="126"/>
      <c r="K11539" s="1"/>
      <c r="L11539" s="1"/>
      <c r="M11539" s="1"/>
      <c r="N11539" s="1"/>
      <c r="O11539" s="1"/>
    </row>
    <row r="11540" ht="15.75" customHeight="1">
      <c r="A11540" s="36"/>
      <c r="B11540" s="35" t="str">
        <f t="shared" si="6100"/>
        <v>9c</v>
      </c>
      <c r="C11540" s="144" t="str">
        <f t="shared" si="6101"/>
        <v>Repeatability</v>
      </c>
      <c r="D11540" s="36" t="str">
        <f t="array" ref="D11540">IF(INDEX(INDIRECT(J11503),ROW($A$34))="","",INDEX(INDIRECT(J11503),ROW($A$34)))</f>
        <v/>
      </c>
      <c r="E11540" s="36" t="s">
        <v>73</v>
      </c>
      <c r="F11540" s="36">
        <f t="shared" si="6102"/>
        <v>1</v>
      </c>
      <c r="G11540" s="145" t="str">
        <f t="shared" si="6103"/>
        <v>Disciplinary</v>
      </c>
      <c r="H11540" s="36"/>
      <c r="I11540" s="36"/>
      <c r="J11540" s="126"/>
      <c r="K11540" s="1"/>
      <c r="L11540" s="1"/>
      <c r="M11540" s="1"/>
      <c r="N11540" s="1"/>
      <c r="O11540" s="1"/>
    </row>
    <row r="11541" ht="15.75" customHeight="1">
      <c r="A11541" s="36"/>
      <c r="B11541" s="35" t="str">
        <f t="shared" si="6100"/>
        <v>9d</v>
      </c>
      <c r="C11541" s="144" t="str">
        <f t="shared" si="6101"/>
        <v>Graphs</v>
      </c>
      <c r="D11541" s="36" t="str">
        <f t="array" ref="D11541">IF(INDEX(INDIRECT(J11503),ROW($A$35))="","",INDEX(INDIRECT(J11503),ROW($A$35)))</f>
        <v/>
      </c>
      <c r="E11541" s="36" t="s">
        <v>73</v>
      </c>
      <c r="F11541" s="36">
        <f t="shared" si="6102"/>
        <v>1</v>
      </c>
      <c r="G11541" s="145" t="str">
        <f t="shared" si="6103"/>
        <v>Disciplinary</v>
      </c>
      <c r="H11541" s="36"/>
      <c r="I11541" s="36"/>
      <c r="J11541" s="126"/>
      <c r="K11541" s="1"/>
      <c r="L11541" s="1"/>
      <c r="M11541" s="1"/>
      <c r="N11541" s="1"/>
      <c r="O11541" s="1"/>
    </row>
    <row r="11542" ht="15.75" customHeight="1">
      <c r="A11542" s="36"/>
      <c r="B11542" s="35" t="str">
        <f t="shared" si="6100"/>
        <v>10a</v>
      </c>
      <c r="C11542" s="144" t="str">
        <f t="shared" si="6101"/>
        <v>Physical properties of materials</v>
      </c>
      <c r="D11542" s="36" t="str">
        <f t="array" ref="D11542">IF(INDEX(INDIRECT(J11503),ROW($A$36))="","",INDEX(INDIRECT(J11503),ROW($A$36)))</f>
        <v/>
      </c>
      <c r="E11542" s="36" t="s">
        <v>73</v>
      </c>
      <c r="F11542" s="36">
        <f t="shared" si="6102"/>
        <v>1</v>
      </c>
      <c r="G11542" s="145" t="str">
        <f t="shared" si="6103"/>
        <v>Substantive</v>
      </c>
      <c r="H11542" s="36"/>
      <c r="I11542" s="36"/>
      <c r="J11542" s="126"/>
      <c r="K11542" s="1"/>
      <c r="L11542" s="1"/>
      <c r="M11542" s="1"/>
      <c r="N11542" s="1"/>
      <c r="O11542" s="1"/>
    </row>
    <row r="11543" ht="15.75" customHeight="1">
      <c r="A11543" s="36"/>
      <c r="B11543" s="35" t="str">
        <f t="shared" si="6100"/>
        <v>10b</v>
      </c>
      <c r="C11543" s="144" t="str">
        <f t="shared" si="6101"/>
        <v>Physical properties of materials</v>
      </c>
      <c r="D11543" s="36" t="str">
        <f t="array" ref="D11543">IF(INDEX(INDIRECT(J11503),ROW($A$37))="","",INDEX(INDIRECT(J11503),ROW($A$37)))</f>
        <v/>
      </c>
      <c r="E11543" s="36" t="s">
        <v>73</v>
      </c>
      <c r="F11543" s="36">
        <f t="shared" si="6102"/>
        <v>1</v>
      </c>
      <c r="G11543" s="145" t="str">
        <f t="shared" si="6103"/>
        <v>Substantive</v>
      </c>
      <c r="H11543" s="36"/>
      <c r="I11543" s="36"/>
      <c r="J11543" s="126"/>
      <c r="K11543" s="1"/>
      <c r="L11543" s="1"/>
      <c r="M11543" s="1"/>
      <c r="N11543" s="1"/>
      <c r="O11543" s="1"/>
    </row>
    <row r="11544" ht="15.75" customHeight="1">
      <c r="A11544" s="36"/>
      <c r="B11544" s="35" t="str">
        <f t="shared" si="6100"/>
        <v>10c</v>
      </c>
      <c r="C11544" s="144" t="str">
        <f t="shared" si="6101"/>
        <v>Graphs</v>
      </c>
      <c r="D11544" s="36" t="str">
        <f t="array" ref="D11544">IF(INDEX(INDIRECT(J11503),ROW($A$38))="","",INDEX(INDIRECT(J11503),ROW($A$38)))</f>
        <v/>
      </c>
      <c r="E11544" s="36" t="s">
        <v>73</v>
      </c>
      <c r="F11544" s="36">
        <f t="shared" si="6102"/>
        <v>1</v>
      </c>
      <c r="G11544" s="145" t="str">
        <f t="shared" si="6103"/>
        <v>Disciplinary</v>
      </c>
      <c r="H11544" s="36"/>
      <c r="I11544" s="36"/>
      <c r="J11544" s="126"/>
      <c r="K11544" s="1"/>
      <c r="L11544" s="1"/>
      <c r="M11544" s="1"/>
      <c r="N11544" s="1"/>
      <c r="O11544" s="1"/>
    </row>
    <row r="11545" ht="15.75" customHeight="1">
      <c r="A11545" s="36"/>
      <c r="B11545" s="35" t="str">
        <f t="shared" si="6100"/>
        <v>11a</v>
      </c>
      <c r="C11545" s="144" t="str">
        <f t="shared" si="6101"/>
        <v>Repeatability</v>
      </c>
      <c r="D11545" s="36" t="str">
        <f t="array" ref="D11545">IF(INDEX(INDIRECT(J11503),ROW($A$39))="","",INDEX(INDIRECT(J11503),ROW($A$39)))</f>
        <v/>
      </c>
      <c r="E11545" s="36" t="s">
        <v>73</v>
      </c>
      <c r="F11545" s="36">
        <f t="shared" si="6102"/>
        <v>1</v>
      </c>
      <c r="G11545" s="145" t="str">
        <f t="shared" si="6103"/>
        <v>Disciplinary</v>
      </c>
      <c r="H11545" s="36"/>
      <c r="I11545" s="36"/>
      <c r="J11545" s="126"/>
      <c r="K11545" s="1"/>
      <c r="L11545" s="1"/>
      <c r="M11545" s="1"/>
      <c r="N11545" s="1"/>
      <c r="O11545" s="1"/>
    </row>
    <row r="11546" ht="15.75" customHeight="1">
      <c r="A11546" s="36"/>
      <c r="B11546" s="35" t="str">
        <f t="shared" si="6100"/>
        <v>11b</v>
      </c>
      <c r="C11546" s="144" t="str">
        <f t="shared" si="6101"/>
        <v>Plants</v>
      </c>
      <c r="D11546" s="36" t="str">
        <f t="array" ref="D11546">IF(INDEX(INDIRECT(J11503),ROW($A$40))="","",INDEX(INDIRECT(J11503),ROW($A$40)))</f>
        <v/>
      </c>
      <c r="E11546" s="36" t="s">
        <v>73</v>
      </c>
      <c r="F11546" s="36">
        <f t="shared" si="6102"/>
        <v>1</v>
      </c>
      <c r="G11546" s="145" t="str">
        <f t="shared" si="6103"/>
        <v>Substantive</v>
      </c>
      <c r="H11546" s="36"/>
      <c r="I11546" s="36"/>
      <c r="J11546" s="126"/>
      <c r="K11546" s="1"/>
      <c r="L11546" s="1"/>
      <c r="M11546" s="1"/>
      <c r="N11546" s="1"/>
      <c r="O11546" s="1"/>
    </row>
    <row r="11547" ht="15.75" customHeight="1">
      <c r="A11547" s="36"/>
      <c r="B11547" s="123" t="str">
        <f t="shared" ref="B11547:C11547" si="6104">B11497</f>
        <v>11c</v>
      </c>
      <c r="C11547" s="146" t="str">
        <f t="shared" si="6104"/>
        <v>Conclusions</v>
      </c>
      <c r="D11547" s="36" t="str">
        <f t="array" ref="D11547">IF(INDEX(INDIRECT(J11503),ROW($A$41))="","",INDEX(INDIRECT(J11503),ROW($A$41)))</f>
        <v/>
      </c>
      <c r="E11547" s="36" t="s">
        <v>73</v>
      </c>
      <c r="F11547" s="36">
        <f t="shared" si="6102"/>
        <v>2</v>
      </c>
      <c r="G11547" s="147" t="str">
        <f>IF($G11397="","",$G11397)</f>
        <v>Disciplinary</v>
      </c>
      <c r="H11547" s="36"/>
      <c r="I11547" s="36"/>
      <c r="J11547" s="126"/>
      <c r="K11547" s="1"/>
      <c r="L11547" s="1"/>
      <c r="M11547" s="1"/>
      <c r="N11547" s="1"/>
      <c r="O11547" s="1"/>
    </row>
    <row r="11548" ht="15.75" customHeight="1">
      <c r="A11548" s="36"/>
      <c r="B11548" s="36"/>
      <c r="C11548" s="124" t="s">
        <v>67</v>
      </c>
      <c r="D11548" s="116">
        <f>SUM(D11507:D11547)</f>
        <v>0</v>
      </c>
      <c r="E11548" s="70" t="s">
        <v>73</v>
      </c>
      <c r="F11548" s="71">
        <f>SUM(F11507:F11547)</f>
        <v>50</v>
      </c>
      <c r="G11548" s="36"/>
      <c r="H11548" s="36"/>
      <c r="I11548" s="36"/>
      <c r="J11548" s="126"/>
      <c r="K11548" s="1"/>
      <c r="L11548" s="1"/>
      <c r="M11548" s="1"/>
      <c r="N11548" s="1"/>
      <c r="O11548" s="1"/>
    </row>
    <row r="11549" ht="15.75" customHeight="1">
      <c r="A11549" s="36"/>
      <c r="B11549" s="36"/>
      <c r="C11549" s="54"/>
      <c r="D11549" s="36"/>
      <c r="E11549" s="36"/>
      <c r="F11549" s="36"/>
      <c r="G11549" s="36"/>
      <c r="H11549" s="36"/>
      <c r="I11549" s="36"/>
      <c r="J11549" s="126"/>
      <c r="K11549" s="1"/>
      <c r="L11549" s="1"/>
      <c r="M11549" s="1"/>
      <c r="N11549" s="1"/>
      <c r="O11549" s="1"/>
    </row>
    <row r="11550" ht="15.75" customHeight="1">
      <c r="A11550" s="36"/>
      <c r="B11550" s="36"/>
      <c r="C11550" s="54"/>
      <c r="D11550" s="1"/>
      <c r="E11550" s="36"/>
      <c r="F11550" s="36"/>
      <c r="G11550" s="36"/>
      <c r="H11550" s="36"/>
      <c r="I11550" s="36"/>
      <c r="J11550" s="126"/>
      <c r="K11550" s="1"/>
      <c r="L11550" s="1"/>
      <c r="M11550" s="1"/>
      <c r="N11550" s="1"/>
      <c r="O11550" s="1"/>
    </row>
    <row r="11551" ht="15.75" customHeight="1">
      <c r="A11551" s="51" t="str">
        <f>A11501</f>
        <v>Year 7 Baseline Assessment Feedback</v>
      </c>
      <c r="B11551" s="36"/>
      <c r="C11551" s="54"/>
      <c r="D11551" s="1"/>
      <c r="E11551" s="36"/>
      <c r="F11551" s="36"/>
      <c r="G11551" s="36"/>
      <c r="H11551" s="36"/>
      <c r="I11551" s="36"/>
      <c r="J11551" s="150">
        <f>J11501+1</f>
        <v>248</v>
      </c>
      <c r="K11551" s="1"/>
      <c r="L11551" s="1"/>
      <c r="M11551" s="1"/>
      <c r="N11551" s="1"/>
      <c r="O11551" s="1"/>
    </row>
    <row r="11552" ht="15.75" customHeight="1">
      <c r="A11552" s="54" t="s">
        <v>104</v>
      </c>
      <c r="B11552" s="54" t="str">
        <f>$B$2</f>
        <v>Year 7 Baseline Assessment</v>
      </c>
      <c r="C11552" s="54"/>
      <c r="D11552" s="1"/>
      <c r="E11552" s="36"/>
      <c r="F11552" s="36"/>
      <c r="G11552" s="36"/>
      <c r="H11552" s="36"/>
      <c r="I11552" s="36"/>
      <c r="J11552" s="36" t="str">
        <f>CONCATENATE("Marksheet!$B$",J11551)</f>
        <v>Marksheet!$B$248</v>
      </c>
      <c r="K11552" s="1"/>
      <c r="L11552" s="1"/>
      <c r="M11552" s="1"/>
      <c r="N11552" s="1"/>
      <c r="O11552" s="1"/>
    </row>
    <row r="11553" ht="15.75" customHeight="1">
      <c r="A11553" s="54" t="s">
        <v>100</v>
      </c>
      <c r="B11553" s="54" t="str">
        <f>IF(INDIRECT(J11552)="","",INDIRECT(J11552))</f>
        <v/>
      </c>
      <c r="C11553" s="54"/>
      <c r="D11553" s="1"/>
      <c r="E11553" s="36"/>
      <c r="F11553" s="36"/>
      <c r="G11553" s="36"/>
      <c r="H11553" s="36"/>
      <c r="I11553" s="36"/>
      <c r="J11553" s="36" t="str">
        <f>CONCATENATE("Marksheet!$D$",J11551,":$AV$",J11551)</f>
        <v>Marksheet!$D$248:$AV$248</v>
      </c>
      <c r="K11553" s="1"/>
      <c r="L11553" s="1"/>
      <c r="M11553" s="1"/>
      <c r="N11553" s="1"/>
      <c r="O11553" s="1"/>
    </row>
    <row r="11554" ht="15.75" customHeight="1">
      <c r="A11554" s="54" t="s">
        <v>105</v>
      </c>
      <c r="B11554" s="54" t="str">
        <f>INDIRECT(CONCATENATE("Marksheet!$C$",INDIRECT(CONCATENATE("J",ROW()-3))))</f>
        <v/>
      </c>
      <c r="C11554" s="54"/>
      <c r="D11554" s="36"/>
      <c r="E11554" s="36"/>
      <c r="F11554" s="36"/>
      <c r="G11554" s="36"/>
      <c r="H11554" s="36"/>
      <c r="I11554" s="36"/>
      <c r="J11554" s="126"/>
      <c r="K11554" s="1"/>
      <c r="L11554" s="1"/>
      <c r="M11554" s="1"/>
      <c r="N11554" s="1"/>
      <c r="O11554" s="1"/>
    </row>
    <row r="11555" ht="15.75" customHeight="1">
      <c r="A11555" s="54"/>
      <c r="B11555" s="54"/>
      <c r="C11555" s="54"/>
      <c r="D11555" s="36"/>
      <c r="E11555" s="36"/>
      <c r="F11555" s="36"/>
      <c r="G11555" s="36"/>
      <c r="H11555" s="36"/>
      <c r="I11555" s="36"/>
      <c r="J11555" s="126"/>
      <c r="K11555" s="1"/>
      <c r="L11555" s="1"/>
      <c r="M11555" s="1"/>
      <c r="N11555" s="1"/>
      <c r="O11555" s="1"/>
    </row>
    <row r="11556" ht="15.75" customHeight="1">
      <c r="A11556" s="120"/>
      <c r="B11556" s="80" t="s">
        <v>93</v>
      </c>
      <c r="C11556" s="141" t="s">
        <v>94</v>
      </c>
      <c r="D11556" s="128" t="s">
        <v>95</v>
      </c>
      <c r="E11556" s="58"/>
      <c r="F11556" s="59"/>
      <c r="G11556" s="151" t="s">
        <v>106</v>
      </c>
      <c r="H11556" s="130"/>
      <c r="I11556" s="130"/>
      <c r="J11556" s="131"/>
      <c r="K11556" s="1"/>
      <c r="L11556" s="1"/>
      <c r="M11556" s="1"/>
      <c r="N11556" s="1"/>
      <c r="O11556" s="1"/>
    </row>
    <row r="11557" ht="15.75" customHeight="1">
      <c r="A11557" s="36"/>
      <c r="B11557" s="122" t="str">
        <f t="shared" ref="B11557:B11596" si="6105">IF($B10007="","",$B10007)</f>
        <v>1a</v>
      </c>
      <c r="C11557" s="142" t="str">
        <f t="shared" ref="C11557:C11596" si="6106">IF($C10007="","",$C10007)</f>
        <v>Living and non-living things</v>
      </c>
      <c r="D11557" s="36" t="str">
        <f t="array" ref="D11557">IF(INDEX(INDIRECT(J11553),ROW($A$1))="","",INDEX(INDIRECT(J11553),ROW($A$1)))</f>
        <v/>
      </c>
      <c r="E11557" s="36" t="s">
        <v>73</v>
      </c>
      <c r="F11557" s="36">
        <f t="shared" ref="F11557:F11597" si="6107">IF($F10007="","",$F10007)</f>
        <v>2</v>
      </c>
      <c r="G11557" s="143" t="str">
        <f t="shared" ref="G11557:G11596" si="6108">IF($G10907="","",$G10907)</f>
        <v>Substantive</v>
      </c>
      <c r="H11557" s="36"/>
      <c r="I11557" s="36"/>
      <c r="J11557" s="126"/>
      <c r="K11557" s="1"/>
      <c r="L11557" s="1"/>
      <c r="M11557" s="1"/>
      <c r="N11557" s="1"/>
      <c r="O11557" s="1"/>
    </row>
    <row r="11558" ht="15.75" customHeight="1">
      <c r="A11558" s="36"/>
      <c r="B11558" s="35" t="str">
        <f t="shared" si="6105"/>
        <v>1b</v>
      </c>
      <c r="C11558" s="144" t="str">
        <f t="shared" si="6106"/>
        <v>Measurement</v>
      </c>
      <c r="D11558" s="36" t="str">
        <f t="array" ref="D11558">IF(INDEX(INDIRECT(J11553),ROW($A$2))="","",INDEX(INDIRECT(J11553),ROW($A$2)))</f>
        <v/>
      </c>
      <c r="E11558" s="36" t="s">
        <v>73</v>
      </c>
      <c r="F11558" s="36">
        <f t="shared" si="6107"/>
        <v>1</v>
      </c>
      <c r="G11558" s="145" t="str">
        <f t="shared" si="6108"/>
        <v>Disciplinary</v>
      </c>
      <c r="H11558" s="36"/>
      <c r="I11558" s="36"/>
      <c r="J11558" s="126"/>
      <c r="K11558" s="1"/>
      <c r="L11558" s="1"/>
      <c r="M11558" s="1"/>
      <c r="N11558" s="1"/>
      <c r="O11558" s="1"/>
    </row>
    <row r="11559" ht="15.75" customHeight="1">
      <c r="A11559" s="36"/>
      <c r="B11559" s="35" t="str">
        <f t="shared" si="6105"/>
        <v>1c</v>
      </c>
      <c r="C11559" s="144" t="str">
        <f t="shared" si="6106"/>
        <v>Tables</v>
      </c>
      <c r="D11559" s="36" t="str">
        <f t="array" ref="D11559">IF(INDEX(INDIRECT(J11553),ROW($A$3))="","",INDEX(INDIRECT(J11553),ROW($A$3)))</f>
        <v/>
      </c>
      <c r="E11559" s="36" t="s">
        <v>73</v>
      </c>
      <c r="F11559" s="36">
        <f t="shared" si="6107"/>
        <v>1</v>
      </c>
      <c r="G11559" s="145" t="str">
        <f t="shared" si="6108"/>
        <v>Disciplinary</v>
      </c>
      <c r="H11559" s="36"/>
      <c r="I11559" s="36"/>
      <c r="J11559" s="126"/>
      <c r="K11559" s="1"/>
      <c r="L11559" s="1"/>
      <c r="M11559" s="1"/>
      <c r="N11559" s="1"/>
      <c r="O11559" s="1"/>
    </row>
    <row r="11560" ht="15.75" customHeight="1">
      <c r="A11560" s="36"/>
      <c r="B11560" s="35" t="str">
        <f t="shared" si="6105"/>
        <v>1d</v>
      </c>
      <c r="C11560" s="144" t="str">
        <f t="shared" si="6106"/>
        <v>Plants</v>
      </c>
      <c r="D11560" s="36" t="str">
        <f t="array" ref="D11560">IF(INDEX(INDIRECT(J11553),ROW($A$4))="","",INDEX(INDIRECT(J11553),ROW($A$4)))</f>
        <v/>
      </c>
      <c r="E11560" s="36" t="s">
        <v>73</v>
      </c>
      <c r="F11560" s="36">
        <f t="shared" si="6107"/>
        <v>1</v>
      </c>
      <c r="G11560" s="145" t="str">
        <f t="shared" si="6108"/>
        <v>Substantive</v>
      </c>
      <c r="H11560" s="36"/>
      <c r="I11560" s="36"/>
      <c r="J11560" s="126"/>
      <c r="K11560" s="1"/>
      <c r="L11560" s="1"/>
      <c r="M11560" s="1"/>
      <c r="N11560" s="1"/>
      <c r="O11560" s="1"/>
    </row>
    <row r="11561" ht="15.75" customHeight="1">
      <c r="A11561" s="36"/>
      <c r="B11561" s="35" t="str">
        <f t="shared" si="6105"/>
        <v>1e</v>
      </c>
      <c r="C11561" s="144" t="str">
        <f t="shared" si="6106"/>
        <v>Food chains</v>
      </c>
      <c r="D11561" s="36" t="str">
        <f t="array" ref="D11561">IF(INDEX(INDIRECT(J11553),ROW($A$5))="","",INDEX(INDIRECT(J11553),ROW($A$5)))</f>
        <v/>
      </c>
      <c r="E11561" s="36" t="s">
        <v>73</v>
      </c>
      <c r="F11561" s="36">
        <f t="shared" si="6107"/>
        <v>2</v>
      </c>
      <c r="G11561" s="145" t="str">
        <f t="shared" si="6108"/>
        <v>Substantive</v>
      </c>
      <c r="H11561" s="36"/>
      <c r="I11561" s="36"/>
      <c r="J11561" s="126"/>
      <c r="K11561" s="1"/>
      <c r="L11561" s="1"/>
      <c r="M11561" s="1"/>
      <c r="N11561" s="1"/>
      <c r="O11561" s="1"/>
    </row>
    <row r="11562" ht="15.75" customHeight="1">
      <c r="A11562" s="36"/>
      <c r="B11562" s="35" t="str">
        <f t="shared" si="6105"/>
        <v>2a</v>
      </c>
      <c r="C11562" s="144" t="str">
        <f t="shared" si="6106"/>
        <v>States of matter</v>
      </c>
      <c r="D11562" s="36" t="str">
        <f t="array" ref="D11562">IF(INDEX(INDIRECT(J11553),ROW($A$6))="","",INDEX(INDIRECT(J11553),ROW($A$6)))</f>
        <v/>
      </c>
      <c r="E11562" s="36" t="s">
        <v>73</v>
      </c>
      <c r="F11562" s="36">
        <f t="shared" si="6107"/>
        <v>1</v>
      </c>
      <c r="G11562" s="145" t="str">
        <f t="shared" si="6108"/>
        <v>Substantive</v>
      </c>
      <c r="H11562" s="36"/>
      <c r="I11562" s="36"/>
      <c r="J11562" s="126"/>
      <c r="K11562" s="1"/>
      <c r="L11562" s="1"/>
      <c r="M11562" s="1"/>
      <c r="N11562" s="1"/>
      <c r="O11562" s="1"/>
    </row>
    <row r="11563" ht="15.75" customHeight="1">
      <c r="A11563" s="36"/>
      <c r="B11563" s="35" t="str">
        <f t="shared" si="6105"/>
        <v>2b</v>
      </c>
      <c r="C11563" s="144" t="str">
        <f t="shared" si="6106"/>
        <v>Graphs</v>
      </c>
      <c r="D11563" s="36" t="str">
        <f t="array" ref="D11563">IF(INDEX(INDIRECT(J11553),ROW($A$7))="","",INDEX(INDIRECT(J11553),ROW($A$7)))</f>
        <v/>
      </c>
      <c r="E11563" s="36" t="s">
        <v>73</v>
      </c>
      <c r="F11563" s="36">
        <f t="shared" si="6107"/>
        <v>1</v>
      </c>
      <c r="G11563" s="148" t="str">
        <f t="shared" si="6108"/>
        <v>Disciplinary</v>
      </c>
      <c r="H11563" s="36"/>
      <c r="I11563" s="36"/>
      <c r="J11563" s="126"/>
      <c r="K11563" s="1"/>
      <c r="L11563" s="1"/>
      <c r="M11563" s="1"/>
      <c r="N11563" s="1"/>
      <c r="O11563" s="1"/>
    </row>
    <row r="11564" ht="15.75" customHeight="1">
      <c r="A11564" s="36"/>
      <c r="B11564" s="35" t="str">
        <f t="shared" si="6105"/>
        <v>2c</v>
      </c>
      <c r="C11564" s="144" t="str">
        <f t="shared" si="6106"/>
        <v>Plants</v>
      </c>
      <c r="D11564" s="36" t="str">
        <f t="array" ref="D11564">IF(INDEX(INDIRECT(J11553),ROW($A$8))="","",INDEX(INDIRECT(J11553),ROW($A$8)))</f>
        <v/>
      </c>
      <c r="E11564" s="36" t="s">
        <v>73</v>
      </c>
      <c r="F11564" s="36">
        <f t="shared" si="6107"/>
        <v>1</v>
      </c>
      <c r="G11564" s="145" t="str">
        <f t="shared" si="6108"/>
        <v>Substantive</v>
      </c>
      <c r="H11564" s="36"/>
      <c r="I11564" s="36"/>
      <c r="J11564" s="126"/>
      <c r="K11564" s="1"/>
      <c r="L11564" s="1"/>
      <c r="M11564" s="1"/>
      <c r="N11564" s="1"/>
      <c r="O11564" s="1"/>
    </row>
    <row r="11565" ht="15.75" customHeight="1">
      <c r="A11565" s="36"/>
      <c r="B11565" s="35" t="str">
        <f t="shared" si="6105"/>
        <v>3a</v>
      </c>
      <c r="C11565" s="144" t="str">
        <f t="shared" si="6106"/>
        <v>Reversible and non-reversible changes</v>
      </c>
      <c r="D11565" s="36" t="str">
        <f t="array" ref="D11565">IF(INDEX(INDIRECT(J11553),ROW($A$9))="","",INDEX(INDIRECT(J11553),ROW($A$9)))</f>
        <v/>
      </c>
      <c r="E11565" s="36" t="s">
        <v>73</v>
      </c>
      <c r="F11565" s="36">
        <f t="shared" si="6107"/>
        <v>2</v>
      </c>
      <c r="G11565" s="145" t="str">
        <f t="shared" si="6108"/>
        <v>Substantive</v>
      </c>
      <c r="H11565" s="36"/>
      <c r="I11565" s="36"/>
      <c r="J11565" s="126"/>
      <c r="K11565" s="1"/>
      <c r="L11565" s="1"/>
      <c r="M11565" s="1"/>
      <c r="N11565" s="1"/>
      <c r="O11565" s="1"/>
    </row>
    <row r="11566" ht="15.75" customHeight="1">
      <c r="A11566" s="36"/>
      <c r="B11566" s="35" t="str">
        <f t="shared" si="6105"/>
        <v>3b</v>
      </c>
      <c r="C11566" s="144" t="str">
        <f t="shared" si="6106"/>
        <v>Units</v>
      </c>
      <c r="D11566" s="36" t="str">
        <f t="array" ref="D11566">IF(INDEX(INDIRECT(J11553),ROW($A$10))="","",INDEX(INDIRECT(J11553),ROW($A$10)))</f>
        <v/>
      </c>
      <c r="E11566" s="36" t="s">
        <v>73</v>
      </c>
      <c r="F11566" s="36">
        <f t="shared" si="6107"/>
        <v>1</v>
      </c>
      <c r="G11566" s="145" t="str">
        <f t="shared" si="6108"/>
        <v>Disciplinary</v>
      </c>
      <c r="H11566" s="36"/>
      <c r="I11566" s="36"/>
      <c r="J11566" s="126"/>
      <c r="K11566" s="1"/>
      <c r="L11566" s="1"/>
      <c r="M11566" s="1"/>
      <c r="N11566" s="1"/>
      <c r="O11566" s="1"/>
    </row>
    <row r="11567" ht="15.75" customHeight="1">
      <c r="A11567" s="36"/>
      <c r="B11567" s="35" t="str">
        <f t="shared" si="6105"/>
        <v>3c</v>
      </c>
      <c r="C11567" s="144" t="str">
        <f t="shared" si="6106"/>
        <v>Hazards, risks and precautions</v>
      </c>
      <c r="D11567" s="36" t="str">
        <f t="array" ref="D11567">IF(INDEX(INDIRECT(J11553),ROW($A$11))="","",INDEX(INDIRECT(J11553),ROW($A$11)))</f>
        <v/>
      </c>
      <c r="E11567" s="36" t="s">
        <v>73</v>
      </c>
      <c r="F11567" s="36">
        <f t="shared" si="6107"/>
        <v>1</v>
      </c>
      <c r="G11567" s="149" t="str">
        <f t="shared" si="6108"/>
        <v>Disciplinary</v>
      </c>
      <c r="H11567" s="36"/>
      <c r="I11567" s="36"/>
      <c r="J11567" s="126"/>
      <c r="K11567" s="1"/>
      <c r="L11567" s="1"/>
      <c r="M11567" s="1"/>
      <c r="N11567" s="1"/>
      <c r="O11567" s="1"/>
    </row>
    <row r="11568" ht="15.75" customHeight="1">
      <c r="A11568" s="36"/>
      <c r="B11568" s="35" t="str">
        <f t="shared" si="6105"/>
        <v>3d</v>
      </c>
      <c r="C11568" s="144" t="str">
        <f t="shared" si="6106"/>
        <v>States of matter</v>
      </c>
      <c r="D11568" s="36" t="str">
        <f t="array" ref="D11568">IF(INDEX(INDIRECT(J11553),ROW($A$12))="","",INDEX(INDIRECT(J11553),ROW($A$12)))</f>
        <v/>
      </c>
      <c r="E11568" s="36" t="s">
        <v>73</v>
      </c>
      <c r="F11568" s="36">
        <f t="shared" si="6107"/>
        <v>1</v>
      </c>
      <c r="G11568" s="145" t="str">
        <f t="shared" si="6108"/>
        <v>Substantive</v>
      </c>
      <c r="H11568" s="36"/>
      <c r="I11568" s="36"/>
      <c r="J11568" s="126"/>
      <c r="K11568" s="1"/>
      <c r="L11568" s="1"/>
      <c r="M11568" s="1"/>
      <c r="N11568" s="1"/>
      <c r="O11568" s="1"/>
    </row>
    <row r="11569" ht="15.75" customHeight="1">
      <c r="A11569" s="36"/>
      <c r="B11569" s="35" t="str">
        <f t="shared" si="6105"/>
        <v>3e</v>
      </c>
      <c r="C11569" s="144" t="str">
        <f t="shared" si="6106"/>
        <v>Reversible and non-reversible changes</v>
      </c>
      <c r="D11569" s="36" t="str">
        <f t="array" ref="D11569">IF(INDEX(INDIRECT(J11553),ROW($A$13))="","",INDEX(INDIRECT(J11553),ROW($A$13)))</f>
        <v/>
      </c>
      <c r="E11569" s="36" t="s">
        <v>73</v>
      </c>
      <c r="F11569" s="36">
        <f t="shared" si="6107"/>
        <v>1</v>
      </c>
      <c r="G11569" s="145" t="str">
        <f t="shared" si="6108"/>
        <v>Substantive</v>
      </c>
      <c r="H11569" s="36"/>
      <c r="I11569" s="36"/>
      <c r="J11569" s="126"/>
      <c r="K11569" s="1"/>
      <c r="L11569" s="1"/>
      <c r="M11569" s="1"/>
      <c r="N11569" s="1"/>
      <c r="O11569" s="1"/>
    </row>
    <row r="11570" ht="15.75" customHeight="1">
      <c r="A11570" s="36"/>
      <c r="B11570" s="35" t="str">
        <f t="shared" si="6105"/>
        <v>4a</v>
      </c>
      <c r="C11570" s="144" t="str">
        <f t="shared" si="6106"/>
        <v>Equipment</v>
      </c>
      <c r="D11570" s="36" t="str">
        <f t="array" ref="D11570">IF(INDEX(INDIRECT(J11553),ROW($A$14))="","",INDEX(INDIRECT(J11553),ROW($A$14)))</f>
        <v/>
      </c>
      <c r="E11570" s="36" t="s">
        <v>73</v>
      </c>
      <c r="F11570" s="36">
        <f t="shared" si="6107"/>
        <v>2</v>
      </c>
      <c r="G11570" s="145" t="str">
        <f t="shared" si="6108"/>
        <v>Disciplinary</v>
      </c>
      <c r="H11570" s="36"/>
      <c r="I11570" s="36"/>
      <c r="J11570" s="126"/>
      <c r="K11570" s="1"/>
      <c r="L11570" s="1"/>
      <c r="M11570" s="1"/>
      <c r="N11570" s="1"/>
      <c r="O11570" s="1"/>
    </row>
    <row r="11571" ht="15.75" customHeight="1">
      <c r="A11571" s="36"/>
      <c r="B11571" s="35" t="str">
        <f t="shared" si="6105"/>
        <v>4b</v>
      </c>
      <c r="C11571" s="144" t="str">
        <f t="shared" si="6106"/>
        <v>Accuracy and precision</v>
      </c>
      <c r="D11571" s="36" t="str">
        <f t="array" ref="D11571">IF(INDEX(INDIRECT(J11553),ROW($A$15))="","",INDEX(INDIRECT(J11553),ROW($A$15)))</f>
        <v/>
      </c>
      <c r="E11571" s="36" t="s">
        <v>73</v>
      </c>
      <c r="F11571" s="36">
        <f t="shared" si="6107"/>
        <v>1</v>
      </c>
      <c r="G11571" s="145" t="str">
        <f t="shared" si="6108"/>
        <v>Disciplinary</v>
      </c>
      <c r="H11571" s="36"/>
      <c r="I11571" s="36"/>
      <c r="J11571" s="126"/>
      <c r="K11571" s="1"/>
      <c r="L11571" s="1"/>
      <c r="M11571" s="1"/>
      <c r="N11571" s="1"/>
      <c r="O11571" s="1"/>
    </row>
    <row r="11572" ht="15.75" customHeight="1">
      <c r="A11572" s="36"/>
      <c r="B11572" s="35" t="str">
        <f t="shared" si="6105"/>
        <v>4c</v>
      </c>
      <c r="C11572" s="144" t="str">
        <f t="shared" si="6106"/>
        <v>Conclusions</v>
      </c>
      <c r="D11572" s="36" t="str">
        <f t="array" ref="D11572">IF(INDEX(INDIRECT(J11553),ROW($A$16))="","",INDEX(INDIRECT(J11553),ROW($A$16)))</f>
        <v/>
      </c>
      <c r="E11572" s="36" t="s">
        <v>73</v>
      </c>
      <c r="F11572" s="36">
        <f t="shared" si="6107"/>
        <v>1</v>
      </c>
      <c r="G11572" s="145" t="str">
        <f t="shared" si="6108"/>
        <v>Disciplinary</v>
      </c>
      <c r="H11572" s="36"/>
      <c r="I11572" s="36"/>
      <c r="J11572" s="126"/>
      <c r="K11572" s="1"/>
      <c r="L11572" s="1"/>
      <c r="M11572" s="1"/>
      <c r="N11572" s="1"/>
      <c r="O11572" s="1"/>
    </row>
    <row r="11573" ht="15.75" customHeight="1">
      <c r="A11573" s="36"/>
      <c r="B11573" s="35" t="str">
        <f t="shared" si="6105"/>
        <v>5a</v>
      </c>
      <c r="C11573" s="144" t="str">
        <f t="shared" si="6106"/>
        <v>Hazards, risks and precautions</v>
      </c>
      <c r="D11573" s="36" t="str">
        <f t="array" ref="D11573">IF(INDEX(INDIRECT(J11553),ROW($A$17))="","",INDEX(INDIRECT(J11553),ROW($A$17)))</f>
        <v/>
      </c>
      <c r="E11573" s="36" t="s">
        <v>73</v>
      </c>
      <c r="F11573" s="36">
        <f t="shared" si="6107"/>
        <v>1</v>
      </c>
      <c r="G11573" s="145" t="str">
        <f t="shared" si="6108"/>
        <v>Disciplinary</v>
      </c>
      <c r="H11573" s="36"/>
      <c r="I11573" s="36"/>
      <c r="J11573" s="126"/>
      <c r="K11573" s="1"/>
      <c r="L11573" s="1"/>
      <c r="M11573" s="1"/>
      <c r="N11573" s="1"/>
      <c r="O11573" s="1"/>
    </row>
    <row r="11574" ht="15.75" customHeight="1">
      <c r="A11574" s="36"/>
      <c r="B11574" s="35" t="str">
        <f t="shared" si="6105"/>
        <v>5b</v>
      </c>
      <c r="C11574" s="144" t="str">
        <f t="shared" si="6106"/>
        <v>Electricity</v>
      </c>
      <c r="D11574" s="36" t="str">
        <f t="array" ref="D11574">IF(INDEX(INDIRECT(J11553),ROW($A$18))="","",INDEX(INDIRECT(J11553),ROW($A$18)))</f>
        <v/>
      </c>
      <c r="E11574" s="36" t="s">
        <v>73</v>
      </c>
      <c r="F11574" s="36">
        <f t="shared" si="6107"/>
        <v>1</v>
      </c>
      <c r="G11574" s="145" t="str">
        <f t="shared" si="6108"/>
        <v>Substantive</v>
      </c>
      <c r="H11574" s="36"/>
      <c r="I11574" s="36"/>
      <c r="J11574" s="126"/>
      <c r="K11574" s="1"/>
      <c r="L11574" s="1"/>
      <c r="M11574" s="1"/>
      <c r="N11574" s="1"/>
      <c r="O11574" s="1"/>
    </row>
    <row r="11575" ht="15.75" customHeight="1">
      <c r="A11575" s="36"/>
      <c r="B11575" s="35" t="str">
        <f t="shared" si="6105"/>
        <v>5c</v>
      </c>
      <c r="C11575" s="144" t="str">
        <f t="shared" si="6106"/>
        <v>Physical properties of materials</v>
      </c>
      <c r="D11575" s="36" t="str">
        <f t="array" ref="D11575">IF(INDEX(INDIRECT(J11553),ROW($A$19))="","",INDEX(INDIRECT(J11553),ROW($A$19)))</f>
        <v/>
      </c>
      <c r="E11575" s="36" t="s">
        <v>73</v>
      </c>
      <c r="F11575" s="36">
        <f t="shared" si="6107"/>
        <v>1</v>
      </c>
      <c r="G11575" s="145" t="str">
        <f t="shared" si="6108"/>
        <v>Substantive</v>
      </c>
      <c r="H11575" s="36"/>
      <c r="I11575" s="36"/>
      <c r="J11575" s="126"/>
      <c r="K11575" s="1"/>
      <c r="L11575" s="1"/>
      <c r="M11575" s="1"/>
      <c r="N11575" s="1"/>
      <c r="O11575" s="1"/>
    </row>
    <row r="11576" ht="15.75" customHeight="1">
      <c r="A11576" s="36"/>
      <c r="B11576" s="35" t="str">
        <f t="shared" si="6105"/>
        <v>5d</v>
      </c>
      <c r="C11576" s="144" t="str">
        <f t="shared" si="6106"/>
        <v>Electricity</v>
      </c>
      <c r="D11576" s="36" t="str">
        <f t="array" ref="D11576">IF(INDEX(INDIRECT(J11553),ROW($A$20))="","",INDEX(INDIRECT(J11553),ROW($A$20)))</f>
        <v/>
      </c>
      <c r="E11576" s="36" t="s">
        <v>73</v>
      </c>
      <c r="F11576" s="36">
        <f t="shared" si="6107"/>
        <v>1</v>
      </c>
      <c r="G11576" s="145" t="str">
        <f t="shared" si="6108"/>
        <v>Substantive</v>
      </c>
      <c r="H11576" s="36"/>
      <c r="I11576" s="36"/>
      <c r="J11576" s="126"/>
      <c r="K11576" s="1"/>
      <c r="L11576" s="1"/>
      <c r="M11576" s="1"/>
      <c r="N11576" s="1"/>
      <c r="O11576" s="1"/>
    </row>
    <row r="11577" ht="15.75" customHeight="1">
      <c r="A11577" s="36"/>
      <c r="B11577" s="35" t="str">
        <f t="shared" si="6105"/>
        <v>6a</v>
      </c>
      <c r="C11577" s="144" t="str">
        <f t="shared" si="6106"/>
        <v>Planning scientific enquiry</v>
      </c>
      <c r="D11577" s="36" t="str">
        <f t="array" ref="D11577">IF(INDEX(INDIRECT(J11553),ROW($A$21))="","",INDEX(INDIRECT(J11553),ROW($A$21)))</f>
        <v/>
      </c>
      <c r="E11577" s="36" t="s">
        <v>73</v>
      </c>
      <c r="F11577" s="36">
        <f t="shared" si="6107"/>
        <v>2</v>
      </c>
      <c r="G11577" s="145" t="str">
        <f t="shared" si="6108"/>
        <v>Disciplinary</v>
      </c>
      <c r="H11577" s="36"/>
      <c r="I11577" s="36"/>
      <c r="J11577" s="126"/>
      <c r="K11577" s="1"/>
      <c r="L11577" s="1"/>
      <c r="M11577" s="1"/>
      <c r="N11577" s="1"/>
      <c r="O11577" s="1"/>
    </row>
    <row r="11578" ht="15.75" customHeight="1">
      <c r="A11578" s="36"/>
      <c r="B11578" s="35" t="str">
        <f t="shared" si="6105"/>
        <v>6b</v>
      </c>
      <c r="C11578" s="144" t="str">
        <f t="shared" si="6106"/>
        <v>Units</v>
      </c>
      <c r="D11578" s="36" t="str">
        <f t="array" ref="D11578">IF(INDEX(INDIRECT(J11553),ROW($A$22))="","",INDEX(INDIRECT(J11553),ROW($A$22)))</f>
        <v/>
      </c>
      <c r="E11578" s="36" t="s">
        <v>73</v>
      </c>
      <c r="F11578" s="36">
        <f t="shared" si="6107"/>
        <v>1</v>
      </c>
      <c r="G11578" s="145" t="str">
        <f t="shared" si="6108"/>
        <v>Disciplinary</v>
      </c>
      <c r="H11578" s="36"/>
      <c r="I11578" s="36"/>
      <c r="J11578" s="126"/>
      <c r="K11578" s="1"/>
      <c r="L11578" s="1"/>
      <c r="M11578" s="1"/>
      <c r="N11578" s="1"/>
      <c r="O11578" s="1"/>
    </row>
    <row r="11579" ht="15.75" customHeight="1">
      <c r="A11579" s="36"/>
      <c r="B11579" s="35" t="str">
        <f t="shared" si="6105"/>
        <v>6c</v>
      </c>
      <c r="C11579" s="144" t="str">
        <f t="shared" si="6106"/>
        <v>Forces</v>
      </c>
      <c r="D11579" s="36" t="str">
        <f t="array" ref="D11579">IF(INDEX(INDIRECT(J11553),ROW($A$23))="","",INDEX(INDIRECT(J11553),ROW($A$23)))</f>
        <v/>
      </c>
      <c r="E11579" s="36" t="s">
        <v>73</v>
      </c>
      <c r="F11579" s="36">
        <f t="shared" si="6107"/>
        <v>1</v>
      </c>
      <c r="G11579" s="148" t="str">
        <f t="shared" si="6108"/>
        <v>Substantive</v>
      </c>
      <c r="H11579" s="36"/>
      <c r="I11579" s="36"/>
      <c r="J11579" s="126"/>
      <c r="K11579" s="1"/>
      <c r="L11579" s="1"/>
      <c r="M11579" s="1"/>
      <c r="N11579" s="1"/>
      <c r="O11579" s="1"/>
    </row>
    <row r="11580" ht="15.75" customHeight="1">
      <c r="A11580" s="36"/>
      <c r="B11580" s="35" t="str">
        <f t="shared" si="6105"/>
        <v>6d</v>
      </c>
      <c r="C11580" s="144" t="str">
        <f t="shared" si="6106"/>
        <v>Tables</v>
      </c>
      <c r="D11580" s="36" t="str">
        <f t="array" ref="D11580">IF(INDEX(INDIRECT(J11553),ROW($A$24))="","",INDEX(INDIRECT(J11553),ROW($A$24)))</f>
        <v/>
      </c>
      <c r="E11580" s="36" t="s">
        <v>73</v>
      </c>
      <c r="F11580" s="36">
        <f t="shared" si="6107"/>
        <v>1</v>
      </c>
      <c r="G11580" s="145" t="str">
        <f t="shared" si="6108"/>
        <v>Disciplinary</v>
      </c>
      <c r="H11580" s="36"/>
      <c r="I11580" s="36"/>
      <c r="J11580" s="126"/>
      <c r="K11580" s="1"/>
      <c r="L11580" s="1"/>
      <c r="M11580" s="1"/>
      <c r="N11580" s="1"/>
      <c r="O11580" s="1"/>
    </row>
    <row r="11581" ht="15.75" customHeight="1">
      <c r="A11581" s="36"/>
      <c r="B11581" s="35" t="str">
        <f t="shared" si="6105"/>
        <v>7a</v>
      </c>
      <c r="C11581" s="144" t="str">
        <f t="shared" si="6106"/>
        <v>Behaviour of light</v>
      </c>
      <c r="D11581" s="36" t="str">
        <f t="array" ref="D11581">IF(INDEX(INDIRECT(J11553),ROW($A$25))="","",INDEX(INDIRECT(J11553),ROW($A$25)))</f>
        <v/>
      </c>
      <c r="E11581" s="36" t="s">
        <v>73</v>
      </c>
      <c r="F11581" s="36">
        <f t="shared" si="6107"/>
        <v>1</v>
      </c>
      <c r="G11581" s="148" t="str">
        <f t="shared" si="6108"/>
        <v>Substantive</v>
      </c>
      <c r="H11581" s="36"/>
      <c r="I11581" s="36"/>
      <c r="J11581" s="126"/>
      <c r="K11581" s="1"/>
      <c r="L11581" s="1"/>
      <c r="M11581" s="1"/>
      <c r="N11581" s="1"/>
      <c r="O11581" s="1"/>
    </row>
    <row r="11582" ht="15.75" customHeight="1">
      <c r="A11582" s="36"/>
      <c r="B11582" s="35" t="str">
        <f t="shared" si="6105"/>
        <v>7b</v>
      </c>
      <c r="C11582" s="144" t="str">
        <f t="shared" si="6106"/>
        <v>Behaviour of light</v>
      </c>
      <c r="D11582" s="36" t="str">
        <f t="array" ref="D11582">IF(INDEX(INDIRECT(J11553),ROW($A$26))="","",INDEX(INDIRECT(J11553),ROW($A$26)))</f>
        <v/>
      </c>
      <c r="E11582" s="36" t="s">
        <v>73</v>
      </c>
      <c r="F11582" s="36">
        <f t="shared" si="6107"/>
        <v>2</v>
      </c>
      <c r="G11582" s="145" t="str">
        <f t="shared" si="6108"/>
        <v>Substantive</v>
      </c>
      <c r="H11582" s="36"/>
      <c r="I11582" s="36"/>
      <c r="J11582" s="126"/>
      <c r="K11582" s="1"/>
      <c r="L11582" s="1"/>
      <c r="M11582" s="1"/>
      <c r="N11582" s="1"/>
      <c r="O11582" s="1"/>
    </row>
    <row r="11583" ht="15.75" customHeight="1">
      <c r="A11583" s="36"/>
      <c r="B11583" s="35" t="str">
        <f t="shared" si="6105"/>
        <v>7c</v>
      </c>
      <c r="C11583" s="144" t="str">
        <f t="shared" si="6106"/>
        <v>Behaviour of light</v>
      </c>
      <c r="D11583" s="36" t="str">
        <f t="array" ref="D11583">IF(INDEX(INDIRECT(J11553),ROW($A$27))="","",INDEX(INDIRECT(J11553),ROW($A$27)))</f>
        <v/>
      </c>
      <c r="E11583" s="36" t="s">
        <v>73</v>
      </c>
      <c r="F11583" s="36">
        <f t="shared" si="6107"/>
        <v>1</v>
      </c>
      <c r="G11583" s="145" t="str">
        <f t="shared" si="6108"/>
        <v>Substantive</v>
      </c>
      <c r="H11583" s="36"/>
      <c r="I11583" s="36"/>
      <c r="J11583" s="126"/>
      <c r="K11583" s="1"/>
      <c r="L11583" s="1"/>
      <c r="M11583" s="1"/>
      <c r="N11583" s="1"/>
      <c r="O11583" s="1"/>
    </row>
    <row r="11584" ht="15.75" customHeight="1">
      <c r="A11584" s="36"/>
      <c r="B11584" s="35" t="str">
        <f t="shared" si="6105"/>
        <v>7d</v>
      </c>
      <c r="C11584" s="144" t="str">
        <f t="shared" si="6106"/>
        <v>Conclusions</v>
      </c>
      <c r="D11584" s="36" t="str">
        <f t="array" ref="D11584">IF(INDEX(INDIRECT(J11553),ROW($A$28))="","",INDEX(INDIRECT(J11553),ROW($A$28)))</f>
        <v/>
      </c>
      <c r="E11584" s="36" t="s">
        <v>73</v>
      </c>
      <c r="F11584" s="36">
        <f t="shared" si="6107"/>
        <v>1</v>
      </c>
      <c r="G11584" s="145" t="str">
        <f t="shared" si="6108"/>
        <v>Disciplinary</v>
      </c>
      <c r="H11584" s="36"/>
      <c r="I11584" s="36"/>
      <c r="J11584" s="126"/>
      <c r="K11584" s="1"/>
      <c r="L11584" s="1"/>
      <c r="M11584" s="1"/>
      <c r="N11584" s="1"/>
      <c r="O11584" s="1"/>
    </row>
    <row r="11585" ht="15.75" customHeight="1">
      <c r="A11585" s="36"/>
      <c r="B11585" s="35" t="str">
        <f t="shared" si="6105"/>
        <v>8a</v>
      </c>
      <c r="C11585" s="144" t="str">
        <f t="shared" si="6106"/>
        <v>Measurement</v>
      </c>
      <c r="D11585" s="36" t="str">
        <f t="array" ref="D11585">IF(INDEX(INDIRECT(J11553),ROW($A$29))="","",INDEX(INDIRECT(J11553),ROW($A$29)))</f>
        <v/>
      </c>
      <c r="E11585" s="36" t="s">
        <v>73</v>
      </c>
      <c r="F11585" s="36">
        <f t="shared" si="6107"/>
        <v>1</v>
      </c>
      <c r="G11585" s="145" t="str">
        <f t="shared" si="6108"/>
        <v>Disciplinary</v>
      </c>
      <c r="H11585" s="36"/>
      <c r="I11585" s="36"/>
      <c r="J11585" s="126"/>
      <c r="K11585" s="1"/>
      <c r="L11585" s="1"/>
      <c r="M11585" s="1"/>
      <c r="N11585" s="1"/>
      <c r="O11585" s="1"/>
    </row>
    <row r="11586" ht="15.75" customHeight="1">
      <c r="A11586" s="36"/>
      <c r="B11586" s="35" t="str">
        <f t="shared" si="6105"/>
        <v>8b</v>
      </c>
      <c r="C11586" s="144" t="str">
        <f t="shared" si="6106"/>
        <v>States of matter</v>
      </c>
      <c r="D11586" s="36" t="str">
        <f t="array" ref="D11586">IF(INDEX(INDIRECT(J11553),ROW($A$30))="","",INDEX(INDIRECT(J11553),ROW($A$30)))</f>
        <v/>
      </c>
      <c r="E11586" s="36" t="s">
        <v>73</v>
      </c>
      <c r="F11586" s="36">
        <f t="shared" si="6107"/>
        <v>1</v>
      </c>
      <c r="G11586" s="145" t="str">
        <f t="shared" si="6108"/>
        <v>Substantive</v>
      </c>
      <c r="H11586" s="36"/>
      <c r="I11586" s="36"/>
      <c r="J11586" s="126"/>
      <c r="K11586" s="1"/>
      <c r="L11586" s="1"/>
      <c r="M11586" s="1"/>
      <c r="N11586" s="1"/>
      <c r="O11586" s="1"/>
    </row>
    <row r="11587" ht="15.75" customHeight="1">
      <c r="A11587" s="36"/>
      <c r="B11587" s="35" t="str">
        <f t="shared" si="6105"/>
        <v>8c</v>
      </c>
      <c r="C11587" s="144" t="str">
        <f t="shared" si="6106"/>
        <v>Accuracy and precision</v>
      </c>
      <c r="D11587" s="36" t="str">
        <f t="array" ref="D11587">IF(INDEX(INDIRECT(J11553),ROW($A$31))="","",INDEX(INDIRECT(J11553),ROW($A$31)))</f>
        <v/>
      </c>
      <c r="E11587" s="36" t="s">
        <v>73</v>
      </c>
      <c r="F11587" s="36">
        <f t="shared" si="6107"/>
        <v>1</v>
      </c>
      <c r="G11587" s="145" t="str">
        <f t="shared" si="6108"/>
        <v>Disciplinary</v>
      </c>
      <c r="H11587" s="36"/>
      <c r="I11587" s="36"/>
      <c r="J11587" s="126"/>
      <c r="K11587" s="1"/>
      <c r="L11587" s="1"/>
      <c r="M11587" s="1"/>
      <c r="N11587" s="1"/>
      <c r="O11587" s="1"/>
    </row>
    <row r="11588" ht="15.75" customHeight="1">
      <c r="A11588" s="36"/>
      <c r="B11588" s="35" t="str">
        <f t="shared" si="6105"/>
        <v>9a</v>
      </c>
      <c r="C11588" s="144" t="str">
        <f t="shared" si="6106"/>
        <v>Planning scientific enquiry</v>
      </c>
      <c r="D11588" s="36" t="str">
        <f t="array" ref="D11588">IF(INDEX(INDIRECT(J11553),ROW($A$32))="","",INDEX(INDIRECT(J11553),ROW($A$32)))</f>
        <v/>
      </c>
      <c r="E11588" s="36" t="s">
        <v>73</v>
      </c>
      <c r="F11588" s="36">
        <f t="shared" si="6107"/>
        <v>2</v>
      </c>
      <c r="G11588" s="145" t="str">
        <f t="shared" si="6108"/>
        <v>Disciplinary</v>
      </c>
      <c r="H11588" s="36"/>
      <c r="I11588" s="36"/>
      <c r="J11588" s="126"/>
      <c r="K11588" s="1"/>
      <c r="L11588" s="1"/>
      <c r="M11588" s="1"/>
      <c r="N11588" s="1"/>
      <c r="O11588" s="1"/>
    </row>
    <row r="11589" ht="15.75" customHeight="1">
      <c r="A11589" s="36"/>
      <c r="B11589" s="35" t="str">
        <f t="shared" si="6105"/>
        <v>9b</v>
      </c>
      <c r="C11589" s="144" t="str">
        <f t="shared" si="6106"/>
        <v>Forces</v>
      </c>
      <c r="D11589" s="36" t="str">
        <f t="array" ref="D11589">IF(INDEX(INDIRECT(J11553),ROW($A$33))="","",INDEX(INDIRECT(J11553),ROW($A$33)))</f>
        <v/>
      </c>
      <c r="E11589" s="36" t="s">
        <v>73</v>
      </c>
      <c r="F11589" s="36">
        <f t="shared" si="6107"/>
        <v>2</v>
      </c>
      <c r="G11589" s="148" t="str">
        <f t="shared" si="6108"/>
        <v>Substantive</v>
      </c>
      <c r="H11589" s="36"/>
      <c r="I11589" s="36"/>
      <c r="J11589" s="126"/>
      <c r="K11589" s="1"/>
      <c r="L11589" s="1"/>
      <c r="M11589" s="1"/>
      <c r="N11589" s="1"/>
      <c r="O11589" s="1"/>
    </row>
    <row r="11590" ht="15.75" customHeight="1">
      <c r="A11590" s="36"/>
      <c r="B11590" s="35" t="str">
        <f t="shared" si="6105"/>
        <v>9c</v>
      </c>
      <c r="C11590" s="144" t="str">
        <f t="shared" si="6106"/>
        <v>Repeatability</v>
      </c>
      <c r="D11590" s="36" t="str">
        <f t="array" ref="D11590">IF(INDEX(INDIRECT(J11553),ROW($A$34))="","",INDEX(INDIRECT(J11553),ROW($A$34)))</f>
        <v/>
      </c>
      <c r="E11590" s="36" t="s">
        <v>73</v>
      </c>
      <c r="F11590" s="36">
        <f t="shared" si="6107"/>
        <v>1</v>
      </c>
      <c r="G11590" s="145" t="str">
        <f t="shared" si="6108"/>
        <v>Disciplinary</v>
      </c>
      <c r="H11590" s="36"/>
      <c r="I11590" s="36"/>
      <c r="J11590" s="126"/>
      <c r="K11590" s="1"/>
      <c r="L11590" s="1"/>
      <c r="M11590" s="1"/>
      <c r="N11590" s="1"/>
      <c r="O11590" s="1"/>
    </row>
    <row r="11591" ht="15.75" customHeight="1">
      <c r="A11591" s="36"/>
      <c r="B11591" s="35" t="str">
        <f t="shared" si="6105"/>
        <v>9d</v>
      </c>
      <c r="C11591" s="144" t="str">
        <f t="shared" si="6106"/>
        <v>Graphs</v>
      </c>
      <c r="D11591" s="36" t="str">
        <f t="array" ref="D11591">IF(INDEX(INDIRECT(J11553),ROW($A$35))="","",INDEX(INDIRECT(J11553),ROW($A$35)))</f>
        <v/>
      </c>
      <c r="E11591" s="36" t="s">
        <v>73</v>
      </c>
      <c r="F11591" s="36">
        <f t="shared" si="6107"/>
        <v>1</v>
      </c>
      <c r="G11591" s="145" t="str">
        <f t="shared" si="6108"/>
        <v>Disciplinary</v>
      </c>
      <c r="H11591" s="36"/>
      <c r="I11591" s="36"/>
      <c r="J11591" s="126"/>
      <c r="K11591" s="1"/>
      <c r="L11591" s="1"/>
      <c r="M11591" s="1"/>
      <c r="N11591" s="1"/>
      <c r="O11591" s="1"/>
    </row>
    <row r="11592" ht="15.75" customHeight="1">
      <c r="A11592" s="36"/>
      <c r="B11592" s="35" t="str">
        <f t="shared" si="6105"/>
        <v>10a</v>
      </c>
      <c r="C11592" s="144" t="str">
        <f t="shared" si="6106"/>
        <v>Physical properties of materials</v>
      </c>
      <c r="D11592" s="36" t="str">
        <f t="array" ref="D11592">IF(INDEX(INDIRECT(J11553),ROW($A$36))="","",INDEX(INDIRECT(J11553),ROW($A$36)))</f>
        <v/>
      </c>
      <c r="E11592" s="36" t="s">
        <v>73</v>
      </c>
      <c r="F11592" s="36">
        <f t="shared" si="6107"/>
        <v>1</v>
      </c>
      <c r="G11592" s="145" t="str">
        <f t="shared" si="6108"/>
        <v>Substantive</v>
      </c>
      <c r="H11592" s="36"/>
      <c r="I11592" s="36"/>
      <c r="J11592" s="126"/>
      <c r="K11592" s="1"/>
      <c r="L11592" s="1"/>
      <c r="M11592" s="1"/>
      <c r="N11592" s="1"/>
      <c r="O11592" s="1"/>
    </row>
    <row r="11593" ht="15.75" customHeight="1">
      <c r="A11593" s="36"/>
      <c r="B11593" s="35" t="str">
        <f t="shared" si="6105"/>
        <v>10b</v>
      </c>
      <c r="C11593" s="144" t="str">
        <f t="shared" si="6106"/>
        <v>Physical properties of materials</v>
      </c>
      <c r="D11593" s="36" t="str">
        <f t="array" ref="D11593">IF(INDEX(INDIRECT(J11553),ROW($A$37))="","",INDEX(INDIRECT(J11553),ROW($A$37)))</f>
        <v/>
      </c>
      <c r="E11593" s="36" t="s">
        <v>73</v>
      </c>
      <c r="F11593" s="36">
        <f t="shared" si="6107"/>
        <v>1</v>
      </c>
      <c r="G11593" s="145" t="str">
        <f t="shared" si="6108"/>
        <v>Substantive</v>
      </c>
      <c r="H11593" s="36"/>
      <c r="I11593" s="36"/>
      <c r="J11593" s="126"/>
      <c r="K11593" s="1"/>
      <c r="L11593" s="1"/>
      <c r="M11593" s="1"/>
      <c r="N11593" s="1"/>
      <c r="O11593" s="1"/>
    </row>
    <row r="11594" ht="15.75" customHeight="1">
      <c r="A11594" s="36"/>
      <c r="B11594" s="35" t="str">
        <f t="shared" si="6105"/>
        <v>10c</v>
      </c>
      <c r="C11594" s="144" t="str">
        <f t="shared" si="6106"/>
        <v>Graphs</v>
      </c>
      <c r="D11594" s="36" t="str">
        <f t="array" ref="D11594">IF(INDEX(INDIRECT(J11553),ROW($A$38))="","",INDEX(INDIRECT(J11553),ROW($A$38)))</f>
        <v/>
      </c>
      <c r="E11594" s="36" t="s">
        <v>73</v>
      </c>
      <c r="F11594" s="36">
        <f t="shared" si="6107"/>
        <v>1</v>
      </c>
      <c r="G11594" s="145" t="str">
        <f t="shared" si="6108"/>
        <v>Disciplinary</v>
      </c>
      <c r="H11594" s="36"/>
      <c r="I11594" s="36"/>
      <c r="J11594" s="126"/>
      <c r="K11594" s="1"/>
      <c r="L11594" s="1"/>
      <c r="M11594" s="1"/>
      <c r="N11594" s="1"/>
      <c r="O11594" s="1"/>
    </row>
    <row r="11595" ht="15.75" customHeight="1">
      <c r="A11595" s="36"/>
      <c r="B11595" s="35" t="str">
        <f t="shared" si="6105"/>
        <v>11a</v>
      </c>
      <c r="C11595" s="144" t="str">
        <f t="shared" si="6106"/>
        <v>Repeatability</v>
      </c>
      <c r="D11595" s="36" t="str">
        <f t="array" ref="D11595">IF(INDEX(INDIRECT(J11553),ROW($A$39))="","",INDEX(INDIRECT(J11553),ROW($A$39)))</f>
        <v/>
      </c>
      <c r="E11595" s="36" t="s">
        <v>73</v>
      </c>
      <c r="F11595" s="36">
        <f t="shared" si="6107"/>
        <v>1</v>
      </c>
      <c r="G11595" s="145" t="str">
        <f t="shared" si="6108"/>
        <v>Disciplinary</v>
      </c>
      <c r="H11595" s="36"/>
      <c r="I11595" s="36"/>
      <c r="J11595" s="126"/>
      <c r="K11595" s="1"/>
      <c r="L11595" s="1"/>
      <c r="M11595" s="1"/>
      <c r="N11595" s="1"/>
      <c r="O11595" s="1"/>
    </row>
    <row r="11596" ht="15.75" customHeight="1">
      <c r="A11596" s="36"/>
      <c r="B11596" s="35" t="str">
        <f t="shared" si="6105"/>
        <v>11b</v>
      </c>
      <c r="C11596" s="144" t="str">
        <f t="shared" si="6106"/>
        <v>Plants</v>
      </c>
      <c r="D11596" s="36" t="str">
        <f t="array" ref="D11596">IF(INDEX(INDIRECT(J11553),ROW($A$40))="","",INDEX(INDIRECT(J11553),ROW($A$40)))</f>
        <v/>
      </c>
      <c r="E11596" s="36" t="s">
        <v>73</v>
      </c>
      <c r="F11596" s="36">
        <f t="shared" si="6107"/>
        <v>1</v>
      </c>
      <c r="G11596" s="145" t="str">
        <f t="shared" si="6108"/>
        <v>Substantive</v>
      </c>
      <c r="H11596" s="36"/>
      <c r="I11596" s="36"/>
      <c r="J11596" s="126"/>
      <c r="K11596" s="1"/>
      <c r="L11596" s="1"/>
      <c r="M11596" s="1"/>
      <c r="N11596" s="1"/>
      <c r="O11596" s="1"/>
    </row>
    <row r="11597" ht="15.75" customHeight="1">
      <c r="A11597" s="36"/>
      <c r="B11597" s="123" t="str">
        <f t="shared" ref="B11597:C11597" si="6109">B11547</f>
        <v>11c</v>
      </c>
      <c r="C11597" s="146" t="str">
        <f t="shared" si="6109"/>
        <v>Conclusions</v>
      </c>
      <c r="D11597" s="36" t="str">
        <f t="array" ref="D11597">IF(INDEX(INDIRECT(J11553),ROW($A$41))="","",INDEX(INDIRECT(J11553),ROW($A$41)))</f>
        <v/>
      </c>
      <c r="E11597" s="36" t="s">
        <v>73</v>
      </c>
      <c r="F11597" s="36">
        <f t="shared" si="6107"/>
        <v>2</v>
      </c>
      <c r="G11597" s="147" t="str">
        <f>IF($G11447="","",$G11447)</f>
        <v>Disciplinary</v>
      </c>
      <c r="H11597" s="36"/>
      <c r="I11597" s="36"/>
      <c r="J11597" s="126"/>
      <c r="K11597" s="1"/>
      <c r="L11597" s="1"/>
      <c r="M11597" s="1"/>
      <c r="N11597" s="1"/>
      <c r="O11597" s="1"/>
    </row>
    <row r="11598" ht="15.75" customHeight="1">
      <c r="A11598" s="36"/>
      <c r="B11598" s="36"/>
      <c r="C11598" s="124" t="s">
        <v>67</v>
      </c>
      <c r="D11598" s="116">
        <f>SUM(D11557:D11597)</f>
        <v>0</v>
      </c>
      <c r="E11598" s="70" t="s">
        <v>73</v>
      </c>
      <c r="F11598" s="71">
        <f>SUM(F11557:F11597)</f>
        <v>50</v>
      </c>
      <c r="G11598" s="36"/>
      <c r="H11598" s="36"/>
      <c r="I11598" s="36"/>
      <c r="J11598" s="126"/>
      <c r="K11598" s="1"/>
      <c r="L11598" s="1"/>
      <c r="M11598" s="1"/>
      <c r="N11598" s="1"/>
      <c r="O11598" s="1"/>
    </row>
    <row r="11599" ht="15.75" customHeight="1">
      <c r="A11599" s="36"/>
      <c r="B11599" s="36"/>
      <c r="C11599" s="54"/>
      <c r="D11599" s="36"/>
      <c r="E11599" s="36"/>
      <c r="F11599" s="36"/>
      <c r="G11599" s="36"/>
      <c r="H11599" s="36"/>
      <c r="I11599" s="36"/>
      <c r="J11599" s="126"/>
      <c r="K11599" s="1"/>
      <c r="L11599" s="1"/>
      <c r="M11599" s="1"/>
      <c r="N11599" s="1"/>
      <c r="O11599" s="1"/>
    </row>
    <row r="11600" ht="15.75" customHeight="1">
      <c r="A11600" s="36"/>
      <c r="B11600" s="36"/>
      <c r="C11600" s="54"/>
      <c r="D11600" s="1"/>
      <c r="E11600" s="36"/>
      <c r="F11600" s="36"/>
      <c r="G11600" s="36"/>
      <c r="H11600" s="36"/>
      <c r="I11600" s="36"/>
      <c r="J11600" s="126"/>
      <c r="K11600" s="1"/>
      <c r="L11600" s="1"/>
      <c r="M11600" s="1"/>
      <c r="N11600" s="1"/>
      <c r="O11600" s="1"/>
    </row>
    <row r="11601" ht="15.75" customHeight="1">
      <c r="A11601" s="51" t="str">
        <f>A11551</f>
        <v>Year 7 Baseline Assessment Feedback</v>
      </c>
      <c r="B11601" s="36"/>
      <c r="C11601" s="54"/>
      <c r="D11601" s="1"/>
      <c r="E11601" s="36"/>
      <c r="F11601" s="36"/>
      <c r="G11601" s="36"/>
      <c r="H11601" s="36"/>
      <c r="I11601" s="36"/>
      <c r="J11601" s="150">
        <f>J11551+1</f>
        <v>249</v>
      </c>
      <c r="K11601" s="1"/>
      <c r="L11601" s="1"/>
      <c r="M11601" s="1"/>
      <c r="N11601" s="1"/>
      <c r="O11601" s="1"/>
    </row>
    <row r="11602" ht="15.75" customHeight="1">
      <c r="A11602" s="54" t="s">
        <v>104</v>
      </c>
      <c r="B11602" s="54" t="str">
        <f>$B$2</f>
        <v>Year 7 Baseline Assessment</v>
      </c>
      <c r="C11602" s="54"/>
      <c r="D11602" s="1"/>
      <c r="E11602" s="36"/>
      <c r="F11602" s="36"/>
      <c r="G11602" s="36"/>
      <c r="H11602" s="36"/>
      <c r="I11602" s="36"/>
      <c r="J11602" s="36" t="str">
        <f>CONCATENATE("Marksheet!$B$",J11601)</f>
        <v>Marksheet!$B$249</v>
      </c>
      <c r="K11602" s="1"/>
      <c r="L11602" s="1"/>
      <c r="M11602" s="1"/>
      <c r="N11602" s="1"/>
      <c r="O11602" s="1"/>
    </row>
    <row r="11603" ht="15.75" customHeight="1">
      <c r="A11603" s="54" t="s">
        <v>100</v>
      </c>
      <c r="B11603" s="54" t="str">
        <f>IF(INDIRECT(J11602)="","",INDIRECT(J11602))</f>
        <v/>
      </c>
      <c r="C11603" s="54"/>
      <c r="D11603" s="1"/>
      <c r="E11603" s="36"/>
      <c r="F11603" s="36"/>
      <c r="G11603" s="36"/>
      <c r="H11603" s="36"/>
      <c r="I11603" s="36"/>
      <c r="J11603" s="36" t="str">
        <f>CONCATENATE("Marksheet!$D$",J11601,":$AV$",J11601)</f>
        <v>Marksheet!$D$249:$AV$249</v>
      </c>
      <c r="K11603" s="1"/>
      <c r="L11603" s="1"/>
      <c r="M11603" s="1"/>
      <c r="N11603" s="1"/>
      <c r="O11603" s="1"/>
    </row>
    <row r="11604" ht="15.75" customHeight="1">
      <c r="A11604" s="54" t="s">
        <v>105</v>
      </c>
      <c r="B11604" s="54" t="str">
        <f>INDIRECT(CONCATENATE("Marksheet!$C$",INDIRECT(CONCATENATE("J",ROW()-3))))</f>
        <v/>
      </c>
      <c r="C11604" s="54"/>
      <c r="D11604" s="36"/>
      <c r="E11604" s="36"/>
      <c r="F11604" s="36"/>
      <c r="G11604" s="36"/>
      <c r="H11604" s="36"/>
      <c r="I11604" s="36"/>
      <c r="J11604" s="126"/>
      <c r="K11604" s="1"/>
      <c r="L11604" s="1"/>
      <c r="M11604" s="1"/>
      <c r="N11604" s="1"/>
      <c r="O11604" s="1"/>
    </row>
    <row r="11605" ht="15.75" customHeight="1">
      <c r="A11605" s="54"/>
      <c r="B11605" s="54"/>
      <c r="C11605" s="54"/>
      <c r="D11605" s="36"/>
      <c r="E11605" s="36"/>
      <c r="F11605" s="36"/>
      <c r="G11605" s="36"/>
      <c r="H11605" s="36"/>
      <c r="I11605" s="36"/>
      <c r="J11605" s="126"/>
      <c r="K11605" s="1"/>
      <c r="L11605" s="1"/>
      <c r="M11605" s="1"/>
      <c r="N11605" s="1"/>
      <c r="O11605" s="1"/>
    </row>
    <row r="11606" ht="15.75" customHeight="1">
      <c r="A11606" s="120"/>
      <c r="B11606" s="80" t="s">
        <v>93</v>
      </c>
      <c r="C11606" s="141" t="s">
        <v>94</v>
      </c>
      <c r="D11606" s="128" t="s">
        <v>95</v>
      </c>
      <c r="E11606" s="58"/>
      <c r="F11606" s="59"/>
      <c r="G11606" s="151" t="s">
        <v>106</v>
      </c>
      <c r="H11606" s="130"/>
      <c r="I11606" s="130"/>
      <c r="J11606" s="131"/>
      <c r="K11606" s="1"/>
      <c r="L11606" s="1"/>
      <c r="M11606" s="1"/>
      <c r="N11606" s="1"/>
      <c r="O11606" s="1"/>
    </row>
    <row r="11607" ht="15.75" customHeight="1">
      <c r="A11607" s="36"/>
      <c r="B11607" s="122" t="str">
        <f t="shared" ref="B11607:B11646" si="6110">IF($B10007="","",$B10007)</f>
        <v>1a</v>
      </c>
      <c r="C11607" s="142" t="str">
        <f t="shared" ref="C11607:C11646" si="6111">IF($C10007="","",$C10007)</f>
        <v>Living and non-living things</v>
      </c>
      <c r="D11607" s="36" t="str">
        <f t="array" ref="D11607">IF(INDEX(INDIRECT(J11603),ROW($A$1))="","",INDEX(INDIRECT(J11603),ROW($A$1)))</f>
        <v/>
      </c>
      <c r="E11607" s="36" t="s">
        <v>73</v>
      </c>
      <c r="F11607" s="36">
        <f t="shared" ref="F11607:F11647" si="6112">IF($F10007="","",$F10007)</f>
        <v>2</v>
      </c>
      <c r="G11607" s="143" t="str">
        <f t="shared" ref="G11607:G11646" si="6113">IF($G10957="","",$G10957)</f>
        <v>Substantive</v>
      </c>
      <c r="H11607" s="36"/>
      <c r="I11607" s="36"/>
      <c r="J11607" s="126"/>
      <c r="K11607" s="1"/>
      <c r="L11607" s="1"/>
      <c r="M11607" s="1"/>
      <c r="N11607" s="1"/>
      <c r="O11607" s="1"/>
    </row>
    <row r="11608" ht="15.75" customHeight="1">
      <c r="A11608" s="36"/>
      <c r="B11608" s="35" t="str">
        <f t="shared" si="6110"/>
        <v>1b</v>
      </c>
      <c r="C11608" s="144" t="str">
        <f t="shared" si="6111"/>
        <v>Measurement</v>
      </c>
      <c r="D11608" s="36" t="str">
        <f t="array" ref="D11608">IF(INDEX(INDIRECT(J11603),ROW($A$2))="","",INDEX(INDIRECT(J11603),ROW($A$2)))</f>
        <v/>
      </c>
      <c r="E11608" s="36" t="s">
        <v>73</v>
      </c>
      <c r="F11608" s="36">
        <f t="shared" si="6112"/>
        <v>1</v>
      </c>
      <c r="G11608" s="145" t="str">
        <f t="shared" si="6113"/>
        <v>Disciplinary</v>
      </c>
      <c r="H11608" s="36"/>
      <c r="I11608" s="36"/>
      <c r="J11608" s="126"/>
      <c r="K11608" s="1"/>
      <c r="L11608" s="1"/>
      <c r="M11608" s="1"/>
      <c r="N11608" s="1"/>
      <c r="O11608" s="1"/>
    </row>
    <row r="11609" ht="15.75" customHeight="1">
      <c r="A11609" s="36"/>
      <c r="B11609" s="35" t="str">
        <f t="shared" si="6110"/>
        <v>1c</v>
      </c>
      <c r="C11609" s="144" t="str">
        <f t="shared" si="6111"/>
        <v>Tables</v>
      </c>
      <c r="D11609" s="36" t="str">
        <f t="array" ref="D11609">IF(INDEX(INDIRECT(J11603),ROW($A$3))="","",INDEX(INDIRECT(J11603),ROW($A$3)))</f>
        <v/>
      </c>
      <c r="E11609" s="36" t="s">
        <v>73</v>
      </c>
      <c r="F11609" s="36">
        <f t="shared" si="6112"/>
        <v>1</v>
      </c>
      <c r="G11609" s="145" t="str">
        <f t="shared" si="6113"/>
        <v>Disciplinary</v>
      </c>
      <c r="H11609" s="36"/>
      <c r="I11609" s="36"/>
      <c r="J11609" s="126"/>
      <c r="K11609" s="1"/>
      <c r="L11609" s="1"/>
      <c r="M11609" s="1"/>
      <c r="N11609" s="1"/>
      <c r="O11609" s="1"/>
    </row>
    <row r="11610" ht="15.75" customHeight="1">
      <c r="A11610" s="36"/>
      <c r="B11610" s="35" t="str">
        <f t="shared" si="6110"/>
        <v>1d</v>
      </c>
      <c r="C11610" s="144" t="str">
        <f t="shared" si="6111"/>
        <v>Plants</v>
      </c>
      <c r="D11610" s="36" t="str">
        <f t="array" ref="D11610">IF(INDEX(INDIRECT(J11603),ROW($A$4))="","",INDEX(INDIRECT(J11603),ROW($A$4)))</f>
        <v/>
      </c>
      <c r="E11610" s="36" t="s">
        <v>73</v>
      </c>
      <c r="F11610" s="36">
        <f t="shared" si="6112"/>
        <v>1</v>
      </c>
      <c r="G11610" s="145" t="str">
        <f t="shared" si="6113"/>
        <v>Substantive</v>
      </c>
      <c r="H11610" s="36"/>
      <c r="I11610" s="36"/>
      <c r="J11610" s="126"/>
      <c r="K11610" s="1"/>
      <c r="L11610" s="1"/>
      <c r="M11610" s="1"/>
      <c r="N11610" s="1"/>
      <c r="O11610" s="1"/>
    </row>
    <row r="11611" ht="15.75" customHeight="1">
      <c r="A11611" s="36"/>
      <c r="B11611" s="35" t="str">
        <f t="shared" si="6110"/>
        <v>1e</v>
      </c>
      <c r="C11611" s="144" t="str">
        <f t="shared" si="6111"/>
        <v>Food chains</v>
      </c>
      <c r="D11611" s="36" t="str">
        <f t="array" ref="D11611">IF(INDEX(INDIRECT(J11603),ROW($A$5))="","",INDEX(INDIRECT(J11603),ROW($A$5)))</f>
        <v/>
      </c>
      <c r="E11611" s="36" t="s">
        <v>73</v>
      </c>
      <c r="F11611" s="36">
        <f t="shared" si="6112"/>
        <v>2</v>
      </c>
      <c r="G11611" s="145" t="str">
        <f t="shared" si="6113"/>
        <v>Substantive</v>
      </c>
      <c r="H11611" s="36"/>
      <c r="I11611" s="36"/>
      <c r="J11611" s="126"/>
      <c r="K11611" s="1"/>
      <c r="L11611" s="1"/>
      <c r="M11611" s="1"/>
      <c r="N11611" s="1"/>
      <c r="O11611" s="1"/>
    </row>
    <row r="11612" ht="15.75" customHeight="1">
      <c r="A11612" s="36"/>
      <c r="B11612" s="35" t="str">
        <f t="shared" si="6110"/>
        <v>2a</v>
      </c>
      <c r="C11612" s="144" t="str">
        <f t="shared" si="6111"/>
        <v>States of matter</v>
      </c>
      <c r="D11612" s="36" t="str">
        <f t="array" ref="D11612">IF(INDEX(INDIRECT(J11603),ROW($A$6))="","",INDEX(INDIRECT(J11603),ROW($A$6)))</f>
        <v/>
      </c>
      <c r="E11612" s="36" t="s">
        <v>73</v>
      </c>
      <c r="F11612" s="36">
        <f t="shared" si="6112"/>
        <v>1</v>
      </c>
      <c r="G11612" s="145" t="str">
        <f t="shared" si="6113"/>
        <v>Substantive</v>
      </c>
      <c r="H11612" s="36"/>
      <c r="I11612" s="36"/>
      <c r="J11612" s="126"/>
      <c r="K11612" s="1"/>
      <c r="L11612" s="1"/>
      <c r="M11612" s="1"/>
      <c r="N11612" s="1"/>
      <c r="O11612" s="1"/>
    </row>
    <row r="11613" ht="15.75" customHeight="1">
      <c r="A11613" s="36"/>
      <c r="B11613" s="35" t="str">
        <f t="shared" si="6110"/>
        <v>2b</v>
      </c>
      <c r="C11613" s="144" t="str">
        <f t="shared" si="6111"/>
        <v>Graphs</v>
      </c>
      <c r="D11613" s="36" t="str">
        <f t="array" ref="D11613">IF(INDEX(INDIRECT(J11603),ROW($A$7))="","",INDEX(INDIRECT(J11603),ROW($A$7)))</f>
        <v/>
      </c>
      <c r="E11613" s="36" t="s">
        <v>73</v>
      </c>
      <c r="F11613" s="36">
        <f t="shared" si="6112"/>
        <v>1</v>
      </c>
      <c r="G11613" s="148" t="str">
        <f t="shared" si="6113"/>
        <v>Disciplinary</v>
      </c>
      <c r="H11613" s="36"/>
      <c r="I11613" s="36"/>
      <c r="J11613" s="126"/>
      <c r="K11613" s="1"/>
      <c r="L11613" s="1"/>
      <c r="M11613" s="1"/>
      <c r="N11613" s="1"/>
      <c r="O11613" s="1"/>
    </row>
    <row r="11614" ht="15.75" customHeight="1">
      <c r="A11614" s="36"/>
      <c r="B11614" s="35" t="str">
        <f t="shared" si="6110"/>
        <v>2c</v>
      </c>
      <c r="C11614" s="144" t="str">
        <f t="shared" si="6111"/>
        <v>Plants</v>
      </c>
      <c r="D11614" s="36" t="str">
        <f t="array" ref="D11614">IF(INDEX(INDIRECT(J11603),ROW($A$8))="","",INDEX(INDIRECT(J11603),ROW($A$8)))</f>
        <v/>
      </c>
      <c r="E11614" s="36" t="s">
        <v>73</v>
      </c>
      <c r="F11614" s="36">
        <f t="shared" si="6112"/>
        <v>1</v>
      </c>
      <c r="G11614" s="145" t="str">
        <f t="shared" si="6113"/>
        <v>Substantive</v>
      </c>
      <c r="H11614" s="36"/>
      <c r="I11614" s="36"/>
      <c r="J11614" s="126"/>
      <c r="K11614" s="1"/>
      <c r="L11614" s="1"/>
      <c r="M11614" s="1"/>
      <c r="N11614" s="1"/>
      <c r="O11614" s="1"/>
    </row>
    <row r="11615" ht="15.75" customHeight="1">
      <c r="A11615" s="36"/>
      <c r="B11615" s="35" t="str">
        <f t="shared" si="6110"/>
        <v>3a</v>
      </c>
      <c r="C11615" s="144" t="str">
        <f t="shared" si="6111"/>
        <v>Reversible and non-reversible changes</v>
      </c>
      <c r="D11615" s="36" t="str">
        <f t="array" ref="D11615">IF(INDEX(INDIRECT(J11603),ROW($A$9))="","",INDEX(INDIRECT(J11603),ROW($A$9)))</f>
        <v/>
      </c>
      <c r="E11615" s="36" t="s">
        <v>73</v>
      </c>
      <c r="F11615" s="36">
        <f t="shared" si="6112"/>
        <v>2</v>
      </c>
      <c r="G11615" s="145" t="str">
        <f t="shared" si="6113"/>
        <v>Substantive</v>
      </c>
      <c r="H11615" s="36"/>
      <c r="I11615" s="36"/>
      <c r="J11615" s="126"/>
      <c r="K11615" s="1"/>
      <c r="L11615" s="1"/>
      <c r="M11615" s="1"/>
      <c r="N11615" s="1"/>
      <c r="O11615" s="1"/>
    </row>
    <row r="11616" ht="15.75" customHeight="1">
      <c r="A11616" s="36"/>
      <c r="B11616" s="35" t="str">
        <f t="shared" si="6110"/>
        <v>3b</v>
      </c>
      <c r="C11616" s="144" t="str">
        <f t="shared" si="6111"/>
        <v>Units</v>
      </c>
      <c r="D11616" s="36" t="str">
        <f t="array" ref="D11616">IF(INDEX(INDIRECT(J11603),ROW($A$10))="","",INDEX(INDIRECT(J11603),ROW($A$10)))</f>
        <v/>
      </c>
      <c r="E11616" s="36" t="s">
        <v>73</v>
      </c>
      <c r="F11616" s="36">
        <f t="shared" si="6112"/>
        <v>1</v>
      </c>
      <c r="G11616" s="145" t="str">
        <f t="shared" si="6113"/>
        <v>Disciplinary</v>
      </c>
      <c r="H11616" s="36"/>
      <c r="I11616" s="36"/>
      <c r="J11616" s="126"/>
      <c r="K11616" s="1"/>
      <c r="L11616" s="1"/>
      <c r="M11616" s="1"/>
      <c r="N11616" s="1"/>
      <c r="O11616" s="1"/>
    </row>
    <row r="11617" ht="15.75" customHeight="1">
      <c r="A11617" s="36"/>
      <c r="B11617" s="35" t="str">
        <f t="shared" si="6110"/>
        <v>3c</v>
      </c>
      <c r="C11617" s="144" t="str">
        <f t="shared" si="6111"/>
        <v>Hazards, risks and precautions</v>
      </c>
      <c r="D11617" s="36" t="str">
        <f t="array" ref="D11617">IF(INDEX(INDIRECT(J11603),ROW($A$11))="","",INDEX(INDIRECT(J11603),ROW($A$11)))</f>
        <v/>
      </c>
      <c r="E11617" s="36" t="s">
        <v>73</v>
      </c>
      <c r="F11617" s="36">
        <f t="shared" si="6112"/>
        <v>1</v>
      </c>
      <c r="G11617" s="149" t="str">
        <f t="shared" si="6113"/>
        <v>Disciplinary</v>
      </c>
      <c r="H11617" s="36"/>
      <c r="I11617" s="36"/>
      <c r="J11617" s="126"/>
      <c r="K11617" s="1"/>
      <c r="L11617" s="1"/>
      <c r="M11617" s="1"/>
      <c r="N11617" s="1"/>
      <c r="O11617" s="1"/>
    </row>
    <row r="11618" ht="15.75" customHeight="1">
      <c r="A11618" s="36"/>
      <c r="B11618" s="35" t="str">
        <f t="shared" si="6110"/>
        <v>3d</v>
      </c>
      <c r="C11618" s="144" t="str">
        <f t="shared" si="6111"/>
        <v>States of matter</v>
      </c>
      <c r="D11618" s="36" t="str">
        <f t="array" ref="D11618">IF(INDEX(INDIRECT(J11603),ROW($A$12))="","",INDEX(INDIRECT(J11603),ROW($A$12)))</f>
        <v/>
      </c>
      <c r="E11618" s="36" t="s">
        <v>73</v>
      </c>
      <c r="F11618" s="36">
        <f t="shared" si="6112"/>
        <v>1</v>
      </c>
      <c r="G11618" s="145" t="str">
        <f t="shared" si="6113"/>
        <v>Substantive</v>
      </c>
      <c r="H11618" s="36"/>
      <c r="I11618" s="36"/>
      <c r="J11618" s="126"/>
      <c r="K11618" s="1"/>
      <c r="L11618" s="1"/>
      <c r="M11618" s="1"/>
      <c r="N11618" s="1"/>
      <c r="O11618" s="1"/>
    </row>
    <row r="11619" ht="15.75" customHeight="1">
      <c r="A11619" s="36"/>
      <c r="B11619" s="35" t="str">
        <f t="shared" si="6110"/>
        <v>3e</v>
      </c>
      <c r="C11619" s="144" t="str">
        <f t="shared" si="6111"/>
        <v>Reversible and non-reversible changes</v>
      </c>
      <c r="D11619" s="36" t="str">
        <f t="array" ref="D11619">IF(INDEX(INDIRECT(J11603),ROW($A$13))="","",INDEX(INDIRECT(J11603),ROW($A$13)))</f>
        <v/>
      </c>
      <c r="E11619" s="36" t="s">
        <v>73</v>
      </c>
      <c r="F11619" s="36">
        <f t="shared" si="6112"/>
        <v>1</v>
      </c>
      <c r="G11619" s="145" t="str">
        <f t="shared" si="6113"/>
        <v>Substantive</v>
      </c>
      <c r="H11619" s="36"/>
      <c r="I11619" s="36"/>
      <c r="J11619" s="126"/>
      <c r="K11619" s="1"/>
      <c r="L11619" s="1"/>
      <c r="M11619" s="1"/>
      <c r="N11619" s="1"/>
      <c r="O11619" s="1"/>
    </row>
    <row r="11620" ht="15.75" customHeight="1">
      <c r="A11620" s="36"/>
      <c r="B11620" s="35" t="str">
        <f t="shared" si="6110"/>
        <v>4a</v>
      </c>
      <c r="C11620" s="144" t="str">
        <f t="shared" si="6111"/>
        <v>Equipment</v>
      </c>
      <c r="D11620" s="36" t="str">
        <f t="array" ref="D11620">IF(INDEX(INDIRECT(J11603),ROW($A$14))="","",INDEX(INDIRECT(J11603),ROW($A$14)))</f>
        <v/>
      </c>
      <c r="E11620" s="36" t="s">
        <v>73</v>
      </c>
      <c r="F11620" s="36">
        <f t="shared" si="6112"/>
        <v>2</v>
      </c>
      <c r="G11620" s="145" t="str">
        <f t="shared" si="6113"/>
        <v>Disciplinary</v>
      </c>
      <c r="H11620" s="36"/>
      <c r="I11620" s="36"/>
      <c r="J11620" s="126"/>
      <c r="K11620" s="1"/>
      <c r="L11620" s="1"/>
      <c r="M11620" s="1"/>
      <c r="N11620" s="1"/>
      <c r="O11620" s="1"/>
    </row>
    <row r="11621" ht="15.75" customHeight="1">
      <c r="A11621" s="36"/>
      <c r="B11621" s="35" t="str">
        <f t="shared" si="6110"/>
        <v>4b</v>
      </c>
      <c r="C11621" s="144" t="str">
        <f t="shared" si="6111"/>
        <v>Accuracy and precision</v>
      </c>
      <c r="D11621" s="36" t="str">
        <f t="array" ref="D11621">IF(INDEX(INDIRECT(J11603),ROW($A$15))="","",INDEX(INDIRECT(J11603),ROW($A$15)))</f>
        <v/>
      </c>
      <c r="E11621" s="36" t="s">
        <v>73</v>
      </c>
      <c r="F11621" s="36">
        <f t="shared" si="6112"/>
        <v>1</v>
      </c>
      <c r="G11621" s="145" t="str">
        <f t="shared" si="6113"/>
        <v>Disciplinary</v>
      </c>
      <c r="H11621" s="36"/>
      <c r="I11621" s="36"/>
      <c r="J11621" s="126"/>
      <c r="K11621" s="1"/>
      <c r="L11621" s="1"/>
      <c r="M11621" s="1"/>
      <c r="N11621" s="1"/>
      <c r="O11621" s="1"/>
    </row>
    <row r="11622" ht="15.75" customHeight="1">
      <c r="A11622" s="36"/>
      <c r="B11622" s="35" t="str">
        <f t="shared" si="6110"/>
        <v>4c</v>
      </c>
      <c r="C11622" s="144" t="str">
        <f t="shared" si="6111"/>
        <v>Conclusions</v>
      </c>
      <c r="D11622" s="36" t="str">
        <f t="array" ref="D11622">IF(INDEX(INDIRECT(J11603),ROW($A$16))="","",INDEX(INDIRECT(J11603),ROW($A$16)))</f>
        <v/>
      </c>
      <c r="E11622" s="36" t="s">
        <v>73</v>
      </c>
      <c r="F11622" s="36">
        <f t="shared" si="6112"/>
        <v>1</v>
      </c>
      <c r="G11622" s="145" t="str">
        <f t="shared" si="6113"/>
        <v>Disciplinary</v>
      </c>
      <c r="H11622" s="36"/>
      <c r="I11622" s="36"/>
      <c r="J11622" s="126"/>
      <c r="K11622" s="1"/>
      <c r="L11622" s="1"/>
      <c r="M11622" s="1"/>
      <c r="N11622" s="1"/>
      <c r="O11622" s="1"/>
    </row>
    <row r="11623" ht="15.75" customHeight="1">
      <c r="A11623" s="36"/>
      <c r="B11623" s="35" t="str">
        <f t="shared" si="6110"/>
        <v>5a</v>
      </c>
      <c r="C11623" s="144" t="str">
        <f t="shared" si="6111"/>
        <v>Hazards, risks and precautions</v>
      </c>
      <c r="D11623" s="36" t="str">
        <f t="array" ref="D11623">IF(INDEX(INDIRECT(J11603),ROW($A$17))="","",INDEX(INDIRECT(J11603),ROW($A$17)))</f>
        <v/>
      </c>
      <c r="E11623" s="36" t="s">
        <v>73</v>
      </c>
      <c r="F11623" s="36">
        <f t="shared" si="6112"/>
        <v>1</v>
      </c>
      <c r="G11623" s="145" t="str">
        <f t="shared" si="6113"/>
        <v>Disciplinary</v>
      </c>
      <c r="H11623" s="36"/>
      <c r="I11623" s="36"/>
      <c r="J11623" s="126"/>
      <c r="K11623" s="1"/>
      <c r="L11623" s="1"/>
      <c r="M11623" s="1"/>
      <c r="N11623" s="1"/>
      <c r="O11623" s="1"/>
    </row>
    <row r="11624" ht="15.75" customHeight="1">
      <c r="A11624" s="36"/>
      <c r="B11624" s="35" t="str">
        <f t="shared" si="6110"/>
        <v>5b</v>
      </c>
      <c r="C11624" s="144" t="str">
        <f t="shared" si="6111"/>
        <v>Electricity</v>
      </c>
      <c r="D11624" s="36" t="str">
        <f t="array" ref="D11624">IF(INDEX(INDIRECT(J11603),ROW($A$18))="","",INDEX(INDIRECT(J11603),ROW($A$18)))</f>
        <v/>
      </c>
      <c r="E11624" s="36" t="s">
        <v>73</v>
      </c>
      <c r="F11624" s="36">
        <f t="shared" si="6112"/>
        <v>1</v>
      </c>
      <c r="G11624" s="145" t="str">
        <f t="shared" si="6113"/>
        <v>Substantive</v>
      </c>
      <c r="H11624" s="36"/>
      <c r="I11624" s="36"/>
      <c r="J11624" s="126"/>
      <c r="K11624" s="1"/>
      <c r="L11624" s="1"/>
      <c r="M11624" s="1"/>
      <c r="N11624" s="1"/>
      <c r="O11624" s="1"/>
    </row>
    <row r="11625" ht="15.75" customHeight="1">
      <c r="A11625" s="36"/>
      <c r="B11625" s="35" t="str">
        <f t="shared" si="6110"/>
        <v>5c</v>
      </c>
      <c r="C11625" s="144" t="str">
        <f t="shared" si="6111"/>
        <v>Physical properties of materials</v>
      </c>
      <c r="D11625" s="36" t="str">
        <f t="array" ref="D11625">IF(INDEX(INDIRECT(J11603),ROW($A$19))="","",INDEX(INDIRECT(J11603),ROW($A$19)))</f>
        <v/>
      </c>
      <c r="E11625" s="36" t="s">
        <v>73</v>
      </c>
      <c r="F11625" s="36">
        <f t="shared" si="6112"/>
        <v>1</v>
      </c>
      <c r="G11625" s="145" t="str">
        <f t="shared" si="6113"/>
        <v>Substantive</v>
      </c>
      <c r="H11625" s="36"/>
      <c r="I11625" s="36"/>
      <c r="J11625" s="126"/>
      <c r="K11625" s="1"/>
      <c r="L11625" s="1"/>
      <c r="M11625" s="1"/>
      <c r="N11625" s="1"/>
      <c r="O11625" s="1"/>
    </row>
    <row r="11626" ht="15.75" customHeight="1">
      <c r="A11626" s="36"/>
      <c r="B11626" s="35" t="str">
        <f t="shared" si="6110"/>
        <v>5d</v>
      </c>
      <c r="C11626" s="144" t="str">
        <f t="shared" si="6111"/>
        <v>Electricity</v>
      </c>
      <c r="D11626" s="36" t="str">
        <f t="array" ref="D11626">IF(INDEX(INDIRECT(J11603),ROW($A$20))="","",INDEX(INDIRECT(J11603),ROW($A$20)))</f>
        <v/>
      </c>
      <c r="E11626" s="36" t="s">
        <v>73</v>
      </c>
      <c r="F11626" s="36">
        <f t="shared" si="6112"/>
        <v>1</v>
      </c>
      <c r="G11626" s="145" t="str">
        <f t="shared" si="6113"/>
        <v>Substantive</v>
      </c>
      <c r="H11626" s="36"/>
      <c r="I11626" s="36"/>
      <c r="J11626" s="126"/>
      <c r="K11626" s="1"/>
      <c r="L11626" s="1"/>
      <c r="M11626" s="1"/>
      <c r="N11626" s="1"/>
      <c r="O11626" s="1"/>
    </row>
    <row r="11627" ht="15.75" customHeight="1">
      <c r="A11627" s="36"/>
      <c r="B11627" s="35" t="str">
        <f t="shared" si="6110"/>
        <v>6a</v>
      </c>
      <c r="C11627" s="144" t="str">
        <f t="shared" si="6111"/>
        <v>Planning scientific enquiry</v>
      </c>
      <c r="D11627" s="36" t="str">
        <f t="array" ref="D11627">IF(INDEX(INDIRECT(J11603),ROW($A$21))="","",INDEX(INDIRECT(J11603),ROW($A$21)))</f>
        <v/>
      </c>
      <c r="E11627" s="36" t="s">
        <v>73</v>
      </c>
      <c r="F11627" s="36">
        <f t="shared" si="6112"/>
        <v>2</v>
      </c>
      <c r="G11627" s="145" t="str">
        <f t="shared" si="6113"/>
        <v>Disciplinary</v>
      </c>
      <c r="H11627" s="36"/>
      <c r="I11627" s="36"/>
      <c r="J11627" s="126"/>
      <c r="K11627" s="1"/>
      <c r="L11627" s="1"/>
      <c r="M11627" s="1"/>
      <c r="N11627" s="1"/>
      <c r="O11627" s="1"/>
    </row>
    <row r="11628" ht="15.75" customHeight="1">
      <c r="A11628" s="36"/>
      <c r="B11628" s="35" t="str">
        <f t="shared" si="6110"/>
        <v>6b</v>
      </c>
      <c r="C11628" s="144" t="str">
        <f t="shared" si="6111"/>
        <v>Units</v>
      </c>
      <c r="D11628" s="36" t="str">
        <f t="array" ref="D11628">IF(INDEX(INDIRECT(J11603),ROW($A$22))="","",INDEX(INDIRECT(J11603),ROW($A$22)))</f>
        <v/>
      </c>
      <c r="E11628" s="36" t="s">
        <v>73</v>
      </c>
      <c r="F11628" s="36">
        <f t="shared" si="6112"/>
        <v>1</v>
      </c>
      <c r="G11628" s="145" t="str">
        <f t="shared" si="6113"/>
        <v>Disciplinary</v>
      </c>
      <c r="H11628" s="36"/>
      <c r="I11628" s="36"/>
      <c r="J11628" s="126"/>
      <c r="K11628" s="1"/>
      <c r="L11628" s="1"/>
      <c r="M11628" s="1"/>
      <c r="N11628" s="1"/>
      <c r="O11628" s="1"/>
    </row>
    <row r="11629" ht="15.75" customHeight="1">
      <c r="A11629" s="36"/>
      <c r="B11629" s="35" t="str">
        <f t="shared" si="6110"/>
        <v>6c</v>
      </c>
      <c r="C11629" s="144" t="str">
        <f t="shared" si="6111"/>
        <v>Forces</v>
      </c>
      <c r="D11629" s="36" t="str">
        <f t="array" ref="D11629">IF(INDEX(INDIRECT(J11603),ROW($A$23))="","",INDEX(INDIRECT(J11603),ROW($A$23)))</f>
        <v/>
      </c>
      <c r="E11629" s="36" t="s">
        <v>73</v>
      </c>
      <c r="F11629" s="36">
        <f t="shared" si="6112"/>
        <v>1</v>
      </c>
      <c r="G11629" s="148" t="str">
        <f t="shared" si="6113"/>
        <v>Substantive</v>
      </c>
      <c r="H11629" s="36"/>
      <c r="I11629" s="36"/>
      <c r="J11629" s="126"/>
      <c r="K11629" s="1"/>
      <c r="L11629" s="1"/>
      <c r="M11629" s="1"/>
      <c r="N11629" s="1"/>
      <c r="O11629" s="1"/>
    </row>
    <row r="11630" ht="15.75" customHeight="1">
      <c r="A11630" s="36"/>
      <c r="B11630" s="35" t="str">
        <f t="shared" si="6110"/>
        <v>6d</v>
      </c>
      <c r="C11630" s="144" t="str">
        <f t="shared" si="6111"/>
        <v>Tables</v>
      </c>
      <c r="D11630" s="36" t="str">
        <f t="array" ref="D11630">IF(INDEX(INDIRECT(J11603),ROW($A$24))="","",INDEX(INDIRECT(J11603),ROW($A$24)))</f>
        <v/>
      </c>
      <c r="E11630" s="36" t="s">
        <v>73</v>
      </c>
      <c r="F11630" s="36">
        <f t="shared" si="6112"/>
        <v>1</v>
      </c>
      <c r="G11630" s="145" t="str">
        <f t="shared" si="6113"/>
        <v>Disciplinary</v>
      </c>
      <c r="H11630" s="36"/>
      <c r="I11630" s="36"/>
      <c r="J11630" s="126"/>
      <c r="K11630" s="1"/>
      <c r="L11630" s="1"/>
      <c r="M11630" s="1"/>
      <c r="N11630" s="1"/>
      <c r="O11630" s="1"/>
    </row>
    <row r="11631" ht="15.75" customHeight="1">
      <c r="A11631" s="36"/>
      <c r="B11631" s="35" t="str">
        <f t="shared" si="6110"/>
        <v>7a</v>
      </c>
      <c r="C11631" s="144" t="str">
        <f t="shared" si="6111"/>
        <v>Behaviour of light</v>
      </c>
      <c r="D11631" s="36" t="str">
        <f t="array" ref="D11631">IF(INDEX(INDIRECT(J11603),ROW($A$25))="","",INDEX(INDIRECT(J11603),ROW($A$25)))</f>
        <v/>
      </c>
      <c r="E11631" s="36" t="s">
        <v>73</v>
      </c>
      <c r="F11631" s="36">
        <f t="shared" si="6112"/>
        <v>1</v>
      </c>
      <c r="G11631" s="148" t="str">
        <f t="shared" si="6113"/>
        <v>Substantive</v>
      </c>
      <c r="H11631" s="36"/>
      <c r="I11631" s="36"/>
      <c r="J11631" s="126"/>
      <c r="K11631" s="1"/>
      <c r="L11631" s="1"/>
      <c r="M11631" s="1"/>
      <c r="N11631" s="1"/>
      <c r="O11631" s="1"/>
    </row>
    <row r="11632" ht="15.75" customHeight="1">
      <c r="A11632" s="36"/>
      <c r="B11632" s="35" t="str">
        <f t="shared" si="6110"/>
        <v>7b</v>
      </c>
      <c r="C11632" s="144" t="str">
        <f t="shared" si="6111"/>
        <v>Behaviour of light</v>
      </c>
      <c r="D11632" s="36" t="str">
        <f t="array" ref="D11632">IF(INDEX(INDIRECT(J11603),ROW($A$26))="","",INDEX(INDIRECT(J11603),ROW($A$26)))</f>
        <v/>
      </c>
      <c r="E11632" s="36" t="s">
        <v>73</v>
      </c>
      <c r="F11632" s="36">
        <f t="shared" si="6112"/>
        <v>2</v>
      </c>
      <c r="G11632" s="145" t="str">
        <f t="shared" si="6113"/>
        <v>Substantive</v>
      </c>
      <c r="H11632" s="36"/>
      <c r="I11632" s="36"/>
      <c r="J11632" s="126"/>
      <c r="K11632" s="1"/>
      <c r="L11632" s="1"/>
      <c r="M11632" s="1"/>
      <c r="N11632" s="1"/>
      <c r="O11632" s="1"/>
    </row>
    <row r="11633" ht="15.75" customHeight="1">
      <c r="A11633" s="36"/>
      <c r="B11633" s="35" t="str">
        <f t="shared" si="6110"/>
        <v>7c</v>
      </c>
      <c r="C11633" s="144" t="str">
        <f t="shared" si="6111"/>
        <v>Behaviour of light</v>
      </c>
      <c r="D11633" s="36" t="str">
        <f t="array" ref="D11633">IF(INDEX(INDIRECT(J11603),ROW($A$27))="","",INDEX(INDIRECT(J11603),ROW($A$27)))</f>
        <v/>
      </c>
      <c r="E11633" s="36" t="s">
        <v>73</v>
      </c>
      <c r="F11633" s="36">
        <f t="shared" si="6112"/>
        <v>1</v>
      </c>
      <c r="G11633" s="145" t="str">
        <f t="shared" si="6113"/>
        <v>Substantive</v>
      </c>
      <c r="H11633" s="36"/>
      <c r="I11633" s="36"/>
      <c r="J11633" s="126"/>
      <c r="K11633" s="1"/>
      <c r="L11633" s="1"/>
      <c r="M11633" s="1"/>
      <c r="N11633" s="1"/>
      <c r="O11633" s="1"/>
    </row>
    <row r="11634" ht="15.75" customHeight="1">
      <c r="A11634" s="36"/>
      <c r="B11634" s="35" t="str">
        <f t="shared" si="6110"/>
        <v>7d</v>
      </c>
      <c r="C11634" s="144" t="str">
        <f t="shared" si="6111"/>
        <v>Conclusions</v>
      </c>
      <c r="D11634" s="36" t="str">
        <f t="array" ref="D11634">IF(INDEX(INDIRECT(J11603),ROW($A$28))="","",INDEX(INDIRECT(J11603),ROW($A$28)))</f>
        <v/>
      </c>
      <c r="E11634" s="36" t="s">
        <v>73</v>
      </c>
      <c r="F11634" s="36">
        <f t="shared" si="6112"/>
        <v>1</v>
      </c>
      <c r="G11634" s="145" t="str">
        <f t="shared" si="6113"/>
        <v>Disciplinary</v>
      </c>
      <c r="H11634" s="36"/>
      <c r="I11634" s="36"/>
      <c r="J11634" s="126"/>
      <c r="K11634" s="1"/>
      <c r="L11634" s="1"/>
      <c r="M11634" s="1"/>
      <c r="N11634" s="1"/>
      <c r="O11634" s="1"/>
    </row>
    <row r="11635" ht="15.75" customHeight="1">
      <c r="A11635" s="36"/>
      <c r="B11635" s="35" t="str">
        <f t="shared" si="6110"/>
        <v>8a</v>
      </c>
      <c r="C11635" s="144" t="str">
        <f t="shared" si="6111"/>
        <v>Measurement</v>
      </c>
      <c r="D11635" s="36" t="str">
        <f t="array" ref="D11635">IF(INDEX(INDIRECT(J11603),ROW($A$29))="","",INDEX(INDIRECT(J11603),ROW($A$29)))</f>
        <v/>
      </c>
      <c r="E11635" s="36" t="s">
        <v>73</v>
      </c>
      <c r="F11635" s="36">
        <f t="shared" si="6112"/>
        <v>1</v>
      </c>
      <c r="G11635" s="145" t="str">
        <f t="shared" si="6113"/>
        <v>Disciplinary</v>
      </c>
      <c r="H11635" s="36"/>
      <c r="I11635" s="36"/>
      <c r="J11635" s="126"/>
      <c r="K11635" s="1"/>
      <c r="L11635" s="1"/>
      <c r="M11635" s="1"/>
      <c r="N11635" s="1"/>
      <c r="O11635" s="1"/>
    </row>
    <row r="11636" ht="15.75" customHeight="1">
      <c r="A11636" s="36"/>
      <c r="B11636" s="35" t="str">
        <f t="shared" si="6110"/>
        <v>8b</v>
      </c>
      <c r="C11636" s="144" t="str">
        <f t="shared" si="6111"/>
        <v>States of matter</v>
      </c>
      <c r="D11636" s="36" t="str">
        <f t="array" ref="D11636">IF(INDEX(INDIRECT(J11603),ROW($A$30))="","",INDEX(INDIRECT(J11603),ROW($A$30)))</f>
        <v/>
      </c>
      <c r="E11636" s="36" t="s">
        <v>73</v>
      </c>
      <c r="F11636" s="36">
        <f t="shared" si="6112"/>
        <v>1</v>
      </c>
      <c r="G11636" s="145" t="str">
        <f t="shared" si="6113"/>
        <v>Substantive</v>
      </c>
      <c r="H11636" s="36"/>
      <c r="I11636" s="36"/>
      <c r="J11636" s="126"/>
      <c r="K11636" s="1"/>
      <c r="L11636" s="1"/>
      <c r="M11636" s="1"/>
      <c r="N11636" s="1"/>
      <c r="O11636" s="1"/>
    </row>
    <row r="11637" ht="15.75" customHeight="1">
      <c r="A11637" s="36"/>
      <c r="B11637" s="35" t="str">
        <f t="shared" si="6110"/>
        <v>8c</v>
      </c>
      <c r="C11637" s="144" t="str">
        <f t="shared" si="6111"/>
        <v>Accuracy and precision</v>
      </c>
      <c r="D11637" s="36" t="str">
        <f t="array" ref="D11637">IF(INDEX(INDIRECT(J11603),ROW($A$31))="","",INDEX(INDIRECT(J11603),ROW($A$31)))</f>
        <v/>
      </c>
      <c r="E11637" s="36" t="s">
        <v>73</v>
      </c>
      <c r="F11637" s="36">
        <f t="shared" si="6112"/>
        <v>1</v>
      </c>
      <c r="G11637" s="145" t="str">
        <f t="shared" si="6113"/>
        <v>Disciplinary</v>
      </c>
      <c r="H11637" s="36"/>
      <c r="I11637" s="36"/>
      <c r="J11637" s="126"/>
      <c r="K11637" s="1"/>
      <c r="L11637" s="1"/>
      <c r="M11637" s="1"/>
      <c r="N11637" s="1"/>
      <c r="O11637" s="1"/>
    </row>
    <row r="11638" ht="15.75" customHeight="1">
      <c r="A11638" s="36"/>
      <c r="B11638" s="35" t="str">
        <f t="shared" si="6110"/>
        <v>9a</v>
      </c>
      <c r="C11638" s="144" t="str">
        <f t="shared" si="6111"/>
        <v>Planning scientific enquiry</v>
      </c>
      <c r="D11638" s="36" t="str">
        <f t="array" ref="D11638">IF(INDEX(INDIRECT(J11603),ROW($A$32))="","",INDEX(INDIRECT(J11603),ROW($A$32)))</f>
        <v/>
      </c>
      <c r="E11638" s="36" t="s">
        <v>73</v>
      </c>
      <c r="F11638" s="36">
        <f t="shared" si="6112"/>
        <v>2</v>
      </c>
      <c r="G11638" s="145" t="str">
        <f t="shared" si="6113"/>
        <v>Disciplinary</v>
      </c>
      <c r="H11638" s="36"/>
      <c r="I11638" s="36"/>
      <c r="J11638" s="126"/>
      <c r="K11638" s="1"/>
      <c r="L11638" s="1"/>
      <c r="M11638" s="1"/>
      <c r="N11638" s="1"/>
      <c r="O11638" s="1"/>
    </row>
    <row r="11639" ht="15.75" customHeight="1">
      <c r="A11639" s="36"/>
      <c r="B11639" s="35" t="str">
        <f t="shared" si="6110"/>
        <v>9b</v>
      </c>
      <c r="C11639" s="144" t="str">
        <f t="shared" si="6111"/>
        <v>Forces</v>
      </c>
      <c r="D11639" s="36" t="str">
        <f t="array" ref="D11639">IF(INDEX(INDIRECT(J11603),ROW($A$33))="","",INDEX(INDIRECT(J11603),ROW($A$33)))</f>
        <v/>
      </c>
      <c r="E11639" s="36" t="s">
        <v>73</v>
      </c>
      <c r="F11639" s="36">
        <f t="shared" si="6112"/>
        <v>2</v>
      </c>
      <c r="G11639" s="148" t="str">
        <f t="shared" si="6113"/>
        <v>Substantive</v>
      </c>
      <c r="H11639" s="36"/>
      <c r="I11639" s="36"/>
      <c r="J11639" s="126"/>
      <c r="K11639" s="1"/>
      <c r="L11639" s="1"/>
      <c r="M11639" s="1"/>
      <c r="N11639" s="1"/>
      <c r="O11639" s="1"/>
    </row>
    <row r="11640" ht="15.75" customHeight="1">
      <c r="A11640" s="36"/>
      <c r="B11640" s="35" t="str">
        <f t="shared" si="6110"/>
        <v>9c</v>
      </c>
      <c r="C11640" s="144" t="str">
        <f t="shared" si="6111"/>
        <v>Repeatability</v>
      </c>
      <c r="D11640" s="36" t="str">
        <f t="array" ref="D11640">IF(INDEX(INDIRECT(J11603),ROW($A$34))="","",INDEX(INDIRECT(J11603),ROW($A$34)))</f>
        <v/>
      </c>
      <c r="E11640" s="36" t="s">
        <v>73</v>
      </c>
      <c r="F11640" s="36">
        <f t="shared" si="6112"/>
        <v>1</v>
      </c>
      <c r="G11640" s="145" t="str">
        <f t="shared" si="6113"/>
        <v>Disciplinary</v>
      </c>
      <c r="H11640" s="36"/>
      <c r="I11640" s="36"/>
      <c r="J11640" s="126"/>
      <c r="K11640" s="1"/>
      <c r="L11640" s="1"/>
      <c r="M11640" s="1"/>
      <c r="N11640" s="1"/>
      <c r="O11640" s="1"/>
    </row>
    <row r="11641" ht="15.75" customHeight="1">
      <c r="A11641" s="36"/>
      <c r="B11641" s="35" t="str">
        <f t="shared" si="6110"/>
        <v>9d</v>
      </c>
      <c r="C11641" s="144" t="str">
        <f t="shared" si="6111"/>
        <v>Graphs</v>
      </c>
      <c r="D11641" s="36" t="str">
        <f t="array" ref="D11641">IF(INDEX(INDIRECT(J11603),ROW($A$35))="","",INDEX(INDIRECT(J11603),ROW($A$35)))</f>
        <v/>
      </c>
      <c r="E11641" s="36" t="s">
        <v>73</v>
      </c>
      <c r="F11641" s="36">
        <f t="shared" si="6112"/>
        <v>1</v>
      </c>
      <c r="G11641" s="145" t="str">
        <f t="shared" si="6113"/>
        <v>Disciplinary</v>
      </c>
      <c r="H11641" s="36"/>
      <c r="I11641" s="36"/>
      <c r="J11641" s="126"/>
      <c r="K11641" s="1"/>
      <c r="L11641" s="1"/>
      <c r="M11641" s="1"/>
      <c r="N11641" s="1"/>
      <c r="O11641" s="1"/>
    </row>
    <row r="11642" ht="15.75" customHeight="1">
      <c r="A11642" s="36"/>
      <c r="B11642" s="35" t="str">
        <f t="shared" si="6110"/>
        <v>10a</v>
      </c>
      <c r="C11642" s="144" t="str">
        <f t="shared" si="6111"/>
        <v>Physical properties of materials</v>
      </c>
      <c r="D11642" s="36" t="str">
        <f t="array" ref="D11642">IF(INDEX(INDIRECT(J11603),ROW($A$36))="","",INDEX(INDIRECT(J11603),ROW($A$36)))</f>
        <v/>
      </c>
      <c r="E11642" s="36" t="s">
        <v>73</v>
      </c>
      <c r="F11642" s="36">
        <f t="shared" si="6112"/>
        <v>1</v>
      </c>
      <c r="G11642" s="145" t="str">
        <f t="shared" si="6113"/>
        <v>Substantive</v>
      </c>
      <c r="H11642" s="36"/>
      <c r="I11642" s="36"/>
      <c r="J11642" s="126"/>
      <c r="K11642" s="1"/>
      <c r="L11642" s="1"/>
      <c r="M11642" s="1"/>
      <c r="N11642" s="1"/>
      <c r="O11642" s="1"/>
    </row>
    <row r="11643" ht="15.75" customHeight="1">
      <c r="A11643" s="36"/>
      <c r="B11643" s="35" t="str">
        <f t="shared" si="6110"/>
        <v>10b</v>
      </c>
      <c r="C11643" s="144" t="str">
        <f t="shared" si="6111"/>
        <v>Physical properties of materials</v>
      </c>
      <c r="D11643" s="36" t="str">
        <f t="array" ref="D11643">IF(INDEX(INDIRECT(J11603),ROW($A$37))="","",INDEX(INDIRECT(J11603),ROW($A$37)))</f>
        <v/>
      </c>
      <c r="E11643" s="36" t="s">
        <v>73</v>
      </c>
      <c r="F11643" s="36">
        <f t="shared" si="6112"/>
        <v>1</v>
      </c>
      <c r="G11643" s="145" t="str">
        <f t="shared" si="6113"/>
        <v>Substantive</v>
      </c>
      <c r="H11643" s="36"/>
      <c r="I11643" s="36"/>
      <c r="J11643" s="126"/>
      <c r="K11643" s="1"/>
      <c r="L11643" s="1"/>
      <c r="M11643" s="1"/>
      <c r="N11643" s="1"/>
      <c r="O11643" s="1"/>
    </row>
    <row r="11644" ht="15.75" customHeight="1">
      <c r="A11644" s="36"/>
      <c r="B11644" s="35" t="str">
        <f t="shared" si="6110"/>
        <v>10c</v>
      </c>
      <c r="C11644" s="144" t="str">
        <f t="shared" si="6111"/>
        <v>Graphs</v>
      </c>
      <c r="D11644" s="36" t="str">
        <f t="array" ref="D11644">IF(INDEX(INDIRECT(J11603),ROW($A$38))="","",INDEX(INDIRECT(J11603),ROW($A$38)))</f>
        <v/>
      </c>
      <c r="E11644" s="36" t="s">
        <v>73</v>
      </c>
      <c r="F11644" s="36">
        <f t="shared" si="6112"/>
        <v>1</v>
      </c>
      <c r="G11644" s="145" t="str">
        <f t="shared" si="6113"/>
        <v>Disciplinary</v>
      </c>
      <c r="H11644" s="36"/>
      <c r="I11644" s="36"/>
      <c r="J11644" s="126"/>
      <c r="K11644" s="1"/>
      <c r="L11644" s="1"/>
      <c r="M11644" s="1"/>
      <c r="N11644" s="1"/>
      <c r="O11644" s="1"/>
    </row>
    <row r="11645" ht="15.75" customHeight="1">
      <c r="A11645" s="36"/>
      <c r="B11645" s="35" t="str">
        <f t="shared" si="6110"/>
        <v>11a</v>
      </c>
      <c r="C11645" s="144" t="str">
        <f t="shared" si="6111"/>
        <v>Repeatability</v>
      </c>
      <c r="D11645" s="36" t="str">
        <f t="array" ref="D11645">IF(INDEX(INDIRECT(J11603),ROW($A$39))="","",INDEX(INDIRECT(J11603),ROW($A$39)))</f>
        <v/>
      </c>
      <c r="E11645" s="36" t="s">
        <v>73</v>
      </c>
      <c r="F11645" s="36">
        <f t="shared" si="6112"/>
        <v>1</v>
      </c>
      <c r="G11645" s="145" t="str">
        <f t="shared" si="6113"/>
        <v>Disciplinary</v>
      </c>
      <c r="H11645" s="36"/>
      <c r="I11645" s="36"/>
      <c r="J11645" s="126"/>
      <c r="K11645" s="1"/>
      <c r="L11645" s="1"/>
      <c r="M11645" s="1"/>
      <c r="N11645" s="1"/>
      <c r="O11645" s="1"/>
    </row>
    <row r="11646" ht="15.75" customHeight="1">
      <c r="A11646" s="36"/>
      <c r="B11646" s="35" t="str">
        <f t="shared" si="6110"/>
        <v>11b</v>
      </c>
      <c r="C11646" s="144" t="str">
        <f t="shared" si="6111"/>
        <v>Plants</v>
      </c>
      <c r="D11646" s="36" t="str">
        <f t="array" ref="D11646">IF(INDEX(INDIRECT(J11603),ROW($A$40))="","",INDEX(INDIRECT(J11603),ROW($A$40)))</f>
        <v/>
      </c>
      <c r="E11646" s="36" t="s">
        <v>73</v>
      </c>
      <c r="F11646" s="36">
        <f t="shared" si="6112"/>
        <v>1</v>
      </c>
      <c r="G11646" s="145" t="str">
        <f t="shared" si="6113"/>
        <v>Substantive</v>
      </c>
      <c r="H11646" s="36"/>
      <c r="I11646" s="36"/>
      <c r="J11646" s="126"/>
      <c r="K11646" s="1"/>
      <c r="L11646" s="1"/>
      <c r="M11646" s="1"/>
      <c r="N11646" s="1"/>
      <c r="O11646" s="1"/>
    </row>
    <row r="11647" ht="15.75" customHeight="1">
      <c r="A11647" s="36"/>
      <c r="B11647" s="123" t="str">
        <f t="shared" ref="B11647:C11647" si="6114">B11597</f>
        <v>11c</v>
      </c>
      <c r="C11647" s="146" t="str">
        <f t="shared" si="6114"/>
        <v>Conclusions</v>
      </c>
      <c r="D11647" s="36" t="str">
        <f t="array" ref="D11647">IF(INDEX(INDIRECT(J11603),ROW($A$41))="","",INDEX(INDIRECT(J11603),ROW($A$41)))</f>
        <v/>
      </c>
      <c r="E11647" s="36" t="s">
        <v>73</v>
      </c>
      <c r="F11647" s="36">
        <f t="shared" si="6112"/>
        <v>2</v>
      </c>
      <c r="G11647" s="147" t="str">
        <f>IF($G11497="","",$G11497)</f>
        <v>Disciplinary</v>
      </c>
      <c r="H11647" s="36"/>
      <c r="I11647" s="36"/>
      <c r="J11647" s="126"/>
      <c r="K11647" s="1"/>
      <c r="L11647" s="1"/>
      <c r="M11647" s="1"/>
      <c r="N11647" s="1"/>
      <c r="O11647" s="1"/>
    </row>
    <row r="11648" ht="15.75" customHeight="1">
      <c r="A11648" s="36"/>
      <c r="B11648" s="36"/>
      <c r="C11648" s="124" t="s">
        <v>67</v>
      </c>
      <c r="D11648" s="116">
        <f>SUM(D11607:D11647)</f>
        <v>0</v>
      </c>
      <c r="E11648" s="70" t="s">
        <v>73</v>
      </c>
      <c r="F11648" s="71">
        <f>SUM(F11607:F11647)</f>
        <v>50</v>
      </c>
      <c r="G11648" s="36"/>
      <c r="H11648" s="36"/>
      <c r="I11648" s="36"/>
      <c r="J11648" s="126"/>
      <c r="K11648" s="1"/>
      <c r="L11648" s="1"/>
      <c r="M11648" s="1"/>
      <c r="N11648" s="1"/>
      <c r="O11648" s="1"/>
    </row>
    <row r="11649" ht="15.75" customHeight="1">
      <c r="A11649" s="36"/>
      <c r="B11649" s="36"/>
      <c r="C11649" s="54"/>
      <c r="D11649" s="36"/>
      <c r="E11649" s="36"/>
      <c r="F11649" s="36"/>
      <c r="G11649" s="36"/>
      <c r="H11649" s="36"/>
      <c r="I11649" s="36"/>
      <c r="J11649" s="126"/>
      <c r="K11649" s="1"/>
      <c r="L11649" s="1"/>
      <c r="M11649" s="1"/>
      <c r="N11649" s="1"/>
      <c r="O11649" s="1"/>
    </row>
    <row r="11650" ht="15.75" customHeight="1">
      <c r="A11650" s="36"/>
      <c r="B11650" s="36"/>
      <c r="C11650" s="54"/>
      <c r="D11650" s="1"/>
      <c r="E11650" s="36"/>
      <c r="F11650" s="36"/>
      <c r="G11650" s="36"/>
      <c r="H11650" s="36"/>
      <c r="I11650" s="36"/>
      <c r="J11650" s="126"/>
      <c r="K11650" s="1"/>
      <c r="L11650" s="1"/>
      <c r="M11650" s="1"/>
      <c r="N11650" s="1"/>
      <c r="O11650" s="1"/>
    </row>
    <row r="11651" ht="15.75" customHeight="1">
      <c r="A11651" s="51" t="str">
        <f>A11601</f>
        <v>Year 7 Baseline Assessment Feedback</v>
      </c>
      <c r="B11651" s="36"/>
      <c r="C11651" s="54"/>
      <c r="D11651" s="1"/>
      <c r="E11651" s="36"/>
      <c r="F11651" s="36"/>
      <c r="G11651" s="36"/>
      <c r="H11651" s="36"/>
      <c r="I11651" s="36"/>
      <c r="J11651" s="150">
        <f>J11601+1</f>
        <v>250</v>
      </c>
      <c r="K11651" s="1"/>
      <c r="L11651" s="1"/>
      <c r="M11651" s="1"/>
      <c r="N11651" s="1"/>
      <c r="O11651" s="1"/>
    </row>
    <row r="11652" ht="15.75" customHeight="1">
      <c r="A11652" s="54" t="s">
        <v>104</v>
      </c>
      <c r="B11652" s="54" t="str">
        <f>$B$2</f>
        <v>Year 7 Baseline Assessment</v>
      </c>
      <c r="C11652" s="54"/>
      <c r="D11652" s="1"/>
      <c r="E11652" s="36"/>
      <c r="F11652" s="36"/>
      <c r="G11652" s="36"/>
      <c r="H11652" s="36"/>
      <c r="I11652" s="36"/>
      <c r="J11652" s="36" t="str">
        <f>CONCATENATE("Marksheet!$B$",J11651)</f>
        <v>Marksheet!$B$250</v>
      </c>
      <c r="K11652" s="1"/>
      <c r="L11652" s="1"/>
      <c r="M11652" s="1"/>
      <c r="N11652" s="1"/>
      <c r="O11652" s="1"/>
    </row>
    <row r="11653" ht="15.75" customHeight="1">
      <c r="A11653" s="54" t="s">
        <v>100</v>
      </c>
      <c r="B11653" s="54" t="str">
        <f>IF(INDIRECT(J11652)="","",INDIRECT(J11652))</f>
        <v/>
      </c>
      <c r="C11653" s="54"/>
      <c r="D11653" s="1"/>
      <c r="E11653" s="36"/>
      <c r="F11653" s="36"/>
      <c r="G11653" s="36"/>
      <c r="H11653" s="36"/>
      <c r="I11653" s="36"/>
      <c r="J11653" s="36" t="str">
        <f>CONCATENATE("Marksheet!$D$",J11651,":$AV$",J11651)</f>
        <v>Marksheet!$D$250:$AV$250</v>
      </c>
      <c r="K11653" s="1"/>
      <c r="L11653" s="1"/>
      <c r="M11653" s="1"/>
      <c r="N11653" s="1"/>
      <c r="O11653" s="1"/>
    </row>
    <row r="11654" ht="15.75" customHeight="1">
      <c r="A11654" s="54" t="s">
        <v>105</v>
      </c>
      <c r="B11654" s="54" t="str">
        <f>INDIRECT(CONCATENATE("Marksheet!$C$",INDIRECT(CONCATENATE("J",ROW()-3))))</f>
        <v/>
      </c>
      <c r="C11654" s="54"/>
      <c r="D11654" s="36"/>
      <c r="E11654" s="36"/>
      <c r="F11654" s="36"/>
      <c r="G11654" s="36"/>
      <c r="H11654" s="36"/>
      <c r="I11654" s="36"/>
      <c r="J11654" s="126"/>
      <c r="K11654" s="1"/>
      <c r="L11654" s="1"/>
      <c r="M11654" s="1"/>
      <c r="N11654" s="1"/>
      <c r="O11654" s="1"/>
    </row>
    <row r="11655" ht="15.75" customHeight="1">
      <c r="A11655" s="54"/>
      <c r="B11655" s="54"/>
      <c r="C11655" s="54"/>
      <c r="D11655" s="36"/>
      <c r="E11655" s="36"/>
      <c r="F11655" s="36"/>
      <c r="G11655" s="36"/>
      <c r="H11655" s="36"/>
      <c r="I11655" s="36"/>
      <c r="J11655" s="126"/>
      <c r="K11655" s="1"/>
      <c r="L11655" s="1"/>
      <c r="M11655" s="1"/>
      <c r="N11655" s="1"/>
      <c r="O11655" s="1"/>
    </row>
    <row r="11656" ht="15.75" customHeight="1">
      <c r="A11656" s="120"/>
      <c r="B11656" s="80" t="s">
        <v>93</v>
      </c>
      <c r="C11656" s="141" t="s">
        <v>94</v>
      </c>
      <c r="D11656" s="128" t="s">
        <v>95</v>
      </c>
      <c r="E11656" s="58"/>
      <c r="F11656" s="59"/>
      <c r="G11656" s="151" t="s">
        <v>106</v>
      </c>
      <c r="H11656" s="130"/>
      <c r="I11656" s="130"/>
      <c r="J11656" s="131"/>
      <c r="K11656" s="1"/>
      <c r="L11656" s="1"/>
      <c r="M11656" s="1"/>
      <c r="N11656" s="1"/>
      <c r="O11656" s="1"/>
    </row>
    <row r="11657" ht="15.75" customHeight="1">
      <c r="A11657" s="36"/>
      <c r="B11657" s="122" t="str">
        <f t="shared" ref="B11657:B11696" si="6115">IF($B10007="","",$B10007)</f>
        <v>1a</v>
      </c>
      <c r="C11657" s="142" t="str">
        <f t="shared" ref="C11657:C11696" si="6116">IF($C10007="","",$C10007)</f>
        <v>Living and non-living things</v>
      </c>
      <c r="D11657" s="36" t="str">
        <f t="array" ref="D11657">IF(INDEX(INDIRECT(J11653),ROW($A$1))="","",INDEX(INDIRECT(J11653),ROW($A$1)))</f>
        <v/>
      </c>
      <c r="E11657" s="36" t="s">
        <v>73</v>
      </c>
      <c r="F11657" s="36">
        <f t="shared" ref="F11657:F11697" si="6117">IF($F10007="","",$F10007)</f>
        <v>2</v>
      </c>
      <c r="G11657" s="143" t="str">
        <f t="shared" ref="G11657:G11696" si="6118">IF($G11007="","",$G11007)</f>
        <v>Substantive</v>
      </c>
      <c r="H11657" s="36"/>
      <c r="I11657" s="36"/>
      <c r="J11657" s="126"/>
      <c r="K11657" s="1"/>
      <c r="L11657" s="1"/>
      <c r="M11657" s="1"/>
      <c r="N11657" s="1"/>
      <c r="O11657" s="1"/>
    </row>
    <row r="11658" ht="15.75" customHeight="1">
      <c r="A11658" s="36"/>
      <c r="B11658" s="35" t="str">
        <f t="shared" si="6115"/>
        <v>1b</v>
      </c>
      <c r="C11658" s="144" t="str">
        <f t="shared" si="6116"/>
        <v>Measurement</v>
      </c>
      <c r="D11658" s="36" t="str">
        <f t="array" ref="D11658">IF(INDEX(INDIRECT(J11653),ROW($A$2))="","",INDEX(INDIRECT(J11653),ROW($A$2)))</f>
        <v/>
      </c>
      <c r="E11658" s="36" t="s">
        <v>73</v>
      </c>
      <c r="F11658" s="36">
        <f t="shared" si="6117"/>
        <v>1</v>
      </c>
      <c r="G11658" s="145" t="str">
        <f t="shared" si="6118"/>
        <v>Disciplinary</v>
      </c>
      <c r="H11658" s="36"/>
      <c r="I11658" s="36"/>
      <c r="J11658" s="126"/>
      <c r="K11658" s="1"/>
      <c r="L11658" s="1"/>
      <c r="M11658" s="1"/>
      <c r="N11658" s="1"/>
      <c r="O11658" s="1"/>
    </row>
    <row r="11659" ht="15.75" customHeight="1">
      <c r="A11659" s="36"/>
      <c r="B11659" s="35" t="str">
        <f t="shared" si="6115"/>
        <v>1c</v>
      </c>
      <c r="C11659" s="144" t="str">
        <f t="shared" si="6116"/>
        <v>Tables</v>
      </c>
      <c r="D11659" s="36" t="str">
        <f t="array" ref="D11659">IF(INDEX(INDIRECT(J11653),ROW($A$3))="","",INDEX(INDIRECT(J11653),ROW($A$3)))</f>
        <v/>
      </c>
      <c r="E11659" s="36" t="s">
        <v>73</v>
      </c>
      <c r="F11659" s="36">
        <f t="shared" si="6117"/>
        <v>1</v>
      </c>
      <c r="G11659" s="145" t="str">
        <f t="shared" si="6118"/>
        <v>Disciplinary</v>
      </c>
      <c r="H11659" s="36"/>
      <c r="I11659" s="36"/>
      <c r="J11659" s="126"/>
      <c r="K11659" s="1"/>
      <c r="L11659" s="1"/>
      <c r="M11659" s="1"/>
      <c r="N11659" s="1"/>
      <c r="O11659" s="1"/>
    </row>
    <row r="11660" ht="15.75" customHeight="1">
      <c r="A11660" s="36"/>
      <c r="B11660" s="35" t="str">
        <f t="shared" si="6115"/>
        <v>1d</v>
      </c>
      <c r="C11660" s="144" t="str">
        <f t="shared" si="6116"/>
        <v>Plants</v>
      </c>
      <c r="D11660" s="36" t="str">
        <f t="array" ref="D11660">IF(INDEX(INDIRECT(J11653),ROW($A$4))="","",INDEX(INDIRECT(J11653),ROW($A$4)))</f>
        <v/>
      </c>
      <c r="E11660" s="36" t="s">
        <v>73</v>
      </c>
      <c r="F11660" s="36">
        <f t="shared" si="6117"/>
        <v>1</v>
      </c>
      <c r="G11660" s="145" t="str">
        <f t="shared" si="6118"/>
        <v>Substantive</v>
      </c>
      <c r="H11660" s="36"/>
      <c r="I11660" s="36"/>
      <c r="J11660" s="126"/>
      <c r="K11660" s="1"/>
      <c r="L11660" s="1"/>
      <c r="M11660" s="1"/>
      <c r="N11660" s="1"/>
      <c r="O11660" s="1"/>
    </row>
    <row r="11661" ht="15.75" customHeight="1">
      <c r="A11661" s="36"/>
      <c r="B11661" s="35" t="str">
        <f t="shared" si="6115"/>
        <v>1e</v>
      </c>
      <c r="C11661" s="144" t="str">
        <f t="shared" si="6116"/>
        <v>Food chains</v>
      </c>
      <c r="D11661" s="36" t="str">
        <f t="array" ref="D11661">IF(INDEX(INDIRECT(J11653),ROW($A$5))="","",INDEX(INDIRECT(J11653),ROW($A$5)))</f>
        <v/>
      </c>
      <c r="E11661" s="36" t="s">
        <v>73</v>
      </c>
      <c r="F11661" s="36">
        <f t="shared" si="6117"/>
        <v>2</v>
      </c>
      <c r="G11661" s="145" t="str">
        <f t="shared" si="6118"/>
        <v>Substantive</v>
      </c>
      <c r="H11661" s="36"/>
      <c r="I11661" s="36"/>
      <c r="J11661" s="126"/>
      <c r="K11661" s="1"/>
      <c r="L11661" s="1"/>
      <c r="M11661" s="1"/>
      <c r="N11661" s="1"/>
      <c r="O11661" s="1"/>
    </row>
    <row r="11662" ht="15.75" customHeight="1">
      <c r="A11662" s="36"/>
      <c r="B11662" s="35" t="str">
        <f t="shared" si="6115"/>
        <v>2a</v>
      </c>
      <c r="C11662" s="144" t="str">
        <f t="shared" si="6116"/>
        <v>States of matter</v>
      </c>
      <c r="D11662" s="36" t="str">
        <f t="array" ref="D11662">IF(INDEX(INDIRECT(J11653),ROW($A$6))="","",INDEX(INDIRECT(J11653),ROW($A$6)))</f>
        <v/>
      </c>
      <c r="E11662" s="36" t="s">
        <v>73</v>
      </c>
      <c r="F11662" s="36">
        <f t="shared" si="6117"/>
        <v>1</v>
      </c>
      <c r="G11662" s="145" t="str">
        <f t="shared" si="6118"/>
        <v>Substantive</v>
      </c>
      <c r="H11662" s="36"/>
      <c r="I11662" s="36"/>
      <c r="J11662" s="126"/>
      <c r="K11662" s="1"/>
      <c r="L11662" s="1"/>
      <c r="M11662" s="1"/>
      <c r="N11662" s="1"/>
      <c r="O11662" s="1"/>
    </row>
    <row r="11663" ht="15.75" customHeight="1">
      <c r="A11663" s="36"/>
      <c r="B11663" s="35" t="str">
        <f t="shared" si="6115"/>
        <v>2b</v>
      </c>
      <c r="C11663" s="144" t="str">
        <f t="shared" si="6116"/>
        <v>Graphs</v>
      </c>
      <c r="D11663" s="36" t="str">
        <f t="array" ref="D11663">IF(INDEX(INDIRECT(J11653),ROW($A$7))="","",INDEX(INDIRECT(J11653),ROW($A$7)))</f>
        <v/>
      </c>
      <c r="E11663" s="36" t="s">
        <v>73</v>
      </c>
      <c r="F11663" s="36">
        <f t="shared" si="6117"/>
        <v>1</v>
      </c>
      <c r="G11663" s="148" t="str">
        <f t="shared" si="6118"/>
        <v>Disciplinary</v>
      </c>
      <c r="H11663" s="36"/>
      <c r="I11663" s="36"/>
      <c r="J11663" s="126"/>
      <c r="K11663" s="1"/>
      <c r="L11663" s="1"/>
      <c r="M11663" s="1"/>
      <c r="N11663" s="1"/>
      <c r="O11663" s="1"/>
    </row>
    <row r="11664" ht="15.75" customHeight="1">
      <c r="A11664" s="36"/>
      <c r="B11664" s="35" t="str">
        <f t="shared" si="6115"/>
        <v>2c</v>
      </c>
      <c r="C11664" s="144" t="str">
        <f t="shared" si="6116"/>
        <v>Plants</v>
      </c>
      <c r="D11664" s="36" t="str">
        <f t="array" ref="D11664">IF(INDEX(INDIRECT(J11653),ROW($A$8))="","",INDEX(INDIRECT(J11653),ROW($A$8)))</f>
        <v/>
      </c>
      <c r="E11664" s="36" t="s">
        <v>73</v>
      </c>
      <c r="F11664" s="36">
        <f t="shared" si="6117"/>
        <v>1</v>
      </c>
      <c r="G11664" s="145" t="str">
        <f t="shared" si="6118"/>
        <v>Substantive</v>
      </c>
      <c r="H11664" s="36"/>
      <c r="I11664" s="36"/>
      <c r="J11664" s="126"/>
      <c r="K11664" s="1"/>
      <c r="L11664" s="1"/>
      <c r="M11664" s="1"/>
      <c r="N11664" s="1"/>
      <c r="O11664" s="1"/>
    </row>
    <row r="11665" ht="15.75" customHeight="1">
      <c r="A11665" s="36"/>
      <c r="B11665" s="35" t="str">
        <f t="shared" si="6115"/>
        <v>3a</v>
      </c>
      <c r="C11665" s="144" t="str">
        <f t="shared" si="6116"/>
        <v>Reversible and non-reversible changes</v>
      </c>
      <c r="D11665" s="36" t="str">
        <f t="array" ref="D11665">IF(INDEX(INDIRECT(J11653),ROW($A$9))="","",INDEX(INDIRECT(J11653),ROW($A$9)))</f>
        <v/>
      </c>
      <c r="E11665" s="36" t="s">
        <v>73</v>
      </c>
      <c r="F11665" s="36">
        <f t="shared" si="6117"/>
        <v>2</v>
      </c>
      <c r="G11665" s="145" t="str">
        <f t="shared" si="6118"/>
        <v>Substantive</v>
      </c>
      <c r="H11665" s="36"/>
      <c r="I11665" s="36"/>
      <c r="J11665" s="126"/>
      <c r="K11665" s="1"/>
      <c r="L11665" s="1"/>
      <c r="M11665" s="1"/>
      <c r="N11665" s="1"/>
      <c r="O11665" s="1"/>
    </row>
    <row r="11666" ht="15.75" customHeight="1">
      <c r="A11666" s="36"/>
      <c r="B11666" s="35" t="str">
        <f t="shared" si="6115"/>
        <v>3b</v>
      </c>
      <c r="C11666" s="144" t="str">
        <f t="shared" si="6116"/>
        <v>Units</v>
      </c>
      <c r="D11666" s="36" t="str">
        <f t="array" ref="D11666">IF(INDEX(INDIRECT(J11653),ROW($A$10))="","",INDEX(INDIRECT(J11653),ROW($A$10)))</f>
        <v/>
      </c>
      <c r="E11666" s="36" t="s">
        <v>73</v>
      </c>
      <c r="F11666" s="36">
        <f t="shared" si="6117"/>
        <v>1</v>
      </c>
      <c r="G11666" s="145" t="str">
        <f t="shared" si="6118"/>
        <v>Disciplinary</v>
      </c>
      <c r="H11666" s="36"/>
      <c r="I11666" s="36"/>
      <c r="J11666" s="126"/>
      <c r="K11666" s="1"/>
      <c r="L11666" s="1"/>
      <c r="M11666" s="1"/>
      <c r="N11666" s="1"/>
      <c r="O11666" s="1"/>
    </row>
    <row r="11667" ht="15.75" customHeight="1">
      <c r="A11667" s="36"/>
      <c r="B11667" s="35" t="str">
        <f t="shared" si="6115"/>
        <v>3c</v>
      </c>
      <c r="C11667" s="144" t="str">
        <f t="shared" si="6116"/>
        <v>Hazards, risks and precautions</v>
      </c>
      <c r="D11667" s="36" t="str">
        <f t="array" ref="D11667">IF(INDEX(INDIRECT(J11653),ROW($A$11))="","",INDEX(INDIRECT(J11653),ROW($A$11)))</f>
        <v/>
      </c>
      <c r="E11667" s="36" t="s">
        <v>73</v>
      </c>
      <c r="F11667" s="36">
        <f t="shared" si="6117"/>
        <v>1</v>
      </c>
      <c r="G11667" s="149" t="str">
        <f t="shared" si="6118"/>
        <v>Disciplinary</v>
      </c>
      <c r="H11667" s="36"/>
      <c r="I11667" s="36"/>
      <c r="J11667" s="126"/>
      <c r="K11667" s="1"/>
      <c r="L11667" s="1"/>
      <c r="M11667" s="1"/>
      <c r="N11667" s="1"/>
      <c r="O11667" s="1"/>
    </row>
    <row r="11668" ht="15.75" customHeight="1">
      <c r="A11668" s="36"/>
      <c r="B11668" s="35" t="str">
        <f t="shared" si="6115"/>
        <v>3d</v>
      </c>
      <c r="C11668" s="144" t="str">
        <f t="shared" si="6116"/>
        <v>States of matter</v>
      </c>
      <c r="D11668" s="36" t="str">
        <f t="array" ref="D11668">IF(INDEX(INDIRECT(J11653),ROW($A$12))="","",INDEX(INDIRECT(J11653),ROW($A$12)))</f>
        <v/>
      </c>
      <c r="E11668" s="36" t="s">
        <v>73</v>
      </c>
      <c r="F11668" s="36">
        <f t="shared" si="6117"/>
        <v>1</v>
      </c>
      <c r="G11668" s="145" t="str">
        <f t="shared" si="6118"/>
        <v>Substantive</v>
      </c>
      <c r="H11668" s="36"/>
      <c r="I11668" s="36"/>
      <c r="J11668" s="126"/>
      <c r="K11668" s="1"/>
      <c r="L11668" s="1"/>
      <c r="M11668" s="1"/>
      <c r="N11668" s="1"/>
      <c r="O11668" s="1"/>
    </row>
    <row r="11669" ht="15.75" customHeight="1">
      <c r="A11669" s="36"/>
      <c r="B11669" s="35" t="str">
        <f t="shared" si="6115"/>
        <v>3e</v>
      </c>
      <c r="C11669" s="144" t="str">
        <f t="shared" si="6116"/>
        <v>Reversible and non-reversible changes</v>
      </c>
      <c r="D11669" s="36" t="str">
        <f t="array" ref="D11669">IF(INDEX(INDIRECT(J11653),ROW($A$13))="","",INDEX(INDIRECT(J11653),ROW($A$13)))</f>
        <v/>
      </c>
      <c r="E11669" s="36" t="s">
        <v>73</v>
      </c>
      <c r="F11669" s="36">
        <f t="shared" si="6117"/>
        <v>1</v>
      </c>
      <c r="G11669" s="145" t="str">
        <f t="shared" si="6118"/>
        <v>Substantive</v>
      </c>
      <c r="H11669" s="36"/>
      <c r="I11669" s="36"/>
      <c r="J11669" s="126"/>
      <c r="K11669" s="1"/>
      <c r="L11669" s="1"/>
      <c r="M11669" s="1"/>
      <c r="N11669" s="1"/>
      <c r="O11669" s="1"/>
    </row>
    <row r="11670" ht="15.75" customHeight="1">
      <c r="A11670" s="36"/>
      <c r="B11670" s="35" t="str">
        <f t="shared" si="6115"/>
        <v>4a</v>
      </c>
      <c r="C11670" s="144" t="str">
        <f t="shared" si="6116"/>
        <v>Equipment</v>
      </c>
      <c r="D11670" s="36" t="str">
        <f t="array" ref="D11670">IF(INDEX(INDIRECT(J11653),ROW($A$14))="","",INDEX(INDIRECT(J11653),ROW($A$14)))</f>
        <v/>
      </c>
      <c r="E11670" s="36" t="s">
        <v>73</v>
      </c>
      <c r="F11670" s="36">
        <f t="shared" si="6117"/>
        <v>2</v>
      </c>
      <c r="G11670" s="145" t="str">
        <f t="shared" si="6118"/>
        <v>Disciplinary</v>
      </c>
      <c r="H11670" s="36"/>
      <c r="I11670" s="36"/>
      <c r="J11670" s="126"/>
      <c r="K11670" s="1"/>
      <c r="L11670" s="1"/>
      <c r="M11670" s="1"/>
      <c r="N11670" s="1"/>
      <c r="O11670" s="1"/>
    </row>
    <row r="11671" ht="15.75" customHeight="1">
      <c r="A11671" s="36"/>
      <c r="B11671" s="35" t="str">
        <f t="shared" si="6115"/>
        <v>4b</v>
      </c>
      <c r="C11671" s="144" t="str">
        <f t="shared" si="6116"/>
        <v>Accuracy and precision</v>
      </c>
      <c r="D11671" s="36" t="str">
        <f t="array" ref="D11671">IF(INDEX(INDIRECT(J11653),ROW($A$15))="","",INDEX(INDIRECT(J11653),ROW($A$15)))</f>
        <v/>
      </c>
      <c r="E11671" s="36" t="s">
        <v>73</v>
      </c>
      <c r="F11671" s="36">
        <f t="shared" si="6117"/>
        <v>1</v>
      </c>
      <c r="G11671" s="145" t="str">
        <f t="shared" si="6118"/>
        <v>Disciplinary</v>
      </c>
      <c r="H11671" s="36"/>
      <c r="I11671" s="36"/>
      <c r="J11671" s="126"/>
      <c r="K11671" s="1"/>
      <c r="L11671" s="1"/>
      <c r="M11671" s="1"/>
      <c r="N11671" s="1"/>
      <c r="O11671" s="1"/>
    </row>
    <row r="11672" ht="15.75" customHeight="1">
      <c r="A11672" s="36"/>
      <c r="B11672" s="35" t="str">
        <f t="shared" si="6115"/>
        <v>4c</v>
      </c>
      <c r="C11672" s="144" t="str">
        <f t="shared" si="6116"/>
        <v>Conclusions</v>
      </c>
      <c r="D11672" s="36" t="str">
        <f t="array" ref="D11672">IF(INDEX(INDIRECT(J11653),ROW($A$16))="","",INDEX(INDIRECT(J11653),ROW($A$16)))</f>
        <v/>
      </c>
      <c r="E11672" s="36" t="s">
        <v>73</v>
      </c>
      <c r="F11672" s="36">
        <f t="shared" si="6117"/>
        <v>1</v>
      </c>
      <c r="G11672" s="145" t="str">
        <f t="shared" si="6118"/>
        <v>Disciplinary</v>
      </c>
      <c r="H11672" s="36"/>
      <c r="I11672" s="36"/>
      <c r="J11672" s="126"/>
      <c r="K11672" s="1"/>
      <c r="L11672" s="1"/>
      <c r="M11672" s="1"/>
      <c r="N11672" s="1"/>
      <c r="O11672" s="1"/>
    </row>
    <row r="11673" ht="15.75" customHeight="1">
      <c r="A11673" s="36"/>
      <c r="B11673" s="35" t="str">
        <f t="shared" si="6115"/>
        <v>5a</v>
      </c>
      <c r="C11673" s="144" t="str">
        <f t="shared" si="6116"/>
        <v>Hazards, risks and precautions</v>
      </c>
      <c r="D11673" s="36" t="str">
        <f t="array" ref="D11673">IF(INDEX(INDIRECT(J11653),ROW($A$17))="","",INDEX(INDIRECT(J11653),ROW($A$17)))</f>
        <v/>
      </c>
      <c r="E11673" s="36" t="s">
        <v>73</v>
      </c>
      <c r="F11673" s="36">
        <f t="shared" si="6117"/>
        <v>1</v>
      </c>
      <c r="G11673" s="145" t="str">
        <f t="shared" si="6118"/>
        <v>Disciplinary</v>
      </c>
      <c r="H11673" s="36"/>
      <c r="I11673" s="36"/>
      <c r="J11673" s="126"/>
      <c r="K11673" s="1"/>
      <c r="L11673" s="1"/>
      <c r="M11673" s="1"/>
      <c r="N11673" s="1"/>
      <c r="O11673" s="1"/>
    </row>
    <row r="11674" ht="15.75" customHeight="1">
      <c r="A11674" s="36"/>
      <c r="B11674" s="35" t="str">
        <f t="shared" si="6115"/>
        <v>5b</v>
      </c>
      <c r="C11674" s="144" t="str">
        <f t="shared" si="6116"/>
        <v>Electricity</v>
      </c>
      <c r="D11674" s="36" t="str">
        <f t="array" ref="D11674">IF(INDEX(INDIRECT(J11653),ROW($A$18))="","",INDEX(INDIRECT(J11653),ROW($A$18)))</f>
        <v/>
      </c>
      <c r="E11674" s="36" t="s">
        <v>73</v>
      </c>
      <c r="F11674" s="36">
        <f t="shared" si="6117"/>
        <v>1</v>
      </c>
      <c r="G11674" s="145" t="str">
        <f t="shared" si="6118"/>
        <v>Substantive</v>
      </c>
      <c r="H11674" s="36"/>
      <c r="I11674" s="36"/>
      <c r="J11674" s="126"/>
      <c r="K11674" s="1"/>
      <c r="L11674" s="1"/>
      <c r="M11674" s="1"/>
      <c r="N11674" s="1"/>
      <c r="O11674" s="1"/>
    </row>
    <row r="11675" ht="15.75" customHeight="1">
      <c r="A11675" s="36"/>
      <c r="B11675" s="35" t="str">
        <f t="shared" si="6115"/>
        <v>5c</v>
      </c>
      <c r="C11675" s="144" t="str">
        <f t="shared" si="6116"/>
        <v>Physical properties of materials</v>
      </c>
      <c r="D11675" s="36" t="str">
        <f t="array" ref="D11675">IF(INDEX(INDIRECT(J11653),ROW($A$19))="","",INDEX(INDIRECT(J11653),ROW($A$19)))</f>
        <v/>
      </c>
      <c r="E11675" s="36" t="s">
        <v>73</v>
      </c>
      <c r="F11675" s="36">
        <f t="shared" si="6117"/>
        <v>1</v>
      </c>
      <c r="G11675" s="145" t="str">
        <f t="shared" si="6118"/>
        <v>Substantive</v>
      </c>
      <c r="H11675" s="36"/>
      <c r="I11675" s="36"/>
      <c r="J11675" s="126"/>
      <c r="K11675" s="1"/>
      <c r="L11675" s="1"/>
      <c r="M11675" s="1"/>
      <c r="N11675" s="1"/>
      <c r="O11675" s="1"/>
    </row>
    <row r="11676" ht="15.75" customHeight="1">
      <c r="A11676" s="36"/>
      <c r="B11676" s="35" t="str">
        <f t="shared" si="6115"/>
        <v>5d</v>
      </c>
      <c r="C11676" s="144" t="str">
        <f t="shared" si="6116"/>
        <v>Electricity</v>
      </c>
      <c r="D11676" s="36" t="str">
        <f t="array" ref="D11676">IF(INDEX(INDIRECT(J11653),ROW($A$20))="","",INDEX(INDIRECT(J11653),ROW($A$20)))</f>
        <v/>
      </c>
      <c r="E11676" s="36" t="s">
        <v>73</v>
      </c>
      <c r="F11676" s="36">
        <f t="shared" si="6117"/>
        <v>1</v>
      </c>
      <c r="G11676" s="145" t="str">
        <f t="shared" si="6118"/>
        <v>Substantive</v>
      </c>
      <c r="H11676" s="36"/>
      <c r="I11676" s="36"/>
      <c r="J11676" s="126"/>
      <c r="K11676" s="1"/>
      <c r="L11676" s="1"/>
      <c r="M11676" s="1"/>
      <c r="N11676" s="1"/>
      <c r="O11676" s="1"/>
    </row>
    <row r="11677" ht="15.75" customHeight="1">
      <c r="A11677" s="36"/>
      <c r="B11677" s="35" t="str">
        <f t="shared" si="6115"/>
        <v>6a</v>
      </c>
      <c r="C11677" s="144" t="str">
        <f t="shared" si="6116"/>
        <v>Planning scientific enquiry</v>
      </c>
      <c r="D11677" s="36" t="str">
        <f t="array" ref="D11677">IF(INDEX(INDIRECT(J11653),ROW($A$21))="","",INDEX(INDIRECT(J11653),ROW($A$21)))</f>
        <v/>
      </c>
      <c r="E11677" s="36" t="s">
        <v>73</v>
      </c>
      <c r="F11677" s="36">
        <f t="shared" si="6117"/>
        <v>2</v>
      </c>
      <c r="G11677" s="145" t="str">
        <f t="shared" si="6118"/>
        <v>Disciplinary</v>
      </c>
      <c r="H11677" s="36"/>
      <c r="I11677" s="36"/>
      <c r="J11677" s="126"/>
      <c r="K11677" s="1"/>
      <c r="L11677" s="1"/>
      <c r="M11677" s="1"/>
      <c r="N11677" s="1"/>
      <c r="O11677" s="1"/>
    </row>
    <row r="11678" ht="15.75" customHeight="1">
      <c r="A11678" s="36"/>
      <c r="B11678" s="35" t="str">
        <f t="shared" si="6115"/>
        <v>6b</v>
      </c>
      <c r="C11678" s="144" t="str">
        <f t="shared" si="6116"/>
        <v>Units</v>
      </c>
      <c r="D11678" s="36" t="str">
        <f t="array" ref="D11678">IF(INDEX(INDIRECT(J11653),ROW($A$22))="","",INDEX(INDIRECT(J11653),ROW($A$22)))</f>
        <v/>
      </c>
      <c r="E11678" s="36" t="s">
        <v>73</v>
      </c>
      <c r="F11678" s="36">
        <f t="shared" si="6117"/>
        <v>1</v>
      </c>
      <c r="G11678" s="145" t="str">
        <f t="shared" si="6118"/>
        <v>Disciplinary</v>
      </c>
      <c r="H11678" s="36"/>
      <c r="I11678" s="36"/>
      <c r="J11678" s="126"/>
      <c r="K11678" s="1"/>
      <c r="L11678" s="1"/>
      <c r="M11678" s="1"/>
      <c r="N11678" s="1"/>
      <c r="O11678" s="1"/>
    </row>
    <row r="11679" ht="15.75" customHeight="1">
      <c r="A11679" s="36"/>
      <c r="B11679" s="35" t="str">
        <f t="shared" si="6115"/>
        <v>6c</v>
      </c>
      <c r="C11679" s="144" t="str">
        <f t="shared" si="6116"/>
        <v>Forces</v>
      </c>
      <c r="D11679" s="36" t="str">
        <f t="array" ref="D11679">IF(INDEX(INDIRECT(J11653),ROW($A$23))="","",INDEX(INDIRECT(J11653),ROW($A$23)))</f>
        <v/>
      </c>
      <c r="E11679" s="36" t="s">
        <v>73</v>
      </c>
      <c r="F11679" s="36">
        <f t="shared" si="6117"/>
        <v>1</v>
      </c>
      <c r="G11679" s="148" t="str">
        <f t="shared" si="6118"/>
        <v>Substantive</v>
      </c>
      <c r="H11679" s="36"/>
      <c r="I11679" s="36"/>
      <c r="J11679" s="126"/>
      <c r="K11679" s="1"/>
      <c r="L11679" s="1"/>
      <c r="M11679" s="1"/>
      <c r="N11679" s="1"/>
      <c r="O11679" s="1"/>
    </row>
    <row r="11680" ht="15.75" customHeight="1">
      <c r="A11680" s="36"/>
      <c r="B11680" s="35" t="str">
        <f t="shared" si="6115"/>
        <v>6d</v>
      </c>
      <c r="C11680" s="144" t="str">
        <f t="shared" si="6116"/>
        <v>Tables</v>
      </c>
      <c r="D11680" s="36" t="str">
        <f t="array" ref="D11680">IF(INDEX(INDIRECT(J11653),ROW($A$24))="","",INDEX(INDIRECT(J11653),ROW($A$24)))</f>
        <v/>
      </c>
      <c r="E11680" s="36" t="s">
        <v>73</v>
      </c>
      <c r="F11680" s="36">
        <f t="shared" si="6117"/>
        <v>1</v>
      </c>
      <c r="G11680" s="145" t="str">
        <f t="shared" si="6118"/>
        <v>Disciplinary</v>
      </c>
      <c r="H11680" s="36"/>
      <c r="I11680" s="36"/>
      <c r="J11680" s="126"/>
      <c r="K11680" s="1"/>
      <c r="L11680" s="1"/>
      <c r="M11680" s="1"/>
      <c r="N11680" s="1"/>
      <c r="O11680" s="1"/>
    </row>
    <row r="11681" ht="15.75" customHeight="1">
      <c r="A11681" s="36"/>
      <c r="B11681" s="35" t="str">
        <f t="shared" si="6115"/>
        <v>7a</v>
      </c>
      <c r="C11681" s="144" t="str">
        <f t="shared" si="6116"/>
        <v>Behaviour of light</v>
      </c>
      <c r="D11681" s="36" t="str">
        <f t="array" ref="D11681">IF(INDEX(INDIRECT(J11653),ROW($A$25))="","",INDEX(INDIRECT(J11653),ROW($A$25)))</f>
        <v/>
      </c>
      <c r="E11681" s="36" t="s">
        <v>73</v>
      </c>
      <c r="F11681" s="36">
        <f t="shared" si="6117"/>
        <v>1</v>
      </c>
      <c r="G11681" s="148" t="str">
        <f t="shared" si="6118"/>
        <v>Substantive</v>
      </c>
      <c r="H11681" s="36"/>
      <c r="I11681" s="36"/>
      <c r="J11681" s="126"/>
      <c r="K11681" s="1"/>
      <c r="L11681" s="1"/>
      <c r="M11681" s="1"/>
      <c r="N11681" s="1"/>
      <c r="O11681" s="1"/>
    </row>
    <row r="11682" ht="15.75" customHeight="1">
      <c r="A11682" s="36"/>
      <c r="B11682" s="35" t="str">
        <f t="shared" si="6115"/>
        <v>7b</v>
      </c>
      <c r="C11682" s="144" t="str">
        <f t="shared" si="6116"/>
        <v>Behaviour of light</v>
      </c>
      <c r="D11682" s="36" t="str">
        <f t="array" ref="D11682">IF(INDEX(INDIRECT(J11653),ROW($A$26))="","",INDEX(INDIRECT(J11653),ROW($A$26)))</f>
        <v/>
      </c>
      <c r="E11682" s="36" t="s">
        <v>73</v>
      </c>
      <c r="F11682" s="36">
        <f t="shared" si="6117"/>
        <v>2</v>
      </c>
      <c r="G11682" s="145" t="str">
        <f t="shared" si="6118"/>
        <v>Substantive</v>
      </c>
      <c r="H11682" s="36"/>
      <c r="I11682" s="36"/>
      <c r="J11682" s="126"/>
      <c r="K11682" s="1"/>
      <c r="L11682" s="1"/>
      <c r="M11682" s="1"/>
      <c r="N11682" s="1"/>
      <c r="O11682" s="1"/>
    </row>
    <row r="11683" ht="15.75" customHeight="1">
      <c r="A11683" s="36"/>
      <c r="B11683" s="35" t="str">
        <f t="shared" si="6115"/>
        <v>7c</v>
      </c>
      <c r="C11683" s="144" t="str">
        <f t="shared" si="6116"/>
        <v>Behaviour of light</v>
      </c>
      <c r="D11683" s="36" t="str">
        <f t="array" ref="D11683">IF(INDEX(INDIRECT(J11653),ROW($A$27))="","",INDEX(INDIRECT(J11653),ROW($A$27)))</f>
        <v/>
      </c>
      <c r="E11683" s="36" t="s">
        <v>73</v>
      </c>
      <c r="F11683" s="36">
        <f t="shared" si="6117"/>
        <v>1</v>
      </c>
      <c r="G11683" s="145" t="str">
        <f t="shared" si="6118"/>
        <v>Substantive</v>
      </c>
      <c r="H11683" s="36"/>
      <c r="I11683" s="36"/>
      <c r="J11683" s="126"/>
      <c r="K11683" s="1"/>
      <c r="L11683" s="1"/>
      <c r="M11683" s="1"/>
      <c r="N11683" s="1"/>
      <c r="O11683" s="1"/>
    </row>
    <row r="11684" ht="15.75" customHeight="1">
      <c r="A11684" s="36"/>
      <c r="B11684" s="35" t="str">
        <f t="shared" si="6115"/>
        <v>7d</v>
      </c>
      <c r="C11684" s="144" t="str">
        <f t="shared" si="6116"/>
        <v>Conclusions</v>
      </c>
      <c r="D11684" s="36" t="str">
        <f t="array" ref="D11684">IF(INDEX(INDIRECT(J11653),ROW($A$28))="","",INDEX(INDIRECT(J11653),ROW($A$28)))</f>
        <v/>
      </c>
      <c r="E11684" s="36" t="s">
        <v>73</v>
      </c>
      <c r="F11684" s="36">
        <f t="shared" si="6117"/>
        <v>1</v>
      </c>
      <c r="G11684" s="145" t="str">
        <f t="shared" si="6118"/>
        <v>Disciplinary</v>
      </c>
      <c r="H11684" s="36"/>
      <c r="I11684" s="36"/>
      <c r="J11684" s="126"/>
      <c r="K11684" s="1"/>
      <c r="L11684" s="1"/>
      <c r="M11684" s="1"/>
      <c r="N11684" s="1"/>
      <c r="O11684" s="1"/>
    </row>
    <row r="11685" ht="15.75" customHeight="1">
      <c r="A11685" s="36"/>
      <c r="B11685" s="35" t="str">
        <f t="shared" si="6115"/>
        <v>8a</v>
      </c>
      <c r="C11685" s="144" t="str">
        <f t="shared" si="6116"/>
        <v>Measurement</v>
      </c>
      <c r="D11685" s="36" t="str">
        <f t="array" ref="D11685">IF(INDEX(INDIRECT(J11653),ROW($A$29))="","",INDEX(INDIRECT(J11653),ROW($A$29)))</f>
        <v/>
      </c>
      <c r="E11685" s="36" t="s">
        <v>73</v>
      </c>
      <c r="F11685" s="36">
        <f t="shared" si="6117"/>
        <v>1</v>
      </c>
      <c r="G11685" s="145" t="str">
        <f t="shared" si="6118"/>
        <v>Disciplinary</v>
      </c>
      <c r="H11685" s="36"/>
      <c r="I11685" s="36"/>
      <c r="J11685" s="126"/>
      <c r="K11685" s="1"/>
      <c r="L11685" s="1"/>
      <c r="M11685" s="1"/>
      <c r="N11685" s="1"/>
      <c r="O11685" s="1"/>
    </row>
    <row r="11686" ht="15.75" customHeight="1">
      <c r="A11686" s="36"/>
      <c r="B11686" s="35" t="str">
        <f t="shared" si="6115"/>
        <v>8b</v>
      </c>
      <c r="C11686" s="144" t="str">
        <f t="shared" si="6116"/>
        <v>States of matter</v>
      </c>
      <c r="D11686" s="36" t="str">
        <f t="array" ref="D11686">IF(INDEX(INDIRECT(J11653),ROW($A$30))="","",INDEX(INDIRECT(J11653),ROW($A$30)))</f>
        <v/>
      </c>
      <c r="E11686" s="36" t="s">
        <v>73</v>
      </c>
      <c r="F11686" s="36">
        <f t="shared" si="6117"/>
        <v>1</v>
      </c>
      <c r="G11686" s="145" t="str">
        <f t="shared" si="6118"/>
        <v>Substantive</v>
      </c>
      <c r="H11686" s="36"/>
      <c r="I11686" s="36"/>
      <c r="J11686" s="126"/>
      <c r="K11686" s="1"/>
      <c r="L11686" s="1"/>
      <c r="M11686" s="1"/>
      <c r="N11686" s="1"/>
      <c r="O11686" s="1"/>
    </row>
    <row r="11687" ht="15.75" customHeight="1">
      <c r="A11687" s="36"/>
      <c r="B11687" s="35" t="str">
        <f t="shared" si="6115"/>
        <v>8c</v>
      </c>
      <c r="C11687" s="144" t="str">
        <f t="shared" si="6116"/>
        <v>Accuracy and precision</v>
      </c>
      <c r="D11687" s="36" t="str">
        <f t="array" ref="D11687">IF(INDEX(INDIRECT(J11653),ROW($A$31))="","",INDEX(INDIRECT(J11653),ROW($A$31)))</f>
        <v/>
      </c>
      <c r="E11687" s="36" t="s">
        <v>73</v>
      </c>
      <c r="F11687" s="36">
        <f t="shared" si="6117"/>
        <v>1</v>
      </c>
      <c r="G11687" s="145" t="str">
        <f t="shared" si="6118"/>
        <v>Disciplinary</v>
      </c>
      <c r="H11687" s="36"/>
      <c r="I11687" s="36"/>
      <c r="J11687" s="126"/>
      <c r="K11687" s="1"/>
      <c r="L11687" s="1"/>
      <c r="M11687" s="1"/>
      <c r="N11687" s="1"/>
      <c r="O11687" s="1"/>
    </row>
    <row r="11688" ht="15.75" customHeight="1">
      <c r="A11688" s="36"/>
      <c r="B11688" s="35" t="str">
        <f t="shared" si="6115"/>
        <v>9a</v>
      </c>
      <c r="C11688" s="144" t="str">
        <f t="shared" si="6116"/>
        <v>Planning scientific enquiry</v>
      </c>
      <c r="D11688" s="36" t="str">
        <f t="array" ref="D11688">IF(INDEX(INDIRECT(J11653),ROW($A$32))="","",INDEX(INDIRECT(J11653),ROW($A$32)))</f>
        <v/>
      </c>
      <c r="E11688" s="36" t="s">
        <v>73</v>
      </c>
      <c r="F11688" s="36">
        <f t="shared" si="6117"/>
        <v>2</v>
      </c>
      <c r="G11688" s="145" t="str">
        <f t="shared" si="6118"/>
        <v>Disciplinary</v>
      </c>
      <c r="H11688" s="36"/>
      <c r="I11688" s="36"/>
      <c r="J11688" s="126"/>
      <c r="K11688" s="1"/>
      <c r="L11688" s="1"/>
      <c r="M11688" s="1"/>
      <c r="N11688" s="1"/>
      <c r="O11688" s="1"/>
    </row>
    <row r="11689" ht="15.75" customHeight="1">
      <c r="A11689" s="36"/>
      <c r="B11689" s="35" t="str">
        <f t="shared" si="6115"/>
        <v>9b</v>
      </c>
      <c r="C11689" s="144" t="str">
        <f t="shared" si="6116"/>
        <v>Forces</v>
      </c>
      <c r="D11689" s="36" t="str">
        <f t="array" ref="D11689">IF(INDEX(INDIRECT(J11653),ROW($A$33))="","",INDEX(INDIRECT(J11653),ROW($A$33)))</f>
        <v/>
      </c>
      <c r="E11689" s="36" t="s">
        <v>73</v>
      </c>
      <c r="F11689" s="36">
        <f t="shared" si="6117"/>
        <v>2</v>
      </c>
      <c r="G11689" s="148" t="str">
        <f t="shared" si="6118"/>
        <v>Substantive</v>
      </c>
      <c r="H11689" s="36"/>
      <c r="I11689" s="36"/>
      <c r="J11689" s="126"/>
      <c r="K11689" s="1"/>
      <c r="L11689" s="1"/>
      <c r="M11689" s="1"/>
      <c r="N11689" s="1"/>
      <c r="O11689" s="1"/>
    </row>
    <row r="11690" ht="15.75" customHeight="1">
      <c r="A11690" s="36"/>
      <c r="B11690" s="35" t="str">
        <f t="shared" si="6115"/>
        <v>9c</v>
      </c>
      <c r="C11690" s="144" t="str">
        <f t="shared" si="6116"/>
        <v>Repeatability</v>
      </c>
      <c r="D11690" s="36" t="str">
        <f t="array" ref="D11690">IF(INDEX(INDIRECT(J11653),ROW($A$34))="","",INDEX(INDIRECT(J11653),ROW($A$34)))</f>
        <v/>
      </c>
      <c r="E11690" s="36" t="s">
        <v>73</v>
      </c>
      <c r="F11690" s="36">
        <f t="shared" si="6117"/>
        <v>1</v>
      </c>
      <c r="G11690" s="145" t="str">
        <f t="shared" si="6118"/>
        <v>Disciplinary</v>
      </c>
      <c r="H11690" s="36"/>
      <c r="I11690" s="36"/>
      <c r="J11690" s="126"/>
      <c r="K11690" s="1"/>
      <c r="L11690" s="1"/>
      <c r="M11690" s="1"/>
      <c r="N11690" s="1"/>
      <c r="O11690" s="1"/>
    </row>
    <row r="11691" ht="15.75" customHeight="1">
      <c r="A11691" s="36"/>
      <c r="B11691" s="35" t="str">
        <f t="shared" si="6115"/>
        <v>9d</v>
      </c>
      <c r="C11691" s="144" t="str">
        <f t="shared" si="6116"/>
        <v>Graphs</v>
      </c>
      <c r="D11691" s="36" t="str">
        <f t="array" ref="D11691">IF(INDEX(INDIRECT(J11653),ROW($A$35))="","",INDEX(INDIRECT(J11653),ROW($A$35)))</f>
        <v/>
      </c>
      <c r="E11691" s="36" t="s">
        <v>73</v>
      </c>
      <c r="F11691" s="36">
        <f t="shared" si="6117"/>
        <v>1</v>
      </c>
      <c r="G11691" s="145" t="str">
        <f t="shared" si="6118"/>
        <v>Disciplinary</v>
      </c>
      <c r="H11691" s="36"/>
      <c r="I11691" s="36"/>
      <c r="J11691" s="126"/>
      <c r="K11691" s="1"/>
      <c r="L11691" s="1"/>
      <c r="M11691" s="1"/>
      <c r="N11691" s="1"/>
      <c r="O11691" s="1"/>
    </row>
    <row r="11692" ht="15.75" customHeight="1">
      <c r="A11692" s="36"/>
      <c r="B11692" s="35" t="str">
        <f t="shared" si="6115"/>
        <v>10a</v>
      </c>
      <c r="C11692" s="144" t="str">
        <f t="shared" si="6116"/>
        <v>Physical properties of materials</v>
      </c>
      <c r="D11692" s="36" t="str">
        <f t="array" ref="D11692">IF(INDEX(INDIRECT(J11653),ROW($A$36))="","",INDEX(INDIRECT(J11653),ROW($A$36)))</f>
        <v/>
      </c>
      <c r="E11692" s="36" t="s">
        <v>73</v>
      </c>
      <c r="F11692" s="36">
        <f t="shared" si="6117"/>
        <v>1</v>
      </c>
      <c r="G11692" s="145" t="str">
        <f t="shared" si="6118"/>
        <v>Substantive</v>
      </c>
      <c r="H11692" s="36"/>
      <c r="I11692" s="36"/>
      <c r="J11692" s="126"/>
      <c r="K11692" s="1"/>
      <c r="L11692" s="1"/>
      <c r="M11692" s="1"/>
      <c r="N11692" s="1"/>
      <c r="O11692" s="1"/>
    </row>
    <row r="11693" ht="15.75" customHeight="1">
      <c r="A11693" s="36"/>
      <c r="B11693" s="35" t="str">
        <f t="shared" si="6115"/>
        <v>10b</v>
      </c>
      <c r="C11693" s="144" t="str">
        <f t="shared" si="6116"/>
        <v>Physical properties of materials</v>
      </c>
      <c r="D11693" s="36" t="str">
        <f t="array" ref="D11693">IF(INDEX(INDIRECT(J11653),ROW($A$37))="","",INDEX(INDIRECT(J11653),ROW($A$37)))</f>
        <v/>
      </c>
      <c r="E11693" s="36" t="s">
        <v>73</v>
      </c>
      <c r="F11693" s="36">
        <f t="shared" si="6117"/>
        <v>1</v>
      </c>
      <c r="G11693" s="145" t="str">
        <f t="shared" si="6118"/>
        <v>Substantive</v>
      </c>
      <c r="H11693" s="36"/>
      <c r="I11693" s="36"/>
      <c r="J11693" s="126"/>
      <c r="K11693" s="1"/>
      <c r="L11693" s="1"/>
      <c r="M11693" s="1"/>
      <c r="N11693" s="1"/>
      <c r="O11693" s="1"/>
    </row>
    <row r="11694" ht="15.75" customHeight="1">
      <c r="A11694" s="36"/>
      <c r="B11694" s="35" t="str">
        <f t="shared" si="6115"/>
        <v>10c</v>
      </c>
      <c r="C11694" s="144" t="str">
        <f t="shared" si="6116"/>
        <v>Graphs</v>
      </c>
      <c r="D11694" s="36" t="str">
        <f t="array" ref="D11694">IF(INDEX(INDIRECT(J11653),ROW($A$38))="","",INDEX(INDIRECT(J11653),ROW($A$38)))</f>
        <v/>
      </c>
      <c r="E11694" s="36" t="s">
        <v>73</v>
      </c>
      <c r="F11694" s="36">
        <f t="shared" si="6117"/>
        <v>1</v>
      </c>
      <c r="G11694" s="145" t="str">
        <f t="shared" si="6118"/>
        <v>Disciplinary</v>
      </c>
      <c r="H11694" s="36"/>
      <c r="I11694" s="36"/>
      <c r="J11694" s="126"/>
      <c r="K11694" s="1"/>
      <c r="L11694" s="1"/>
      <c r="M11694" s="1"/>
      <c r="N11694" s="1"/>
      <c r="O11694" s="1"/>
    </row>
    <row r="11695" ht="15.75" customHeight="1">
      <c r="A11695" s="36"/>
      <c r="B11695" s="35" t="str">
        <f t="shared" si="6115"/>
        <v>11a</v>
      </c>
      <c r="C11695" s="144" t="str">
        <f t="shared" si="6116"/>
        <v>Repeatability</v>
      </c>
      <c r="D11695" s="36" t="str">
        <f t="array" ref="D11695">IF(INDEX(INDIRECT(J11653),ROW($A$39))="","",INDEX(INDIRECT(J11653),ROW($A$39)))</f>
        <v/>
      </c>
      <c r="E11695" s="36" t="s">
        <v>73</v>
      </c>
      <c r="F11695" s="36">
        <f t="shared" si="6117"/>
        <v>1</v>
      </c>
      <c r="G11695" s="145" t="str">
        <f t="shared" si="6118"/>
        <v>Disciplinary</v>
      </c>
      <c r="H11695" s="36"/>
      <c r="I11695" s="36"/>
      <c r="J11695" s="126"/>
      <c r="K11695" s="1"/>
      <c r="L11695" s="1"/>
      <c r="M11695" s="1"/>
      <c r="N11695" s="1"/>
      <c r="O11695" s="1"/>
    </row>
    <row r="11696" ht="15.75" customHeight="1">
      <c r="A11696" s="36"/>
      <c r="B11696" s="35" t="str">
        <f t="shared" si="6115"/>
        <v>11b</v>
      </c>
      <c r="C11696" s="144" t="str">
        <f t="shared" si="6116"/>
        <v>Plants</v>
      </c>
      <c r="D11696" s="36" t="str">
        <f t="array" ref="D11696">IF(INDEX(INDIRECT(J11653),ROW($A$40))="","",INDEX(INDIRECT(J11653),ROW($A$40)))</f>
        <v/>
      </c>
      <c r="E11696" s="36" t="s">
        <v>73</v>
      </c>
      <c r="F11696" s="36">
        <f t="shared" si="6117"/>
        <v>1</v>
      </c>
      <c r="G11696" s="145" t="str">
        <f t="shared" si="6118"/>
        <v>Substantive</v>
      </c>
      <c r="H11696" s="36"/>
      <c r="I11696" s="36"/>
      <c r="J11696" s="126"/>
      <c r="K11696" s="1"/>
      <c r="L11696" s="1"/>
      <c r="M11696" s="1"/>
      <c r="N11696" s="1"/>
      <c r="O11696" s="1"/>
    </row>
    <row r="11697" ht="15.75" customHeight="1">
      <c r="A11697" s="36"/>
      <c r="B11697" s="123" t="str">
        <f t="shared" ref="B11697:C11697" si="6119">B11647</f>
        <v>11c</v>
      </c>
      <c r="C11697" s="146" t="str">
        <f t="shared" si="6119"/>
        <v>Conclusions</v>
      </c>
      <c r="D11697" s="36" t="str">
        <f t="array" ref="D11697">IF(INDEX(INDIRECT(J11653),ROW($A$41))="","",INDEX(INDIRECT(J11653),ROW($A$41)))</f>
        <v/>
      </c>
      <c r="E11697" s="36" t="s">
        <v>73</v>
      </c>
      <c r="F11697" s="36">
        <f t="shared" si="6117"/>
        <v>2</v>
      </c>
      <c r="G11697" s="147" t="str">
        <f>IF($G11547="","",$G11547)</f>
        <v>Disciplinary</v>
      </c>
      <c r="H11697" s="36"/>
      <c r="I11697" s="36"/>
      <c r="J11697" s="126"/>
      <c r="K11697" s="1"/>
      <c r="L11697" s="1"/>
      <c r="M11697" s="1"/>
      <c r="N11697" s="1"/>
      <c r="O11697" s="1"/>
    </row>
    <row r="11698" ht="15.75" customHeight="1">
      <c r="A11698" s="36"/>
      <c r="B11698" s="36"/>
      <c r="C11698" s="124" t="s">
        <v>67</v>
      </c>
      <c r="D11698" s="116">
        <f>SUM(D11657:D11697)</f>
        <v>0</v>
      </c>
      <c r="E11698" s="70" t="s">
        <v>73</v>
      </c>
      <c r="F11698" s="71">
        <f>SUM(F11657:F11697)</f>
        <v>50</v>
      </c>
      <c r="G11698" s="36"/>
      <c r="H11698" s="36"/>
      <c r="I11698" s="36"/>
      <c r="J11698" s="126"/>
      <c r="K11698" s="1"/>
      <c r="L11698" s="1"/>
      <c r="M11698" s="1"/>
      <c r="N11698" s="1"/>
      <c r="O11698" s="1"/>
    </row>
    <row r="11699" ht="15.75" customHeight="1">
      <c r="A11699" s="36"/>
      <c r="B11699" s="1"/>
      <c r="C11699" s="1"/>
      <c r="D11699" s="36"/>
      <c r="E11699" s="1"/>
      <c r="F11699" s="1"/>
      <c r="G11699" s="1"/>
      <c r="H11699" s="1"/>
      <c r="I11699" s="1"/>
      <c r="J11699" s="100"/>
      <c r="K11699" s="1"/>
      <c r="L11699" s="1"/>
      <c r="M11699" s="1"/>
      <c r="N11699" s="1"/>
      <c r="O11699" s="1"/>
    </row>
    <row r="11700" ht="15.75" customHeight="1">
      <c r="A11700" s="36"/>
      <c r="B11700" s="1"/>
      <c r="C11700" s="1"/>
      <c r="D11700" s="1"/>
      <c r="E11700" s="1"/>
      <c r="F11700" s="1"/>
      <c r="G11700" s="1"/>
      <c r="H11700" s="1"/>
      <c r="I11700" s="1"/>
      <c r="J11700" s="100"/>
      <c r="K11700" s="1"/>
      <c r="L11700" s="1"/>
      <c r="M11700" s="1"/>
      <c r="N11700" s="1"/>
      <c r="O11700" s="1"/>
    </row>
    <row r="11701" ht="15.75" customHeight="1">
      <c r="A11701" s="51" t="str">
        <f>A11651</f>
        <v>Year 7 Baseline Assessment Feedback</v>
      </c>
      <c r="B11701" s="36"/>
      <c r="C11701" s="54"/>
      <c r="D11701" s="1"/>
      <c r="E11701" s="36"/>
      <c r="F11701" s="36"/>
      <c r="G11701" s="36"/>
      <c r="H11701" s="36"/>
      <c r="I11701" s="36"/>
      <c r="J11701" s="150">
        <f>J11651+1</f>
        <v>251</v>
      </c>
      <c r="K11701" s="1"/>
      <c r="L11701" s="1"/>
      <c r="M11701" s="1"/>
      <c r="N11701" s="1"/>
      <c r="O11701" s="1"/>
    </row>
    <row r="11702" ht="15.75" customHeight="1">
      <c r="A11702" s="54" t="s">
        <v>104</v>
      </c>
      <c r="B11702" s="54" t="str">
        <f>$B$2</f>
        <v>Year 7 Baseline Assessment</v>
      </c>
      <c r="C11702" s="54"/>
      <c r="D11702" s="1"/>
      <c r="E11702" s="36"/>
      <c r="F11702" s="36"/>
      <c r="G11702" s="36"/>
      <c r="H11702" s="36"/>
      <c r="I11702" s="36"/>
      <c r="J11702" s="36" t="str">
        <f>CONCATENATE("Marksheet!$B$",J11701)</f>
        <v>Marksheet!$B$251</v>
      </c>
      <c r="K11702" s="1"/>
      <c r="L11702" s="1"/>
      <c r="M11702" s="1"/>
      <c r="N11702" s="1"/>
      <c r="O11702" s="1"/>
    </row>
    <row r="11703" ht="15.75" customHeight="1">
      <c r="A11703" s="54" t="s">
        <v>100</v>
      </c>
      <c r="B11703" s="54" t="str">
        <f>IF(INDIRECT(J11702)="","",INDIRECT(J11702))</f>
        <v/>
      </c>
      <c r="C11703" s="54"/>
      <c r="D11703" s="1"/>
      <c r="E11703" s="36"/>
      <c r="F11703" s="36"/>
      <c r="G11703" s="36"/>
      <c r="H11703" s="36"/>
      <c r="I11703" s="36"/>
      <c r="J11703" s="36" t="str">
        <f>CONCATENATE("Marksheet!$D$",J11701,":$AV$",J11701)</f>
        <v>Marksheet!$D$251:$AV$251</v>
      </c>
      <c r="K11703" s="1"/>
      <c r="L11703" s="1"/>
      <c r="M11703" s="1"/>
      <c r="N11703" s="1"/>
      <c r="O11703" s="1"/>
    </row>
    <row r="11704" ht="15.75" customHeight="1">
      <c r="A11704" s="54" t="s">
        <v>105</v>
      </c>
      <c r="B11704" s="54" t="str">
        <f>INDIRECT(CONCATENATE("Marksheet!$C$",INDIRECT(CONCATENATE("J",ROW()-3))))</f>
        <v/>
      </c>
      <c r="C11704" s="54"/>
      <c r="D11704" s="36"/>
      <c r="E11704" s="36"/>
      <c r="F11704" s="36"/>
      <c r="G11704" s="36"/>
      <c r="H11704" s="36"/>
      <c r="I11704" s="36"/>
      <c r="J11704" s="126"/>
      <c r="K11704" s="1"/>
      <c r="L11704" s="1"/>
      <c r="M11704" s="1"/>
      <c r="N11704" s="1"/>
      <c r="O11704" s="1"/>
    </row>
    <row r="11705" ht="15.75" customHeight="1">
      <c r="A11705" s="54"/>
      <c r="B11705" s="54"/>
      <c r="C11705" s="54"/>
      <c r="D11705" s="36"/>
      <c r="E11705" s="36"/>
      <c r="F11705" s="36"/>
      <c r="G11705" s="36"/>
      <c r="H11705" s="36"/>
      <c r="I11705" s="36"/>
      <c r="J11705" s="126"/>
      <c r="K11705" s="1"/>
      <c r="L11705" s="1"/>
      <c r="M11705" s="1"/>
      <c r="N11705" s="1"/>
      <c r="O11705" s="1"/>
    </row>
    <row r="11706" ht="15.75" customHeight="1">
      <c r="A11706" s="120"/>
      <c r="B11706" s="80" t="s">
        <v>93</v>
      </c>
      <c r="C11706" s="141" t="s">
        <v>94</v>
      </c>
      <c r="D11706" s="128" t="s">
        <v>95</v>
      </c>
      <c r="E11706" s="58"/>
      <c r="F11706" s="59"/>
      <c r="G11706" s="151" t="s">
        <v>106</v>
      </c>
      <c r="H11706" s="130"/>
      <c r="I11706" s="130"/>
      <c r="J11706" s="131"/>
      <c r="K11706" s="1"/>
      <c r="L11706" s="1"/>
      <c r="M11706" s="1"/>
      <c r="N11706" s="1"/>
      <c r="O11706" s="1"/>
    </row>
    <row r="11707" ht="15.75" customHeight="1">
      <c r="A11707" s="36"/>
      <c r="B11707" s="122" t="str">
        <f t="shared" ref="B11707:B11746" si="6120">IF($B10057="","",$B10057)</f>
        <v>1a</v>
      </c>
      <c r="C11707" s="142" t="str">
        <f t="shared" ref="C11707:C11746" si="6121">IF($C10057="","",$C10057)</f>
        <v>Living and non-living things</v>
      </c>
      <c r="D11707" s="36" t="str">
        <f t="array" ref="D11707">IF(INDEX(INDIRECT(J11703),ROW($A$1))="","",INDEX(INDIRECT(J11703),ROW($A$1)))</f>
        <v/>
      </c>
      <c r="E11707" s="36" t="s">
        <v>73</v>
      </c>
      <c r="F11707" s="36">
        <f t="shared" ref="F11707:F11747" si="6122">IF($F10057="","",$F10057)</f>
        <v>2</v>
      </c>
      <c r="G11707" s="143" t="str">
        <f t="shared" ref="G11707:G11746" si="6123">IF($G11057="","",$G11057)</f>
        <v>Substantive</v>
      </c>
      <c r="H11707" s="36"/>
      <c r="I11707" s="36"/>
      <c r="J11707" s="126"/>
      <c r="K11707" s="1"/>
      <c r="L11707" s="1"/>
      <c r="M11707" s="1"/>
      <c r="N11707" s="1"/>
      <c r="O11707" s="1"/>
    </row>
    <row r="11708" ht="15.75" customHeight="1">
      <c r="A11708" s="36"/>
      <c r="B11708" s="35" t="str">
        <f t="shared" si="6120"/>
        <v>1b</v>
      </c>
      <c r="C11708" s="144" t="str">
        <f t="shared" si="6121"/>
        <v>Measurement</v>
      </c>
      <c r="D11708" s="36" t="str">
        <f t="array" ref="D11708">IF(INDEX(INDIRECT(J11703),ROW($A$2))="","",INDEX(INDIRECT(J11703),ROW($A$2)))</f>
        <v/>
      </c>
      <c r="E11708" s="36" t="s">
        <v>73</v>
      </c>
      <c r="F11708" s="36">
        <f t="shared" si="6122"/>
        <v>1</v>
      </c>
      <c r="G11708" s="145" t="str">
        <f t="shared" si="6123"/>
        <v>Disciplinary</v>
      </c>
      <c r="H11708" s="36"/>
      <c r="I11708" s="36"/>
      <c r="J11708" s="126"/>
      <c r="K11708" s="1"/>
      <c r="L11708" s="1"/>
      <c r="M11708" s="1"/>
      <c r="N11708" s="1"/>
      <c r="O11708" s="1"/>
    </row>
    <row r="11709" ht="15.75" customHeight="1">
      <c r="A11709" s="36"/>
      <c r="B11709" s="35" t="str">
        <f t="shared" si="6120"/>
        <v>1c</v>
      </c>
      <c r="C11709" s="144" t="str">
        <f t="shared" si="6121"/>
        <v>Tables</v>
      </c>
      <c r="D11709" s="36" t="str">
        <f t="array" ref="D11709">IF(INDEX(INDIRECT(J11703),ROW($A$3))="","",INDEX(INDIRECT(J11703),ROW($A$3)))</f>
        <v/>
      </c>
      <c r="E11709" s="36" t="s">
        <v>73</v>
      </c>
      <c r="F11709" s="36">
        <f t="shared" si="6122"/>
        <v>1</v>
      </c>
      <c r="G11709" s="145" t="str">
        <f t="shared" si="6123"/>
        <v>Disciplinary</v>
      </c>
      <c r="H11709" s="36"/>
      <c r="I11709" s="36"/>
      <c r="J11709" s="126"/>
      <c r="K11709" s="1"/>
      <c r="L11709" s="1"/>
      <c r="M11709" s="1"/>
      <c r="N11709" s="1"/>
      <c r="O11709" s="1"/>
    </row>
    <row r="11710" ht="15.75" customHeight="1">
      <c r="A11710" s="36"/>
      <c r="B11710" s="35" t="str">
        <f t="shared" si="6120"/>
        <v>1d</v>
      </c>
      <c r="C11710" s="144" t="str">
        <f t="shared" si="6121"/>
        <v>Plants</v>
      </c>
      <c r="D11710" s="36" t="str">
        <f t="array" ref="D11710">IF(INDEX(INDIRECT(J11703),ROW($A$4))="","",INDEX(INDIRECT(J11703),ROW($A$4)))</f>
        <v/>
      </c>
      <c r="E11710" s="36" t="s">
        <v>73</v>
      </c>
      <c r="F11710" s="36">
        <f t="shared" si="6122"/>
        <v>1</v>
      </c>
      <c r="G11710" s="145" t="str">
        <f t="shared" si="6123"/>
        <v>Substantive</v>
      </c>
      <c r="H11710" s="36"/>
      <c r="I11710" s="36"/>
      <c r="J11710" s="126"/>
      <c r="K11710" s="1"/>
      <c r="L11710" s="1"/>
      <c r="M11710" s="1"/>
      <c r="N11710" s="1"/>
      <c r="O11710" s="1"/>
    </row>
    <row r="11711" ht="15.75" customHeight="1">
      <c r="A11711" s="36"/>
      <c r="B11711" s="35" t="str">
        <f t="shared" si="6120"/>
        <v>1e</v>
      </c>
      <c r="C11711" s="144" t="str">
        <f t="shared" si="6121"/>
        <v>Food chains</v>
      </c>
      <c r="D11711" s="36" t="str">
        <f t="array" ref="D11711">IF(INDEX(INDIRECT(J11703),ROW($A$5))="","",INDEX(INDIRECT(J11703),ROW($A$5)))</f>
        <v/>
      </c>
      <c r="E11711" s="36" t="s">
        <v>73</v>
      </c>
      <c r="F11711" s="36">
        <f t="shared" si="6122"/>
        <v>2</v>
      </c>
      <c r="G11711" s="145" t="str">
        <f t="shared" si="6123"/>
        <v>Substantive</v>
      </c>
      <c r="H11711" s="36"/>
      <c r="I11711" s="36"/>
      <c r="J11711" s="126"/>
      <c r="K11711" s="1"/>
      <c r="L11711" s="1"/>
      <c r="M11711" s="1"/>
      <c r="N11711" s="1"/>
      <c r="O11711" s="1"/>
    </row>
    <row r="11712" ht="15.75" customHeight="1">
      <c r="A11712" s="36"/>
      <c r="B11712" s="35" t="str">
        <f t="shared" si="6120"/>
        <v>2a</v>
      </c>
      <c r="C11712" s="144" t="str">
        <f t="shared" si="6121"/>
        <v>States of matter</v>
      </c>
      <c r="D11712" s="36" t="str">
        <f t="array" ref="D11712">IF(INDEX(INDIRECT(J11703),ROW($A$6))="","",INDEX(INDIRECT(J11703),ROW($A$6)))</f>
        <v/>
      </c>
      <c r="E11712" s="36" t="s">
        <v>73</v>
      </c>
      <c r="F11712" s="36">
        <f t="shared" si="6122"/>
        <v>1</v>
      </c>
      <c r="G11712" s="145" t="str">
        <f t="shared" si="6123"/>
        <v>Substantive</v>
      </c>
      <c r="H11712" s="36"/>
      <c r="I11712" s="36"/>
      <c r="J11712" s="126"/>
      <c r="K11712" s="1"/>
      <c r="L11712" s="1"/>
      <c r="M11712" s="1"/>
      <c r="N11712" s="1"/>
      <c r="O11712" s="1"/>
    </row>
    <row r="11713" ht="15.75" customHeight="1">
      <c r="A11713" s="36"/>
      <c r="B11713" s="35" t="str">
        <f t="shared" si="6120"/>
        <v>2b</v>
      </c>
      <c r="C11713" s="144" t="str">
        <f t="shared" si="6121"/>
        <v>Graphs</v>
      </c>
      <c r="D11713" s="36" t="str">
        <f t="array" ref="D11713">IF(INDEX(INDIRECT(J11703),ROW($A$7))="","",INDEX(INDIRECT(J11703),ROW($A$7)))</f>
        <v/>
      </c>
      <c r="E11713" s="36" t="s">
        <v>73</v>
      </c>
      <c r="F11713" s="36">
        <f t="shared" si="6122"/>
        <v>1</v>
      </c>
      <c r="G11713" s="148" t="str">
        <f t="shared" si="6123"/>
        <v>Disciplinary</v>
      </c>
      <c r="H11713" s="36"/>
      <c r="I11713" s="36"/>
      <c r="J11713" s="126"/>
      <c r="K11713" s="1"/>
      <c r="L11713" s="1"/>
      <c r="M11713" s="1"/>
      <c r="N11713" s="1"/>
      <c r="O11713" s="1"/>
    </row>
    <row r="11714" ht="15.75" customHeight="1">
      <c r="A11714" s="36"/>
      <c r="B11714" s="35" t="str">
        <f t="shared" si="6120"/>
        <v>2c</v>
      </c>
      <c r="C11714" s="144" t="str">
        <f t="shared" si="6121"/>
        <v>Plants</v>
      </c>
      <c r="D11714" s="36" t="str">
        <f t="array" ref="D11714">IF(INDEX(INDIRECT(J11703),ROW($A$8))="","",INDEX(INDIRECT(J11703),ROW($A$8)))</f>
        <v/>
      </c>
      <c r="E11714" s="36" t="s">
        <v>73</v>
      </c>
      <c r="F11714" s="36">
        <f t="shared" si="6122"/>
        <v>1</v>
      </c>
      <c r="G11714" s="145" t="str">
        <f t="shared" si="6123"/>
        <v>Substantive</v>
      </c>
      <c r="H11714" s="36"/>
      <c r="I11714" s="36"/>
      <c r="J11714" s="126"/>
      <c r="K11714" s="1"/>
      <c r="L11714" s="1"/>
      <c r="M11714" s="1"/>
      <c r="N11714" s="1"/>
      <c r="O11714" s="1"/>
    </row>
    <row r="11715" ht="15.75" customHeight="1">
      <c r="A11715" s="36"/>
      <c r="B11715" s="35" t="str">
        <f t="shared" si="6120"/>
        <v>3a</v>
      </c>
      <c r="C11715" s="144" t="str">
        <f t="shared" si="6121"/>
        <v>Reversible and non-reversible changes</v>
      </c>
      <c r="D11715" s="36" t="str">
        <f t="array" ref="D11715">IF(INDEX(INDIRECT(J11703),ROW($A$9))="","",INDEX(INDIRECT(J11703),ROW($A$9)))</f>
        <v/>
      </c>
      <c r="E11715" s="36" t="s">
        <v>73</v>
      </c>
      <c r="F11715" s="36">
        <f t="shared" si="6122"/>
        <v>2</v>
      </c>
      <c r="G11715" s="145" t="str">
        <f t="shared" si="6123"/>
        <v>Substantive</v>
      </c>
      <c r="H11715" s="36"/>
      <c r="I11715" s="36"/>
      <c r="J11715" s="126"/>
      <c r="K11715" s="1"/>
      <c r="L11715" s="1"/>
      <c r="M11715" s="1"/>
      <c r="N11715" s="1"/>
      <c r="O11715" s="1"/>
    </row>
    <row r="11716" ht="15.75" customHeight="1">
      <c r="A11716" s="36"/>
      <c r="B11716" s="35" t="str">
        <f t="shared" si="6120"/>
        <v>3b</v>
      </c>
      <c r="C11716" s="144" t="str">
        <f t="shared" si="6121"/>
        <v>Units</v>
      </c>
      <c r="D11716" s="36" t="str">
        <f t="array" ref="D11716">IF(INDEX(INDIRECT(J11703),ROW($A$10))="","",INDEX(INDIRECT(J11703),ROW($A$10)))</f>
        <v/>
      </c>
      <c r="E11716" s="36" t="s">
        <v>73</v>
      </c>
      <c r="F11716" s="36">
        <f t="shared" si="6122"/>
        <v>1</v>
      </c>
      <c r="G11716" s="145" t="str">
        <f t="shared" si="6123"/>
        <v>Disciplinary</v>
      </c>
      <c r="H11716" s="36"/>
      <c r="I11716" s="36"/>
      <c r="J11716" s="126"/>
      <c r="K11716" s="1"/>
      <c r="L11716" s="1"/>
      <c r="M11716" s="1"/>
      <c r="N11716" s="1"/>
      <c r="O11716" s="1"/>
    </row>
    <row r="11717" ht="15.75" customHeight="1">
      <c r="A11717" s="36"/>
      <c r="B11717" s="35" t="str">
        <f t="shared" si="6120"/>
        <v>3c</v>
      </c>
      <c r="C11717" s="144" t="str">
        <f t="shared" si="6121"/>
        <v>Hazards, risks and precautions</v>
      </c>
      <c r="D11717" s="36" t="str">
        <f t="array" ref="D11717">IF(INDEX(INDIRECT(J11703),ROW($A$11))="","",INDEX(INDIRECT(J11703),ROW($A$11)))</f>
        <v/>
      </c>
      <c r="E11717" s="36" t="s">
        <v>73</v>
      </c>
      <c r="F11717" s="36">
        <f t="shared" si="6122"/>
        <v>1</v>
      </c>
      <c r="G11717" s="149" t="str">
        <f t="shared" si="6123"/>
        <v>Disciplinary</v>
      </c>
      <c r="H11717" s="36"/>
      <c r="I11717" s="36"/>
      <c r="J11717" s="126"/>
      <c r="K11717" s="1"/>
      <c r="L11717" s="1"/>
      <c r="M11717" s="1"/>
      <c r="N11717" s="1"/>
      <c r="O11717" s="1"/>
    </row>
    <row r="11718" ht="15.75" customHeight="1">
      <c r="A11718" s="36"/>
      <c r="B11718" s="35" t="str">
        <f t="shared" si="6120"/>
        <v>3d</v>
      </c>
      <c r="C11718" s="144" t="str">
        <f t="shared" si="6121"/>
        <v>States of matter</v>
      </c>
      <c r="D11718" s="36" t="str">
        <f t="array" ref="D11718">IF(INDEX(INDIRECT(J11703),ROW($A$12))="","",INDEX(INDIRECT(J11703),ROW($A$12)))</f>
        <v/>
      </c>
      <c r="E11718" s="36" t="s">
        <v>73</v>
      </c>
      <c r="F11718" s="36">
        <f t="shared" si="6122"/>
        <v>1</v>
      </c>
      <c r="G11718" s="145" t="str">
        <f t="shared" si="6123"/>
        <v>Substantive</v>
      </c>
      <c r="H11718" s="36"/>
      <c r="I11718" s="36"/>
      <c r="J11718" s="126"/>
      <c r="K11718" s="1"/>
      <c r="L11718" s="1"/>
      <c r="M11718" s="1"/>
      <c r="N11718" s="1"/>
      <c r="O11718" s="1"/>
    </row>
    <row r="11719" ht="15.75" customHeight="1">
      <c r="A11719" s="36"/>
      <c r="B11719" s="35" t="str">
        <f t="shared" si="6120"/>
        <v>3e</v>
      </c>
      <c r="C11719" s="144" t="str">
        <f t="shared" si="6121"/>
        <v>Reversible and non-reversible changes</v>
      </c>
      <c r="D11719" s="36" t="str">
        <f t="array" ref="D11719">IF(INDEX(INDIRECT(J11703),ROW($A$13))="","",INDEX(INDIRECT(J11703),ROW($A$13)))</f>
        <v/>
      </c>
      <c r="E11719" s="36" t="s">
        <v>73</v>
      </c>
      <c r="F11719" s="36">
        <f t="shared" si="6122"/>
        <v>1</v>
      </c>
      <c r="G11719" s="145" t="str">
        <f t="shared" si="6123"/>
        <v>Substantive</v>
      </c>
      <c r="H11719" s="36"/>
      <c r="I11719" s="36"/>
      <c r="J11719" s="126"/>
      <c r="K11719" s="1"/>
      <c r="L11719" s="1"/>
      <c r="M11719" s="1"/>
      <c r="N11719" s="1"/>
      <c r="O11719" s="1"/>
    </row>
    <row r="11720" ht="15.75" customHeight="1">
      <c r="A11720" s="36"/>
      <c r="B11720" s="35" t="str">
        <f t="shared" si="6120"/>
        <v>4a</v>
      </c>
      <c r="C11720" s="144" t="str">
        <f t="shared" si="6121"/>
        <v>Equipment</v>
      </c>
      <c r="D11720" s="36" t="str">
        <f t="array" ref="D11720">IF(INDEX(INDIRECT(J11703),ROW($A$14))="","",INDEX(INDIRECT(J11703),ROW($A$14)))</f>
        <v/>
      </c>
      <c r="E11720" s="36" t="s">
        <v>73</v>
      </c>
      <c r="F11720" s="36">
        <f t="shared" si="6122"/>
        <v>2</v>
      </c>
      <c r="G11720" s="145" t="str">
        <f t="shared" si="6123"/>
        <v>Disciplinary</v>
      </c>
      <c r="H11720" s="36"/>
      <c r="I11720" s="36"/>
      <c r="J11720" s="126"/>
      <c r="K11720" s="1"/>
      <c r="L11720" s="1"/>
      <c r="M11720" s="1"/>
      <c r="N11720" s="1"/>
      <c r="O11720" s="1"/>
    </row>
    <row r="11721" ht="15.75" customHeight="1">
      <c r="A11721" s="36"/>
      <c r="B11721" s="35" t="str">
        <f t="shared" si="6120"/>
        <v>4b</v>
      </c>
      <c r="C11721" s="144" t="str">
        <f t="shared" si="6121"/>
        <v>Accuracy and precision</v>
      </c>
      <c r="D11721" s="36" t="str">
        <f t="array" ref="D11721">IF(INDEX(INDIRECT(J11703),ROW($A$15))="","",INDEX(INDIRECT(J11703),ROW($A$15)))</f>
        <v/>
      </c>
      <c r="E11721" s="36" t="s">
        <v>73</v>
      </c>
      <c r="F11721" s="36">
        <f t="shared" si="6122"/>
        <v>1</v>
      </c>
      <c r="G11721" s="145" t="str">
        <f t="shared" si="6123"/>
        <v>Disciplinary</v>
      </c>
      <c r="H11721" s="36"/>
      <c r="I11721" s="36"/>
      <c r="J11721" s="126"/>
      <c r="K11721" s="1"/>
      <c r="L11721" s="1"/>
      <c r="M11721" s="1"/>
      <c r="N11721" s="1"/>
      <c r="O11721" s="1"/>
    </row>
    <row r="11722" ht="15.75" customHeight="1">
      <c r="A11722" s="36"/>
      <c r="B11722" s="35" t="str">
        <f t="shared" si="6120"/>
        <v>4c</v>
      </c>
      <c r="C11722" s="144" t="str">
        <f t="shared" si="6121"/>
        <v>Conclusions</v>
      </c>
      <c r="D11722" s="36" t="str">
        <f t="array" ref="D11722">IF(INDEX(INDIRECT(J11703),ROW($A$16))="","",INDEX(INDIRECT(J11703),ROW($A$16)))</f>
        <v/>
      </c>
      <c r="E11722" s="36" t="s">
        <v>73</v>
      </c>
      <c r="F11722" s="36">
        <f t="shared" si="6122"/>
        <v>1</v>
      </c>
      <c r="G11722" s="145" t="str">
        <f t="shared" si="6123"/>
        <v>Disciplinary</v>
      </c>
      <c r="H11722" s="36"/>
      <c r="I11722" s="36"/>
      <c r="J11722" s="126"/>
      <c r="K11722" s="1"/>
      <c r="L11722" s="1"/>
      <c r="M11722" s="1"/>
      <c r="N11722" s="1"/>
      <c r="O11722" s="1"/>
    </row>
    <row r="11723" ht="15.75" customHeight="1">
      <c r="A11723" s="36"/>
      <c r="B11723" s="35" t="str">
        <f t="shared" si="6120"/>
        <v>5a</v>
      </c>
      <c r="C11723" s="144" t="str">
        <f t="shared" si="6121"/>
        <v>Hazards, risks and precautions</v>
      </c>
      <c r="D11723" s="36" t="str">
        <f t="array" ref="D11723">IF(INDEX(INDIRECT(J11703),ROW($A$17))="","",INDEX(INDIRECT(J11703),ROW($A$17)))</f>
        <v/>
      </c>
      <c r="E11723" s="36" t="s">
        <v>73</v>
      </c>
      <c r="F11723" s="36">
        <f t="shared" si="6122"/>
        <v>1</v>
      </c>
      <c r="G11723" s="145" t="str">
        <f t="shared" si="6123"/>
        <v>Disciplinary</v>
      </c>
      <c r="H11723" s="36"/>
      <c r="I11723" s="36"/>
      <c r="J11723" s="126"/>
      <c r="K11723" s="1"/>
      <c r="L11723" s="1"/>
      <c r="M11723" s="1"/>
      <c r="N11723" s="1"/>
      <c r="O11723" s="1"/>
    </row>
    <row r="11724" ht="15.75" customHeight="1">
      <c r="A11724" s="36"/>
      <c r="B11724" s="35" t="str">
        <f t="shared" si="6120"/>
        <v>5b</v>
      </c>
      <c r="C11724" s="144" t="str">
        <f t="shared" si="6121"/>
        <v>Electricity</v>
      </c>
      <c r="D11724" s="36" t="str">
        <f t="array" ref="D11724">IF(INDEX(INDIRECT(J11703),ROW($A$18))="","",INDEX(INDIRECT(J11703),ROW($A$18)))</f>
        <v/>
      </c>
      <c r="E11724" s="36" t="s">
        <v>73</v>
      </c>
      <c r="F11724" s="36">
        <f t="shared" si="6122"/>
        <v>1</v>
      </c>
      <c r="G11724" s="145" t="str">
        <f t="shared" si="6123"/>
        <v>Substantive</v>
      </c>
      <c r="H11724" s="36"/>
      <c r="I11724" s="36"/>
      <c r="J11724" s="126"/>
      <c r="K11724" s="1"/>
      <c r="L11724" s="1"/>
      <c r="M11724" s="1"/>
      <c r="N11724" s="1"/>
      <c r="O11724" s="1"/>
    </row>
    <row r="11725" ht="15.75" customHeight="1">
      <c r="A11725" s="36"/>
      <c r="B11725" s="35" t="str">
        <f t="shared" si="6120"/>
        <v>5c</v>
      </c>
      <c r="C11725" s="144" t="str">
        <f t="shared" si="6121"/>
        <v>Physical properties of materials</v>
      </c>
      <c r="D11725" s="36" t="str">
        <f t="array" ref="D11725">IF(INDEX(INDIRECT(J11703),ROW($A$19))="","",INDEX(INDIRECT(J11703),ROW($A$19)))</f>
        <v/>
      </c>
      <c r="E11725" s="36" t="s">
        <v>73</v>
      </c>
      <c r="F11725" s="36">
        <f t="shared" si="6122"/>
        <v>1</v>
      </c>
      <c r="G11725" s="145" t="str">
        <f t="shared" si="6123"/>
        <v>Substantive</v>
      </c>
      <c r="H11725" s="36"/>
      <c r="I11725" s="36"/>
      <c r="J11725" s="126"/>
      <c r="K11725" s="1"/>
      <c r="L11725" s="1"/>
      <c r="M11725" s="1"/>
      <c r="N11725" s="1"/>
      <c r="O11725" s="1"/>
    </row>
    <row r="11726" ht="15.75" customHeight="1">
      <c r="A11726" s="36"/>
      <c r="B11726" s="35" t="str">
        <f t="shared" si="6120"/>
        <v>5d</v>
      </c>
      <c r="C11726" s="144" t="str">
        <f t="shared" si="6121"/>
        <v>Electricity</v>
      </c>
      <c r="D11726" s="36" t="str">
        <f t="array" ref="D11726">IF(INDEX(INDIRECT(J11703),ROW($A$20))="","",INDEX(INDIRECT(J11703),ROW($A$20)))</f>
        <v/>
      </c>
      <c r="E11726" s="36" t="s">
        <v>73</v>
      </c>
      <c r="F11726" s="36">
        <f t="shared" si="6122"/>
        <v>1</v>
      </c>
      <c r="G11726" s="145" t="str">
        <f t="shared" si="6123"/>
        <v>Substantive</v>
      </c>
      <c r="H11726" s="36"/>
      <c r="I11726" s="36"/>
      <c r="J11726" s="126"/>
      <c r="K11726" s="1"/>
      <c r="L11726" s="1"/>
      <c r="M11726" s="1"/>
      <c r="N11726" s="1"/>
      <c r="O11726" s="1"/>
    </row>
    <row r="11727" ht="15.75" customHeight="1">
      <c r="A11727" s="36"/>
      <c r="B11727" s="35" t="str">
        <f t="shared" si="6120"/>
        <v>6a</v>
      </c>
      <c r="C11727" s="144" t="str">
        <f t="shared" si="6121"/>
        <v>Planning scientific enquiry</v>
      </c>
      <c r="D11727" s="36" t="str">
        <f t="array" ref="D11727">IF(INDEX(INDIRECT(J11703),ROW($A$21))="","",INDEX(INDIRECT(J11703),ROW($A$21)))</f>
        <v/>
      </c>
      <c r="E11727" s="36" t="s">
        <v>73</v>
      </c>
      <c r="F11727" s="36">
        <f t="shared" si="6122"/>
        <v>2</v>
      </c>
      <c r="G11727" s="145" t="str">
        <f t="shared" si="6123"/>
        <v>Disciplinary</v>
      </c>
      <c r="H11727" s="36"/>
      <c r="I11727" s="36"/>
      <c r="J11727" s="126"/>
      <c r="K11727" s="1"/>
      <c r="L11727" s="1"/>
      <c r="M11727" s="1"/>
      <c r="N11727" s="1"/>
      <c r="O11727" s="1"/>
    </row>
    <row r="11728" ht="15.75" customHeight="1">
      <c r="A11728" s="36"/>
      <c r="B11728" s="35" t="str">
        <f t="shared" si="6120"/>
        <v>6b</v>
      </c>
      <c r="C11728" s="144" t="str">
        <f t="shared" si="6121"/>
        <v>Units</v>
      </c>
      <c r="D11728" s="36" t="str">
        <f t="array" ref="D11728">IF(INDEX(INDIRECT(J11703),ROW($A$22))="","",INDEX(INDIRECT(J11703),ROW($A$22)))</f>
        <v/>
      </c>
      <c r="E11728" s="36" t="s">
        <v>73</v>
      </c>
      <c r="F11728" s="36">
        <f t="shared" si="6122"/>
        <v>1</v>
      </c>
      <c r="G11728" s="145" t="str">
        <f t="shared" si="6123"/>
        <v>Disciplinary</v>
      </c>
      <c r="H11728" s="36"/>
      <c r="I11728" s="36"/>
      <c r="J11728" s="126"/>
      <c r="K11728" s="1"/>
      <c r="L11728" s="1"/>
      <c r="M11728" s="1"/>
      <c r="N11728" s="1"/>
      <c r="O11728" s="1"/>
    </row>
    <row r="11729" ht="15.75" customHeight="1">
      <c r="A11729" s="36"/>
      <c r="B11729" s="35" t="str">
        <f t="shared" si="6120"/>
        <v>6c</v>
      </c>
      <c r="C11729" s="144" t="str">
        <f t="shared" si="6121"/>
        <v>Forces</v>
      </c>
      <c r="D11729" s="36" t="str">
        <f t="array" ref="D11729">IF(INDEX(INDIRECT(J11703),ROW($A$23))="","",INDEX(INDIRECT(J11703),ROW($A$23)))</f>
        <v/>
      </c>
      <c r="E11729" s="36" t="s">
        <v>73</v>
      </c>
      <c r="F11729" s="36">
        <f t="shared" si="6122"/>
        <v>1</v>
      </c>
      <c r="G11729" s="148" t="str">
        <f t="shared" si="6123"/>
        <v>Substantive</v>
      </c>
      <c r="H11729" s="36"/>
      <c r="I11729" s="36"/>
      <c r="J11729" s="126"/>
      <c r="K11729" s="1"/>
      <c r="L11729" s="1"/>
      <c r="M11729" s="1"/>
      <c r="N11729" s="1"/>
      <c r="O11729" s="1"/>
    </row>
    <row r="11730" ht="15.75" customHeight="1">
      <c r="A11730" s="36"/>
      <c r="B11730" s="35" t="str">
        <f t="shared" si="6120"/>
        <v>6d</v>
      </c>
      <c r="C11730" s="144" t="str">
        <f t="shared" si="6121"/>
        <v>Tables</v>
      </c>
      <c r="D11730" s="36" t="str">
        <f t="array" ref="D11730">IF(INDEX(INDIRECT(J11703),ROW($A$24))="","",INDEX(INDIRECT(J11703),ROW($A$24)))</f>
        <v/>
      </c>
      <c r="E11730" s="36" t="s">
        <v>73</v>
      </c>
      <c r="F11730" s="36">
        <f t="shared" si="6122"/>
        <v>1</v>
      </c>
      <c r="G11730" s="145" t="str">
        <f t="shared" si="6123"/>
        <v>Disciplinary</v>
      </c>
      <c r="H11730" s="36"/>
      <c r="I11730" s="36"/>
      <c r="J11730" s="126"/>
      <c r="K11730" s="1"/>
      <c r="L11730" s="1"/>
      <c r="M11730" s="1"/>
      <c r="N11730" s="1"/>
      <c r="O11730" s="1"/>
    </row>
    <row r="11731" ht="15.75" customHeight="1">
      <c r="A11731" s="36"/>
      <c r="B11731" s="35" t="str">
        <f t="shared" si="6120"/>
        <v>7a</v>
      </c>
      <c r="C11731" s="144" t="str">
        <f t="shared" si="6121"/>
        <v>Behaviour of light</v>
      </c>
      <c r="D11731" s="36" t="str">
        <f t="array" ref="D11731">IF(INDEX(INDIRECT(J11703),ROW($A$25))="","",INDEX(INDIRECT(J11703),ROW($A$25)))</f>
        <v/>
      </c>
      <c r="E11731" s="36" t="s">
        <v>73</v>
      </c>
      <c r="F11731" s="36">
        <f t="shared" si="6122"/>
        <v>1</v>
      </c>
      <c r="G11731" s="148" t="str">
        <f t="shared" si="6123"/>
        <v>Substantive</v>
      </c>
      <c r="H11731" s="36"/>
      <c r="I11731" s="36"/>
      <c r="J11731" s="126"/>
      <c r="K11731" s="1"/>
      <c r="L11731" s="1"/>
      <c r="M11731" s="1"/>
      <c r="N11731" s="1"/>
      <c r="O11731" s="1"/>
    </row>
    <row r="11732" ht="15.75" customHeight="1">
      <c r="A11732" s="36"/>
      <c r="B11732" s="35" t="str">
        <f t="shared" si="6120"/>
        <v>7b</v>
      </c>
      <c r="C11732" s="144" t="str">
        <f t="shared" si="6121"/>
        <v>Behaviour of light</v>
      </c>
      <c r="D11732" s="36" t="str">
        <f t="array" ref="D11732">IF(INDEX(INDIRECT(J11703),ROW($A$26))="","",INDEX(INDIRECT(J11703),ROW($A$26)))</f>
        <v/>
      </c>
      <c r="E11732" s="36" t="s">
        <v>73</v>
      </c>
      <c r="F11732" s="36">
        <f t="shared" si="6122"/>
        <v>2</v>
      </c>
      <c r="G11732" s="145" t="str">
        <f t="shared" si="6123"/>
        <v>Substantive</v>
      </c>
      <c r="H11732" s="36"/>
      <c r="I11732" s="36"/>
      <c r="J11732" s="126"/>
      <c r="K11732" s="1"/>
      <c r="L11732" s="1"/>
      <c r="M11732" s="1"/>
      <c r="N11732" s="1"/>
      <c r="O11732" s="1"/>
    </row>
    <row r="11733" ht="15.75" customHeight="1">
      <c r="A11733" s="36"/>
      <c r="B11733" s="35" t="str">
        <f t="shared" si="6120"/>
        <v>7c</v>
      </c>
      <c r="C11733" s="144" t="str">
        <f t="shared" si="6121"/>
        <v>Behaviour of light</v>
      </c>
      <c r="D11733" s="36" t="str">
        <f t="array" ref="D11733">IF(INDEX(INDIRECT(J11703),ROW($A$27))="","",INDEX(INDIRECT(J11703),ROW($A$27)))</f>
        <v/>
      </c>
      <c r="E11733" s="36" t="s">
        <v>73</v>
      </c>
      <c r="F11733" s="36">
        <f t="shared" si="6122"/>
        <v>1</v>
      </c>
      <c r="G11733" s="145" t="str">
        <f t="shared" si="6123"/>
        <v>Substantive</v>
      </c>
      <c r="H11733" s="36"/>
      <c r="I11733" s="36"/>
      <c r="J11733" s="126"/>
      <c r="K11733" s="1"/>
      <c r="L11733" s="1"/>
      <c r="M11733" s="1"/>
      <c r="N11733" s="1"/>
      <c r="O11733" s="1"/>
    </row>
    <row r="11734" ht="15.75" customHeight="1">
      <c r="A11734" s="36"/>
      <c r="B11734" s="35" t="str">
        <f t="shared" si="6120"/>
        <v>7d</v>
      </c>
      <c r="C11734" s="144" t="str">
        <f t="shared" si="6121"/>
        <v>Conclusions</v>
      </c>
      <c r="D11734" s="36" t="str">
        <f t="array" ref="D11734">IF(INDEX(INDIRECT(J11703),ROW($A$28))="","",INDEX(INDIRECT(J11703),ROW($A$28)))</f>
        <v/>
      </c>
      <c r="E11734" s="36" t="s">
        <v>73</v>
      </c>
      <c r="F11734" s="36">
        <f t="shared" si="6122"/>
        <v>1</v>
      </c>
      <c r="G11734" s="145" t="str">
        <f t="shared" si="6123"/>
        <v>Disciplinary</v>
      </c>
      <c r="H11734" s="36"/>
      <c r="I11734" s="36"/>
      <c r="J11734" s="126"/>
      <c r="K11734" s="1"/>
      <c r="L11734" s="1"/>
      <c r="M11734" s="1"/>
      <c r="N11734" s="1"/>
      <c r="O11734" s="1"/>
    </row>
    <row r="11735" ht="15.75" customHeight="1">
      <c r="A11735" s="36"/>
      <c r="B11735" s="35" t="str">
        <f t="shared" si="6120"/>
        <v>8a</v>
      </c>
      <c r="C11735" s="144" t="str">
        <f t="shared" si="6121"/>
        <v>Measurement</v>
      </c>
      <c r="D11735" s="36" t="str">
        <f t="array" ref="D11735">IF(INDEX(INDIRECT(J11703),ROW($A$29))="","",INDEX(INDIRECT(J11703),ROW($A$29)))</f>
        <v/>
      </c>
      <c r="E11735" s="36" t="s">
        <v>73</v>
      </c>
      <c r="F11735" s="36">
        <f t="shared" si="6122"/>
        <v>1</v>
      </c>
      <c r="G11735" s="145" t="str">
        <f t="shared" si="6123"/>
        <v>Disciplinary</v>
      </c>
      <c r="H11735" s="36"/>
      <c r="I11735" s="36"/>
      <c r="J11735" s="126"/>
      <c r="K11735" s="1"/>
      <c r="L11735" s="1"/>
      <c r="M11735" s="1"/>
      <c r="N11735" s="1"/>
      <c r="O11735" s="1"/>
    </row>
    <row r="11736" ht="15.75" customHeight="1">
      <c r="A11736" s="36"/>
      <c r="B11736" s="35" t="str">
        <f t="shared" si="6120"/>
        <v>8b</v>
      </c>
      <c r="C11736" s="144" t="str">
        <f t="shared" si="6121"/>
        <v>States of matter</v>
      </c>
      <c r="D11736" s="36" t="str">
        <f t="array" ref="D11736">IF(INDEX(INDIRECT(J11703),ROW($A$30))="","",INDEX(INDIRECT(J11703),ROW($A$30)))</f>
        <v/>
      </c>
      <c r="E11736" s="36" t="s">
        <v>73</v>
      </c>
      <c r="F11736" s="36">
        <f t="shared" si="6122"/>
        <v>1</v>
      </c>
      <c r="G11736" s="145" t="str">
        <f t="shared" si="6123"/>
        <v>Substantive</v>
      </c>
      <c r="H11736" s="36"/>
      <c r="I11736" s="36"/>
      <c r="J11736" s="126"/>
      <c r="K11736" s="1"/>
      <c r="L11736" s="1"/>
      <c r="M11736" s="1"/>
      <c r="N11736" s="1"/>
      <c r="O11736" s="1"/>
    </row>
    <row r="11737" ht="15.75" customHeight="1">
      <c r="A11737" s="36"/>
      <c r="B11737" s="35" t="str">
        <f t="shared" si="6120"/>
        <v>8c</v>
      </c>
      <c r="C11737" s="144" t="str">
        <f t="shared" si="6121"/>
        <v>Accuracy and precision</v>
      </c>
      <c r="D11737" s="36" t="str">
        <f t="array" ref="D11737">IF(INDEX(INDIRECT(J11703),ROW($A$31))="","",INDEX(INDIRECT(J11703),ROW($A$31)))</f>
        <v/>
      </c>
      <c r="E11737" s="36" t="s">
        <v>73</v>
      </c>
      <c r="F11737" s="36">
        <f t="shared" si="6122"/>
        <v>1</v>
      </c>
      <c r="G11737" s="145" t="str">
        <f t="shared" si="6123"/>
        <v>Disciplinary</v>
      </c>
      <c r="H11737" s="36"/>
      <c r="I11737" s="36"/>
      <c r="J11737" s="126"/>
      <c r="K11737" s="1"/>
      <c r="L11737" s="1"/>
      <c r="M11737" s="1"/>
      <c r="N11737" s="1"/>
      <c r="O11737" s="1"/>
    </row>
    <row r="11738" ht="15.75" customHeight="1">
      <c r="A11738" s="36"/>
      <c r="B11738" s="35" t="str">
        <f t="shared" si="6120"/>
        <v>9a</v>
      </c>
      <c r="C11738" s="144" t="str">
        <f t="shared" si="6121"/>
        <v>Planning scientific enquiry</v>
      </c>
      <c r="D11738" s="36" t="str">
        <f t="array" ref="D11738">IF(INDEX(INDIRECT(J11703),ROW($A$32))="","",INDEX(INDIRECT(J11703),ROW($A$32)))</f>
        <v/>
      </c>
      <c r="E11738" s="36" t="s">
        <v>73</v>
      </c>
      <c r="F11738" s="36">
        <f t="shared" si="6122"/>
        <v>2</v>
      </c>
      <c r="G11738" s="145" t="str">
        <f t="shared" si="6123"/>
        <v>Disciplinary</v>
      </c>
      <c r="H11738" s="36"/>
      <c r="I11738" s="36"/>
      <c r="J11738" s="126"/>
      <c r="K11738" s="1"/>
      <c r="L11738" s="1"/>
      <c r="M11738" s="1"/>
      <c r="N11738" s="1"/>
      <c r="O11738" s="1"/>
    </row>
    <row r="11739" ht="15.75" customHeight="1">
      <c r="A11739" s="36"/>
      <c r="B11739" s="35" t="str">
        <f t="shared" si="6120"/>
        <v>9b</v>
      </c>
      <c r="C11739" s="144" t="str">
        <f t="shared" si="6121"/>
        <v>Forces</v>
      </c>
      <c r="D11739" s="36" t="str">
        <f t="array" ref="D11739">IF(INDEX(INDIRECT(J11703),ROW($A$33))="","",INDEX(INDIRECT(J11703),ROW($A$33)))</f>
        <v/>
      </c>
      <c r="E11739" s="36" t="s">
        <v>73</v>
      </c>
      <c r="F11739" s="36">
        <f t="shared" si="6122"/>
        <v>2</v>
      </c>
      <c r="G11739" s="148" t="str">
        <f t="shared" si="6123"/>
        <v>Substantive</v>
      </c>
      <c r="H11739" s="36"/>
      <c r="I11739" s="36"/>
      <c r="J11739" s="126"/>
      <c r="K11739" s="1"/>
      <c r="L11739" s="1"/>
      <c r="M11739" s="1"/>
      <c r="N11739" s="1"/>
      <c r="O11739" s="1"/>
    </row>
    <row r="11740" ht="15.75" customHeight="1">
      <c r="A11740" s="36"/>
      <c r="B11740" s="35" t="str">
        <f t="shared" si="6120"/>
        <v>9c</v>
      </c>
      <c r="C11740" s="144" t="str">
        <f t="shared" si="6121"/>
        <v>Repeatability</v>
      </c>
      <c r="D11740" s="36" t="str">
        <f t="array" ref="D11740">IF(INDEX(INDIRECT(J11703),ROW($A$34))="","",INDEX(INDIRECT(J11703),ROW($A$34)))</f>
        <v/>
      </c>
      <c r="E11740" s="36" t="s">
        <v>73</v>
      </c>
      <c r="F11740" s="36">
        <f t="shared" si="6122"/>
        <v>1</v>
      </c>
      <c r="G11740" s="145" t="str">
        <f t="shared" si="6123"/>
        <v>Disciplinary</v>
      </c>
      <c r="H11740" s="36"/>
      <c r="I11740" s="36"/>
      <c r="J11740" s="126"/>
      <c r="K11740" s="1"/>
      <c r="L11740" s="1"/>
      <c r="M11740" s="1"/>
      <c r="N11740" s="1"/>
      <c r="O11740" s="1"/>
    </row>
    <row r="11741" ht="15.75" customHeight="1">
      <c r="A11741" s="36"/>
      <c r="B11741" s="35" t="str">
        <f t="shared" si="6120"/>
        <v>9d</v>
      </c>
      <c r="C11741" s="144" t="str">
        <f t="shared" si="6121"/>
        <v>Graphs</v>
      </c>
      <c r="D11741" s="36" t="str">
        <f t="array" ref="D11741">IF(INDEX(INDIRECT(J11703),ROW($A$35))="","",INDEX(INDIRECT(J11703),ROW($A$35)))</f>
        <v/>
      </c>
      <c r="E11741" s="36" t="s">
        <v>73</v>
      </c>
      <c r="F11741" s="36">
        <f t="shared" si="6122"/>
        <v>1</v>
      </c>
      <c r="G11741" s="145" t="str">
        <f t="shared" si="6123"/>
        <v>Disciplinary</v>
      </c>
      <c r="H11741" s="36"/>
      <c r="I11741" s="36"/>
      <c r="J11741" s="126"/>
      <c r="K11741" s="1"/>
      <c r="L11741" s="1"/>
      <c r="M11741" s="1"/>
      <c r="N11741" s="1"/>
      <c r="O11741" s="1"/>
    </row>
    <row r="11742" ht="15.75" customHeight="1">
      <c r="A11742" s="36"/>
      <c r="B11742" s="35" t="str">
        <f t="shared" si="6120"/>
        <v>10a</v>
      </c>
      <c r="C11742" s="144" t="str">
        <f t="shared" si="6121"/>
        <v>Physical properties of materials</v>
      </c>
      <c r="D11742" s="36" t="str">
        <f t="array" ref="D11742">IF(INDEX(INDIRECT(J11703),ROW($A$36))="","",INDEX(INDIRECT(J11703),ROW($A$36)))</f>
        <v/>
      </c>
      <c r="E11742" s="36" t="s">
        <v>73</v>
      </c>
      <c r="F11742" s="36">
        <f t="shared" si="6122"/>
        <v>1</v>
      </c>
      <c r="G11742" s="145" t="str">
        <f t="shared" si="6123"/>
        <v>Substantive</v>
      </c>
      <c r="H11742" s="36"/>
      <c r="I11742" s="36"/>
      <c r="J11742" s="126"/>
      <c r="K11742" s="1"/>
      <c r="L11742" s="1"/>
      <c r="M11742" s="1"/>
      <c r="N11742" s="1"/>
      <c r="O11742" s="1"/>
    </row>
    <row r="11743" ht="15.75" customHeight="1">
      <c r="A11743" s="36"/>
      <c r="B11743" s="35" t="str">
        <f t="shared" si="6120"/>
        <v>10b</v>
      </c>
      <c r="C11743" s="144" t="str">
        <f t="shared" si="6121"/>
        <v>Physical properties of materials</v>
      </c>
      <c r="D11743" s="36" t="str">
        <f t="array" ref="D11743">IF(INDEX(INDIRECT(J11703),ROW($A$37))="","",INDEX(INDIRECT(J11703),ROW($A$37)))</f>
        <v/>
      </c>
      <c r="E11743" s="36" t="s">
        <v>73</v>
      </c>
      <c r="F11743" s="36">
        <f t="shared" si="6122"/>
        <v>1</v>
      </c>
      <c r="G11743" s="145" t="str">
        <f t="shared" si="6123"/>
        <v>Substantive</v>
      </c>
      <c r="H11743" s="36"/>
      <c r="I11743" s="36"/>
      <c r="J11743" s="126"/>
      <c r="K11743" s="1"/>
      <c r="L11743" s="1"/>
      <c r="M11743" s="1"/>
      <c r="N11743" s="1"/>
      <c r="O11743" s="1"/>
    </row>
    <row r="11744" ht="15.75" customHeight="1">
      <c r="A11744" s="36"/>
      <c r="B11744" s="35" t="str">
        <f t="shared" si="6120"/>
        <v>10c</v>
      </c>
      <c r="C11744" s="144" t="str">
        <f t="shared" si="6121"/>
        <v>Graphs</v>
      </c>
      <c r="D11744" s="36" t="str">
        <f t="array" ref="D11744">IF(INDEX(INDIRECT(J11703),ROW($A$38))="","",INDEX(INDIRECT(J11703),ROW($A$38)))</f>
        <v/>
      </c>
      <c r="E11744" s="36" t="s">
        <v>73</v>
      </c>
      <c r="F11744" s="36">
        <f t="shared" si="6122"/>
        <v>1</v>
      </c>
      <c r="G11744" s="145" t="str">
        <f t="shared" si="6123"/>
        <v>Disciplinary</v>
      </c>
      <c r="H11744" s="36"/>
      <c r="I11744" s="36"/>
      <c r="J11744" s="126"/>
      <c r="K11744" s="1"/>
      <c r="L11744" s="1"/>
      <c r="M11744" s="1"/>
      <c r="N11744" s="1"/>
      <c r="O11744" s="1"/>
    </row>
    <row r="11745" ht="15.75" customHeight="1">
      <c r="A11745" s="36"/>
      <c r="B11745" s="35" t="str">
        <f t="shared" si="6120"/>
        <v>11a</v>
      </c>
      <c r="C11745" s="144" t="str">
        <f t="shared" si="6121"/>
        <v>Repeatability</v>
      </c>
      <c r="D11745" s="36" t="str">
        <f t="array" ref="D11745">IF(INDEX(INDIRECT(J11703),ROW($A$39))="","",INDEX(INDIRECT(J11703),ROW($A$39)))</f>
        <v/>
      </c>
      <c r="E11745" s="36" t="s">
        <v>73</v>
      </c>
      <c r="F11745" s="36">
        <f t="shared" si="6122"/>
        <v>1</v>
      </c>
      <c r="G11745" s="145" t="str">
        <f t="shared" si="6123"/>
        <v>Disciplinary</v>
      </c>
      <c r="H11745" s="36"/>
      <c r="I11745" s="36"/>
      <c r="J11745" s="126"/>
      <c r="K11745" s="1"/>
      <c r="L11745" s="1"/>
      <c r="M11745" s="1"/>
      <c r="N11745" s="1"/>
      <c r="O11745" s="1"/>
    </row>
    <row r="11746" ht="15.75" customHeight="1">
      <c r="A11746" s="36"/>
      <c r="B11746" s="35" t="str">
        <f t="shared" si="6120"/>
        <v>11b</v>
      </c>
      <c r="C11746" s="144" t="str">
        <f t="shared" si="6121"/>
        <v>Plants</v>
      </c>
      <c r="D11746" s="36" t="str">
        <f t="array" ref="D11746">IF(INDEX(INDIRECT(J11703),ROW($A$40))="","",INDEX(INDIRECT(J11703),ROW($A$40)))</f>
        <v/>
      </c>
      <c r="E11746" s="36" t="s">
        <v>73</v>
      </c>
      <c r="F11746" s="36">
        <f t="shared" si="6122"/>
        <v>1</v>
      </c>
      <c r="G11746" s="145" t="str">
        <f t="shared" si="6123"/>
        <v>Substantive</v>
      </c>
      <c r="H11746" s="36"/>
      <c r="I11746" s="36"/>
      <c r="J11746" s="126"/>
      <c r="K11746" s="1"/>
      <c r="L11746" s="1"/>
      <c r="M11746" s="1"/>
      <c r="N11746" s="1"/>
      <c r="O11746" s="1"/>
    </row>
    <row r="11747" ht="15.75" customHeight="1">
      <c r="A11747" s="36"/>
      <c r="B11747" s="123" t="str">
        <f t="shared" ref="B11747:C11747" si="6124">B11697</f>
        <v>11c</v>
      </c>
      <c r="C11747" s="146" t="str">
        <f t="shared" si="6124"/>
        <v>Conclusions</v>
      </c>
      <c r="D11747" s="36" t="str">
        <f t="array" ref="D11747">IF(INDEX(INDIRECT(J11703),ROW($A$41))="","",INDEX(INDIRECT(J11703),ROW($A$41)))</f>
        <v/>
      </c>
      <c r="E11747" s="36" t="s">
        <v>73</v>
      </c>
      <c r="F11747" s="36">
        <f t="shared" si="6122"/>
        <v>2</v>
      </c>
      <c r="G11747" s="147" t="str">
        <f>IF($G11597="","",$G11597)</f>
        <v>Disciplinary</v>
      </c>
      <c r="H11747" s="36"/>
      <c r="I11747" s="36"/>
      <c r="J11747" s="126"/>
      <c r="K11747" s="1"/>
      <c r="L11747" s="1"/>
      <c r="M11747" s="1"/>
      <c r="N11747" s="1"/>
      <c r="O11747" s="1"/>
    </row>
    <row r="11748" ht="15.75" customHeight="1">
      <c r="A11748" s="36"/>
      <c r="B11748" s="36"/>
      <c r="C11748" s="124" t="s">
        <v>67</v>
      </c>
      <c r="D11748" s="116">
        <f>SUM(D11707:D11747)</f>
        <v>0</v>
      </c>
      <c r="E11748" s="70" t="s">
        <v>73</v>
      </c>
      <c r="F11748" s="71">
        <f>SUM(F11707:F11747)</f>
        <v>50</v>
      </c>
      <c r="G11748" s="36"/>
      <c r="H11748" s="36"/>
      <c r="I11748" s="36"/>
      <c r="J11748" s="126"/>
      <c r="K11748" s="1"/>
      <c r="L11748" s="1"/>
      <c r="M11748" s="1"/>
      <c r="N11748" s="1"/>
      <c r="O11748" s="1"/>
    </row>
    <row r="11749" ht="15.75" customHeight="1">
      <c r="A11749" s="36"/>
      <c r="B11749" s="1"/>
      <c r="C11749" s="1"/>
      <c r="D11749" s="36"/>
      <c r="E11749" s="1"/>
      <c r="F11749" s="1"/>
      <c r="G11749" s="1"/>
      <c r="H11749" s="1"/>
      <c r="I11749" s="1"/>
      <c r="J11749" s="100"/>
      <c r="K11749" s="1"/>
      <c r="L11749" s="1"/>
      <c r="M11749" s="1"/>
      <c r="N11749" s="1"/>
      <c r="O11749" s="1"/>
    </row>
    <row r="11750" ht="15.75" customHeight="1">
      <c r="A11750" s="36"/>
      <c r="B11750" s="1"/>
      <c r="C11750" s="1"/>
      <c r="D11750" s="1"/>
      <c r="E11750" s="1"/>
      <c r="F11750" s="1"/>
      <c r="G11750" s="1"/>
      <c r="H11750" s="1"/>
      <c r="I11750" s="1"/>
      <c r="J11750" s="100"/>
      <c r="K11750" s="1"/>
      <c r="L11750" s="1"/>
      <c r="M11750" s="1"/>
      <c r="N11750" s="1"/>
      <c r="O11750" s="1"/>
    </row>
    <row r="11751" ht="15.75" customHeight="1">
      <c r="A11751" s="51" t="str">
        <f>A11701</f>
        <v>Year 7 Baseline Assessment Feedback</v>
      </c>
      <c r="B11751" s="36"/>
      <c r="C11751" s="54"/>
      <c r="D11751" s="1"/>
      <c r="E11751" s="36"/>
      <c r="F11751" s="36"/>
      <c r="G11751" s="36"/>
      <c r="H11751" s="36"/>
      <c r="I11751" s="36"/>
      <c r="J11751" s="150">
        <f>J11701+1</f>
        <v>252</v>
      </c>
      <c r="K11751" s="1"/>
      <c r="L11751" s="1"/>
      <c r="M11751" s="1"/>
      <c r="N11751" s="1"/>
      <c r="O11751" s="1"/>
    </row>
    <row r="11752" ht="15.75" customHeight="1">
      <c r="A11752" s="54" t="s">
        <v>104</v>
      </c>
      <c r="B11752" s="54" t="str">
        <f>$B$2</f>
        <v>Year 7 Baseline Assessment</v>
      </c>
      <c r="C11752" s="54"/>
      <c r="D11752" s="1"/>
      <c r="E11752" s="36"/>
      <c r="F11752" s="36"/>
      <c r="G11752" s="36"/>
      <c r="H11752" s="36"/>
      <c r="I11752" s="36"/>
      <c r="J11752" s="36" t="str">
        <f>CONCATENATE("Marksheet!$B$",J11751)</f>
        <v>Marksheet!$B$252</v>
      </c>
      <c r="K11752" s="1"/>
      <c r="L11752" s="1"/>
      <c r="M11752" s="1"/>
      <c r="N11752" s="1"/>
      <c r="O11752" s="1"/>
    </row>
    <row r="11753" ht="15.75" customHeight="1">
      <c r="A11753" s="54" t="s">
        <v>100</v>
      </c>
      <c r="B11753" s="54" t="str">
        <f>IF(INDIRECT(J11752)="","",INDIRECT(J11752))</f>
        <v/>
      </c>
      <c r="C11753" s="54"/>
      <c r="D11753" s="1"/>
      <c r="E11753" s="36"/>
      <c r="F11753" s="36"/>
      <c r="G11753" s="36"/>
      <c r="H11753" s="36"/>
      <c r="I11753" s="36"/>
      <c r="J11753" s="36" t="str">
        <f>CONCATENATE("Marksheet!$D$",J11751,":$AV$",J11751)</f>
        <v>Marksheet!$D$252:$AV$252</v>
      </c>
      <c r="K11753" s="1"/>
      <c r="L11753" s="1"/>
      <c r="M11753" s="1"/>
      <c r="N11753" s="1"/>
      <c r="O11753" s="1"/>
    </row>
    <row r="11754" ht="15.75" customHeight="1">
      <c r="A11754" s="54" t="s">
        <v>105</v>
      </c>
      <c r="B11754" s="54" t="str">
        <f>INDIRECT(CONCATENATE("Marksheet!$C$",INDIRECT(CONCATENATE("J",ROW()-3))))</f>
        <v/>
      </c>
      <c r="C11754" s="54"/>
      <c r="D11754" s="36"/>
      <c r="E11754" s="36"/>
      <c r="F11754" s="36"/>
      <c r="G11754" s="36"/>
      <c r="H11754" s="36"/>
      <c r="I11754" s="36"/>
      <c r="J11754" s="126"/>
      <c r="K11754" s="1"/>
      <c r="L11754" s="1"/>
      <c r="M11754" s="1"/>
      <c r="N11754" s="1"/>
      <c r="O11754" s="1"/>
    </row>
    <row r="11755" ht="15.75" customHeight="1">
      <c r="A11755" s="54"/>
      <c r="B11755" s="54"/>
      <c r="C11755" s="54"/>
      <c r="D11755" s="36"/>
      <c r="E11755" s="36"/>
      <c r="F11755" s="36"/>
      <c r="G11755" s="36"/>
      <c r="H11755" s="36"/>
      <c r="I11755" s="36"/>
      <c r="J11755" s="126"/>
      <c r="K11755" s="1"/>
      <c r="L11755" s="1"/>
      <c r="M11755" s="1"/>
      <c r="N11755" s="1"/>
      <c r="O11755" s="1"/>
    </row>
    <row r="11756" ht="15.75" customHeight="1">
      <c r="A11756" s="120"/>
      <c r="B11756" s="80" t="s">
        <v>93</v>
      </c>
      <c r="C11756" s="141" t="s">
        <v>94</v>
      </c>
      <c r="D11756" s="128" t="s">
        <v>95</v>
      </c>
      <c r="E11756" s="58"/>
      <c r="F11756" s="59"/>
      <c r="G11756" s="151" t="s">
        <v>106</v>
      </c>
      <c r="H11756" s="130"/>
      <c r="I11756" s="130"/>
      <c r="J11756" s="131"/>
      <c r="K11756" s="1"/>
      <c r="L11756" s="1"/>
      <c r="M11756" s="1"/>
      <c r="N11756" s="1"/>
      <c r="O11756" s="1"/>
    </row>
    <row r="11757" ht="15.75" customHeight="1">
      <c r="A11757" s="36"/>
      <c r="B11757" s="122" t="str">
        <f t="shared" ref="B11757:C11757" si="6125">B11707</f>
        <v>1a</v>
      </c>
      <c r="C11757" s="142" t="str">
        <f t="shared" si="6125"/>
        <v>Living and non-living things</v>
      </c>
      <c r="D11757" s="36" t="str">
        <f t="array" ref="D11757">IF(INDEX(INDIRECT(J11753),ROW($A$1))="","",INDEX(INDIRECT(J11753),ROW($A$1)))</f>
        <v/>
      </c>
      <c r="E11757" s="36" t="s">
        <v>73</v>
      </c>
      <c r="F11757" s="36">
        <f t="shared" ref="F11757:F11797" si="6127">F11707</f>
        <v>2</v>
      </c>
      <c r="G11757" s="143" t="str">
        <f t="shared" ref="G11757:G11796" si="6128">IF($G11107="","",$G11107)</f>
        <v>Substantive</v>
      </c>
      <c r="H11757" s="36"/>
      <c r="I11757" s="36"/>
      <c r="J11757" s="126"/>
      <c r="K11757" s="1"/>
      <c r="L11757" s="1"/>
      <c r="M11757" s="1"/>
      <c r="N11757" s="1"/>
      <c r="O11757" s="1"/>
    </row>
    <row r="11758" ht="15.75" customHeight="1">
      <c r="A11758" s="36"/>
      <c r="B11758" s="35" t="str">
        <f t="shared" ref="B11758:C11758" si="6126">B11708</f>
        <v>1b</v>
      </c>
      <c r="C11758" s="144" t="str">
        <f t="shared" si="6126"/>
        <v>Measurement</v>
      </c>
      <c r="D11758" s="36" t="str">
        <f t="array" ref="D11758">IF(INDEX(INDIRECT(J11753),ROW($A$2))="","",INDEX(INDIRECT(J11753),ROW($A$2)))</f>
        <v/>
      </c>
      <c r="E11758" s="36" t="s">
        <v>73</v>
      </c>
      <c r="F11758" s="36">
        <f t="shared" si="6127"/>
        <v>1</v>
      </c>
      <c r="G11758" s="145" t="str">
        <f t="shared" si="6128"/>
        <v>Disciplinary</v>
      </c>
      <c r="H11758" s="36"/>
      <c r="I11758" s="36"/>
      <c r="J11758" s="126"/>
      <c r="K11758" s="1"/>
      <c r="L11758" s="1"/>
      <c r="M11758" s="1"/>
      <c r="N11758" s="1"/>
      <c r="O11758" s="1"/>
    </row>
    <row r="11759" ht="15.75" customHeight="1">
      <c r="A11759" s="36"/>
      <c r="B11759" s="35" t="str">
        <f t="shared" ref="B11759:C11759" si="6129">B11709</f>
        <v>1c</v>
      </c>
      <c r="C11759" s="144" t="str">
        <f t="shared" si="6129"/>
        <v>Tables</v>
      </c>
      <c r="D11759" s="36" t="str">
        <f t="array" ref="D11759">IF(INDEX(INDIRECT(J11753),ROW($A$3))="","",INDEX(INDIRECT(J11753),ROW($A$3)))</f>
        <v/>
      </c>
      <c r="E11759" s="36" t="s">
        <v>73</v>
      </c>
      <c r="F11759" s="36">
        <f t="shared" si="6127"/>
        <v>1</v>
      </c>
      <c r="G11759" s="145" t="str">
        <f t="shared" si="6128"/>
        <v>Disciplinary</v>
      </c>
      <c r="H11759" s="36"/>
      <c r="I11759" s="36"/>
      <c r="J11759" s="126"/>
      <c r="K11759" s="1"/>
      <c r="L11759" s="1"/>
      <c r="M11759" s="1"/>
      <c r="N11759" s="1"/>
      <c r="O11759" s="1"/>
    </row>
    <row r="11760" ht="15.75" customHeight="1">
      <c r="A11760" s="36"/>
      <c r="B11760" s="35" t="str">
        <f t="shared" ref="B11760:C11760" si="6130">B11710</f>
        <v>1d</v>
      </c>
      <c r="C11760" s="144" t="str">
        <f t="shared" si="6130"/>
        <v>Plants</v>
      </c>
      <c r="D11760" s="36" t="str">
        <f t="array" ref="D11760">IF(INDEX(INDIRECT(J11753),ROW($A$4))="","",INDEX(INDIRECT(J11753),ROW($A$4)))</f>
        <v/>
      </c>
      <c r="E11760" s="36" t="s">
        <v>73</v>
      </c>
      <c r="F11760" s="36">
        <f t="shared" si="6127"/>
        <v>1</v>
      </c>
      <c r="G11760" s="145" t="str">
        <f t="shared" si="6128"/>
        <v>Substantive</v>
      </c>
      <c r="H11760" s="36"/>
      <c r="I11760" s="36"/>
      <c r="J11760" s="126"/>
      <c r="K11760" s="1"/>
      <c r="L11760" s="1"/>
      <c r="M11760" s="1"/>
      <c r="N11760" s="1"/>
      <c r="O11760" s="1"/>
    </row>
    <row r="11761" ht="15.75" customHeight="1">
      <c r="A11761" s="36"/>
      <c r="B11761" s="35" t="str">
        <f t="shared" ref="B11761:C11761" si="6131">B11711</f>
        <v>1e</v>
      </c>
      <c r="C11761" s="144" t="str">
        <f t="shared" si="6131"/>
        <v>Food chains</v>
      </c>
      <c r="D11761" s="36" t="str">
        <f t="array" ref="D11761">IF(INDEX(INDIRECT(J11753),ROW($A$5))="","",INDEX(INDIRECT(J11753),ROW($A$5)))</f>
        <v/>
      </c>
      <c r="E11761" s="36" t="s">
        <v>73</v>
      </c>
      <c r="F11761" s="36">
        <f t="shared" si="6127"/>
        <v>2</v>
      </c>
      <c r="G11761" s="145" t="str">
        <f t="shared" si="6128"/>
        <v>Substantive</v>
      </c>
      <c r="H11761" s="36"/>
      <c r="I11761" s="36"/>
      <c r="J11761" s="126"/>
      <c r="K11761" s="1"/>
      <c r="L11761" s="1"/>
      <c r="M11761" s="1"/>
      <c r="N11761" s="1"/>
      <c r="O11761" s="1"/>
    </row>
    <row r="11762" ht="15.75" customHeight="1">
      <c r="A11762" s="36"/>
      <c r="B11762" s="35" t="str">
        <f t="shared" ref="B11762:C11762" si="6132">B11712</f>
        <v>2a</v>
      </c>
      <c r="C11762" s="144" t="str">
        <f t="shared" si="6132"/>
        <v>States of matter</v>
      </c>
      <c r="D11762" s="36" t="str">
        <f t="array" ref="D11762">IF(INDEX(INDIRECT(J11753),ROW($A$6))="","",INDEX(INDIRECT(J11753),ROW($A$6)))</f>
        <v/>
      </c>
      <c r="E11762" s="36" t="s">
        <v>73</v>
      </c>
      <c r="F11762" s="36">
        <f t="shared" si="6127"/>
        <v>1</v>
      </c>
      <c r="G11762" s="145" t="str">
        <f t="shared" si="6128"/>
        <v>Substantive</v>
      </c>
      <c r="H11762" s="36"/>
      <c r="I11762" s="36"/>
      <c r="J11762" s="126"/>
      <c r="K11762" s="1"/>
      <c r="L11762" s="1"/>
      <c r="M11762" s="1"/>
      <c r="N11762" s="1"/>
      <c r="O11762" s="1"/>
    </row>
    <row r="11763" ht="15.75" customHeight="1">
      <c r="A11763" s="36"/>
      <c r="B11763" s="35" t="str">
        <f t="shared" ref="B11763:C11763" si="6133">B11713</f>
        <v>2b</v>
      </c>
      <c r="C11763" s="144" t="str">
        <f t="shared" si="6133"/>
        <v>Graphs</v>
      </c>
      <c r="D11763" s="36" t="str">
        <f t="array" ref="D11763">IF(INDEX(INDIRECT(J11753),ROW($A$7))="","",INDEX(INDIRECT(J11753),ROW($A$7)))</f>
        <v/>
      </c>
      <c r="E11763" s="36" t="s">
        <v>73</v>
      </c>
      <c r="F11763" s="36">
        <f t="shared" si="6127"/>
        <v>1</v>
      </c>
      <c r="G11763" s="148" t="str">
        <f t="shared" si="6128"/>
        <v>Disciplinary</v>
      </c>
      <c r="H11763" s="36"/>
      <c r="I11763" s="36"/>
      <c r="J11763" s="126"/>
      <c r="K11763" s="1"/>
      <c r="L11763" s="1"/>
      <c r="M11763" s="1"/>
      <c r="N11763" s="1"/>
      <c r="O11763" s="1"/>
    </row>
    <row r="11764" ht="15.75" customHeight="1">
      <c r="A11764" s="36"/>
      <c r="B11764" s="35" t="str">
        <f t="shared" ref="B11764:C11764" si="6134">B11714</f>
        <v>2c</v>
      </c>
      <c r="C11764" s="144" t="str">
        <f t="shared" si="6134"/>
        <v>Plants</v>
      </c>
      <c r="D11764" s="36" t="str">
        <f t="array" ref="D11764">IF(INDEX(INDIRECT(J11753),ROW($A$8))="","",INDEX(INDIRECT(J11753),ROW($A$8)))</f>
        <v/>
      </c>
      <c r="E11764" s="36" t="s">
        <v>73</v>
      </c>
      <c r="F11764" s="36">
        <f t="shared" si="6127"/>
        <v>1</v>
      </c>
      <c r="G11764" s="145" t="str">
        <f t="shared" si="6128"/>
        <v>Substantive</v>
      </c>
      <c r="H11764" s="36"/>
      <c r="I11764" s="36"/>
      <c r="J11764" s="126"/>
      <c r="K11764" s="1"/>
      <c r="L11764" s="1"/>
      <c r="M11764" s="1"/>
      <c r="N11764" s="1"/>
      <c r="O11764" s="1"/>
    </row>
    <row r="11765" ht="15.75" customHeight="1">
      <c r="A11765" s="36"/>
      <c r="B11765" s="35" t="str">
        <f t="shared" ref="B11765:C11765" si="6135">B11715</f>
        <v>3a</v>
      </c>
      <c r="C11765" s="144" t="str">
        <f t="shared" si="6135"/>
        <v>Reversible and non-reversible changes</v>
      </c>
      <c r="D11765" s="36" t="str">
        <f t="array" ref="D11765">IF(INDEX(INDIRECT(J11753),ROW($A$9))="","",INDEX(INDIRECT(J11753),ROW($A$9)))</f>
        <v/>
      </c>
      <c r="E11765" s="36" t="s">
        <v>73</v>
      </c>
      <c r="F11765" s="36">
        <f t="shared" si="6127"/>
        <v>2</v>
      </c>
      <c r="G11765" s="145" t="str">
        <f t="shared" si="6128"/>
        <v>Substantive</v>
      </c>
      <c r="H11765" s="36"/>
      <c r="I11765" s="36"/>
      <c r="J11765" s="126"/>
      <c r="K11765" s="1"/>
      <c r="L11765" s="1"/>
      <c r="M11765" s="1"/>
      <c r="N11765" s="1"/>
      <c r="O11765" s="1"/>
    </row>
    <row r="11766" ht="15.75" customHeight="1">
      <c r="A11766" s="36"/>
      <c r="B11766" s="35" t="str">
        <f t="shared" ref="B11766:C11766" si="6136">B11716</f>
        <v>3b</v>
      </c>
      <c r="C11766" s="144" t="str">
        <f t="shared" si="6136"/>
        <v>Units</v>
      </c>
      <c r="D11766" s="36" t="str">
        <f t="array" ref="D11766">IF(INDEX(INDIRECT(J11753),ROW($A$10))="","",INDEX(INDIRECT(J11753),ROW($A$10)))</f>
        <v/>
      </c>
      <c r="E11766" s="36" t="s">
        <v>73</v>
      </c>
      <c r="F11766" s="36">
        <f t="shared" si="6127"/>
        <v>1</v>
      </c>
      <c r="G11766" s="145" t="str">
        <f t="shared" si="6128"/>
        <v>Disciplinary</v>
      </c>
      <c r="H11766" s="36"/>
      <c r="I11766" s="36"/>
      <c r="J11766" s="126"/>
      <c r="K11766" s="1"/>
      <c r="L11766" s="1"/>
      <c r="M11766" s="1"/>
      <c r="N11766" s="1"/>
      <c r="O11766" s="1"/>
    </row>
    <row r="11767" ht="15.75" customHeight="1">
      <c r="A11767" s="36"/>
      <c r="B11767" s="35" t="str">
        <f t="shared" ref="B11767:C11767" si="6137">B11717</f>
        <v>3c</v>
      </c>
      <c r="C11767" s="144" t="str">
        <f t="shared" si="6137"/>
        <v>Hazards, risks and precautions</v>
      </c>
      <c r="D11767" s="36" t="str">
        <f t="array" ref="D11767">IF(INDEX(INDIRECT(J11753),ROW($A$11))="","",INDEX(INDIRECT(J11753),ROW($A$11)))</f>
        <v/>
      </c>
      <c r="E11767" s="36" t="s">
        <v>73</v>
      </c>
      <c r="F11767" s="36">
        <f t="shared" si="6127"/>
        <v>1</v>
      </c>
      <c r="G11767" s="149" t="str">
        <f t="shared" si="6128"/>
        <v>Disciplinary</v>
      </c>
      <c r="H11767" s="36"/>
      <c r="I11767" s="36"/>
      <c r="J11767" s="126"/>
      <c r="K11767" s="1"/>
      <c r="L11767" s="1"/>
      <c r="M11767" s="1"/>
      <c r="N11767" s="1"/>
      <c r="O11767" s="1"/>
    </row>
    <row r="11768" ht="15.75" customHeight="1">
      <c r="A11768" s="36"/>
      <c r="B11768" s="35" t="str">
        <f t="shared" ref="B11768:C11768" si="6138">B11718</f>
        <v>3d</v>
      </c>
      <c r="C11768" s="144" t="str">
        <f t="shared" si="6138"/>
        <v>States of matter</v>
      </c>
      <c r="D11768" s="36" t="str">
        <f t="array" ref="D11768">IF(INDEX(INDIRECT(J11753),ROW($A$12))="","",INDEX(INDIRECT(J11753),ROW($A$12)))</f>
        <v/>
      </c>
      <c r="E11768" s="36" t="s">
        <v>73</v>
      </c>
      <c r="F11768" s="36">
        <f t="shared" si="6127"/>
        <v>1</v>
      </c>
      <c r="G11768" s="145" t="str">
        <f t="shared" si="6128"/>
        <v>Substantive</v>
      </c>
      <c r="H11768" s="36"/>
      <c r="I11768" s="36"/>
      <c r="J11768" s="126"/>
      <c r="K11768" s="1"/>
      <c r="L11768" s="1"/>
      <c r="M11768" s="1"/>
      <c r="N11768" s="1"/>
      <c r="O11768" s="1"/>
    </row>
    <row r="11769" ht="15.75" customHeight="1">
      <c r="A11769" s="36"/>
      <c r="B11769" s="35" t="str">
        <f t="shared" ref="B11769:C11769" si="6139">B11719</f>
        <v>3e</v>
      </c>
      <c r="C11769" s="144" t="str">
        <f t="shared" si="6139"/>
        <v>Reversible and non-reversible changes</v>
      </c>
      <c r="D11769" s="36" t="str">
        <f t="array" ref="D11769">IF(INDEX(INDIRECT(J11753),ROW($A$13))="","",INDEX(INDIRECT(J11753),ROW($A$13)))</f>
        <v/>
      </c>
      <c r="E11769" s="36" t="s">
        <v>73</v>
      </c>
      <c r="F11769" s="36">
        <f t="shared" si="6127"/>
        <v>1</v>
      </c>
      <c r="G11769" s="145" t="str">
        <f t="shared" si="6128"/>
        <v>Substantive</v>
      </c>
      <c r="H11769" s="36"/>
      <c r="I11769" s="36"/>
      <c r="J11769" s="126"/>
      <c r="K11769" s="1"/>
      <c r="L11769" s="1"/>
      <c r="M11769" s="1"/>
      <c r="N11769" s="1"/>
      <c r="O11769" s="1"/>
    </row>
    <row r="11770" ht="15.75" customHeight="1">
      <c r="A11770" s="36"/>
      <c r="B11770" s="35" t="str">
        <f t="shared" ref="B11770:C11770" si="6140">B11720</f>
        <v>4a</v>
      </c>
      <c r="C11770" s="144" t="str">
        <f t="shared" si="6140"/>
        <v>Equipment</v>
      </c>
      <c r="D11770" s="36" t="str">
        <f t="array" ref="D11770">IF(INDEX(INDIRECT(J11753),ROW($A$14))="","",INDEX(INDIRECT(J11753),ROW($A$14)))</f>
        <v/>
      </c>
      <c r="E11770" s="36" t="s">
        <v>73</v>
      </c>
      <c r="F11770" s="36">
        <f t="shared" si="6127"/>
        <v>2</v>
      </c>
      <c r="G11770" s="145" t="str">
        <f t="shared" si="6128"/>
        <v>Disciplinary</v>
      </c>
      <c r="H11770" s="36"/>
      <c r="I11770" s="36"/>
      <c r="J11770" s="126"/>
      <c r="K11770" s="1"/>
      <c r="L11770" s="1"/>
      <c r="M11770" s="1"/>
      <c r="N11770" s="1"/>
      <c r="O11770" s="1"/>
    </row>
    <row r="11771" ht="15.75" customHeight="1">
      <c r="A11771" s="36"/>
      <c r="B11771" s="35" t="str">
        <f t="shared" ref="B11771:C11771" si="6141">B11721</f>
        <v>4b</v>
      </c>
      <c r="C11771" s="144" t="str">
        <f t="shared" si="6141"/>
        <v>Accuracy and precision</v>
      </c>
      <c r="D11771" s="36" t="str">
        <f t="array" ref="D11771">IF(INDEX(INDIRECT(J11753),ROW($A$15))="","",INDEX(INDIRECT(J11753),ROW($A$15)))</f>
        <v/>
      </c>
      <c r="E11771" s="36" t="s">
        <v>73</v>
      </c>
      <c r="F11771" s="36">
        <f t="shared" si="6127"/>
        <v>1</v>
      </c>
      <c r="G11771" s="145" t="str">
        <f t="shared" si="6128"/>
        <v>Disciplinary</v>
      </c>
      <c r="H11771" s="36"/>
      <c r="I11771" s="36"/>
      <c r="J11771" s="126"/>
      <c r="K11771" s="1"/>
      <c r="L11771" s="1"/>
      <c r="M11771" s="1"/>
      <c r="N11771" s="1"/>
      <c r="O11771" s="1"/>
    </row>
    <row r="11772" ht="15.75" customHeight="1">
      <c r="A11772" s="36"/>
      <c r="B11772" s="35" t="str">
        <f t="shared" ref="B11772:C11772" si="6142">B11722</f>
        <v>4c</v>
      </c>
      <c r="C11772" s="144" t="str">
        <f t="shared" si="6142"/>
        <v>Conclusions</v>
      </c>
      <c r="D11772" s="36" t="str">
        <f t="array" ref="D11772">IF(INDEX(INDIRECT(J11753),ROW($A$16))="","",INDEX(INDIRECT(J11753),ROW($A$16)))</f>
        <v/>
      </c>
      <c r="E11772" s="36" t="s">
        <v>73</v>
      </c>
      <c r="F11772" s="36">
        <f t="shared" si="6127"/>
        <v>1</v>
      </c>
      <c r="G11772" s="145" t="str">
        <f t="shared" si="6128"/>
        <v>Disciplinary</v>
      </c>
      <c r="H11772" s="36"/>
      <c r="I11772" s="36"/>
      <c r="J11772" s="126"/>
      <c r="K11772" s="1"/>
      <c r="L11772" s="1"/>
      <c r="M11772" s="1"/>
      <c r="N11772" s="1"/>
      <c r="O11772" s="1"/>
    </row>
    <row r="11773" ht="15.75" customHeight="1">
      <c r="A11773" s="36"/>
      <c r="B11773" s="35" t="str">
        <f t="shared" ref="B11773:C11773" si="6143">B11723</f>
        <v>5a</v>
      </c>
      <c r="C11773" s="144" t="str">
        <f t="shared" si="6143"/>
        <v>Hazards, risks and precautions</v>
      </c>
      <c r="D11773" s="36" t="str">
        <f t="array" ref="D11773">IF(INDEX(INDIRECT(J11753),ROW($A$17))="","",INDEX(INDIRECT(J11753),ROW($A$17)))</f>
        <v/>
      </c>
      <c r="E11773" s="36" t="s">
        <v>73</v>
      </c>
      <c r="F11773" s="36">
        <f t="shared" si="6127"/>
        <v>1</v>
      </c>
      <c r="G11773" s="145" t="str">
        <f t="shared" si="6128"/>
        <v>Disciplinary</v>
      </c>
      <c r="H11773" s="36"/>
      <c r="I11773" s="36"/>
      <c r="J11773" s="126"/>
      <c r="K11773" s="1"/>
      <c r="L11773" s="1"/>
      <c r="M11773" s="1"/>
      <c r="N11773" s="1"/>
      <c r="O11773" s="1"/>
    </row>
    <row r="11774" ht="15.75" customHeight="1">
      <c r="A11774" s="36"/>
      <c r="B11774" s="35" t="str">
        <f t="shared" ref="B11774:C11774" si="6144">B11724</f>
        <v>5b</v>
      </c>
      <c r="C11774" s="144" t="str">
        <f t="shared" si="6144"/>
        <v>Electricity</v>
      </c>
      <c r="D11774" s="36" t="str">
        <f t="array" ref="D11774">IF(INDEX(INDIRECT(J11753),ROW($A$18))="","",INDEX(INDIRECT(J11753),ROW($A$18)))</f>
        <v/>
      </c>
      <c r="E11774" s="36" t="s">
        <v>73</v>
      </c>
      <c r="F11774" s="36">
        <f t="shared" si="6127"/>
        <v>1</v>
      </c>
      <c r="G11774" s="145" t="str">
        <f t="shared" si="6128"/>
        <v>Substantive</v>
      </c>
      <c r="H11774" s="36"/>
      <c r="I11774" s="36"/>
      <c r="J11774" s="126"/>
      <c r="K11774" s="1"/>
      <c r="L11774" s="1"/>
      <c r="M11774" s="1"/>
      <c r="N11774" s="1"/>
      <c r="O11774" s="1"/>
    </row>
    <row r="11775" ht="15.75" customHeight="1">
      <c r="A11775" s="36"/>
      <c r="B11775" s="35" t="str">
        <f t="shared" ref="B11775:C11775" si="6145">B11725</f>
        <v>5c</v>
      </c>
      <c r="C11775" s="144" t="str">
        <f t="shared" si="6145"/>
        <v>Physical properties of materials</v>
      </c>
      <c r="D11775" s="36" t="str">
        <f t="array" ref="D11775">IF(INDEX(INDIRECT(J11753),ROW($A$19))="","",INDEX(INDIRECT(J11753),ROW($A$19)))</f>
        <v/>
      </c>
      <c r="E11775" s="36" t="s">
        <v>73</v>
      </c>
      <c r="F11775" s="36">
        <f t="shared" si="6127"/>
        <v>1</v>
      </c>
      <c r="G11775" s="145" t="str">
        <f t="shared" si="6128"/>
        <v>Substantive</v>
      </c>
      <c r="H11775" s="36"/>
      <c r="I11775" s="36"/>
      <c r="J11775" s="126"/>
      <c r="K11775" s="1"/>
      <c r="L11775" s="1"/>
      <c r="M11775" s="1"/>
      <c r="N11775" s="1"/>
      <c r="O11775" s="1"/>
    </row>
    <row r="11776" ht="15.75" customHeight="1">
      <c r="A11776" s="36"/>
      <c r="B11776" s="35" t="str">
        <f t="shared" ref="B11776:C11776" si="6146">B11726</f>
        <v>5d</v>
      </c>
      <c r="C11776" s="144" t="str">
        <f t="shared" si="6146"/>
        <v>Electricity</v>
      </c>
      <c r="D11776" s="36" t="str">
        <f t="array" ref="D11776">IF(INDEX(INDIRECT(J11753),ROW($A$20))="","",INDEX(INDIRECT(J11753),ROW($A$20)))</f>
        <v/>
      </c>
      <c r="E11776" s="36" t="s">
        <v>73</v>
      </c>
      <c r="F11776" s="36">
        <f t="shared" si="6127"/>
        <v>1</v>
      </c>
      <c r="G11776" s="145" t="str">
        <f t="shared" si="6128"/>
        <v>Substantive</v>
      </c>
      <c r="H11776" s="36"/>
      <c r="I11776" s="36"/>
      <c r="J11776" s="126"/>
      <c r="K11776" s="1"/>
      <c r="L11776" s="1"/>
      <c r="M11776" s="1"/>
      <c r="N11776" s="1"/>
      <c r="O11776" s="1"/>
    </row>
    <row r="11777" ht="15.75" customHeight="1">
      <c r="A11777" s="36"/>
      <c r="B11777" s="35" t="str">
        <f t="shared" ref="B11777:C11777" si="6147">B11727</f>
        <v>6a</v>
      </c>
      <c r="C11777" s="144" t="str">
        <f t="shared" si="6147"/>
        <v>Planning scientific enquiry</v>
      </c>
      <c r="D11777" s="36" t="str">
        <f t="array" ref="D11777">IF(INDEX(INDIRECT(J11753),ROW($A$21))="","",INDEX(INDIRECT(J11753),ROW($A$21)))</f>
        <v/>
      </c>
      <c r="E11777" s="36" t="s">
        <v>73</v>
      </c>
      <c r="F11777" s="36">
        <f t="shared" si="6127"/>
        <v>2</v>
      </c>
      <c r="G11777" s="145" t="str">
        <f t="shared" si="6128"/>
        <v>Disciplinary</v>
      </c>
      <c r="H11777" s="36"/>
      <c r="I11777" s="36"/>
      <c r="J11777" s="126"/>
      <c r="K11777" s="1"/>
      <c r="L11777" s="1"/>
      <c r="M11777" s="1"/>
      <c r="N11777" s="1"/>
      <c r="O11777" s="1"/>
    </row>
    <row r="11778" ht="15.75" customHeight="1">
      <c r="A11778" s="36"/>
      <c r="B11778" s="35" t="str">
        <f t="shared" ref="B11778:C11778" si="6148">B11728</f>
        <v>6b</v>
      </c>
      <c r="C11778" s="144" t="str">
        <f t="shared" si="6148"/>
        <v>Units</v>
      </c>
      <c r="D11778" s="36" t="str">
        <f t="array" ref="D11778">IF(INDEX(INDIRECT(J11753),ROW($A$22))="","",INDEX(INDIRECT(J11753),ROW($A$22)))</f>
        <v/>
      </c>
      <c r="E11778" s="36" t="s">
        <v>73</v>
      </c>
      <c r="F11778" s="36">
        <f t="shared" si="6127"/>
        <v>1</v>
      </c>
      <c r="G11778" s="145" t="str">
        <f t="shared" si="6128"/>
        <v>Disciplinary</v>
      </c>
      <c r="H11778" s="36"/>
      <c r="I11778" s="36"/>
      <c r="J11778" s="126"/>
      <c r="K11778" s="1"/>
      <c r="L11778" s="1"/>
      <c r="M11778" s="1"/>
      <c r="N11778" s="1"/>
      <c r="O11778" s="1"/>
    </row>
    <row r="11779" ht="15.75" customHeight="1">
      <c r="A11779" s="36"/>
      <c r="B11779" s="35" t="str">
        <f t="shared" ref="B11779:C11779" si="6149">B11729</f>
        <v>6c</v>
      </c>
      <c r="C11779" s="144" t="str">
        <f t="shared" si="6149"/>
        <v>Forces</v>
      </c>
      <c r="D11779" s="36" t="str">
        <f t="array" ref="D11779">IF(INDEX(INDIRECT(J11753),ROW($A$23))="","",INDEX(INDIRECT(J11753),ROW($A$23)))</f>
        <v/>
      </c>
      <c r="E11779" s="36" t="s">
        <v>73</v>
      </c>
      <c r="F11779" s="36">
        <f t="shared" si="6127"/>
        <v>1</v>
      </c>
      <c r="G11779" s="148" t="str">
        <f t="shared" si="6128"/>
        <v>Substantive</v>
      </c>
      <c r="H11779" s="36"/>
      <c r="I11779" s="36"/>
      <c r="J11779" s="126"/>
      <c r="K11779" s="1"/>
      <c r="L11779" s="1"/>
      <c r="M11779" s="1"/>
      <c r="N11779" s="1"/>
      <c r="O11779" s="1"/>
    </row>
    <row r="11780" ht="15.75" customHeight="1">
      <c r="A11780" s="36"/>
      <c r="B11780" s="35" t="str">
        <f t="shared" ref="B11780:C11780" si="6150">B11730</f>
        <v>6d</v>
      </c>
      <c r="C11780" s="144" t="str">
        <f t="shared" si="6150"/>
        <v>Tables</v>
      </c>
      <c r="D11780" s="36" t="str">
        <f t="array" ref="D11780">IF(INDEX(INDIRECT(J11753),ROW($A$24))="","",INDEX(INDIRECT(J11753),ROW($A$24)))</f>
        <v/>
      </c>
      <c r="E11780" s="36" t="s">
        <v>73</v>
      </c>
      <c r="F11780" s="36">
        <f t="shared" si="6127"/>
        <v>1</v>
      </c>
      <c r="G11780" s="145" t="str">
        <f t="shared" si="6128"/>
        <v>Disciplinary</v>
      </c>
      <c r="H11780" s="36"/>
      <c r="I11780" s="36"/>
      <c r="J11780" s="126"/>
      <c r="K11780" s="1"/>
      <c r="L11780" s="1"/>
      <c r="M11780" s="1"/>
      <c r="N11780" s="1"/>
      <c r="O11780" s="1"/>
    </row>
    <row r="11781" ht="15.75" customHeight="1">
      <c r="A11781" s="36"/>
      <c r="B11781" s="35" t="str">
        <f t="shared" ref="B11781:C11781" si="6151">B11731</f>
        <v>7a</v>
      </c>
      <c r="C11781" s="144" t="str">
        <f t="shared" si="6151"/>
        <v>Behaviour of light</v>
      </c>
      <c r="D11781" s="36" t="str">
        <f t="array" ref="D11781">IF(INDEX(INDIRECT(J11753),ROW($A$25))="","",INDEX(INDIRECT(J11753),ROW($A$25)))</f>
        <v/>
      </c>
      <c r="E11781" s="36" t="s">
        <v>73</v>
      </c>
      <c r="F11781" s="36">
        <f t="shared" si="6127"/>
        <v>1</v>
      </c>
      <c r="G11781" s="148" t="str">
        <f t="shared" si="6128"/>
        <v>Substantive</v>
      </c>
      <c r="H11781" s="36"/>
      <c r="I11781" s="36"/>
      <c r="J11781" s="126"/>
      <c r="K11781" s="1"/>
      <c r="L11781" s="1"/>
      <c r="M11781" s="1"/>
      <c r="N11781" s="1"/>
      <c r="O11781" s="1"/>
    </row>
    <row r="11782" ht="15.75" customHeight="1">
      <c r="A11782" s="36"/>
      <c r="B11782" s="35" t="str">
        <f t="shared" ref="B11782:C11782" si="6152">B11732</f>
        <v>7b</v>
      </c>
      <c r="C11782" s="144" t="str">
        <f t="shared" si="6152"/>
        <v>Behaviour of light</v>
      </c>
      <c r="D11782" s="36" t="str">
        <f t="array" ref="D11782">IF(INDEX(INDIRECT(J11753),ROW($A$26))="","",INDEX(INDIRECT(J11753),ROW($A$26)))</f>
        <v/>
      </c>
      <c r="E11782" s="36" t="s">
        <v>73</v>
      </c>
      <c r="F11782" s="36">
        <f t="shared" si="6127"/>
        <v>2</v>
      </c>
      <c r="G11782" s="145" t="str">
        <f t="shared" si="6128"/>
        <v>Substantive</v>
      </c>
      <c r="H11782" s="36"/>
      <c r="I11782" s="36"/>
      <c r="J11782" s="126"/>
      <c r="K11782" s="1"/>
      <c r="L11782" s="1"/>
      <c r="M11782" s="1"/>
      <c r="N11782" s="1"/>
      <c r="O11782" s="1"/>
    </row>
    <row r="11783" ht="15.75" customHeight="1">
      <c r="A11783" s="36"/>
      <c r="B11783" s="35" t="str">
        <f t="shared" ref="B11783:C11783" si="6153">B11733</f>
        <v>7c</v>
      </c>
      <c r="C11783" s="144" t="str">
        <f t="shared" si="6153"/>
        <v>Behaviour of light</v>
      </c>
      <c r="D11783" s="36" t="str">
        <f t="array" ref="D11783">IF(INDEX(INDIRECT(J11753),ROW($A$27))="","",INDEX(INDIRECT(J11753),ROW($A$27)))</f>
        <v/>
      </c>
      <c r="E11783" s="36" t="s">
        <v>73</v>
      </c>
      <c r="F11783" s="36">
        <f t="shared" si="6127"/>
        <v>1</v>
      </c>
      <c r="G11783" s="145" t="str">
        <f t="shared" si="6128"/>
        <v>Substantive</v>
      </c>
      <c r="H11783" s="36"/>
      <c r="I11783" s="36"/>
      <c r="J11783" s="126"/>
      <c r="K11783" s="1"/>
      <c r="L11783" s="1"/>
      <c r="M11783" s="1"/>
      <c r="N11783" s="1"/>
      <c r="O11783" s="1"/>
    </row>
    <row r="11784" ht="15.75" customHeight="1">
      <c r="A11784" s="36"/>
      <c r="B11784" s="35" t="str">
        <f t="shared" ref="B11784:C11784" si="6154">B11734</f>
        <v>7d</v>
      </c>
      <c r="C11784" s="144" t="str">
        <f t="shared" si="6154"/>
        <v>Conclusions</v>
      </c>
      <c r="D11784" s="36" t="str">
        <f t="array" ref="D11784">IF(INDEX(INDIRECT(J11753),ROW($A$28))="","",INDEX(INDIRECT(J11753),ROW($A$28)))</f>
        <v/>
      </c>
      <c r="E11784" s="36" t="s">
        <v>73</v>
      </c>
      <c r="F11784" s="36">
        <f t="shared" si="6127"/>
        <v>1</v>
      </c>
      <c r="G11784" s="145" t="str">
        <f t="shared" si="6128"/>
        <v>Disciplinary</v>
      </c>
      <c r="H11784" s="36"/>
      <c r="I11784" s="36"/>
      <c r="J11784" s="126"/>
      <c r="K11784" s="1"/>
      <c r="L11784" s="1"/>
      <c r="M11784" s="1"/>
      <c r="N11784" s="1"/>
      <c r="O11784" s="1"/>
    </row>
    <row r="11785" ht="15.75" customHeight="1">
      <c r="A11785" s="36"/>
      <c r="B11785" s="35" t="str">
        <f t="shared" ref="B11785:C11785" si="6155">B11735</f>
        <v>8a</v>
      </c>
      <c r="C11785" s="144" t="str">
        <f t="shared" si="6155"/>
        <v>Measurement</v>
      </c>
      <c r="D11785" s="36" t="str">
        <f t="array" ref="D11785">IF(INDEX(INDIRECT(J11753),ROW($A$29))="","",INDEX(INDIRECT(J11753),ROW($A$29)))</f>
        <v/>
      </c>
      <c r="E11785" s="36" t="s">
        <v>73</v>
      </c>
      <c r="F11785" s="36">
        <f t="shared" si="6127"/>
        <v>1</v>
      </c>
      <c r="G11785" s="145" t="str">
        <f t="shared" si="6128"/>
        <v>Disciplinary</v>
      </c>
      <c r="H11785" s="36"/>
      <c r="I11785" s="36"/>
      <c r="J11785" s="126"/>
      <c r="K11785" s="1"/>
      <c r="L11785" s="1"/>
      <c r="M11785" s="1"/>
      <c r="N11785" s="1"/>
      <c r="O11785" s="1"/>
    </row>
    <row r="11786" ht="15.75" customHeight="1">
      <c r="A11786" s="36"/>
      <c r="B11786" s="35" t="str">
        <f t="shared" ref="B11786:C11786" si="6156">B11736</f>
        <v>8b</v>
      </c>
      <c r="C11786" s="144" t="str">
        <f t="shared" si="6156"/>
        <v>States of matter</v>
      </c>
      <c r="D11786" s="36" t="str">
        <f t="array" ref="D11786">IF(INDEX(INDIRECT(J11753),ROW($A$30))="","",INDEX(INDIRECT(J11753),ROW($A$30)))</f>
        <v/>
      </c>
      <c r="E11786" s="36" t="s">
        <v>73</v>
      </c>
      <c r="F11786" s="36">
        <f t="shared" si="6127"/>
        <v>1</v>
      </c>
      <c r="G11786" s="145" t="str">
        <f t="shared" si="6128"/>
        <v>Substantive</v>
      </c>
      <c r="H11786" s="36"/>
      <c r="I11786" s="36"/>
      <c r="J11786" s="126"/>
      <c r="K11786" s="1"/>
      <c r="L11786" s="1"/>
      <c r="M11786" s="1"/>
      <c r="N11786" s="1"/>
      <c r="O11786" s="1"/>
    </row>
    <row r="11787" ht="15.75" customHeight="1">
      <c r="A11787" s="36"/>
      <c r="B11787" s="35" t="str">
        <f t="shared" ref="B11787:C11787" si="6157">B11737</f>
        <v>8c</v>
      </c>
      <c r="C11787" s="144" t="str">
        <f t="shared" si="6157"/>
        <v>Accuracy and precision</v>
      </c>
      <c r="D11787" s="36" t="str">
        <f t="array" ref="D11787">IF(INDEX(INDIRECT(J11753),ROW($A$31))="","",INDEX(INDIRECT(J11753),ROW($A$31)))</f>
        <v/>
      </c>
      <c r="E11787" s="36" t="s">
        <v>73</v>
      </c>
      <c r="F11787" s="36">
        <f t="shared" si="6127"/>
        <v>1</v>
      </c>
      <c r="G11787" s="145" t="str">
        <f t="shared" si="6128"/>
        <v>Disciplinary</v>
      </c>
      <c r="H11787" s="36"/>
      <c r="I11787" s="36"/>
      <c r="J11787" s="126"/>
      <c r="K11787" s="1"/>
      <c r="L11787" s="1"/>
      <c r="M11787" s="1"/>
      <c r="N11787" s="1"/>
      <c r="O11787" s="1"/>
    </row>
    <row r="11788" ht="15.75" customHeight="1">
      <c r="A11788" s="36"/>
      <c r="B11788" s="35" t="str">
        <f t="shared" ref="B11788:C11788" si="6158">B11738</f>
        <v>9a</v>
      </c>
      <c r="C11788" s="144" t="str">
        <f t="shared" si="6158"/>
        <v>Planning scientific enquiry</v>
      </c>
      <c r="D11788" s="36" t="str">
        <f t="array" ref="D11788">IF(INDEX(INDIRECT(J11753),ROW($A$32))="","",INDEX(INDIRECT(J11753),ROW($A$32)))</f>
        <v/>
      </c>
      <c r="E11788" s="36" t="s">
        <v>73</v>
      </c>
      <c r="F11788" s="36">
        <f t="shared" si="6127"/>
        <v>2</v>
      </c>
      <c r="G11788" s="145" t="str">
        <f t="shared" si="6128"/>
        <v>Disciplinary</v>
      </c>
      <c r="H11788" s="36"/>
      <c r="I11788" s="36"/>
      <c r="J11788" s="126"/>
      <c r="K11788" s="1"/>
      <c r="L11788" s="1"/>
      <c r="M11788" s="1"/>
      <c r="N11788" s="1"/>
      <c r="O11788" s="1"/>
    </row>
    <row r="11789" ht="15.75" customHeight="1">
      <c r="A11789" s="36"/>
      <c r="B11789" s="35" t="str">
        <f t="shared" ref="B11789:C11789" si="6159">B11739</f>
        <v>9b</v>
      </c>
      <c r="C11789" s="144" t="str">
        <f t="shared" si="6159"/>
        <v>Forces</v>
      </c>
      <c r="D11789" s="36" t="str">
        <f t="array" ref="D11789">IF(INDEX(INDIRECT(J11753),ROW($A$33))="","",INDEX(INDIRECT(J11753),ROW($A$33)))</f>
        <v/>
      </c>
      <c r="E11789" s="36" t="s">
        <v>73</v>
      </c>
      <c r="F11789" s="36">
        <f t="shared" si="6127"/>
        <v>2</v>
      </c>
      <c r="G11789" s="148" t="str">
        <f t="shared" si="6128"/>
        <v>Substantive</v>
      </c>
      <c r="H11789" s="36"/>
      <c r="I11789" s="36"/>
      <c r="J11789" s="126"/>
      <c r="K11789" s="1"/>
      <c r="L11789" s="1"/>
      <c r="M11789" s="1"/>
      <c r="N11789" s="1"/>
      <c r="O11789" s="1"/>
    </row>
    <row r="11790" ht="15.75" customHeight="1">
      <c r="A11790" s="36"/>
      <c r="B11790" s="35" t="str">
        <f t="shared" ref="B11790:C11790" si="6160">B11740</f>
        <v>9c</v>
      </c>
      <c r="C11790" s="144" t="str">
        <f t="shared" si="6160"/>
        <v>Repeatability</v>
      </c>
      <c r="D11790" s="36" t="str">
        <f t="array" ref="D11790">IF(INDEX(INDIRECT(J11753),ROW($A$34))="","",INDEX(INDIRECT(J11753),ROW($A$34)))</f>
        <v/>
      </c>
      <c r="E11790" s="36" t="s">
        <v>73</v>
      </c>
      <c r="F11790" s="36">
        <f t="shared" si="6127"/>
        <v>1</v>
      </c>
      <c r="G11790" s="145" t="str">
        <f t="shared" si="6128"/>
        <v>Disciplinary</v>
      </c>
      <c r="H11790" s="36"/>
      <c r="I11790" s="36"/>
      <c r="J11790" s="126"/>
      <c r="K11790" s="1"/>
      <c r="L11790" s="1"/>
      <c r="M11790" s="1"/>
      <c r="N11790" s="1"/>
      <c r="O11790" s="1"/>
    </row>
    <row r="11791" ht="15.75" customHeight="1">
      <c r="A11791" s="36"/>
      <c r="B11791" s="35" t="str">
        <f t="shared" ref="B11791:C11791" si="6161">B11741</f>
        <v>9d</v>
      </c>
      <c r="C11791" s="144" t="str">
        <f t="shared" si="6161"/>
        <v>Graphs</v>
      </c>
      <c r="D11791" s="36" t="str">
        <f t="array" ref="D11791">IF(INDEX(INDIRECT(J11753),ROW($A$35))="","",INDEX(INDIRECT(J11753),ROW($A$35)))</f>
        <v/>
      </c>
      <c r="E11791" s="36" t="s">
        <v>73</v>
      </c>
      <c r="F11791" s="36">
        <f t="shared" si="6127"/>
        <v>1</v>
      </c>
      <c r="G11791" s="145" t="str">
        <f t="shared" si="6128"/>
        <v>Disciplinary</v>
      </c>
      <c r="H11791" s="36"/>
      <c r="I11791" s="36"/>
      <c r="J11791" s="126"/>
      <c r="K11791" s="1"/>
      <c r="L11791" s="1"/>
      <c r="M11791" s="1"/>
      <c r="N11791" s="1"/>
      <c r="O11791" s="1"/>
    </row>
    <row r="11792" ht="15.75" customHeight="1">
      <c r="A11792" s="36"/>
      <c r="B11792" s="35" t="str">
        <f t="shared" ref="B11792:C11792" si="6162">B11742</f>
        <v>10a</v>
      </c>
      <c r="C11792" s="144" t="str">
        <f t="shared" si="6162"/>
        <v>Physical properties of materials</v>
      </c>
      <c r="D11792" s="36" t="str">
        <f t="array" ref="D11792">IF(INDEX(INDIRECT(J11753),ROW($A$36))="","",INDEX(INDIRECT(J11753),ROW($A$36)))</f>
        <v/>
      </c>
      <c r="E11792" s="36" t="s">
        <v>73</v>
      </c>
      <c r="F11792" s="36">
        <f t="shared" si="6127"/>
        <v>1</v>
      </c>
      <c r="G11792" s="145" t="str">
        <f t="shared" si="6128"/>
        <v>Substantive</v>
      </c>
      <c r="H11792" s="36"/>
      <c r="I11792" s="36"/>
      <c r="J11792" s="126"/>
      <c r="K11792" s="1"/>
      <c r="L11792" s="1"/>
      <c r="M11792" s="1"/>
      <c r="N11792" s="1"/>
      <c r="O11792" s="1"/>
    </row>
    <row r="11793" ht="15.75" customHeight="1">
      <c r="A11793" s="36"/>
      <c r="B11793" s="35" t="str">
        <f t="shared" ref="B11793:C11793" si="6163">B11743</f>
        <v>10b</v>
      </c>
      <c r="C11793" s="144" t="str">
        <f t="shared" si="6163"/>
        <v>Physical properties of materials</v>
      </c>
      <c r="D11793" s="36" t="str">
        <f t="array" ref="D11793">IF(INDEX(INDIRECT(J11753),ROW($A$37))="","",INDEX(INDIRECT(J11753),ROW($A$37)))</f>
        <v/>
      </c>
      <c r="E11793" s="36" t="s">
        <v>73</v>
      </c>
      <c r="F11793" s="36">
        <f t="shared" si="6127"/>
        <v>1</v>
      </c>
      <c r="G11793" s="145" t="str">
        <f t="shared" si="6128"/>
        <v>Substantive</v>
      </c>
      <c r="H11793" s="36"/>
      <c r="I11793" s="36"/>
      <c r="J11793" s="126"/>
      <c r="K11793" s="1"/>
      <c r="L11793" s="1"/>
      <c r="M11793" s="1"/>
      <c r="N11793" s="1"/>
      <c r="O11793" s="1"/>
    </row>
    <row r="11794" ht="15.75" customHeight="1">
      <c r="A11794" s="36"/>
      <c r="B11794" s="35" t="str">
        <f t="shared" ref="B11794:C11794" si="6164">B11744</f>
        <v>10c</v>
      </c>
      <c r="C11794" s="144" t="str">
        <f t="shared" si="6164"/>
        <v>Graphs</v>
      </c>
      <c r="D11794" s="36" t="str">
        <f t="array" ref="D11794">IF(INDEX(INDIRECT(J11753),ROW($A$38))="","",INDEX(INDIRECT(J11753),ROW($A$38)))</f>
        <v/>
      </c>
      <c r="E11794" s="36" t="s">
        <v>73</v>
      </c>
      <c r="F11794" s="36">
        <f t="shared" si="6127"/>
        <v>1</v>
      </c>
      <c r="G11794" s="145" t="str">
        <f t="shared" si="6128"/>
        <v>Disciplinary</v>
      </c>
      <c r="H11794" s="36"/>
      <c r="I11794" s="36"/>
      <c r="J11794" s="126"/>
      <c r="K11794" s="1"/>
      <c r="L11794" s="1"/>
      <c r="M11794" s="1"/>
      <c r="N11794" s="1"/>
      <c r="O11794" s="1"/>
    </row>
    <row r="11795" ht="15.75" customHeight="1">
      <c r="A11795" s="36"/>
      <c r="B11795" s="35" t="str">
        <f t="shared" ref="B11795:C11795" si="6165">B11745</f>
        <v>11a</v>
      </c>
      <c r="C11795" s="144" t="str">
        <f t="shared" si="6165"/>
        <v>Repeatability</v>
      </c>
      <c r="D11795" s="36" t="str">
        <f t="array" ref="D11795">IF(INDEX(INDIRECT(J11753),ROW($A$39))="","",INDEX(INDIRECT(J11753),ROW($A$39)))</f>
        <v/>
      </c>
      <c r="E11795" s="36" t="s">
        <v>73</v>
      </c>
      <c r="F11795" s="36">
        <f t="shared" si="6127"/>
        <v>1</v>
      </c>
      <c r="G11795" s="145" t="str">
        <f t="shared" si="6128"/>
        <v>Disciplinary</v>
      </c>
      <c r="H11795" s="36"/>
      <c r="I11795" s="36"/>
      <c r="J11795" s="126"/>
      <c r="K11795" s="1"/>
      <c r="L11795" s="1"/>
      <c r="M11795" s="1"/>
      <c r="N11795" s="1"/>
      <c r="O11795" s="1"/>
    </row>
    <row r="11796" ht="15.75" customHeight="1">
      <c r="A11796" s="36"/>
      <c r="B11796" s="35" t="str">
        <f t="shared" ref="B11796:C11796" si="6166">B11746</f>
        <v>11b</v>
      </c>
      <c r="C11796" s="144" t="str">
        <f t="shared" si="6166"/>
        <v>Plants</v>
      </c>
      <c r="D11796" s="36" t="str">
        <f t="array" ref="D11796">IF(INDEX(INDIRECT(J11753),ROW($A$40))="","",INDEX(INDIRECT(J11753),ROW($A$40)))</f>
        <v/>
      </c>
      <c r="E11796" s="36" t="s">
        <v>73</v>
      </c>
      <c r="F11796" s="36">
        <f t="shared" si="6127"/>
        <v>1</v>
      </c>
      <c r="G11796" s="145" t="str">
        <f t="shared" si="6128"/>
        <v>Substantive</v>
      </c>
      <c r="H11796" s="36"/>
      <c r="I11796" s="36"/>
      <c r="J11796" s="126"/>
      <c r="K11796" s="1"/>
      <c r="L11796" s="1"/>
      <c r="M11796" s="1"/>
      <c r="N11796" s="1"/>
      <c r="O11796" s="1"/>
    </row>
    <row r="11797" ht="15.75" customHeight="1">
      <c r="A11797" s="36"/>
      <c r="B11797" s="123" t="str">
        <f t="shared" ref="B11797:C11797" si="6167">B11747</f>
        <v>11c</v>
      </c>
      <c r="C11797" s="146" t="str">
        <f t="shared" si="6167"/>
        <v>Conclusions</v>
      </c>
      <c r="D11797" s="36" t="str">
        <f t="array" ref="D11797">IF(INDEX(INDIRECT(J11753),ROW($A$41))="","",INDEX(INDIRECT(J11753),ROW($A$41)))</f>
        <v/>
      </c>
      <c r="E11797" s="36" t="s">
        <v>73</v>
      </c>
      <c r="F11797" s="36">
        <f t="shared" si="6127"/>
        <v>2</v>
      </c>
      <c r="G11797" s="147" t="str">
        <f>IF($G11647="","",$G11647)</f>
        <v>Disciplinary</v>
      </c>
      <c r="H11797" s="36"/>
      <c r="I11797" s="36"/>
      <c r="J11797" s="126"/>
      <c r="K11797" s="1"/>
      <c r="L11797" s="1"/>
      <c r="M11797" s="1"/>
      <c r="N11797" s="1"/>
      <c r="O11797" s="1"/>
    </row>
    <row r="11798" ht="15.75" customHeight="1">
      <c r="A11798" s="36"/>
      <c r="B11798" s="36"/>
      <c r="C11798" s="124" t="s">
        <v>67</v>
      </c>
      <c r="D11798" s="116">
        <f>SUM(D11757:D11797)</f>
        <v>0</v>
      </c>
      <c r="E11798" s="70" t="s">
        <v>73</v>
      </c>
      <c r="F11798" s="71">
        <f>SUM(F11757:F11797)</f>
        <v>50</v>
      </c>
      <c r="G11798" s="36"/>
      <c r="H11798" s="36"/>
      <c r="I11798" s="36"/>
      <c r="J11798" s="126"/>
      <c r="K11798" s="1"/>
      <c r="L11798" s="1"/>
      <c r="M11798" s="1"/>
      <c r="N11798" s="1"/>
      <c r="O11798" s="1"/>
    </row>
    <row r="11799" ht="15.75" customHeight="1">
      <c r="A11799" s="36"/>
      <c r="B11799" s="1"/>
      <c r="C11799" s="1"/>
      <c r="D11799" s="36"/>
      <c r="E11799" s="1"/>
      <c r="F11799" s="1"/>
      <c r="G11799" s="1"/>
      <c r="H11799" s="1"/>
      <c r="I11799" s="1"/>
      <c r="J11799" s="100"/>
      <c r="K11799" s="1"/>
      <c r="L11799" s="1"/>
      <c r="M11799" s="1"/>
      <c r="N11799" s="1"/>
      <c r="O11799" s="1"/>
    </row>
    <row r="11800" ht="15.75" customHeight="1">
      <c r="A11800" s="36"/>
      <c r="B11800" s="1"/>
      <c r="C11800" s="1"/>
      <c r="D11800" s="1"/>
      <c r="E11800" s="1"/>
      <c r="F11800" s="1"/>
      <c r="G11800" s="1"/>
      <c r="H11800" s="1"/>
      <c r="I11800" s="1"/>
      <c r="J11800" s="100"/>
      <c r="K11800" s="1"/>
      <c r="L11800" s="1"/>
      <c r="M11800" s="1"/>
      <c r="N11800" s="1"/>
      <c r="O11800" s="1"/>
    </row>
    <row r="11801" ht="15.75" customHeight="1">
      <c r="A11801" s="51" t="str">
        <f>A11751</f>
        <v>Year 7 Baseline Assessment Feedback</v>
      </c>
      <c r="B11801" s="36"/>
      <c r="C11801" s="54"/>
      <c r="D11801" s="1"/>
      <c r="E11801" s="36"/>
      <c r="F11801" s="36"/>
      <c r="G11801" s="36"/>
      <c r="H11801" s="36"/>
      <c r="I11801" s="36"/>
      <c r="J11801" s="150">
        <f>J11751+1</f>
        <v>253</v>
      </c>
      <c r="K11801" s="1"/>
      <c r="L11801" s="1"/>
      <c r="M11801" s="1"/>
      <c r="N11801" s="1"/>
      <c r="O11801" s="1"/>
    </row>
    <row r="11802" ht="15.75" customHeight="1">
      <c r="A11802" s="54" t="s">
        <v>104</v>
      </c>
      <c r="B11802" s="54" t="str">
        <f>$B$2</f>
        <v>Year 7 Baseline Assessment</v>
      </c>
      <c r="C11802" s="54"/>
      <c r="D11802" s="1"/>
      <c r="E11802" s="36"/>
      <c r="F11802" s="36"/>
      <c r="G11802" s="36"/>
      <c r="H11802" s="36"/>
      <c r="I11802" s="36"/>
      <c r="J11802" s="36" t="str">
        <f>CONCATENATE("Marksheet!$B$",J11801)</f>
        <v>Marksheet!$B$253</v>
      </c>
      <c r="K11802" s="1"/>
      <c r="L11802" s="1"/>
      <c r="M11802" s="1"/>
      <c r="N11802" s="1"/>
      <c r="O11802" s="1"/>
    </row>
    <row r="11803" ht="15.75" customHeight="1">
      <c r="A11803" s="54" t="s">
        <v>100</v>
      </c>
      <c r="B11803" s="54" t="str">
        <f>IF(INDIRECT(J11802)="","",INDIRECT(J11802))</f>
        <v/>
      </c>
      <c r="C11803" s="54"/>
      <c r="D11803" s="1"/>
      <c r="E11803" s="36"/>
      <c r="F11803" s="36"/>
      <c r="G11803" s="36"/>
      <c r="H11803" s="36"/>
      <c r="I11803" s="36"/>
      <c r="J11803" s="36" t="str">
        <f>CONCATENATE("Marksheet!$D$",J11801,":$AV$",J11801)</f>
        <v>Marksheet!$D$253:$AV$253</v>
      </c>
      <c r="K11803" s="1"/>
      <c r="L11803" s="1"/>
      <c r="M11803" s="1"/>
      <c r="N11803" s="1"/>
      <c r="O11803" s="1"/>
    </row>
    <row r="11804" ht="15.75" customHeight="1">
      <c r="A11804" s="54" t="s">
        <v>105</v>
      </c>
      <c r="B11804" s="54" t="str">
        <f>INDIRECT(CONCATENATE("Marksheet!$C$",INDIRECT(CONCATENATE("J",ROW()-3))))</f>
        <v/>
      </c>
      <c r="C11804" s="54"/>
      <c r="D11804" s="36"/>
      <c r="E11804" s="36"/>
      <c r="F11804" s="36"/>
      <c r="G11804" s="36"/>
      <c r="H11804" s="36"/>
      <c r="I11804" s="36"/>
      <c r="J11804" s="126"/>
      <c r="K11804" s="1"/>
      <c r="L11804" s="1"/>
      <c r="M11804" s="1"/>
      <c r="N11804" s="1"/>
      <c r="O11804" s="1"/>
    </row>
    <row r="11805" ht="15.75" customHeight="1">
      <c r="A11805" s="54"/>
      <c r="B11805" s="54"/>
      <c r="C11805" s="54"/>
      <c r="D11805" s="36"/>
      <c r="E11805" s="36"/>
      <c r="F11805" s="36"/>
      <c r="G11805" s="36"/>
      <c r="H11805" s="36"/>
      <c r="I11805" s="36"/>
      <c r="J11805" s="126"/>
      <c r="K11805" s="1"/>
      <c r="L11805" s="1"/>
      <c r="M11805" s="1"/>
      <c r="N11805" s="1"/>
      <c r="O11805" s="1"/>
    </row>
    <row r="11806" ht="15.75" customHeight="1">
      <c r="A11806" s="120"/>
      <c r="B11806" s="80" t="s">
        <v>93</v>
      </c>
      <c r="C11806" s="141" t="s">
        <v>94</v>
      </c>
      <c r="D11806" s="128" t="s">
        <v>95</v>
      </c>
      <c r="E11806" s="58"/>
      <c r="F11806" s="59"/>
      <c r="G11806" s="151" t="s">
        <v>106</v>
      </c>
      <c r="H11806" s="130"/>
      <c r="I11806" s="130"/>
      <c r="J11806" s="131"/>
      <c r="K11806" s="1"/>
      <c r="L11806" s="1"/>
      <c r="M11806" s="1"/>
      <c r="N11806" s="1"/>
      <c r="O11806" s="1"/>
    </row>
    <row r="11807" ht="15.75" customHeight="1">
      <c r="A11807" s="36"/>
      <c r="B11807" s="122" t="str">
        <f t="shared" ref="B11807:C11807" si="6168">B11757</f>
        <v>1a</v>
      </c>
      <c r="C11807" s="142" t="str">
        <f t="shared" si="6168"/>
        <v>Living and non-living things</v>
      </c>
      <c r="D11807" s="36" t="str">
        <f t="array" ref="D11807">IF(INDEX(INDIRECT(J11803),ROW($A$1))="","",INDEX(INDIRECT(J11803),ROW($A$1)))</f>
        <v/>
      </c>
      <c r="E11807" s="36" t="s">
        <v>73</v>
      </c>
      <c r="F11807" s="36">
        <f t="shared" ref="F11807:F11847" si="6170">F11757</f>
        <v>2</v>
      </c>
      <c r="G11807" s="143" t="str">
        <f t="shared" ref="G11807:G11846" si="6171">IF($G11157="","",$G11157)</f>
        <v>Substantive</v>
      </c>
      <c r="H11807" s="36"/>
      <c r="I11807" s="36"/>
      <c r="J11807" s="126"/>
      <c r="K11807" s="1"/>
      <c r="L11807" s="1"/>
      <c r="M11807" s="1"/>
      <c r="N11807" s="1"/>
      <c r="O11807" s="1"/>
    </row>
    <row r="11808" ht="15.75" customHeight="1">
      <c r="A11808" s="36"/>
      <c r="B11808" s="35" t="str">
        <f t="shared" ref="B11808:C11808" si="6169">B11758</f>
        <v>1b</v>
      </c>
      <c r="C11808" s="144" t="str">
        <f t="shared" si="6169"/>
        <v>Measurement</v>
      </c>
      <c r="D11808" s="36" t="str">
        <f t="array" ref="D11808">IF(INDEX(INDIRECT(J11803),ROW($A$2))="","",INDEX(INDIRECT(J11803),ROW($A$2)))</f>
        <v/>
      </c>
      <c r="E11808" s="36" t="s">
        <v>73</v>
      </c>
      <c r="F11808" s="36">
        <f t="shared" si="6170"/>
        <v>1</v>
      </c>
      <c r="G11808" s="145" t="str">
        <f t="shared" si="6171"/>
        <v>Disciplinary</v>
      </c>
      <c r="H11808" s="36"/>
      <c r="I11808" s="36"/>
      <c r="J11808" s="126"/>
      <c r="K11808" s="1"/>
      <c r="L11808" s="1"/>
      <c r="M11808" s="1"/>
      <c r="N11808" s="1"/>
      <c r="O11808" s="1"/>
    </row>
    <row r="11809" ht="15.75" customHeight="1">
      <c r="A11809" s="36"/>
      <c r="B11809" s="35" t="str">
        <f t="shared" ref="B11809:C11809" si="6172">B11759</f>
        <v>1c</v>
      </c>
      <c r="C11809" s="144" t="str">
        <f t="shared" si="6172"/>
        <v>Tables</v>
      </c>
      <c r="D11809" s="36" t="str">
        <f t="array" ref="D11809">IF(INDEX(INDIRECT(J11803),ROW($A$3))="","",INDEX(INDIRECT(J11803),ROW($A$3)))</f>
        <v/>
      </c>
      <c r="E11809" s="36" t="s">
        <v>73</v>
      </c>
      <c r="F11809" s="36">
        <f t="shared" si="6170"/>
        <v>1</v>
      </c>
      <c r="G11809" s="145" t="str">
        <f t="shared" si="6171"/>
        <v>Disciplinary</v>
      </c>
      <c r="H11809" s="36"/>
      <c r="I11809" s="36"/>
      <c r="J11809" s="126"/>
      <c r="K11809" s="1"/>
      <c r="L11809" s="1"/>
      <c r="M11809" s="1"/>
      <c r="N11809" s="1"/>
      <c r="O11809" s="1"/>
    </row>
    <row r="11810" ht="15.75" customHeight="1">
      <c r="A11810" s="36"/>
      <c r="B11810" s="35" t="str">
        <f t="shared" ref="B11810:C11810" si="6173">B11760</f>
        <v>1d</v>
      </c>
      <c r="C11810" s="144" t="str">
        <f t="shared" si="6173"/>
        <v>Plants</v>
      </c>
      <c r="D11810" s="36" t="str">
        <f t="array" ref="D11810">IF(INDEX(INDIRECT(J11803),ROW($A$4))="","",INDEX(INDIRECT(J11803),ROW($A$4)))</f>
        <v/>
      </c>
      <c r="E11810" s="36" t="s">
        <v>73</v>
      </c>
      <c r="F11810" s="36">
        <f t="shared" si="6170"/>
        <v>1</v>
      </c>
      <c r="G11810" s="145" t="str">
        <f t="shared" si="6171"/>
        <v>Substantive</v>
      </c>
      <c r="H11810" s="36"/>
      <c r="I11810" s="36"/>
      <c r="J11810" s="126"/>
      <c r="K11810" s="1"/>
      <c r="L11810" s="1"/>
      <c r="M11810" s="1"/>
      <c r="N11810" s="1"/>
      <c r="O11810" s="1"/>
    </row>
    <row r="11811" ht="15.75" customHeight="1">
      <c r="A11811" s="36"/>
      <c r="B11811" s="35" t="str">
        <f t="shared" ref="B11811:C11811" si="6174">B11761</f>
        <v>1e</v>
      </c>
      <c r="C11811" s="144" t="str">
        <f t="shared" si="6174"/>
        <v>Food chains</v>
      </c>
      <c r="D11811" s="36" t="str">
        <f t="array" ref="D11811">IF(INDEX(INDIRECT(J11803),ROW($A$5))="","",INDEX(INDIRECT(J11803),ROW($A$5)))</f>
        <v/>
      </c>
      <c r="E11811" s="36" t="s">
        <v>73</v>
      </c>
      <c r="F11811" s="36">
        <f t="shared" si="6170"/>
        <v>2</v>
      </c>
      <c r="G11811" s="145" t="str">
        <f t="shared" si="6171"/>
        <v>Substantive</v>
      </c>
      <c r="H11811" s="36"/>
      <c r="I11811" s="36"/>
      <c r="J11811" s="126"/>
      <c r="K11811" s="1"/>
      <c r="L11811" s="1"/>
      <c r="M11811" s="1"/>
      <c r="N11811" s="1"/>
      <c r="O11811" s="1"/>
    </row>
    <row r="11812" ht="15.75" customHeight="1">
      <c r="A11812" s="36"/>
      <c r="B11812" s="35" t="str">
        <f t="shared" ref="B11812:C11812" si="6175">B11762</f>
        <v>2a</v>
      </c>
      <c r="C11812" s="144" t="str">
        <f t="shared" si="6175"/>
        <v>States of matter</v>
      </c>
      <c r="D11812" s="36" t="str">
        <f t="array" ref="D11812">IF(INDEX(INDIRECT(J11803),ROW($A$6))="","",INDEX(INDIRECT(J11803),ROW($A$6)))</f>
        <v/>
      </c>
      <c r="E11812" s="36" t="s">
        <v>73</v>
      </c>
      <c r="F11812" s="36">
        <f t="shared" si="6170"/>
        <v>1</v>
      </c>
      <c r="G11812" s="145" t="str">
        <f t="shared" si="6171"/>
        <v>Substantive</v>
      </c>
      <c r="H11812" s="36"/>
      <c r="I11812" s="36"/>
      <c r="J11812" s="126"/>
      <c r="K11812" s="1"/>
      <c r="L11812" s="1"/>
      <c r="M11812" s="1"/>
      <c r="N11812" s="1"/>
      <c r="O11812" s="1"/>
    </row>
    <row r="11813" ht="15.75" customHeight="1">
      <c r="A11813" s="36"/>
      <c r="B11813" s="35" t="str">
        <f t="shared" ref="B11813:C11813" si="6176">B11763</f>
        <v>2b</v>
      </c>
      <c r="C11813" s="144" t="str">
        <f t="shared" si="6176"/>
        <v>Graphs</v>
      </c>
      <c r="D11813" s="36" t="str">
        <f t="array" ref="D11813">IF(INDEX(INDIRECT(J11803),ROW($A$7))="","",INDEX(INDIRECT(J11803),ROW($A$7)))</f>
        <v/>
      </c>
      <c r="E11813" s="36" t="s">
        <v>73</v>
      </c>
      <c r="F11813" s="36">
        <f t="shared" si="6170"/>
        <v>1</v>
      </c>
      <c r="G11813" s="148" t="str">
        <f t="shared" si="6171"/>
        <v>Disciplinary</v>
      </c>
      <c r="H11813" s="36"/>
      <c r="I11813" s="36"/>
      <c r="J11813" s="126"/>
      <c r="K11813" s="1"/>
      <c r="L11813" s="1"/>
      <c r="M11813" s="1"/>
      <c r="N11813" s="1"/>
      <c r="O11813" s="1"/>
    </row>
    <row r="11814" ht="15.75" customHeight="1">
      <c r="A11814" s="36"/>
      <c r="B11814" s="35" t="str">
        <f t="shared" ref="B11814:C11814" si="6177">B11764</f>
        <v>2c</v>
      </c>
      <c r="C11814" s="144" t="str">
        <f t="shared" si="6177"/>
        <v>Plants</v>
      </c>
      <c r="D11814" s="36" t="str">
        <f t="array" ref="D11814">IF(INDEX(INDIRECT(J11803),ROW($A$8))="","",INDEX(INDIRECT(J11803),ROW($A$8)))</f>
        <v/>
      </c>
      <c r="E11814" s="36" t="s">
        <v>73</v>
      </c>
      <c r="F11814" s="36">
        <f t="shared" si="6170"/>
        <v>1</v>
      </c>
      <c r="G11814" s="145" t="str">
        <f t="shared" si="6171"/>
        <v>Substantive</v>
      </c>
      <c r="H11814" s="36"/>
      <c r="I11814" s="36"/>
      <c r="J11814" s="126"/>
      <c r="K11814" s="1"/>
      <c r="L11814" s="1"/>
      <c r="M11814" s="1"/>
      <c r="N11814" s="1"/>
      <c r="O11814" s="1"/>
    </row>
    <row r="11815" ht="15.75" customHeight="1">
      <c r="A11815" s="36"/>
      <c r="B11815" s="35" t="str">
        <f t="shared" ref="B11815:C11815" si="6178">B11765</f>
        <v>3a</v>
      </c>
      <c r="C11815" s="144" t="str">
        <f t="shared" si="6178"/>
        <v>Reversible and non-reversible changes</v>
      </c>
      <c r="D11815" s="36" t="str">
        <f t="array" ref="D11815">IF(INDEX(INDIRECT(J11803),ROW($A$9))="","",INDEX(INDIRECT(J11803),ROW($A$9)))</f>
        <v/>
      </c>
      <c r="E11815" s="36" t="s">
        <v>73</v>
      </c>
      <c r="F11815" s="36">
        <f t="shared" si="6170"/>
        <v>2</v>
      </c>
      <c r="G11815" s="145" t="str">
        <f t="shared" si="6171"/>
        <v>Substantive</v>
      </c>
      <c r="H11815" s="36"/>
      <c r="I11815" s="36"/>
      <c r="J11815" s="126"/>
      <c r="K11815" s="1"/>
      <c r="L11815" s="1"/>
      <c r="M11815" s="1"/>
      <c r="N11815" s="1"/>
      <c r="O11815" s="1"/>
    </row>
    <row r="11816" ht="15.75" customHeight="1">
      <c r="A11816" s="36"/>
      <c r="B11816" s="35" t="str">
        <f t="shared" ref="B11816:C11816" si="6179">B11766</f>
        <v>3b</v>
      </c>
      <c r="C11816" s="144" t="str">
        <f t="shared" si="6179"/>
        <v>Units</v>
      </c>
      <c r="D11816" s="36" t="str">
        <f t="array" ref="D11816">IF(INDEX(INDIRECT(J11803),ROW($A$10))="","",INDEX(INDIRECT(J11803),ROW($A$10)))</f>
        <v/>
      </c>
      <c r="E11816" s="36" t="s">
        <v>73</v>
      </c>
      <c r="F11816" s="36">
        <f t="shared" si="6170"/>
        <v>1</v>
      </c>
      <c r="G11816" s="145" t="str">
        <f t="shared" si="6171"/>
        <v>Disciplinary</v>
      </c>
      <c r="H11816" s="36"/>
      <c r="I11816" s="36"/>
      <c r="J11816" s="126"/>
      <c r="K11816" s="1"/>
      <c r="L11816" s="1"/>
      <c r="M11816" s="1"/>
      <c r="N11816" s="1"/>
      <c r="O11816" s="1"/>
    </row>
    <row r="11817" ht="15.75" customHeight="1">
      <c r="A11817" s="36"/>
      <c r="B11817" s="35" t="str">
        <f t="shared" ref="B11817:C11817" si="6180">B11767</f>
        <v>3c</v>
      </c>
      <c r="C11817" s="144" t="str">
        <f t="shared" si="6180"/>
        <v>Hazards, risks and precautions</v>
      </c>
      <c r="D11817" s="36" t="str">
        <f t="array" ref="D11817">IF(INDEX(INDIRECT(J11803),ROW($A$11))="","",INDEX(INDIRECT(J11803),ROW($A$11)))</f>
        <v/>
      </c>
      <c r="E11817" s="36" t="s">
        <v>73</v>
      </c>
      <c r="F11817" s="36">
        <f t="shared" si="6170"/>
        <v>1</v>
      </c>
      <c r="G11817" s="149" t="str">
        <f t="shared" si="6171"/>
        <v>Disciplinary</v>
      </c>
      <c r="H11817" s="36"/>
      <c r="I11817" s="36"/>
      <c r="J11817" s="126"/>
      <c r="K11817" s="1"/>
      <c r="L11817" s="1"/>
      <c r="M11817" s="1"/>
      <c r="N11817" s="1"/>
      <c r="O11817" s="1"/>
    </row>
    <row r="11818" ht="15.75" customHeight="1">
      <c r="A11818" s="36"/>
      <c r="B11818" s="35" t="str">
        <f t="shared" ref="B11818:C11818" si="6181">B11768</f>
        <v>3d</v>
      </c>
      <c r="C11818" s="144" t="str">
        <f t="shared" si="6181"/>
        <v>States of matter</v>
      </c>
      <c r="D11818" s="36" t="str">
        <f t="array" ref="D11818">IF(INDEX(INDIRECT(J11803),ROW($A$12))="","",INDEX(INDIRECT(J11803),ROW($A$12)))</f>
        <v/>
      </c>
      <c r="E11818" s="36" t="s">
        <v>73</v>
      </c>
      <c r="F11818" s="36">
        <f t="shared" si="6170"/>
        <v>1</v>
      </c>
      <c r="G11818" s="145" t="str">
        <f t="shared" si="6171"/>
        <v>Substantive</v>
      </c>
      <c r="H11818" s="36"/>
      <c r="I11818" s="36"/>
      <c r="J11818" s="126"/>
      <c r="K11818" s="1"/>
      <c r="L11818" s="1"/>
      <c r="M11818" s="1"/>
      <c r="N11818" s="1"/>
      <c r="O11818" s="1"/>
    </row>
    <row r="11819" ht="15.75" customHeight="1">
      <c r="A11819" s="36"/>
      <c r="B11819" s="35" t="str">
        <f t="shared" ref="B11819:C11819" si="6182">B11769</f>
        <v>3e</v>
      </c>
      <c r="C11819" s="144" t="str">
        <f t="shared" si="6182"/>
        <v>Reversible and non-reversible changes</v>
      </c>
      <c r="D11819" s="36" t="str">
        <f t="array" ref="D11819">IF(INDEX(INDIRECT(J11803),ROW($A$13))="","",INDEX(INDIRECT(J11803),ROW($A$13)))</f>
        <v/>
      </c>
      <c r="E11819" s="36" t="s">
        <v>73</v>
      </c>
      <c r="F11819" s="36">
        <f t="shared" si="6170"/>
        <v>1</v>
      </c>
      <c r="G11819" s="145" t="str">
        <f t="shared" si="6171"/>
        <v>Substantive</v>
      </c>
      <c r="H11819" s="36"/>
      <c r="I11819" s="36"/>
      <c r="J11819" s="126"/>
      <c r="K11819" s="1"/>
      <c r="L11819" s="1"/>
      <c r="M11819" s="1"/>
      <c r="N11819" s="1"/>
      <c r="O11819" s="1"/>
    </row>
    <row r="11820" ht="15.75" customHeight="1">
      <c r="A11820" s="36"/>
      <c r="B11820" s="35" t="str">
        <f t="shared" ref="B11820:C11820" si="6183">B11770</f>
        <v>4a</v>
      </c>
      <c r="C11820" s="144" t="str">
        <f t="shared" si="6183"/>
        <v>Equipment</v>
      </c>
      <c r="D11820" s="36" t="str">
        <f t="array" ref="D11820">IF(INDEX(INDIRECT(J11803),ROW($A$14))="","",INDEX(INDIRECT(J11803),ROW($A$14)))</f>
        <v/>
      </c>
      <c r="E11820" s="36" t="s">
        <v>73</v>
      </c>
      <c r="F11820" s="36">
        <f t="shared" si="6170"/>
        <v>2</v>
      </c>
      <c r="G11820" s="145" t="str">
        <f t="shared" si="6171"/>
        <v>Disciplinary</v>
      </c>
      <c r="H11820" s="36"/>
      <c r="I11820" s="36"/>
      <c r="J11820" s="126"/>
      <c r="K11820" s="1"/>
      <c r="L11820" s="1"/>
      <c r="M11820" s="1"/>
      <c r="N11820" s="1"/>
      <c r="O11820" s="1"/>
    </row>
    <row r="11821" ht="15.75" customHeight="1">
      <c r="A11821" s="36"/>
      <c r="B11821" s="35" t="str">
        <f t="shared" ref="B11821:C11821" si="6184">B11771</f>
        <v>4b</v>
      </c>
      <c r="C11821" s="144" t="str">
        <f t="shared" si="6184"/>
        <v>Accuracy and precision</v>
      </c>
      <c r="D11821" s="36" t="str">
        <f t="array" ref="D11821">IF(INDEX(INDIRECT(J11803),ROW($A$15))="","",INDEX(INDIRECT(J11803),ROW($A$15)))</f>
        <v/>
      </c>
      <c r="E11821" s="36" t="s">
        <v>73</v>
      </c>
      <c r="F11821" s="36">
        <f t="shared" si="6170"/>
        <v>1</v>
      </c>
      <c r="G11821" s="145" t="str">
        <f t="shared" si="6171"/>
        <v>Disciplinary</v>
      </c>
      <c r="H11821" s="36"/>
      <c r="I11821" s="36"/>
      <c r="J11821" s="126"/>
      <c r="K11821" s="1"/>
      <c r="L11821" s="1"/>
      <c r="M11821" s="1"/>
      <c r="N11821" s="1"/>
      <c r="O11821" s="1"/>
    </row>
    <row r="11822" ht="15.75" customHeight="1">
      <c r="A11822" s="36"/>
      <c r="B11822" s="35" t="str">
        <f t="shared" ref="B11822:C11822" si="6185">B11772</f>
        <v>4c</v>
      </c>
      <c r="C11822" s="144" t="str">
        <f t="shared" si="6185"/>
        <v>Conclusions</v>
      </c>
      <c r="D11822" s="36" t="str">
        <f t="array" ref="D11822">IF(INDEX(INDIRECT(J11803),ROW($A$16))="","",INDEX(INDIRECT(J11803),ROW($A$16)))</f>
        <v/>
      </c>
      <c r="E11822" s="36" t="s">
        <v>73</v>
      </c>
      <c r="F11822" s="36">
        <f t="shared" si="6170"/>
        <v>1</v>
      </c>
      <c r="G11822" s="145" t="str">
        <f t="shared" si="6171"/>
        <v>Disciplinary</v>
      </c>
      <c r="H11822" s="36"/>
      <c r="I11822" s="36"/>
      <c r="J11822" s="126"/>
      <c r="K11822" s="1"/>
      <c r="L11822" s="1"/>
      <c r="M11822" s="1"/>
      <c r="N11822" s="1"/>
      <c r="O11822" s="1"/>
    </row>
    <row r="11823" ht="15.75" customHeight="1">
      <c r="A11823" s="36"/>
      <c r="B11823" s="35" t="str">
        <f t="shared" ref="B11823:C11823" si="6186">B11773</f>
        <v>5a</v>
      </c>
      <c r="C11823" s="144" t="str">
        <f t="shared" si="6186"/>
        <v>Hazards, risks and precautions</v>
      </c>
      <c r="D11823" s="36" t="str">
        <f t="array" ref="D11823">IF(INDEX(INDIRECT(J11803),ROW($A$17))="","",INDEX(INDIRECT(J11803),ROW($A$17)))</f>
        <v/>
      </c>
      <c r="E11823" s="36" t="s">
        <v>73</v>
      </c>
      <c r="F11823" s="36">
        <f t="shared" si="6170"/>
        <v>1</v>
      </c>
      <c r="G11823" s="145" t="str">
        <f t="shared" si="6171"/>
        <v>Disciplinary</v>
      </c>
      <c r="H11823" s="36"/>
      <c r="I11823" s="36"/>
      <c r="J11823" s="126"/>
      <c r="K11823" s="1"/>
      <c r="L11823" s="1"/>
      <c r="M11823" s="1"/>
      <c r="N11823" s="1"/>
      <c r="O11823" s="1"/>
    </row>
    <row r="11824" ht="15.75" customHeight="1">
      <c r="A11824" s="36"/>
      <c r="B11824" s="35" t="str">
        <f t="shared" ref="B11824:C11824" si="6187">B11774</f>
        <v>5b</v>
      </c>
      <c r="C11824" s="144" t="str">
        <f t="shared" si="6187"/>
        <v>Electricity</v>
      </c>
      <c r="D11824" s="36" t="str">
        <f t="array" ref="D11824">IF(INDEX(INDIRECT(J11803),ROW($A$18))="","",INDEX(INDIRECT(J11803),ROW($A$18)))</f>
        <v/>
      </c>
      <c r="E11824" s="36" t="s">
        <v>73</v>
      </c>
      <c r="F11824" s="36">
        <f t="shared" si="6170"/>
        <v>1</v>
      </c>
      <c r="G11824" s="145" t="str">
        <f t="shared" si="6171"/>
        <v>Substantive</v>
      </c>
      <c r="H11824" s="36"/>
      <c r="I11824" s="36"/>
      <c r="J11824" s="126"/>
      <c r="K11824" s="1"/>
      <c r="L11824" s="1"/>
      <c r="M11824" s="1"/>
      <c r="N11824" s="1"/>
      <c r="O11824" s="1"/>
    </row>
    <row r="11825" ht="15.75" customHeight="1">
      <c r="A11825" s="36"/>
      <c r="B11825" s="35" t="str">
        <f t="shared" ref="B11825:C11825" si="6188">B11775</f>
        <v>5c</v>
      </c>
      <c r="C11825" s="144" t="str">
        <f t="shared" si="6188"/>
        <v>Physical properties of materials</v>
      </c>
      <c r="D11825" s="36" t="str">
        <f t="array" ref="D11825">IF(INDEX(INDIRECT(J11803),ROW($A$19))="","",INDEX(INDIRECT(J11803),ROW($A$19)))</f>
        <v/>
      </c>
      <c r="E11825" s="36" t="s">
        <v>73</v>
      </c>
      <c r="F11825" s="36">
        <f t="shared" si="6170"/>
        <v>1</v>
      </c>
      <c r="G11825" s="145" t="str">
        <f t="shared" si="6171"/>
        <v>Substantive</v>
      </c>
      <c r="H11825" s="36"/>
      <c r="I11825" s="36"/>
      <c r="J11825" s="126"/>
      <c r="K11825" s="1"/>
      <c r="L11825" s="1"/>
      <c r="M11825" s="1"/>
      <c r="N11825" s="1"/>
      <c r="O11825" s="1"/>
    </row>
    <row r="11826" ht="15.75" customHeight="1">
      <c r="A11826" s="36"/>
      <c r="B11826" s="35" t="str">
        <f t="shared" ref="B11826:C11826" si="6189">B11776</f>
        <v>5d</v>
      </c>
      <c r="C11826" s="144" t="str">
        <f t="shared" si="6189"/>
        <v>Electricity</v>
      </c>
      <c r="D11826" s="36" t="str">
        <f t="array" ref="D11826">IF(INDEX(INDIRECT(J11803),ROW($A$20))="","",INDEX(INDIRECT(J11803),ROW($A$20)))</f>
        <v/>
      </c>
      <c r="E11826" s="36" t="s">
        <v>73</v>
      </c>
      <c r="F11826" s="36">
        <f t="shared" si="6170"/>
        <v>1</v>
      </c>
      <c r="G11826" s="145" t="str">
        <f t="shared" si="6171"/>
        <v>Substantive</v>
      </c>
      <c r="H11826" s="36"/>
      <c r="I11826" s="36"/>
      <c r="J11826" s="126"/>
      <c r="K11826" s="1"/>
      <c r="L11826" s="1"/>
      <c r="M11826" s="1"/>
      <c r="N11826" s="1"/>
      <c r="O11826" s="1"/>
    </row>
    <row r="11827" ht="15.75" customHeight="1">
      <c r="A11827" s="36"/>
      <c r="B11827" s="35" t="str">
        <f t="shared" ref="B11827:C11827" si="6190">B11777</f>
        <v>6a</v>
      </c>
      <c r="C11827" s="144" t="str">
        <f t="shared" si="6190"/>
        <v>Planning scientific enquiry</v>
      </c>
      <c r="D11827" s="36" t="str">
        <f t="array" ref="D11827">IF(INDEX(INDIRECT(J11803),ROW($A$21))="","",INDEX(INDIRECT(J11803),ROW($A$21)))</f>
        <v/>
      </c>
      <c r="E11827" s="36" t="s">
        <v>73</v>
      </c>
      <c r="F11827" s="36">
        <f t="shared" si="6170"/>
        <v>2</v>
      </c>
      <c r="G11827" s="145" t="str">
        <f t="shared" si="6171"/>
        <v>Disciplinary</v>
      </c>
      <c r="H11827" s="36"/>
      <c r="I11827" s="36"/>
      <c r="J11827" s="126"/>
      <c r="K11827" s="1"/>
      <c r="L11827" s="1"/>
      <c r="M11827" s="1"/>
      <c r="N11827" s="1"/>
      <c r="O11827" s="1"/>
    </row>
    <row r="11828" ht="15.75" customHeight="1">
      <c r="A11828" s="36"/>
      <c r="B11828" s="35" t="str">
        <f t="shared" ref="B11828:C11828" si="6191">B11778</f>
        <v>6b</v>
      </c>
      <c r="C11828" s="144" t="str">
        <f t="shared" si="6191"/>
        <v>Units</v>
      </c>
      <c r="D11828" s="36" t="str">
        <f t="array" ref="D11828">IF(INDEX(INDIRECT(J11803),ROW($A$22))="","",INDEX(INDIRECT(J11803),ROW($A$22)))</f>
        <v/>
      </c>
      <c r="E11828" s="36" t="s">
        <v>73</v>
      </c>
      <c r="F11828" s="36">
        <f t="shared" si="6170"/>
        <v>1</v>
      </c>
      <c r="G11828" s="145" t="str">
        <f t="shared" si="6171"/>
        <v>Disciplinary</v>
      </c>
      <c r="H11828" s="36"/>
      <c r="I11828" s="36"/>
      <c r="J11828" s="126"/>
      <c r="K11828" s="1"/>
      <c r="L11828" s="1"/>
      <c r="M11828" s="1"/>
      <c r="N11828" s="1"/>
      <c r="O11828" s="1"/>
    </row>
    <row r="11829" ht="15.75" customHeight="1">
      <c r="A11829" s="36"/>
      <c r="B11829" s="35" t="str">
        <f t="shared" ref="B11829:C11829" si="6192">B11779</f>
        <v>6c</v>
      </c>
      <c r="C11829" s="144" t="str">
        <f t="shared" si="6192"/>
        <v>Forces</v>
      </c>
      <c r="D11829" s="36" t="str">
        <f t="array" ref="D11829">IF(INDEX(INDIRECT(J11803),ROW($A$23))="","",INDEX(INDIRECT(J11803),ROW($A$23)))</f>
        <v/>
      </c>
      <c r="E11829" s="36" t="s">
        <v>73</v>
      </c>
      <c r="F11829" s="36">
        <f t="shared" si="6170"/>
        <v>1</v>
      </c>
      <c r="G11829" s="148" t="str">
        <f t="shared" si="6171"/>
        <v>Substantive</v>
      </c>
      <c r="H11829" s="36"/>
      <c r="I11829" s="36"/>
      <c r="J11829" s="126"/>
      <c r="K11829" s="1"/>
      <c r="L11829" s="1"/>
      <c r="M11829" s="1"/>
      <c r="N11829" s="1"/>
      <c r="O11829" s="1"/>
    </row>
    <row r="11830" ht="15.75" customHeight="1">
      <c r="A11830" s="36"/>
      <c r="B11830" s="35" t="str">
        <f t="shared" ref="B11830:C11830" si="6193">B11780</f>
        <v>6d</v>
      </c>
      <c r="C11830" s="144" t="str">
        <f t="shared" si="6193"/>
        <v>Tables</v>
      </c>
      <c r="D11830" s="36" t="str">
        <f t="array" ref="D11830">IF(INDEX(INDIRECT(J11803),ROW($A$24))="","",INDEX(INDIRECT(J11803),ROW($A$24)))</f>
        <v/>
      </c>
      <c r="E11830" s="36" t="s">
        <v>73</v>
      </c>
      <c r="F11830" s="36">
        <f t="shared" si="6170"/>
        <v>1</v>
      </c>
      <c r="G11830" s="145" t="str">
        <f t="shared" si="6171"/>
        <v>Disciplinary</v>
      </c>
      <c r="H11830" s="36"/>
      <c r="I11830" s="36"/>
      <c r="J11830" s="126"/>
      <c r="K11830" s="1"/>
      <c r="L11830" s="1"/>
      <c r="M11830" s="1"/>
      <c r="N11830" s="1"/>
      <c r="O11830" s="1"/>
    </row>
    <row r="11831" ht="15.75" customHeight="1">
      <c r="A11831" s="36"/>
      <c r="B11831" s="35" t="str">
        <f t="shared" ref="B11831:C11831" si="6194">B11781</f>
        <v>7a</v>
      </c>
      <c r="C11831" s="144" t="str">
        <f t="shared" si="6194"/>
        <v>Behaviour of light</v>
      </c>
      <c r="D11831" s="36" t="str">
        <f t="array" ref="D11831">IF(INDEX(INDIRECT(J11803),ROW($A$25))="","",INDEX(INDIRECT(J11803),ROW($A$25)))</f>
        <v/>
      </c>
      <c r="E11831" s="36" t="s">
        <v>73</v>
      </c>
      <c r="F11831" s="36">
        <f t="shared" si="6170"/>
        <v>1</v>
      </c>
      <c r="G11831" s="148" t="str">
        <f t="shared" si="6171"/>
        <v>Substantive</v>
      </c>
      <c r="H11831" s="36"/>
      <c r="I11831" s="36"/>
      <c r="J11831" s="126"/>
      <c r="K11831" s="1"/>
      <c r="L11831" s="1"/>
      <c r="M11831" s="1"/>
      <c r="N11831" s="1"/>
      <c r="O11831" s="1"/>
    </row>
    <row r="11832" ht="15.75" customHeight="1">
      <c r="A11832" s="36"/>
      <c r="B11832" s="35" t="str">
        <f t="shared" ref="B11832:C11832" si="6195">B11782</f>
        <v>7b</v>
      </c>
      <c r="C11832" s="144" t="str">
        <f t="shared" si="6195"/>
        <v>Behaviour of light</v>
      </c>
      <c r="D11832" s="36" t="str">
        <f t="array" ref="D11832">IF(INDEX(INDIRECT(J11803),ROW($A$26))="","",INDEX(INDIRECT(J11803),ROW($A$26)))</f>
        <v/>
      </c>
      <c r="E11832" s="36" t="s">
        <v>73</v>
      </c>
      <c r="F11832" s="36">
        <f t="shared" si="6170"/>
        <v>2</v>
      </c>
      <c r="G11832" s="145" t="str">
        <f t="shared" si="6171"/>
        <v>Substantive</v>
      </c>
      <c r="H11832" s="36"/>
      <c r="I11832" s="36"/>
      <c r="J11832" s="126"/>
      <c r="K11832" s="1"/>
      <c r="L11832" s="1"/>
      <c r="M11832" s="1"/>
      <c r="N11832" s="1"/>
      <c r="O11832" s="1"/>
    </row>
    <row r="11833" ht="15.75" customHeight="1">
      <c r="A11833" s="36"/>
      <c r="B11833" s="35" t="str">
        <f t="shared" ref="B11833:C11833" si="6196">B11783</f>
        <v>7c</v>
      </c>
      <c r="C11833" s="144" t="str">
        <f t="shared" si="6196"/>
        <v>Behaviour of light</v>
      </c>
      <c r="D11833" s="36" t="str">
        <f t="array" ref="D11833">IF(INDEX(INDIRECT(J11803),ROW($A$27))="","",INDEX(INDIRECT(J11803),ROW($A$27)))</f>
        <v/>
      </c>
      <c r="E11833" s="36" t="s">
        <v>73</v>
      </c>
      <c r="F11833" s="36">
        <f t="shared" si="6170"/>
        <v>1</v>
      </c>
      <c r="G11833" s="145" t="str">
        <f t="shared" si="6171"/>
        <v>Substantive</v>
      </c>
      <c r="H11833" s="36"/>
      <c r="I11833" s="36"/>
      <c r="J11833" s="126"/>
      <c r="K11833" s="1"/>
      <c r="L11833" s="1"/>
      <c r="M11833" s="1"/>
      <c r="N11833" s="1"/>
      <c r="O11833" s="1"/>
    </row>
    <row r="11834" ht="15.75" customHeight="1">
      <c r="A11834" s="36"/>
      <c r="B11834" s="35" t="str">
        <f t="shared" ref="B11834:C11834" si="6197">B11784</f>
        <v>7d</v>
      </c>
      <c r="C11834" s="144" t="str">
        <f t="shared" si="6197"/>
        <v>Conclusions</v>
      </c>
      <c r="D11834" s="36" t="str">
        <f t="array" ref="D11834">IF(INDEX(INDIRECT(J11803),ROW($A$28))="","",INDEX(INDIRECT(J11803),ROW($A$28)))</f>
        <v/>
      </c>
      <c r="E11834" s="36" t="s">
        <v>73</v>
      </c>
      <c r="F11834" s="36">
        <f t="shared" si="6170"/>
        <v>1</v>
      </c>
      <c r="G11834" s="145" t="str">
        <f t="shared" si="6171"/>
        <v>Disciplinary</v>
      </c>
      <c r="H11834" s="36"/>
      <c r="I11834" s="36"/>
      <c r="J11834" s="126"/>
      <c r="K11834" s="1"/>
      <c r="L11834" s="1"/>
      <c r="M11834" s="1"/>
      <c r="N11834" s="1"/>
      <c r="O11834" s="1"/>
    </row>
    <row r="11835" ht="15.75" customHeight="1">
      <c r="A11835" s="36"/>
      <c r="B11835" s="35" t="str">
        <f t="shared" ref="B11835:C11835" si="6198">B11785</f>
        <v>8a</v>
      </c>
      <c r="C11835" s="144" t="str">
        <f t="shared" si="6198"/>
        <v>Measurement</v>
      </c>
      <c r="D11835" s="36" t="str">
        <f t="array" ref="D11835">IF(INDEX(INDIRECT(J11803),ROW($A$29))="","",INDEX(INDIRECT(J11803),ROW($A$29)))</f>
        <v/>
      </c>
      <c r="E11835" s="36" t="s">
        <v>73</v>
      </c>
      <c r="F11835" s="36">
        <f t="shared" si="6170"/>
        <v>1</v>
      </c>
      <c r="G11835" s="145" t="str">
        <f t="shared" si="6171"/>
        <v>Disciplinary</v>
      </c>
      <c r="H11835" s="36"/>
      <c r="I11835" s="36"/>
      <c r="J11835" s="126"/>
      <c r="K11835" s="1"/>
      <c r="L11835" s="1"/>
      <c r="M11835" s="1"/>
      <c r="N11835" s="1"/>
      <c r="O11835" s="1"/>
    </row>
    <row r="11836" ht="15.75" customHeight="1">
      <c r="A11836" s="36"/>
      <c r="B11836" s="35" t="str">
        <f t="shared" ref="B11836:C11836" si="6199">B11786</f>
        <v>8b</v>
      </c>
      <c r="C11836" s="144" t="str">
        <f t="shared" si="6199"/>
        <v>States of matter</v>
      </c>
      <c r="D11836" s="36" t="str">
        <f t="array" ref="D11836">IF(INDEX(INDIRECT(J11803),ROW($A$30))="","",INDEX(INDIRECT(J11803),ROW($A$30)))</f>
        <v/>
      </c>
      <c r="E11836" s="36" t="s">
        <v>73</v>
      </c>
      <c r="F11836" s="36">
        <f t="shared" si="6170"/>
        <v>1</v>
      </c>
      <c r="G11836" s="145" t="str">
        <f t="shared" si="6171"/>
        <v>Substantive</v>
      </c>
      <c r="H11836" s="36"/>
      <c r="I11836" s="36"/>
      <c r="J11836" s="126"/>
      <c r="K11836" s="1"/>
      <c r="L11836" s="1"/>
      <c r="M11836" s="1"/>
      <c r="N11836" s="1"/>
      <c r="O11836" s="1"/>
    </row>
    <row r="11837" ht="15.75" customHeight="1">
      <c r="A11837" s="36"/>
      <c r="B11837" s="35" t="str">
        <f t="shared" ref="B11837:C11837" si="6200">B11787</f>
        <v>8c</v>
      </c>
      <c r="C11837" s="144" t="str">
        <f t="shared" si="6200"/>
        <v>Accuracy and precision</v>
      </c>
      <c r="D11837" s="36" t="str">
        <f t="array" ref="D11837">IF(INDEX(INDIRECT(J11803),ROW($A$31))="","",INDEX(INDIRECT(J11803),ROW($A$31)))</f>
        <v/>
      </c>
      <c r="E11837" s="36" t="s">
        <v>73</v>
      </c>
      <c r="F11837" s="36">
        <f t="shared" si="6170"/>
        <v>1</v>
      </c>
      <c r="G11837" s="145" t="str">
        <f t="shared" si="6171"/>
        <v>Disciplinary</v>
      </c>
      <c r="H11837" s="36"/>
      <c r="I11837" s="36"/>
      <c r="J11837" s="126"/>
      <c r="K11837" s="1"/>
      <c r="L11837" s="1"/>
      <c r="M11837" s="1"/>
      <c r="N11837" s="1"/>
      <c r="O11837" s="1"/>
    </row>
    <row r="11838" ht="15.75" customHeight="1">
      <c r="A11838" s="36"/>
      <c r="B11838" s="35" t="str">
        <f t="shared" ref="B11838:C11838" si="6201">B11788</f>
        <v>9a</v>
      </c>
      <c r="C11838" s="144" t="str">
        <f t="shared" si="6201"/>
        <v>Planning scientific enquiry</v>
      </c>
      <c r="D11838" s="36" t="str">
        <f t="array" ref="D11838">IF(INDEX(INDIRECT(J11803),ROW($A$32))="","",INDEX(INDIRECT(J11803),ROW($A$32)))</f>
        <v/>
      </c>
      <c r="E11838" s="36" t="s">
        <v>73</v>
      </c>
      <c r="F11838" s="36">
        <f t="shared" si="6170"/>
        <v>2</v>
      </c>
      <c r="G11838" s="145" t="str">
        <f t="shared" si="6171"/>
        <v>Disciplinary</v>
      </c>
      <c r="H11838" s="36"/>
      <c r="I11838" s="36"/>
      <c r="J11838" s="126"/>
      <c r="K11838" s="1"/>
      <c r="L11838" s="1"/>
      <c r="M11838" s="1"/>
      <c r="N11838" s="1"/>
      <c r="O11838" s="1"/>
    </row>
    <row r="11839" ht="15.75" customHeight="1">
      <c r="A11839" s="36"/>
      <c r="B11839" s="35" t="str">
        <f t="shared" ref="B11839:C11839" si="6202">B11789</f>
        <v>9b</v>
      </c>
      <c r="C11839" s="144" t="str">
        <f t="shared" si="6202"/>
        <v>Forces</v>
      </c>
      <c r="D11839" s="36" t="str">
        <f t="array" ref="D11839">IF(INDEX(INDIRECT(J11803),ROW($A$33))="","",INDEX(INDIRECT(J11803),ROW($A$33)))</f>
        <v/>
      </c>
      <c r="E11839" s="36" t="s">
        <v>73</v>
      </c>
      <c r="F11839" s="36">
        <f t="shared" si="6170"/>
        <v>2</v>
      </c>
      <c r="G11839" s="148" t="str">
        <f t="shared" si="6171"/>
        <v>Substantive</v>
      </c>
      <c r="H11839" s="36"/>
      <c r="I11839" s="36"/>
      <c r="J11839" s="126"/>
      <c r="K11839" s="1"/>
      <c r="L11839" s="1"/>
      <c r="M11839" s="1"/>
      <c r="N11839" s="1"/>
      <c r="O11839" s="1"/>
    </row>
    <row r="11840" ht="15.75" customHeight="1">
      <c r="A11840" s="36"/>
      <c r="B11840" s="35" t="str">
        <f t="shared" ref="B11840:C11840" si="6203">B11790</f>
        <v>9c</v>
      </c>
      <c r="C11840" s="144" t="str">
        <f t="shared" si="6203"/>
        <v>Repeatability</v>
      </c>
      <c r="D11840" s="36" t="str">
        <f t="array" ref="D11840">IF(INDEX(INDIRECT(J11803),ROW($A$34))="","",INDEX(INDIRECT(J11803),ROW($A$34)))</f>
        <v/>
      </c>
      <c r="E11840" s="36" t="s">
        <v>73</v>
      </c>
      <c r="F11840" s="36">
        <f t="shared" si="6170"/>
        <v>1</v>
      </c>
      <c r="G11840" s="145" t="str">
        <f t="shared" si="6171"/>
        <v>Disciplinary</v>
      </c>
      <c r="H11840" s="36"/>
      <c r="I11840" s="36"/>
      <c r="J11840" s="126"/>
      <c r="K11840" s="1"/>
      <c r="L11840" s="1"/>
      <c r="M11840" s="1"/>
      <c r="N11840" s="1"/>
      <c r="O11840" s="1"/>
    </row>
    <row r="11841" ht="15.75" customHeight="1">
      <c r="A11841" s="36"/>
      <c r="B11841" s="35" t="str">
        <f t="shared" ref="B11841:C11841" si="6204">B11791</f>
        <v>9d</v>
      </c>
      <c r="C11841" s="144" t="str">
        <f t="shared" si="6204"/>
        <v>Graphs</v>
      </c>
      <c r="D11841" s="36" t="str">
        <f t="array" ref="D11841">IF(INDEX(INDIRECT(J11803),ROW($A$35))="","",INDEX(INDIRECT(J11803),ROW($A$35)))</f>
        <v/>
      </c>
      <c r="E11841" s="36" t="s">
        <v>73</v>
      </c>
      <c r="F11841" s="36">
        <f t="shared" si="6170"/>
        <v>1</v>
      </c>
      <c r="G11841" s="145" t="str">
        <f t="shared" si="6171"/>
        <v>Disciplinary</v>
      </c>
      <c r="H11841" s="36"/>
      <c r="I11841" s="36"/>
      <c r="J11841" s="126"/>
      <c r="K11841" s="1"/>
      <c r="L11841" s="1"/>
      <c r="M11841" s="1"/>
      <c r="N11841" s="1"/>
      <c r="O11841" s="1"/>
    </row>
    <row r="11842" ht="15.75" customHeight="1">
      <c r="A11842" s="36"/>
      <c r="B11842" s="35" t="str">
        <f t="shared" ref="B11842:C11842" si="6205">B11792</f>
        <v>10a</v>
      </c>
      <c r="C11842" s="144" t="str">
        <f t="shared" si="6205"/>
        <v>Physical properties of materials</v>
      </c>
      <c r="D11842" s="36" t="str">
        <f t="array" ref="D11842">IF(INDEX(INDIRECT(J11803),ROW($A$36))="","",INDEX(INDIRECT(J11803),ROW($A$36)))</f>
        <v/>
      </c>
      <c r="E11842" s="36" t="s">
        <v>73</v>
      </c>
      <c r="F11842" s="36">
        <f t="shared" si="6170"/>
        <v>1</v>
      </c>
      <c r="G11842" s="145" t="str">
        <f t="shared" si="6171"/>
        <v>Substantive</v>
      </c>
      <c r="H11842" s="36"/>
      <c r="I11842" s="36"/>
      <c r="J11842" s="126"/>
      <c r="K11842" s="1"/>
      <c r="L11842" s="1"/>
      <c r="M11842" s="1"/>
      <c r="N11842" s="1"/>
      <c r="O11842" s="1"/>
    </row>
    <row r="11843" ht="15.75" customHeight="1">
      <c r="A11843" s="36"/>
      <c r="B11843" s="35" t="str">
        <f t="shared" ref="B11843:C11843" si="6206">B11793</f>
        <v>10b</v>
      </c>
      <c r="C11843" s="144" t="str">
        <f t="shared" si="6206"/>
        <v>Physical properties of materials</v>
      </c>
      <c r="D11843" s="36" t="str">
        <f t="array" ref="D11843">IF(INDEX(INDIRECT(J11803),ROW($A$37))="","",INDEX(INDIRECT(J11803),ROW($A$37)))</f>
        <v/>
      </c>
      <c r="E11843" s="36" t="s">
        <v>73</v>
      </c>
      <c r="F11843" s="36">
        <f t="shared" si="6170"/>
        <v>1</v>
      </c>
      <c r="G11843" s="145" t="str">
        <f t="shared" si="6171"/>
        <v>Substantive</v>
      </c>
      <c r="H11843" s="36"/>
      <c r="I11843" s="36"/>
      <c r="J11843" s="126"/>
      <c r="K11843" s="1"/>
      <c r="L11843" s="1"/>
      <c r="M11843" s="1"/>
      <c r="N11843" s="1"/>
      <c r="O11843" s="1"/>
    </row>
    <row r="11844" ht="15.75" customHeight="1">
      <c r="A11844" s="36"/>
      <c r="B11844" s="35" t="str">
        <f t="shared" ref="B11844:C11844" si="6207">B11794</f>
        <v>10c</v>
      </c>
      <c r="C11844" s="144" t="str">
        <f t="shared" si="6207"/>
        <v>Graphs</v>
      </c>
      <c r="D11844" s="36" t="str">
        <f t="array" ref="D11844">IF(INDEX(INDIRECT(J11803),ROW($A$38))="","",INDEX(INDIRECT(J11803),ROW($A$38)))</f>
        <v/>
      </c>
      <c r="E11844" s="36" t="s">
        <v>73</v>
      </c>
      <c r="F11844" s="36">
        <f t="shared" si="6170"/>
        <v>1</v>
      </c>
      <c r="G11844" s="145" t="str">
        <f t="shared" si="6171"/>
        <v>Disciplinary</v>
      </c>
      <c r="H11844" s="36"/>
      <c r="I11844" s="36"/>
      <c r="J11844" s="126"/>
      <c r="K11844" s="1"/>
      <c r="L11844" s="1"/>
      <c r="M11844" s="1"/>
      <c r="N11844" s="1"/>
      <c r="O11844" s="1"/>
    </row>
    <row r="11845" ht="15.75" customHeight="1">
      <c r="A11845" s="36"/>
      <c r="B11845" s="35" t="str">
        <f t="shared" ref="B11845:C11845" si="6208">B11795</f>
        <v>11a</v>
      </c>
      <c r="C11845" s="144" t="str">
        <f t="shared" si="6208"/>
        <v>Repeatability</v>
      </c>
      <c r="D11845" s="36" t="str">
        <f t="array" ref="D11845">IF(INDEX(INDIRECT(J11803),ROW($A$39))="","",INDEX(INDIRECT(J11803),ROW($A$39)))</f>
        <v/>
      </c>
      <c r="E11845" s="36" t="s">
        <v>73</v>
      </c>
      <c r="F11845" s="36">
        <f t="shared" si="6170"/>
        <v>1</v>
      </c>
      <c r="G11845" s="145" t="str">
        <f t="shared" si="6171"/>
        <v>Disciplinary</v>
      </c>
      <c r="H11845" s="36"/>
      <c r="I11845" s="36"/>
      <c r="J11845" s="126"/>
      <c r="K11845" s="1"/>
      <c r="L11845" s="1"/>
      <c r="M11845" s="1"/>
      <c r="N11845" s="1"/>
      <c r="O11845" s="1"/>
    </row>
    <row r="11846" ht="15.75" customHeight="1">
      <c r="A11846" s="36"/>
      <c r="B11846" s="35" t="str">
        <f t="shared" ref="B11846:C11846" si="6209">B11796</f>
        <v>11b</v>
      </c>
      <c r="C11846" s="144" t="str">
        <f t="shared" si="6209"/>
        <v>Plants</v>
      </c>
      <c r="D11846" s="36" t="str">
        <f t="array" ref="D11846">IF(INDEX(INDIRECT(J11803),ROW($A$40))="","",INDEX(INDIRECT(J11803),ROW($A$40)))</f>
        <v/>
      </c>
      <c r="E11846" s="36" t="s">
        <v>73</v>
      </c>
      <c r="F11846" s="36">
        <f t="shared" si="6170"/>
        <v>1</v>
      </c>
      <c r="G11846" s="145" t="str">
        <f t="shared" si="6171"/>
        <v>Substantive</v>
      </c>
      <c r="H11846" s="36"/>
      <c r="I11846" s="36"/>
      <c r="J11846" s="126"/>
      <c r="K11846" s="1"/>
      <c r="L11846" s="1"/>
      <c r="M11846" s="1"/>
      <c r="N11846" s="1"/>
      <c r="O11846" s="1"/>
    </row>
    <row r="11847" ht="15.75" customHeight="1">
      <c r="A11847" s="36"/>
      <c r="B11847" s="123" t="str">
        <f t="shared" ref="B11847:C11847" si="6210">B11797</f>
        <v>11c</v>
      </c>
      <c r="C11847" s="146" t="str">
        <f t="shared" si="6210"/>
        <v>Conclusions</v>
      </c>
      <c r="D11847" s="36" t="str">
        <f t="array" ref="D11847">IF(INDEX(INDIRECT(J11803),ROW($A$41))="","",INDEX(INDIRECT(J11803),ROW($A$41)))</f>
        <v/>
      </c>
      <c r="E11847" s="36" t="s">
        <v>73</v>
      </c>
      <c r="F11847" s="36">
        <f t="shared" si="6170"/>
        <v>2</v>
      </c>
      <c r="G11847" s="147" t="str">
        <f>IF($G11697="","",$G11697)</f>
        <v>Disciplinary</v>
      </c>
      <c r="H11847" s="36"/>
      <c r="I11847" s="36"/>
      <c r="J11847" s="126"/>
      <c r="K11847" s="1"/>
      <c r="L11847" s="1"/>
      <c r="M11847" s="1"/>
      <c r="N11847" s="1"/>
      <c r="O11847" s="1"/>
    </row>
    <row r="11848" ht="15.75" customHeight="1">
      <c r="A11848" s="36"/>
      <c r="B11848" s="36"/>
      <c r="C11848" s="124" t="s">
        <v>67</v>
      </c>
      <c r="D11848" s="116">
        <f>SUM(D11807:D11847)</f>
        <v>0</v>
      </c>
      <c r="E11848" s="70" t="s">
        <v>73</v>
      </c>
      <c r="F11848" s="71">
        <f>SUM(F11807:F11847)</f>
        <v>50</v>
      </c>
      <c r="G11848" s="36"/>
      <c r="H11848" s="36"/>
      <c r="I11848" s="36"/>
      <c r="J11848" s="126"/>
      <c r="K11848" s="1"/>
      <c r="L11848" s="1"/>
      <c r="M11848" s="1"/>
      <c r="N11848" s="1"/>
      <c r="O11848" s="1"/>
    </row>
    <row r="11849" ht="15.75" customHeight="1">
      <c r="A11849" s="36"/>
      <c r="B11849" s="1"/>
      <c r="C11849" s="1"/>
      <c r="D11849" s="36"/>
      <c r="E11849" s="1"/>
      <c r="F11849" s="1"/>
      <c r="G11849" s="1"/>
      <c r="H11849" s="1"/>
      <c r="I11849" s="1"/>
      <c r="J11849" s="100"/>
      <c r="K11849" s="1"/>
      <c r="L11849" s="1"/>
      <c r="M11849" s="1"/>
      <c r="N11849" s="1"/>
      <c r="O11849" s="1"/>
    </row>
    <row r="11850" ht="15.75" customHeight="1">
      <c r="A11850" s="36"/>
      <c r="B11850" s="1"/>
      <c r="C11850" s="1"/>
      <c r="D11850" s="1"/>
      <c r="E11850" s="1"/>
      <c r="F11850" s="1"/>
      <c r="G11850" s="1"/>
      <c r="H11850" s="1"/>
      <c r="I11850" s="1"/>
      <c r="J11850" s="100"/>
      <c r="K11850" s="1"/>
      <c r="L11850" s="1"/>
      <c r="M11850" s="1"/>
      <c r="N11850" s="1"/>
      <c r="O11850" s="1"/>
    </row>
    <row r="11851" ht="15.75" customHeight="1">
      <c r="A11851" s="51" t="str">
        <f>A11801</f>
        <v>Year 7 Baseline Assessment Feedback</v>
      </c>
      <c r="B11851" s="36"/>
      <c r="C11851" s="54"/>
      <c r="D11851" s="1"/>
      <c r="E11851" s="36"/>
      <c r="F11851" s="36"/>
      <c r="G11851" s="36"/>
      <c r="H11851" s="36"/>
      <c r="I11851" s="36"/>
      <c r="J11851" s="150">
        <f>J11801+1</f>
        <v>254</v>
      </c>
      <c r="K11851" s="1"/>
      <c r="L11851" s="1"/>
      <c r="M11851" s="1"/>
      <c r="N11851" s="1"/>
      <c r="O11851" s="1"/>
    </row>
    <row r="11852" ht="15.75" customHeight="1">
      <c r="A11852" s="54" t="s">
        <v>104</v>
      </c>
      <c r="B11852" s="54" t="str">
        <f>$B$2</f>
        <v>Year 7 Baseline Assessment</v>
      </c>
      <c r="C11852" s="54"/>
      <c r="D11852" s="1"/>
      <c r="E11852" s="36"/>
      <c r="F11852" s="36"/>
      <c r="G11852" s="36"/>
      <c r="H11852" s="36"/>
      <c r="I11852" s="36"/>
      <c r="J11852" s="36" t="str">
        <f>CONCATENATE("Marksheet!$B$",J11851)</f>
        <v>Marksheet!$B$254</v>
      </c>
      <c r="K11852" s="1"/>
      <c r="L11852" s="1"/>
      <c r="M11852" s="1"/>
      <c r="N11852" s="1"/>
      <c r="O11852" s="1"/>
    </row>
    <row r="11853" ht="15.75" customHeight="1">
      <c r="A11853" s="54" t="s">
        <v>100</v>
      </c>
      <c r="B11853" s="54" t="str">
        <f>IF(INDIRECT(J11852)="","",INDIRECT(J11852))</f>
        <v/>
      </c>
      <c r="C11853" s="54"/>
      <c r="D11853" s="1"/>
      <c r="E11853" s="36"/>
      <c r="F11853" s="36"/>
      <c r="G11853" s="36"/>
      <c r="H11853" s="36"/>
      <c r="I11853" s="36"/>
      <c r="J11853" s="36" t="str">
        <f>CONCATENATE("Marksheet!$D$",J11851,":$AV$",J11851)</f>
        <v>Marksheet!$D$254:$AV$254</v>
      </c>
      <c r="K11853" s="1"/>
      <c r="L11853" s="1"/>
      <c r="M11853" s="1"/>
      <c r="N11853" s="1"/>
      <c r="O11853" s="1"/>
    </row>
    <row r="11854" ht="15.75" customHeight="1">
      <c r="A11854" s="54" t="s">
        <v>105</v>
      </c>
      <c r="B11854" s="54" t="str">
        <f>INDIRECT(CONCATENATE("Marksheet!$C$",INDIRECT(CONCATENATE("J",ROW()-3))))</f>
        <v/>
      </c>
      <c r="C11854" s="54"/>
      <c r="D11854" s="36"/>
      <c r="E11854" s="36"/>
      <c r="F11854" s="36"/>
      <c r="G11854" s="36"/>
      <c r="H11854" s="36"/>
      <c r="I11854" s="36"/>
      <c r="J11854" s="126"/>
      <c r="K11854" s="1"/>
      <c r="L11854" s="1"/>
      <c r="M11854" s="1"/>
      <c r="N11854" s="1"/>
      <c r="O11854" s="1"/>
    </row>
    <row r="11855" ht="15.75" customHeight="1">
      <c r="A11855" s="54"/>
      <c r="B11855" s="54"/>
      <c r="C11855" s="54"/>
      <c r="D11855" s="36"/>
      <c r="E11855" s="36"/>
      <c r="F11855" s="36"/>
      <c r="G11855" s="36"/>
      <c r="H11855" s="36"/>
      <c r="I11855" s="36"/>
      <c r="J11855" s="126"/>
      <c r="K11855" s="1"/>
      <c r="L11855" s="1"/>
      <c r="M11855" s="1"/>
      <c r="N11855" s="1"/>
      <c r="O11855" s="1"/>
    </row>
    <row r="11856" ht="15.75" customHeight="1">
      <c r="A11856" s="120"/>
      <c r="B11856" s="80" t="s">
        <v>93</v>
      </c>
      <c r="C11856" s="141" t="s">
        <v>94</v>
      </c>
      <c r="D11856" s="128" t="s">
        <v>95</v>
      </c>
      <c r="E11856" s="58"/>
      <c r="F11856" s="59"/>
      <c r="G11856" s="151" t="s">
        <v>106</v>
      </c>
      <c r="H11856" s="130"/>
      <c r="I11856" s="130"/>
      <c r="J11856" s="131"/>
      <c r="K11856" s="1"/>
      <c r="L11856" s="1"/>
      <c r="M11856" s="1"/>
      <c r="N11856" s="1"/>
      <c r="O11856" s="1"/>
    </row>
    <row r="11857" ht="15.75" customHeight="1">
      <c r="A11857" s="36"/>
      <c r="B11857" s="122" t="str">
        <f t="shared" ref="B11857:C11857" si="6211">B11807</f>
        <v>1a</v>
      </c>
      <c r="C11857" s="142" t="str">
        <f t="shared" si="6211"/>
        <v>Living and non-living things</v>
      </c>
      <c r="D11857" s="36" t="str">
        <f t="array" ref="D11857">IF(INDEX(INDIRECT(J11853),ROW($A$1))="","",INDEX(INDIRECT(J11853),ROW($A$1)))</f>
        <v/>
      </c>
      <c r="E11857" s="36" t="s">
        <v>73</v>
      </c>
      <c r="F11857" s="36">
        <f t="shared" ref="F11857:F11897" si="6213">F11807</f>
        <v>2</v>
      </c>
      <c r="G11857" s="143" t="str">
        <f t="shared" ref="G11857:G11896" si="6214">IF($G11207="","",$G11207)</f>
        <v>Substantive</v>
      </c>
      <c r="H11857" s="36"/>
      <c r="I11857" s="36"/>
      <c r="J11857" s="126"/>
      <c r="K11857" s="1"/>
      <c r="L11857" s="1"/>
      <c r="M11857" s="1"/>
      <c r="N11857" s="1"/>
      <c r="O11857" s="1"/>
    </row>
    <row r="11858" ht="15.75" customHeight="1">
      <c r="A11858" s="36"/>
      <c r="B11858" s="35" t="str">
        <f t="shared" ref="B11858:C11858" si="6212">B11808</f>
        <v>1b</v>
      </c>
      <c r="C11858" s="144" t="str">
        <f t="shared" si="6212"/>
        <v>Measurement</v>
      </c>
      <c r="D11858" s="36" t="str">
        <f t="array" ref="D11858">IF(INDEX(INDIRECT(J11853),ROW($A$2))="","",INDEX(INDIRECT(J11853),ROW($A$2)))</f>
        <v/>
      </c>
      <c r="E11858" s="36" t="s">
        <v>73</v>
      </c>
      <c r="F11858" s="36">
        <f t="shared" si="6213"/>
        <v>1</v>
      </c>
      <c r="G11858" s="145" t="str">
        <f t="shared" si="6214"/>
        <v>Disciplinary</v>
      </c>
      <c r="H11858" s="36"/>
      <c r="I11858" s="36"/>
      <c r="J11858" s="126"/>
      <c r="K11858" s="1"/>
      <c r="L11858" s="1"/>
      <c r="M11858" s="1"/>
      <c r="N11858" s="1"/>
      <c r="O11858" s="1"/>
    </row>
    <row r="11859" ht="15.75" customHeight="1">
      <c r="A11859" s="36"/>
      <c r="B11859" s="35" t="str">
        <f t="shared" ref="B11859:C11859" si="6215">B11809</f>
        <v>1c</v>
      </c>
      <c r="C11859" s="144" t="str">
        <f t="shared" si="6215"/>
        <v>Tables</v>
      </c>
      <c r="D11859" s="36" t="str">
        <f t="array" ref="D11859">IF(INDEX(INDIRECT(J11853),ROW($A$3))="","",INDEX(INDIRECT(J11853),ROW($A$3)))</f>
        <v/>
      </c>
      <c r="E11859" s="36" t="s">
        <v>73</v>
      </c>
      <c r="F11859" s="36">
        <f t="shared" si="6213"/>
        <v>1</v>
      </c>
      <c r="G11859" s="145" t="str">
        <f t="shared" si="6214"/>
        <v>Disciplinary</v>
      </c>
      <c r="H11859" s="36"/>
      <c r="I11859" s="36"/>
      <c r="J11859" s="126"/>
      <c r="K11859" s="1"/>
      <c r="L11859" s="1"/>
      <c r="M11859" s="1"/>
      <c r="N11859" s="1"/>
      <c r="O11859" s="1"/>
    </row>
    <row r="11860" ht="15.75" customHeight="1">
      <c r="A11860" s="36"/>
      <c r="B11860" s="35" t="str">
        <f t="shared" ref="B11860:C11860" si="6216">B11810</f>
        <v>1d</v>
      </c>
      <c r="C11860" s="144" t="str">
        <f t="shared" si="6216"/>
        <v>Plants</v>
      </c>
      <c r="D11860" s="36" t="str">
        <f t="array" ref="D11860">IF(INDEX(INDIRECT(J11853),ROW($A$4))="","",INDEX(INDIRECT(J11853),ROW($A$4)))</f>
        <v/>
      </c>
      <c r="E11860" s="36" t="s">
        <v>73</v>
      </c>
      <c r="F11860" s="36">
        <f t="shared" si="6213"/>
        <v>1</v>
      </c>
      <c r="G11860" s="145" t="str">
        <f t="shared" si="6214"/>
        <v>Substantive</v>
      </c>
      <c r="H11860" s="36"/>
      <c r="I11860" s="36"/>
      <c r="J11860" s="126"/>
      <c r="K11860" s="1"/>
      <c r="L11860" s="1"/>
      <c r="M11860" s="1"/>
      <c r="N11860" s="1"/>
      <c r="O11860" s="1"/>
    </row>
    <row r="11861" ht="15.75" customHeight="1">
      <c r="A11861" s="36"/>
      <c r="B11861" s="35" t="str">
        <f t="shared" ref="B11861:C11861" si="6217">B11811</f>
        <v>1e</v>
      </c>
      <c r="C11861" s="144" t="str">
        <f t="shared" si="6217"/>
        <v>Food chains</v>
      </c>
      <c r="D11861" s="36" t="str">
        <f t="array" ref="D11861">IF(INDEX(INDIRECT(J11853),ROW($A$5))="","",INDEX(INDIRECT(J11853),ROW($A$5)))</f>
        <v/>
      </c>
      <c r="E11861" s="36" t="s">
        <v>73</v>
      </c>
      <c r="F11861" s="36">
        <f t="shared" si="6213"/>
        <v>2</v>
      </c>
      <c r="G11861" s="145" t="str">
        <f t="shared" si="6214"/>
        <v>Substantive</v>
      </c>
      <c r="H11861" s="36"/>
      <c r="I11861" s="36"/>
      <c r="J11861" s="126"/>
      <c r="K11861" s="1"/>
      <c r="L11861" s="1"/>
      <c r="M11861" s="1"/>
      <c r="N11861" s="1"/>
      <c r="O11861" s="1"/>
    </row>
    <row r="11862" ht="15.75" customHeight="1">
      <c r="A11862" s="36"/>
      <c r="B11862" s="35" t="str">
        <f t="shared" ref="B11862:C11862" si="6218">B11812</f>
        <v>2a</v>
      </c>
      <c r="C11862" s="144" t="str">
        <f t="shared" si="6218"/>
        <v>States of matter</v>
      </c>
      <c r="D11862" s="36" t="str">
        <f t="array" ref="D11862">IF(INDEX(INDIRECT(J11853),ROW($A$6))="","",INDEX(INDIRECT(J11853),ROW($A$6)))</f>
        <v/>
      </c>
      <c r="E11862" s="36" t="s">
        <v>73</v>
      </c>
      <c r="F11862" s="36">
        <f t="shared" si="6213"/>
        <v>1</v>
      </c>
      <c r="G11862" s="145" t="str">
        <f t="shared" si="6214"/>
        <v>Substantive</v>
      </c>
      <c r="H11862" s="36"/>
      <c r="I11862" s="36"/>
      <c r="J11862" s="126"/>
      <c r="K11862" s="1"/>
      <c r="L11862" s="1"/>
      <c r="M11862" s="1"/>
      <c r="N11862" s="1"/>
      <c r="O11862" s="1"/>
    </row>
    <row r="11863" ht="15.75" customHeight="1">
      <c r="A11863" s="36"/>
      <c r="B11863" s="35" t="str">
        <f t="shared" ref="B11863:C11863" si="6219">B11813</f>
        <v>2b</v>
      </c>
      <c r="C11863" s="144" t="str">
        <f t="shared" si="6219"/>
        <v>Graphs</v>
      </c>
      <c r="D11863" s="36" t="str">
        <f t="array" ref="D11863">IF(INDEX(INDIRECT(J11853),ROW($A$7))="","",INDEX(INDIRECT(J11853),ROW($A$7)))</f>
        <v/>
      </c>
      <c r="E11863" s="36" t="s">
        <v>73</v>
      </c>
      <c r="F11863" s="36">
        <f t="shared" si="6213"/>
        <v>1</v>
      </c>
      <c r="G11863" s="148" t="str">
        <f t="shared" si="6214"/>
        <v>Disciplinary</v>
      </c>
      <c r="H11863" s="36"/>
      <c r="I11863" s="36"/>
      <c r="J11863" s="126"/>
      <c r="K11863" s="1"/>
      <c r="L11863" s="1"/>
      <c r="M11863" s="1"/>
      <c r="N11863" s="1"/>
      <c r="O11863" s="1"/>
    </row>
    <row r="11864" ht="15.75" customHeight="1">
      <c r="A11864" s="36"/>
      <c r="B11864" s="35" t="str">
        <f t="shared" ref="B11864:C11864" si="6220">B11814</f>
        <v>2c</v>
      </c>
      <c r="C11864" s="144" t="str">
        <f t="shared" si="6220"/>
        <v>Plants</v>
      </c>
      <c r="D11864" s="36" t="str">
        <f t="array" ref="D11864">IF(INDEX(INDIRECT(J11853),ROW($A$8))="","",INDEX(INDIRECT(J11853),ROW($A$8)))</f>
        <v/>
      </c>
      <c r="E11864" s="36" t="s">
        <v>73</v>
      </c>
      <c r="F11864" s="36">
        <f t="shared" si="6213"/>
        <v>1</v>
      </c>
      <c r="G11864" s="145" t="str">
        <f t="shared" si="6214"/>
        <v>Substantive</v>
      </c>
      <c r="H11864" s="36"/>
      <c r="I11864" s="36"/>
      <c r="J11864" s="126"/>
      <c r="K11864" s="1"/>
      <c r="L11864" s="1"/>
      <c r="M11864" s="1"/>
      <c r="N11864" s="1"/>
      <c r="O11864" s="1"/>
    </row>
    <row r="11865" ht="15.75" customHeight="1">
      <c r="A11865" s="36"/>
      <c r="B11865" s="35" t="str">
        <f t="shared" ref="B11865:C11865" si="6221">B11815</f>
        <v>3a</v>
      </c>
      <c r="C11865" s="144" t="str">
        <f t="shared" si="6221"/>
        <v>Reversible and non-reversible changes</v>
      </c>
      <c r="D11865" s="36" t="str">
        <f t="array" ref="D11865">IF(INDEX(INDIRECT(J11853),ROW($A$9))="","",INDEX(INDIRECT(J11853),ROW($A$9)))</f>
        <v/>
      </c>
      <c r="E11865" s="36" t="s">
        <v>73</v>
      </c>
      <c r="F11865" s="36">
        <f t="shared" si="6213"/>
        <v>2</v>
      </c>
      <c r="G11865" s="145" t="str">
        <f t="shared" si="6214"/>
        <v>Substantive</v>
      </c>
      <c r="H11865" s="36"/>
      <c r="I11865" s="36"/>
      <c r="J11865" s="126"/>
      <c r="K11865" s="1"/>
      <c r="L11865" s="1"/>
      <c r="M11865" s="1"/>
      <c r="N11865" s="1"/>
      <c r="O11865" s="1"/>
    </row>
    <row r="11866" ht="15.75" customHeight="1">
      <c r="A11866" s="36"/>
      <c r="B11866" s="35" t="str">
        <f t="shared" ref="B11866:C11866" si="6222">B11816</f>
        <v>3b</v>
      </c>
      <c r="C11866" s="144" t="str">
        <f t="shared" si="6222"/>
        <v>Units</v>
      </c>
      <c r="D11866" s="36" t="str">
        <f t="array" ref="D11866">IF(INDEX(INDIRECT(J11853),ROW($A$10))="","",INDEX(INDIRECT(J11853),ROW($A$10)))</f>
        <v/>
      </c>
      <c r="E11866" s="36" t="s">
        <v>73</v>
      </c>
      <c r="F11866" s="36">
        <f t="shared" si="6213"/>
        <v>1</v>
      </c>
      <c r="G11866" s="145" t="str">
        <f t="shared" si="6214"/>
        <v>Disciplinary</v>
      </c>
      <c r="H11866" s="36"/>
      <c r="I11866" s="36"/>
      <c r="J11866" s="126"/>
      <c r="K11866" s="1"/>
      <c r="L11866" s="1"/>
      <c r="M11866" s="1"/>
      <c r="N11866" s="1"/>
      <c r="O11866" s="1"/>
    </row>
    <row r="11867" ht="15.75" customHeight="1">
      <c r="A11867" s="36"/>
      <c r="B11867" s="35" t="str">
        <f t="shared" ref="B11867:C11867" si="6223">B11817</f>
        <v>3c</v>
      </c>
      <c r="C11867" s="144" t="str">
        <f t="shared" si="6223"/>
        <v>Hazards, risks and precautions</v>
      </c>
      <c r="D11867" s="36" t="str">
        <f t="array" ref="D11867">IF(INDEX(INDIRECT(J11853),ROW($A$11))="","",INDEX(INDIRECT(J11853),ROW($A$11)))</f>
        <v/>
      </c>
      <c r="E11867" s="36" t="s">
        <v>73</v>
      </c>
      <c r="F11867" s="36">
        <f t="shared" si="6213"/>
        <v>1</v>
      </c>
      <c r="G11867" s="149" t="str">
        <f t="shared" si="6214"/>
        <v>Disciplinary</v>
      </c>
      <c r="H11867" s="36"/>
      <c r="I11867" s="36"/>
      <c r="J11867" s="126"/>
      <c r="K11867" s="1"/>
      <c r="L11867" s="1"/>
      <c r="M11867" s="1"/>
      <c r="N11867" s="1"/>
      <c r="O11867" s="1"/>
    </row>
    <row r="11868" ht="15.75" customHeight="1">
      <c r="A11868" s="36"/>
      <c r="B11868" s="35" t="str">
        <f t="shared" ref="B11868:C11868" si="6224">B11818</f>
        <v>3d</v>
      </c>
      <c r="C11868" s="144" t="str">
        <f t="shared" si="6224"/>
        <v>States of matter</v>
      </c>
      <c r="D11868" s="36" t="str">
        <f t="array" ref="D11868">IF(INDEX(INDIRECT(J11853),ROW($A$12))="","",INDEX(INDIRECT(J11853),ROW($A$12)))</f>
        <v/>
      </c>
      <c r="E11868" s="36" t="s">
        <v>73</v>
      </c>
      <c r="F11868" s="36">
        <f t="shared" si="6213"/>
        <v>1</v>
      </c>
      <c r="G11868" s="145" t="str">
        <f t="shared" si="6214"/>
        <v>Substantive</v>
      </c>
      <c r="H11868" s="36"/>
      <c r="I11868" s="36"/>
      <c r="J11868" s="126"/>
      <c r="K11868" s="1"/>
      <c r="L11868" s="1"/>
      <c r="M11868" s="1"/>
      <c r="N11868" s="1"/>
      <c r="O11868" s="1"/>
    </row>
    <row r="11869" ht="15.75" customHeight="1">
      <c r="A11869" s="36"/>
      <c r="B11869" s="35" t="str">
        <f t="shared" ref="B11869:C11869" si="6225">B11819</f>
        <v>3e</v>
      </c>
      <c r="C11869" s="144" t="str">
        <f t="shared" si="6225"/>
        <v>Reversible and non-reversible changes</v>
      </c>
      <c r="D11869" s="36" t="str">
        <f t="array" ref="D11869">IF(INDEX(INDIRECT(J11853),ROW($A$13))="","",INDEX(INDIRECT(J11853),ROW($A$13)))</f>
        <v/>
      </c>
      <c r="E11869" s="36" t="s">
        <v>73</v>
      </c>
      <c r="F11869" s="36">
        <f t="shared" si="6213"/>
        <v>1</v>
      </c>
      <c r="G11869" s="145" t="str">
        <f t="shared" si="6214"/>
        <v>Substantive</v>
      </c>
      <c r="H11869" s="36"/>
      <c r="I11869" s="36"/>
      <c r="J11869" s="126"/>
      <c r="K11869" s="1"/>
      <c r="L11869" s="1"/>
      <c r="M11869" s="1"/>
      <c r="N11869" s="1"/>
      <c r="O11869" s="1"/>
    </row>
    <row r="11870" ht="15.75" customHeight="1">
      <c r="A11870" s="36"/>
      <c r="B11870" s="35" t="str">
        <f t="shared" ref="B11870:C11870" si="6226">B11820</f>
        <v>4a</v>
      </c>
      <c r="C11870" s="144" t="str">
        <f t="shared" si="6226"/>
        <v>Equipment</v>
      </c>
      <c r="D11870" s="36" t="str">
        <f t="array" ref="D11870">IF(INDEX(INDIRECT(J11853),ROW($A$14))="","",INDEX(INDIRECT(J11853),ROW($A$14)))</f>
        <v/>
      </c>
      <c r="E11870" s="36" t="s">
        <v>73</v>
      </c>
      <c r="F11870" s="36">
        <f t="shared" si="6213"/>
        <v>2</v>
      </c>
      <c r="G11870" s="145" t="str">
        <f t="shared" si="6214"/>
        <v>Disciplinary</v>
      </c>
      <c r="H11870" s="36"/>
      <c r="I11870" s="36"/>
      <c r="J11870" s="126"/>
      <c r="K11870" s="1"/>
      <c r="L11870" s="1"/>
      <c r="M11870" s="1"/>
      <c r="N11870" s="1"/>
      <c r="O11870" s="1"/>
    </row>
    <row r="11871" ht="15.75" customHeight="1">
      <c r="A11871" s="36"/>
      <c r="B11871" s="35" t="str">
        <f t="shared" ref="B11871:C11871" si="6227">B11821</f>
        <v>4b</v>
      </c>
      <c r="C11871" s="144" t="str">
        <f t="shared" si="6227"/>
        <v>Accuracy and precision</v>
      </c>
      <c r="D11871" s="36" t="str">
        <f t="array" ref="D11871">IF(INDEX(INDIRECT(J11853),ROW($A$15))="","",INDEX(INDIRECT(J11853),ROW($A$15)))</f>
        <v/>
      </c>
      <c r="E11871" s="36" t="s">
        <v>73</v>
      </c>
      <c r="F11871" s="36">
        <f t="shared" si="6213"/>
        <v>1</v>
      </c>
      <c r="G11871" s="145" t="str">
        <f t="shared" si="6214"/>
        <v>Disciplinary</v>
      </c>
      <c r="H11871" s="36"/>
      <c r="I11871" s="36"/>
      <c r="J11871" s="126"/>
      <c r="K11871" s="1"/>
      <c r="L11871" s="1"/>
      <c r="M11871" s="1"/>
      <c r="N11871" s="1"/>
      <c r="O11871" s="1"/>
    </row>
    <row r="11872" ht="15.75" customHeight="1">
      <c r="A11872" s="36"/>
      <c r="B11872" s="35" t="str">
        <f t="shared" ref="B11872:C11872" si="6228">B11822</f>
        <v>4c</v>
      </c>
      <c r="C11872" s="144" t="str">
        <f t="shared" si="6228"/>
        <v>Conclusions</v>
      </c>
      <c r="D11872" s="36" t="str">
        <f t="array" ref="D11872">IF(INDEX(INDIRECT(J11853),ROW($A$16))="","",INDEX(INDIRECT(J11853),ROW($A$16)))</f>
        <v/>
      </c>
      <c r="E11872" s="36" t="s">
        <v>73</v>
      </c>
      <c r="F11872" s="36">
        <f t="shared" si="6213"/>
        <v>1</v>
      </c>
      <c r="G11872" s="145" t="str">
        <f t="shared" si="6214"/>
        <v>Disciplinary</v>
      </c>
      <c r="H11872" s="36"/>
      <c r="I11872" s="36"/>
      <c r="J11872" s="126"/>
      <c r="K11872" s="1"/>
      <c r="L11872" s="1"/>
      <c r="M11872" s="1"/>
      <c r="N11872" s="1"/>
      <c r="O11872" s="1"/>
    </row>
    <row r="11873" ht="15.75" customHeight="1">
      <c r="A11873" s="36"/>
      <c r="B11873" s="35" t="str">
        <f t="shared" ref="B11873:C11873" si="6229">B11823</f>
        <v>5a</v>
      </c>
      <c r="C11873" s="144" t="str">
        <f t="shared" si="6229"/>
        <v>Hazards, risks and precautions</v>
      </c>
      <c r="D11873" s="36" t="str">
        <f t="array" ref="D11873">IF(INDEX(INDIRECT(J11853),ROW($A$17))="","",INDEX(INDIRECT(J11853),ROW($A$17)))</f>
        <v/>
      </c>
      <c r="E11873" s="36" t="s">
        <v>73</v>
      </c>
      <c r="F11873" s="36">
        <f t="shared" si="6213"/>
        <v>1</v>
      </c>
      <c r="G11873" s="145" t="str">
        <f t="shared" si="6214"/>
        <v>Disciplinary</v>
      </c>
      <c r="H11873" s="36"/>
      <c r="I11873" s="36"/>
      <c r="J11873" s="126"/>
      <c r="K11873" s="1"/>
      <c r="L11873" s="1"/>
      <c r="M11873" s="1"/>
      <c r="N11873" s="1"/>
      <c r="O11873" s="1"/>
    </row>
    <row r="11874" ht="15.75" customHeight="1">
      <c r="A11874" s="36"/>
      <c r="B11874" s="35" t="str">
        <f t="shared" ref="B11874:C11874" si="6230">B11824</f>
        <v>5b</v>
      </c>
      <c r="C11874" s="144" t="str">
        <f t="shared" si="6230"/>
        <v>Electricity</v>
      </c>
      <c r="D11874" s="36" t="str">
        <f t="array" ref="D11874">IF(INDEX(INDIRECT(J11853),ROW($A$18))="","",INDEX(INDIRECT(J11853),ROW($A$18)))</f>
        <v/>
      </c>
      <c r="E11874" s="36" t="s">
        <v>73</v>
      </c>
      <c r="F11874" s="36">
        <f t="shared" si="6213"/>
        <v>1</v>
      </c>
      <c r="G11874" s="145" t="str">
        <f t="shared" si="6214"/>
        <v>Substantive</v>
      </c>
      <c r="H11874" s="36"/>
      <c r="I11874" s="36"/>
      <c r="J11874" s="126"/>
      <c r="K11874" s="1"/>
      <c r="L11874" s="1"/>
      <c r="M11874" s="1"/>
      <c r="N11874" s="1"/>
      <c r="O11874" s="1"/>
    </row>
    <row r="11875" ht="15.75" customHeight="1">
      <c r="A11875" s="36"/>
      <c r="B11875" s="35" t="str">
        <f t="shared" ref="B11875:C11875" si="6231">B11825</f>
        <v>5c</v>
      </c>
      <c r="C11875" s="144" t="str">
        <f t="shared" si="6231"/>
        <v>Physical properties of materials</v>
      </c>
      <c r="D11875" s="36" t="str">
        <f t="array" ref="D11875">IF(INDEX(INDIRECT(J11853),ROW($A$19))="","",INDEX(INDIRECT(J11853),ROW($A$19)))</f>
        <v/>
      </c>
      <c r="E11875" s="36" t="s">
        <v>73</v>
      </c>
      <c r="F11875" s="36">
        <f t="shared" si="6213"/>
        <v>1</v>
      </c>
      <c r="G11875" s="145" t="str">
        <f t="shared" si="6214"/>
        <v>Substantive</v>
      </c>
      <c r="H11875" s="36"/>
      <c r="I11875" s="36"/>
      <c r="J11875" s="126"/>
      <c r="K11875" s="1"/>
      <c r="L11875" s="1"/>
      <c r="M11875" s="1"/>
      <c r="N11875" s="1"/>
      <c r="O11875" s="1"/>
    </row>
    <row r="11876" ht="15.75" customHeight="1">
      <c r="A11876" s="36"/>
      <c r="B11876" s="35" t="str">
        <f t="shared" ref="B11876:C11876" si="6232">B11826</f>
        <v>5d</v>
      </c>
      <c r="C11876" s="144" t="str">
        <f t="shared" si="6232"/>
        <v>Electricity</v>
      </c>
      <c r="D11876" s="36" t="str">
        <f t="array" ref="D11876">IF(INDEX(INDIRECT(J11853),ROW($A$20))="","",INDEX(INDIRECT(J11853),ROW($A$20)))</f>
        <v/>
      </c>
      <c r="E11876" s="36" t="s">
        <v>73</v>
      </c>
      <c r="F11876" s="36">
        <f t="shared" si="6213"/>
        <v>1</v>
      </c>
      <c r="G11876" s="145" t="str">
        <f t="shared" si="6214"/>
        <v>Substantive</v>
      </c>
      <c r="H11876" s="36"/>
      <c r="I11876" s="36"/>
      <c r="J11876" s="126"/>
      <c r="K11876" s="1"/>
      <c r="L11876" s="1"/>
      <c r="M11876" s="1"/>
      <c r="N11876" s="1"/>
      <c r="O11876" s="1"/>
    </row>
    <row r="11877" ht="15.75" customHeight="1">
      <c r="A11877" s="36"/>
      <c r="B11877" s="35" t="str">
        <f t="shared" ref="B11877:C11877" si="6233">B11827</f>
        <v>6a</v>
      </c>
      <c r="C11877" s="144" t="str">
        <f t="shared" si="6233"/>
        <v>Planning scientific enquiry</v>
      </c>
      <c r="D11877" s="36" t="str">
        <f t="array" ref="D11877">IF(INDEX(INDIRECT(J11853),ROW($A$21))="","",INDEX(INDIRECT(J11853),ROW($A$21)))</f>
        <v/>
      </c>
      <c r="E11877" s="36" t="s">
        <v>73</v>
      </c>
      <c r="F11877" s="36">
        <f t="shared" si="6213"/>
        <v>2</v>
      </c>
      <c r="G11877" s="145" t="str">
        <f t="shared" si="6214"/>
        <v>Disciplinary</v>
      </c>
      <c r="H11877" s="36"/>
      <c r="I11877" s="36"/>
      <c r="J11877" s="126"/>
      <c r="K11877" s="1"/>
      <c r="L11877" s="1"/>
      <c r="M11877" s="1"/>
      <c r="N11877" s="1"/>
      <c r="O11877" s="1"/>
    </row>
    <row r="11878" ht="15.75" customHeight="1">
      <c r="A11878" s="36"/>
      <c r="B11878" s="35" t="str">
        <f t="shared" ref="B11878:C11878" si="6234">B11828</f>
        <v>6b</v>
      </c>
      <c r="C11878" s="144" t="str">
        <f t="shared" si="6234"/>
        <v>Units</v>
      </c>
      <c r="D11878" s="36" t="str">
        <f t="array" ref="D11878">IF(INDEX(INDIRECT(J11853),ROW($A$22))="","",INDEX(INDIRECT(J11853),ROW($A$22)))</f>
        <v/>
      </c>
      <c r="E11878" s="36" t="s">
        <v>73</v>
      </c>
      <c r="F11878" s="36">
        <f t="shared" si="6213"/>
        <v>1</v>
      </c>
      <c r="G11878" s="145" t="str">
        <f t="shared" si="6214"/>
        <v>Disciplinary</v>
      </c>
      <c r="H11878" s="36"/>
      <c r="I11878" s="36"/>
      <c r="J11878" s="126"/>
      <c r="K11878" s="1"/>
      <c r="L11878" s="1"/>
      <c r="M11878" s="1"/>
      <c r="N11878" s="1"/>
      <c r="O11878" s="1"/>
    </row>
    <row r="11879" ht="15.75" customHeight="1">
      <c r="A11879" s="36"/>
      <c r="B11879" s="35" t="str">
        <f t="shared" ref="B11879:C11879" si="6235">B11829</f>
        <v>6c</v>
      </c>
      <c r="C11879" s="144" t="str">
        <f t="shared" si="6235"/>
        <v>Forces</v>
      </c>
      <c r="D11879" s="36" t="str">
        <f t="array" ref="D11879">IF(INDEX(INDIRECT(J11853),ROW($A$23))="","",INDEX(INDIRECT(J11853),ROW($A$23)))</f>
        <v/>
      </c>
      <c r="E11879" s="36" t="s">
        <v>73</v>
      </c>
      <c r="F11879" s="36">
        <f t="shared" si="6213"/>
        <v>1</v>
      </c>
      <c r="G11879" s="148" t="str">
        <f t="shared" si="6214"/>
        <v>Substantive</v>
      </c>
      <c r="H11879" s="36"/>
      <c r="I11879" s="36"/>
      <c r="J11879" s="126"/>
      <c r="K11879" s="1"/>
      <c r="L11879" s="1"/>
      <c r="M11879" s="1"/>
      <c r="N11879" s="1"/>
      <c r="O11879" s="1"/>
    </row>
    <row r="11880" ht="15.75" customHeight="1">
      <c r="A11880" s="36"/>
      <c r="B11880" s="35" t="str">
        <f t="shared" ref="B11880:C11880" si="6236">B11830</f>
        <v>6d</v>
      </c>
      <c r="C11880" s="144" t="str">
        <f t="shared" si="6236"/>
        <v>Tables</v>
      </c>
      <c r="D11880" s="36" t="str">
        <f t="array" ref="D11880">IF(INDEX(INDIRECT(J11853),ROW($A$24))="","",INDEX(INDIRECT(J11853),ROW($A$24)))</f>
        <v/>
      </c>
      <c r="E11880" s="36" t="s">
        <v>73</v>
      </c>
      <c r="F11880" s="36">
        <f t="shared" si="6213"/>
        <v>1</v>
      </c>
      <c r="G11880" s="145" t="str">
        <f t="shared" si="6214"/>
        <v>Disciplinary</v>
      </c>
      <c r="H11880" s="36"/>
      <c r="I11880" s="36"/>
      <c r="J11880" s="126"/>
      <c r="K11880" s="1"/>
      <c r="L11880" s="1"/>
      <c r="M11880" s="1"/>
      <c r="N11880" s="1"/>
      <c r="O11880" s="1"/>
    </row>
    <row r="11881" ht="15.75" customHeight="1">
      <c r="A11881" s="36"/>
      <c r="B11881" s="35" t="str">
        <f t="shared" ref="B11881:C11881" si="6237">B11831</f>
        <v>7a</v>
      </c>
      <c r="C11881" s="144" t="str">
        <f t="shared" si="6237"/>
        <v>Behaviour of light</v>
      </c>
      <c r="D11881" s="36" t="str">
        <f t="array" ref="D11881">IF(INDEX(INDIRECT(J11853),ROW($A$25))="","",INDEX(INDIRECT(J11853),ROW($A$25)))</f>
        <v/>
      </c>
      <c r="E11881" s="36" t="s">
        <v>73</v>
      </c>
      <c r="F11881" s="36">
        <f t="shared" si="6213"/>
        <v>1</v>
      </c>
      <c r="G11881" s="148" t="str">
        <f t="shared" si="6214"/>
        <v>Substantive</v>
      </c>
      <c r="H11881" s="36"/>
      <c r="I11881" s="36"/>
      <c r="J11881" s="126"/>
      <c r="K11881" s="1"/>
      <c r="L11881" s="1"/>
      <c r="M11881" s="1"/>
      <c r="N11881" s="1"/>
      <c r="O11881" s="1"/>
    </row>
    <row r="11882" ht="15.75" customHeight="1">
      <c r="A11882" s="36"/>
      <c r="B11882" s="35" t="str">
        <f t="shared" ref="B11882:C11882" si="6238">B11832</f>
        <v>7b</v>
      </c>
      <c r="C11882" s="144" t="str">
        <f t="shared" si="6238"/>
        <v>Behaviour of light</v>
      </c>
      <c r="D11882" s="36" t="str">
        <f t="array" ref="D11882">IF(INDEX(INDIRECT(J11853),ROW($A$26))="","",INDEX(INDIRECT(J11853),ROW($A$26)))</f>
        <v/>
      </c>
      <c r="E11882" s="36" t="s">
        <v>73</v>
      </c>
      <c r="F11882" s="36">
        <f t="shared" si="6213"/>
        <v>2</v>
      </c>
      <c r="G11882" s="145" t="str">
        <f t="shared" si="6214"/>
        <v>Substantive</v>
      </c>
      <c r="H11882" s="36"/>
      <c r="I11882" s="36"/>
      <c r="J11882" s="126"/>
      <c r="K11882" s="1"/>
      <c r="L11882" s="1"/>
      <c r="M11882" s="1"/>
      <c r="N11882" s="1"/>
      <c r="O11882" s="1"/>
    </row>
    <row r="11883" ht="15.75" customHeight="1">
      <c r="A11883" s="36"/>
      <c r="B11883" s="35" t="str">
        <f t="shared" ref="B11883:C11883" si="6239">B11833</f>
        <v>7c</v>
      </c>
      <c r="C11883" s="144" t="str">
        <f t="shared" si="6239"/>
        <v>Behaviour of light</v>
      </c>
      <c r="D11883" s="36" t="str">
        <f t="array" ref="D11883">IF(INDEX(INDIRECT(J11853),ROW($A$27))="","",INDEX(INDIRECT(J11853),ROW($A$27)))</f>
        <v/>
      </c>
      <c r="E11883" s="36" t="s">
        <v>73</v>
      </c>
      <c r="F11883" s="36">
        <f t="shared" si="6213"/>
        <v>1</v>
      </c>
      <c r="G11883" s="145" t="str">
        <f t="shared" si="6214"/>
        <v>Substantive</v>
      </c>
      <c r="H11883" s="36"/>
      <c r="I11883" s="36"/>
      <c r="J11883" s="126"/>
      <c r="K11883" s="1"/>
      <c r="L11883" s="1"/>
      <c r="M11883" s="1"/>
      <c r="N11883" s="1"/>
      <c r="O11883" s="1"/>
    </row>
    <row r="11884" ht="15.75" customHeight="1">
      <c r="A11884" s="36"/>
      <c r="B11884" s="35" t="str">
        <f t="shared" ref="B11884:C11884" si="6240">B11834</f>
        <v>7d</v>
      </c>
      <c r="C11884" s="144" t="str">
        <f t="shared" si="6240"/>
        <v>Conclusions</v>
      </c>
      <c r="D11884" s="36" t="str">
        <f t="array" ref="D11884">IF(INDEX(INDIRECT(J11853),ROW($A$28))="","",INDEX(INDIRECT(J11853),ROW($A$28)))</f>
        <v/>
      </c>
      <c r="E11884" s="36" t="s">
        <v>73</v>
      </c>
      <c r="F11884" s="36">
        <f t="shared" si="6213"/>
        <v>1</v>
      </c>
      <c r="G11884" s="145" t="str">
        <f t="shared" si="6214"/>
        <v>Disciplinary</v>
      </c>
      <c r="H11884" s="36"/>
      <c r="I11884" s="36"/>
      <c r="J11884" s="126"/>
      <c r="K11884" s="1"/>
      <c r="L11884" s="1"/>
      <c r="M11884" s="1"/>
      <c r="N11884" s="1"/>
      <c r="O11884" s="1"/>
    </row>
    <row r="11885" ht="15.75" customHeight="1">
      <c r="A11885" s="36"/>
      <c r="B11885" s="35" t="str">
        <f t="shared" ref="B11885:C11885" si="6241">B11835</f>
        <v>8a</v>
      </c>
      <c r="C11885" s="144" t="str">
        <f t="shared" si="6241"/>
        <v>Measurement</v>
      </c>
      <c r="D11885" s="36" t="str">
        <f t="array" ref="D11885">IF(INDEX(INDIRECT(J11853),ROW($A$29))="","",INDEX(INDIRECT(J11853),ROW($A$29)))</f>
        <v/>
      </c>
      <c r="E11885" s="36" t="s">
        <v>73</v>
      </c>
      <c r="F11885" s="36">
        <f t="shared" si="6213"/>
        <v>1</v>
      </c>
      <c r="G11885" s="145" t="str">
        <f t="shared" si="6214"/>
        <v>Disciplinary</v>
      </c>
      <c r="H11885" s="36"/>
      <c r="I11885" s="36"/>
      <c r="J11885" s="126"/>
      <c r="K11885" s="1"/>
      <c r="L11885" s="1"/>
      <c r="M11885" s="1"/>
      <c r="N11885" s="1"/>
      <c r="O11885" s="1"/>
    </row>
    <row r="11886" ht="15.75" customHeight="1">
      <c r="A11886" s="36"/>
      <c r="B11886" s="35" t="str">
        <f t="shared" ref="B11886:C11886" si="6242">B11836</f>
        <v>8b</v>
      </c>
      <c r="C11886" s="144" t="str">
        <f t="shared" si="6242"/>
        <v>States of matter</v>
      </c>
      <c r="D11886" s="36" t="str">
        <f t="array" ref="D11886">IF(INDEX(INDIRECT(J11853),ROW($A$30))="","",INDEX(INDIRECT(J11853),ROW($A$30)))</f>
        <v/>
      </c>
      <c r="E11886" s="36" t="s">
        <v>73</v>
      </c>
      <c r="F11886" s="36">
        <f t="shared" si="6213"/>
        <v>1</v>
      </c>
      <c r="G11886" s="145" t="str">
        <f t="shared" si="6214"/>
        <v>Substantive</v>
      </c>
      <c r="H11886" s="36"/>
      <c r="I11886" s="36"/>
      <c r="J11886" s="126"/>
      <c r="K11886" s="1"/>
      <c r="L11886" s="1"/>
      <c r="M11886" s="1"/>
      <c r="N11886" s="1"/>
      <c r="O11886" s="1"/>
    </row>
    <row r="11887" ht="15.75" customHeight="1">
      <c r="A11887" s="36"/>
      <c r="B11887" s="35" t="str">
        <f t="shared" ref="B11887:C11887" si="6243">B11837</f>
        <v>8c</v>
      </c>
      <c r="C11887" s="144" t="str">
        <f t="shared" si="6243"/>
        <v>Accuracy and precision</v>
      </c>
      <c r="D11887" s="36" t="str">
        <f t="array" ref="D11887">IF(INDEX(INDIRECT(J11853),ROW($A$31))="","",INDEX(INDIRECT(J11853),ROW($A$31)))</f>
        <v/>
      </c>
      <c r="E11887" s="36" t="s">
        <v>73</v>
      </c>
      <c r="F11887" s="36">
        <f t="shared" si="6213"/>
        <v>1</v>
      </c>
      <c r="G11887" s="145" t="str">
        <f t="shared" si="6214"/>
        <v>Disciplinary</v>
      </c>
      <c r="H11887" s="36"/>
      <c r="I11887" s="36"/>
      <c r="J11887" s="126"/>
      <c r="K11887" s="1"/>
      <c r="L11887" s="1"/>
      <c r="M11887" s="1"/>
      <c r="N11887" s="1"/>
      <c r="O11887" s="1"/>
    </row>
    <row r="11888" ht="15.75" customHeight="1">
      <c r="A11888" s="36"/>
      <c r="B11888" s="35" t="str">
        <f t="shared" ref="B11888:C11888" si="6244">B11838</f>
        <v>9a</v>
      </c>
      <c r="C11888" s="144" t="str">
        <f t="shared" si="6244"/>
        <v>Planning scientific enquiry</v>
      </c>
      <c r="D11888" s="36" t="str">
        <f t="array" ref="D11888">IF(INDEX(INDIRECT(J11853),ROW($A$32))="","",INDEX(INDIRECT(J11853),ROW($A$32)))</f>
        <v/>
      </c>
      <c r="E11888" s="36" t="s">
        <v>73</v>
      </c>
      <c r="F11888" s="36">
        <f t="shared" si="6213"/>
        <v>2</v>
      </c>
      <c r="G11888" s="145" t="str">
        <f t="shared" si="6214"/>
        <v>Disciplinary</v>
      </c>
      <c r="H11888" s="36"/>
      <c r="I11888" s="36"/>
      <c r="J11888" s="126"/>
      <c r="K11888" s="1"/>
      <c r="L11888" s="1"/>
      <c r="M11888" s="1"/>
      <c r="N11888" s="1"/>
      <c r="O11888" s="1"/>
    </row>
    <row r="11889" ht="15.75" customHeight="1">
      <c r="A11889" s="36"/>
      <c r="B11889" s="35" t="str">
        <f t="shared" ref="B11889:C11889" si="6245">B11839</f>
        <v>9b</v>
      </c>
      <c r="C11889" s="144" t="str">
        <f t="shared" si="6245"/>
        <v>Forces</v>
      </c>
      <c r="D11889" s="36" t="str">
        <f t="array" ref="D11889">IF(INDEX(INDIRECT(J11853),ROW($A$33))="","",INDEX(INDIRECT(J11853),ROW($A$33)))</f>
        <v/>
      </c>
      <c r="E11889" s="36" t="s">
        <v>73</v>
      </c>
      <c r="F11889" s="36">
        <f t="shared" si="6213"/>
        <v>2</v>
      </c>
      <c r="G11889" s="148" t="str">
        <f t="shared" si="6214"/>
        <v>Substantive</v>
      </c>
      <c r="H11889" s="36"/>
      <c r="I11889" s="36"/>
      <c r="J11889" s="126"/>
      <c r="K11889" s="1"/>
      <c r="L11889" s="1"/>
      <c r="M11889" s="1"/>
      <c r="N11889" s="1"/>
      <c r="O11889" s="1"/>
    </row>
    <row r="11890" ht="15.75" customHeight="1">
      <c r="A11890" s="36"/>
      <c r="B11890" s="35" t="str">
        <f t="shared" ref="B11890:C11890" si="6246">B11840</f>
        <v>9c</v>
      </c>
      <c r="C11890" s="144" t="str">
        <f t="shared" si="6246"/>
        <v>Repeatability</v>
      </c>
      <c r="D11890" s="36" t="str">
        <f t="array" ref="D11890">IF(INDEX(INDIRECT(J11853),ROW($A$34))="","",INDEX(INDIRECT(J11853),ROW($A$34)))</f>
        <v/>
      </c>
      <c r="E11890" s="36" t="s">
        <v>73</v>
      </c>
      <c r="F11890" s="36">
        <f t="shared" si="6213"/>
        <v>1</v>
      </c>
      <c r="G11890" s="145" t="str">
        <f t="shared" si="6214"/>
        <v>Disciplinary</v>
      </c>
      <c r="H11890" s="36"/>
      <c r="I11890" s="36"/>
      <c r="J11890" s="126"/>
      <c r="K11890" s="1"/>
      <c r="L11890" s="1"/>
      <c r="M11890" s="1"/>
      <c r="N11890" s="1"/>
      <c r="O11890" s="1"/>
    </row>
    <row r="11891" ht="15.75" customHeight="1">
      <c r="A11891" s="36"/>
      <c r="B11891" s="35" t="str">
        <f t="shared" ref="B11891:C11891" si="6247">B11841</f>
        <v>9d</v>
      </c>
      <c r="C11891" s="144" t="str">
        <f t="shared" si="6247"/>
        <v>Graphs</v>
      </c>
      <c r="D11891" s="36" t="str">
        <f t="array" ref="D11891">IF(INDEX(INDIRECT(J11853),ROW($A$35))="","",INDEX(INDIRECT(J11853),ROW($A$35)))</f>
        <v/>
      </c>
      <c r="E11891" s="36" t="s">
        <v>73</v>
      </c>
      <c r="F11891" s="36">
        <f t="shared" si="6213"/>
        <v>1</v>
      </c>
      <c r="G11891" s="145" t="str">
        <f t="shared" si="6214"/>
        <v>Disciplinary</v>
      </c>
      <c r="H11891" s="36"/>
      <c r="I11891" s="36"/>
      <c r="J11891" s="126"/>
      <c r="K11891" s="1"/>
      <c r="L11891" s="1"/>
      <c r="M11891" s="1"/>
      <c r="N11891" s="1"/>
      <c r="O11891" s="1"/>
    </row>
    <row r="11892" ht="15.75" customHeight="1">
      <c r="A11892" s="36"/>
      <c r="B11892" s="35" t="str">
        <f t="shared" ref="B11892:C11892" si="6248">B11842</f>
        <v>10a</v>
      </c>
      <c r="C11892" s="144" t="str">
        <f t="shared" si="6248"/>
        <v>Physical properties of materials</v>
      </c>
      <c r="D11892" s="36" t="str">
        <f t="array" ref="D11892">IF(INDEX(INDIRECT(J11853),ROW($A$36))="","",INDEX(INDIRECT(J11853),ROW($A$36)))</f>
        <v/>
      </c>
      <c r="E11892" s="36" t="s">
        <v>73</v>
      </c>
      <c r="F11892" s="36">
        <f t="shared" si="6213"/>
        <v>1</v>
      </c>
      <c r="G11892" s="145" t="str">
        <f t="shared" si="6214"/>
        <v>Substantive</v>
      </c>
      <c r="H11892" s="36"/>
      <c r="I11892" s="36"/>
      <c r="J11892" s="126"/>
      <c r="K11892" s="1"/>
      <c r="L11892" s="1"/>
      <c r="M11892" s="1"/>
      <c r="N11892" s="1"/>
      <c r="O11892" s="1"/>
    </row>
    <row r="11893" ht="15.75" customHeight="1">
      <c r="A11893" s="36"/>
      <c r="B11893" s="35" t="str">
        <f t="shared" ref="B11893:C11893" si="6249">B11843</f>
        <v>10b</v>
      </c>
      <c r="C11893" s="144" t="str">
        <f t="shared" si="6249"/>
        <v>Physical properties of materials</v>
      </c>
      <c r="D11893" s="36" t="str">
        <f t="array" ref="D11893">IF(INDEX(INDIRECT(J11853),ROW($A$37))="","",INDEX(INDIRECT(J11853),ROW($A$37)))</f>
        <v/>
      </c>
      <c r="E11893" s="36" t="s">
        <v>73</v>
      </c>
      <c r="F11893" s="36">
        <f t="shared" si="6213"/>
        <v>1</v>
      </c>
      <c r="G11893" s="145" t="str">
        <f t="shared" si="6214"/>
        <v>Substantive</v>
      </c>
      <c r="H11893" s="36"/>
      <c r="I11893" s="36"/>
      <c r="J11893" s="126"/>
      <c r="K11893" s="1"/>
      <c r="L11893" s="1"/>
      <c r="M11893" s="1"/>
      <c r="N11893" s="1"/>
      <c r="O11893" s="1"/>
    </row>
    <row r="11894" ht="15.75" customHeight="1">
      <c r="A11894" s="36"/>
      <c r="B11894" s="35" t="str">
        <f t="shared" ref="B11894:C11894" si="6250">B11844</f>
        <v>10c</v>
      </c>
      <c r="C11894" s="144" t="str">
        <f t="shared" si="6250"/>
        <v>Graphs</v>
      </c>
      <c r="D11894" s="36" t="str">
        <f t="array" ref="D11894">IF(INDEX(INDIRECT(J11853),ROW($A$38))="","",INDEX(INDIRECT(J11853),ROW($A$38)))</f>
        <v/>
      </c>
      <c r="E11894" s="36" t="s">
        <v>73</v>
      </c>
      <c r="F11894" s="36">
        <f t="shared" si="6213"/>
        <v>1</v>
      </c>
      <c r="G11894" s="145" t="str">
        <f t="shared" si="6214"/>
        <v>Disciplinary</v>
      </c>
      <c r="H11894" s="36"/>
      <c r="I11894" s="36"/>
      <c r="J11894" s="126"/>
      <c r="K11894" s="1"/>
      <c r="L11894" s="1"/>
      <c r="M11894" s="1"/>
      <c r="N11894" s="1"/>
      <c r="O11894" s="1"/>
    </row>
    <row r="11895" ht="15.75" customHeight="1">
      <c r="A11895" s="36"/>
      <c r="B11895" s="35" t="str">
        <f t="shared" ref="B11895:C11895" si="6251">B11845</f>
        <v>11a</v>
      </c>
      <c r="C11895" s="144" t="str">
        <f t="shared" si="6251"/>
        <v>Repeatability</v>
      </c>
      <c r="D11895" s="36" t="str">
        <f t="array" ref="D11895">IF(INDEX(INDIRECT(J11853),ROW($A$39))="","",INDEX(INDIRECT(J11853),ROW($A$39)))</f>
        <v/>
      </c>
      <c r="E11895" s="36" t="s">
        <v>73</v>
      </c>
      <c r="F11895" s="36">
        <f t="shared" si="6213"/>
        <v>1</v>
      </c>
      <c r="G11895" s="145" t="str">
        <f t="shared" si="6214"/>
        <v>Disciplinary</v>
      </c>
      <c r="H11895" s="36"/>
      <c r="I11895" s="36"/>
      <c r="J11895" s="126"/>
      <c r="K11895" s="1"/>
      <c r="L11895" s="1"/>
      <c r="M11895" s="1"/>
      <c r="N11895" s="1"/>
      <c r="O11895" s="1"/>
    </row>
    <row r="11896" ht="15.75" customHeight="1">
      <c r="A11896" s="36"/>
      <c r="B11896" s="35" t="str">
        <f t="shared" ref="B11896:C11896" si="6252">B11846</f>
        <v>11b</v>
      </c>
      <c r="C11896" s="144" t="str">
        <f t="shared" si="6252"/>
        <v>Plants</v>
      </c>
      <c r="D11896" s="36" t="str">
        <f t="array" ref="D11896">IF(INDEX(INDIRECT(J11853),ROW($A$40))="","",INDEX(INDIRECT(J11853),ROW($A$40)))</f>
        <v/>
      </c>
      <c r="E11896" s="36" t="s">
        <v>73</v>
      </c>
      <c r="F11896" s="36">
        <f t="shared" si="6213"/>
        <v>1</v>
      </c>
      <c r="G11896" s="145" t="str">
        <f t="shared" si="6214"/>
        <v>Substantive</v>
      </c>
      <c r="H11896" s="36"/>
      <c r="I11896" s="36"/>
      <c r="J11896" s="126"/>
      <c r="K11896" s="1"/>
      <c r="L11896" s="1"/>
      <c r="M11896" s="1"/>
      <c r="N11896" s="1"/>
      <c r="O11896" s="1"/>
    </row>
    <row r="11897" ht="15.75" customHeight="1">
      <c r="A11897" s="36"/>
      <c r="B11897" s="123" t="str">
        <f t="shared" ref="B11897:C11897" si="6253">B11847</f>
        <v>11c</v>
      </c>
      <c r="C11897" s="146" t="str">
        <f t="shared" si="6253"/>
        <v>Conclusions</v>
      </c>
      <c r="D11897" s="36" t="str">
        <f t="array" ref="D11897">IF(INDEX(INDIRECT(J11853),ROW($A$41))="","",INDEX(INDIRECT(J11853),ROW($A$41)))</f>
        <v/>
      </c>
      <c r="E11897" s="36" t="s">
        <v>73</v>
      </c>
      <c r="F11897" s="36">
        <f t="shared" si="6213"/>
        <v>2</v>
      </c>
      <c r="G11897" s="147" t="str">
        <f>IF($G11747="","",$G11747)</f>
        <v>Disciplinary</v>
      </c>
      <c r="H11897" s="36"/>
      <c r="I11897" s="36"/>
      <c r="J11897" s="126"/>
      <c r="K11897" s="1"/>
      <c r="L11897" s="1"/>
      <c r="M11897" s="1"/>
      <c r="N11897" s="1"/>
      <c r="O11897" s="1"/>
    </row>
    <row r="11898" ht="15.75" customHeight="1">
      <c r="A11898" s="36"/>
      <c r="B11898" s="36"/>
      <c r="C11898" s="124" t="s">
        <v>67</v>
      </c>
      <c r="D11898" s="116">
        <f>SUM(D11857:D11897)</f>
        <v>0</v>
      </c>
      <c r="E11898" s="70" t="s">
        <v>73</v>
      </c>
      <c r="F11898" s="71">
        <f>SUM(F11857:F11897)</f>
        <v>50</v>
      </c>
      <c r="G11898" s="36"/>
      <c r="H11898" s="36"/>
      <c r="I11898" s="36"/>
      <c r="J11898" s="126"/>
      <c r="K11898" s="1"/>
      <c r="L11898" s="1"/>
      <c r="M11898" s="1"/>
      <c r="N11898" s="1"/>
      <c r="O11898" s="1"/>
    </row>
    <row r="11899" ht="15.75" customHeight="1">
      <c r="A11899" s="36"/>
      <c r="B11899" s="1"/>
      <c r="C11899" s="1"/>
      <c r="D11899" s="36"/>
      <c r="E11899" s="1"/>
      <c r="F11899" s="1"/>
      <c r="G11899" s="1"/>
      <c r="H11899" s="1"/>
      <c r="I11899" s="1"/>
      <c r="J11899" s="100"/>
      <c r="K11899" s="1"/>
      <c r="L11899" s="1"/>
      <c r="M11899" s="1"/>
      <c r="N11899" s="1"/>
      <c r="O11899" s="1"/>
    </row>
    <row r="11900" ht="15.75" customHeight="1">
      <c r="A11900" s="36"/>
      <c r="B11900" s="1"/>
      <c r="C11900" s="1"/>
      <c r="D11900" s="1"/>
      <c r="E11900" s="1"/>
      <c r="F11900" s="1"/>
      <c r="G11900" s="1"/>
      <c r="H11900" s="1"/>
      <c r="I11900" s="1"/>
      <c r="J11900" s="100"/>
      <c r="K11900" s="1"/>
      <c r="L11900" s="1"/>
      <c r="M11900" s="1"/>
      <c r="N11900" s="1"/>
      <c r="O11900" s="1"/>
    </row>
    <row r="11901" ht="15.75" customHeight="1">
      <c r="A11901" s="51" t="str">
        <f>A11851</f>
        <v>Year 7 Baseline Assessment Feedback</v>
      </c>
      <c r="B11901" s="36"/>
      <c r="C11901" s="54"/>
      <c r="D11901" s="1"/>
      <c r="E11901" s="36"/>
      <c r="F11901" s="36"/>
      <c r="G11901" s="36"/>
      <c r="H11901" s="36"/>
      <c r="I11901" s="36"/>
      <c r="J11901" s="150">
        <f>J11851+1</f>
        <v>255</v>
      </c>
      <c r="K11901" s="1"/>
      <c r="L11901" s="1"/>
      <c r="M11901" s="1"/>
      <c r="N11901" s="1"/>
      <c r="O11901" s="1"/>
    </row>
    <row r="11902" ht="15.75" customHeight="1">
      <c r="A11902" s="54" t="s">
        <v>104</v>
      </c>
      <c r="B11902" s="54" t="str">
        <f>$B$2</f>
        <v>Year 7 Baseline Assessment</v>
      </c>
      <c r="C11902" s="54"/>
      <c r="D11902" s="1"/>
      <c r="E11902" s="36"/>
      <c r="F11902" s="36"/>
      <c r="G11902" s="36"/>
      <c r="H11902" s="36"/>
      <c r="I11902" s="36"/>
      <c r="J11902" s="36" t="str">
        <f>CONCATENATE("Marksheet!$B$",J11901)</f>
        <v>Marksheet!$B$255</v>
      </c>
      <c r="K11902" s="1"/>
      <c r="L11902" s="1"/>
      <c r="M11902" s="1"/>
      <c r="N11902" s="1"/>
      <c r="O11902" s="1"/>
    </row>
    <row r="11903" ht="15.75" customHeight="1">
      <c r="A11903" s="54" t="s">
        <v>100</v>
      </c>
      <c r="B11903" s="54" t="str">
        <f>IF(INDIRECT(J11902)="","",INDIRECT(J11902))</f>
        <v/>
      </c>
      <c r="C11903" s="54"/>
      <c r="D11903" s="1"/>
      <c r="E11903" s="36"/>
      <c r="F11903" s="36"/>
      <c r="G11903" s="36"/>
      <c r="H11903" s="36"/>
      <c r="I11903" s="36"/>
      <c r="J11903" s="36" t="str">
        <f>CONCATENATE("Marksheet!$D$",J11901,":$AV$",J11901)</f>
        <v>Marksheet!$D$255:$AV$255</v>
      </c>
      <c r="K11903" s="1"/>
      <c r="L11903" s="1"/>
      <c r="M11903" s="1"/>
      <c r="N11903" s="1"/>
      <c r="O11903" s="1"/>
    </row>
    <row r="11904" ht="15.75" customHeight="1">
      <c r="A11904" s="54" t="s">
        <v>105</v>
      </c>
      <c r="B11904" s="54" t="str">
        <f>INDIRECT(CONCATENATE("Marksheet!$C$",INDIRECT(CONCATENATE("J",ROW()-3))))</f>
        <v/>
      </c>
      <c r="C11904" s="54"/>
      <c r="D11904" s="36"/>
      <c r="E11904" s="36"/>
      <c r="F11904" s="36"/>
      <c r="G11904" s="36"/>
      <c r="H11904" s="36"/>
      <c r="I11904" s="36"/>
      <c r="J11904" s="126"/>
      <c r="K11904" s="1"/>
      <c r="L11904" s="1"/>
      <c r="M11904" s="1"/>
      <c r="N11904" s="1"/>
      <c r="O11904" s="1"/>
    </row>
    <row r="11905" ht="15.75" customHeight="1">
      <c r="A11905" s="54"/>
      <c r="B11905" s="54"/>
      <c r="C11905" s="54"/>
      <c r="D11905" s="36"/>
      <c r="E11905" s="36"/>
      <c r="F11905" s="36"/>
      <c r="G11905" s="36"/>
      <c r="H11905" s="36"/>
      <c r="I11905" s="36"/>
      <c r="J11905" s="126"/>
      <c r="K11905" s="1"/>
      <c r="L11905" s="1"/>
      <c r="M11905" s="1"/>
      <c r="N11905" s="1"/>
      <c r="O11905" s="1"/>
    </row>
    <row r="11906" ht="15.75" customHeight="1">
      <c r="A11906" s="120"/>
      <c r="B11906" s="80" t="s">
        <v>93</v>
      </c>
      <c r="C11906" s="141" t="s">
        <v>94</v>
      </c>
      <c r="D11906" s="128" t="s">
        <v>95</v>
      </c>
      <c r="E11906" s="58"/>
      <c r="F11906" s="59"/>
      <c r="G11906" s="151" t="s">
        <v>106</v>
      </c>
      <c r="H11906" s="130"/>
      <c r="I11906" s="130"/>
      <c r="J11906" s="131"/>
      <c r="K11906" s="1"/>
      <c r="L11906" s="1"/>
      <c r="M11906" s="1"/>
      <c r="N11906" s="1"/>
      <c r="O11906" s="1"/>
    </row>
    <row r="11907" ht="15.75" customHeight="1">
      <c r="A11907" s="36"/>
      <c r="B11907" s="122" t="str">
        <f t="shared" ref="B11907:C11907" si="6254">B11857</f>
        <v>1a</v>
      </c>
      <c r="C11907" s="142" t="str">
        <f t="shared" si="6254"/>
        <v>Living and non-living things</v>
      </c>
      <c r="D11907" s="36" t="str">
        <f t="array" ref="D11907">IF(INDEX(INDIRECT(J11903),ROW($A$1))="","",INDEX(INDIRECT(J11903),ROW($A$1)))</f>
        <v/>
      </c>
      <c r="E11907" s="36" t="s">
        <v>73</v>
      </c>
      <c r="F11907" s="36">
        <f t="shared" ref="F11907:F11947" si="6256">F11857</f>
        <v>2</v>
      </c>
      <c r="G11907" s="143" t="str">
        <f t="shared" ref="G11907:G11946" si="6257">IF($G11257="","",$G11257)</f>
        <v>Substantive</v>
      </c>
      <c r="H11907" s="36"/>
      <c r="I11907" s="36"/>
      <c r="J11907" s="126"/>
      <c r="K11907" s="1"/>
      <c r="L11907" s="1"/>
      <c r="M11907" s="1"/>
      <c r="N11907" s="1"/>
      <c r="O11907" s="1"/>
    </row>
    <row r="11908" ht="15.75" customHeight="1">
      <c r="A11908" s="36"/>
      <c r="B11908" s="35" t="str">
        <f t="shared" ref="B11908:C11908" si="6255">B11858</f>
        <v>1b</v>
      </c>
      <c r="C11908" s="144" t="str">
        <f t="shared" si="6255"/>
        <v>Measurement</v>
      </c>
      <c r="D11908" s="36" t="str">
        <f t="array" ref="D11908">IF(INDEX(INDIRECT(J11903),ROW($A$2))="","",INDEX(INDIRECT(J11903),ROW($A$2)))</f>
        <v/>
      </c>
      <c r="E11908" s="36" t="s">
        <v>73</v>
      </c>
      <c r="F11908" s="36">
        <f t="shared" si="6256"/>
        <v>1</v>
      </c>
      <c r="G11908" s="145" t="str">
        <f t="shared" si="6257"/>
        <v>Disciplinary</v>
      </c>
      <c r="H11908" s="36"/>
      <c r="I11908" s="36"/>
      <c r="J11908" s="126"/>
      <c r="K11908" s="1"/>
      <c r="L11908" s="1"/>
      <c r="M11908" s="1"/>
      <c r="N11908" s="1"/>
      <c r="O11908" s="1"/>
    </row>
    <row r="11909" ht="15.75" customHeight="1">
      <c r="A11909" s="36"/>
      <c r="B11909" s="35" t="str">
        <f t="shared" ref="B11909:C11909" si="6258">B11859</f>
        <v>1c</v>
      </c>
      <c r="C11909" s="144" t="str">
        <f t="shared" si="6258"/>
        <v>Tables</v>
      </c>
      <c r="D11909" s="36" t="str">
        <f t="array" ref="D11909">IF(INDEX(INDIRECT(J11903),ROW($A$3))="","",INDEX(INDIRECT(J11903),ROW($A$3)))</f>
        <v/>
      </c>
      <c r="E11909" s="36" t="s">
        <v>73</v>
      </c>
      <c r="F11909" s="36">
        <f t="shared" si="6256"/>
        <v>1</v>
      </c>
      <c r="G11909" s="145" t="str">
        <f t="shared" si="6257"/>
        <v>Disciplinary</v>
      </c>
      <c r="H11909" s="36"/>
      <c r="I11909" s="36"/>
      <c r="J11909" s="126"/>
      <c r="K11909" s="1"/>
      <c r="L11909" s="1"/>
      <c r="M11909" s="1"/>
      <c r="N11909" s="1"/>
      <c r="O11909" s="1"/>
    </row>
    <row r="11910" ht="15.75" customHeight="1">
      <c r="A11910" s="36"/>
      <c r="B11910" s="35" t="str">
        <f t="shared" ref="B11910:C11910" si="6259">B11860</f>
        <v>1d</v>
      </c>
      <c r="C11910" s="144" t="str">
        <f t="shared" si="6259"/>
        <v>Plants</v>
      </c>
      <c r="D11910" s="36" t="str">
        <f t="array" ref="D11910">IF(INDEX(INDIRECT(J11903),ROW($A$4))="","",INDEX(INDIRECT(J11903),ROW($A$4)))</f>
        <v/>
      </c>
      <c r="E11910" s="36" t="s">
        <v>73</v>
      </c>
      <c r="F11910" s="36">
        <f t="shared" si="6256"/>
        <v>1</v>
      </c>
      <c r="G11910" s="145" t="str">
        <f t="shared" si="6257"/>
        <v>Substantive</v>
      </c>
      <c r="H11910" s="36"/>
      <c r="I11910" s="36"/>
      <c r="J11910" s="126"/>
      <c r="K11910" s="1"/>
      <c r="L11910" s="1"/>
      <c r="M11910" s="1"/>
      <c r="N11910" s="1"/>
      <c r="O11910" s="1"/>
    </row>
    <row r="11911" ht="15.75" customHeight="1">
      <c r="A11911" s="36"/>
      <c r="B11911" s="35" t="str">
        <f t="shared" ref="B11911:C11911" si="6260">B11861</f>
        <v>1e</v>
      </c>
      <c r="C11911" s="144" t="str">
        <f t="shared" si="6260"/>
        <v>Food chains</v>
      </c>
      <c r="D11911" s="36" t="str">
        <f t="array" ref="D11911">IF(INDEX(INDIRECT(J11903),ROW($A$5))="","",INDEX(INDIRECT(J11903),ROW($A$5)))</f>
        <v/>
      </c>
      <c r="E11911" s="36" t="s">
        <v>73</v>
      </c>
      <c r="F11911" s="36">
        <f t="shared" si="6256"/>
        <v>2</v>
      </c>
      <c r="G11911" s="145" t="str">
        <f t="shared" si="6257"/>
        <v>Substantive</v>
      </c>
      <c r="H11911" s="36"/>
      <c r="I11911" s="36"/>
      <c r="J11911" s="126"/>
      <c r="K11911" s="1"/>
      <c r="L11911" s="1"/>
      <c r="M11911" s="1"/>
      <c r="N11911" s="1"/>
      <c r="O11911" s="1"/>
    </row>
    <row r="11912" ht="15.75" customHeight="1">
      <c r="A11912" s="36"/>
      <c r="B11912" s="35" t="str">
        <f t="shared" ref="B11912:C11912" si="6261">B11862</f>
        <v>2a</v>
      </c>
      <c r="C11912" s="144" t="str">
        <f t="shared" si="6261"/>
        <v>States of matter</v>
      </c>
      <c r="D11912" s="36" t="str">
        <f t="array" ref="D11912">IF(INDEX(INDIRECT(J11903),ROW($A$6))="","",INDEX(INDIRECT(J11903),ROW($A$6)))</f>
        <v/>
      </c>
      <c r="E11912" s="36" t="s">
        <v>73</v>
      </c>
      <c r="F11912" s="36">
        <f t="shared" si="6256"/>
        <v>1</v>
      </c>
      <c r="G11912" s="145" t="str">
        <f t="shared" si="6257"/>
        <v>Substantive</v>
      </c>
      <c r="H11912" s="36"/>
      <c r="I11912" s="36"/>
      <c r="J11912" s="126"/>
      <c r="K11912" s="1"/>
      <c r="L11912" s="1"/>
      <c r="M11912" s="1"/>
      <c r="N11912" s="1"/>
      <c r="O11912" s="1"/>
    </row>
    <row r="11913" ht="15.75" customHeight="1">
      <c r="A11913" s="36"/>
      <c r="B11913" s="35" t="str">
        <f t="shared" ref="B11913:C11913" si="6262">B11863</f>
        <v>2b</v>
      </c>
      <c r="C11913" s="144" t="str">
        <f t="shared" si="6262"/>
        <v>Graphs</v>
      </c>
      <c r="D11913" s="36" t="str">
        <f t="array" ref="D11913">IF(INDEX(INDIRECT(J11903),ROW($A$7))="","",INDEX(INDIRECT(J11903),ROW($A$7)))</f>
        <v/>
      </c>
      <c r="E11913" s="36" t="s">
        <v>73</v>
      </c>
      <c r="F11913" s="36">
        <f t="shared" si="6256"/>
        <v>1</v>
      </c>
      <c r="G11913" s="148" t="str">
        <f t="shared" si="6257"/>
        <v>Disciplinary</v>
      </c>
      <c r="H11913" s="36"/>
      <c r="I11913" s="36"/>
      <c r="J11913" s="126"/>
      <c r="K11913" s="1"/>
      <c r="L11913" s="1"/>
      <c r="M11913" s="1"/>
      <c r="N11913" s="1"/>
      <c r="O11913" s="1"/>
    </row>
    <row r="11914" ht="15.75" customHeight="1">
      <c r="A11914" s="36"/>
      <c r="B11914" s="35" t="str">
        <f t="shared" ref="B11914:C11914" si="6263">B11864</f>
        <v>2c</v>
      </c>
      <c r="C11914" s="144" t="str">
        <f t="shared" si="6263"/>
        <v>Plants</v>
      </c>
      <c r="D11914" s="36" t="str">
        <f t="array" ref="D11914">IF(INDEX(INDIRECT(J11903),ROW($A$8))="","",INDEX(INDIRECT(J11903),ROW($A$8)))</f>
        <v/>
      </c>
      <c r="E11914" s="36" t="s">
        <v>73</v>
      </c>
      <c r="F11914" s="36">
        <f t="shared" si="6256"/>
        <v>1</v>
      </c>
      <c r="G11914" s="145" t="str">
        <f t="shared" si="6257"/>
        <v>Substantive</v>
      </c>
      <c r="H11914" s="36"/>
      <c r="I11914" s="36"/>
      <c r="J11914" s="126"/>
      <c r="K11914" s="1"/>
      <c r="L11914" s="1"/>
      <c r="M11914" s="1"/>
      <c r="N11914" s="1"/>
      <c r="O11914" s="1"/>
    </row>
    <row r="11915" ht="15.75" customHeight="1">
      <c r="A11915" s="36"/>
      <c r="B11915" s="35" t="str">
        <f t="shared" ref="B11915:C11915" si="6264">B11865</f>
        <v>3a</v>
      </c>
      <c r="C11915" s="144" t="str">
        <f t="shared" si="6264"/>
        <v>Reversible and non-reversible changes</v>
      </c>
      <c r="D11915" s="36" t="str">
        <f t="array" ref="D11915">IF(INDEX(INDIRECT(J11903),ROW($A$9))="","",INDEX(INDIRECT(J11903),ROW($A$9)))</f>
        <v/>
      </c>
      <c r="E11915" s="36" t="s">
        <v>73</v>
      </c>
      <c r="F11915" s="36">
        <f t="shared" si="6256"/>
        <v>2</v>
      </c>
      <c r="G11915" s="145" t="str">
        <f t="shared" si="6257"/>
        <v>Substantive</v>
      </c>
      <c r="H11915" s="36"/>
      <c r="I11915" s="36"/>
      <c r="J11915" s="126"/>
      <c r="K11915" s="1"/>
      <c r="L11915" s="1"/>
      <c r="M11915" s="1"/>
      <c r="N11915" s="1"/>
      <c r="O11915" s="1"/>
    </row>
    <row r="11916" ht="15.75" customHeight="1">
      <c r="A11916" s="36"/>
      <c r="B11916" s="35" t="str">
        <f t="shared" ref="B11916:C11916" si="6265">B11866</f>
        <v>3b</v>
      </c>
      <c r="C11916" s="144" t="str">
        <f t="shared" si="6265"/>
        <v>Units</v>
      </c>
      <c r="D11916" s="36" t="str">
        <f t="array" ref="D11916">IF(INDEX(INDIRECT(J11903),ROW($A$10))="","",INDEX(INDIRECT(J11903),ROW($A$10)))</f>
        <v/>
      </c>
      <c r="E11916" s="36" t="s">
        <v>73</v>
      </c>
      <c r="F11916" s="36">
        <f t="shared" si="6256"/>
        <v>1</v>
      </c>
      <c r="G11916" s="145" t="str">
        <f t="shared" si="6257"/>
        <v>Disciplinary</v>
      </c>
      <c r="H11916" s="36"/>
      <c r="I11916" s="36"/>
      <c r="J11916" s="126"/>
      <c r="K11916" s="1"/>
      <c r="L11916" s="1"/>
      <c r="M11916" s="1"/>
      <c r="N11916" s="1"/>
      <c r="O11916" s="1"/>
    </row>
    <row r="11917" ht="15.75" customHeight="1">
      <c r="A11917" s="36"/>
      <c r="B11917" s="35" t="str">
        <f t="shared" ref="B11917:C11917" si="6266">B11867</f>
        <v>3c</v>
      </c>
      <c r="C11917" s="144" t="str">
        <f t="shared" si="6266"/>
        <v>Hazards, risks and precautions</v>
      </c>
      <c r="D11917" s="36" t="str">
        <f t="array" ref="D11917">IF(INDEX(INDIRECT(J11903),ROW($A$11))="","",INDEX(INDIRECT(J11903),ROW($A$11)))</f>
        <v/>
      </c>
      <c r="E11917" s="36" t="s">
        <v>73</v>
      </c>
      <c r="F11917" s="36">
        <f t="shared" si="6256"/>
        <v>1</v>
      </c>
      <c r="G11917" s="149" t="str">
        <f t="shared" si="6257"/>
        <v>Disciplinary</v>
      </c>
      <c r="H11917" s="36"/>
      <c r="I11917" s="36"/>
      <c r="J11917" s="126"/>
      <c r="K11917" s="1"/>
      <c r="L11917" s="1"/>
      <c r="M11917" s="1"/>
      <c r="N11917" s="1"/>
      <c r="O11917" s="1"/>
    </row>
    <row r="11918" ht="15.75" customHeight="1">
      <c r="A11918" s="36"/>
      <c r="B11918" s="35" t="str">
        <f t="shared" ref="B11918:C11918" si="6267">B11868</f>
        <v>3d</v>
      </c>
      <c r="C11918" s="144" t="str">
        <f t="shared" si="6267"/>
        <v>States of matter</v>
      </c>
      <c r="D11918" s="36" t="str">
        <f t="array" ref="D11918">IF(INDEX(INDIRECT(J11903),ROW($A$12))="","",INDEX(INDIRECT(J11903),ROW($A$12)))</f>
        <v/>
      </c>
      <c r="E11918" s="36" t="s">
        <v>73</v>
      </c>
      <c r="F11918" s="36">
        <f t="shared" si="6256"/>
        <v>1</v>
      </c>
      <c r="G11918" s="145" t="str">
        <f t="shared" si="6257"/>
        <v>Substantive</v>
      </c>
      <c r="H11918" s="36"/>
      <c r="I11918" s="36"/>
      <c r="J11918" s="126"/>
      <c r="K11918" s="1"/>
      <c r="L11918" s="1"/>
      <c r="M11918" s="1"/>
      <c r="N11918" s="1"/>
      <c r="O11918" s="1"/>
    </row>
    <row r="11919" ht="15.75" customHeight="1">
      <c r="A11919" s="36"/>
      <c r="B11919" s="35" t="str">
        <f t="shared" ref="B11919:C11919" si="6268">B11869</f>
        <v>3e</v>
      </c>
      <c r="C11919" s="144" t="str">
        <f t="shared" si="6268"/>
        <v>Reversible and non-reversible changes</v>
      </c>
      <c r="D11919" s="36" t="str">
        <f t="array" ref="D11919">IF(INDEX(INDIRECT(J11903),ROW($A$13))="","",INDEX(INDIRECT(J11903),ROW($A$13)))</f>
        <v/>
      </c>
      <c r="E11919" s="36" t="s">
        <v>73</v>
      </c>
      <c r="F11919" s="36">
        <f t="shared" si="6256"/>
        <v>1</v>
      </c>
      <c r="G11919" s="145" t="str">
        <f t="shared" si="6257"/>
        <v>Substantive</v>
      </c>
      <c r="H11919" s="36"/>
      <c r="I11919" s="36"/>
      <c r="J11919" s="126"/>
      <c r="K11919" s="1"/>
      <c r="L11919" s="1"/>
      <c r="M11919" s="1"/>
      <c r="N11919" s="1"/>
      <c r="O11919" s="1"/>
    </row>
    <row r="11920" ht="15.75" customHeight="1">
      <c r="A11920" s="36"/>
      <c r="B11920" s="35" t="str">
        <f t="shared" ref="B11920:C11920" si="6269">B11870</f>
        <v>4a</v>
      </c>
      <c r="C11920" s="144" t="str">
        <f t="shared" si="6269"/>
        <v>Equipment</v>
      </c>
      <c r="D11920" s="36" t="str">
        <f t="array" ref="D11920">IF(INDEX(INDIRECT(J11903),ROW($A$14))="","",INDEX(INDIRECT(J11903),ROW($A$14)))</f>
        <v/>
      </c>
      <c r="E11920" s="36" t="s">
        <v>73</v>
      </c>
      <c r="F11920" s="36">
        <f t="shared" si="6256"/>
        <v>2</v>
      </c>
      <c r="G11920" s="145" t="str">
        <f t="shared" si="6257"/>
        <v>Disciplinary</v>
      </c>
      <c r="H11920" s="36"/>
      <c r="I11920" s="36"/>
      <c r="J11920" s="126"/>
      <c r="K11920" s="1"/>
      <c r="L11920" s="1"/>
      <c r="M11920" s="1"/>
      <c r="N11920" s="1"/>
      <c r="O11920" s="1"/>
    </row>
    <row r="11921" ht="15.75" customHeight="1">
      <c r="A11921" s="36"/>
      <c r="B11921" s="35" t="str">
        <f t="shared" ref="B11921:C11921" si="6270">B11871</f>
        <v>4b</v>
      </c>
      <c r="C11921" s="144" t="str">
        <f t="shared" si="6270"/>
        <v>Accuracy and precision</v>
      </c>
      <c r="D11921" s="36" t="str">
        <f t="array" ref="D11921">IF(INDEX(INDIRECT(J11903),ROW($A$15))="","",INDEX(INDIRECT(J11903),ROW($A$15)))</f>
        <v/>
      </c>
      <c r="E11921" s="36" t="s">
        <v>73</v>
      </c>
      <c r="F11921" s="36">
        <f t="shared" si="6256"/>
        <v>1</v>
      </c>
      <c r="G11921" s="145" t="str">
        <f t="shared" si="6257"/>
        <v>Disciplinary</v>
      </c>
      <c r="H11921" s="36"/>
      <c r="I11921" s="36"/>
      <c r="J11921" s="126"/>
      <c r="K11921" s="1"/>
      <c r="L11921" s="1"/>
      <c r="M11921" s="1"/>
      <c r="N11921" s="1"/>
      <c r="O11921" s="1"/>
    </row>
    <row r="11922" ht="15.75" customHeight="1">
      <c r="A11922" s="36"/>
      <c r="B11922" s="35" t="str">
        <f t="shared" ref="B11922:C11922" si="6271">B11872</f>
        <v>4c</v>
      </c>
      <c r="C11922" s="144" t="str">
        <f t="shared" si="6271"/>
        <v>Conclusions</v>
      </c>
      <c r="D11922" s="36" t="str">
        <f t="array" ref="D11922">IF(INDEX(INDIRECT(J11903),ROW($A$16))="","",INDEX(INDIRECT(J11903),ROW($A$16)))</f>
        <v/>
      </c>
      <c r="E11922" s="36" t="s">
        <v>73</v>
      </c>
      <c r="F11922" s="36">
        <f t="shared" si="6256"/>
        <v>1</v>
      </c>
      <c r="G11922" s="145" t="str">
        <f t="shared" si="6257"/>
        <v>Disciplinary</v>
      </c>
      <c r="H11922" s="36"/>
      <c r="I11922" s="36"/>
      <c r="J11922" s="126"/>
      <c r="K11922" s="1"/>
      <c r="L11922" s="1"/>
      <c r="M11922" s="1"/>
      <c r="N11922" s="1"/>
      <c r="O11922" s="1"/>
    </row>
    <row r="11923" ht="15.75" customHeight="1">
      <c r="A11923" s="36"/>
      <c r="B11923" s="35" t="str">
        <f t="shared" ref="B11923:C11923" si="6272">B11873</f>
        <v>5a</v>
      </c>
      <c r="C11923" s="144" t="str">
        <f t="shared" si="6272"/>
        <v>Hazards, risks and precautions</v>
      </c>
      <c r="D11923" s="36" t="str">
        <f t="array" ref="D11923">IF(INDEX(INDIRECT(J11903),ROW($A$17))="","",INDEX(INDIRECT(J11903),ROW($A$17)))</f>
        <v/>
      </c>
      <c r="E11923" s="36" t="s">
        <v>73</v>
      </c>
      <c r="F11923" s="36">
        <f t="shared" si="6256"/>
        <v>1</v>
      </c>
      <c r="G11923" s="145" t="str">
        <f t="shared" si="6257"/>
        <v>Disciplinary</v>
      </c>
      <c r="H11923" s="36"/>
      <c r="I11923" s="36"/>
      <c r="J11923" s="126"/>
      <c r="K11923" s="1"/>
      <c r="L11923" s="1"/>
      <c r="M11923" s="1"/>
      <c r="N11923" s="1"/>
      <c r="O11923" s="1"/>
    </row>
    <row r="11924" ht="15.75" customHeight="1">
      <c r="A11924" s="36"/>
      <c r="B11924" s="35" t="str">
        <f t="shared" ref="B11924:C11924" si="6273">B11874</f>
        <v>5b</v>
      </c>
      <c r="C11924" s="144" t="str">
        <f t="shared" si="6273"/>
        <v>Electricity</v>
      </c>
      <c r="D11924" s="36" t="str">
        <f t="array" ref="D11924">IF(INDEX(INDIRECT(J11903),ROW($A$18))="","",INDEX(INDIRECT(J11903),ROW($A$18)))</f>
        <v/>
      </c>
      <c r="E11924" s="36" t="s">
        <v>73</v>
      </c>
      <c r="F11924" s="36">
        <f t="shared" si="6256"/>
        <v>1</v>
      </c>
      <c r="G11924" s="145" t="str">
        <f t="shared" si="6257"/>
        <v>Substantive</v>
      </c>
      <c r="H11924" s="36"/>
      <c r="I11924" s="36"/>
      <c r="J11924" s="126"/>
      <c r="K11924" s="1"/>
      <c r="L11924" s="1"/>
      <c r="M11924" s="1"/>
      <c r="N11924" s="1"/>
      <c r="O11924" s="1"/>
    </row>
    <row r="11925" ht="15.75" customHeight="1">
      <c r="A11925" s="36"/>
      <c r="B11925" s="35" t="str">
        <f t="shared" ref="B11925:C11925" si="6274">B11875</f>
        <v>5c</v>
      </c>
      <c r="C11925" s="144" t="str">
        <f t="shared" si="6274"/>
        <v>Physical properties of materials</v>
      </c>
      <c r="D11925" s="36" t="str">
        <f t="array" ref="D11925">IF(INDEX(INDIRECT(J11903),ROW($A$19))="","",INDEX(INDIRECT(J11903),ROW($A$19)))</f>
        <v/>
      </c>
      <c r="E11925" s="36" t="s">
        <v>73</v>
      </c>
      <c r="F11925" s="36">
        <f t="shared" si="6256"/>
        <v>1</v>
      </c>
      <c r="G11925" s="145" t="str">
        <f t="shared" si="6257"/>
        <v>Substantive</v>
      </c>
      <c r="H11925" s="36"/>
      <c r="I11925" s="36"/>
      <c r="J11925" s="126"/>
      <c r="K11925" s="1"/>
      <c r="L11925" s="1"/>
      <c r="M11925" s="1"/>
      <c r="N11925" s="1"/>
      <c r="O11925" s="1"/>
    </row>
    <row r="11926" ht="15.75" customHeight="1">
      <c r="A11926" s="36"/>
      <c r="B11926" s="35" t="str">
        <f t="shared" ref="B11926:C11926" si="6275">B11876</f>
        <v>5d</v>
      </c>
      <c r="C11926" s="144" t="str">
        <f t="shared" si="6275"/>
        <v>Electricity</v>
      </c>
      <c r="D11926" s="36" t="str">
        <f t="array" ref="D11926">IF(INDEX(INDIRECT(J11903),ROW($A$20))="","",INDEX(INDIRECT(J11903),ROW($A$20)))</f>
        <v/>
      </c>
      <c r="E11926" s="36" t="s">
        <v>73</v>
      </c>
      <c r="F11926" s="36">
        <f t="shared" si="6256"/>
        <v>1</v>
      </c>
      <c r="G11926" s="145" t="str">
        <f t="shared" si="6257"/>
        <v>Substantive</v>
      </c>
      <c r="H11926" s="36"/>
      <c r="I11926" s="36"/>
      <c r="J11926" s="126"/>
      <c r="K11926" s="1"/>
      <c r="L11926" s="1"/>
      <c r="M11926" s="1"/>
      <c r="N11926" s="1"/>
      <c r="O11926" s="1"/>
    </row>
    <row r="11927" ht="15.75" customHeight="1">
      <c r="A11927" s="36"/>
      <c r="B11927" s="35" t="str">
        <f t="shared" ref="B11927:C11927" si="6276">B11877</f>
        <v>6a</v>
      </c>
      <c r="C11927" s="144" t="str">
        <f t="shared" si="6276"/>
        <v>Planning scientific enquiry</v>
      </c>
      <c r="D11927" s="36" t="str">
        <f t="array" ref="D11927">IF(INDEX(INDIRECT(J11903),ROW($A$21))="","",INDEX(INDIRECT(J11903),ROW($A$21)))</f>
        <v/>
      </c>
      <c r="E11927" s="36" t="s">
        <v>73</v>
      </c>
      <c r="F11927" s="36">
        <f t="shared" si="6256"/>
        <v>2</v>
      </c>
      <c r="G11927" s="145" t="str">
        <f t="shared" si="6257"/>
        <v>Disciplinary</v>
      </c>
      <c r="H11927" s="36"/>
      <c r="I11927" s="36"/>
      <c r="J11927" s="126"/>
      <c r="K11927" s="1"/>
      <c r="L11927" s="1"/>
      <c r="M11927" s="1"/>
      <c r="N11927" s="1"/>
      <c r="O11927" s="1"/>
    </row>
    <row r="11928" ht="15.75" customHeight="1">
      <c r="A11928" s="36"/>
      <c r="B11928" s="35" t="str">
        <f t="shared" ref="B11928:C11928" si="6277">B11878</f>
        <v>6b</v>
      </c>
      <c r="C11928" s="144" t="str">
        <f t="shared" si="6277"/>
        <v>Units</v>
      </c>
      <c r="D11928" s="36" t="str">
        <f t="array" ref="D11928">IF(INDEX(INDIRECT(J11903),ROW($A$22))="","",INDEX(INDIRECT(J11903),ROW($A$22)))</f>
        <v/>
      </c>
      <c r="E11928" s="36" t="s">
        <v>73</v>
      </c>
      <c r="F11928" s="36">
        <f t="shared" si="6256"/>
        <v>1</v>
      </c>
      <c r="G11928" s="145" t="str">
        <f t="shared" si="6257"/>
        <v>Disciplinary</v>
      </c>
      <c r="H11928" s="36"/>
      <c r="I11928" s="36"/>
      <c r="J11928" s="126"/>
      <c r="K11928" s="1"/>
      <c r="L11928" s="1"/>
      <c r="M11928" s="1"/>
      <c r="N11928" s="1"/>
      <c r="O11928" s="1"/>
    </row>
    <row r="11929" ht="15.75" customHeight="1">
      <c r="A11929" s="36"/>
      <c r="B11929" s="35" t="str">
        <f t="shared" ref="B11929:C11929" si="6278">B11879</f>
        <v>6c</v>
      </c>
      <c r="C11929" s="144" t="str">
        <f t="shared" si="6278"/>
        <v>Forces</v>
      </c>
      <c r="D11929" s="36" t="str">
        <f t="array" ref="D11929">IF(INDEX(INDIRECT(J11903),ROW($A$23))="","",INDEX(INDIRECT(J11903),ROW($A$23)))</f>
        <v/>
      </c>
      <c r="E11929" s="36" t="s">
        <v>73</v>
      </c>
      <c r="F11929" s="36">
        <f t="shared" si="6256"/>
        <v>1</v>
      </c>
      <c r="G11929" s="148" t="str">
        <f t="shared" si="6257"/>
        <v>Substantive</v>
      </c>
      <c r="H11929" s="36"/>
      <c r="I11929" s="36"/>
      <c r="J11929" s="126"/>
      <c r="K11929" s="1"/>
      <c r="L11929" s="1"/>
      <c r="M11929" s="1"/>
      <c r="N11929" s="1"/>
      <c r="O11929" s="1"/>
    </row>
    <row r="11930" ht="15.75" customHeight="1">
      <c r="A11930" s="36"/>
      <c r="B11930" s="35" t="str">
        <f t="shared" ref="B11930:C11930" si="6279">B11880</f>
        <v>6d</v>
      </c>
      <c r="C11930" s="144" t="str">
        <f t="shared" si="6279"/>
        <v>Tables</v>
      </c>
      <c r="D11930" s="36" t="str">
        <f t="array" ref="D11930">IF(INDEX(INDIRECT(J11903),ROW($A$24))="","",INDEX(INDIRECT(J11903),ROW($A$24)))</f>
        <v/>
      </c>
      <c r="E11930" s="36" t="s">
        <v>73</v>
      </c>
      <c r="F11930" s="36">
        <f t="shared" si="6256"/>
        <v>1</v>
      </c>
      <c r="G11930" s="145" t="str">
        <f t="shared" si="6257"/>
        <v>Disciplinary</v>
      </c>
      <c r="H11930" s="36"/>
      <c r="I11930" s="36"/>
      <c r="J11930" s="126"/>
      <c r="K11930" s="1"/>
      <c r="L11930" s="1"/>
      <c r="M11930" s="1"/>
      <c r="N11930" s="1"/>
      <c r="O11930" s="1"/>
    </row>
    <row r="11931" ht="15.75" customHeight="1">
      <c r="A11931" s="36"/>
      <c r="B11931" s="35" t="str">
        <f t="shared" ref="B11931:C11931" si="6280">B11881</f>
        <v>7a</v>
      </c>
      <c r="C11931" s="144" t="str">
        <f t="shared" si="6280"/>
        <v>Behaviour of light</v>
      </c>
      <c r="D11931" s="36" t="str">
        <f t="array" ref="D11931">IF(INDEX(INDIRECT(J11903),ROW($A$25))="","",INDEX(INDIRECT(J11903),ROW($A$25)))</f>
        <v/>
      </c>
      <c r="E11931" s="36" t="s">
        <v>73</v>
      </c>
      <c r="F11931" s="36">
        <f t="shared" si="6256"/>
        <v>1</v>
      </c>
      <c r="G11931" s="148" t="str">
        <f t="shared" si="6257"/>
        <v>Substantive</v>
      </c>
      <c r="H11931" s="36"/>
      <c r="I11931" s="36"/>
      <c r="J11931" s="126"/>
      <c r="K11931" s="1"/>
      <c r="L11931" s="1"/>
      <c r="M11931" s="1"/>
      <c r="N11931" s="1"/>
      <c r="O11931" s="1"/>
    </row>
    <row r="11932" ht="15.75" customHeight="1">
      <c r="A11932" s="36"/>
      <c r="B11932" s="35" t="str">
        <f t="shared" ref="B11932:C11932" si="6281">B11882</f>
        <v>7b</v>
      </c>
      <c r="C11932" s="144" t="str">
        <f t="shared" si="6281"/>
        <v>Behaviour of light</v>
      </c>
      <c r="D11932" s="36" t="str">
        <f t="array" ref="D11932">IF(INDEX(INDIRECT(J11903),ROW($A$26))="","",INDEX(INDIRECT(J11903),ROW($A$26)))</f>
        <v/>
      </c>
      <c r="E11932" s="36" t="s">
        <v>73</v>
      </c>
      <c r="F11932" s="36">
        <f t="shared" si="6256"/>
        <v>2</v>
      </c>
      <c r="G11932" s="145" t="str">
        <f t="shared" si="6257"/>
        <v>Substantive</v>
      </c>
      <c r="H11932" s="36"/>
      <c r="I11932" s="36"/>
      <c r="J11932" s="126"/>
      <c r="K11932" s="1"/>
      <c r="L11932" s="1"/>
      <c r="M11932" s="1"/>
      <c r="N11932" s="1"/>
      <c r="O11932" s="1"/>
    </row>
    <row r="11933" ht="15.75" customHeight="1">
      <c r="A11933" s="36"/>
      <c r="B11933" s="35" t="str">
        <f t="shared" ref="B11933:C11933" si="6282">B11883</f>
        <v>7c</v>
      </c>
      <c r="C11933" s="144" t="str">
        <f t="shared" si="6282"/>
        <v>Behaviour of light</v>
      </c>
      <c r="D11933" s="36" t="str">
        <f t="array" ref="D11933">IF(INDEX(INDIRECT(J11903),ROW($A$27))="","",INDEX(INDIRECT(J11903),ROW($A$27)))</f>
        <v/>
      </c>
      <c r="E11933" s="36" t="s">
        <v>73</v>
      </c>
      <c r="F11933" s="36">
        <f t="shared" si="6256"/>
        <v>1</v>
      </c>
      <c r="G11933" s="145" t="str">
        <f t="shared" si="6257"/>
        <v>Substantive</v>
      </c>
      <c r="H11933" s="36"/>
      <c r="I11933" s="36"/>
      <c r="J11933" s="126"/>
      <c r="K11933" s="1"/>
      <c r="L11933" s="1"/>
      <c r="M11933" s="1"/>
      <c r="N11933" s="1"/>
      <c r="O11933" s="1"/>
    </row>
    <row r="11934" ht="15.75" customHeight="1">
      <c r="A11934" s="36"/>
      <c r="B11934" s="35" t="str">
        <f t="shared" ref="B11934:C11934" si="6283">B11884</f>
        <v>7d</v>
      </c>
      <c r="C11934" s="144" t="str">
        <f t="shared" si="6283"/>
        <v>Conclusions</v>
      </c>
      <c r="D11934" s="36" t="str">
        <f t="array" ref="D11934">IF(INDEX(INDIRECT(J11903),ROW($A$28))="","",INDEX(INDIRECT(J11903),ROW($A$28)))</f>
        <v/>
      </c>
      <c r="E11934" s="36" t="s">
        <v>73</v>
      </c>
      <c r="F11934" s="36">
        <f t="shared" si="6256"/>
        <v>1</v>
      </c>
      <c r="G11934" s="145" t="str">
        <f t="shared" si="6257"/>
        <v>Disciplinary</v>
      </c>
      <c r="H11934" s="36"/>
      <c r="I11934" s="36"/>
      <c r="J11934" s="126"/>
      <c r="K11934" s="1"/>
      <c r="L11934" s="1"/>
      <c r="M11934" s="1"/>
      <c r="N11934" s="1"/>
      <c r="O11934" s="1"/>
    </row>
    <row r="11935" ht="15.75" customHeight="1">
      <c r="A11935" s="36"/>
      <c r="B11935" s="35" t="str">
        <f t="shared" ref="B11935:C11935" si="6284">B11885</f>
        <v>8a</v>
      </c>
      <c r="C11935" s="144" t="str">
        <f t="shared" si="6284"/>
        <v>Measurement</v>
      </c>
      <c r="D11935" s="36" t="str">
        <f t="array" ref="D11935">IF(INDEX(INDIRECT(J11903),ROW($A$29))="","",INDEX(INDIRECT(J11903),ROW($A$29)))</f>
        <v/>
      </c>
      <c r="E11935" s="36" t="s">
        <v>73</v>
      </c>
      <c r="F11935" s="36">
        <f t="shared" si="6256"/>
        <v>1</v>
      </c>
      <c r="G11935" s="145" t="str">
        <f t="shared" si="6257"/>
        <v>Disciplinary</v>
      </c>
      <c r="H11935" s="36"/>
      <c r="I11935" s="36"/>
      <c r="J11935" s="126"/>
      <c r="K11935" s="1"/>
      <c r="L11935" s="1"/>
      <c r="M11935" s="1"/>
      <c r="N11935" s="1"/>
      <c r="O11935" s="1"/>
    </row>
    <row r="11936" ht="15.75" customHeight="1">
      <c r="A11936" s="36"/>
      <c r="B11936" s="35" t="str">
        <f t="shared" ref="B11936:C11936" si="6285">B11886</f>
        <v>8b</v>
      </c>
      <c r="C11936" s="144" t="str">
        <f t="shared" si="6285"/>
        <v>States of matter</v>
      </c>
      <c r="D11936" s="36" t="str">
        <f t="array" ref="D11936">IF(INDEX(INDIRECT(J11903),ROW($A$30))="","",INDEX(INDIRECT(J11903),ROW($A$30)))</f>
        <v/>
      </c>
      <c r="E11936" s="36" t="s">
        <v>73</v>
      </c>
      <c r="F11936" s="36">
        <f t="shared" si="6256"/>
        <v>1</v>
      </c>
      <c r="G11936" s="145" t="str">
        <f t="shared" si="6257"/>
        <v>Substantive</v>
      </c>
      <c r="H11936" s="36"/>
      <c r="I11936" s="36"/>
      <c r="J11936" s="126"/>
      <c r="K11936" s="1"/>
      <c r="L11936" s="1"/>
      <c r="M11936" s="1"/>
      <c r="N11936" s="1"/>
      <c r="O11936" s="1"/>
    </row>
    <row r="11937" ht="15.75" customHeight="1">
      <c r="A11937" s="36"/>
      <c r="B11937" s="35" t="str">
        <f t="shared" ref="B11937:C11937" si="6286">B11887</f>
        <v>8c</v>
      </c>
      <c r="C11937" s="144" t="str">
        <f t="shared" si="6286"/>
        <v>Accuracy and precision</v>
      </c>
      <c r="D11937" s="36" t="str">
        <f t="array" ref="D11937">IF(INDEX(INDIRECT(J11903),ROW($A$31))="","",INDEX(INDIRECT(J11903),ROW($A$31)))</f>
        <v/>
      </c>
      <c r="E11937" s="36" t="s">
        <v>73</v>
      </c>
      <c r="F11937" s="36">
        <f t="shared" si="6256"/>
        <v>1</v>
      </c>
      <c r="G11937" s="145" t="str">
        <f t="shared" si="6257"/>
        <v>Disciplinary</v>
      </c>
      <c r="H11937" s="36"/>
      <c r="I11937" s="36"/>
      <c r="J11937" s="126"/>
      <c r="K11937" s="1"/>
      <c r="L11937" s="1"/>
      <c r="M11937" s="1"/>
      <c r="N11937" s="1"/>
      <c r="O11937" s="1"/>
    </row>
    <row r="11938" ht="15.75" customHeight="1">
      <c r="A11938" s="36"/>
      <c r="B11938" s="35" t="str">
        <f t="shared" ref="B11938:C11938" si="6287">B11888</f>
        <v>9a</v>
      </c>
      <c r="C11938" s="144" t="str">
        <f t="shared" si="6287"/>
        <v>Planning scientific enquiry</v>
      </c>
      <c r="D11938" s="36" t="str">
        <f t="array" ref="D11938">IF(INDEX(INDIRECT(J11903),ROW($A$32))="","",INDEX(INDIRECT(J11903),ROW($A$32)))</f>
        <v/>
      </c>
      <c r="E11938" s="36" t="s">
        <v>73</v>
      </c>
      <c r="F11938" s="36">
        <f t="shared" si="6256"/>
        <v>2</v>
      </c>
      <c r="G11938" s="145" t="str">
        <f t="shared" si="6257"/>
        <v>Disciplinary</v>
      </c>
      <c r="H11938" s="36"/>
      <c r="I11938" s="36"/>
      <c r="J11938" s="126"/>
      <c r="K11938" s="1"/>
      <c r="L11938" s="1"/>
      <c r="M11938" s="1"/>
      <c r="N11938" s="1"/>
      <c r="O11938" s="1"/>
    </row>
    <row r="11939" ht="15.75" customHeight="1">
      <c r="A11939" s="36"/>
      <c r="B11939" s="35" t="str">
        <f t="shared" ref="B11939:C11939" si="6288">B11889</f>
        <v>9b</v>
      </c>
      <c r="C11939" s="144" t="str">
        <f t="shared" si="6288"/>
        <v>Forces</v>
      </c>
      <c r="D11939" s="36" t="str">
        <f t="array" ref="D11939">IF(INDEX(INDIRECT(J11903),ROW($A$33))="","",INDEX(INDIRECT(J11903),ROW($A$33)))</f>
        <v/>
      </c>
      <c r="E11939" s="36" t="s">
        <v>73</v>
      </c>
      <c r="F11939" s="36">
        <f t="shared" si="6256"/>
        <v>2</v>
      </c>
      <c r="G11939" s="148" t="str">
        <f t="shared" si="6257"/>
        <v>Substantive</v>
      </c>
      <c r="H11939" s="36"/>
      <c r="I11939" s="36"/>
      <c r="J11939" s="126"/>
      <c r="K11939" s="1"/>
      <c r="L11939" s="1"/>
      <c r="M11939" s="1"/>
      <c r="N11939" s="1"/>
      <c r="O11939" s="1"/>
    </row>
    <row r="11940" ht="15.75" customHeight="1">
      <c r="A11940" s="36"/>
      <c r="B11940" s="35" t="str">
        <f t="shared" ref="B11940:C11940" si="6289">B11890</f>
        <v>9c</v>
      </c>
      <c r="C11940" s="144" t="str">
        <f t="shared" si="6289"/>
        <v>Repeatability</v>
      </c>
      <c r="D11940" s="36" t="str">
        <f t="array" ref="D11940">IF(INDEX(INDIRECT(J11903),ROW($A$34))="","",INDEX(INDIRECT(J11903),ROW($A$34)))</f>
        <v/>
      </c>
      <c r="E11940" s="36" t="s">
        <v>73</v>
      </c>
      <c r="F11940" s="36">
        <f t="shared" si="6256"/>
        <v>1</v>
      </c>
      <c r="G11940" s="145" t="str">
        <f t="shared" si="6257"/>
        <v>Disciplinary</v>
      </c>
      <c r="H11940" s="36"/>
      <c r="I11940" s="36"/>
      <c r="J11940" s="126"/>
      <c r="K11940" s="1"/>
      <c r="L11940" s="1"/>
      <c r="M11940" s="1"/>
      <c r="N11940" s="1"/>
      <c r="O11940" s="1"/>
    </row>
    <row r="11941" ht="15.75" customHeight="1">
      <c r="A11941" s="36"/>
      <c r="B11941" s="35" t="str">
        <f t="shared" ref="B11941:C11941" si="6290">B11891</f>
        <v>9d</v>
      </c>
      <c r="C11941" s="144" t="str">
        <f t="shared" si="6290"/>
        <v>Graphs</v>
      </c>
      <c r="D11941" s="36" t="str">
        <f t="array" ref="D11941">IF(INDEX(INDIRECT(J11903),ROW($A$35))="","",INDEX(INDIRECT(J11903),ROW($A$35)))</f>
        <v/>
      </c>
      <c r="E11941" s="36" t="s">
        <v>73</v>
      </c>
      <c r="F11941" s="36">
        <f t="shared" si="6256"/>
        <v>1</v>
      </c>
      <c r="G11941" s="145" t="str">
        <f t="shared" si="6257"/>
        <v>Disciplinary</v>
      </c>
      <c r="H11941" s="36"/>
      <c r="I11941" s="36"/>
      <c r="J11941" s="126"/>
      <c r="K11941" s="1"/>
      <c r="L11941" s="1"/>
      <c r="M11941" s="1"/>
      <c r="N11941" s="1"/>
      <c r="O11941" s="1"/>
    </row>
    <row r="11942" ht="15.75" customHeight="1">
      <c r="A11942" s="36"/>
      <c r="B11942" s="35" t="str">
        <f t="shared" ref="B11942:C11942" si="6291">B11892</f>
        <v>10a</v>
      </c>
      <c r="C11942" s="144" t="str">
        <f t="shared" si="6291"/>
        <v>Physical properties of materials</v>
      </c>
      <c r="D11942" s="36" t="str">
        <f t="array" ref="D11942">IF(INDEX(INDIRECT(J11903),ROW($A$36))="","",INDEX(INDIRECT(J11903),ROW($A$36)))</f>
        <v/>
      </c>
      <c r="E11942" s="36" t="s">
        <v>73</v>
      </c>
      <c r="F11942" s="36">
        <f t="shared" si="6256"/>
        <v>1</v>
      </c>
      <c r="G11942" s="145" t="str">
        <f t="shared" si="6257"/>
        <v>Substantive</v>
      </c>
      <c r="H11942" s="36"/>
      <c r="I11942" s="36"/>
      <c r="J11942" s="126"/>
      <c r="K11942" s="1"/>
      <c r="L11942" s="1"/>
      <c r="M11942" s="1"/>
      <c r="N11942" s="1"/>
      <c r="O11942" s="1"/>
    </row>
    <row r="11943" ht="15.75" customHeight="1">
      <c r="A11943" s="36"/>
      <c r="B11943" s="35" t="str">
        <f t="shared" ref="B11943:C11943" si="6292">B11893</f>
        <v>10b</v>
      </c>
      <c r="C11943" s="144" t="str">
        <f t="shared" si="6292"/>
        <v>Physical properties of materials</v>
      </c>
      <c r="D11943" s="36" t="str">
        <f t="array" ref="D11943">IF(INDEX(INDIRECT(J11903),ROW($A$37))="","",INDEX(INDIRECT(J11903),ROW($A$37)))</f>
        <v/>
      </c>
      <c r="E11943" s="36" t="s">
        <v>73</v>
      </c>
      <c r="F11943" s="36">
        <f t="shared" si="6256"/>
        <v>1</v>
      </c>
      <c r="G11943" s="145" t="str">
        <f t="shared" si="6257"/>
        <v>Substantive</v>
      </c>
      <c r="H11943" s="36"/>
      <c r="I11943" s="36"/>
      <c r="J11943" s="126"/>
      <c r="K11943" s="1"/>
      <c r="L11943" s="1"/>
      <c r="M11943" s="1"/>
      <c r="N11943" s="1"/>
      <c r="O11943" s="1"/>
    </row>
    <row r="11944" ht="15.75" customHeight="1">
      <c r="A11944" s="36"/>
      <c r="B11944" s="35" t="str">
        <f t="shared" ref="B11944:C11944" si="6293">B11894</f>
        <v>10c</v>
      </c>
      <c r="C11944" s="144" t="str">
        <f t="shared" si="6293"/>
        <v>Graphs</v>
      </c>
      <c r="D11944" s="36" t="str">
        <f t="array" ref="D11944">IF(INDEX(INDIRECT(J11903),ROW($A$38))="","",INDEX(INDIRECT(J11903),ROW($A$38)))</f>
        <v/>
      </c>
      <c r="E11944" s="36" t="s">
        <v>73</v>
      </c>
      <c r="F11944" s="36">
        <f t="shared" si="6256"/>
        <v>1</v>
      </c>
      <c r="G11944" s="145" t="str">
        <f t="shared" si="6257"/>
        <v>Disciplinary</v>
      </c>
      <c r="H11944" s="36"/>
      <c r="I11944" s="36"/>
      <c r="J11944" s="126"/>
      <c r="K11944" s="1"/>
      <c r="L11944" s="1"/>
      <c r="M11944" s="1"/>
      <c r="N11944" s="1"/>
      <c r="O11944" s="1"/>
    </row>
    <row r="11945" ht="15.75" customHeight="1">
      <c r="A11945" s="36"/>
      <c r="B11945" s="35" t="str">
        <f t="shared" ref="B11945:C11945" si="6294">B11895</f>
        <v>11a</v>
      </c>
      <c r="C11945" s="144" t="str">
        <f t="shared" si="6294"/>
        <v>Repeatability</v>
      </c>
      <c r="D11945" s="36" t="str">
        <f t="array" ref="D11945">IF(INDEX(INDIRECT(J11903),ROW($A$39))="","",INDEX(INDIRECT(J11903),ROW($A$39)))</f>
        <v/>
      </c>
      <c r="E11945" s="36" t="s">
        <v>73</v>
      </c>
      <c r="F11945" s="36">
        <f t="shared" si="6256"/>
        <v>1</v>
      </c>
      <c r="G11945" s="145" t="str">
        <f t="shared" si="6257"/>
        <v>Disciplinary</v>
      </c>
      <c r="H11945" s="36"/>
      <c r="I11945" s="36"/>
      <c r="J11945" s="126"/>
      <c r="K11945" s="1"/>
      <c r="L11945" s="1"/>
      <c r="M11945" s="1"/>
      <c r="N11945" s="1"/>
      <c r="O11945" s="1"/>
    </row>
    <row r="11946" ht="15.75" customHeight="1">
      <c r="A11946" s="36"/>
      <c r="B11946" s="35" t="str">
        <f t="shared" ref="B11946:C11946" si="6295">B11896</f>
        <v>11b</v>
      </c>
      <c r="C11946" s="144" t="str">
        <f t="shared" si="6295"/>
        <v>Plants</v>
      </c>
      <c r="D11946" s="36" t="str">
        <f t="array" ref="D11946">IF(INDEX(INDIRECT(J11903),ROW($A$40))="","",INDEX(INDIRECT(J11903),ROW($A$40)))</f>
        <v/>
      </c>
      <c r="E11946" s="36" t="s">
        <v>73</v>
      </c>
      <c r="F11946" s="36">
        <f t="shared" si="6256"/>
        <v>1</v>
      </c>
      <c r="G11946" s="145" t="str">
        <f t="shared" si="6257"/>
        <v>Substantive</v>
      </c>
      <c r="H11946" s="36"/>
      <c r="I11946" s="36"/>
      <c r="J11946" s="126"/>
      <c r="K11946" s="1"/>
      <c r="L11946" s="1"/>
      <c r="M11946" s="1"/>
      <c r="N11946" s="1"/>
      <c r="O11946" s="1"/>
    </row>
    <row r="11947" ht="15.75" customHeight="1">
      <c r="A11947" s="36"/>
      <c r="B11947" s="123" t="str">
        <f t="shared" ref="B11947:C11947" si="6296">B11897</f>
        <v>11c</v>
      </c>
      <c r="C11947" s="146" t="str">
        <f t="shared" si="6296"/>
        <v>Conclusions</v>
      </c>
      <c r="D11947" s="36" t="str">
        <f t="array" ref="D11947">IF(INDEX(INDIRECT(J11903),ROW($A$41))="","",INDEX(INDIRECT(J11903),ROW($A$41)))</f>
        <v/>
      </c>
      <c r="E11947" s="36" t="s">
        <v>73</v>
      </c>
      <c r="F11947" s="36">
        <f t="shared" si="6256"/>
        <v>2</v>
      </c>
      <c r="G11947" s="147" t="str">
        <f>IF($G11797="","",$G11797)</f>
        <v>Disciplinary</v>
      </c>
      <c r="H11947" s="36"/>
      <c r="I11947" s="36"/>
      <c r="J11947" s="126"/>
      <c r="K11947" s="1"/>
      <c r="L11947" s="1"/>
      <c r="M11947" s="1"/>
      <c r="N11947" s="1"/>
      <c r="O11947" s="1"/>
    </row>
    <row r="11948" ht="15.75" customHeight="1">
      <c r="A11948" s="36"/>
      <c r="B11948" s="36"/>
      <c r="C11948" s="124" t="s">
        <v>67</v>
      </c>
      <c r="D11948" s="116">
        <f>SUM(D11907:D11947)</f>
        <v>0</v>
      </c>
      <c r="E11948" s="70" t="s">
        <v>73</v>
      </c>
      <c r="F11948" s="71">
        <f>SUM(F11907:F11947)</f>
        <v>50</v>
      </c>
      <c r="G11948" s="36"/>
      <c r="H11948" s="36"/>
      <c r="I11948" s="36"/>
      <c r="J11948" s="126"/>
      <c r="K11948" s="1"/>
      <c r="L11948" s="1"/>
      <c r="M11948" s="1"/>
      <c r="N11948" s="1"/>
      <c r="O11948" s="1"/>
    </row>
    <row r="11949" ht="15.75" customHeight="1">
      <c r="A11949" s="36"/>
      <c r="B11949" s="1"/>
      <c r="C11949" s="1"/>
      <c r="D11949" s="36"/>
      <c r="E11949" s="1"/>
      <c r="F11949" s="1"/>
      <c r="G11949" s="1"/>
      <c r="H11949" s="1"/>
      <c r="I11949" s="1"/>
      <c r="J11949" s="100"/>
      <c r="K11949" s="1"/>
      <c r="L11949" s="1"/>
      <c r="M11949" s="1"/>
      <c r="N11949" s="1"/>
      <c r="O11949" s="1"/>
    </row>
    <row r="11950" ht="15.75" customHeight="1">
      <c r="A11950" s="36"/>
      <c r="B11950" s="1"/>
      <c r="C11950" s="1"/>
      <c r="D11950" s="1"/>
      <c r="E11950" s="1"/>
      <c r="F11950" s="1"/>
      <c r="G11950" s="1"/>
      <c r="H11950" s="1"/>
      <c r="I11950" s="1"/>
      <c r="J11950" s="100"/>
      <c r="K11950" s="1"/>
      <c r="L11950" s="1"/>
      <c r="M11950" s="1"/>
      <c r="N11950" s="1"/>
      <c r="O11950" s="1"/>
    </row>
    <row r="11951" ht="15.75" customHeight="1">
      <c r="A11951" s="51" t="str">
        <f>A11901</f>
        <v>Year 7 Baseline Assessment Feedback</v>
      </c>
      <c r="B11951" s="36"/>
      <c r="C11951" s="54"/>
      <c r="D11951" s="1"/>
      <c r="E11951" s="36"/>
      <c r="F11951" s="36"/>
      <c r="G11951" s="36"/>
      <c r="H11951" s="36"/>
      <c r="I11951" s="36"/>
      <c r="J11951" s="150">
        <f>J11901+1</f>
        <v>256</v>
      </c>
      <c r="K11951" s="1"/>
      <c r="L11951" s="1"/>
      <c r="M11951" s="1"/>
      <c r="N11951" s="1"/>
      <c r="O11951" s="1"/>
    </row>
    <row r="11952" ht="15.75" customHeight="1">
      <c r="A11952" s="54" t="s">
        <v>104</v>
      </c>
      <c r="B11952" s="54" t="str">
        <f>$B$2</f>
        <v>Year 7 Baseline Assessment</v>
      </c>
      <c r="C11952" s="54"/>
      <c r="D11952" s="1"/>
      <c r="E11952" s="36"/>
      <c r="F11952" s="36"/>
      <c r="G11952" s="36"/>
      <c r="H11952" s="36"/>
      <c r="I11952" s="36"/>
      <c r="J11952" s="36" t="str">
        <f>CONCATENATE("Marksheet!$B$",J11951)</f>
        <v>Marksheet!$B$256</v>
      </c>
      <c r="K11952" s="1"/>
      <c r="L11952" s="1"/>
      <c r="M11952" s="1"/>
      <c r="N11952" s="1"/>
      <c r="O11952" s="1"/>
    </row>
    <row r="11953" ht="15.75" customHeight="1">
      <c r="A11953" s="54" t="s">
        <v>100</v>
      </c>
      <c r="B11953" s="54" t="str">
        <f>IF(INDIRECT(J11952)="","",INDIRECT(J11952))</f>
        <v/>
      </c>
      <c r="C11953" s="54"/>
      <c r="D11953" s="1"/>
      <c r="E11953" s="36"/>
      <c r="F11953" s="36"/>
      <c r="G11953" s="36"/>
      <c r="H11953" s="36"/>
      <c r="I11953" s="36"/>
      <c r="J11953" s="36" t="str">
        <f>CONCATENATE("Marksheet!$D$",J11951,":$AV$",J11951)</f>
        <v>Marksheet!$D$256:$AV$256</v>
      </c>
      <c r="K11953" s="1"/>
      <c r="L11953" s="1"/>
      <c r="M11953" s="1"/>
      <c r="N11953" s="1"/>
      <c r="O11953" s="1"/>
    </row>
    <row r="11954" ht="15.75" customHeight="1">
      <c r="A11954" s="54" t="s">
        <v>105</v>
      </c>
      <c r="B11954" s="54" t="str">
        <f>INDIRECT(CONCATENATE("Marksheet!$C$",INDIRECT(CONCATENATE("J",ROW()-3))))</f>
        <v/>
      </c>
      <c r="C11954" s="54"/>
      <c r="D11954" s="36"/>
      <c r="E11954" s="36"/>
      <c r="F11954" s="36"/>
      <c r="G11954" s="36"/>
      <c r="H11954" s="36"/>
      <c r="I11954" s="36"/>
      <c r="J11954" s="126"/>
      <c r="K11954" s="1"/>
      <c r="L11954" s="1"/>
      <c r="M11954" s="1"/>
      <c r="N11954" s="1"/>
      <c r="O11954" s="1"/>
    </row>
    <row r="11955" ht="15.75" customHeight="1">
      <c r="A11955" s="54"/>
      <c r="B11955" s="54"/>
      <c r="C11955" s="54"/>
      <c r="D11955" s="36"/>
      <c r="E11955" s="36"/>
      <c r="F11955" s="36"/>
      <c r="G11955" s="36"/>
      <c r="H11955" s="36"/>
      <c r="I11955" s="36"/>
      <c r="J11955" s="126"/>
      <c r="K11955" s="1"/>
      <c r="L11955" s="1"/>
      <c r="M11955" s="1"/>
      <c r="N11955" s="1"/>
      <c r="O11955" s="1"/>
    </row>
    <row r="11956" ht="15.75" customHeight="1">
      <c r="A11956" s="120"/>
      <c r="B11956" s="80" t="s">
        <v>93</v>
      </c>
      <c r="C11956" s="141" t="s">
        <v>94</v>
      </c>
      <c r="D11956" s="128" t="s">
        <v>95</v>
      </c>
      <c r="E11956" s="58"/>
      <c r="F11956" s="59"/>
      <c r="G11956" s="151" t="s">
        <v>106</v>
      </c>
      <c r="H11956" s="130"/>
      <c r="I11956" s="130"/>
      <c r="J11956" s="131"/>
      <c r="K11956" s="1"/>
      <c r="L11956" s="1"/>
      <c r="M11956" s="1"/>
      <c r="N11956" s="1"/>
      <c r="O11956" s="1"/>
    </row>
    <row r="11957" ht="15.75" customHeight="1">
      <c r="A11957" s="36"/>
      <c r="B11957" s="122" t="str">
        <f t="shared" ref="B11957:C11957" si="6297">B11907</f>
        <v>1a</v>
      </c>
      <c r="C11957" s="142" t="str">
        <f t="shared" si="6297"/>
        <v>Living and non-living things</v>
      </c>
      <c r="D11957" s="36" t="str">
        <f t="array" ref="D11957">IF(INDEX(INDIRECT(J11953),ROW($A$1))="","",INDEX(INDIRECT(J11953),ROW($A$1)))</f>
        <v/>
      </c>
      <c r="E11957" s="36" t="s">
        <v>73</v>
      </c>
      <c r="F11957" s="36">
        <f t="shared" ref="F11957:F11997" si="6299">F11907</f>
        <v>2</v>
      </c>
      <c r="G11957" s="143" t="str">
        <f t="shared" ref="G11957:G11996" si="6300">IF($G11307="","",$G11307)</f>
        <v>Substantive</v>
      </c>
      <c r="H11957" s="36"/>
      <c r="I11957" s="36"/>
      <c r="J11957" s="126"/>
      <c r="K11957" s="1"/>
      <c r="L11957" s="1"/>
      <c r="M11957" s="1"/>
      <c r="N11957" s="1"/>
      <c r="O11957" s="1"/>
    </row>
    <row r="11958" ht="15.75" customHeight="1">
      <c r="A11958" s="36"/>
      <c r="B11958" s="35" t="str">
        <f t="shared" ref="B11958:C11958" si="6298">B11908</f>
        <v>1b</v>
      </c>
      <c r="C11958" s="144" t="str">
        <f t="shared" si="6298"/>
        <v>Measurement</v>
      </c>
      <c r="D11958" s="36" t="str">
        <f t="array" ref="D11958">IF(INDEX(INDIRECT(J11953),ROW($A$2))="","",INDEX(INDIRECT(J11953),ROW($A$2)))</f>
        <v/>
      </c>
      <c r="E11958" s="36" t="s">
        <v>73</v>
      </c>
      <c r="F11958" s="36">
        <f t="shared" si="6299"/>
        <v>1</v>
      </c>
      <c r="G11958" s="145" t="str">
        <f t="shared" si="6300"/>
        <v>Disciplinary</v>
      </c>
      <c r="H11958" s="36"/>
      <c r="I11958" s="36"/>
      <c r="J11958" s="126"/>
      <c r="K11958" s="1"/>
      <c r="L11958" s="1"/>
      <c r="M11958" s="1"/>
      <c r="N11958" s="1"/>
      <c r="O11958" s="1"/>
    </row>
    <row r="11959" ht="15.75" customHeight="1">
      <c r="A11959" s="36"/>
      <c r="B11959" s="35" t="str">
        <f t="shared" ref="B11959:C11959" si="6301">B11909</f>
        <v>1c</v>
      </c>
      <c r="C11959" s="144" t="str">
        <f t="shared" si="6301"/>
        <v>Tables</v>
      </c>
      <c r="D11959" s="36" t="str">
        <f t="array" ref="D11959">IF(INDEX(INDIRECT(J11953),ROW($A$3))="","",INDEX(INDIRECT(J11953),ROW($A$3)))</f>
        <v/>
      </c>
      <c r="E11959" s="36" t="s">
        <v>73</v>
      </c>
      <c r="F11959" s="36">
        <f t="shared" si="6299"/>
        <v>1</v>
      </c>
      <c r="G11959" s="145" t="str">
        <f t="shared" si="6300"/>
        <v>Disciplinary</v>
      </c>
      <c r="H11959" s="36"/>
      <c r="I11959" s="36"/>
      <c r="J11959" s="126"/>
      <c r="K11959" s="1"/>
      <c r="L11959" s="1"/>
      <c r="M11959" s="1"/>
      <c r="N11959" s="1"/>
      <c r="O11959" s="1"/>
    </row>
    <row r="11960" ht="15.75" customHeight="1">
      <c r="A11960" s="36"/>
      <c r="B11960" s="35" t="str">
        <f t="shared" ref="B11960:C11960" si="6302">B11910</f>
        <v>1d</v>
      </c>
      <c r="C11960" s="144" t="str">
        <f t="shared" si="6302"/>
        <v>Plants</v>
      </c>
      <c r="D11960" s="36" t="str">
        <f t="array" ref="D11960">IF(INDEX(INDIRECT(J11953),ROW($A$4))="","",INDEX(INDIRECT(J11953),ROW($A$4)))</f>
        <v/>
      </c>
      <c r="E11960" s="36" t="s">
        <v>73</v>
      </c>
      <c r="F11960" s="36">
        <f t="shared" si="6299"/>
        <v>1</v>
      </c>
      <c r="G11960" s="145" t="str">
        <f t="shared" si="6300"/>
        <v>Substantive</v>
      </c>
      <c r="H11960" s="36"/>
      <c r="I11960" s="36"/>
      <c r="J11960" s="126"/>
      <c r="K11960" s="1"/>
      <c r="L11960" s="1"/>
      <c r="M11960" s="1"/>
      <c r="N11960" s="1"/>
      <c r="O11960" s="1"/>
    </row>
    <row r="11961" ht="15.75" customHeight="1">
      <c r="A11961" s="36"/>
      <c r="B11961" s="35" t="str">
        <f t="shared" ref="B11961:C11961" si="6303">B11911</f>
        <v>1e</v>
      </c>
      <c r="C11961" s="144" t="str">
        <f t="shared" si="6303"/>
        <v>Food chains</v>
      </c>
      <c r="D11961" s="36" t="str">
        <f t="array" ref="D11961">IF(INDEX(INDIRECT(J11953),ROW($A$5))="","",INDEX(INDIRECT(J11953),ROW($A$5)))</f>
        <v/>
      </c>
      <c r="E11961" s="36" t="s">
        <v>73</v>
      </c>
      <c r="F11961" s="36">
        <f t="shared" si="6299"/>
        <v>2</v>
      </c>
      <c r="G11961" s="145" t="str">
        <f t="shared" si="6300"/>
        <v>Substantive</v>
      </c>
      <c r="H11961" s="36"/>
      <c r="I11961" s="36"/>
      <c r="J11961" s="126"/>
      <c r="K11961" s="1"/>
      <c r="L11961" s="1"/>
      <c r="M11961" s="1"/>
      <c r="N11961" s="1"/>
      <c r="O11961" s="1"/>
    </row>
    <row r="11962" ht="15.75" customHeight="1">
      <c r="A11962" s="36"/>
      <c r="B11962" s="35" t="str">
        <f t="shared" ref="B11962:C11962" si="6304">B11912</f>
        <v>2a</v>
      </c>
      <c r="C11962" s="144" t="str">
        <f t="shared" si="6304"/>
        <v>States of matter</v>
      </c>
      <c r="D11962" s="36" t="str">
        <f t="array" ref="D11962">IF(INDEX(INDIRECT(J11953),ROW($A$6))="","",INDEX(INDIRECT(J11953),ROW($A$6)))</f>
        <v/>
      </c>
      <c r="E11962" s="36" t="s">
        <v>73</v>
      </c>
      <c r="F11962" s="36">
        <f t="shared" si="6299"/>
        <v>1</v>
      </c>
      <c r="G11962" s="145" t="str">
        <f t="shared" si="6300"/>
        <v>Substantive</v>
      </c>
      <c r="H11962" s="36"/>
      <c r="I11962" s="36"/>
      <c r="J11962" s="126"/>
      <c r="K11962" s="1"/>
      <c r="L11962" s="1"/>
      <c r="M11962" s="1"/>
      <c r="N11962" s="1"/>
      <c r="O11962" s="1"/>
    </row>
    <row r="11963" ht="15.75" customHeight="1">
      <c r="A11963" s="36"/>
      <c r="B11963" s="35" t="str">
        <f t="shared" ref="B11963:C11963" si="6305">B11913</f>
        <v>2b</v>
      </c>
      <c r="C11963" s="144" t="str">
        <f t="shared" si="6305"/>
        <v>Graphs</v>
      </c>
      <c r="D11963" s="36" t="str">
        <f t="array" ref="D11963">IF(INDEX(INDIRECT(J11953),ROW($A$7))="","",INDEX(INDIRECT(J11953),ROW($A$7)))</f>
        <v/>
      </c>
      <c r="E11963" s="36" t="s">
        <v>73</v>
      </c>
      <c r="F11963" s="36">
        <f t="shared" si="6299"/>
        <v>1</v>
      </c>
      <c r="G11963" s="148" t="str">
        <f t="shared" si="6300"/>
        <v>Disciplinary</v>
      </c>
      <c r="H11963" s="36"/>
      <c r="I11963" s="36"/>
      <c r="J11963" s="126"/>
      <c r="K11963" s="1"/>
      <c r="L11963" s="1"/>
      <c r="M11963" s="1"/>
      <c r="N11963" s="1"/>
      <c r="O11963" s="1"/>
    </row>
    <row r="11964" ht="15.75" customHeight="1">
      <c r="A11964" s="36"/>
      <c r="B11964" s="35" t="str">
        <f t="shared" ref="B11964:C11964" si="6306">B11914</f>
        <v>2c</v>
      </c>
      <c r="C11964" s="144" t="str">
        <f t="shared" si="6306"/>
        <v>Plants</v>
      </c>
      <c r="D11964" s="36" t="str">
        <f t="array" ref="D11964">IF(INDEX(INDIRECT(J11953),ROW($A$8))="","",INDEX(INDIRECT(J11953),ROW($A$8)))</f>
        <v/>
      </c>
      <c r="E11964" s="36" t="s">
        <v>73</v>
      </c>
      <c r="F11964" s="36">
        <f t="shared" si="6299"/>
        <v>1</v>
      </c>
      <c r="G11964" s="145" t="str">
        <f t="shared" si="6300"/>
        <v>Substantive</v>
      </c>
      <c r="H11964" s="36"/>
      <c r="I11964" s="36"/>
      <c r="J11964" s="126"/>
      <c r="K11964" s="1"/>
      <c r="L11964" s="1"/>
      <c r="M11964" s="1"/>
      <c r="N11964" s="1"/>
      <c r="O11964" s="1"/>
    </row>
    <row r="11965" ht="15.75" customHeight="1">
      <c r="A11965" s="36"/>
      <c r="B11965" s="35" t="str">
        <f t="shared" ref="B11965:C11965" si="6307">B11915</f>
        <v>3a</v>
      </c>
      <c r="C11965" s="144" t="str">
        <f t="shared" si="6307"/>
        <v>Reversible and non-reversible changes</v>
      </c>
      <c r="D11965" s="36" t="str">
        <f t="array" ref="D11965">IF(INDEX(INDIRECT(J11953),ROW($A$9))="","",INDEX(INDIRECT(J11953),ROW($A$9)))</f>
        <v/>
      </c>
      <c r="E11965" s="36" t="s">
        <v>73</v>
      </c>
      <c r="F11965" s="36">
        <f t="shared" si="6299"/>
        <v>2</v>
      </c>
      <c r="G11965" s="145" t="str">
        <f t="shared" si="6300"/>
        <v>Substantive</v>
      </c>
      <c r="H11965" s="36"/>
      <c r="I11965" s="36"/>
      <c r="J11965" s="126"/>
      <c r="K11965" s="1"/>
      <c r="L11965" s="1"/>
      <c r="M11965" s="1"/>
      <c r="N11965" s="1"/>
      <c r="O11965" s="1"/>
    </row>
    <row r="11966" ht="15.75" customHeight="1">
      <c r="A11966" s="36"/>
      <c r="B11966" s="35" t="str">
        <f t="shared" ref="B11966:C11966" si="6308">B11916</f>
        <v>3b</v>
      </c>
      <c r="C11966" s="144" t="str">
        <f t="shared" si="6308"/>
        <v>Units</v>
      </c>
      <c r="D11966" s="36" t="str">
        <f t="array" ref="D11966">IF(INDEX(INDIRECT(J11953),ROW($A$10))="","",INDEX(INDIRECT(J11953),ROW($A$10)))</f>
        <v/>
      </c>
      <c r="E11966" s="36" t="s">
        <v>73</v>
      </c>
      <c r="F11966" s="36">
        <f t="shared" si="6299"/>
        <v>1</v>
      </c>
      <c r="G11966" s="145" t="str">
        <f t="shared" si="6300"/>
        <v>Disciplinary</v>
      </c>
      <c r="H11966" s="36"/>
      <c r="I11966" s="36"/>
      <c r="J11966" s="126"/>
      <c r="K11966" s="1"/>
      <c r="L11966" s="1"/>
      <c r="M11966" s="1"/>
      <c r="N11966" s="1"/>
      <c r="O11966" s="1"/>
    </row>
    <row r="11967" ht="15.75" customHeight="1">
      <c r="A11967" s="36"/>
      <c r="B11967" s="35" t="str">
        <f t="shared" ref="B11967:C11967" si="6309">B11917</f>
        <v>3c</v>
      </c>
      <c r="C11967" s="144" t="str">
        <f t="shared" si="6309"/>
        <v>Hazards, risks and precautions</v>
      </c>
      <c r="D11967" s="36" t="str">
        <f t="array" ref="D11967">IF(INDEX(INDIRECT(J11953),ROW($A$11))="","",INDEX(INDIRECT(J11953),ROW($A$11)))</f>
        <v/>
      </c>
      <c r="E11967" s="36" t="s">
        <v>73</v>
      </c>
      <c r="F11967" s="36">
        <f t="shared" si="6299"/>
        <v>1</v>
      </c>
      <c r="G11967" s="149" t="str">
        <f t="shared" si="6300"/>
        <v>Disciplinary</v>
      </c>
      <c r="H11967" s="36"/>
      <c r="I11967" s="36"/>
      <c r="J11967" s="126"/>
      <c r="K11967" s="1"/>
      <c r="L11967" s="1"/>
      <c r="M11967" s="1"/>
      <c r="N11967" s="1"/>
      <c r="O11967" s="1"/>
    </row>
    <row r="11968" ht="15.75" customHeight="1">
      <c r="A11968" s="36"/>
      <c r="B11968" s="35" t="str">
        <f t="shared" ref="B11968:C11968" si="6310">B11918</f>
        <v>3d</v>
      </c>
      <c r="C11968" s="144" t="str">
        <f t="shared" si="6310"/>
        <v>States of matter</v>
      </c>
      <c r="D11968" s="36" t="str">
        <f t="array" ref="D11968">IF(INDEX(INDIRECT(J11953),ROW($A$12))="","",INDEX(INDIRECT(J11953),ROW($A$12)))</f>
        <v/>
      </c>
      <c r="E11968" s="36" t="s">
        <v>73</v>
      </c>
      <c r="F11968" s="36">
        <f t="shared" si="6299"/>
        <v>1</v>
      </c>
      <c r="G11968" s="145" t="str">
        <f t="shared" si="6300"/>
        <v>Substantive</v>
      </c>
      <c r="H11968" s="36"/>
      <c r="I11968" s="36"/>
      <c r="J11968" s="126"/>
      <c r="K11968" s="1"/>
      <c r="L11968" s="1"/>
      <c r="M11968" s="1"/>
      <c r="N11968" s="1"/>
      <c r="O11968" s="1"/>
    </row>
    <row r="11969" ht="15.75" customHeight="1">
      <c r="A11969" s="36"/>
      <c r="B11969" s="35" t="str">
        <f t="shared" ref="B11969:C11969" si="6311">B11919</f>
        <v>3e</v>
      </c>
      <c r="C11969" s="144" t="str">
        <f t="shared" si="6311"/>
        <v>Reversible and non-reversible changes</v>
      </c>
      <c r="D11969" s="36" t="str">
        <f t="array" ref="D11969">IF(INDEX(INDIRECT(J11953),ROW($A$13))="","",INDEX(INDIRECT(J11953),ROW($A$13)))</f>
        <v/>
      </c>
      <c r="E11969" s="36" t="s">
        <v>73</v>
      </c>
      <c r="F11969" s="36">
        <f t="shared" si="6299"/>
        <v>1</v>
      </c>
      <c r="G11969" s="145" t="str">
        <f t="shared" si="6300"/>
        <v>Substantive</v>
      </c>
      <c r="H11969" s="36"/>
      <c r="I11969" s="36"/>
      <c r="J11969" s="126"/>
      <c r="K11969" s="1"/>
      <c r="L11969" s="1"/>
      <c r="M11969" s="1"/>
      <c r="N11969" s="1"/>
      <c r="O11969" s="1"/>
    </row>
    <row r="11970" ht="15.75" customHeight="1">
      <c r="A11970" s="36"/>
      <c r="B11970" s="35" t="str">
        <f t="shared" ref="B11970:C11970" si="6312">B11920</f>
        <v>4a</v>
      </c>
      <c r="C11970" s="144" t="str">
        <f t="shared" si="6312"/>
        <v>Equipment</v>
      </c>
      <c r="D11970" s="36" t="str">
        <f t="array" ref="D11970">IF(INDEX(INDIRECT(J11953),ROW($A$14))="","",INDEX(INDIRECT(J11953),ROW($A$14)))</f>
        <v/>
      </c>
      <c r="E11970" s="36" t="s">
        <v>73</v>
      </c>
      <c r="F11970" s="36">
        <f t="shared" si="6299"/>
        <v>2</v>
      </c>
      <c r="G11970" s="145" t="str">
        <f t="shared" si="6300"/>
        <v>Disciplinary</v>
      </c>
      <c r="H11970" s="36"/>
      <c r="I11970" s="36"/>
      <c r="J11970" s="126"/>
      <c r="K11970" s="1"/>
      <c r="L11970" s="1"/>
      <c r="M11970" s="1"/>
      <c r="N11970" s="1"/>
      <c r="O11970" s="1"/>
    </row>
    <row r="11971" ht="15.75" customHeight="1">
      <c r="A11971" s="36"/>
      <c r="B11971" s="35" t="str">
        <f t="shared" ref="B11971:C11971" si="6313">B11921</f>
        <v>4b</v>
      </c>
      <c r="C11971" s="144" t="str">
        <f t="shared" si="6313"/>
        <v>Accuracy and precision</v>
      </c>
      <c r="D11971" s="36" t="str">
        <f t="array" ref="D11971">IF(INDEX(INDIRECT(J11953),ROW($A$15))="","",INDEX(INDIRECT(J11953),ROW($A$15)))</f>
        <v/>
      </c>
      <c r="E11971" s="36" t="s">
        <v>73</v>
      </c>
      <c r="F11971" s="36">
        <f t="shared" si="6299"/>
        <v>1</v>
      </c>
      <c r="G11971" s="145" t="str">
        <f t="shared" si="6300"/>
        <v>Disciplinary</v>
      </c>
      <c r="H11971" s="36"/>
      <c r="I11971" s="36"/>
      <c r="J11971" s="126"/>
      <c r="K11971" s="1"/>
      <c r="L11971" s="1"/>
      <c r="M11971" s="1"/>
      <c r="N11971" s="1"/>
      <c r="O11971" s="1"/>
    </row>
    <row r="11972" ht="15.75" customHeight="1">
      <c r="A11972" s="36"/>
      <c r="B11972" s="35" t="str">
        <f t="shared" ref="B11972:C11972" si="6314">B11922</f>
        <v>4c</v>
      </c>
      <c r="C11972" s="144" t="str">
        <f t="shared" si="6314"/>
        <v>Conclusions</v>
      </c>
      <c r="D11972" s="36" t="str">
        <f t="array" ref="D11972">IF(INDEX(INDIRECT(J11953),ROW($A$16))="","",INDEX(INDIRECT(J11953),ROW($A$16)))</f>
        <v/>
      </c>
      <c r="E11972" s="36" t="s">
        <v>73</v>
      </c>
      <c r="F11972" s="36">
        <f t="shared" si="6299"/>
        <v>1</v>
      </c>
      <c r="G11972" s="145" t="str">
        <f t="shared" si="6300"/>
        <v>Disciplinary</v>
      </c>
      <c r="H11972" s="36"/>
      <c r="I11972" s="36"/>
      <c r="J11972" s="126"/>
      <c r="K11972" s="1"/>
      <c r="L11972" s="1"/>
      <c r="M11972" s="1"/>
      <c r="N11972" s="1"/>
      <c r="O11972" s="1"/>
    </row>
    <row r="11973" ht="15.75" customHeight="1">
      <c r="A11973" s="36"/>
      <c r="B11973" s="35" t="str">
        <f t="shared" ref="B11973:C11973" si="6315">B11923</f>
        <v>5a</v>
      </c>
      <c r="C11973" s="144" t="str">
        <f t="shared" si="6315"/>
        <v>Hazards, risks and precautions</v>
      </c>
      <c r="D11973" s="36" t="str">
        <f t="array" ref="D11973">IF(INDEX(INDIRECT(J11953),ROW($A$17))="","",INDEX(INDIRECT(J11953),ROW($A$17)))</f>
        <v/>
      </c>
      <c r="E11973" s="36" t="s">
        <v>73</v>
      </c>
      <c r="F11973" s="36">
        <f t="shared" si="6299"/>
        <v>1</v>
      </c>
      <c r="G11973" s="145" t="str">
        <f t="shared" si="6300"/>
        <v>Disciplinary</v>
      </c>
      <c r="H11973" s="36"/>
      <c r="I11973" s="36"/>
      <c r="J11973" s="126"/>
      <c r="K11973" s="1"/>
      <c r="L11973" s="1"/>
      <c r="M11973" s="1"/>
      <c r="N11973" s="1"/>
      <c r="O11973" s="1"/>
    </row>
    <row r="11974" ht="15.75" customHeight="1">
      <c r="A11974" s="36"/>
      <c r="B11974" s="35" t="str">
        <f t="shared" ref="B11974:C11974" si="6316">B11924</f>
        <v>5b</v>
      </c>
      <c r="C11974" s="144" t="str">
        <f t="shared" si="6316"/>
        <v>Electricity</v>
      </c>
      <c r="D11974" s="36" t="str">
        <f t="array" ref="D11974">IF(INDEX(INDIRECT(J11953),ROW($A$18))="","",INDEX(INDIRECT(J11953),ROW($A$18)))</f>
        <v/>
      </c>
      <c r="E11974" s="36" t="s">
        <v>73</v>
      </c>
      <c r="F11974" s="36">
        <f t="shared" si="6299"/>
        <v>1</v>
      </c>
      <c r="G11974" s="145" t="str">
        <f t="shared" si="6300"/>
        <v>Substantive</v>
      </c>
      <c r="H11974" s="36"/>
      <c r="I11974" s="36"/>
      <c r="J11974" s="126"/>
      <c r="K11974" s="1"/>
      <c r="L11974" s="1"/>
      <c r="M11974" s="1"/>
      <c r="N11974" s="1"/>
      <c r="O11974" s="1"/>
    </row>
    <row r="11975" ht="15.75" customHeight="1">
      <c r="A11975" s="36"/>
      <c r="B11975" s="35" t="str">
        <f t="shared" ref="B11975:C11975" si="6317">B11925</f>
        <v>5c</v>
      </c>
      <c r="C11975" s="144" t="str">
        <f t="shared" si="6317"/>
        <v>Physical properties of materials</v>
      </c>
      <c r="D11975" s="36" t="str">
        <f t="array" ref="D11975">IF(INDEX(INDIRECT(J11953),ROW($A$19))="","",INDEX(INDIRECT(J11953),ROW($A$19)))</f>
        <v/>
      </c>
      <c r="E11975" s="36" t="s">
        <v>73</v>
      </c>
      <c r="F11975" s="36">
        <f t="shared" si="6299"/>
        <v>1</v>
      </c>
      <c r="G11975" s="145" t="str">
        <f t="shared" si="6300"/>
        <v>Substantive</v>
      </c>
      <c r="H11975" s="36"/>
      <c r="I11975" s="36"/>
      <c r="J11975" s="126"/>
      <c r="K11975" s="1"/>
      <c r="L11975" s="1"/>
      <c r="M11975" s="1"/>
      <c r="N11975" s="1"/>
      <c r="O11975" s="1"/>
    </row>
    <row r="11976" ht="15.75" customHeight="1">
      <c r="A11976" s="36"/>
      <c r="B11976" s="35" t="str">
        <f t="shared" ref="B11976:C11976" si="6318">B11926</f>
        <v>5d</v>
      </c>
      <c r="C11976" s="144" t="str">
        <f t="shared" si="6318"/>
        <v>Electricity</v>
      </c>
      <c r="D11976" s="36" t="str">
        <f t="array" ref="D11976">IF(INDEX(INDIRECT(J11953),ROW($A$20))="","",INDEX(INDIRECT(J11953),ROW($A$20)))</f>
        <v/>
      </c>
      <c r="E11976" s="36" t="s">
        <v>73</v>
      </c>
      <c r="F11976" s="36">
        <f t="shared" si="6299"/>
        <v>1</v>
      </c>
      <c r="G11976" s="145" t="str">
        <f t="shared" si="6300"/>
        <v>Substantive</v>
      </c>
      <c r="H11976" s="36"/>
      <c r="I11976" s="36"/>
      <c r="J11976" s="126"/>
      <c r="K11976" s="1"/>
      <c r="L11976" s="1"/>
      <c r="M11976" s="1"/>
      <c r="N11976" s="1"/>
      <c r="O11976" s="1"/>
    </row>
    <row r="11977" ht="15.75" customHeight="1">
      <c r="A11977" s="36"/>
      <c r="B11977" s="35" t="str">
        <f t="shared" ref="B11977:C11977" si="6319">B11927</f>
        <v>6a</v>
      </c>
      <c r="C11977" s="144" t="str">
        <f t="shared" si="6319"/>
        <v>Planning scientific enquiry</v>
      </c>
      <c r="D11977" s="36" t="str">
        <f t="array" ref="D11977">IF(INDEX(INDIRECT(J11953),ROW($A$21))="","",INDEX(INDIRECT(J11953),ROW($A$21)))</f>
        <v/>
      </c>
      <c r="E11977" s="36" t="s">
        <v>73</v>
      </c>
      <c r="F11977" s="36">
        <f t="shared" si="6299"/>
        <v>2</v>
      </c>
      <c r="G11977" s="145" t="str">
        <f t="shared" si="6300"/>
        <v>Disciplinary</v>
      </c>
      <c r="H11977" s="36"/>
      <c r="I11977" s="36"/>
      <c r="J11977" s="126"/>
      <c r="K11977" s="1"/>
      <c r="L11977" s="1"/>
      <c r="M11977" s="1"/>
      <c r="N11977" s="1"/>
      <c r="O11977" s="1"/>
    </row>
    <row r="11978" ht="15.75" customHeight="1">
      <c r="A11978" s="36"/>
      <c r="B11978" s="35" t="str">
        <f t="shared" ref="B11978:C11978" si="6320">B11928</f>
        <v>6b</v>
      </c>
      <c r="C11978" s="144" t="str">
        <f t="shared" si="6320"/>
        <v>Units</v>
      </c>
      <c r="D11978" s="36" t="str">
        <f t="array" ref="D11978">IF(INDEX(INDIRECT(J11953),ROW($A$22))="","",INDEX(INDIRECT(J11953),ROW($A$22)))</f>
        <v/>
      </c>
      <c r="E11978" s="36" t="s">
        <v>73</v>
      </c>
      <c r="F11978" s="36">
        <f t="shared" si="6299"/>
        <v>1</v>
      </c>
      <c r="G11978" s="145" t="str">
        <f t="shared" si="6300"/>
        <v>Disciplinary</v>
      </c>
      <c r="H11978" s="36"/>
      <c r="I11978" s="36"/>
      <c r="J11978" s="126"/>
      <c r="K11978" s="1"/>
      <c r="L11978" s="1"/>
      <c r="M11978" s="1"/>
      <c r="N11978" s="1"/>
      <c r="O11978" s="1"/>
    </row>
    <row r="11979" ht="15.75" customHeight="1">
      <c r="A11979" s="36"/>
      <c r="B11979" s="35" t="str">
        <f t="shared" ref="B11979:C11979" si="6321">B11929</f>
        <v>6c</v>
      </c>
      <c r="C11979" s="144" t="str">
        <f t="shared" si="6321"/>
        <v>Forces</v>
      </c>
      <c r="D11979" s="36" t="str">
        <f t="array" ref="D11979">IF(INDEX(INDIRECT(J11953),ROW($A$23))="","",INDEX(INDIRECT(J11953),ROW($A$23)))</f>
        <v/>
      </c>
      <c r="E11979" s="36" t="s">
        <v>73</v>
      </c>
      <c r="F11979" s="36">
        <f t="shared" si="6299"/>
        <v>1</v>
      </c>
      <c r="G11979" s="148" t="str">
        <f t="shared" si="6300"/>
        <v>Substantive</v>
      </c>
      <c r="H11979" s="36"/>
      <c r="I11979" s="36"/>
      <c r="J11979" s="126"/>
      <c r="K11979" s="1"/>
      <c r="L11979" s="1"/>
      <c r="M11979" s="1"/>
      <c r="N11979" s="1"/>
      <c r="O11979" s="1"/>
    </row>
    <row r="11980" ht="15.75" customHeight="1">
      <c r="A11980" s="36"/>
      <c r="B11980" s="35" t="str">
        <f t="shared" ref="B11980:C11980" si="6322">B11930</f>
        <v>6d</v>
      </c>
      <c r="C11980" s="144" t="str">
        <f t="shared" si="6322"/>
        <v>Tables</v>
      </c>
      <c r="D11980" s="36" t="str">
        <f t="array" ref="D11980">IF(INDEX(INDIRECT(J11953),ROW($A$24))="","",INDEX(INDIRECT(J11953),ROW($A$24)))</f>
        <v/>
      </c>
      <c r="E11980" s="36" t="s">
        <v>73</v>
      </c>
      <c r="F11980" s="36">
        <f t="shared" si="6299"/>
        <v>1</v>
      </c>
      <c r="G11980" s="145" t="str">
        <f t="shared" si="6300"/>
        <v>Disciplinary</v>
      </c>
      <c r="H11980" s="36"/>
      <c r="I11980" s="36"/>
      <c r="J11980" s="126"/>
      <c r="K11980" s="1"/>
      <c r="L11980" s="1"/>
      <c r="M11980" s="1"/>
      <c r="N11980" s="1"/>
      <c r="O11980" s="1"/>
    </row>
    <row r="11981" ht="15.75" customHeight="1">
      <c r="A11981" s="36"/>
      <c r="B11981" s="35" t="str">
        <f t="shared" ref="B11981:C11981" si="6323">B11931</f>
        <v>7a</v>
      </c>
      <c r="C11981" s="144" t="str">
        <f t="shared" si="6323"/>
        <v>Behaviour of light</v>
      </c>
      <c r="D11981" s="36" t="str">
        <f t="array" ref="D11981">IF(INDEX(INDIRECT(J11953),ROW($A$25))="","",INDEX(INDIRECT(J11953),ROW($A$25)))</f>
        <v/>
      </c>
      <c r="E11981" s="36" t="s">
        <v>73</v>
      </c>
      <c r="F11981" s="36">
        <f t="shared" si="6299"/>
        <v>1</v>
      </c>
      <c r="G11981" s="148" t="str">
        <f t="shared" si="6300"/>
        <v>Substantive</v>
      </c>
      <c r="H11981" s="36"/>
      <c r="I11981" s="36"/>
      <c r="J11981" s="126"/>
      <c r="K11981" s="1"/>
      <c r="L11981" s="1"/>
      <c r="M11981" s="1"/>
      <c r="N11981" s="1"/>
      <c r="O11981" s="1"/>
    </row>
    <row r="11982" ht="15.75" customHeight="1">
      <c r="A11982" s="36"/>
      <c r="B11982" s="35" t="str">
        <f t="shared" ref="B11982:C11982" si="6324">B11932</f>
        <v>7b</v>
      </c>
      <c r="C11982" s="144" t="str">
        <f t="shared" si="6324"/>
        <v>Behaviour of light</v>
      </c>
      <c r="D11982" s="36" t="str">
        <f t="array" ref="D11982">IF(INDEX(INDIRECT(J11953),ROW($A$26))="","",INDEX(INDIRECT(J11953),ROW($A$26)))</f>
        <v/>
      </c>
      <c r="E11982" s="36" t="s">
        <v>73</v>
      </c>
      <c r="F11982" s="36">
        <f t="shared" si="6299"/>
        <v>2</v>
      </c>
      <c r="G11982" s="145" t="str">
        <f t="shared" si="6300"/>
        <v>Substantive</v>
      </c>
      <c r="H11982" s="36"/>
      <c r="I11982" s="36"/>
      <c r="J11982" s="126"/>
      <c r="K11982" s="1"/>
      <c r="L11982" s="1"/>
      <c r="M11982" s="1"/>
      <c r="N11982" s="1"/>
      <c r="O11982" s="1"/>
    </row>
    <row r="11983" ht="15.75" customHeight="1">
      <c r="A11983" s="36"/>
      <c r="B11983" s="35" t="str">
        <f t="shared" ref="B11983:C11983" si="6325">B11933</f>
        <v>7c</v>
      </c>
      <c r="C11983" s="144" t="str">
        <f t="shared" si="6325"/>
        <v>Behaviour of light</v>
      </c>
      <c r="D11983" s="36" t="str">
        <f t="array" ref="D11983">IF(INDEX(INDIRECT(J11953),ROW($A$27))="","",INDEX(INDIRECT(J11953),ROW($A$27)))</f>
        <v/>
      </c>
      <c r="E11983" s="36" t="s">
        <v>73</v>
      </c>
      <c r="F11983" s="36">
        <f t="shared" si="6299"/>
        <v>1</v>
      </c>
      <c r="G11983" s="145" t="str">
        <f t="shared" si="6300"/>
        <v>Substantive</v>
      </c>
      <c r="H11983" s="36"/>
      <c r="I11983" s="36"/>
      <c r="J11983" s="126"/>
      <c r="K11983" s="1"/>
      <c r="L11983" s="1"/>
      <c r="M11983" s="1"/>
      <c r="N11983" s="1"/>
      <c r="O11983" s="1"/>
    </row>
    <row r="11984" ht="15.75" customHeight="1">
      <c r="A11984" s="36"/>
      <c r="B11984" s="35" t="str">
        <f t="shared" ref="B11984:C11984" si="6326">B11934</f>
        <v>7d</v>
      </c>
      <c r="C11984" s="144" t="str">
        <f t="shared" si="6326"/>
        <v>Conclusions</v>
      </c>
      <c r="D11984" s="36" t="str">
        <f t="array" ref="D11984">IF(INDEX(INDIRECT(J11953),ROW($A$28))="","",INDEX(INDIRECT(J11953),ROW($A$28)))</f>
        <v/>
      </c>
      <c r="E11984" s="36" t="s">
        <v>73</v>
      </c>
      <c r="F11984" s="36">
        <f t="shared" si="6299"/>
        <v>1</v>
      </c>
      <c r="G11984" s="145" t="str">
        <f t="shared" si="6300"/>
        <v>Disciplinary</v>
      </c>
      <c r="H11984" s="36"/>
      <c r="I11984" s="36"/>
      <c r="J11984" s="126"/>
      <c r="K11984" s="1"/>
      <c r="L11984" s="1"/>
      <c r="M11984" s="1"/>
      <c r="N11984" s="1"/>
      <c r="O11984" s="1"/>
    </row>
    <row r="11985" ht="15.75" customHeight="1">
      <c r="A11985" s="36"/>
      <c r="B11985" s="35" t="str">
        <f t="shared" ref="B11985:C11985" si="6327">B11935</f>
        <v>8a</v>
      </c>
      <c r="C11985" s="144" t="str">
        <f t="shared" si="6327"/>
        <v>Measurement</v>
      </c>
      <c r="D11985" s="36" t="str">
        <f t="array" ref="D11985">IF(INDEX(INDIRECT(J11953),ROW($A$29))="","",INDEX(INDIRECT(J11953),ROW($A$29)))</f>
        <v/>
      </c>
      <c r="E11985" s="36" t="s">
        <v>73</v>
      </c>
      <c r="F11985" s="36">
        <f t="shared" si="6299"/>
        <v>1</v>
      </c>
      <c r="G11985" s="145" t="str">
        <f t="shared" si="6300"/>
        <v>Disciplinary</v>
      </c>
      <c r="H11985" s="36"/>
      <c r="I11985" s="36"/>
      <c r="J11985" s="126"/>
      <c r="K11985" s="1"/>
      <c r="L11985" s="1"/>
      <c r="M11985" s="1"/>
      <c r="N11985" s="1"/>
      <c r="O11985" s="1"/>
    </row>
    <row r="11986" ht="15.75" customHeight="1">
      <c r="A11986" s="36"/>
      <c r="B11986" s="35" t="str">
        <f t="shared" ref="B11986:C11986" si="6328">B11936</f>
        <v>8b</v>
      </c>
      <c r="C11986" s="144" t="str">
        <f t="shared" si="6328"/>
        <v>States of matter</v>
      </c>
      <c r="D11986" s="36" t="str">
        <f t="array" ref="D11986">IF(INDEX(INDIRECT(J11953),ROW($A$30))="","",INDEX(INDIRECT(J11953),ROW($A$30)))</f>
        <v/>
      </c>
      <c r="E11986" s="36" t="s">
        <v>73</v>
      </c>
      <c r="F11986" s="36">
        <f t="shared" si="6299"/>
        <v>1</v>
      </c>
      <c r="G11986" s="145" t="str">
        <f t="shared" si="6300"/>
        <v>Substantive</v>
      </c>
      <c r="H11986" s="36"/>
      <c r="I11986" s="36"/>
      <c r="J11986" s="126"/>
      <c r="K11986" s="1"/>
      <c r="L11986" s="1"/>
      <c r="M11986" s="1"/>
      <c r="N11986" s="1"/>
      <c r="O11986" s="1"/>
    </row>
    <row r="11987" ht="15.75" customHeight="1">
      <c r="A11987" s="36"/>
      <c r="B11987" s="35" t="str">
        <f t="shared" ref="B11987:C11987" si="6329">B11937</f>
        <v>8c</v>
      </c>
      <c r="C11987" s="144" t="str">
        <f t="shared" si="6329"/>
        <v>Accuracy and precision</v>
      </c>
      <c r="D11987" s="36" t="str">
        <f t="array" ref="D11987">IF(INDEX(INDIRECT(J11953),ROW($A$31))="","",INDEX(INDIRECT(J11953),ROW($A$31)))</f>
        <v/>
      </c>
      <c r="E11987" s="36" t="s">
        <v>73</v>
      </c>
      <c r="F11987" s="36">
        <f t="shared" si="6299"/>
        <v>1</v>
      </c>
      <c r="G11987" s="145" t="str">
        <f t="shared" si="6300"/>
        <v>Disciplinary</v>
      </c>
      <c r="H11987" s="36"/>
      <c r="I11987" s="36"/>
      <c r="J11987" s="126"/>
      <c r="K11987" s="1"/>
      <c r="L11987" s="1"/>
      <c r="M11987" s="1"/>
      <c r="N11987" s="1"/>
      <c r="O11987" s="1"/>
    </row>
    <row r="11988" ht="15.75" customHeight="1">
      <c r="A11988" s="36"/>
      <c r="B11988" s="35" t="str">
        <f t="shared" ref="B11988:C11988" si="6330">B11938</f>
        <v>9a</v>
      </c>
      <c r="C11988" s="144" t="str">
        <f t="shared" si="6330"/>
        <v>Planning scientific enquiry</v>
      </c>
      <c r="D11988" s="36" t="str">
        <f t="array" ref="D11988">IF(INDEX(INDIRECT(J11953),ROW($A$32))="","",INDEX(INDIRECT(J11953),ROW($A$32)))</f>
        <v/>
      </c>
      <c r="E11988" s="36" t="s">
        <v>73</v>
      </c>
      <c r="F11988" s="36">
        <f t="shared" si="6299"/>
        <v>2</v>
      </c>
      <c r="G11988" s="145" t="str">
        <f t="shared" si="6300"/>
        <v>Disciplinary</v>
      </c>
      <c r="H11988" s="36"/>
      <c r="I11988" s="36"/>
      <c r="J11988" s="126"/>
      <c r="K11988" s="1"/>
      <c r="L11988" s="1"/>
      <c r="M11988" s="1"/>
      <c r="N11988" s="1"/>
      <c r="O11988" s="1"/>
    </row>
    <row r="11989" ht="15.75" customHeight="1">
      <c r="A11989" s="36"/>
      <c r="B11989" s="35" t="str">
        <f t="shared" ref="B11989:C11989" si="6331">B11939</f>
        <v>9b</v>
      </c>
      <c r="C11989" s="144" t="str">
        <f t="shared" si="6331"/>
        <v>Forces</v>
      </c>
      <c r="D11989" s="36" t="str">
        <f t="array" ref="D11989">IF(INDEX(INDIRECT(J11953),ROW($A$33))="","",INDEX(INDIRECT(J11953),ROW($A$33)))</f>
        <v/>
      </c>
      <c r="E11989" s="36" t="s">
        <v>73</v>
      </c>
      <c r="F11989" s="36">
        <f t="shared" si="6299"/>
        <v>2</v>
      </c>
      <c r="G11989" s="148" t="str">
        <f t="shared" si="6300"/>
        <v>Substantive</v>
      </c>
      <c r="H11989" s="36"/>
      <c r="I11989" s="36"/>
      <c r="J11989" s="126"/>
      <c r="K11989" s="1"/>
      <c r="L11989" s="1"/>
      <c r="M11989" s="1"/>
      <c r="N11989" s="1"/>
      <c r="O11989" s="1"/>
    </row>
    <row r="11990" ht="15.75" customHeight="1">
      <c r="A11990" s="36"/>
      <c r="B11990" s="35" t="str">
        <f t="shared" ref="B11990:C11990" si="6332">B11940</f>
        <v>9c</v>
      </c>
      <c r="C11990" s="144" t="str">
        <f t="shared" si="6332"/>
        <v>Repeatability</v>
      </c>
      <c r="D11990" s="36" t="str">
        <f t="array" ref="D11990">IF(INDEX(INDIRECT(J11953),ROW($A$34))="","",INDEX(INDIRECT(J11953),ROW($A$34)))</f>
        <v/>
      </c>
      <c r="E11990" s="36" t="s">
        <v>73</v>
      </c>
      <c r="F11990" s="36">
        <f t="shared" si="6299"/>
        <v>1</v>
      </c>
      <c r="G11990" s="145" t="str">
        <f t="shared" si="6300"/>
        <v>Disciplinary</v>
      </c>
      <c r="H11990" s="36"/>
      <c r="I11990" s="36"/>
      <c r="J11990" s="126"/>
      <c r="K11990" s="1"/>
      <c r="L11990" s="1"/>
      <c r="M11990" s="1"/>
      <c r="N11990" s="1"/>
      <c r="O11990" s="1"/>
    </row>
    <row r="11991" ht="15.75" customHeight="1">
      <c r="A11991" s="36"/>
      <c r="B11991" s="35" t="str">
        <f t="shared" ref="B11991:C11991" si="6333">B11941</f>
        <v>9d</v>
      </c>
      <c r="C11991" s="144" t="str">
        <f t="shared" si="6333"/>
        <v>Graphs</v>
      </c>
      <c r="D11991" s="36" t="str">
        <f t="array" ref="D11991">IF(INDEX(INDIRECT(J11953),ROW($A$35))="","",INDEX(INDIRECT(J11953),ROW($A$35)))</f>
        <v/>
      </c>
      <c r="E11991" s="36" t="s">
        <v>73</v>
      </c>
      <c r="F11991" s="36">
        <f t="shared" si="6299"/>
        <v>1</v>
      </c>
      <c r="G11991" s="145" t="str">
        <f t="shared" si="6300"/>
        <v>Disciplinary</v>
      </c>
      <c r="H11991" s="36"/>
      <c r="I11991" s="36"/>
      <c r="J11991" s="126"/>
      <c r="K11991" s="1"/>
      <c r="L11991" s="1"/>
      <c r="M11991" s="1"/>
      <c r="N11991" s="1"/>
      <c r="O11991" s="1"/>
    </row>
    <row r="11992" ht="15.75" customHeight="1">
      <c r="A11992" s="36"/>
      <c r="B11992" s="35" t="str">
        <f t="shared" ref="B11992:C11992" si="6334">B11942</f>
        <v>10a</v>
      </c>
      <c r="C11992" s="144" t="str">
        <f t="shared" si="6334"/>
        <v>Physical properties of materials</v>
      </c>
      <c r="D11992" s="36" t="str">
        <f t="array" ref="D11992">IF(INDEX(INDIRECT(J11953),ROW($A$36))="","",INDEX(INDIRECT(J11953),ROW($A$36)))</f>
        <v/>
      </c>
      <c r="E11992" s="36" t="s">
        <v>73</v>
      </c>
      <c r="F11992" s="36">
        <f t="shared" si="6299"/>
        <v>1</v>
      </c>
      <c r="G11992" s="145" t="str">
        <f t="shared" si="6300"/>
        <v>Substantive</v>
      </c>
      <c r="H11992" s="36"/>
      <c r="I11992" s="36"/>
      <c r="J11992" s="126"/>
      <c r="K11992" s="1"/>
      <c r="L11992" s="1"/>
      <c r="M11992" s="1"/>
      <c r="N11992" s="1"/>
      <c r="O11992" s="1"/>
    </row>
    <row r="11993" ht="15.75" customHeight="1">
      <c r="A11993" s="36"/>
      <c r="B11993" s="35" t="str">
        <f t="shared" ref="B11993:C11993" si="6335">B11943</f>
        <v>10b</v>
      </c>
      <c r="C11993" s="144" t="str">
        <f t="shared" si="6335"/>
        <v>Physical properties of materials</v>
      </c>
      <c r="D11993" s="36" t="str">
        <f t="array" ref="D11993">IF(INDEX(INDIRECT(J11953),ROW($A$37))="","",INDEX(INDIRECT(J11953),ROW($A$37)))</f>
        <v/>
      </c>
      <c r="E11993" s="36" t="s">
        <v>73</v>
      </c>
      <c r="F11993" s="36">
        <f t="shared" si="6299"/>
        <v>1</v>
      </c>
      <c r="G11993" s="145" t="str">
        <f t="shared" si="6300"/>
        <v>Substantive</v>
      </c>
      <c r="H11993" s="36"/>
      <c r="I11993" s="36"/>
      <c r="J11993" s="126"/>
      <c r="K11993" s="1"/>
      <c r="L11993" s="1"/>
      <c r="M11993" s="1"/>
      <c r="N11993" s="1"/>
      <c r="O11993" s="1"/>
    </row>
    <row r="11994" ht="15.75" customHeight="1">
      <c r="A11994" s="36"/>
      <c r="B11994" s="35" t="str">
        <f t="shared" ref="B11994:C11994" si="6336">B11944</f>
        <v>10c</v>
      </c>
      <c r="C11994" s="144" t="str">
        <f t="shared" si="6336"/>
        <v>Graphs</v>
      </c>
      <c r="D11994" s="36" t="str">
        <f t="array" ref="D11994">IF(INDEX(INDIRECT(J11953),ROW($A$38))="","",INDEX(INDIRECT(J11953),ROW($A$38)))</f>
        <v/>
      </c>
      <c r="E11994" s="36" t="s">
        <v>73</v>
      </c>
      <c r="F11994" s="36">
        <f t="shared" si="6299"/>
        <v>1</v>
      </c>
      <c r="G11994" s="145" t="str">
        <f t="shared" si="6300"/>
        <v>Disciplinary</v>
      </c>
      <c r="H11994" s="36"/>
      <c r="I11994" s="36"/>
      <c r="J11994" s="126"/>
      <c r="K11994" s="1"/>
      <c r="L11994" s="1"/>
      <c r="M11994" s="1"/>
      <c r="N11994" s="1"/>
      <c r="O11994" s="1"/>
    </row>
    <row r="11995" ht="15.75" customHeight="1">
      <c r="A11995" s="36"/>
      <c r="B11995" s="35" t="str">
        <f t="shared" ref="B11995:C11995" si="6337">B11945</f>
        <v>11a</v>
      </c>
      <c r="C11995" s="144" t="str">
        <f t="shared" si="6337"/>
        <v>Repeatability</v>
      </c>
      <c r="D11995" s="36" t="str">
        <f t="array" ref="D11995">IF(INDEX(INDIRECT(J11953),ROW($A$39))="","",INDEX(INDIRECT(J11953),ROW($A$39)))</f>
        <v/>
      </c>
      <c r="E11995" s="36" t="s">
        <v>73</v>
      </c>
      <c r="F11995" s="36">
        <f t="shared" si="6299"/>
        <v>1</v>
      </c>
      <c r="G11995" s="145" t="str">
        <f t="shared" si="6300"/>
        <v>Disciplinary</v>
      </c>
      <c r="H11995" s="36"/>
      <c r="I11995" s="36"/>
      <c r="J11995" s="126"/>
      <c r="K11995" s="1"/>
      <c r="L11995" s="1"/>
      <c r="M11995" s="1"/>
      <c r="N11995" s="1"/>
      <c r="O11995" s="1"/>
    </row>
    <row r="11996" ht="15.75" customHeight="1">
      <c r="A11996" s="36"/>
      <c r="B11996" s="35" t="str">
        <f t="shared" ref="B11996:C11996" si="6338">B11946</f>
        <v>11b</v>
      </c>
      <c r="C11996" s="144" t="str">
        <f t="shared" si="6338"/>
        <v>Plants</v>
      </c>
      <c r="D11996" s="36" t="str">
        <f t="array" ref="D11996">IF(INDEX(INDIRECT(J11953),ROW($A$40))="","",INDEX(INDIRECT(J11953),ROW($A$40)))</f>
        <v/>
      </c>
      <c r="E11996" s="36" t="s">
        <v>73</v>
      </c>
      <c r="F11996" s="36">
        <f t="shared" si="6299"/>
        <v>1</v>
      </c>
      <c r="G11996" s="145" t="str">
        <f t="shared" si="6300"/>
        <v>Substantive</v>
      </c>
      <c r="H11996" s="36"/>
      <c r="I11996" s="36"/>
      <c r="J11996" s="126"/>
      <c r="K11996" s="1"/>
      <c r="L11996" s="1"/>
      <c r="M11996" s="1"/>
      <c r="N11996" s="1"/>
      <c r="O11996" s="1"/>
    </row>
    <row r="11997" ht="15.75" customHeight="1">
      <c r="A11997" s="36"/>
      <c r="B11997" s="35" t="str">
        <f t="shared" ref="B11997:C11997" si="6339">B11947</f>
        <v>11c</v>
      </c>
      <c r="C11997" s="144" t="str">
        <f t="shared" si="6339"/>
        <v>Conclusions</v>
      </c>
      <c r="D11997" s="36" t="str">
        <f t="array" ref="D11997">IF(INDEX(INDIRECT(J11953),ROW($A$41))="","",INDEX(INDIRECT(J11953),ROW($A$41)))</f>
        <v/>
      </c>
      <c r="E11997" s="36" t="s">
        <v>73</v>
      </c>
      <c r="F11997" s="36">
        <f t="shared" si="6299"/>
        <v>2</v>
      </c>
      <c r="G11997" s="147" t="str">
        <f>IF($G11847="","",$G11847)</f>
        <v>Disciplinary</v>
      </c>
      <c r="H11997" s="36"/>
      <c r="I11997" s="36"/>
      <c r="J11997" s="126"/>
      <c r="K11997" s="1"/>
      <c r="L11997" s="1"/>
      <c r="M11997" s="1"/>
      <c r="N11997" s="1"/>
      <c r="O11997" s="1"/>
    </row>
    <row r="11998" ht="15.75" customHeight="1">
      <c r="A11998" s="36"/>
      <c r="B11998" s="36"/>
      <c r="C11998" s="124" t="s">
        <v>67</v>
      </c>
      <c r="D11998" s="116">
        <f>SUM(D11957:D11997)</f>
        <v>0</v>
      </c>
      <c r="E11998" s="70" t="s">
        <v>73</v>
      </c>
      <c r="F11998" s="71">
        <f>SUM(F11957:F11997)</f>
        <v>50</v>
      </c>
      <c r="G11998" s="36"/>
      <c r="H11998" s="36"/>
      <c r="I11998" s="36"/>
      <c r="J11998" s="126"/>
      <c r="K11998" s="1"/>
      <c r="L11998" s="1"/>
      <c r="M11998" s="1"/>
      <c r="N11998" s="1"/>
      <c r="O11998" s="1"/>
    </row>
    <row r="11999" ht="15.75" customHeight="1">
      <c r="A11999" s="36"/>
      <c r="B11999" s="1"/>
      <c r="C11999" s="1"/>
      <c r="D11999" s="36"/>
      <c r="E11999" s="1"/>
      <c r="F11999" s="1"/>
      <c r="G11999" s="1"/>
      <c r="H11999" s="1"/>
      <c r="I11999" s="1"/>
      <c r="J11999" s="100"/>
      <c r="K11999" s="1"/>
      <c r="L11999" s="1"/>
      <c r="M11999" s="1"/>
      <c r="N11999" s="1"/>
      <c r="O11999" s="1"/>
    </row>
    <row r="12000" ht="15.75" customHeight="1">
      <c r="A12000" s="36"/>
      <c r="B12000" s="1"/>
      <c r="C12000" s="1"/>
      <c r="D12000" s="1"/>
      <c r="E12000" s="1"/>
      <c r="F12000" s="1"/>
      <c r="G12000" s="1"/>
      <c r="H12000" s="1"/>
      <c r="I12000" s="1"/>
      <c r="J12000" s="100"/>
      <c r="K12000" s="1"/>
      <c r="L12000" s="1"/>
      <c r="M12000" s="1"/>
      <c r="N12000" s="1"/>
      <c r="O12000" s="1"/>
    </row>
    <row r="12001" ht="15.75" customHeight="1">
      <c r="A12001" s="51" t="str">
        <f>A11951</f>
        <v>Year 7 Baseline Assessment Feedback</v>
      </c>
      <c r="B12001" s="36"/>
      <c r="C12001" s="54"/>
      <c r="D12001" s="1"/>
      <c r="E12001" s="1"/>
      <c r="F12001" s="36"/>
      <c r="G12001" s="36"/>
      <c r="H12001" s="36"/>
      <c r="I12001" s="36"/>
      <c r="J12001" s="150">
        <f>J11951+1</f>
        <v>257</v>
      </c>
      <c r="K12001" s="1"/>
      <c r="L12001" s="1"/>
      <c r="M12001" s="1"/>
      <c r="N12001" s="1"/>
      <c r="O12001" s="1"/>
    </row>
    <row r="12002" ht="15.75" customHeight="1">
      <c r="A12002" s="54" t="s">
        <v>104</v>
      </c>
      <c r="B12002" s="54" t="str">
        <f>$B$2</f>
        <v>Year 7 Baseline Assessment</v>
      </c>
      <c r="C12002" s="54"/>
      <c r="D12002" s="1"/>
      <c r="E12002" s="36"/>
      <c r="F12002" s="36"/>
      <c r="G12002" s="36"/>
      <c r="H12002" s="36"/>
      <c r="I12002" s="36"/>
      <c r="J12002" s="126" t="str">
        <f>CONCATENATE("Marksheet!$B$",J12001)</f>
        <v>Marksheet!$B$257</v>
      </c>
      <c r="K12002" s="1"/>
      <c r="L12002" s="1"/>
      <c r="M12002" s="1"/>
      <c r="N12002" s="1"/>
      <c r="O12002" s="1"/>
    </row>
    <row r="12003" ht="15.75" customHeight="1">
      <c r="A12003" s="54" t="s">
        <v>100</v>
      </c>
      <c r="B12003" s="54" t="str">
        <f>IF(INDIRECT(J12002)="","",INDIRECT(J12002))</f>
        <v/>
      </c>
      <c r="C12003" s="54"/>
      <c r="D12003" s="1"/>
      <c r="E12003" s="36"/>
      <c r="F12003" s="36"/>
      <c r="G12003" s="36"/>
      <c r="H12003" s="36"/>
      <c r="I12003" s="36"/>
      <c r="J12003" s="126" t="str">
        <f>CONCATENATE("Marksheet!$D$",J12001,":$AV$",J12001)</f>
        <v>Marksheet!$D$257:$AV$257</v>
      </c>
      <c r="K12003" s="1"/>
      <c r="L12003" s="1"/>
      <c r="M12003" s="1"/>
      <c r="N12003" s="1"/>
      <c r="O12003" s="1"/>
    </row>
    <row r="12004" ht="15.75" customHeight="1">
      <c r="A12004" s="54" t="s">
        <v>105</v>
      </c>
      <c r="B12004" s="54" t="str">
        <f>INDIRECT(CONCATENATE("Marksheet!$C$",INDIRECT(CONCATENATE("J",ROW()-3))))</f>
        <v/>
      </c>
      <c r="C12004" s="54"/>
      <c r="D12004" s="36"/>
      <c r="E12004" s="36"/>
      <c r="F12004" s="36"/>
      <c r="G12004" s="36"/>
      <c r="H12004" s="36"/>
      <c r="I12004" s="36"/>
      <c r="J12004" s="126"/>
      <c r="K12004" s="1"/>
      <c r="L12004" s="1"/>
      <c r="M12004" s="1"/>
      <c r="N12004" s="1"/>
      <c r="O12004" s="1"/>
    </row>
    <row r="12005" ht="15.75" customHeight="1">
      <c r="A12005" s="54"/>
      <c r="B12005" s="54"/>
      <c r="C12005" s="54"/>
      <c r="D12005" s="36"/>
      <c r="E12005" s="36"/>
      <c r="F12005" s="36"/>
      <c r="G12005" s="36"/>
      <c r="H12005" s="36"/>
      <c r="I12005" s="36"/>
      <c r="J12005" s="126"/>
      <c r="K12005" s="1"/>
      <c r="L12005" s="1"/>
      <c r="M12005" s="1"/>
      <c r="N12005" s="1"/>
      <c r="O12005" s="1"/>
    </row>
    <row r="12006" ht="15.75" customHeight="1">
      <c r="A12006" s="120"/>
      <c r="B12006" s="80" t="s">
        <v>93</v>
      </c>
      <c r="C12006" s="141" t="s">
        <v>94</v>
      </c>
      <c r="D12006" s="128" t="s">
        <v>95</v>
      </c>
      <c r="E12006" s="58"/>
      <c r="F12006" s="59"/>
      <c r="G12006" s="151" t="s">
        <v>106</v>
      </c>
      <c r="H12006" s="130"/>
      <c r="I12006" s="130"/>
      <c r="J12006" s="131"/>
      <c r="K12006" s="1"/>
      <c r="L12006" s="1"/>
      <c r="M12006" s="1"/>
      <c r="N12006" s="1"/>
      <c r="O12006" s="1"/>
    </row>
    <row r="12007" ht="15.75" customHeight="1">
      <c r="A12007" s="36"/>
      <c r="B12007" s="122" t="str">
        <f t="shared" ref="B12007:C12007" si="6340">B11957</f>
        <v>1a</v>
      </c>
      <c r="C12007" s="142" t="str">
        <f t="shared" si="6340"/>
        <v>Living and non-living things</v>
      </c>
      <c r="D12007" s="36" t="str">
        <f t="array" ref="D12007">IF(INDEX(INDIRECT(J12003),ROW($A$1))="","",INDEX(INDIRECT(J12003),ROW($A$1)))</f>
        <v/>
      </c>
      <c r="E12007" s="36" t="s">
        <v>73</v>
      </c>
      <c r="F12007" s="36">
        <f t="shared" ref="F12007:F12047" si="6342">F11957</f>
        <v>2</v>
      </c>
      <c r="G12007" s="143" t="str">
        <f t="shared" ref="G12007:G12046" si="6343">IF($G11357="","",$G11357)</f>
        <v>Substantive</v>
      </c>
      <c r="H12007" s="36"/>
      <c r="I12007" s="36"/>
      <c r="J12007" s="126"/>
      <c r="K12007" s="1"/>
      <c r="L12007" s="1"/>
      <c r="M12007" s="1"/>
      <c r="N12007" s="1"/>
      <c r="O12007" s="1"/>
    </row>
    <row r="12008" ht="15.75" customHeight="1">
      <c r="A12008" s="36"/>
      <c r="B12008" s="35" t="str">
        <f t="shared" ref="B12008:C12008" si="6341">B11958</f>
        <v>1b</v>
      </c>
      <c r="C12008" s="144" t="str">
        <f t="shared" si="6341"/>
        <v>Measurement</v>
      </c>
      <c r="D12008" s="36" t="str">
        <f t="array" ref="D12008">IF(INDEX(INDIRECT(J12003),ROW($A$2))="","",INDEX(INDIRECT(J12003),ROW($A$2)))</f>
        <v/>
      </c>
      <c r="E12008" s="36" t="s">
        <v>73</v>
      </c>
      <c r="F12008" s="36">
        <f t="shared" si="6342"/>
        <v>1</v>
      </c>
      <c r="G12008" s="145" t="str">
        <f t="shared" si="6343"/>
        <v>Disciplinary</v>
      </c>
      <c r="H12008" s="36"/>
      <c r="I12008" s="36"/>
      <c r="J12008" s="126"/>
      <c r="K12008" s="1"/>
      <c r="L12008" s="1"/>
      <c r="M12008" s="1"/>
      <c r="N12008" s="1"/>
      <c r="O12008" s="1"/>
    </row>
    <row r="12009" ht="15.75" customHeight="1">
      <c r="A12009" s="36"/>
      <c r="B12009" s="35" t="str">
        <f t="shared" ref="B12009:C12009" si="6344">B11959</f>
        <v>1c</v>
      </c>
      <c r="C12009" s="144" t="str">
        <f t="shared" si="6344"/>
        <v>Tables</v>
      </c>
      <c r="D12009" s="36" t="str">
        <f t="array" ref="D12009">IF(INDEX(INDIRECT(J12003),ROW($A$3))="","",INDEX(INDIRECT(J12003),ROW($A$3)))</f>
        <v/>
      </c>
      <c r="E12009" s="36" t="s">
        <v>73</v>
      </c>
      <c r="F12009" s="36">
        <f t="shared" si="6342"/>
        <v>1</v>
      </c>
      <c r="G12009" s="145" t="str">
        <f t="shared" si="6343"/>
        <v>Disciplinary</v>
      </c>
      <c r="H12009" s="36"/>
      <c r="I12009" s="36"/>
      <c r="J12009" s="126"/>
      <c r="K12009" s="1"/>
      <c r="L12009" s="1"/>
      <c r="M12009" s="1"/>
      <c r="N12009" s="1"/>
      <c r="O12009" s="1"/>
    </row>
    <row r="12010" ht="15.75" customHeight="1">
      <c r="A12010" s="36"/>
      <c r="B12010" s="35" t="str">
        <f t="shared" ref="B12010:C12010" si="6345">B11960</f>
        <v>1d</v>
      </c>
      <c r="C12010" s="144" t="str">
        <f t="shared" si="6345"/>
        <v>Plants</v>
      </c>
      <c r="D12010" s="36" t="str">
        <f t="array" ref="D12010">IF(INDEX(INDIRECT(J12003),ROW($A$4))="","",INDEX(INDIRECT(J12003),ROW($A$4)))</f>
        <v/>
      </c>
      <c r="E12010" s="36" t="s">
        <v>73</v>
      </c>
      <c r="F12010" s="36">
        <f t="shared" si="6342"/>
        <v>1</v>
      </c>
      <c r="G12010" s="145" t="str">
        <f t="shared" si="6343"/>
        <v>Substantive</v>
      </c>
      <c r="H12010" s="36"/>
      <c r="I12010" s="36"/>
      <c r="J12010" s="126"/>
      <c r="K12010" s="1"/>
      <c r="L12010" s="1"/>
      <c r="M12010" s="1"/>
      <c r="N12010" s="1"/>
      <c r="O12010" s="1"/>
    </row>
    <row r="12011" ht="15.75" customHeight="1">
      <c r="A12011" s="36"/>
      <c r="B12011" s="35" t="str">
        <f t="shared" ref="B12011:C12011" si="6346">B11961</f>
        <v>1e</v>
      </c>
      <c r="C12011" s="144" t="str">
        <f t="shared" si="6346"/>
        <v>Food chains</v>
      </c>
      <c r="D12011" s="36" t="str">
        <f t="array" ref="D12011">IF(INDEX(INDIRECT(J12003),ROW($A$5))="","",INDEX(INDIRECT(J12003),ROW($A$5)))</f>
        <v/>
      </c>
      <c r="E12011" s="36" t="s">
        <v>73</v>
      </c>
      <c r="F12011" s="36">
        <f t="shared" si="6342"/>
        <v>2</v>
      </c>
      <c r="G12011" s="145" t="str">
        <f t="shared" si="6343"/>
        <v>Substantive</v>
      </c>
      <c r="H12011" s="36"/>
      <c r="I12011" s="36"/>
      <c r="J12011" s="126"/>
      <c r="K12011" s="1"/>
      <c r="L12011" s="1"/>
      <c r="M12011" s="1"/>
      <c r="N12011" s="1"/>
      <c r="O12011" s="1"/>
    </row>
    <row r="12012" ht="15.75" customHeight="1">
      <c r="A12012" s="36"/>
      <c r="B12012" s="35" t="str">
        <f t="shared" ref="B12012:C12012" si="6347">B11962</f>
        <v>2a</v>
      </c>
      <c r="C12012" s="144" t="str">
        <f t="shared" si="6347"/>
        <v>States of matter</v>
      </c>
      <c r="D12012" s="36" t="str">
        <f t="array" ref="D12012">IF(INDEX(INDIRECT(J12003),ROW($A$6))="","",INDEX(INDIRECT(J12003),ROW($A$6)))</f>
        <v/>
      </c>
      <c r="E12012" s="36" t="s">
        <v>73</v>
      </c>
      <c r="F12012" s="36">
        <f t="shared" si="6342"/>
        <v>1</v>
      </c>
      <c r="G12012" s="145" t="str">
        <f t="shared" si="6343"/>
        <v>Substantive</v>
      </c>
      <c r="H12012" s="36"/>
      <c r="I12012" s="36"/>
      <c r="J12012" s="126"/>
      <c r="K12012" s="1"/>
      <c r="L12012" s="1"/>
      <c r="M12012" s="1"/>
      <c r="N12012" s="1"/>
      <c r="O12012" s="1"/>
    </row>
    <row r="12013" ht="15.75" customHeight="1">
      <c r="A12013" s="36"/>
      <c r="B12013" s="35" t="str">
        <f t="shared" ref="B12013:C12013" si="6348">B11963</f>
        <v>2b</v>
      </c>
      <c r="C12013" s="144" t="str">
        <f t="shared" si="6348"/>
        <v>Graphs</v>
      </c>
      <c r="D12013" s="36" t="str">
        <f t="array" ref="D12013">IF(INDEX(INDIRECT(J12003),ROW($A$7))="","",INDEX(INDIRECT(J12003),ROW($A$7)))</f>
        <v/>
      </c>
      <c r="E12013" s="36" t="s">
        <v>73</v>
      </c>
      <c r="F12013" s="36">
        <f t="shared" si="6342"/>
        <v>1</v>
      </c>
      <c r="G12013" s="148" t="str">
        <f t="shared" si="6343"/>
        <v>Disciplinary</v>
      </c>
      <c r="H12013" s="36"/>
      <c r="I12013" s="36"/>
      <c r="J12013" s="126"/>
      <c r="K12013" s="1"/>
      <c r="L12013" s="1"/>
      <c r="M12013" s="1"/>
      <c r="N12013" s="1"/>
      <c r="O12013" s="1"/>
    </row>
    <row r="12014" ht="15.75" customHeight="1">
      <c r="A12014" s="36"/>
      <c r="B12014" s="35" t="str">
        <f t="shared" ref="B12014:C12014" si="6349">B11964</f>
        <v>2c</v>
      </c>
      <c r="C12014" s="144" t="str">
        <f t="shared" si="6349"/>
        <v>Plants</v>
      </c>
      <c r="D12014" s="36" t="str">
        <f t="array" ref="D12014">IF(INDEX(INDIRECT(J12003),ROW($A$8))="","",INDEX(INDIRECT(J12003),ROW($A$8)))</f>
        <v/>
      </c>
      <c r="E12014" s="36" t="s">
        <v>73</v>
      </c>
      <c r="F12014" s="36">
        <f t="shared" si="6342"/>
        <v>1</v>
      </c>
      <c r="G12014" s="145" t="str">
        <f t="shared" si="6343"/>
        <v>Substantive</v>
      </c>
      <c r="H12014" s="36"/>
      <c r="I12014" s="36"/>
      <c r="J12014" s="126"/>
      <c r="K12014" s="1"/>
      <c r="L12014" s="1"/>
      <c r="M12014" s="1"/>
      <c r="N12014" s="1"/>
      <c r="O12014" s="1"/>
    </row>
    <row r="12015" ht="15.75" customHeight="1">
      <c r="A12015" s="36"/>
      <c r="B12015" s="35" t="str">
        <f t="shared" ref="B12015:C12015" si="6350">B11965</f>
        <v>3a</v>
      </c>
      <c r="C12015" s="144" t="str">
        <f t="shared" si="6350"/>
        <v>Reversible and non-reversible changes</v>
      </c>
      <c r="D12015" s="36" t="str">
        <f t="array" ref="D12015">IF(INDEX(INDIRECT(J12003),ROW($A$9))="","",INDEX(INDIRECT(J12003),ROW($A$9)))</f>
        <v/>
      </c>
      <c r="E12015" s="36" t="s">
        <v>73</v>
      </c>
      <c r="F12015" s="36">
        <f t="shared" si="6342"/>
        <v>2</v>
      </c>
      <c r="G12015" s="145" t="str">
        <f t="shared" si="6343"/>
        <v>Substantive</v>
      </c>
      <c r="H12015" s="36"/>
      <c r="I12015" s="36"/>
      <c r="J12015" s="126"/>
      <c r="K12015" s="1"/>
      <c r="L12015" s="1"/>
      <c r="M12015" s="1"/>
      <c r="N12015" s="1"/>
      <c r="O12015" s="1"/>
    </row>
    <row r="12016" ht="15.75" customHeight="1">
      <c r="A12016" s="36"/>
      <c r="B12016" s="35" t="str">
        <f t="shared" ref="B12016:C12016" si="6351">B11966</f>
        <v>3b</v>
      </c>
      <c r="C12016" s="144" t="str">
        <f t="shared" si="6351"/>
        <v>Units</v>
      </c>
      <c r="D12016" s="36" t="str">
        <f t="array" ref="D12016">IF(INDEX(INDIRECT(J12003),ROW($A$10))="","",INDEX(INDIRECT(J12003),ROW($A$10)))</f>
        <v/>
      </c>
      <c r="E12016" s="36" t="s">
        <v>73</v>
      </c>
      <c r="F12016" s="36">
        <f t="shared" si="6342"/>
        <v>1</v>
      </c>
      <c r="G12016" s="145" t="str">
        <f t="shared" si="6343"/>
        <v>Disciplinary</v>
      </c>
      <c r="H12016" s="36"/>
      <c r="I12016" s="36"/>
      <c r="J12016" s="126"/>
      <c r="K12016" s="1"/>
      <c r="L12016" s="1"/>
      <c r="M12016" s="1"/>
      <c r="N12016" s="1"/>
      <c r="O12016" s="1"/>
    </row>
    <row r="12017" ht="15.75" customHeight="1">
      <c r="A12017" s="36"/>
      <c r="B12017" s="35" t="str">
        <f t="shared" ref="B12017:C12017" si="6352">B11967</f>
        <v>3c</v>
      </c>
      <c r="C12017" s="144" t="str">
        <f t="shared" si="6352"/>
        <v>Hazards, risks and precautions</v>
      </c>
      <c r="D12017" s="36" t="str">
        <f t="array" ref="D12017">IF(INDEX(INDIRECT(J12003),ROW($A$11))="","",INDEX(INDIRECT(J12003),ROW($A$11)))</f>
        <v/>
      </c>
      <c r="E12017" s="36" t="s">
        <v>73</v>
      </c>
      <c r="F12017" s="36">
        <f t="shared" si="6342"/>
        <v>1</v>
      </c>
      <c r="G12017" s="149" t="str">
        <f t="shared" si="6343"/>
        <v>Disciplinary</v>
      </c>
      <c r="H12017" s="36"/>
      <c r="I12017" s="36"/>
      <c r="J12017" s="126"/>
      <c r="K12017" s="1"/>
      <c r="L12017" s="1"/>
      <c r="M12017" s="1"/>
      <c r="N12017" s="1"/>
      <c r="O12017" s="1"/>
    </row>
    <row r="12018" ht="15.75" customHeight="1">
      <c r="A12018" s="36"/>
      <c r="B12018" s="35" t="str">
        <f t="shared" ref="B12018:C12018" si="6353">B11968</f>
        <v>3d</v>
      </c>
      <c r="C12018" s="144" t="str">
        <f t="shared" si="6353"/>
        <v>States of matter</v>
      </c>
      <c r="D12018" s="36" t="str">
        <f t="array" ref="D12018">IF(INDEX(INDIRECT(J12003),ROW($A$12))="","",INDEX(INDIRECT(J12003),ROW($A$12)))</f>
        <v/>
      </c>
      <c r="E12018" s="36" t="s">
        <v>73</v>
      </c>
      <c r="F12018" s="36">
        <f t="shared" si="6342"/>
        <v>1</v>
      </c>
      <c r="G12018" s="145" t="str">
        <f t="shared" si="6343"/>
        <v>Substantive</v>
      </c>
      <c r="H12018" s="36"/>
      <c r="I12018" s="36"/>
      <c r="J12018" s="126"/>
      <c r="K12018" s="1"/>
      <c r="L12018" s="1"/>
      <c r="M12018" s="1"/>
      <c r="N12018" s="1"/>
      <c r="O12018" s="1"/>
    </row>
    <row r="12019" ht="15.75" customHeight="1">
      <c r="A12019" s="36"/>
      <c r="B12019" s="35" t="str">
        <f t="shared" ref="B12019:C12019" si="6354">B11969</f>
        <v>3e</v>
      </c>
      <c r="C12019" s="144" t="str">
        <f t="shared" si="6354"/>
        <v>Reversible and non-reversible changes</v>
      </c>
      <c r="D12019" s="36" t="str">
        <f t="array" ref="D12019">IF(INDEX(INDIRECT(J12003),ROW($A$13))="","",INDEX(INDIRECT(J12003),ROW($A$13)))</f>
        <v/>
      </c>
      <c r="E12019" s="36" t="s">
        <v>73</v>
      </c>
      <c r="F12019" s="36">
        <f t="shared" si="6342"/>
        <v>1</v>
      </c>
      <c r="G12019" s="145" t="str">
        <f t="shared" si="6343"/>
        <v>Substantive</v>
      </c>
      <c r="H12019" s="36"/>
      <c r="I12019" s="36"/>
      <c r="J12019" s="126"/>
      <c r="K12019" s="1"/>
      <c r="L12019" s="1"/>
      <c r="M12019" s="1"/>
      <c r="N12019" s="1"/>
      <c r="O12019" s="1"/>
    </row>
    <row r="12020" ht="15.75" customHeight="1">
      <c r="A12020" s="36"/>
      <c r="B12020" s="35" t="str">
        <f t="shared" ref="B12020:C12020" si="6355">B11970</f>
        <v>4a</v>
      </c>
      <c r="C12020" s="144" t="str">
        <f t="shared" si="6355"/>
        <v>Equipment</v>
      </c>
      <c r="D12020" s="36" t="str">
        <f t="array" ref="D12020">IF(INDEX(INDIRECT(J12003),ROW($A$14))="","",INDEX(INDIRECT(J12003),ROW($A$14)))</f>
        <v/>
      </c>
      <c r="E12020" s="36" t="s">
        <v>73</v>
      </c>
      <c r="F12020" s="36">
        <f t="shared" si="6342"/>
        <v>2</v>
      </c>
      <c r="G12020" s="145" t="str">
        <f t="shared" si="6343"/>
        <v>Disciplinary</v>
      </c>
      <c r="H12020" s="36"/>
      <c r="I12020" s="36"/>
      <c r="J12020" s="126"/>
      <c r="K12020" s="1"/>
      <c r="L12020" s="1"/>
      <c r="M12020" s="1"/>
      <c r="N12020" s="1"/>
      <c r="O12020" s="1"/>
    </row>
    <row r="12021" ht="15.75" customHeight="1">
      <c r="A12021" s="36"/>
      <c r="B12021" s="35" t="str">
        <f t="shared" ref="B12021:C12021" si="6356">B11971</f>
        <v>4b</v>
      </c>
      <c r="C12021" s="144" t="str">
        <f t="shared" si="6356"/>
        <v>Accuracy and precision</v>
      </c>
      <c r="D12021" s="36" t="str">
        <f t="array" ref="D12021">IF(INDEX(INDIRECT(J12003),ROW($A$15))="","",INDEX(INDIRECT(J12003),ROW($A$15)))</f>
        <v/>
      </c>
      <c r="E12021" s="36" t="s">
        <v>73</v>
      </c>
      <c r="F12021" s="36">
        <f t="shared" si="6342"/>
        <v>1</v>
      </c>
      <c r="G12021" s="145" t="str">
        <f t="shared" si="6343"/>
        <v>Disciplinary</v>
      </c>
      <c r="H12021" s="36"/>
      <c r="I12021" s="36"/>
      <c r="J12021" s="126"/>
      <c r="K12021" s="1"/>
      <c r="L12021" s="1"/>
      <c r="M12021" s="1"/>
      <c r="N12021" s="1"/>
      <c r="O12021" s="1"/>
    </row>
    <row r="12022" ht="15.75" customHeight="1">
      <c r="A12022" s="36"/>
      <c r="B12022" s="35" t="str">
        <f t="shared" ref="B12022:C12022" si="6357">B11972</f>
        <v>4c</v>
      </c>
      <c r="C12022" s="144" t="str">
        <f t="shared" si="6357"/>
        <v>Conclusions</v>
      </c>
      <c r="D12022" s="36" t="str">
        <f t="array" ref="D12022">IF(INDEX(INDIRECT(J12003),ROW($A$16))="","",INDEX(INDIRECT(J12003),ROW($A$16)))</f>
        <v/>
      </c>
      <c r="E12022" s="36" t="s">
        <v>73</v>
      </c>
      <c r="F12022" s="36">
        <f t="shared" si="6342"/>
        <v>1</v>
      </c>
      <c r="G12022" s="145" t="str">
        <f t="shared" si="6343"/>
        <v>Disciplinary</v>
      </c>
      <c r="H12022" s="36"/>
      <c r="I12022" s="36"/>
      <c r="J12022" s="126"/>
      <c r="K12022" s="1"/>
      <c r="L12022" s="1"/>
      <c r="M12022" s="1"/>
      <c r="N12022" s="1"/>
      <c r="O12022" s="1"/>
    </row>
    <row r="12023" ht="15.75" customHeight="1">
      <c r="A12023" s="36"/>
      <c r="B12023" s="35" t="str">
        <f t="shared" ref="B12023:C12023" si="6358">B11973</f>
        <v>5a</v>
      </c>
      <c r="C12023" s="144" t="str">
        <f t="shared" si="6358"/>
        <v>Hazards, risks and precautions</v>
      </c>
      <c r="D12023" s="36" t="str">
        <f t="array" ref="D12023">IF(INDEX(INDIRECT(J12003),ROW($A$17))="","",INDEX(INDIRECT(J12003),ROW($A$17)))</f>
        <v/>
      </c>
      <c r="E12023" s="36" t="s">
        <v>73</v>
      </c>
      <c r="F12023" s="36">
        <f t="shared" si="6342"/>
        <v>1</v>
      </c>
      <c r="G12023" s="145" t="str">
        <f t="shared" si="6343"/>
        <v>Disciplinary</v>
      </c>
      <c r="H12023" s="36"/>
      <c r="I12023" s="36"/>
      <c r="J12023" s="126"/>
      <c r="K12023" s="1"/>
      <c r="L12023" s="1"/>
      <c r="M12023" s="1"/>
      <c r="N12023" s="1"/>
      <c r="O12023" s="1"/>
    </row>
    <row r="12024" ht="15.75" customHeight="1">
      <c r="A12024" s="36"/>
      <c r="B12024" s="35" t="str">
        <f t="shared" ref="B12024:C12024" si="6359">B11974</f>
        <v>5b</v>
      </c>
      <c r="C12024" s="144" t="str">
        <f t="shared" si="6359"/>
        <v>Electricity</v>
      </c>
      <c r="D12024" s="36" t="str">
        <f t="array" ref="D12024">IF(INDEX(INDIRECT(J12003),ROW($A$18))="","",INDEX(INDIRECT(J12003),ROW($A$18)))</f>
        <v/>
      </c>
      <c r="E12024" s="36" t="s">
        <v>73</v>
      </c>
      <c r="F12024" s="36">
        <f t="shared" si="6342"/>
        <v>1</v>
      </c>
      <c r="G12024" s="145" t="str">
        <f t="shared" si="6343"/>
        <v>Substantive</v>
      </c>
      <c r="H12024" s="36"/>
      <c r="I12024" s="36"/>
      <c r="J12024" s="126"/>
      <c r="K12024" s="1"/>
      <c r="L12024" s="1"/>
      <c r="M12024" s="1"/>
      <c r="N12024" s="1"/>
      <c r="O12024" s="1"/>
    </row>
    <row r="12025" ht="15.75" customHeight="1">
      <c r="A12025" s="36"/>
      <c r="B12025" s="35" t="str">
        <f t="shared" ref="B12025:C12025" si="6360">B11975</f>
        <v>5c</v>
      </c>
      <c r="C12025" s="144" t="str">
        <f t="shared" si="6360"/>
        <v>Physical properties of materials</v>
      </c>
      <c r="D12025" s="36" t="str">
        <f t="array" ref="D12025">IF(INDEX(INDIRECT(J12003),ROW($A$19))="","",INDEX(INDIRECT(J12003),ROW($A$19)))</f>
        <v/>
      </c>
      <c r="E12025" s="36" t="s">
        <v>73</v>
      </c>
      <c r="F12025" s="36">
        <f t="shared" si="6342"/>
        <v>1</v>
      </c>
      <c r="G12025" s="145" t="str">
        <f t="shared" si="6343"/>
        <v>Substantive</v>
      </c>
      <c r="H12025" s="36"/>
      <c r="I12025" s="36"/>
      <c r="J12025" s="126"/>
      <c r="K12025" s="1"/>
      <c r="L12025" s="1"/>
      <c r="M12025" s="1"/>
      <c r="N12025" s="1"/>
      <c r="O12025" s="1"/>
    </row>
    <row r="12026" ht="15.75" customHeight="1">
      <c r="A12026" s="36"/>
      <c r="B12026" s="35" t="str">
        <f t="shared" ref="B12026:C12026" si="6361">B11976</f>
        <v>5d</v>
      </c>
      <c r="C12026" s="144" t="str">
        <f t="shared" si="6361"/>
        <v>Electricity</v>
      </c>
      <c r="D12026" s="36" t="str">
        <f t="array" ref="D12026">IF(INDEX(INDIRECT(J12003),ROW($A$20))="","",INDEX(INDIRECT(J12003),ROW($A$20)))</f>
        <v/>
      </c>
      <c r="E12026" s="36" t="s">
        <v>73</v>
      </c>
      <c r="F12026" s="36">
        <f t="shared" si="6342"/>
        <v>1</v>
      </c>
      <c r="G12026" s="145" t="str">
        <f t="shared" si="6343"/>
        <v>Substantive</v>
      </c>
      <c r="H12026" s="36"/>
      <c r="I12026" s="36"/>
      <c r="J12026" s="126"/>
      <c r="K12026" s="1"/>
      <c r="L12026" s="1"/>
      <c r="M12026" s="1"/>
      <c r="N12026" s="1"/>
      <c r="O12026" s="1"/>
    </row>
    <row r="12027" ht="15.75" customHeight="1">
      <c r="A12027" s="36"/>
      <c r="B12027" s="35" t="str">
        <f t="shared" ref="B12027:C12027" si="6362">B11977</f>
        <v>6a</v>
      </c>
      <c r="C12027" s="144" t="str">
        <f t="shared" si="6362"/>
        <v>Planning scientific enquiry</v>
      </c>
      <c r="D12027" s="36" t="str">
        <f t="array" ref="D12027">IF(INDEX(INDIRECT(J12003),ROW($A$21))="","",INDEX(INDIRECT(J12003),ROW($A$21)))</f>
        <v/>
      </c>
      <c r="E12027" s="36" t="s">
        <v>73</v>
      </c>
      <c r="F12027" s="36">
        <f t="shared" si="6342"/>
        <v>2</v>
      </c>
      <c r="G12027" s="145" t="str">
        <f t="shared" si="6343"/>
        <v>Disciplinary</v>
      </c>
      <c r="H12027" s="36"/>
      <c r="I12027" s="36"/>
      <c r="J12027" s="126"/>
      <c r="K12027" s="1"/>
      <c r="L12027" s="1"/>
      <c r="M12027" s="1"/>
      <c r="N12027" s="1"/>
      <c r="O12027" s="1"/>
    </row>
    <row r="12028" ht="15.75" customHeight="1">
      <c r="A12028" s="36"/>
      <c r="B12028" s="35" t="str">
        <f t="shared" ref="B12028:C12028" si="6363">B11978</f>
        <v>6b</v>
      </c>
      <c r="C12028" s="144" t="str">
        <f t="shared" si="6363"/>
        <v>Units</v>
      </c>
      <c r="D12028" s="36" t="str">
        <f t="array" ref="D12028">IF(INDEX(INDIRECT(J12003),ROW($A$22))="","",INDEX(INDIRECT(J12003),ROW($A$22)))</f>
        <v/>
      </c>
      <c r="E12028" s="36" t="s">
        <v>73</v>
      </c>
      <c r="F12028" s="36">
        <f t="shared" si="6342"/>
        <v>1</v>
      </c>
      <c r="G12028" s="145" t="str">
        <f t="shared" si="6343"/>
        <v>Disciplinary</v>
      </c>
      <c r="H12028" s="36"/>
      <c r="I12028" s="36"/>
      <c r="J12028" s="126"/>
      <c r="K12028" s="1"/>
      <c r="L12028" s="1"/>
      <c r="M12028" s="1"/>
      <c r="N12028" s="1"/>
      <c r="O12028" s="1"/>
    </row>
    <row r="12029" ht="15.75" customHeight="1">
      <c r="A12029" s="36"/>
      <c r="B12029" s="35" t="str">
        <f t="shared" ref="B12029:C12029" si="6364">B11979</f>
        <v>6c</v>
      </c>
      <c r="C12029" s="144" t="str">
        <f t="shared" si="6364"/>
        <v>Forces</v>
      </c>
      <c r="D12029" s="36" t="str">
        <f t="array" ref="D12029">IF(INDEX(INDIRECT(J12003),ROW($A$23))="","",INDEX(INDIRECT(J12003),ROW($A$23)))</f>
        <v/>
      </c>
      <c r="E12029" s="36" t="s">
        <v>73</v>
      </c>
      <c r="F12029" s="36">
        <f t="shared" si="6342"/>
        <v>1</v>
      </c>
      <c r="G12029" s="148" t="str">
        <f t="shared" si="6343"/>
        <v>Substantive</v>
      </c>
      <c r="H12029" s="36"/>
      <c r="I12029" s="36"/>
      <c r="J12029" s="126"/>
      <c r="K12029" s="1"/>
      <c r="L12029" s="1"/>
      <c r="M12029" s="1"/>
      <c r="N12029" s="1"/>
      <c r="O12029" s="1"/>
    </row>
    <row r="12030" ht="15.75" customHeight="1">
      <c r="A12030" s="36"/>
      <c r="B12030" s="35" t="str">
        <f t="shared" ref="B12030:C12030" si="6365">B11980</f>
        <v>6d</v>
      </c>
      <c r="C12030" s="144" t="str">
        <f t="shared" si="6365"/>
        <v>Tables</v>
      </c>
      <c r="D12030" s="36" t="str">
        <f t="array" ref="D12030">IF(INDEX(INDIRECT(J12003),ROW($A$24))="","",INDEX(INDIRECT(J12003),ROW($A$24)))</f>
        <v/>
      </c>
      <c r="E12030" s="36" t="s">
        <v>73</v>
      </c>
      <c r="F12030" s="36">
        <f t="shared" si="6342"/>
        <v>1</v>
      </c>
      <c r="G12030" s="145" t="str">
        <f t="shared" si="6343"/>
        <v>Disciplinary</v>
      </c>
      <c r="H12030" s="36"/>
      <c r="I12030" s="36"/>
      <c r="J12030" s="126"/>
      <c r="K12030" s="1"/>
      <c r="L12030" s="1"/>
      <c r="M12030" s="1"/>
      <c r="N12030" s="1"/>
      <c r="O12030" s="1"/>
    </row>
    <row r="12031" ht="15.75" customHeight="1">
      <c r="A12031" s="36"/>
      <c r="B12031" s="35" t="str">
        <f t="shared" ref="B12031:C12031" si="6366">B11981</f>
        <v>7a</v>
      </c>
      <c r="C12031" s="144" t="str">
        <f t="shared" si="6366"/>
        <v>Behaviour of light</v>
      </c>
      <c r="D12031" s="36" t="str">
        <f t="array" ref="D12031">IF(INDEX(INDIRECT(J12003),ROW($A$25))="","",INDEX(INDIRECT(J12003),ROW($A$25)))</f>
        <v/>
      </c>
      <c r="E12031" s="36" t="s">
        <v>73</v>
      </c>
      <c r="F12031" s="36">
        <f t="shared" si="6342"/>
        <v>1</v>
      </c>
      <c r="G12031" s="148" t="str">
        <f t="shared" si="6343"/>
        <v>Substantive</v>
      </c>
      <c r="H12031" s="36"/>
      <c r="I12031" s="36"/>
      <c r="J12031" s="126"/>
      <c r="K12031" s="1"/>
      <c r="L12031" s="1"/>
      <c r="M12031" s="1"/>
      <c r="N12031" s="1"/>
      <c r="O12031" s="1"/>
    </row>
    <row r="12032" ht="15.75" customHeight="1">
      <c r="A12032" s="36"/>
      <c r="B12032" s="35" t="str">
        <f t="shared" ref="B12032:C12032" si="6367">B11982</f>
        <v>7b</v>
      </c>
      <c r="C12032" s="144" t="str">
        <f t="shared" si="6367"/>
        <v>Behaviour of light</v>
      </c>
      <c r="D12032" s="36" t="str">
        <f t="array" ref="D12032">IF(INDEX(INDIRECT(J12003),ROW($A$26))="","",INDEX(INDIRECT(J12003),ROW($A$26)))</f>
        <v/>
      </c>
      <c r="E12032" s="36" t="s">
        <v>73</v>
      </c>
      <c r="F12032" s="36">
        <f t="shared" si="6342"/>
        <v>2</v>
      </c>
      <c r="G12032" s="145" t="str">
        <f t="shared" si="6343"/>
        <v>Substantive</v>
      </c>
      <c r="H12032" s="36"/>
      <c r="I12032" s="36"/>
      <c r="J12032" s="126"/>
      <c r="K12032" s="1"/>
      <c r="L12032" s="1"/>
      <c r="M12032" s="1"/>
      <c r="N12032" s="1"/>
      <c r="O12032" s="1"/>
    </row>
    <row r="12033" ht="15.75" customHeight="1">
      <c r="A12033" s="36"/>
      <c r="B12033" s="35" t="str">
        <f t="shared" ref="B12033:C12033" si="6368">B11983</f>
        <v>7c</v>
      </c>
      <c r="C12033" s="144" t="str">
        <f t="shared" si="6368"/>
        <v>Behaviour of light</v>
      </c>
      <c r="D12033" s="36" t="str">
        <f t="array" ref="D12033">IF(INDEX(INDIRECT(J12003),ROW($A$27))="","",INDEX(INDIRECT(J12003),ROW($A$27)))</f>
        <v/>
      </c>
      <c r="E12033" s="36" t="s">
        <v>73</v>
      </c>
      <c r="F12033" s="36">
        <f t="shared" si="6342"/>
        <v>1</v>
      </c>
      <c r="G12033" s="145" t="str">
        <f t="shared" si="6343"/>
        <v>Substantive</v>
      </c>
      <c r="H12033" s="36"/>
      <c r="I12033" s="36"/>
      <c r="J12033" s="126"/>
      <c r="K12033" s="1"/>
      <c r="L12033" s="1"/>
      <c r="M12033" s="1"/>
      <c r="N12033" s="1"/>
      <c r="O12033" s="1"/>
    </row>
    <row r="12034" ht="15.75" customHeight="1">
      <c r="A12034" s="36"/>
      <c r="B12034" s="35" t="str">
        <f t="shared" ref="B12034:C12034" si="6369">B11984</f>
        <v>7d</v>
      </c>
      <c r="C12034" s="144" t="str">
        <f t="shared" si="6369"/>
        <v>Conclusions</v>
      </c>
      <c r="D12034" s="36" t="str">
        <f t="array" ref="D12034">IF(INDEX(INDIRECT(J12003),ROW($A$28))="","",INDEX(INDIRECT(J12003),ROW($A$28)))</f>
        <v/>
      </c>
      <c r="E12034" s="36" t="s">
        <v>73</v>
      </c>
      <c r="F12034" s="36">
        <f t="shared" si="6342"/>
        <v>1</v>
      </c>
      <c r="G12034" s="145" t="str">
        <f t="shared" si="6343"/>
        <v>Disciplinary</v>
      </c>
      <c r="H12034" s="36"/>
      <c r="I12034" s="36"/>
      <c r="J12034" s="126"/>
      <c r="K12034" s="1"/>
      <c r="L12034" s="1"/>
      <c r="M12034" s="1"/>
      <c r="N12034" s="1"/>
      <c r="O12034" s="1"/>
    </row>
    <row r="12035" ht="15.75" customHeight="1">
      <c r="A12035" s="36"/>
      <c r="B12035" s="35" t="str">
        <f t="shared" ref="B12035:C12035" si="6370">B11985</f>
        <v>8a</v>
      </c>
      <c r="C12035" s="144" t="str">
        <f t="shared" si="6370"/>
        <v>Measurement</v>
      </c>
      <c r="D12035" s="36" t="str">
        <f t="array" ref="D12035">IF(INDEX(INDIRECT(J12003),ROW($A$29))="","",INDEX(INDIRECT(J12003),ROW($A$29)))</f>
        <v/>
      </c>
      <c r="E12035" s="36" t="s">
        <v>73</v>
      </c>
      <c r="F12035" s="36">
        <f t="shared" si="6342"/>
        <v>1</v>
      </c>
      <c r="G12035" s="145" t="str">
        <f t="shared" si="6343"/>
        <v>Disciplinary</v>
      </c>
      <c r="H12035" s="36"/>
      <c r="I12035" s="36"/>
      <c r="J12035" s="126"/>
      <c r="K12035" s="1"/>
      <c r="L12035" s="1"/>
      <c r="M12035" s="1"/>
      <c r="N12035" s="1"/>
      <c r="O12035" s="1"/>
    </row>
    <row r="12036" ht="15.75" customHeight="1">
      <c r="A12036" s="36"/>
      <c r="B12036" s="35" t="str">
        <f t="shared" ref="B12036:C12036" si="6371">B11986</f>
        <v>8b</v>
      </c>
      <c r="C12036" s="144" t="str">
        <f t="shared" si="6371"/>
        <v>States of matter</v>
      </c>
      <c r="D12036" s="36" t="str">
        <f t="array" ref="D12036">IF(INDEX(INDIRECT(J12003),ROW($A$30))="","",INDEX(INDIRECT(J12003),ROW($A$30)))</f>
        <v/>
      </c>
      <c r="E12036" s="36" t="s">
        <v>73</v>
      </c>
      <c r="F12036" s="36">
        <f t="shared" si="6342"/>
        <v>1</v>
      </c>
      <c r="G12036" s="145" t="str">
        <f t="shared" si="6343"/>
        <v>Substantive</v>
      </c>
      <c r="H12036" s="36"/>
      <c r="I12036" s="36"/>
      <c r="J12036" s="126"/>
      <c r="K12036" s="1"/>
      <c r="L12036" s="1"/>
      <c r="M12036" s="1"/>
      <c r="N12036" s="1"/>
      <c r="O12036" s="1"/>
    </row>
    <row r="12037" ht="15.75" customHeight="1">
      <c r="A12037" s="36"/>
      <c r="B12037" s="35" t="str">
        <f t="shared" ref="B12037:C12037" si="6372">B11987</f>
        <v>8c</v>
      </c>
      <c r="C12037" s="144" t="str">
        <f t="shared" si="6372"/>
        <v>Accuracy and precision</v>
      </c>
      <c r="D12037" s="36" t="str">
        <f t="array" ref="D12037">IF(INDEX(INDIRECT(J12003),ROW($A$31))="","",INDEX(INDIRECT(J12003),ROW($A$31)))</f>
        <v/>
      </c>
      <c r="E12037" s="36" t="s">
        <v>73</v>
      </c>
      <c r="F12037" s="36">
        <f t="shared" si="6342"/>
        <v>1</v>
      </c>
      <c r="G12037" s="145" t="str">
        <f t="shared" si="6343"/>
        <v>Disciplinary</v>
      </c>
      <c r="H12037" s="36"/>
      <c r="I12037" s="36"/>
      <c r="J12037" s="126"/>
      <c r="K12037" s="1"/>
      <c r="L12037" s="1"/>
      <c r="M12037" s="1"/>
      <c r="N12037" s="1"/>
      <c r="O12037" s="1"/>
    </row>
    <row r="12038" ht="15.75" customHeight="1">
      <c r="A12038" s="36"/>
      <c r="B12038" s="35" t="str">
        <f t="shared" ref="B12038:C12038" si="6373">B11988</f>
        <v>9a</v>
      </c>
      <c r="C12038" s="144" t="str">
        <f t="shared" si="6373"/>
        <v>Planning scientific enquiry</v>
      </c>
      <c r="D12038" s="36" t="str">
        <f t="array" ref="D12038">IF(INDEX(INDIRECT(J12003),ROW($A$32))="","",INDEX(INDIRECT(J12003),ROW($A$32)))</f>
        <v/>
      </c>
      <c r="E12038" s="36" t="s">
        <v>73</v>
      </c>
      <c r="F12038" s="36">
        <f t="shared" si="6342"/>
        <v>2</v>
      </c>
      <c r="G12038" s="145" t="str">
        <f t="shared" si="6343"/>
        <v>Disciplinary</v>
      </c>
      <c r="H12038" s="36"/>
      <c r="I12038" s="36"/>
      <c r="J12038" s="126"/>
      <c r="K12038" s="1"/>
      <c r="L12038" s="1"/>
      <c r="M12038" s="1"/>
      <c r="N12038" s="1"/>
      <c r="O12038" s="1"/>
    </row>
    <row r="12039" ht="15.75" customHeight="1">
      <c r="A12039" s="36"/>
      <c r="B12039" s="35" t="str">
        <f t="shared" ref="B12039:C12039" si="6374">B11989</f>
        <v>9b</v>
      </c>
      <c r="C12039" s="144" t="str">
        <f t="shared" si="6374"/>
        <v>Forces</v>
      </c>
      <c r="D12039" s="36" t="str">
        <f t="array" ref="D12039">IF(INDEX(INDIRECT(J12003),ROW($A$33))="","",INDEX(INDIRECT(J12003),ROW($A$33)))</f>
        <v/>
      </c>
      <c r="E12039" s="36" t="s">
        <v>73</v>
      </c>
      <c r="F12039" s="36">
        <f t="shared" si="6342"/>
        <v>2</v>
      </c>
      <c r="G12039" s="148" t="str">
        <f t="shared" si="6343"/>
        <v>Substantive</v>
      </c>
      <c r="H12039" s="36"/>
      <c r="I12039" s="36"/>
      <c r="J12039" s="126"/>
      <c r="K12039" s="1"/>
      <c r="L12039" s="1"/>
      <c r="M12039" s="1"/>
      <c r="N12039" s="1"/>
      <c r="O12039" s="1"/>
    </row>
    <row r="12040" ht="15.75" customHeight="1">
      <c r="A12040" s="36"/>
      <c r="B12040" s="35" t="str">
        <f t="shared" ref="B12040:C12040" si="6375">B11990</f>
        <v>9c</v>
      </c>
      <c r="C12040" s="144" t="str">
        <f t="shared" si="6375"/>
        <v>Repeatability</v>
      </c>
      <c r="D12040" s="36" t="str">
        <f t="array" ref="D12040">IF(INDEX(INDIRECT(J12003),ROW($A$34))="","",INDEX(INDIRECT(J12003),ROW($A$34)))</f>
        <v/>
      </c>
      <c r="E12040" s="36" t="s">
        <v>73</v>
      </c>
      <c r="F12040" s="36">
        <f t="shared" si="6342"/>
        <v>1</v>
      </c>
      <c r="G12040" s="145" t="str">
        <f t="shared" si="6343"/>
        <v>Disciplinary</v>
      </c>
      <c r="H12040" s="36"/>
      <c r="I12040" s="36"/>
      <c r="J12040" s="126"/>
      <c r="K12040" s="1"/>
      <c r="L12040" s="1"/>
      <c r="M12040" s="1"/>
      <c r="N12040" s="1"/>
      <c r="O12040" s="1"/>
    </row>
    <row r="12041" ht="15.75" customHeight="1">
      <c r="A12041" s="36"/>
      <c r="B12041" s="35" t="str">
        <f t="shared" ref="B12041:C12041" si="6376">B11991</f>
        <v>9d</v>
      </c>
      <c r="C12041" s="144" t="str">
        <f t="shared" si="6376"/>
        <v>Graphs</v>
      </c>
      <c r="D12041" s="36" t="str">
        <f t="array" ref="D12041">IF(INDEX(INDIRECT(J12003),ROW($A$35))="","",INDEX(INDIRECT(J12003),ROW($A$35)))</f>
        <v/>
      </c>
      <c r="E12041" s="36" t="s">
        <v>73</v>
      </c>
      <c r="F12041" s="36">
        <f t="shared" si="6342"/>
        <v>1</v>
      </c>
      <c r="G12041" s="145" t="str">
        <f t="shared" si="6343"/>
        <v>Disciplinary</v>
      </c>
      <c r="H12041" s="36"/>
      <c r="I12041" s="36"/>
      <c r="J12041" s="126"/>
      <c r="K12041" s="1"/>
      <c r="L12041" s="1"/>
      <c r="M12041" s="1"/>
      <c r="N12041" s="1"/>
      <c r="O12041" s="1"/>
    </row>
    <row r="12042" ht="15.75" customHeight="1">
      <c r="A12042" s="36"/>
      <c r="B12042" s="35" t="str">
        <f t="shared" ref="B12042:C12042" si="6377">B11992</f>
        <v>10a</v>
      </c>
      <c r="C12042" s="144" t="str">
        <f t="shared" si="6377"/>
        <v>Physical properties of materials</v>
      </c>
      <c r="D12042" s="36" t="str">
        <f t="array" ref="D12042">IF(INDEX(INDIRECT(J12003),ROW($A$36))="","",INDEX(INDIRECT(J12003),ROW($A$36)))</f>
        <v/>
      </c>
      <c r="E12042" s="36" t="s">
        <v>73</v>
      </c>
      <c r="F12042" s="36">
        <f t="shared" si="6342"/>
        <v>1</v>
      </c>
      <c r="G12042" s="145" t="str">
        <f t="shared" si="6343"/>
        <v>Substantive</v>
      </c>
      <c r="H12042" s="36"/>
      <c r="I12042" s="36"/>
      <c r="J12042" s="126"/>
      <c r="K12042" s="1"/>
      <c r="L12042" s="1"/>
      <c r="M12042" s="1"/>
      <c r="N12042" s="1"/>
      <c r="O12042" s="1"/>
    </row>
    <row r="12043" ht="15.75" customHeight="1">
      <c r="A12043" s="36"/>
      <c r="B12043" s="35" t="str">
        <f t="shared" ref="B12043:C12043" si="6378">B11993</f>
        <v>10b</v>
      </c>
      <c r="C12043" s="144" t="str">
        <f t="shared" si="6378"/>
        <v>Physical properties of materials</v>
      </c>
      <c r="D12043" s="36" t="str">
        <f t="array" ref="D12043">IF(INDEX(INDIRECT(J12003),ROW($A$37))="","",INDEX(INDIRECT(J12003),ROW($A$37)))</f>
        <v/>
      </c>
      <c r="E12043" s="36" t="s">
        <v>73</v>
      </c>
      <c r="F12043" s="36">
        <f t="shared" si="6342"/>
        <v>1</v>
      </c>
      <c r="G12043" s="145" t="str">
        <f t="shared" si="6343"/>
        <v>Substantive</v>
      </c>
      <c r="H12043" s="36"/>
      <c r="I12043" s="36"/>
      <c r="J12043" s="126"/>
      <c r="K12043" s="1"/>
      <c r="L12043" s="1"/>
      <c r="M12043" s="1"/>
      <c r="N12043" s="1"/>
      <c r="O12043" s="1"/>
    </row>
    <row r="12044" ht="15.75" customHeight="1">
      <c r="A12044" s="36"/>
      <c r="B12044" s="35" t="str">
        <f t="shared" ref="B12044:C12044" si="6379">B11994</f>
        <v>10c</v>
      </c>
      <c r="C12044" s="144" t="str">
        <f t="shared" si="6379"/>
        <v>Graphs</v>
      </c>
      <c r="D12044" s="36" t="str">
        <f t="array" ref="D12044">IF(INDEX(INDIRECT(J12003),ROW($A$38))="","",INDEX(INDIRECT(J12003),ROW($A$38)))</f>
        <v/>
      </c>
      <c r="E12044" s="36" t="s">
        <v>73</v>
      </c>
      <c r="F12044" s="36">
        <f t="shared" si="6342"/>
        <v>1</v>
      </c>
      <c r="G12044" s="145" t="str">
        <f t="shared" si="6343"/>
        <v>Disciplinary</v>
      </c>
      <c r="H12044" s="36"/>
      <c r="I12044" s="36"/>
      <c r="J12044" s="126"/>
      <c r="K12044" s="1"/>
      <c r="L12044" s="1"/>
      <c r="M12044" s="1"/>
      <c r="N12044" s="1"/>
      <c r="O12044" s="1"/>
    </row>
    <row r="12045" ht="15.75" customHeight="1">
      <c r="A12045" s="36"/>
      <c r="B12045" s="35" t="str">
        <f t="shared" ref="B12045:C12045" si="6380">B11995</f>
        <v>11a</v>
      </c>
      <c r="C12045" s="144" t="str">
        <f t="shared" si="6380"/>
        <v>Repeatability</v>
      </c>
      <c r="D12045" s="36" t="str">
        <f t="array" ref="D12045">IF(INDEX(INDIRECT(J12003),ROW($A$39))="","",INDEX(INDIRECT(J12003),ROW($A$39)))</f>
        <v/>
      </c>
      <c r="E12045" s="36" t="s">
        <v>73</v>
      </c>
      <c r="F12045" s="36">
        <f t="shared" si="6342"/>
        <v>1</v>
      </c>
      <c r="G12045" s="145" t="str">
        <f t="shared" si="6343"/>
        <v>Disciplinary</v>
      </c>
      <c r="H12045" s="36"/>
      <c r="I12045" s="36"/>
      <c r="J12045" s="126"/>
      <c r="K12045" s="1"/>
      <c r="L12045" s="1"/>
      <c r="M12045" s="1"/>
      <c r="N12045" s="1"/>
      <c r="O12045" s="1"/>
    </row>
    <row r="12046" ht="15.75" customHeight="1">
      <c r="A12046" s="36"/>
      <c r="B12046" s="35" t="str">
        <f t="shared" ref="B12046:C12046" si="6381">B11996</f>
        <v>11b</v>
      </c>
      <c r="C12046" s="144" t="str">
        <f t="shared" si="6381"/>
        <v>Plants</v>
      </c>
      <c r="D12046" s="36" t="str">
        <f t="array" ref="D12046">IF(INDEX(INDIRECT(J12003),ROW($A$40))="","",INDEX(INDIRECT(J12003),ROW($A$40)))</f>
        <v/>
      </c>
      <c r="E12046" s="36" t="s">
        <v>73</v>
      </c>
      <c r="F12046" s="36">
        <f t="shared" si="6342"/>
        <v>1</v>
      </c>
      <c r="G12046" s="145" t="str">
        <f t="shared" si="6343"/>
        <v>Substantive</v>
      </c>
      <c r="H12046" s="36"/>
      <c r="I12046" s="36"/>
      <c r="J12046" s="126"/>
      <c r="K12046" s="1"/>
      <c r="L12046" s="1"/>
      <c r="M12046" s="1"/>
      <c r="N12046" s="1"/>
      <c r="O12046" s="1"/>
    </row>
    <row r="12047" ht="15.75" customHeight="1">
      <c r="A12047" s="36"/>
      <c r="B12047" s="123" t="str">
        <f t="shared" ref="B12047:C12047" si="6382">B11997</f>
        <v>11c</v>
      </c>
      <c r="C12047" s="146" t="str">
        <f t="shared" si="6382"/>
        <v>Conclusions</v>
      </c>
      <c r="D12047" s="36" t="str">
        <f t="array" ref="D12047">IF(INDEX(INDIRECT(J12003),ROW($A$41))="","",INDEX(INDIRECT(J12003),ROW($A$41)))</f>
        <v/>
      </c>
      <c r="E12047" s="36" t="s">
        <v>73</v>
      </c>
      <c r="F12047" s="36">
        <f t="shared" si="6342"/>
        <v>2</v>
      </c>
      <c r="G12047" s="147" t="str">
        <f>IF($G11897="","",$G11897)</f>
        <v>Disciplinary</v>
      </c>
      <c r="H12047" s="36"/>
      <c r="I12047" s="36"/>
      <c r="J12047" s="126"/>
      <c r="K12047" s="1"/>
      <c r="L12047" s="1"/>
      <c r="M12047" s="1"/>
      <c r="N12047" s="1"/>
      <c r="O12047" s="1"/>
    </row>
    <row r="12048" ht="15.75" customHeight="1">
      <c r="A12048" s="36"/>
      <c r="B12048" s="36"/>
      <c r="C12048" s="124" t="s">
        <v>67</v>
      </c>
      <c r="D12048" s="116">
        <f>SUM(D12007:D12047)</f>
        <v>0</v>
      </c>
      <c r="E12048" s="70" t="s">
        <v>73</v>
      </c>
      <c r="F12048" s="71">
        <f>SUM(F12007:F12047)</f>
        <v>50</v>
      </c>
      <c r="G12048" s="36"/>
      <c r="H12048" s="36"/>
      <c r="I12048" s="36"/>
      <c r="J12048" s="126"/>
      <c r="K12048" s="1"/>
      <c r="L12048" s="1"/>
      <c r="M12048" s="1"/>
      <c r="N12048" s="1"/>
      <c r="O12048" s="1"/>
    </row>
    <row r="12049" ht="15.75" customHeight="1">
      <c r="A12049" s="36"/>
      <c r="B12049" s="36"/>
      <c r="C12049" s="54"/>
      <c r="D12049" s="36"/>
      <c r="E12049" s="36"/>
      <c r="F12049" s="36"/>
      <c r="G12049" s="36"/>
      <c r="H12049" s="36"/>
      <c r="I12049" s="36"/>
      <c r="J12049" s="126"/>
      <c r="K12049" s="1"/>
      <c r="L12049" s="1"/>
      <c r="M12049" s="1"/>
      <c r="N12049" s="1"/>
      <c r="O12049" s="1"/>
    </row>
    <row r="12050" ht="15.75" customHeight="1">
      <c r="A12050" s="36"/>
      <c r="B12050" s="36"/>
      <c r="C12050" s="54"/>
      <c r="D12050" s="36"/>
      <c r="E12050" s="36"/>
      <c r="F12050" s="36"/>
      <c r="G12050" s="36"/>
      <c r="H12050" s="36"/>
      <c r="I12050" s="36"/>
      <c r="J12050" s="126"/>
      <c r="K12050" s="1"/>
      <c r="L12050" s="1"/>
      <c r="M12050" s="1"/>
      <c r="N12050" s="1"/>
      <c r="O12050" s="1"/>
    </row>
    <row r="12051" ht="15.75" customHeight="1">
      <c r="A12051" s="51" t="str">
        <f>A12001</f>
        <v>Year 7 Baseline Assessment Feedback</v>
      </c>
      <c r="B12051" s="36"/>
      <c r="C12051" s="54"/>
      <c r="D12051" s="1"/>
      <c r="E12051" s="1"/>
      <c r="F12051" s="36"/>
      <c r="G12051" s="36"/>
      <c r="H12051" s="36"/>
      <c r="I12051" s="36"/>
      <c r="J12051" s="140">
        <f>J12001+1</f>
        <v>258</v>
      </c>
      <c r="K12051" s="1"/>
      <c r="L12051" s="1"/>
      <c r="M12051" s="1"/>
      <c r="N12051" s="1"/>
      <c r="O12051" s="1"/>
    </row>
    <row r="12052" ht="15.75" customHeight="1">
      <c r="A12052" s="54" t="s">
        <v>104</v>
      </c>
      <c r="B12052" s="54" t="str">
        <f>$B$2</f>
        <v>Year 7 Baseline Assessment</v>
      </c>
      <c r="C12052" s="54"/>
      <c r="D12052" s="1"/>
      <c r="E12052" s="36"/>
      <c r="F12052" s="36"/>
      <c r="G12052" s="36"/>
      <c r="H12052" s="36"/>
      <c r="I12052" s="36"/>
      <c r="J12052" s="126" t="str">
        <f>CONCATENATE("Marksheet!$B$",J12051)</f>
        <v>Marksheet!$B$258</v>
      </c>
      <c r="K12052" s="1"/>
      <c r="L12052" s="1"/>
      <c r="M12052" s="1"/>
      <c r="N12052" s="1"/>
      <c r="O12052" s="1"/>
    </row>
    <row r="12053" ht="15.75" customHeight="1">
      <c r="A12053" s="54" t="s">
        <v>100</v>
      </c>
      <c r="B12053" s="54" t="str">
        <f>IF(INDIRECT(J12052)="","",INDIRECT(J12052))</f>
        <v/>
      </c>
      <c r="C12053" s="54"/>
      <c r="D12053" s="1"/>
      <c r="E12053" s="36"/>
      <c r="F12053" s="36"/>
      <c r="G12053" s="36"/>
      <c r="H12053" s="36"/>
      <c r="I12053" s="36"/>
      <c r="J12053" s="126" t="str">
        <f>CONCATENATE("Marksheet!$D$",J12051,":$AV$",J12051)</f>
        <v>Marksheet!$D$258:$AV$258</v>
      </c>
      <c r="K12053" s="1"/>
      <c r="L12053" s="1"/>
      <c r="M12053" s="1"/>
      <c r="N12053" s="1"/>
      <c r="O12053" s="1"/>
    </row>
    <row r="12054" ht="15.75" customHeight="1">
      <c r="A12054" s="54" t="s">
        <v>105</v>
      </c>
      <c r="B12054" s="54" t="str">
        <f>INDIRECT(CONCATENATE("Marksheet!$C$",INDIRECT(CONCATENATE("J",ROW()-3))))</f>
        <v/>
      </c>
      <c r="C12054" s="54"/>
      <c r="D12054" s="36"/>
      <c r="E12054" s="36"/>
      <c r="F12054" s="36"/>
      <c r="G12054" s="36"/>
      <c r="H12054" s="36"/>
      <c r="I12054" s="36"/>
      <c r="J12054" s="126"/>
      <c r="K12054" s="1"/>
      <c r="L12054" s="1"/>
      <c r="M12054" s="1"/>
      <c r="N12054" s="1"/>
      <c r="O12054" s="1"/>
    </row>
    <row r="12055" ht="15.75" customHeight="1">
      <c r="A12055" s="54"/>
      <c r="B12055" s="54"/>
      <c r="C12055" s="54"/>
      <c r="D12055" s="36"/>
      <c r="E12055" s="36"/>
      <c r="F12055" s="36"/>
      <c r="G12055" s="36"/>
      <c r="H12055" s="36"/>
      <c r="I12055" s="36"/>
      <c r="J12055" s="126"/>
      <c r="K12055" s="1"/>
      <c r="L12055" s="1"/>
      <c r="M12055" s="1"/>
      <c r="N12055" s="1"/>
      <c r="O12055" s="1"/>
    </row>
    <row r="12056" ht="15.75" customHeight="1">
      <c r="A12056" s="120"/>
      <c r="B12056" s="80" t="s">
        <v>93</v>
      </c>
      <c r="C12056" s="141" t="s">
        <v>94</v>
      </c>
      <c r="D12056" s="128" t="s">
        <v>95</v>
      </c>
      <c r="E12056" s="58"/>
      <c r="F12056" s="59"/>
      <c r="G12056" s="151" t="s">
        <v>106</v>
      </c>
      <c r="H12056" s="130"/>
      <c r="I12056" s="130"/>
      <c r="J12056" s="131"/>
      <c r="K12056" s="1"/>
      <c r="L12056" s="1"/>
      <c r="M12056" s="1"/>
      <c r="N12056" s="1"/>
      <c r="O12056" s="1"/>
    </row>
    <row r="12057" ht="15.75" customHeight="1">
      <c r="A12057" s="36"/>
      <c r="B12057" s="122" t="str">
        <f t="shared" ref="B12057:C12057" si="6383">B12007</f>
        <v>1a</v>
      </c>
      <c r="C12057" s="142" t="str">
        <f t="shared" si="6383"/>
        <v>Living and non-living things</v>
      </c>
      <c r="D12057" s="36" t="str">
        <f t="array" ref="D12057">IF(INDEX(INDIRECT(J12053),ROW($A$1))="","",INDEX(INDIRECT(J12053),ROW($A$1)))</f>
        <v/>
      </c>
      <c r="E12057" s="36" t="s">
        <v>73</v>
      </c>
      <c r="F12057" s="36">
        <f t="shared" ref="F12057:F12097" si="6385">F12007</f>
        <v>2</v>
      </c>
      <c r="G12057" s="143" t="str">
        <f t="shared" ref="G12057:G12096" si="6386">IF($G11407="","",$G11407)</f>
        <v>Substantive</v>
      </c>
      <c r="H12057" s="36"/>
      <c r="I12057" s="36"/>
      <c r="J12057" s="126"/>
      <c r="K12057" s="1"/>
      <c r="L12057" s="1"/>
      <c r="M12057" s="1"/>
      <c r="N12057" s="1"/>
      <c r="O12057" s="1"/>
    </row>
    <row r="12058" ht="15.75" customHeight="1">
      <c r="A12058" s="36"/>
      <c r="B12058" s="35" t="str">
        <f t="shared" ref="B12058:C12058" si="6384">B12008</f>
        <v>1b</v>
      </c>
      <c r="C12058" s="144" t="str">
        <f t="shared" si="6384"/>
        <v>Measurement</v>
      </c>
      <c r="D12058" s="36" t="str">
        <f t="array" ref="D12058">IF(INDEX(INDIRECT(J12053),ROW($A$2))="","",INDEX(INDIRECT(J12053),ROW($A$2)))</f>
        <v/>
      </c>
      <c r="E12058" s="36" t="s">
        <v>73</v>
      </c>
      <c r="F12058" s="36">
        <f t="shared" si="6385"/>
        <v>1</v>
      </c>
      <c r="G12058" s="145" t="str">
        <f t="shared" si="6386"/>
        <v>Disciplinary</v>
      </c>
      <c r="H12058" s="36"/>
      <c r="I12058" s="36"/>
      <c r="J12058" s="126"/>
      <c r="K12058" s="1"/>
      <c r="L12058" s="1"/>
      <c r="M12058" s="1"/>
      <c r="N12058" s="1"/>
      <c r="O12058" s="1"/>
    </row>
    <row r="12059" ht="15.75" customHeight="1">
      <c r="A12059" s="36"/>
      <c r="B12059" s="35" t="str">
        <f t="shared" ref="B12059:C12059" si="6387">B12009</f>
        <v>1c</v>
      </c>
      <c r="C12059" s="144" t="str">
        <f t="shared" si="6387"/>
        <v>Tables</v>
      </c>
      <c r="D12059" s="36" t="str">
        <f t="array" ref="D12059">IF(INDEX(INDIRECT(J12053),ROW($A$3))="","",INDEX(INDIRECT(J12053),ROW($A$3)))</f>
        <v/>
      </c>
      <c r="E12059" s="36" t="s">
        <v>73</v>
      </c>
      <c r="F12059" s="36">
        <f t="shared" si="6385"/>
        <v>1</v>
      </c>
      <c r="G12059" s="145" t="str">
        <f t="shared" si="6386"/>
        <v>Disciplinary</v>
      </c>
      <c r="H12059" s="36"/>
      <c r="I12059" s="36"/>
      <c r="J12059" s="126"/>
      <c r="K12059" s="1"/>
      <c r="L12059" s="1"/>
      <c r="M12059" s="1"/>
      <c r="N12059" s="1"/>
      <c r="O12059" s="1"/>
    </row>
    <row r="12060" ht="15.75" customHeight="1">
      <c r="A12060" s="36"/>
      <c r="B12060" s="35" t="str">
        <f t="shared" ref="B12060:C12060" si="6388">B12010</f>
        <v>1d</v>
      </c>
      <c r="C12060" s="144" t="str">
        <f t="shared" si="6388"/>
        <v>Plants</v>
      </c>
      <c r="D12060" s="36" t="str">
        <f t="array" ref="D12060">IF(INDEX(INDIRECT(J12053),ROW($A$4))="","",INDEX(INDIRECT(J12053),ROW($A$4)))</f>
        <v/>
      </c>
      <c r="E12060" s="36" t="s">
        <v>73</v>
      </c>
      <c r="F12060" s="36">
        <f t="shared" si="6385"/>
        <v>1</v>
      </c>
      <c r="G12060" s="145" t="str">
        <f t="shared" si="6386"/>
        <v>Substantive</v>
      </c>
      <c r="H12060" s="36"/>
      <c r="I12060" s="36"/>
      <c r="J12060" s="126"/>
      <c r="K12060" s="1"/>
      <c r="L12060" s="1"/>
      <c r="M12060" s="1"/>
      <c r="N12060" s="1"/>
      <c r="O12060" s="1"/>
    </row>
    <row r="12061" ht="15.75" customHeight="1">
      <c r="A12061" s="36"/>
      <c r="B12061" s="35" t="str">
        <f t="shared" ref="B12061:C12061" si="6389">B12011</f>
        <v>1e</v>
      </c>
      <c r="C12061" s="144" t="str">
        <f t="shared" si="6389"/>
        <v>Food chains</v>
      </c>
      <c r="D12061" s="36" t="str">
        <f t="array" ref="D12061">IF(INDEX(INDIRECT(J12053),ROW($A$5))="","",INDEX(INDIRECT(J12053),ROW($A$5)))</f>
        <v/>
      </c>
      <c r="E12061" s="36" t="s">
        <v>73</v>
      </c>
      <c r="F12061" s="36">
        <f t="shared" si="6385"/>
        <v>2</v>
      </c>
      <c r="G12061" s="145" t="str">
        <f t="shared" si="6386"/>
        <v>Substantive</v>
      </c>
      <c r="H12061" s="36"/>
      <c r="I12061" s="36"/>
      <c r="J12061" s="126"/>
      <c r="K12061" s="1"/>
      <c r="L12061" s="1"/>
      <c r="M12061" s="1"/>
      <c r="N12061" s="1"/>
      <c r="O12061" s="1"/>
    </row>
    <row r="12062" ht="15.75" customHeight="1">
      <c r="A12062" s="36"/>
      <c r="B12062" s="35" t="str">
        <f t="shared" ref="B12062:C12062" si="6390">B12012</f>
        <v>2a</v>
      </c>
      <c r="C12062" s="144" t="str">
        <f t="shared" si="6390"/>
        <v>States of matter</v>
      </c>
      <c r="D12062" s="36" t="str">
        <f t="array" ref="D12062">IF(INDEX(INDIRECT(J12053),ROW($A$6))="","",INDEX(INDIRECT(J12053),ROW($A$6)))</f>
        <v/>
      </c>
      <c r="E12062" s="36" t="s">
        <v>73</v>
      </c>
      <c r="F12062" s="36">
        <f t="shared" si="6385"/>
        <v>1</v>
      </c>
      <c r="G12062" s="145" t="str">
        <f t="shared" si="6386"/>
        <v>Substantive</v>
      </c>
      <c r="H12062" s="36"/>
      <c r="I12062" s="36"/>
      <c r="J12062" s="126"/>
      <c r="K12062" s="1"/>
      <c r="L12062" s="1"/>
      <c r="M12062" s="1"/>
      <c r="N12062" s="1"/>
      <c r="O12062" s="1"/>
    </row>
    <row r="12063" ht="15.75" customHeight="1">
      <c r="A12063" s="36"/>
      <c r="B12063" s="35" t="str">
        <f t="shared" ref="B12063:C12063" si="6391">B12013</f>
        <v>2b</v>
      </c>
      <c r="C12063" s="144" t="str">
        <f t="shared" si="6391"/>
        <v>Graphs</v>
      </c>
      <c r="D12063" s="36" t="str">
        <f t="array" ref="D12063">IF(INDEX(INDIRECT(J12053),ROW($A$7))="","",INDEX(INDIRECT(J12053),ROW($A$7)))</f>
        <v/>
      </c>
      <c r="E12063" s="36" t="s">
        <v>73</v>
      </c>
      <c r="F12063" s="36">
        <f t="shared" si="6385"/>
        <v>1</v>
      </c>
      <c r="G12063" s="148" t="str">
        <f t="shared" si="6386"/>
        <v>Disciplinary</v>
      </c>
      <c r="H12063" s="36"/>
      <c r="I12063" s="36"/>
      <c r="J12063" s="126"/>
      <c r="K12063" s="1"/>
      <c r="L12063" s="1"/>
      <c r="M12063" s="1"/>
      <c r="N12063" s="1"/>
      <c r="O12063" s="1"/>
    </row>
    <row r="12064" ht="15.75" customHeight="1">
      <c r="A12064" s="36"/>
      <c r="B12064" s="35" t="str">
        <f t="shared" ref="B12064:C12064" si="6392">B12014</f>
        <v>2c</v>
      </c>
      <c r="C12064" s="144" t="str">
        <f t="shared" si="6392"/>
        <v>Plants</v>
      </c>
      <c r="D12064" s="36" t="str">
        <f t="array" ref="D12064">IF(INDEX(INDIRECT(J12053),ROW($A$8))="","",INDEX(INDIRECT(J12053),ROW($A$8)))</f>
        <v/>
      </c>
      <c r="E12064" s="36" t="s">
        <v>73</v>
      </c>
      <c r="F12064" s="36">
        <f t="shared" si="6385"/>
        <v>1</v>
      </c>
      <c r="G12064" s="145" t="str">
        <f t="shared" si="6386"/>
        <v>Substantive</v>
      </c>
      <c r="H12064" s="36"/>
      <c r="I12064" s="36"/>
      <c r="J12064" s="126"/>
      <c r="K12064" s="1"/>
      <c r="L12064" s="1"/>
      <c r="M12064" s="1"/>
      <c r="N12064" s="1"/>
      <c r="O12064" s="1"/>
    </row>
    <row r="12065" ht="15.75" customHeight="1">
      <c r="A12065" s="36"/>
      <c r="B12065" s="35" t="str">
        <f t="shared" ref="B12065:C12065" si="6393">B12015</f>
        <v>3a</v>
      </c>
      <c r="C12065" s="144" t="str">
        <f t="shared" si="6393"/>
        <v>Reversible and non-reversible changes</v>
      </c>
      <c r="D12065" s="36" t="str">
        <f t="array" ref="D12065">IF(INDEX(INDIRECT(J12053),ROW($A$9))="","",INDEX(INDIRECT(J12053),ROW($A$9)))</f>
        <v/>
      </c>
      <c r="E12065" s="36" t="s">
        <v>73</v>
      </c>
      <c r="F12065" s="36">
        <f t="shared" si="6385"/>
        <v>2</v>
      </c>
      <c r="G12065" s="145" t="str">
        <f t="shared" si="6386"/>
        <v>Substantive</v>
      </c>
      <c r="H12065" s="36"/>
      <c r="I12065" s="36"/>
      <c r="J12065" s="126"/>
      <c r="K12065" s="1"/>
      <c r="L12065" s="1"/>
      <c r="M12065" s="1"/>
      <c r="N12065" s="1"/>
      <c r="O12065" s="1"/>
    </row>
    <row r="12066" ht="15.75" customHeight="1">
      <c r="A12066" s="36"/>
      <c r="B12066" s="35" t="str">
        <f t="shared" ref="B12066:C12066" si="6394">B12016</f>
        <v>3b</v>
      </c>
      <c r="C12066" s="144" t="str">
        <f t="shared" si="6394"/>
        <v>Units</v>
      </c>
      <c r="D12066" s="36" t="str">
        <f t="array" ref="D12066">IF(INDEX(INDIRECT(J12053),ROW($A$10))="","",INDEX(INDIRECT(J12053),ROW($A$10)))</f>
        <v/>
      </c>
      <c r="E12066" s="36" t="s">
        <v>73</v>
      </c>
      <c r="F12066" s="36">
        <f t="shared" si="6385"/>
        <v>1</v>
      </c>
      <c r="G12066" s="145" t="str">
        <f t="shared" si="6386"/>
        <v>Disciplinary</v>
      </c>
      <c r="H12066" s="36"/>
      <c r="I12066" s="36"/>
      <c r="J12066" s="126"/>
      <c r="K12066" s="1"/>
      <c r="L12066" s="1"/>
      <c r="M12066" s="1"/>
      <c r="N12066" s="1"/>
      <c r="O12066" s="1"/>
    </row>
    <row r="12067" ht="15.75" customHeight="1">
      <c r="A12067" s="36"/>
      <c r="B12067" s="35" t="str">
        <f t="shared" ref="B12067:C12067" si="6395">B12017</f>
        <v>3c</v>
      </c>
      <c r="C12067" s="144" t="str">
        <f t="shared" si="6395"/>
        <v>Hazards, risks and precautions</v>
      </c>
      <c r="D12067" s="36" t="str">
        <f t="array" ref="D12067">IF(INDEX(INDIRECT(J12053),ROW($A$11))="","",INDEX(INDIRECT(J12053),ROW($A$11)))</f>
        <v/>
      </c>
      <c r="E12067" s="36" t="s">
        <v>73</v>
      </c>
      <c r="F12067" s="36">
        <f t="shared" si="6385"/>
        <v>1</v>
      </c>
      <c r="G12067" s="149" t="str">
        <f t="shared" si="6386"/>
        <v>Disciplinary</v>
      </c>
      <c r="H12067" s="36"/>
      <c r="I12067" s="36"/>
      <c r="J12067" s="126"/>
      <c r="K12067" s="1"/>
      <c r="L12067" s="1"/>
      <c r="M12067" s="1"/>
      <c r="N12067" s="1"/>
      <c r="O12067" s="1"/>
    </row>
    <row r="12068" ht="15.75" customHeight="1">
      <c r="A12068" s="36"/>
      <c r="B12068" s="35" t="str">
        <f t="shared" ref="B12068:C12068" si="6396">B12018</f>
        <v>3d</v>
      </c>
      <c r="C12068" s="144" t="str">
        <f t="shared" si="6396"/>
        <v>States of matter</v>
      </c>
      <c r="D12068" s="36" t="str">
        <f t="array" ref="D12068">IF(INDEX(INDIRECT(J12053),ROW($A$12))="","",INDEX(INDIRECT(J12053),ROW($A$12)))</f>
        <v/>
      </c>
      <c r="E12068" s="36" t="s">
        <v>73</v>
      </c>
      <c r="F12068" s="36">
        <f t="shared" si="6385"/>
        <v>1</v>
      </c>
      <c r="G12068" s="145" t="str">
        <f t="shared" si="6386"/>
        <v>Substantive</v>
      </c>
      <c r="H12068" s="36"/>
      <c r="I12068" s="36"/>
      <c r="J12068" s="126"/>
      <c r="K12068" s="1"/>
      <c r="L12068" s="1"/>
      <c r="M12068" s="1"/>
      <c r="N12068" s="1"/>
      <c r="O12068" s="1"/>
    </row>
    <row r="12069" ht="15.75" customHeight="1">
      <c r="A12069" s="36"/>
      <c r="B12069" s="35" t="str">
        <f t="shared" ref="B12069:C12069" si="6397">B12019</f>
        <v>3e</v>
      </c>
      <c r="C12069" s="144" t="str">
        <f t="shared" si="6397"/>
        <v>Reversible and non-reversible changes</v>
      </c>
      <c r="D12069" s="36" t="str">
        <f t="array" ref="D12069">IF(INDEX(INDIRECT(J12053),ROW($A$13))="","",INDEX(INDIRECT(J12053),ROW($A$13)))</f>
        <v/>
      </c>
      <c r="E12069" s="36" t="s">
        <v>73</v>
      </c>
      <c r="F12069" s="36">
        <f t="shared" si="6385"/>
        <v>1</v>
      </c>
      <c r="G12069" s="145" t="str">
        <f t="shared" si="6386"/>
        <v>Substantive</v>
      </c>
      <c r="H12069" s="36"/>
      <c r="I12069" s="36"/>
      <c r="J12069" s="126"/>
      <c r="K12069" s="1"/>
      <c r="L12069" s="1"/>
      <c r="M12069" s="1"/>
      <c r="N12069" s="1"/>
      <c r="O12069" s="1"/>
    </row>
    <row r="12070" ht="15.75" customHeight="1">
      <c r="A12070" s="36"/>
      <c r="B12070" s="35" t="str">
        <f t="shared" ref="B12070:C12070" si="6398">B12020</f>
        <v>4a</v>
      </c>
      <c r="C12070" s="144" t="str">
        <f t="shared" si="6398"/>
        <v>Equipment</v>
      </c>
      <c r="D12070" s="36" t="str">
        <f t="array" ref="D12070">IF(INDEX(INDIRECT(J12053),ROW($A$14))="","",INDEX(INDIRECT(J12053),ROW($A$14)))</f>
        <v/>
      </c>
      <c r="E12070" s="36" t="s">
        <v>73</v>
      </c>
      <c r="F12070" s="36">
        <f t="shared" si="6385"/>
        <v>2</v>
      </c>
      <c r="G12070" s="145" t="str">
        <f t="shared" si="6386"/>
        <v>Disciplinary</v>
      </c>
      <c r="H12070" s="36"/>
      <c r="I12070" s="36"/>
      <c r="J12070" s="126"/>
      <c r="K12070" s="1"/>
      <c r="L12070" s="1"/>
      <c r="M12070" s="1"/>
      <c r="N12070" s="1"/>
      <c r="O12070" s="1"/>
    </row>
    <row r="12071" ht="15.75" customHeight="1">
      <c r="A12071" s="36"/>
      <c r="B12071" s="35" t="str">
        <f t="shared" ref="B12071:C12071" si="6399">B12021</f>
        <v>4b</v>
      </c>
      <c r="C12071" s="144" t="str">
        <f t="shared" si="6399"/>
        <v>Accuracy and precision</v>
      </c>
      <c r="D12071" s="36" t="str">
        <f t="array" ref="D12071">IF(INDEX(INDIRECT(J12053),ROW($A$15))="","",INDEX(INDIRECT(J12053),ROW($A$15)))</f>
        <v/>
      </c>
      <c r="E12071" s="36" t="s">
        <v>73</v>
      </c>
      <c r="F12071" s="36">
        <f t="shared" si="6385"/>
        <v>1</v>
      </c>
      <c r="G12071" s="145" t="str">
        <f t="shared" si="6386"/>
        <v>Disciplinary</v>
      </c>
      <c r="H12071" s="36"/>
      <c r="I12071" s="36"/>
      <c r="J12071" s="126"/>
      <c r="K12071" s="1"/>
      <c r="L12071" s="1"/>
      <c r="M12071" s="1"/>
      <c r="N12071" s="1"/>
      <c r="O12071" s="1"/>
    </row>
    <row r="12072" ht="15.75" customHeight="1">
      <c r="A12072" s="36"/>
      <c r="B12072" s="35" t="str">
        <f t="shared" ref="B12072:C12072" si="6400">B12022</f>
        <v>4c</v>
      </c>
      <c r="C12072" s="144" t="str">
        <f t="shared" si="6400"/>
        <v>Conclusions</v>
      </c>
      <c r="D12072" s="36" t="str">
        <f t="array" ref="D12072">IF(INDEX(INDIRECT(J12053),ROW($A$16))="","",INDEX(INDIRECT(J12053),ROW($A$16)))</f>
        <v/>
      </c>
      <c r="E12072" s="36" t="s">
        <v>73</v>
      </c>
      <c r="F12072" s="36">
        <f t="shared" si="6385"/>
        <v>1</v>
      </c>
      <c r="G12072" s="145" t="str">
        <f t="shared" si="6386"/>
        <v>Disciplinary</v>
      </c>
      <c r="H12072" s="36"/>
      <c r="I12072" s="36"/>
      <c r="J12072" s="126"/>
      <c r="K12072" s="1"/>
      <c r="L12072" s="1"/>
      <c r="M12072" s="1"/>
      <c r="N12072" s="1"/>
      <c r="O12072" s="1"/>
    </row>
    <row r="12073" ht="15.75" customHeight="1">
      <c r="A12073" s="36"/>
      <c r="B12073" s="35" t="str">
        <f t="shared" ref="B12073:C12073" si="6401">B12023</f>
        <v>5a</v>
      </c>
      <c r="C12073" s="144" t="str">
        <f t="shared" si="6401"/>
        <v>Hazards, risks and precautions</v>
      </c>
      <c r="D12073" s="36" t="str">
        <f t="array" ref="D12073">IF(INDEX(INDIRECT(J12053),ROW($A$17))="","",INDEX(INDIRECT(J12053),ROW($A$17)))</f>
        <v/>
      </c>
      <c r="E12073" s="36" t="s">
        <v>73</v>
      </c>
      <c r="F12073" s="36">
        <f t="shared" si="6385"/>
        <v>1</v>
      </c>
      <c r="G12073" s="145" t="str">
        <f t="shared" si="6386"/>
        <v>Disciplinary</v>
      </c>
      <c r="H12073" s="36"/>
      <c r="I12073" s="36"/>
      <c r="J12073" s="126"/>
      <c r="K12073" s="1"/>
      <c r="L12073" s="1"/>
      <c r="M12073" s="1"/>
      <c r="N12073" s="1"/>
      <c r="O12073" s="1"/>
    </row>
    <row r="12074" ht="15.75" customHeight="1">
      <c r="A12074" s="36"/>
      <c r="B12074" s="35" t="str">
        <f t="shared" ref="B12074:C12074" si="6402">B12024</f>
        <v>5b</v>
      </c>
      <c r="C12074" s="144" t="str">
        <f t="shared" si="6402"/>
        <v>Electricity</v>
      </c>
      <c r="D12074" s="36" t="str">
        <f t="array" ref="D12074">IF(INDEX(INDIRECT(J12053),ROW($A$18))="","",INDEX(INDIRECT(J12053),ROW($A$18)))</f>
        <v/>
      </c>
      <c r="E12074" s="36" t="s">
        <v>73</v>
      </c>
      <c r="F12074" s="36">
        <f t="shared" si="6385"/>
        <v>1</v>
      </c>
      <c r="G12074" s="145" t="str">
        <f t="shared" si="6386"/>
        <v>Substantive</v>
      </c>
      <c r="H12074" s="36"/>
      <c r="I12074" s="36"/>
      <c r="J12074" s="126"/>
      <c r="K12074" s="1"/>
      <c r="L12074" s="1"/>
      <c r="M12074" s="1"/>
      <c r="N12074" s="1"/>
      <c r="O12074" s="1"/>
    </row>
    <row r="12075" ht="15.75" customHeight="1">
      <c r="A12075" s="36"/>
      <c r="B12075" s="35" t="str">
        <f t="shared" ref="B12075:C12075" si="6403">B12025</f>
        <v>5c</v>
      </c>
      <c r="C12075" s="144" t="str">
        <f t="shared" si="6403"/>
        <v>Physical properties of materials</v>
      </c>
      <c r="D12075" s="36" t="str">
        <f t="array" ref="D12075">IF(INDEX(INDIRECT(J12053),ROW($A$19))="","",INDEX(INDIRECT(J12053),ROW($A$19)))</f>
        <v/>
      </c>
      <c r="E12075" s="36" t="s">
        <v>73</v>
      </c>
      <c r="F12075" s="36">
        <f t="shared" si="6385"/>
        <v>1</v>
      </c>
      <c r="G12075" s="145" t="str">
        <f t="shared" si="6386"/>
        <v>Substantive</v>
      </c>
      <c r="H12075" s="36"/>
      <c r="I12075" s="36"/>
      <c r="J12075" s="126"/>
      <c r="K12075" s="1"/>
      <c r="L12075" s="1"/>
      <c r="M12075" s="1"/>
      <c r="N12075" s="1"/>
      <c r="O12075" s="1"/>
    </row>
    <row r="12076" ht="15.75" customHeight="1">
      <c r="A12076" s="36"/>
      <c r="B12076" s="35" t="str">
        <f t="shared" ref="B12076:C12076" si="6404">B12026</f>
        <v>5d</v>
      </c>
      <c r="C12076" s="144" t="str">
        <f t="shared" si="6404"/>
        <v>Electricity</v>
      </c>
      <c r="D12076" s="36" t="str">
        <f t="array" ref="D12076">IF(INDEX(INDIRECT(J12053),ROW($A$20))="","",INDEX(INDIRECT(J12053),ROW($A$20)))</f>
        <v/>
      </c>
      <c r="E12076" s="36" t="s">
        <v>73</v>
      </c>
      <c r="F12076" s="36">
        <f t="shared" si="6385"/>
        <v>1</v>
      </c>
      <c r="G12076" s="145" t="str">
        <f t="shared" si="6386"/>
        <v>Substantive</v>
      </c>
      <c r="H12076" s="36"/>
      <c r="I12076" s="36"/>
      <c r="J12076" s="126"/>
      <c r="K12076" s="1"/>
      <c r="L12076" s="1"/>
      <c r="M12076" s="1"/>
      <c r="N12076" s="1"/>
      <c r="O12076" s="1"/>
    </row>
    <row r="12077" ht="15.75" customHeight="1">
      <c r="A12077" s="36"/>
      <c r="B12077" s="35" t="str">
        <f t="shared" ref="B12077:C12077" si="6405">B12027</f>
        <v>6a</v>
      </c>
      <c r="C12077" s="144" t="str">
        <f t="shared" si="6405"/>
        <v>Planning scientific enquiry</v>
      </c>
      <c r="D12077" s="36" t="str">
        <f t="array" ref="D12077">IF(INDEX(INDIRECT(J12053),ROW($A$21))="","",INDEX(INDIRECT(J12053),ROW($A$21)))</f>
        <v/>
      </c>
      <c r="E12077" s="36" t="s">
        <v>73</v>
      </c>
      <c r="F12077" s="36">
        <f t="shared" si="6385"/>
        <v>2</v>
      </c>
      <c r="G12077" s="145" t="str">
        <f t="shared" si="6386"/>
        <v>Disciplinary</v>
      </c>
      <c r="H12077" s="36"/>
      <c r="I12077" s="36"/>
      <c r="J12077" s="126"/>
      <c r="K12077" s="1"/>
      <c r="L12077" s="1"/>
      <c r="M12077" s="1"/>
      <c r="N12077" s="1"/>
      <c r="O12077" s="1"/>
    </row>
    <row r="12078" ht="15.75" customHeight="1">
      <c r="A12078" s="36"/>
      <c r="B12078" s="35" t="str">
        <f t="shared" ref="B12078:C12078" si="6406">B12028</f>
        <v>6b</v>
      </c>
      <c r="C12078" s="144" t="str">
        <f t="shared" si="6406"/>
        <v>Units</v>
      </c>
      <c r="D12078" s="36" t="str">
        <f t="array" ref="D12078">IF(INDEX(INDIRECT(J12053),ROW($A$22))="","",INDEX(INDIRECT(J12053),ROW($A$22)))</f>
        <v/>
      </c>
      <c r="E12078" s="36" t="s">
        <v>73</v>
      </c>
      <c r="F12078" s="36">
        <f t="shared" si="6385"/>
        <v>1</v>
      </c>
      <c r="G12078" s="145" t="str">
        <f t="shared" si="6386"/>
        <v>Disciplinary</v>
      </c>
      <c r="H12078" s="36"/>
      <c r="I12078" s="36"/>
      <c r="J12078" s="126"/>
      <c r="K12078" s="1"/>
      <c r="L12078" s="1"/>
      <c r="M12078" s="1"/>
      <c r="N12078" s="1"/>
      <c r="O12078" s="1"/>
    </row>
    <row r="12079" ht="15.75" customHeight="1">
      <c r="A12079" s="36"/>
      <c r="B12079" s="35" t="str">
        <f t="shared" ref="B12079:C12079" si="6407">B12029</f>
        <v>6c</v>
      </c>
      <c r="C12079" s="144" t="str">
        <f t="shared" si="6407"/>
        <v>Forces</v>
      </c>
      <c r="D12079" s="36" t="str">
        <f t="array" ref="D12079">IF(INDEX(INDIRECT(J12053),ROW($A$23))="","",INDEX(INDIRECT(J12053),ROW($A$23)))</f>
        <v/>
      </c>
      <c r="E12079" s="36" t="s">
        <v>73</v>
      </c>
      <c r="F12079" s="36">
        <f t="shared" si="6385"/>
        <v>1</v>
      </c>
      <c r="G12079" s="148" t="str">
        <f t="shared" si="6386"/>
        <v>Substantive</v>
      </c>
      <c r="H12079" s="36"/>
      <c r="I12079" s="36"/>
      <c r="J12079" s="126"/>
      <c r="K12079" s="1"/>
      <c r="L12079" s="1"/>
      <c r="M12079" s="1"/>
      <c r="N12079" s="1"/>
      <c r="O12079" s="1"/>
    </row>
    <row r="12080" ht="15.75" customHeight="1">
      <c r="A12080" s="36"/>
      <c r="B12080" s="35" t="str">
        <f t="shared" ref="B12080:C12080" si="6408">B12030</f>
        <v>6d</v>
      </c>
      <c r="C12080" s="144" t="str">
        <f t="shared" si="6408"/>
        <v>Tables</v>
      </c>
      <c r="D12080" s="36" t="str">
        <f t="array" ref="D12080">IF(INDEX(INDIRECT(J12053),ROW($A$24))="","",INDEX(INDIRECT(J12053),ROW($A$24)))</f>
        <v/>
      </c>
      <c r="E12080" s="36" t="s">
        <v>73</v>
      </c>
      <c r="F12080" s="36">
        <f t="shared" si="6385"/>
        <v>1</v>
      </c>
      <c r="G12080" s="145" t="str">
        <f t="shared" si="6386"/>
        <v>Disciplinary</v>
      </c>
      <c r="H12080" s="36"/>
      <c r="I12080" s="36"/>
      <c r="J12080" s="126"/>
      <c r="K12080" s="1"/>
      <c r="L12080" s="1"/>
      <c r="M12080" s="1"/>
      <c r="N12080" s="1"/>
      <c r="O12080" s="1"/>
    </row>
    <row r="12081" ht="15.75" customHeight="1">
      <c r="A12081" s="36"/>
      <c r="B12081" s="35" t="str">
        <f t="shared" ref="B12081:C12081" si="6409">B12031</f>
        <v>7a</v>
      </c>
      <c r="C12081" s="144" t="str">
        <f t="shared" si="6409"/>
        <v>Behaviour of light</v>
      </c>
      <c r="D12081" s="36" t="str">
        <f t="array" ref="D12081">IF(INDEX(INDIRECT(J12053),ROW($A$25))="","",INDEX(INDIRECT(J12053),ROW($A$25)))</f>
        <v/>
      </c>
      <c r="E12081" s="36" t="s">
        <v>73</v>
      </c>
      <c r="F12081" s="36">
        <f t="shared" si="6385"/>
        <v>1</v>
      </c>
      <c r="G12081" s="148" t="str">
        <f t="shared" si="6386"/>
        <v>Substantive</v>
      </c>
      <c r="H12081" s="36"/>
      <c r="I12081" s="36"/>
      <c r="J12081" s="126"/>
      <c r="K12081" s="1"/>
      <c r="L12081" s="1"/>
      <c r="M12081" s="1"/>
      <c r="N12081" s="1"/>
      <c r="O12081" s="1"/>
    </row>
    <row r="12082" ht="15.75" customHeight="1">
      <c r="A12082" s="36"/>
      <c r="B12082" s="35" t="str">
        <f t="shared" ref="B12082:C12082" si="6410">B12032</f>
        <v>7b</v>
      </c>
      <c r="C12082" s="144" t="str">
        <f t="shared" si="6410"/>
        <v>Behaviour of light</v>
      </c>
      <c r="D12082" s="36" t="str">
        <f t="array" ref="D12082">IF(INDEX(INDIRECT(J12053),ROW($A$26))="","",INDEX(INDIRECT(J12053),ROW($A$26)))</f>
        <v/>
      </c>
      <c r="E12082" s="36" t="s">
        <v>73</v>
      </c>
      <c r="F12082" s="36">
        <f t="shared" si="6385"/>
        <v>2</v>
      </c>
      <c r="G12082" s="145" t="str">
        <f t="shared" si="6386"/>
        <v>Substantive</v>
      </c>
      <c r="H12082" s="36"/>
      <c r="I12082" s="36"/>
      <c r="J12082" s="126"/>
      <c r="K12082" s="1"/>
      <c r="L12082" s="1"/>
      <c r="M12082" s="1"/>
      <c r="N12082" s="1"/>
      <c r="O12082" s="1"/>
    </row>
    <row r="12083" ht="15.75" customHeight="1">
      <c r="A12083" s="36"/>
      <c r="B12083" s="35" t="str">
        <f t="shared" ref="B12083:C12083" si="6411">B12033</f>
        <v>7c</v>
      </c>
      <c r="C12083" s="144" t="str">
        <f t="shared" si="6411"/>
        <v>Behaviour of light</v>
      </c>
      <c r="D12083" s="36" t="str">
        <f t="array" ref="D12083">IF(INDEX(INDIRECT(J12053),ROW($A$27))="","",INDEX(INDIRECT(J12053),ROW($A$27)))</f>
        <v/>
      </c>
      <c r="E12083" s="36" t="s">
        <v>73</v>
      </c>
      <c r="F12083" s="36">
        <f t="shared" si="6385"/>
        <v>1</v>
      </c>
      <c r="G12083" s="145" t="str">
        <f t="shared" si="6386"/>
        <v>Substantive</v>
      </c>
      <c r="H12083" s="36"/>
      <c r="I12083" s="36"/>
      <c r="J12083" s="126"/>
      <c r="K12083" s="1"/>
      <c r="L12083" s="1"/>
      <c r="M12083" s="1"/>
      <c r="N12083" s="1"/>
      <c r="O12083" s="1"/>
    </row>
    <row r="12084" ht="15.75" customHeight="1">
      <c r="A12084" s="36"/>
      <c r="B12084" s="35" t="str">
        <f t="shared" ref="B12084:C12084" si="6412">B12034</f>
        <v>7d</v>
      </c>
      <c r="C12084" s="144" t="str">
        <f t="shared" si="6412"/>
        <v>Conclusions</v>
      </c>
      <c r="D12084" s="36" t="str">
        <f t="array" ref="D12084">IF(INDEX(INDIRECT(J12053),ROW($A$28))="","",INDEX(INDIRECT(J12053),ROW($A$28)))</f>
        <v/>
      </c>
      <c r="E12084" s="36" t="s">
        <v>73</v>
      </c>
      <c r="F12084" s="36">
        <f t="shared" si="6385"/>
        <v>1</v>
      </c>
      <c r="G12084" s="145" t="str">
        <f t="shared" si="6386"/>
        <v>Disciplinary</v>
      </c>
      <c r="H12084" s="36"/>
      <c r="I12084" s="36"/>
      <c r="J12084" s="126"/>
      <c r="K12084" s="1"/>
      <c r="L12084" s="1"/>
      <c r="M12084" s="1"/>
      <c r="N12084" s="1"/>
      <c r="O12084" s="1"/>
    </row>
    <row r="12085" ht="15.75" customHeight="1">
      <c r="A12085" s="36"/>
      <c r="B12085" s="35" t="str">
        <f t="shared" ref="B12085:C12085" si="6413">B12035</f>
        <v>8a</v>
      </c>
      <c r="C12085" s="144" t="str">
        <f t="shared" si="6413"/>
        <v>Measurement</v>
      </c>
      <c r="D12085" s="36" t="str">
        <f t="array" ref="D12085">IF(INDEX(INDIRECT(J12053),ROW($A$29))="","",INDEX(INDIRECT(J12053),ROW($A$29)))</f>
        <v/>
      </c>
      <c r="E12085" s="36" t="s">
        <v>73</v>
      </c>
      <c r="F12085" s="36">
        <f t="shared" si="6385"/>
        <v>1</v>
      </c>
      <c r="G12085" s="145" t="str">
        <f t="shared" si="6386"/>
        <v>Disciplinary</v>
      </c>
      <c r="H12085" s="36"/>
      <c r="I12085" s="36"/>
      <c r="J12085" s="126"/>
      <c r="K12085" s="1"/>
      <c r="L12085" s="1"/>
      <c r="M12085" s="1"/>
      <c r="N12085" s="1"/>
      <c r="O12085" s="1"/>
    </row>
    <row r="12086" ht="15.75" customHeight="1">
      <c r="A12086" s="36"/>
      <c r="B12086" s="35" t="str">
        <f t="shared" ref="B12086:C12086" si="6414">B12036</f>
        <v>8b</v>
      </c>
      <c r="C12086" s="144" t="str">
        <f t="shared" si="6414"/>
        <v>States of matter</v>
      </c>
      <c r="D12086" s="36" t="str">
        <f t="array" ref="D12086">IF(INDEX(INDIRECT(J12053),ROW($A$30))="","",INDEX(INDIRECT(J12053),ROW($A$30)))</f>
        <v/>
      </c>
      <c r="E12086" s="36" t="s">
        <v>73</v>
      </c>
      <c r="F12086" s="36">
        <f t="shared" si="6385"/>
        <v>1</v>
      </c>
      <c r="G12086" s="145" t="str">
        <f t="shared" si="6386"/>
        <v>Substantive</v>
      </c>
      <c r="H12086" s="36"/>
      <c r="I12086" s="36"/>
      <c r="J12086" s="126"/>
      <c r="K12086" s="1"/>
      <c r="L12086" s="1"/>
      <c r="M12086" s="1"/>
      <c r="N12086" s="1"/>
      <c r="O12086" s="1"/>
    </row>
    <row r="12087" ht="15.75" customHeight="1">
      <c r="A12087" s="36"/>
      <c r="B12087" s="35" t="str">
        <f t="shared" ref="B12087:C12087" si="6415">B12037</f>
        <v>8c</v>
      </c>
      <c r="C12087" s="144" t="str">
        <f t="shared" si="6415"/>
        <v>Accuracy and precision</v>
      </c>
      <c r="D12087" s="36" t="str">
        <f t="array" ref="D12087">IF(INDEX(INDIRECT(J12053),ROW($A$31))="","",INDEX(INDIRECT(J12053),ROW($A$31)))</f>
        <v/>
      </c>
      <c r="E12087" s="36" t="s">
        <v>73</v>
      </c>
      <c r="F12087" s="36">
        <f t="shared" si="6385"/>
        <v>1</v>
      </c>
      <c r="G12087" s="145" t="str">
        <f t="shared" si="6386"/>
        <v>Disciplinary</v>
      </c>
      <c r="H12087" s="36"/>
      <c r="I12087" s="36"/>
      <c r="J12087" s="126"/>
      <c r="K12087" s="1"/>
      <c r="L12087" s="1"/>
      <c r="M12087" s="1"/>
      <c r="N12087" s="1"/>
      <c r="O12087" s="1"/>
    </row>
    <row r="12088" ht="15.75" customHeight="1">
      <c r="A12088" s="36"/>
      <c r="B12088" s="35" t="str">
        <f t="shared" ref="B12088:C12088" si="6416">B12038</f>
        <v>9a</v>
      </c>
      <c r="C12088" s="144" t="str">
        <f t="shared" si="6416"/>
        <v>Planning scientific enquiry</v>
      </c>
      <c r="D12088" s="36" t="str">
        <f t="array" ref="D12088">IF(INDEX(INDIRECT(J12053),ROW($A$32))="","",INDEX(INDIRECT(J12053),ROW($A$32)))</f>
        <v/>
      </c>
      <c r="E12088" s="36" t="s">
        <v>73</v>
      </c>
      <c r="F12088" s="36">
        <f t="shared" si="6385"/>
        <v>2</v>
      </c>
      <c r="G12088" s="145" t="str">
        <f t="shared" si="6386"/>
        <v>Disciplinary</v>
      </c>
      <c r="H12088" s="36"/>
      <c r="I12088" s="36"/>
      <c r="J12088" s="126"/>
      <c r="K12088" s="1"/>
      <c r="L12088" s="1"/>
      <c r="M12088" s="1"/>
      <c r="N12088" s="1"/>
      <c r="O12088" s="1"/>
    </row>
    <row r="12089" ht="15.75" customHeight="1">
      <c r="A12089" s="36"/>
      <c r="B12089" s="35" t="str">
        <f t="shared" ref="B12089:C12089" si="6417">B12039</f>
        <v>9b</v>
      </c>
      <c r="C12089" s="144" t="str">
        <f t="shared" si="6417"/>
        <v>Forces</v>
      </c>
      <c r="D12089" s="36" t="str">
        <f t="array" ref="D12089">IF(INDEX(INDIRECT(J12053),ROW($A$33))="","",INDEX(INDIRECT(J12053),ROW($A$33)))</f>
        <v/>
      </c>
      <c r="E12089" s="36" t="s">
        <v>73</v>
      </c>
      <c r="F12089" s="36">
        <f t="shared" si="6385"/>
        <v>2</v>
      </c>
      <c r="G12089" s="148" t="str">
        <f t="shared" si="6386"/>
        <v>Substantive</v>
      </c>
      <c r="H12089" s="36"/>
      <c r="I12089" s="36"/>
      <c r="J12089" s="126"/>
      <c r="K12089" s="1"/>
      <c r="L12089" s="1"/>
      <c r="M12089" s="1"/>
      <c r="N12089" s="1"/>
      <c r="O12089" s="1"/>
    </row>
    <row r="12090" ht="15.75" customHeight="1">
      <c r="A12090" s="36"/>
      <c r="B12090" s="35" t="str">
        <f t="shared" ref="B12090:C12090" si="6418">B12040</f>
        <v>9c</v>
      </c>
      <c r="C12090" s="144" t="str">
        <f t="shared" si="6418"/>
        <v>Repeatability</v>
      </c>
      <c r="D12090" s="36" t="str">
        <f t="array" ref="D12090">IF(INDEX(INDIRECT(J12053),ROW($A$34))="","",INDEX(INDIRECT(J12053),ROW($A$34)))</f>
        <v/>
      </c>
      <c r="E12090" s="36" t="s">
        <v>73</v>
      </c>
      <c r="F12090" s="36">
        <f t="shared" si="6385"/>
        <v>1</v>
      </c>
      <c r="G12090" s="145" t="str">
        <f t="shared" si="6386"/>
        <v>Disciplinary</v>
      </c>
      <c r="H12090" s="36"/>
      <c r="I12090" s="36"/>
      <c r="J12090" s="126"/>
      <c r="K12090" s="1"/>
      <c r="L12090" s="1"/>
      <c r="M12090" s="1"/>
      <c r="N12090" s="1"/>
      <c r="O12090" s="1"/>
    </row>
    <row r="12091" ht="15.75" customHeight="1">
      <c r="A12091" s="36"/>
      <c r="B12091" s="35" t="str">
        <f t="shared" ref="B12091:C12091" si="6419">B12041</f>
        <v>9d</v>
      </c>
      <c r="C12091" s="144" t="str">
        <f t="shared" si="6419"/>
        <v>Graphs</v>
      </c>
      <c r="D12091" s="36" t="str">
        <f t="array" ref="D12091">IF(INDEX(INDIRECT(J12053),ROW($A$35))="","",INDEX(INDIRECT(J12053),ROW($A$35)))</f>
        <v/>
      </c>
      <c r="E12091" s="36" t="s">
        <v>73</v>
      </c>
      <c r="F12091" s="36">
        <f t="shared" si="6385"/>
        <v>1</v>
      </c>
      <c r="G12091" s="145" t="str">
        <f t="shared" si="6386"/>
        <v>Disciplinary</v>
      </c>
      <c r="H12091" s="36"/>
      <c r="I12091" s="36"/>
      <c r="J12091" s="126"/>
      <c r="K12091" s="1"/>
      <c r="L12091" s="1"/>
      <c r="M12091" s="1"/>
      <c r="N12091" s="1"/>
      <c r="O12091" s="1"/>
    </row>
    <row r="12092" ht="15.75" customHeight="1">
      <c r="A12092" s="36"/>
      <c r="B12092" s="35" t="str">
        <f t="shared" ref="B12092:C12092" si="6420">B12042</f>
        <v>10a</v>
      </c>
      <c r="C12092" s="144" t="str">
        <f t="shared" si="6420"/>
        <v>Physical properties of materials</v>
      </c>
      <c r="D12092" s="36" t="str">
        <f t="array" ref="D12092">IF(INDEX(INDIRECT(J12053),ROW($A$36))="","",INDEX(INDIRECT(J12053),ROW($A$36)))</f>
        <v/>
      </c>
      <c r="E12092" s="36" t="s">
        <v>73</v>
      </c>
      <c r="F12092" s="36">
        <f t="shared" si="6385"/>
        <v>1</v>
      </c>
      <c r="G12092" s="145" t="str">
        <f t="shared" si="6386"/>
        <v>Substantive</v>
      </c>
      <c r="H12092" s="36"/>
      <c r="I12092" s="36"/>
      <c r="J12092" s="126"/>
      <c r="K12092" s="1"/>
      <c r="L12092" s="1"/>
      <c r="M12092" s="1"/>
      <c r="N12092" s="1"/>
      <c r="O12092" s="1"/>
    </row>
    <row r="12093" ht="15.75" customHeight="1">
      <c r="A12093" s="36"/>
      <c r="B12093" s="35" t="str">
        <f t="shared" ref="B12093:C12093" si="6421">B12043</f>
        <v>10b</v>
      </c>
      <c r="C12093" s="144" t="str">
        <f t="shared" si="6421"/>
        <v>Physical properties of materials</v>
      </c>
      <c r="D12093" s="36" t="str">
        <f t="array" ref="D12093">IF(INDEX(INDIRECT(J12053),ROW($A$37))="","",INDEX(INDIRECT(J12053),ROW($A$37)))</f>
        <v/>
      </c>
      <c r="E12093" s="36" t="s">
        <v>73</v>
      </c>
      <c r="F12093" s="36">
        <f t="shared" si="6385"/>
        <v>1</v>
      </c>
      <c r="G12093" s="145" t="str">
        <f t="shared" si="6386"/>
        <v>Substantive</v>
      </c>
      <c r="H12093" s="36"/>
      <c r="I12093" s="36"/>
      <c r="J12093" s="126"/>
      <c r="K12093" s="1"/>
      <c r="L12093" s="1"/>
      <c r="M12093" s="1"/>
      <c r="N12093" s="1"/>
      <c r="O12093" s="1"/>
    </row>
    <row r="12094" ht="15.75" customHeight="1">
      <c r="A12094" s="36"/>
      <c r="B12094" s="35" t="str">
        <f t="shared" ref="B12094:C12094" si="6422">B12044</f>
        <v>10c</v>
      </c>
      <c r="C12094" s="144" t="str">
        <f t="shared" si="6422"/>
        <v>Graphs</v>
      </c>
      <c r="D12094" s="36" t="str">
        <f t="array" ref="D12094">IF(INDEX(INDIRECT(J12053),ROW($A$38))="","",INDEX(INDIRECT(J12053),ROW($A$38)))</f>
        <v/>
      </c>
      <c r="E12094" s="36" t="s">
        <v>73</v>
      </c>
      <c r="F12094" s="36">
        <f t="shared" si="6385"/>
        <v>1</v>
      </c>
      <c r="G12094" s="145" t="str">
        <f t="shared" si="6386"/>
        <v>Disciplinary</v>
      </c>
      <c r="H12094" s="36"/>
      <c r="I12094" s="36"/>
      <c r="J12094" s="126"/>
      <c r="K12094" s="1"/>
      <c r="L12094" s="1"/>
      <c r="M12094" s="1"/>
      <c r="N12094" s="1"/>
      <c r="O12094" s="1"/>
    </row>
    <row r="12095" ht="15.75" customHeight="1">
      <c r="A12095" s="36"/>
      <c r="B12095" s="35" t="str">
        <f t="shared" ref="B12095:C12095" si="6423">B12045</f>
        <v>11a</v>
      </c>
      <c r="C12095" s="144" t="str">
        <f t="shared" si="6423"/>
        <v>Repeatability</v>
      </c>
      <c r="D12095" s="36" t="str">
        <f t="array" ref="D12095">IF(INDEX(INDIRECT(J12053),ROW($A$39))="","",INDEX(INDIRECT(J12053),ROW($A$39)))</f>
        <v/>
      </c>
      <c r="E12095" s="36" t="s">
        <v>73</v>
      </c>
      <c r="F12095" s="36">
        <f t="shared" si="6385"/>
        <v>1</v>
      </c>
      <c r="G12095" s="145" t="str">
        <f t="shared" si="6386"/>
        <v>Disciplinary</v>
      </c>
      <c r="H12095" s="36"/>
      <c r="I12095" s="36"/>
      <c r="J12095" s="126"/>
      <c r="K12095" s="1"/>
      <c r="L12095" s="1"/>
      <c r="M12095" s="1"/>
      <c r="N12095" s="1"/>
      <c r="O12095" s="1"/>
    </row>
    <row r="12096" ht="15.75" customHeight="1">
      <c r="A12096" s="36"/>
      <c r="B12096" s="35" t="str">
        <f t="shared" ref="B12096:C12096" si="6424">B12046</f>
        <v>11b</v>
      </c>
      <c r="C12096" s="144" t="str">
        <f t="shared" si="6424"/>
        <v>Plants</v>
      </c>
      <c r="D12096" s="36" t="str">
        <f t="array" ref="D12096">IF(INDEX(INDIRECT(J12053),ROW($A$40))="","",INDEX(INDIRECT(J12053),ROW($A$40)))</f>
        <v/>
      </c>
      <c r="E12096" s="36" t="s">
        <v>73</v>
      </c>
      <c r="F12096" s="36">
        <f t="shared" si="6385"/>
        <v>1</v>
      </c>
      <c r="G12096" s="145" t="str">
        <f t="shared" si="6386"/>
        <v>Substantive</v>
      </c>
      <c r="H12096" s="36"/>
      <c r="I12096" s="36"/>
      <c r="J12096" s="126"/>
      <c r="K12096" s="1"/>
      <c r="L12096" s="1"/>
      <c r="M12096" s="1"/>
      <c r="N12096" s="1"/>
      <c r="O12096" s="1"/>
    </row>
    <row r="12097" ht="15.75" customHeight="1">
      <c r="A12097" s="36"/>
      <c r="B12097" s="35" t="str">
        <f t="shared" ref="B12097:C12097" si="6425">B12047</f>
        <v>11c</v>
      </c>
      <c r="C12097" s="144" t="str">
        <f t="shared" si="6425"/>
        <v>Conclusions</v>
      </c>
      <c r="D12097" s="36" t="str">
        <f t="array" ref="D12097">IF(INDEX(INDIRECT(J12053),ROW($A$41))="","",INDEX(INDIRECT(J12053),ROW($A$41)))</f>
        <v/>
      </c>
      <c r="E12097" s="36" t="s">
        <v>73</v>
      </c>
      <c r="F12097" s="36">
        <f t="shared" si="6385"/>
        <v>2</v>
      </c>
      <c r="G12097" s="147" t="str">
        <f>IF($G11947="","",$G11947)</f>
        <v>Disciplinary</v>
      </c>
      <c r="H12097" s="36"/>
      <c r="I12097" s="36"/>
      <c r="J12097" s="126"/>
      <c r="K12097" s="1"/>
      <c r="L12097" s="1"/>
      <c r="M12097" s="1"/>
      <c r="N12097" s="1"/>
      <c r="O12097" s="1"/>
    </row>
    <row r="12098" ht="15.75" customHeight="1">
      <c r="A12098" s="36"/>
      <c r="B12098" s="36"/>
      <c r="C12098" s="124" t="s">
        <v>67</v>
      </c>
      <c r="D12098" s="116">
        <f>SUM(D12057:D12097)</f>
        <v>0</v>
      </c>
      <c r="E12098" s="70" t="s">
        <v>73</v>
      </c>
      <c r="F12098" s="71">
        <f>SUM(F12057:F12097)</f>
        <v>50</v>
      </c>
      <c r="G12098" s="36"/>
      <c r="H12098" s="36"/>
      <c r="I12098" s="36"/>
      <c r="J12098" s="126"/>
      <c r="K12098" s="1"/>
      <c r="L12098" s="1"/>
      <c r="M12098" s="1"/>
      <c r="N12098" s="1"/>
      <c r="O12098" s="1"/>
    </row>
    <row r="12099" ht="15.75" customHeight="1">
      <c r="A12099" s="36"/>
      <c r="B12099" s="36"/>
      <c r="C12099" s="124"/>
      <c r="D12099" s="36"/>
      <c r="E12099" s="36"/>
      <c r="F12099" s="36"/>
      <c r="G12099" s="36"/>
      <c r="H12099" s="36"/>
      <c r="I12099" s="36"/>
      <c r="J12099" s="126"/>
      <c r="K12099" s="1"/>
      <c r="L12099" s="1"/>
      <c r="M12099" s="1"/>
      <c r="N12099" s="1"/>
      <c r="O12099" s="1"/>
    </row>
    <row r="12100" ht="15.75" customHeight="1">
      <c r="A12100" s="36"/>
      <c r="B12100" s="36"/>
      <c r="C12100" s="54"/>
      <c r="D12100" s="36"/>
      <c r="E12100" s="36"/>
      <c r="F12100" s="36"/>
      <c r="G12100" s="36"/>
      <c r="H12100" s="36"/>
      <c r="I12100" s="36"/>
      <c r="J12100" s="126"/>
      <c r="K12100" s="1"/>
      <c r="L12100" s="1"/>
      <c r="M12100" s="1"/>
      <c r="N12100" s="1"/>
      <c r="O12100" s="1"/>
    </row>
    <row r="12101" ht="15.75" customHeight="1">
      <c r="A12101" s="51" t="str">
        <f>A12051</f>
        <v>Year 7 Baseline Assessment Feedback</v>
      </c>
      <c r="B12101" s="36"/>
      <c r="C12101" s="54"/>
      <c r="D12101" s="1"/>
      <c r="E12101" s="1"/>
      <c r="F12101" s="36"/>
      <c r="G12101" s="36"/>
      <c r="H12101" s="36"/>
      <c r="I12101" s="36"/>
      <c r="J12101" s="140">
        <f>J12051+1</f>
        <v>259</v>
      </c>
      <c r="K12101" s="1"/>
      <c r="L12101" s="1"/>
      <c r="M12101" s="1"/>
      <c r="N12101" s="1"/>
      <c r="O12101" s="1"/>
    </row>
    <row r="12102" ht="15.75" customHeight="1">
      <c r="A12102" s="54" t="s">
        <v>104</v>
      </c>
      <c r="B12102" s="54" t="str">
        <f>$B$2</f>
        <v>Year 7 Baseline Assessment</v>
      </c>
      <c r="C12102" s="54"/>
      <c r="D12102" s="1"/>
      <c r="E12102" s="36"/>
      <c r="F12102" s="36"/>
      <c r="G12102" s="36"/>
      <c r="H12102" s="36"/>
      <c r="I12102" s="36"/>
      <c r="J12102" s="126" t="str">
        <f>CONCATENATE("Marksheet!$B$",J12101)</f>
        <v>Marksheet!$B$259</v>
      </c>
      <c r="K12102" s="1"/>
      <c r="L12102" s="1"/>
      <c r="M12102" s="1"/>
      <c r="N12102" s="1"/>
      <c r="O12102" s="1"/>
    </row>
    <row r="12103" ht="15.75" customHeight="1">
      <c r="A12103" s="54" t="s">
        <v>100</v>
      </c>
      <c r="B12103" s="54" t="str">
        <f>IF(INDIRECT(J12102)="","",INDIRECT(J12102))</f>
        <v/>
      </c>
      <c r="C12103" s="54"/>
      <c r="D12103" s="1"/>
      <c r="E12103" s="36"/>
      <c r="F12103" s="36"/>
      <c r="G12103" s="36"/>
      <c r="H12103" s="36"/>
      <c r="I12103" s="36"/>
      <c r="J12103" s="126" t="str">
        <f>CONCATENATE("Marksheet!$D$",J12101,":$AV$",J12101)</f>
        <v>Marksheet!$D$259:$AV$259</v>
      </c>
      <c r="K12103" s="1"/>
      <c r="L12103" s="1"/>
      <c r="M12103" s="1"/>
      <c r="N12103" s="1"/>
      <c r="O12103" s="1"/>
    </row>
    <row r="12104" ht="15.75" customHeight="1">
      <c r="A12104" s="54" t="s">
        <v>105</v>
      </c>
      <c r="B12104" s="54" t="str">
        <f>INDIRECT(CONCATENATE("Marksheet!$C$",INDIRECT(CONCATENATE("J",ROW()-3))))</f>
        <v/>
      </c>
      <c r="C12104" s="54"/>
      <c r="D12104" s="36"/>
      <c r="E12104" s="36"/>
      <c r="F12104" s="36"/>
      <c r="G12104" s="36"/>
      <c r="H12104" s="36"/>
      <c r="I12104" s="36"/>
      <c r="J12104" s="126"/>
      <c r="K12104" s="1"/>
      <c r="L12104" s="1"/>
      <c r="M12104" s="1"/>
      <c r="N12104" s="1"/>
      <c r="O12104" s="1"/>
    </row>
    <row r="12105" ht="15.75" customHeight="1">
      <c r="A12105" s="54"/>
      <c r="B12105" s="54"/>
      <c r="C12105" s="54"/>
      <c r="D12105" s="36"/>
      <c r="E12105" s="36"/>
      <c r="F12105" s="36"/>
      <c r="G12105" s="36"/>
      <c r="H12105" s="36"/>
      <c r="I12105" s="36"/>
      <c r="J12105" s="126"/>
      <c r="K12105" s="1"/>
      <c r="L12105" s="1"/>
      <c r="M12105" s="1"/>
      <c r="N12105" s="1"/>
      <c r="O12105" s="1"/>
    </row>
    <row r="12106" ht="15.75" customHeight="1">
      <c r="A12106" s="120"/>
      <c r="B12106" s="80" t="s">
        <v>93</v>
      </c>
      <c r="C12106" s="141" t="s">
        <v>94</v>
      </c>
      <c r="D12106" s="128" t="s">
        <v>95</v>
      </c>
      <c r="E12106" s="58"/>
      <c r="F12106" s="59"/>
      <c r="G12106" s="151" t="s">
        <v>106</v>
      </c>
      <c r="H12106" s="130"/>
      <c r="I12106" s="130"/>
      <c r="J12106" s="131"/>
      <c r="K12106" s="1"/>
      <c r="L12106" s="1"/>
      <c r="M12106" s="1"/>
      <c r="N12106" s="1"/>
      <c r="O12106" s="1"/>
    </row>
    <row r="12107" ht="15.75" customHeight="1">
      <c r="A12107" s="36"/>
      <c r="B12107" s="122" t="str">
        <f t="shared" ref="B12107:B12146" si="6426">IF($B12007="","",$B12007)</f>
        <v>1a</v>
      </c>
      <c r="C12107" s="142" t="str">
        <f t="shared" ref="C12107:C12146" si="6427">IF($C12007="","",$C12007)</f>
        <v>Living and non-living things</v>
      </c>
      <c r="D12107" s="36" t="str">
        <f t="array" ref="D12107">IF(INDEX(INDIRECT(J12103),ROW($A$1))="","",INDEX(INDIRECT(J12103),ROW($A$1)))</f>
        <v/>
      </c>
      <c r="E12107" s="36" t="s">
        <v>73</v>
      </c>
      <c r="F12107" s="36">
        <f t="shared" ref="F12107:F12147" si="6428">IF($F12007="","",$F12007)</f>
        <v>2</v>
      </c>
      <c r="G12107" s="143" t="str">
        <f t="shared" ref="G12107:G12146" si="6429">IF($G11457="","",$G11457)</f>
        <v>Substantive</v>
      </c>
      <c r="H12107" s="36"/>
      <c r="I12107" s="36"/>
      <c r="J12107" s="126"/>
      <c r="K12107" s="1"/>
      <c r="L12107" s="1"/>
      <c r="M12107" s="1"/>
      <c r="N12107" s="1"/>
      <c r="O12107" s="1"/>
    </row>
    <row r="12108" ht="15.75" customHeight="1">
      <c r="A12108" s="36"/>
      <c r="B12108" s="35" t="str">
        <f t="shared" si="6426"/>
        <v>1b</v>
      </c>
      <c r="C12108" s="144" t="str">
        <f t="shared" si="6427"/>
        <v>Measurement</v>
      </c>
      <c r="D12108" s="36" t="str">
        <f t="array" ref="D12108">IF(INDEX(INDIRECT(J12103),ROW($A$2))="","",INDEX(INDIRECT(J12103),ROW($A$2)))</f>
        <v/>
      </c>
      <c r="E12108" s="36" t="s">
        <v>73</v>
      </c>
      <c r="F12108" s="36">
        <f t="shared" si="6428"/>
        <v>1</v>
      </c>
      <c r="G12108" s="145" t="str">
        <f t="shared" si="6429"/>
        <v>Disciplinary</v>
      </c>
      <c r="H12108" s="36"/>
      <c r="I12108" s="36"/>
      <c r="J12108" s="126"/>
      <c r="K12108" s="1"/>
      <c r="L12108" s="1"/>
      <c r="M12108" s="1"/>
      <c r="N12108" s="1"/>
      <c r="O12108" s="1"/>
    </row>
    <row r="12109" ht="15.75" customHeight="1">
      <c r="A12109" s="36"/>
      <c r="B12109" s="35" t="str">
        <f t="shared" si="6426"/>
        <v>1c</v>
      </c>
      <c r="C12109" s="144" t="str">
        <f t="shared" si="6427"/>
        <v>Tables</v>
      </c>
      <c r="D12109" s="36" t="str">
        <f t="array" ref="D12109">IF(INDEX(INDIRECT(J12103),ROW($A$3))="","",INDEX(INDIRECT(J12103),ROW($A$3)))</f>
        <v/>
      </c>
      <c r="E12109" s="36" t="s">
        <v>73</v>
      </c>
      <c r="F12109" s="36">
        <f t="shared" si="6428"/>
        <v>1</v>
      </c>
      <c r="G12109" s="145" t="str">
        <f t="shared" si="6429"/>
        <v>Disciplinary</v>
      </c>
      <c r="H12109" s="36"/>
      <c r="I12109" s="36"/>
      <c r="J12109" s="126"/>
      <c r="K12109" s="1"/>
      <c r="L12109" s="1"/>
      <c r="M12109" s="1"/>
      <c r="N12109" s="1"/>
      <c r="O12109" s="1"/>
    </row>
    <row r="12110" ht="15.75" customHeight="1">
      <c r="A12110" s="36"/>
      <c r="B12110" s="35" t="str">
        <f t="shared" si="6426"/>
        <v>1d</v>
      </c>
      <c r="C12110" s="144" t="str">
        <f t="shared" si="6427"/>
        <v>Plants</v>
      </c>
      <c r="D12110" s="36" t="str">
        <f t="array" ref="D12110">IF(INDEX(INDIRECT(J12103),ROW($A$4))="","",INDEX(INDIRECT(J12103),ROW($A$4)))</f>
        <v/>
      </c>
      <c r="E12110" s="36" t="s">
        <v>73</v>
      </c>
      <c r="F12110" s="36">
        <f t="shared" si="6428"/>
        <v>1</v>
      </c>
      <c r="G12110" s="145" t="str">
        <f t="shared" si="6429"/>
        <v>Substantive</v>
      </c>
      <c r="H12110" s="36"/>
      <c r="I12110" s="36"/>
      <c r="J12110" s="126"/>
      <c r="K12110" s="1"/>
      <c r="L12110" s="1"/>
      <c r="M12110" s="1"/>
      <c r="N12110" s="1"/>
      <c r="O12110" s="1"/>
    </row>
    <row r="12111" ht="15.75" customHeight="1">
      <c r="A12111" s="36"/>
      <c r="B12111" s="35" t="str">
        <f t="shared" si="6426"/>
        <v>1e</v>
      </c>
      <c r="C12111" s="144" t="str">
        <f t="shared" si="6427"/>
        <v>Food chains</v>
      </c>
      <c r="D12111" s="36" t="str">
        <f t="array" ref="D12111">IF(INDEX(INDIRECT(J12103),ROW($A$5))="","",INDEX(INDIRECT(J12103),ROW($A$5)))</f>
        <v/>
      </c>
      <c r="E12111" s="36" t="s">
        <v>73</v>
      </c>
      <c r="F12111" s="36">
        <f t="shared" si="6428"/>
        <v>2</v>
      </c>
      <c r="G12111" s="145" t="str">
        <f t="shared" si="6429"/>
        <v>Substantive</v>
      </c>
      <c r="H12111" s="36"/>
      <c r="I12111" s="36"/>
      <c r="J12111" s="126"/>
      <c r="K12111" s="1"/>
      <c r="L12111" s="1"/>
      <c r="M12111" s="1"/>
      <c r="N12111" s="1"/>
      <c r="O12111" s="1"/>
    </row>
    <row r="12112" ht="15.75" customHeight="1">
      <c r="A12112" s="36"/>
      <c r="B12112" s="35" t="str">
        <f t="shared" si="6426"/>
        <v>2a</v>
      </c>
      <c r="C12112" s="144" t="str">
        <f t="shared" si="6427"/>
        <v>States of matter</v>
      </c>
      <c r="D12112" s="36" t="str">
        <f t="array" ref="D12112">IF(INDEX(INDIRECT(J12103),ROW($A$6))="","",INDEX(INDIRECT(J12103),ROW($A$6)))</f>
        <v/>
      </c>
      <c r="E12112" s="36" t="s">
        <v>73</v>
      </c>
      <c r="F12112" s="36">
        <f t="shared" si="6428"/>
        <v>1</v>
      </c>
      <c r="G12112" s="145" t="str">
        <f t="shared" si="6429"/>
        <v>Substantive</v>
      </c>
      <c r="H12112" s="36"/>
      <c r="I12112" s="36"/>
      <c r="J12112" s="126"/>
      <c r="K12112" s="1"/>
      <c r="L12112" s="1"/>
      <c r="M12112" s="1"/>
      <c r="N12112" s="1"/>
      <c r="O12112" s="1"/>
    </row>
    <row r="12113" ht="15.75" customHeight="1">
      <c r="A12113" s="36"/>
      <c r="B12113" s="35" t="str">
        <f t="shared" si="6426"/>
        <v>2b</v>
      </c>
      <c r="C12113" s="144" t="str">
        <f t="shared" si="6427"/>
        <v>Graphs</v>
      </c>
      <c r="D12113" s="36" t="str">
        <f t="array" ref="D12113">IF(INDEX(INDIRECT(J12103),ROW($A$7))="","",INDEX(INDIRECT(J12103),ROW($A$7)))</f>
        <v/>
      </c>
      <c r="E12113" s="36" t="s">
        <v>73</v>
      </c>
      <c r="F12113" s="36">
        <f t="shared" si="6428"/>
        <v>1</v>
      </c>
      <c r="G12113" s="148" t="str">
        <f t="shared" si="6429"/>
        <v>Disciplinary</v>
      </c>
      <c r="H12113" s="36"/>
      <c r="I12113" s="36"/>
      <c r="J12113" s="126"/>
      <c r="K12113" s="1"/>
      <c r="L12113" s="1"/>
      <c r="M12113" s="1"/>
      <c r="N12113" s="1"/>
      <c r="O12113" s="1"/>
    </row>
    <row r="12114" ht="15.75" customHeight="1">
      <c r="A12114" s="36"/>
      <c r="B12114" s="35" t="str">
        <f t="shared" si="6426"/>
        <v>2c</v>
      </c>
      <c r="C12114" s="144" t="str">
        <f t="shared" si="6427"/>
        <v>Plants</v>
      </c>
      <c r="D12114" s="36" t="str">
        <f t="array" ref="D12114">IF(INDEX(INDIRECT(J12103),ROW($A$8))="","",INDEX(INDIRECT(J12103),ROW($A$8)))</f>
        <v/>
      </c>
      <c r="E12114" s="36" t="s">
        <v>73</v>
      </c>
      <c r="F12114" s="36">
        <f t="shared" si="6428"/>
        <v>1</v>
      </c>
      <c r="G12114" s="145" t="str">
        <f t="shared" si="6429"/>
        <v>Substantive</v>
      </c>
      <c r="H12114" s="36"/>
      <c r="I12114" s="36"/>
      <c r="J12114" s="126"/>
      <c r="K12114" s="1"/>
      <c r="L12114" s="1"/>
      <c r="M12114" s="1"/>
      <c r="N12114" s="1"/>
      <c r="O12114" s="1"/>
    </row>
    <row r="12115" ht="15.75" customHeight="1">
      <c r="A12115" s="36"/>
      <c r="B12115" s="35" t="str">
        <f t="shared" si="6426"/>
        <v>3a</v>
      </c>
      <c r="C12115" s="144" t="str">
        <f t="shared" si="6427"/>
        <v>Reversible and non-reversible changes</v>
      </c>
      <c r="D12115" s="36" t="str">
        <f t="array" ref="D12115">IF(INDEX(INDIRECT(J12103),ROW($A$9))="","",INDEX(INDIRECT(J12103),ROW($A$9)))</f>
        <v/>
      </c>
      <c r="E12115" s="36" t="s">
        <v>73</v>
      </c>
      <c r="F12115" s="36">
        <f t="shared" si="6428"/>
        <v>2</v>
      </c>
      <c r="G12115" s="145" t="str">
        <f t="shared" si="6429"/>
        <v>Substantive</v>
      </c>
      <c r="H12115" s="36"/>
      <c r="I12115" s="36"/>
      <c r="J12115" s="126"/>
      <c r="K12115" s="1"/>
      <c r="L12115" s="1"/>
      <c r="M12115" s="1"/>
      <c r="N12115" s="1"/>
      <c r="O12115" s="1"/>
    </row>
    <row r="12116" ht="15.75" customHeight="1">
      <c r="A12116" s="36"/>
      <c r="B12116" s="35" t="str">
        <f t="shared" si="6426"/>
        <v>3b</v>
      </c>
      <c r="C12116" s="144" t="str">
        <f t="shared" si="6427"/>
        <v>Units</v>
      </c>
      <c r="D12116" s="36" t="str">
        <f t="array" ref="D12116">IF(INDEX(INDIRECT(J12103),ROW($A$10))="","",INDEX(INDIRECT(J12103),ROW($A$10)))</f>
        <v/>
      </c>
      <c r="E12116" s="36" t="s">
        <v>73</v>
      </c>
      <c r="F12116" s="36">
        <f t="shared" si="6428"/>
        <v>1</v>
      </c>
      <c r="G12116" s="145" t="str">
        <f t="shared" si="6429"/>
        <v>Disciplinary</v>
      </c>
      <c r="H12116" s="36"/>
      <c r="I12116" s="36"/>
      <c r="J12116" s="126"/>
      <c r="K12116" s="1"/>
      <c r="L12116" s="1"/>
      <c r="M12116" s="1"/>
      <c r="N12116" s="1"/>
      <c r="O12116" s="1"/>
    </row>
    <row r="12117" ht="15.75" customHeight="1">
      <c r="A12117" s="36"/>
      <c r="B12117" s="35" t="str">
        <f t="shared" si="6426"/>
        <v>3c</v>
      </c>
      <c r="C12117" s="144" t="str">
        <f t="shared" si="6427"/>
        <v>Hazards, risks and precautions</v>
      </c>
      <c r="D12117" s="36" t="str">
        <f t="array" ref="D12117">IF(INDEX(INDIRECT(J12103),ROW($A$11))="","",INDEX(INDIRECT(J12103),ROW($A$11)))</f>
        <v/>
      </c>
      <c r="E12117" s="36" t="s">
        <v>73</v>
      </c>
      <c r="F12117" s="36">
        <f t="shared" si="6428"/>
        <v>1</v>
      </c>
      <c r="G12117" s="149" t="str">
        <f t="shared" si="6429"/>
        <v>Disciplinary</v>
      </c>
      <c r="H12117" s="36"/>
      <c r="I12117" s="36"/>
      <c r="J12117" s="126"/>
      <c r="K12117" s="1"/>
      <c r="L12117" s="1"/>
      <c r="M12117" s="1"/>
      <c r="N12117" s="1"/>
      <c r="O12117" s="1"/>
    </row>
    <row r="12118" ht="15.75" customHeight="1">
      <c r="A12118" s="36"/>
      <c r="B12118" s="35" t="str">
        <f t="shared" si="6426"/>
        <v>3d</v>
      </c>
      <c r="C12118" s="144" t="str">
        <f t="shared" si="6427"/>
        <v>States of matter</v>
      </c>
      <c r="D12118" s="36" t="str">
        <f t="array" ref="D12118">IF(INDEX(INDIRECT(J12103),ROW($A$12))="","",INDEX(INDIRECT(J12103),ROW($A$12)))</f>
        <v/>
      </c>
      <c r="E12118" s="36" t="s">
        <v>73</v>
      </c>
      <c r="F12118" s="36">
        <f t="shared" si="6428"/>
        <v>1</v>
      </c>
      <c r="G12118" s="145" t="str">
        <f t="shared" si="6429"/>
        <v>Substantive</v>
      </c>
      <c r="H12118" s="36"/>
      <c r="I12118" s="36"/>
      <c r="J12118" s="126"/>
      <c r="K12118" s="1"/>
      <c r="L12118" s="1"/>
      <c r="M12118" s="1"/>
      <c r="N12118" s="1"/>
      <c r="O12118" s="1"/>
    </row>
    <row r="12119" ht="15.75" customHeight="1">
      <c r="A12119" s="36"/>
      <c r="B12119" s="35" t="str">
        <f t="shared" si="6426"/>
        <v>3e</v>
      </c>
      <c r="C12119" s="144" t="str">
        <f t="shared" si="6427"/>
        <v>Reversible and non-reversible changes</v>
      </c>
      <c r="D12119" s="36" t="str">
        <f t="array" ref="D12119">IF(INDEX(INDIRECT(J12103),ROW($A$13))="","",INDEX(INDIRECT(J12103),ROW($A$13)))</f>
        <v/>
      </c>
      <c r="E12119" s="36" t="s">
        <v>73</v>
      </c>
      <c r="F12119" s="36">
        <f t="shared" si="6428"/>
        <v>1</v>
      </c>
      <c r="G12119" s="145" t="str">
        <f t="shared" si="6429"/>
        <v>Substantive</v>
      </c>
      <c r="H12119" s="36"/>
      <c r="I12119" s="36"/>
      <c r="J12119" s="126"/>
      <c r="K12119" s="1"/>
      <c r="L12119" s="1"/>
      <c r="M12119" s="1"/>
      <c r="N12119" s="1"/>
      <c r="O12119" s="1"/>
    </row>
    <row r="12120" ht="15.75" customHeight="1">
      <c r="A12120" s="36"/>
      <c r="B12120" s="35" t="str">
        <f t="shared" si="6426"/>
        <v>4a</v>
      </c>
      <c r="C12120" s="144" t="str">
        <f t="shared" si="6427"/>
        <v>Equipment</v>
      </c>
      <c r="D12120" s="36" t="str">
        <f t="array" ref="D12120">IF(INDEX(INDIRECT(J12103),ROW($A$14))="","",INDEX(INDIRECT(J12103),ROW($A$14)))</f>
        <v/>
      </c>
      <c r="E12120" s="36" t="s">
        <v>73</v>
      </c>
      <c r="F12120" s="36">
        <f t="shared" si="6428"/>
        <v>2</v>
      </c>
      <c r="G12120" s="145" t="str">
        <f t="shared" si="6429"/>
        <v>Disciplinary</v>
      </c>
      <c r="H12120" s="36"/>
      <c r="I12120" s="36"/>
      <c r="J12120" s="126"/>
      <c r="K12120" s="1"/>
      <c r="L12120" s="1"/>
      <c r="M12120" s="1"/>
      <c r="N12120" s="1"/>
      <c r="O12120" s="1"/>
    </row>
    <row r="12121" ht="15.75" customHeight="1">
      <c r="A12121" s="36"/>
      <c r="B12121" s="35" t="str">
        <f t="shared" si="6426"/>
        <v>4b</v>
      </c>
      <c r="C12121" s="144" t="str">
        <f t="shared" si="6427"/>
        <v>Accuracy and precision</v>
      </c>
      <c r="D12121" s="36" t="str">
        <f t="array" ref="D12121">IF(INDEX(INDIRECT(J12103),ROW($A$15))="","",INDEX(INDIRECT(J12103),ROW($A$15)))</f>
        <v/>
      </c>
      <c r="E12121" s="36" t="s">
        <v>73</v>
      </c>
      <c r="F12121" s="36">
        <f t="shared" si="6428"/>
        <v>1</v>
      </c>
      <c r="G12121" s="145" t="str">
        <f t="shared" si="6429"/>
        <v>Disciplinary</v>
      </c>
      <c r="H12121" s="36"/>
      <c r="I12121" s="36"/>
      <c r="J12121" s="126"/>
      <c r="K12121" s="1"/>
      <c r="L12121" s="1"/>
      <c r="M12121" s="1"/>
      <c r="N12121" s="1"/>
      <c r="O12121" s="1"/>
    </row>
    <row r="12122" ht="15.75" customHeight="1">
      <c r="A12122" s="36"/>
      <c r="B12122" s="35" t="str">
        <f t="shared" si="6426"/>
        <v>4c</v>
      </c>
      <c r="C12122" s="144" t="str">
        <f t="shared" si="6427"/>
        <v>Conclusions</v>
      </c>
      <c r="D12122" s="36" t="str">
        <f t="array" ref="D12122">IF(INDEX(INDIRECT(J12103),ROW($A$16))="","",INDEX(INDIRECT(J12103),ROW($A$16)))</f>
        <v/>
      </c>
      <c r="E12122" s="36" t="s">
        <v>73</v>
      </c>
      <c r="F12122" s="36">
        <f t="shared" si="6428"/>
        <v>1</v>
      </c>
      <c r="G12122" s="145" t="str">
        <f t="shared" si="6429"/>
        <v>Disciplinary</v>
      </c>
      <c r="H12122" s="36"/>
      <c r="I12122" s="36"/>
      <c r="J12122" s="126"/>
      <c r="K12122" s="1"/>
      <c r="L12122" s="1"/>
      <c r="M12122" s="1"/>
      <c r="N12122" s="1"/>
      <c r="O12122" s="1"/>
    </row>
    <row r="12123" ht="15.75" customHeight="1">
      <c r="A12123" s="36"/>
      <c r="B12123" s="35" t="str">
        <f t="shared" si="6426"/>
        <v>5a</v>
      </c>
      <c r="C12123" s="144" t="str">
        <f t="shared" si="6427"/>
        <v>Hazards, risks and precautions</v>
      </c>
      <c r="D12123" s="36" t="str">
        <f t="array" ref="D12123">IF(INDEX(INDIRECT(J12103),ROW($A$17))="","",INDEX(INDIRECT(J12103),ROW($A$17)))</f>
        <v/>
      </c>
      <c r="E12123" s="36" t="s">
        <v>73</v>
      </c>
      <c r="F12123" s="36">
        <f t="shared" si="6428"/>
        <v>1</v>
      </c>
      <c r="G12123" s="145" t="str">
        <f t="shared" si="6429"/>
        <v>Disciplinary</v>
      </c>
      <c r="H12123" s="36"/>
      <c r="I12123" s="36"/>
      <c r="J12123" s="126"/>
      <c r="K12123" s="1"/>
      <c r="L12123" s="1"/>
      <c r="M12123" s="1"/>
      <c r="N12123" s="1"/>
      <c r="O12123" s="1"/>
    </row>
    <row r="12124" ht="15.75" customHeight="1">
      <c r="A12124" s="36"/>
      <c r="B12124" s="35" t="str">
        <f t="shared" si="6426"/>
        <v>5b</v>
      </c>
      <c r="C12124" s="144" t="str">
        <f t="shared" si="6427"/>
        <v>Electricity</v>
      </c>
      <c r="D12124" s="36" t="str">
        <f t="array" ref="D12124">IF(INDEX(INDIRECT(J12103),ROW($A$18))="","",INDEX(INDIRECT(J12103),ROW($A$18)))</f>
        <v/>
      </c>
      <c r="E12124" s="36" t="s">
        <v>73</v>
      </c>
      <c r="F12124" s="36">
        <f t="shared" si="6428"/>
        <v>1</v>
      </c>
      <c r="G12124" s="145" t="str">
        <f t="shared" si="6429"/>
        <v>Substantive</v>
      </c>
      <c r="H12124" s="36"/>
      <c r="I12124" s="36"/>
      <c r="J12124" s="126"/>
      <c r="K12124" s="1"/>
      <c r="L12124" s="1"/>
      <c r="M12124" s="1"/>
      <c r="N12124" s="1"/>
      <c r="O12124" s="1"/>
    </row>
    <row r="12125" ht="15.75" customHeight="1">
      <c r="A12125" s="36"/>
      <c r="B12125" s="35" t="str">
        <f t="shared" si="6426"/>
        <v>5c</v>
      </c>
      <c r="C12125" s="144" t="str">
        <f t="shared" si="6427"/>
        <v>Physical properties of materials</v>
      </c>
      <c r="D12125" s="36" t="str">
        <f t="array" ref="D12125">IF(INDEX(INDIRECT(J12103),ROW($A$19))="","",INDEX(INDIRECT(J12103),ROW($A$19)))</f>
        <v/>
      </c>
      <c r="E12125" s="36" t="s">
        <v>73</v>
      </c>
      <c r="F12125" s="36">
        <f t="shared" si="6428"/>
        <v>1</v>
      </c>
      <c r="G12125" s="145" t="str">
        <f t="shared" si="6429"/>
        <v>Substantive</v>
      </c>
      <c r="H12125" s="36"/>
      <c r="I12125" s="36"/>
      <c r="J12125" s="126"/>
      <c r="K12125" s="1"/>
      <c r="L12125" s="1"/>
      <c r="M12125" s="1"/>
      <c r="N12125" s="1"/>
      <c r="O12125" s="1"/>
    </row>
    <row r="12126" ht="15.75" customHeight="1">
      <c r="A12126" s="36"/>
      <c r="B12126" s="35" t="str">
        <f t="shared" si="6426"/>
        <v>5d</v>
      </c>
      <c r="C12126" s="144" t="str">
        <f t="shared" si="6427"/>
        <v>Electricity</v>
      </c>
      <c r="D12126" s="36" t="str">
        <f t="array" ref="D12126">IF(INDEX(INDIRECT(J12103),ROW($A$20))="","",INDEX(INDIRECT(J12103),ROW($A$20)))</f>
        <v/>
      </c>
      <c r="E12126" s="36" t="s">
        <v>73</v>
      </c>
      <c r="F12126" s="36">
        <f t="shared" si="6428"/>
        <v>1</v>
      </c>
      <c r="G12126" s="145" t="str">
        <f t="shared" si="6429"/>
        <v>Substantive</v>
      </c>
      <c r="H12126" s="36"/>
      <c r="I12126" s="36"/>
      <c r="J12126" s="126"/>
      <c r="K12126" s="1"/>
      <c r="L12126" s="1"/>
      <c r="M12126" s="1"/>
      <c r="N12126" s="1"/>
      <c r="O12126" s="1"/>
    </row>
    <row r="12127" ht="15.75" customHeight="1">
      <c r="A12127" s="36"/>
      <c r="B12127" s="35" t="str">
        <f t="shared" si="6426"/>
        <v>6a</v>
      </c>
      <c r="C12127" s="144" t="str">
        <f t="shared" si="6427"/>
        <v>Planning scientific enquiry</v>
      </c>
      <c r="D12127" s="36" t="str">
        <f t="array" ref="D12127">IF(INDEX(INDIRECT(J12103),ROW($A$21))="","",INDEX(INDIRECT(J12103),ROW($A$21)))</f>
        <v/>
      </c>
      <c r="E12127" s="36" t="s">
        <v>73</v>
      </c>
      <c r="F12127" s="36">
        <f t="shared" si="6428"/>
        <v>2</v>
      </c>
      <c r="G12127" s="145" t="str">
        <f t="shared" si="6429"/>
        <v>Disciplinary</v>
      </c>
      <c r="H12127" s="36"/>
      <c r="I12127" s="36"/>
      <c r="J12127" s="126"/>
      <c r="K12127" s="1"/>
      <c r="L12127" s="1"/>
      <c r="M12127" s="1"/>
      <c r="N12127" s="1"/>
      <c r="O12127" s="1"/>
    </row>
    <row r="12128" ht="15.75" customHeight="1">
      <c r="A12128" s="36"/>
      <c r="B12128" s="35" t="str">
        <f t="shared" si="6426"/>
        <v>6b</v>
      </c>
      <c r="C12128" s="144" t="str">
        <f t="shared" si="6427"/>
        <v>Units</v>
      </c>
      <c r="D12128" s="36" t="str">
        <f t="array" ref="D12128">IF(INDEX(INDIRECT(J12103),ROW($A$22))="","",INDEX(INDIRECT(J12103),ROW($A$22)))</f>
        <v/>
      </c>
      <c r="E12128" s="36" t="s">
        <v>73</v>
      </c>
      <c r="F12128" s="36">
        <f t="shared" si="6428"/>
        <v>1</v>
      </c>
      <c r="G12128" s="145" t="str">
        <f t="shared" si="6429"/>
        <v>Disciplinary</v>
      </c>
      <c r="H12128" s="36"/>
      <c r="I12128" s="36"/>
      <c r="J12128" s="126"/>
      <c r="K12128" s="1"/>
      <c r="L12128" s="1"/>
      <c r="M12128" s="1"/>
      <c r="N12128" s="1"/>
      <c r="O12128" s="1"/>
    </row>
    <row r="12129" ht="15.75" customHeight="1">
      <c r="A12129" s="36"/>
      <c r="B12129" s="35" t="str">
        <f t="shared" si="6426"/>
        <v>6c</v>
      </c>
      <c r="C12129" s="144" t="str">
        <f t="shared" si="6427"/>
        <v>Forces</v>
      </c>
      <c r="D12129" s="36" t="str">
        <f t="array" ref="D12129">IF(INDEX(INDIRECT(J12103),ROW($A$23))="","",INDEX(INDIRECT(J12103),ROW($A$23)))</f>
        <v/>
      </c>
      <c r="E12129" s="36" t="s">
        <v>73</v>
      </c>
      <c r="F12129" s="36">
        <f t="shared" si="6428"/>
        <v>1</v>
      </c>
      <c r="G12129" s="148" t="str">
        <f t="shared" si="6429"/>
        <v>Substantive</v>
      </c>
      <c r="H12129" s="36"/>
      <c r="I12129" s="36"/>
      <c r="J12129" s="126"/>
      <c r="K12129" s="1"/>
      <c r="L12129" s="1"/>
      <c r="M12129" s="1"/>
      <c r="N12129" s="1"/>
      <c r="O12129" s="1"/>
    </row>
    <row r="12130" ht="15.75" customHeight="1">
      <c r="A12130" s="36"/>
      <c r="B12130" s="35" t="str">
        <f t="shared" si="6426"/>
        <v>6d</v>
      </c>
      <c r="C12130" s="144" t="str">
        <f t="shared" si="6427"/>
        <v>Tables</v>
      </c>
      <c r="D12130" s="36" t="str">
        <f t="array" ref="D12130">IF(INDEX(INDIRECT(J12103),ROW($A$24))="","",INDEX(INDIRECT(J12103),ROW($A$24)))</f>
        <v/>
      </c>
      <c r="E12130" s="36" t="s">
        <v>73</v>
      </c>
      <c r="F12130" s="36">
        <f t="shared" si="6428"/>
        <v>1</v>
      </c>
      <c r="G12130" s="145" t="str">
        <f t="shared" si="6429"/>
        <v>Disciplinary</v>
      </c>
      <c r="H12130" s="36"/>
      <c r="I12130" s="36"/>
      <c r="J12130" s="126"/>
      <c r="K12130" s="1"/>
      <c r="L12130" s="1"/>
      <c r="M12130" s="1"/>
      <c r="N12130" s="1"/>
      <c r="O12130" s="1"/>
    </row>
    <row r="12131" ht="15.75" customHeight="1">
      <c r="A12131" s="36"/>
      <c r="B12131" s="35" t="str">
        <f t="shared" si="6426"/>
        <v>7a</v>
      </c>
      <c r="C12131" s="144" t="str">
        <f t="shared" si="6427"/>
        <v>Behaviour of light</v>
      </c>
      <c r="D12131" s="36" t="str">
        <f t="array" ref="D12131">IF(INDEX(INDIRECT(J12103),ROW($A$25))="","",INDEX(INDIRECT(J12103),ROW($A$25)))</f>
        <v/>
      </c>
      <c r="E12131" s="36" t="s">
        <v>73</v>
      </c>
      <c r="F12131" s="36">
        <f t="shared" si="6428"/>
        <v>1</v>
      </c>
      <c r="G12131" s="148" t="str">
        <f t="shared" si="6429"/>
        <v>Substantive</v>
      </c>
      <c r="H12131" s="36"/>
      <c r="I12131" s="36"/>
      <c r="J12131" s="126"/>
      <c r="K12131" s="1"/>
      <c r="L12131" s="1"/>
      <c r="M12131" s="1"/>
      <c r="N12131" s="1"/>
      <c r="O12131" s="1"/>
    </row>
    <row r="12132" ht="15.75" customHeight="1">
      <c r="A12132" s="36"/>
      <c r="B12132" s="35" t="str">
        <f t="shared" si="6426"/>
        <v>7b</v>
      </c>
      <c r="C12132" s="144" t="str">
        <f t="shared" si="6427"/>
        <v>Behaviour of light</v>
      </c>
      <c r="D12132" s="36" t="str">
        <f t="array" ref="D12132">IF(INDEX(INDIRECT(J12103),ROW($A$26))="","",INDEX(INDIRECT(J12103),ROW($A$26)))</f>
        <v/>
      </c>
      <c r="E12132" s="36" t="s">
        <v>73</v>
      </c>
      <c r="F12132" s="36">
        <f t="shared" si="6428"/>
        <v>2</v>
      </c>
      <c r="G12132" s="145" t="str">
        <f t="shared" si="6429"/>
        <v>Substantive</v>
      </c>
      <c r="H12132" s="36"/>
      <c r="I12132" s="36"/>
      <c r="J12132" s="126"/>
      <c r="K12132" s="1"/>
      <c r="L12132" s="1"/>
      <c r="M12132" s="1"/>
      <c r="N12132" s="1"/>
      <c r="O12132" s="1"/>
    </row>
    <row r="12133" ht="15.75" customHeight="1">
      <c r="A12133" s="36"/>
      <c r="B12133" s="35" t="str">
        <f t="shared" si="6426"/>
        <v>7c</v>
      </c>
      <c r="C12133" s="144" t="str">
        <f t="shared" si="6427"/>
        <v>Behaviour of light</v>
      </c>
      <c r="D12133" s="36" t="str">
        <f t="array" ref="D12133">IF(INDEX(INDIRECT(J12103),ROW($A$27))="","",INDEX(INDIRECT(J12103),ROW($A$27)))</f>
        <v/>
      </c>
      <c r="E12133" s="36" t="s">
        <v>73</v>
      </c>
      <c r="F12133" s="36">
        <f t="shared" si="6428"/>
        <v>1</v>
      </c>
      <c r="G12133" s="145" t="str">
        <f t="shared" si="6429"/>
        <v>Substantive</v>
      </c>
      <c r="H12133" s="36"/>
      <c r="I12133" s="36"/>
      <c r="J12133" s="126"/>
      <c r="K12133" s="1"/>
      <c r="L12133" s="1"/>
      <c r="M12133" s="1"/>
      <c r="N12133" s="1"/>
      <c r="O12133" s="1"/>
    </row>
    <row r="12134" ht="15.75" customHeight="1">
      <c r="A12134" s="36"/>
      <c r="B12134" s="35" t="str">
        <f t="shared" si="6426"/>
        <v>7d</v>
      </c>
      <c r="C12134" s="144" t="str">
        <f t="shared" si="6427"/>
        <v>Conclusions</v>
      </c>
      <c r="D12134" s="36" t="str">
        <f t="array" ref="D12134">IF(INDEX(INDIRECT(J12103),ROW($A$28))="","",INDEX(INDIRECT(J12103),ROW($A$28)))</f>
        <v/>
      </c>
      <c r="E12134" s="36" t="s">
        <v>73</v>
      </c>
      <c r="F12134" s="36">
        <f t="shared" si="6428"/>
        <v>1</v>
      </c>
      <c r="G12134" s="145" t="str">
        <f t="shared" si="6429"/>
        <v>Disciplinary</v>
      </c>
      <c r="H12134" s="36"/>
      <c r="I12134" s="36"/>
      <c r="J12134" s="126"/>
      <c r="K12134" s="1"/>
      <c r="L12134" s="1"/>
      <c r="M12134" s="1"/>
      <c r="N12134" s="1"/>
      <c r="O12134" s="1"/>
    </row>
    <row r="12135" ht="15.75" customHeight="1">
      <c r="A12135" s="36"/>
      <c r="B12135" s="35" t="str">
        <f t="shared" si="6426"/>
        <v>8a</v>
      </c>
      <c r="C12135" s="144" t="str">
        <f t="shared" si="6427"/>
        <v>Measurement</v>
      </c>
      <c r="D12135" s="36" t="str">
        <f t="array" ref="D12135">IF(INDEX(INDIRECT(J12103),ROW($A$29))="","",INDEX(INDIRECT(J12103),ROW($A$29)))</f>
        <v/>
      </c>
      <c r="E12135" s="36" t="s">
        <v>73</v>
      </c>
      <c r="F12135" s="36">
        <f t="shared" si="6428"/>
        <v>1</v>
      </c>
      <c r="G12135" s="145" t="str">
        <f t="shared" si="6429"/>
        <v>Disciplinary</v>
      </c>
      <c r="H12135" s="36"/>
      <c r="I12135" s="36"/>
      <c r="J12135" s="126"/>
      <c r="K12135" s="1"/>
      <c r="L12135" s="1"/>
      <c r="M12135" s="1"/>
      <c r="N12135" s="1"/>
      <c r="O12135" s="1"/>
    </row>
    <row r="12136" ht="15.75" customHeight="1">
      <c r="A12136" s="36"/>
      <c r="B12136" s="35" t="str">
        <f t="shared" si="6426"/>
        <v>8b</v>
      </c>
      <c r="C12136" s="144" t="str">
        <f t="shared" si="6427"/>
        <v>States of matter</v>
      </c>
      <c r="D12136" s="36" t="str">
        <f t="array" ref="D12136">IF(INDEX(INDIRECT(J12103),ROW($A$30))="","",INDEX(INDIRECT(J12103),ROW($A$30)))</f>
        <v/>
      </c>
      <c r="E12136" s="36" t="s">
        <v>73</v>
      </c>
      <c r="F12136" s="36">
        <f t="shared" si="6428"/>
        <v>1</v>
      </c>
      <c r="G12136" s="145" t="str">
        <f t="shared" si="6429"/>
        <v>Substantive</v>
      </c>
      <c r="H12136" s="36"/>
      <c r="I12136" s="36"/>
      <c r="J12136" s="126"/>
      <c r="K12136" s="1"/>
      <c r="L12136" s="1"/>
      <c r="M12136" s="1"/>
      <c r="N12136" s="1"/>
      <c r="O12136" s="1"/>
    </row>
    <row r="12137" ht="15.75" customHeight="1">
      <c r="A12137" s="36"/>
      <c r="B12137" s="35" t="str">
        <f t="shared" si="6426"/>
        <v>8c</v>
      </c>
      <c r="C12137" s="144" t="str">
        <f t="shared" si="6427"/>
        <v>Accuracy and precision</v>
      </c>
      <c r="D12137" s="36" t="str">
        <f t="array" ref="D12137">IF(INDEX(INDIRECT(J12103),ROW($A$31))="","",INDEX(INDIRECT(J12103),ROW($A$31)))</f>
        <v/>
      </c>
      <c r="E12137" s="36" t="s">
        <v>73</v>
      </c>
      <c r="F12137" s="36">
        <f t="shared" si="6428"/>
        <v>1</v>
      </c>
      <c r="G12137" s="145" t="str">
        <f t="shared" si="6429"/>
        <v>Disciplinary</v>
      </c>
      <c r="H12137" s="36"/>
      <c r="I12137" s="36"/>
      <c r="J12137" s="126"/>
      <c r="K12137" s="1"/>
      <c r="L12137" s="1"/>
      <c r="M12137" s="1"/>
      <c r="N12137" s="1"/>
      <c r="O12137" s="1"/>
    </row>
    <row r="12138" ht="15.75" customHeight="1">
      <c r="A12138" s="36"/>
      <c r="B12138" s="35" t="str">
        <f t="shared" si="6426"/>
        <v>9a</v>
      </c>
      <c r="C12138" s="144" t="str">
        <f t="shared" si="6427"/>
        <v>Planning scientific enquiry</v>
      </c>
      <c r="D12138" s="36" t="str">
        <f t="array" ref="D12138">IF(INDEX(INDIRECT(J12103),ROW($A$32))="","",INDEX(INDIRECT(J12103),ROW($A$32)))</f>
        <v/>
      </c>
      <c r="E12138" s="36" t="s">
        <v>73</v>
      </c>
      <c r="F12138" s="36">
        <f t="shared" si="6428"/>
        <v>2</v>
      </c>
      <c r="G12138" s="145" t="str">
        <f t="shared" si="6429"/>
        <v>Disciplinary</v>
      </c>
      <c r="H12138" s="36"/>
      <c r="I12138" s="36"/>
      <c r="J12138" s="126"/>
      <c r="K12138" s="1"/>
      <c r="L12138" s="1"/>
      <c r="M12138" s="1"/>
      <c r="N12138" s="1"/>
      <c r="O12138" s="1"/>
    </row>
    <row r="12139" ht="15.75" customHeight="1">
      <c r="A12139" s="36"/>
      <c r="B12139" s="35" t="str">
        <f t="shared" si="6426"/>
        <v>9b</v>
      </c>
      <c r="C12139" s="144" t="str">
        <f t="shared" si="6427"/>
        <v>Forces</v>
      </c>
      <c r="D12139" s="36" t="str">
        <f t="array" ref="D12139">IF(INDEX(INDIRECT(J12103),ROW($A$33))="","",INDEX(INDIRECT(J12103),ROW($A$33)))</f>
        <v/>
      </c>
      <c r="E12139" s="36" t="s">
        <v>73</v>
      </c>
      <c r="F12139" s="36">
        <f t="shared" si="6428"/>
        <v>2</v>
      </c>
      <c r="G12139" s="148" t="str">
        <f t="shared" si="6429"/>
        <v>Substantive</v>
      </c>
      <c r="H12139" s="36"/>
      <c r="I12139" s="36"/>
      <c r="J12139" s="126"/>
      <c r="K12139" s="1"/>
      <c r="L12139" s="1"/>
      <c r="M12139" s="1"/>
      <c r="N12139" s="1"/>
      <c r="O12139" s="1"/>
    </row>
    <row r="12140" ht="15.75" customHeight="1">
      <c r="A12140" s="36"/>
      <c r="B12140" s="35" t="str">
        <f t="shared" si="6426"/>
        <v>9c</v>
      </c>
      <c r="C12140" s="144" t="str">
        <f t="shared" si="6427"/>
        <v>Repeatability</v>
      </c>
      <c r="D12140" s="36" t="str">
        <f t="array" ref="D12140">IF(INDEX(INDIRECT(J12103),ROW($A$34))="","",INDEX(INDIRECT(J12103),ROW($A$34)))</f>
        <v/>
      </c>
      <c r="E12140" s="36" t="s">
        <v>73</v>
      </c>
      <c r="F12140" s="36">
        <f t="shared" si="6428"/>
        <v>1</v>
      </c>
      <c r="G12140" s="145" t="str">
        <f t="shared" si="6429"/>
        <v>Disciplinary</v>
      </c>
      <c r="H12140" s="36"/>
      <c r="I12140" s="36"/>
      <c r="J12140" s="126"/>
      <c r="K12140" s="1"/>
      <c r="L12140" s="1"/>
      <c r="M12140" s="1"/>
      <c r="N12140" s="1"/>
      <c r="O12140" s="1"/>
    </row>
    <row r="12141" ht="15.75" customHeight="1">
      <c r="A12141" s="36"/>
      <c r="B12141" s="35" t="str">
        <f t="shared" si="6426"/>
        <v>9d</v>
      </c>
      <c r="C12141" s="144" t="str">
        <f t="shared" si="6427"/>
        <v>Graphs</v>
      </c>
      <c r="D12141" s="36" t="str">
        <f t="array" ref="D12141">IF(INDEX(INDIRECT(J12103),ROW($A$35))="","",INDEX(INDIRECT(J12103),ROW($A$35)))</f>
        <v/>
      </c>
      <c r="E12141" s="36" t="s">
        <v>73</v>
      </c>
      <c r="F12141" s="36">
        <f t="shared" si="6428"/>
        <v>1</v>
      </c>
      <c r="G12141" s="145" t="str">
        <f t="shared" si="6429"/>
        <v>Disciplinary</v>
      </c>
      <c r="H12141" s="36"/>
      <c r="I12141" s="36"/>
      <c r="J12141" s="126"/>
      <c r="K12141" s="1"/>
      <c r="L12141" s="1"/>
      <c r="M12141" s="1"/>
      <c r="N12141" s="1"/>
      <c r="O12141" s="1"/>
    </row>
    <row r="12142" ht="15.75" customHeight="1">
      <c r="A12142" s="36"/>
      <c r="B12142" s="35" t="str">
        <f t="shared" si="6426"/>
        <v>10a</v>
      </c>
      <c r="C12142" s="144" t="str">
        <f t="shared" si="6427"/>
        <v>Physical properties of materials</v>
      </c>
      <c r="D12142" s="36" t="str">
        <f t="array" ref="D12142">IF(INDEX(INDIRECT(J12103),ROW($A$36))="","",INDEX(INDIRECT(J12103),ROW($A$36)))</f>
        <v/>
      </c>
      <c r="E12142" s="36" t="s">
        <v>73</v>
      </c>
      <c r="F12142" s="36">
        <f t="shared" si="6428"/>
        <v>1</v>
      </c>
      <c r="G12142" s="145" t="str">
        <f t="shared" si="6429"/>
        <v>Substantive</v>
      </c>
      <c r="H12142" s="36"/>
      <c r="I12142" s="36"/>
      <c r="J12142" s="126"/>
      <c r="K12142" s="1"/>
      <c r="L12142" s="1"/>
      <c r="M12142" s="1"/>
      <c r="N12142" s="1"/>
      <c r="O12142" s="1"/>
    </row>
    <row r="12143" ht="15.75" customHeight="1">
      <c r="A12143" s="36"/>
      <c r="B12143" s="35" t="str">
        <f t="shared" si="6426"/>
        <v>10b</v>
      </c>
      <c r="C12143" s="144" t="str">
        <f t="shared" si="6427"/>
        <v>Physical properties of materials</v>
      </c>
      <c r="D12143" s="36" t="str">
        <f t="array" ref="D12143">IF(INDEX(INDIRECT(J12103),ROW($A$37))="","",INDEX(INDIRECT(J12103),ROW($A$37)))</f>
        <v/>
      </c>
      <c r="E12143" s="36" t="s">
        <v>73</v>
      </c>
      <c r="F12143" s="36">
        <f t="shared" si="6428"/>
        <v>1</v>
      </c>
      <c r="G12143" s="145" t="str">
        <f t="shared" si="6429"/>
        <v>Substantive</v>
      </c>
      <c r="H12143" s="36"/>
      <c r="I12143" s="36"/>
      <c r="J12143" s="126"/>
      <c r="K12143" s="1"/>
      <c r="L12143" s="1"/>
      <c r="M12143" s="1"/>
      <c r="N12143" s="1"/>
      <c r="O12143" s="1"/>
    </row>
    <row r="12144" ht="15.75" customHeight="1">
      <c r="A12144" s="36"/>
      <c r="B12144" s="35" t="str">
        <f t="shared" si="6426"/>
        <v>10c</v>
      </c>
      <c r="C12144" s="144" t="str">
        <f t="shared" si="6427"/>
        <v>Graphs</v>
      </c>
      <c r="D12144" s="36" t="str">
        <f t="array" ref="D12144">IF(INDEX(INDIRECT(J12103),ROW($A$38))="","",INDEX(INDIRECT(J12103),ROW($A$38)))</f>
        <v/>
      </c>
      <c r="E12144" s="36" t="s">
        <v>73</v>
      </c>
      <c r="F12144" s="36">
        <f t="shared" si="6428"/>
        <v>1</v>
      </c>
      <c r="G12144" s="145" t="str">
        <f t="shared" si="6429"/>
        <v>Disciplinary</v>
      </c>
      <c r="H12144" s="36"/>
      <c r="I12144" s="36"/>
      <c r="J12144" s="126"/>
      <c r="K12144" s="1"/>
      <c r="L12144" s="1"/>
      <c r="M12144" s="1"/>
      <c r="N12144" s="1"/>
      <c r="O12144" s="1"/>
    </row>
    <row r="12145" ht="15.75" customHeight="1">
      <c r="A12145" s="36"/>
      <c r="B12145" s="35" t="str">
        <f t="shared" si="6426"/>
        <v>11a</v>
      </c>
      <c r="C12145" s="144" t="str">
        <f t="shared" si="6427"/>
        <v>Repeatability</v>
      </c>
      <c r="D12145" s="36" t="str">
        <f t="array" ref="D12145">IF(INDEX(INDIRECT(J12103),ROW($A$39))="","",INDEX(INDIRECT(J12103),ROW($A$39)))</f>
        <v/>
      </c>
      <c r="E12145" s="36" t="s">
        <v>73</v>
      </c>
      <c r="F12145" s="36">
        <f t="shared" si="6428"/>
        <v>1</v>
      </c>
      <c r="G12145" s="145" t="str">
        <f t="shared" si="6429"/>
        <v>Disciplinary</v>
      </c>
      <c r="H12145" s="36"/>
      <c r="I12145" s="36"/>
      <c r="J12145" s="126"/>
      <c r="K12145" s="1"/>
      <c r="L12145" s="1"/>
      <c r="M12145" s="1"/>
      <c r="N12145" s="1"/>
      <c r="O12145" s="1"/>
    </row>
    <row r="12146" ht="15.75" customHeight="1">
      <c r="A12146" s="36"/>
      <c r="B12146" s="35" t="str">
        <f t="shared" si="6426"/>
        <v>11b</v>
      </c>
      <c r="C12146" s="144" t="str">
        <f t="shared" si="6427"/>
        <v>Plants</v>
      </c>
      <c r="D12146" s="36" t="str">
        <f t="array" ref="D12146">IF(INDEX(INDIRECT(J12103),ROW($A$40))="","",INDEX(INDIRECT(J12103),ROW($A$40)))</f>
        <v/>
      </c>
      <c r="E12146" s="36" t="s">
        <v>73</v>
      </c>
      <c r="F12146" s="36">
        <f t="shared" si="6428"/>
        <v>1</v>
      </c>
      <c r="G12146" s="145" t="str">
        <f t="shared" si="6429"/>
        <v>Substantive</v>
      </c>
      <c r="H12146" s="36"/>
      <c r="I12146" s="36"/>
      <c r="J12146" s="126"/>
      <c r="K12146" s="1"/>
      <c r="L12146" s="1"/>
      <c r="M12146" s="1"/>
      <c r="N12146" s="1"/>
      <c r="O12146" s="1"/>
    </row>
    <row r="12147" ht="15.75" customHeight="1">
      <c r="A12147" s="36"/>
      <c r="B12147" s="123" t="str">
        <f t="shared" ref="B12147:C12147" si="6430">B12097</f>
        <v>11c</v>
      </c>
      <c r="C12147" s="146" t="str">
        <f t="shared" si="6430"/>
        <v>Conclusions</v>
      </c>
      <c r="D12147" s="36" t="str">
        <f t="array" ref="D12147">IF(INDEX(INDIRECT(J12103),ROW($A$41))="","",INDEX(INDIRECT(J12103),ROW($A$41)))</f>
        <v/>
      </c>
      <c r="E12147" s="36" t="s">
        <v>73</v>
      </c>
      <c r="F12147" s="36">
        <f t="shared" si="6428"/>
        <v>2</v>
      </c>
      <c r="G12147" s="147" t="str">
        <f>IF($G11997="","",$G11997)</f>
        <v>Disciplinary</v>
      </c>
      <c r="H12147" s="36"/>
      <c r="I12147" s="36"/>
      <c r="J12147" s="126"/>
      <c r="K12147" s="1"/>
      <c r="L12147" s="1"/>
      <c r="M12147" s="1"/>
      <c r="N12147" s="1"/>
      <c r="O12147" s="1"/>
    </row>
    <row r="12148" ht="15.75" customHeight="1">
      <c r="A12148" s="36"/>
      <c r="B12148" s="36"/>
      <c r="C12148" s="124" t="s">
        <v>67</v>
      </c>
      <c r="D12148" s="116">
        <f>SUM(D12107:D12147)</f>
        <v>0</v>
      </c>
      <c r="E12148" s="70" t="s">
        <v>73</v>
      </c>
      <c r="F12148" s="71">
        <f>SUM(F12107:F12147)</f>
        <v>50</v>
      </c>
      <c r="G12148" s="36"/>
      <c r="H12148" s="36"/>
      <c r="I12148" s="36"/>
      <c r="J12148" s="126"/>
      <c r="K12148" s="1"/>
      <c r="L12148" s="1"/>
      <c r="M12148" s="1"/>
      <c r="N12148" s="1"/>
      <c r="O12148" s="1"/>
    </row>
    <row r="12149" ht="15.75" customHeight="1">
      <c r="A12149" s="36"/>
      <c r="B12149" s="36"/>
      <c r="C12149" s="54"/>
      <c r="D12149" s="36"/>
      <c r="E12149" s="36"/>
      <c r="F12149" s="36"/>
      <c r="G12149" s="36"/>
      <c r="H12149" s="36"/>
      <c r="I12149" s="36"/>
      <c r="J12149" s="126"/>
      <c r="K12149" s="1"/>
      <c r="L12149" s="1"/>
      <c r="M12149" s="1"/>
      <c r="N12149" s="1"/>
      <c r="O12149" s="1"/>
    </row>
    <row r="12150" ht="15.75" customHeight="1">
      <c r="A12150" s="36"/>
      <c r="B12150" s="152"/>
      <c r="C12150" s="54"/>
      <c r="D12150" s="1"/>
      <c r="E12150" s="36"/>
      <c r="F12150" s="36"/>
      <c r="G12150" s="152"/>
      <c r="H12150" s="36"/>
      <c r="I12150" s="36"/>
      <c r="J12150" s="126"/>
      <c r="K12150" s="1"/>
      <c r="L12150" s="1"/>
      <c r="M12150" s="1"/>
      <c r="N12150" s="1"/>
      <c r="O12150" s="1"/>
    </row>
    <row r="12151" ht="15.75" customHeight="1">
      <c r="A12151" s="51" t="str">
        <f>A12101</f>
        <v>Year 7 Baseline Assessment Feedback</v>
      </c>
      <c r="B12151" s="36"/>
      <c r="C12151" s="54"/>
      <c r="D12151" s="1"/>
      <c r="E12151" s="36"/>
      <c r="F12151" s="36"/>
      <c r="G12151" s="36"/>
      <c r="H12151" s="36"/>
      <c r="I12151" s="36"/>
      <c r="J12151" s="140">
        <f>J12101+1</f>
        <v>260</v>
      </c>
      <c r="K12151" s="1"/>
      <c r="L12151" s="1"/>
      <c r="M12151" s="1"/>
      <c r="N12151" s="1"/>
      <c r="O12151" s="1"/>
    </row>
    <row r="12152" ht="15.75" customHeight="1">
      <c r="A12152" s="54" t="s">
        <v>104</v>
      </c>
      <c r="B12152" s="54" t="str">
        <f>$B$2</f>
        <v>Year 7 Baseline Assessment</v>
      </c>
      <c r="C12152" s="54"/>
      <c r="D12152" s="1"/>
      <c r="E12152" s="36"/>
      <c r="F12152" s="36"/>
      <c r="G12152" s="36"/>
      <c r="H12152" s="36"/>
      <c r="I12152" s="36"/>
      <c r="J12152" s="126" t="str">
        <f>CONCATENATE("Marksheet!$B$",J12151)</f>
        <v>Marksheet!$B$260</v>
      </c>
      <c r="K12152" s="1"/>
      <c r="L12152" s="1"/>
      <c r="M12152" s="1"/>
      <c r="N12152" s="1"/>
      <c r="O12152" s="1"/>
    </row>
    <row r="12153" ht="15.75" customHeight="1">
      <c r="A12153" s="54" t="s">
        <v>100</v>
      </c>
      <c r="B12153" s="54" t="str">
        <f>IF(INDIRECT(J12152)="","",INDIRECT(J12152))</f>
        <v/>
      </c>
      <c r="C12153" s="54"/>
      <c r="D12153" s="1"/>
      <c r="E12153" s="36"/>
      <c r="F12153" s="36"/>
      <c r="G12153" s="36"/>
      <c r="H12153" s="36"/>
      <c r="I12153" s="36"/>
      <c r="J12153" s="126" t="str">
        <f>CONCATENATE("Marksheet!$D$",J12151,":$AV$",J12151)</f>
        <v>Marksheet!$D$260:$AV$260</v>
      </c>
      <c r="K12153" s="1"/>
      <c r="L12153" s="1"/>
      <c r="M12153" s="1"/>
      <c r="N12153" s="1"/>
      <c r="O12153" s="1"/>
    </row>
    <row r="12154" ht="15.75" customHeight="1">
      <c r="A12154" s="54" t="s">
        <v>105</v>
      </c>
      <c r="B12154" s="54" t="str">
        <f>INDIRECT(CONCATENATE("Marksheet!$C$",INDIRECT(CONCATENATE("J",ROW()-3))))</f>
        <v/>
      </c>
      <c r="C12154" s="54"/>
      <c r="D12154" s="36"/>
      <c r="E12154" s="36"/>
      <c r="F12154" s="36"/>
      <c r="G12154" s="36"/>
      <c r="H12154" s="36"/>
      <c r="I12154" s="36"/>
      <c r="J12154" s="126"/>
      <c r="K12154" s="1"/>
      <c r="L12154" s="1"/>
      <c r="M12154" s="1"/>
      <c r="N12154" s="1"/>
      <c r="O12154" s="1"/>
    </row>
    <row r="12155" ht="15.75" customHeight="1">
      <c r="A12155" s="54"/>
      <c r="B12155" s="54"/>
      <c r="C12155" s="54"/>
      <c r="D12155" s="36"/>
      <c r="E12155" s="36"/>
      <c r="F12155" s="36"/>
      <c r="G12155" s="36"/>
      <c r="H12155" s="36"/>
      <c r="I12155" s="36"/>
      <c r="J12155" s="126"/>
      <c r="K12155" s="1"/>
      <c r="L12155" s="1"/>
      <c r="M12155" s="1"/>
      <c r="N12155" s="1"/>
      <c r="O12155" s="1"/>
    </row>
    <row r="12156" ht="15.75" customHeight="1">
      <c r="A12156" s="120"/>
      <c r="B12156" s="80" t="s">
        <v>93</v>
      </c>
      <c r="C12156" s="141" t="s">
        <v>94</v>
      </c>
      <c r="D12156" s="128" t="s">
        <v>95</v>
      </c>
      <c r="E12156" s="58"/>
      <c r="F12156" s="59"/>
      <c r="G12156" s="151" t="s">
        <v>106</v>
      </c>
      <c r="H12156" s="130"/>
      <c r="I12156" s="130"/>
      <c r="J12156" s="131"/>
      <c r="K12156" s="1"/>
      <c r="L12156" s="1"/>
      <c r="M12156" s="1"/>
      <c r="N12156" s="1"/>
      <c r="O12156" s="1"/>
    </row>
    <row r="12157" ht="15.75" customHeight="1">
      <c r="A12157" s="36"/>
      <c r="B12157" s="122" t="str">
        <f t="shared" ref="B12157:B12196" si="6431">IF($B12007="","",$B12007)</f>
        <v>1a</v>
      </c>
      <c r="C12157" s="142" t="str">
        <f t="shared" ref="C12157:C12196" si="6432">IF($C12007="","",$C12007)</f>
        <v>Living and non-living things</v>
      </c>
      <c r="D12157" s="36" t="str">
        <f t="array" ref="D12157">IF(INDEX(INDIRECT(J12153),ROW($A$1))="","",INDEX(INDIRECT(J12153),ROW($A$1)))</f>
        <v/>
      </c>
      <c r="E12157" s="36" t="s">
        <v>73</v>
      </c>
      <c r="F12157" s="36">
        <f t="shared" ref="F12157:F12197" si="6433">IF($F12007="","",$F12007)</f>
        <v>2</v>
      </c>
      <c r="G12157" s="143" t="str">
        <f t="shared" ref="G12157:G12196" si="6434">IF($G11507="","",$G11507)</f>
        <v>Substantive</v>
      </c>
      <c r="H12157" s="36"/>
      <c r="I12157" s="36"/>
      <c r="J12157" s="126"/>
      <c r="K12157" s="1"/>
      <c r="L12157" s="1"/>
      <c r="M12157" s="1"/>
      <c r="N12157" s="1"/>
      <c r="O12157" s="1"/>
    </row>
    <row r="12158" ht="15.75" customHeight="1">
      <c r="A12158" s="36"/>
      <c r="B12158" s="35" t="str">
        <f t="shared" si="6431"/>
        <v>1b</v>
      </c>
      <c r="C12158" s="144" t="str">
        <f t="shared" si="6432"/>
        <v>Measurement</v>
      </c>
      <c r="D12158" s="36" t="str">
        <f t="array" ref="D12158">IF(INDEX(INDIRECT(J12153),ROW($A$2))="","",INDEX(INDIRECT(J12153),ROW($A$2)))</f>
        <v/>
      </c>
      <c r="E12158" s="36" t="s">
        <v>73</v>
      </c>
      <c r="F12158" s="36">
        <f t="shared" si="6433"/>
        <v>1</v>
      </c>
      <c r="G12158" s="145" t="str">
        <f t="shared" si="6434"/>
        <v>Disciplinary</v>
      </c>
      <c r="H12158" s="36"/>
      <c r="I12158" s="36"/>
      <c r="J12158" s="126"/>
      <c r="K12158" s="1"/>
      <c r="L12158" s="1"/>
      <c r="M12158" s="1"/>
      <c r="N12158" s="1"/>
      <c r="O12158" s="1"/>
    </row>
    <row r="12159" ht="15.75" customHeight="1">
      <c r="A12159" s="36"/>
      <c r="B12159" s="35" t="str">
        <f t="shared" si="6431"/>
        <v>1c</v>
      </c>
      <c r="C12159" s="144" t="str">
        <f t="shared" si="6432"/>
        <v>Tables</v>
      </c>
      <c r="D12159" s="36" t="str">
        <f t="array" ref="D12159">IF(INDEX(INDIRECT(J12153),ROW($A$3))="","",INDEX(INDIRECT(J12153),ROW($A$3)))</f>
        <v/>
      </c>
      <c r="E12159" s="36" t="s">
        <v>73</v>
      </c>
      <c r="F12159" s="36">
        <f t="shared" si="6433"/>
        <v>1</v>
      </c>
      <c r="G12159" s="145" t="str">
        <f t="shared" si="6434"/>
        <v>Disciplinary</v>
      </c>
      <c r="H12159" s="36"/>
      <c r="I12159" s="36"/>
      <c r="J12159" s="126"/>
      <c r="K12159" s="1"/>
      <c r="L12159" s="1"/>
      <c r="M12159" s="1"/>
      <c r="N12159" s="1"/>
      <c r="O12159" s="1"/>
    </row>
    <row r="12160" ht="15.75" customHeight="1">
      <c r="A12160" s="36"/>
      <c r="B12160" s="35" t="str">
        <f t="shared" si="6431"/>
        <v>1d</v>
      </c>
      <c r="C12160" s="144" t="str">
        <f t="shared" si="6432"/>
        <v>Plants</v>
      </c>
      <c r="D12160" s="36" t="str">
        <f t="array" ref="D12160">IF(INDEX(INDIRECT(J12153),ROW($A$4))="","",INDEX(INDIRECT(J12153),ROW($A$4)))</f>
        <v/>
      </c>
      <c r="E12160" s="36" t="s">
        <v>73</v>
      </c>
      <c r="F12160" s="36">
        <f t="shared" si="6433"/>
        <v>1</v>
      </c>
      <c r="G12160" s="145" t="str">
        <f t="shared" si="6434"/>
        <v>Substantive</v>
      </c>
      <c r="H12160" s="36"/>
      <c r="I12160" s="36"/>
      <c r="J12160" s="126"/>
      <c r="K12160" s="1"/>
      <c r="L12160" s="1"/>
      <c r="M12160" s="1"/>
      <c r="N12160" s="1"/>
      <c r="O12160" s="1"/>
    </row>
    <row r="12161" ht="15.75" customHeight="1">
      <c r="A12161" s="36"/>
      <c r="B12161" s="35" t="str">
        <f t="shared" si="6431"/>
        <v>1e</v>
      </c>
      <c r="C12161" s="144" t="str">
        <f t="shared" si="6432"/>
        <v>Food chains</v>
      </c>
      <c r="D12161" s="36" t="str">
        <f t="array" ref="D12161">IF(INDEX(INDIRECT(J12153),ROW($A$5))="","",INDEX(INDIRECT(J12153),ROW($A$5)))</f>
        <v/>
      </c>
      <c r="E12161" s="36" t="s">
        <v>73</v>
      </c>
      <c r="F12161" s="36">
        <f t="shared" si="6433"/>
        <v>2</v>
      </c>
      <c r="G12161" s="145" t="str">
        <f t="shared" si="6434"/>
        <v>Substantive</v>
      </c>
      <c r="H12161" s="36"/>
      <c r="I12161" s="36"/>
      <c r="J12161" s="126"/>
      <c r="K12161" s="1"/>
      <c r="L12161" s="1"/>
      <c r="M12161" s="1"/>
      <c r="N12161" s="1"/>
      <c r="O12161" s="1"/>
    </row>
    <row r="12162" ht="15.75" customHeight="1">
      <c r="A12162" s="36"/>
      <c r="B12162" s="35" t="str">
        <f t="shared" si="6431"/>
        <v>2a</v>
      </c>
      <c r="C12162" s="144" t="str">
        <f t="shared" si="6432"/>
        <v>States of matter</v>
      </c>
      <c r="D12162" s="36" t="str">
        <f t="array" ref="D12162">IF(INDEX(INDIRECT(J12153),ROW($A$6))="","",INDEX(INDIRECT(J12153),ROW($A$6)))</f>
        <v/>
      </c>
      <c r="E12162" s="36" t="s">
        <v>73</v>
      </c>
      <c r="F12162" s="36">
        <f t="shared" si="6433"/>
        <v>1</v>
      </c>
      <c r="G12162" s="145" t="str">
        <f t="shared" si="6434"/>
        <v>Substantive</v>
      </c>
      <c r="H12162" s="36"/>
      <c r="I12162" s="36"/>
      <c r="J12162" s="126"/>
      <c r="K12162" s="1"/>
      <c r="L12162" s="1"/>
      <c r="M12162" s="1"/>
      <c r="N12162" s="1"/>
      <c r="O12162" s="1"/>
    </row>
    <row r="12163" ht="15.75" customHeight="1">
      <c r="A12163" s="36"/>
      <c r="B12163" s="35" t="str">
        <f t="shared" si="6431"/>
        <v>2b</v>
      </c>
      <c r="C12163" s="144" t="str">
        <f t="shared" si="6432"/>
        <v>Graphs</v>
      </c>
      <c r="D12163" s="36" t="str">
        <f t="array" ref="D12163">IF(INDEX(INDIRECT(J12153),ROW($A$7))="","",INDEX(INDIRECT(J12153),ROW($A$7)))</f>
        <v/>
      </c>
      <c r="E12163" s="36" t="s">
        <v>73</v>
      </c>
      <c r="F12163" s="36">
        <f t="shared" si="6433"/>
        <v>1</v>
      </c>
      <c r="G12163" s="148" t="str">
        <f t="shared" si="6434"/>
        <v>Disciplinary</v>
      </c>
      <c r="H12163" s="36"/>
      <c r="I12163" s="36"/>
      <c r="J12163" s="126"/>
      <c r="K12163" s="1"/>
      <c r="L12163" s="1"/>
      <c r="M12163" s="1"/>
      <c r="N12163" s="1"/>
      <c r="O12163" s="1"/>
    </row>
    <row r="12164" ht="15.75" customHeight="1">
      <c r="A12164" s="36"/>
      <c r="B12164" s="35" t="str">
        <f t="shared" si="6431"/>
        <v>2c</v>
      </c>
      <c r="C12164" s="144" t="str">
        <f t="shared" si="6432"/>
        <v>Plants</v>
      </c>
      <c r="D12164" s="36" t="str">
        <f t="array" ref="D12164">IF(INDEX(INDIRECT(J12153),ROW($A$8))="","",INDEX(INDIRECT(J12153),ROW($A$8)))</f>
        <v/>
      </c>
      <c r="E12164" s="36" t="s">
        <v>73</v>
      </c>
      <c r="F12164" s="36">
        <f t="shared" si="6433"/>
        <v>1</v>
      </c>
      <c r="G12164" s="145" t="str">
        <f t="shared" si="6434"/>
        <v>Substantive</v>
      </c>
      <c r="H12164" s="36"/>
      <c r="I12164" s="36"/>
      <c r="J12164" s="126"/>
      <c r="K12164" s="1"/>
      <c r="L12164" s="1"/>
      <c r="M12164" s="1"/>
      <c r="N12164" s="1"/>
      <c r="O12164" s="1"/>
    </row>
    <row r="12165" ht="15.75" customHeight="1">
      <c r="A12165" s="36"/>
      <c r="B12165" s="35" t="str">
        <f t="shared" si="6431"/>
        <v>3a</v>
      </c>
      <c r="C12165" s="144" t="str">
        <f t="shared" si="6432"/>
        <v>Reversible and non-reversible changes</v>
      </c>
      <c r="D12165" s="36" t="str">
        <f t="array" ref="D12165">IF(INDEX(INDIRECT(J12153),ROW($A$9))="","",INDEX(INDIRECT(J12153),ROW($A$9)))</f>
        <v/>
      </c>
      <c r="E12165" s="36" t="s">
        <v>73</v>
      </c>
      <c r="F12165" s="36">
        <f t="shared" si="6433"/>
        <v>2</v>
      </c>
      <c r="G12165" s="145" t="str">
        <f t="shared" si="6434"/>
        <v>Substantive</v>
      </c>
      <c r="H12165" s="36"/>
      <c r="I12165" s="36"/>
      <c r="J12165" s="126"/>
      <c r="K12165" s="1"/>
      <c r="L12165" s="1"/>
      <c r="M12165" s="1"/>
      <c r="N12165" s="1"/>
      <c r="O12165" s="1"/>
    </row>
    <row r="12166" ht="15.75" customHeight="1">
      <c r="A12166" s="36"/>
      <c r="B12166" s="35" t="str">
        <f t="shared" si="6431"/>
        <v>3b</v>
      </c>
      <c r="C12166" s="144" t="str">
        <f t="shared" si="6432"/>
        <v>Units</v>
      </c>
      <c r="D12166" s="36" t="str">
        <f t="array" ref="D12166">IF(INDEX(INDIRECT(J12153),ROW($A$10))="","",INDEX(INDIRECT(J12153),ROW($A$10)))</f>
        <v/>
      </c>
      <c r="E12166" s="36" t="s">
        <v>73</v>
      </c>
      <c r="F12166" s="36">
        <f t="shared" si="6433"/>
        <v>1</v>
      </c>
      <c r="G12166" s="145" t="str">
        <f t="shared" si="6434"/>
        <v>Disciplinary</v>
      </c>
      <c r="H12166" s="36"/>
      <c r="I12166" s="36"/>
      <c r="J12166" s="126"/>
      <c r="K12166" s="1"/>
      <c r="L12166" s="1"/>
      <c r="M12166" s="1"/>
      <c r="N12166" s="1"/>
      <c r="O12166" s="1"/>
    </row>
    <row r="12167" ht="15.75" customHeight="1">
      <c r="A12167" s="36"/>
      <c r="B12167" s="35" t="str">
        <f t="shared" si="6431"/>
        <v>3c</v>
      </c>
      <c r="C12167" s="144" t="str">
        <f t="shared" si="6432"/>
        <v>Hazards, risks and precautions</v>
      </c>
      <c r="D12167" s="36" t="str">
        <f t="array" ref="D12167">IF(INDEX(INDIRECT(J12153),ROW($A$11))="","",INDEX(INDIRECT(J12153),ROW($A$11)))</f>
        <v/>
      </c>
      <c r="E12167" s="36" t="s">
        <v>73</v>
      </c>
      <c r="F12167" s="36">
        <f t="shared" si="6433"/>
        <v>1</v>
      </c>
      <c r="G12167" s="149" t="str">
        <f t="shared" si="6434"/>
        <v>Disciplinary</v>
      </c>
      <c r="H12167" s="36"/>
      <c r="I12167" s="36"/>
      <c r="J12167" s="126"/>
      <c r="K12167" s="1"/>
      <c r="L12167" s="1"/>
      <c r="M12167" s="1"/>
      <c r="N12167" s="1"/>
      <c r="O12167" s="1"/>
    </row>
    <row r="12168" ht="15.75" customHeight="1">
      <c r="A12168" s="36"/>
      <c r="B12168" s="35" t="str">
        <f t="shared" si="6431"/>
        <v>3d</v>
      </c>
      <c r="C12168" s="144" t="str">
        <f t="shared" si="6432"/>
        <v>States of matter</v>
      </c>
      <c r="D12168" s="36" t="str">
        <f t="array" ref="D12168">IF(INDEX(INDIRECT(J12153),ROW($A$12))="","",INDEX(INDIRECT(J12153),ROW($A$12)))</f>
        <v/>
      </c>
      <c r="E12168" s="36" t="s">
        <v>73</v>
      </c>
      <c r="F12168" s="36">
        <f t="shared" si="6433"/>
        <v>1</v>
      </c>
      <c r="G12168" s="145" t="str">
        <f t="shared" si="6434"/>
        <v>Substantive</v>
      </c>
      <c r="H12168" s="36"/>
      <c r="I12168" s="36"/>
      <c r="J12168" s="126"/>
      <c r="K12168" s="1"/>
      <c r="L12168" s="1"/>
      <c r="M12168" s="1"/>
      <c r="N12168" s="1"/>
      <c r="O12168" s="1"/>
    </row>
    <row r="12169" ht="15.75" customHeight="1">
      <c r="A12169" s="36"/>
      <c r="B12169" s="35" t="str">
        <f t="shared" si="6431"/>
        <v>3e</v>
      </c>
      <c r="C12169" s="144" t="str">
        <f t="shared" si="6432"/>
        <v>Reversible and non-reversible changes</v>
      </c>
      <c r="D12169" s="36" t="str">
        <f t="array" ref="D12169">IF(INDEX(INDIRECT(J12153),ROW($A$13))="","",INDEX(INDIRECT(J12153),ROW($A$13)))</f>
        <v/>
      </c>
      <c r="E12169" s="36" t="s">
        <v>73</v>
      </c>
      <c r="F12169" s="36">
        <f t="shared" si="6433"/>
        <v>1</v>
      </c>
      <c r="G12169" s="145" t="str">
        <f t="shared" si="6434"/>
        <v>Substantive</v>
      </c>
      <c r="H12169" s="36"/>
      <c r="I12169" s="36"/>
      <c r="J12169" s="126"/>
      <c r="K12169" s="1"/>
      <c r="L12169" s="1"/>
      <c r="M12169" s="1"/>
      <c r="N12169" s="1"/>
      <c r="O12169" s="1"/>
    </row>
    <row r="12170" ht="15.75" customHeight="1">
      <c r="A12170" s="36"/>
      <c r="B12170" s="35" t="str">
        <f t="shared" si="6431"/>
        <v>4a</v>
      </c>
      <c r="C12170" s="144" t="str">
        <f t="shared" si="6432"/>
        <v>Equipment</v>
      </c>
      <c r="D12170" s="36" t="str">
        <f t="array" ref="D12170">IF(INDEX(INDIRECT(J12153),ROW($A$14))="","",INDEX(INDIRECT(J12153),ROW($A$14)))</f>
        <v/>
      </c>
      <c r="E12170" s="36" t="s">
        <v>73</v>
      </c>
      <c r="F12170" s="36">
        <f t="shared" si="6433"/>
        <v>2</v>
      </c>
      <c r="G12170" s="145" t="str">
        <f t="shared" si="6434"/>
        <v>Disciplinary</v>
      </c>
      <c r="H12170" s="36"/>
      <c r="I12170" s="36"/>
      <c r="J12170" s="126"/>
      <c r="K12170" s="1"/>
      <c r="L12170" s="1"/>
      <c r="M12170" s="1"/>
      <c r="N12170" s="1"/>
      <c r="O12170" s="1"/>
    </row>
    <row r="12171" ht="15.75" customHeight="1">
      <c r="A12171" s="36"/>
      <c r="B12171" s="35" t="str">
        <f t="shared" si="6431"/>
        <v>4b</v>
      </c>
      <c r="C12171" s="144" t="str">
        <f t="shared" si="6432"/>
        <v>Accuracy and precision</v>
      </c>
      <c r="D12171" s="36" t="str">
        <f t="array" ref="D12171">IF(INDEX(INDIRECT(J12153),ROW($A$15))="","",INDEX(INDIRECT(J12153),ROW($A$15)))</f>
        <v/>
      </c>
      <c r="E12171" s="36" t="s">
        <v>73</v>
      </c>
      <c r="F12171" s="36">
        <f t="shared" si="6433"/>
        <v>1</v>
      </c>
      <c r="G12171" s="145" t="str">
        <f t="shared" si="6434"/>
        <v>Disciplinary</v>
      </c>
      <c r="H12171" s="36"/>
      <c r="I12171" s="36"/>
      <c r="J12171" s="126"/>
      <c r="K12171" s="1"/>
      <c r="L12171" s="1"/>
      <c r="M12171" s="1"/>
      <c r="N12171" s="1"/>
      <c r="O12171" s="1"/>
    </row>
    <row r="12172" ht="15.75" customHeight="1">
      <c r="A12172" s="36"/>
      <c r="B12172" s="35" t="str">
        <f t="shared" si="6431"/>
        <v>4c</v>
      </c>
      <c r="C12172" s="144" t="str">
        <f t="shared" si="6432"/>
        <v>Conclusions</v>
      </c>
      <c r="D12172" s="36" t="str">
        <f t="array" ref="D12172">IF(INDEX(INDIRECT(J12153),ROW($A$16))="","",INDEX(INDIRECT(J12153),ROW($A$16)))</f>
        <v/>
      </c>
      <c r="E12172" s="36" t="s">
        <v>73</v>
      </c>
      <c r="F12172" s="36">
        <f t="shared" si="6433"/>
        <v>1</v>
      </c>
      <c r="G12172" s="145" t="str">
        <f t="shared" si="6434"/>
        <v>Disciplinary</v>
      </c>
      <c r="H12172" s="36"/>
      <c r="I12172" s="36"/>
      <c r="J12172" s="126"/>
      <c r="K12172" s="1"/>
      <c r="L12172" s="1"/>
      <c r="M12172" s="1"/>
      <c r="N12172" s="1"/>
      <c r="O12172" s="1"/>
    </row>
    <row r="12173" ht="15.75" customHeight="1">
      <c r="A12173" s="36"/>
      <c r="B12173" s="35" t="str">
        <f t="shared" si="6431"/>
        <v>5a</v>
      </c>
      <c r="C12173" s="144" t="str">
        <f t="shared" si="6432"/>
        <v>Hazards, risks and precautions</v>
      </c>
      <c r="D12173" s="36" t="str">
        <f t="array" ref="D12173">IF(INDEX(INDIRECT(J12153),ROW($A$17))="","",INDEX(INDIRECT(J12153),ROW($A$17)))</f>
        <v/>
      </c>
      <c r="E12173" s="36" t="s">
        <v>73</v>
      </c>
      <c r="F12173" s="36">
        <f t="shared" si="6433"/>
        <v>1</v>
      </c>
      <c r="G12173" s="145" t="str">
        <f t="shared" si="6434"/>
        <v>Disciplinary</v>
      </c>
      <c r="H12173" s="36"/>
      <c r="I12173" s="36"/>
      <c r="J12173" s="126"/>
      <c r="K12173" s="1"/>
      <c r="L12173" s="1"/>
      <c r="M12173" s="1"/>
      <c r="N12173" s="1"/>
      <c r="O12173" s="1"/>
    </row>
    <row r="12174" ht="15.75" customHeight="1">
      <c r="A12174" s="36"/>
      <c r="B12174" s="35" t="str">
        <f t="shared" si="6431"/>
        <v>5b</v>
      </c>
      <c r="C12174" s="144" t="str">
        <f t="shared" si="6432"/>
        <v>Electricity</v>
      </c>
      <c r="D12174" s="36" t="str">
        <f t="array" ref="D12174">IF(INDEX(INDIRECT(J12153),ROW($A$18))="","",INDEX(INDIRECT(J12153),ROW($A$18)))</f>
        <v/>
      </c>
      <c r="E12174" s="36" t="s">
        <v>73</v>
      </c>
      <c r="F12174" s="36">
        <f t="shared" si="6433"/>
        <v>1</v>
      </c>
      <c r="G12174" s="145" t="str">
        <f t="shared" si="6434"/>
        <v>Substantive</v>
      </c>
      <c r="H12174" s="36"/>
      <c r="I12174" s="36"/>
      <c r="J12174" s="126"/>
      <c r="K12174" s="1"/>
      <c r="L12174" s="1"/>
      <c r="M12174" s="1"/>
      <c r="N12174" s="1"/>
      <c r="O12174" s="1"/>
    </row>
    <row r="12175" ht="15.75" customHeight="1">
      <c r="A12175" s="36"/>
      <c r="B12175" s="35" t="str">
        <f t="shared" si="6431"/>
        <v>5c</v>
      </c>
      <c r="C12175" s="144" t="str">
        <f t="shared" si="6432"/>
        <v>Physical properties of materials</v>
      </c>
      <c r="D12175" s="36" t="str">
        <f t="array" ref="D12175">IF(INDEX(INDIRECT(J12153),ROW($A$19))="","",INDEX(INDIRECT(J12153),ROW($A$19)))</f>
        <v/>
      </c>
      <c r="E12175" s="36" t="s">
        <v>73</v>
      </c>
      <c r="F12175" s="36">
        <f t="shared" si="6433"/>
        <v>1</v>
      </c>
      <c r="G12175" s="145" t="str">
        <f t="shared" si="6434"/>
        <v>Substantive</v>
      </c>
      <c r="H12175" s="36"/>
      <c r="I12175" s="36"/>
      <c r="J12175" s="126"/>
      <c r="K12175" s="1"/>
      <c r="L12175" s="1"/>
      <c r="M12175" s="1"/>
      <c r="N12175" s="1"/>
      <c r="O12175" s="1"/>
    </row>
    <row r="12176" ht="15.75" customHeight="1">
      <c r="A12176" s="36"/>
      <c r="B12176" s="35" t="str">
        <f t="shared" si="6431"/>
        <v>5d</v>
      </c>
      <c r="C12176" s="144" t="str">
        <f t="shared" si="6432"/>
        <v>Electricity</v>
      </c>
      <c r="D12176" s="36" t="str">
        <f t="array" ref="D12176">IF(INDEX(INDIRECT(J12153),ROW($A$20))="","",INDEX(INDIRECT(J12153),ROW($A$20)))</f>
        <v/>
      </c>
      <c r="E12176" s="36" t="s">
        <v>73</v>
      </c>
      <c r="F12176" s="36">
        <f t="shared" si="6433"/>
        <v>1</v>
      </c>
      <c r="G12176" s="145" t="str">
        <f t="shared" si="6434"/>
        <v>Substantive</v>
      </c>
      <c r="H12176" s="36"/>
      <c r="I12176" s="36"/>
      <c r="J12176" s="126"/>
      <c r="K12176" s="1"/>
      <c r="L12176" s="1"/>
      <c r="M12176" s="1"/>
      <c r="N12176" s="1"/>
      <c r="O12176" s="1"/>
    </row>
    <row r="12177" ht="15.75" customHeight="1">
      <c r="A12177" s="36"/>
      <c r="B12177" s="35" t="str">
        <f t="shared" si="6431"/>
        <v>6a</v>
      </c>
      <c r="C12177" s="144" t="str">
        <f t="shared" si="6432"/>
        <v>Planning scientific enquiry</v>
      </c>
      <c r="D12177" s="36" t="str">
        <f t="array" ref="D12177">IF(INDEX(INDIRECT(J12153),ROW($A$21))="","",INDEX(INDIRECT(J12153),ROW($A$21)))</f>
        <v/>
      </c>
      <c r="E12177" s="36" t="s">
        <v>73</v>
      </c>
      <c r="F12177" s="36">
        <f t="shared" si="6433"/>
        <v>2</v>
      </c>
      <c r="G12177" s="145" t="str">
        <f t="shared" si="6434"/>
        <v>Disciplinary</v>
      </c>
      <c r="H12177" s="36"/>
      <c r="I12177" s="36"/>
      <c r="J12177" s="126"/>
      <c r="K12177" s="1"/>
      <c r="L12177" s="1"/>
      <c r="M12177" s="1"/>
      <c r="N12177" s="1"/>
      <c r="O12177" s="1"/>
    </row>
    <row r="12178" ht="15.75" customHeight="1">
      <c r="A12178" s="36"/>
      <c r="B12178" s="35" t="str">
        <f t="shared" si="6431"/>
        <v>6b</v>
      </c>
      <c r="C12178" s="144" t="str">
        <f t="shared" si="6432"/>
        <v>Units</v>
      </c>
      <c r="D12178" s="36" t="str">
        <f t="array" ref="D12178">IF(INDEX(INDIRECT(J12153),ROW($A$22))="","",INDEX(INDIRECT(J12153),ROW($A$22)))</f>
        <v/>
      </c>
      <c r="E12178" s="36" t="s">
        <v>73</v>
      </c>
      <c r="F12178" s="36">
        <f t="shared" si="6433"/>
        <v>1</v>
      </c>
      <c r="G12178" s="145" t="str">
        <f t="shared" si="6434"/>
        <v>Disciplinary</v>
      </c>
      <c r="H12178" s="36"/>
      <c r="I12178" s="36"/>
      <c r="J12178" s="126"/>
      <c r="K12178" s="1"/>
      <c r="L12178" s="1"/>
      <c r="M12178" s="1"/>
      <c r="N12178" s="1"/>
      <c r="O12178" s="1"/>
    </row>
    <row r="12179" ht="15.75" customHeight="1">
      <c r="A12179" s="36"/>
      <c r="B12179" s="35" t="str">
        <f t="shared" si="6431"/>
        <v>6c</v>
      </c>
      <c r="C12179" s="144" t="str">
        <f t="shared" si="6432"/>
        <v>Forces</v>
      </c>
      <c r="D12179" s="36" t="str">
        <f t="array" ref="D12179">IF(INDEX(INDIRECT(J12153),ROW($A$23))="","",INDEX(INDIRECT(J12153),ROW($A$23)))</f>
        <v/>
      </c>
      <c r="E12179" s="36" t="s">
        <v>73</v>
      </c>
      <c r="F12179" s="36">
        <f t="shared" si="6433"/>
        <v>1</v>
      </c>
      <c r="G12179" s="148" t="str">
        <f t="shared" si="6434"/>
        <v>Substantive</v>
      </c>
      <c r="H12179" s="36"/>
      <c r="I12179" s="36"/>
      <c r="J12179" s="126"/>
      <c r="K12179" s="1"/>
      <c r="L12179" s="1"/>
      <c r="M12179" s="1"/>
      <c r="N12179" s="1"/>
      <c r="O12179" s="1"/>
    </row>
    <row r="12180" ht="15.75" customHeight="1">
      <c r="A12180" s="36"/>
      <c r="B12180" s="35" t="str">
        <f t="shared" si="6431"/>
        <v>6d</v>
      </c>
      <c r="C12180" s="144" t="str">
        <f t="shared" si="6432"/>
        <v>Tables</v>
      </c>
      <c r="D12180" s="36" t="str">
        <f t="array" ref="D12180">IF(INDEX(INDIRECT(J12153),ROW($A$24))="","",INDEX(INDIRECT(J12153),ROW($A$24)))</f>
        <v/>
      </c>
      <c r="E12180" s="36" t="s">
        <v>73</v>
      </c>
      <c r="F12180" s="36">
        <f t="shared" si="6433"/>
        <v>1</v>
      </c>
      <c r="G12180" s="145" t="str">
        <f t="shared" si="6434"/>
        <v>Disciplinary</v>
      </c>
      <c r="H12180" s="36"/>
      <c r="I12180" s="36"/>
      <c r="J12180" s="126"/>
      <c r="K12180" s="1"/>
      <c r="L12180" s="1"/>
      <c r="M12180" s="1"/>
      <c r="N12180" s="1"/>
      <c r="O12180" s="1"/>
    </row>
    <row r="12181" ht="15.75" customHeight="1">
      <c r="A12181" s="36"/>
      <c r="B12181" s="35" t="str">
        <f t="shared" si="6431"/>
        <v>7a</v>
      </c>
      <c r="C12181" s="144" t="str">
        <f t="shared" si="6432"/>
        <v>Behaviour of light</v>
      </c>
      <c r="D12181" s="36" t="str">
        <f t="array" ref="D12181">IF(INDEX(INDIRECT(J12153),ROW($A$25))="","",INDEX(INDIRECT(J12153),ROW($A$25)))</f>
        <v/>
      </c>
      <c r="E12181" s="36" t="s">
        <v>73</v>
      </c>
      <c r="F12181" s="36">
        <f t="shared" si="6433"/>
        <v>1</v>
      </c>
      <c r="G12181" s="148" t="str">
        <f t="shared" si="6434"/>
        <v>Substantive</v>
      </c>
      <c r="H12181" s="36"/>
      <c r="I12181" s="36"/>
      <c r="J12181" s="126"/>
      <c r="K12181" s="1"/>
      <c r="L12181" s="1"/>
      <c r="M12181" s="1"/>
      <c r="N12181" s="1"/>
      <c r="O12181" s="1"/>
    </row>
    <row r="12182" ht="15.75" customHeight="1">
      <c r="A12182" s="36"/>
      <c r="B12182" s="35" t="str">
        <f t="shared" si="6431"/>
        <v>7b</v>
      </c>
      <c r="C12182" s="144" t="str">
        <f t="shared" si="6432"/>
        <v>Behaviour of light</v>
      </c>
      <c r="D12182" s="36" t="str">
        <f t="array" ref="D12182">IF(INDEX(INDIRECT(J12153),ROW($A$26))="","",INDEX(INDIRECT(J12153),ROW($A$26)))</f>
        <v/>
      </c>
      <c r="E12182" s="36" t="s">
        <v>73</v>
      </c>
      <c r="F12182" s="36">
        <f t="shared" si="6433"/>
        <v>2</v>
      </c>
      <c r="G12182" s="145" t="str">
        <f t="shared" si="6434"/>
        <v>Substantive</v>
      </c>
      <c r="H12182" s="36"/>
      <c r="I12182" s="36"/>
      <c r="J12182" s="126"/>
      <c r="K12182" s="1"/>
      <c r="L12182" s="1"/>
      <c r="M12182" s="1"/>
      <c r="N12182" s="1"/>
      <c r="O12182" s="1"/>
    </row>
    <row r="12183" ht="15.75" customHeight="1">
      <c r="A12183" s="36"/>
      <c r="B12183" s="35" t="str">
        <f t="shared" si="6431"/>
        <v>7c</v>
      </c>
      <c r="C12183" s="144" t="str">
        <f t="shared" si="6432"/>
        <v>Behaviour of light</v>
      </c>
      <c r="D12183" s="36" t="str">
        <f t="array" ref="D12183">IF(INDEX(INDIRECT(J12153),ROW($A$27))="","",INDEX(INDIRECT(J12153),ROW($A$27)))</f>
        <v/>
      </c>
      <c r="E12183" s="36" t="s">
        <v>73</v>
      </c>
      <c r="F12183" s="36">
        <f t="shared" si="6433"/>
        <v>1</v>
      </c>
      <c r="G12183" s="145" t="str">
        <f t="shared" si="6434"/>
        <v>Substantive</v>
      </c>
      <c r="H12183" s="36"/>
      <c r="I12183" s="36"/>
      <c r="J12183" s="126"/>
      <c r="K12183" s="1"/>
      <c r="L12183" s="1"/>
      <c r="M12183" s="1"/>
      <c r="N12183" s="1"/>
      <c r="O12183" s="1"/>
    </row>
    <row r="12184" ht="15.75" customHeight="1">
      <c r="A12184" s="36"/>
      <c r="B12184" s="35" t="str">
        <f t="shared" si="6431"/>
        <v>7d</v>
      </c>
      <c r="C12184" s="144" t="str">
        <f t="shared" si="6432"/>
        <v>Conclusions</v>
      </c>
      <c r="D12184" s="36" t="str">
        <f t="array" ref="D12184">IF(INDEX(INDIRECT(J12153),ROW($A$28))="","",INDEX(INDIRECT(J12153),ROW($A$28)))</f>
        <v/>
      </c>
      <c r="E12184" s="36" t="s">
        <v>73</v>
      </c>
      <c r="F12184" s="36">
        <f t="shared" si="6433"/>
        <v>1</v>
      </c>
      <c r="G12184" s="145" t="str">
        <f t="shared" si="6434"/>
        <v>Disciplinary</v>
      </c>
      <c r="H12184" s="36"/>
      <c r="I12184" s="36"/>
      <c r="J12184" s="126"/>
      <c r="K12184" s="1"/>
      <c r="L12184" s="1"/>
      <c r="M12184" s="1"/>
      <c r="N12184" s="1"/>
      <c r="O12184" s="1"/>
    </row>
    <row r="12185" ht="15.75" customHeight="1">
      <c r="A12185" s="36"/>
      <c r="B12185" s="35" t="str">
        <f t="shared" si="6431"/>
        <v>8a</v>
      </c>
      <c r="C12185" s="144" t="str">
        <f t="shared" si="6432"/>
        <v>Measurement</v>
      </c>
      <c r="D12185" s="36" t="str">
        <f t="array" ref="D12185">IF(INDEX(INDIRECT(J12153),ROW($A$29))="","",INDEX(INDIRECT(J12153),ROW($A$29)))</f>
        <v/>
      </c>
      <c r="E12185" s="36" t="s">
        <v>73</v>
      </c>
      <c r="F12185" s="36">
        <f t="shared" si="6433"/>
        <v>1</v>
      </c>
      <c r="G12185" s="145" t="str">
        <f t="shared" si="6434"/>
        <v>Disciplinary</v>
      </c>
      <c r="H12185" s="36"/>
      <c r="I12185" s="36"/>
      <c r="J12185" s="126"/>
      <c r="K12185" s="1"/>
      <c r="L12185" s="1"/>
      <c r="M12185" s="1"/>
      <c r="N12185" s="1"/>
      <c r="O12185" s="1"/>
    </row>
    <row r="12186" ht="15.75" customHeight="1">
      <c r="A12186" s="36"/>
      <c r="B12186" s="35" t="str">
        <f t="shared" si="6431"/>
        <v>8b</v>
      </c>
      <c r="C12186" s="144" t="str">
        <f t="shared" si="6432"/>
        <v>States of matter</v>
      </c>
      <c r="D12186" s="36" t="str">
        <f t="array" ref="D12186">IF(INDEX(INDIRECT(J12153),ROW($A$30))="","",INDEX(INDIRECT(J12153),ROW($A$30)))</f>
        <v/>
      </c>
      <c r="E12186" s="36" t="s">
        <v>73</v>
      </c>
      <c r="F12186" s="36">
        <f t="shared" si="6433"/>
        <v>1</v>
      </c>
      <c r="G12186" s="145" t="str">
        <f t="shared" si="6434"/>
        <v>Substantive</v>
      </c>
      <c r="H12186" s="36"/>
      <c r="I12186" s="36"/>
      <c r="J12186" s="126"/>
      <c r="K12186" s="1"/>
      <c r="L12186" s="1"/>
      <c r="M12186" s="1"/>
      <c r="N12186" s="1"/>
      <c r="O12186" s="1"/>
    </row>
    <row r="12187" ht="15.75" customHeight="1">
      <c r="A12187" s="36"/>
      <c r="B12187" s="35" t="str">
        <f t="shared" si="6431"/>
        <v>8c</v>
      </c>
      <c r="C12187" s="144" t="str">
        <f t="shared" si="6432"/>
        <v>Accuracy and precision</v>
      </c>
      <c r="D12187" s="36" t="str">
        <f t="array" ref="D12187">IF(INDEX(INDIRECT(J12153),ROW($A$31))="","",INDEX(INDIRECT(J12153),ROW($A$31)))</f>
        <v/>
      </c>
      <c r="E12187" s="36" t="s">
        <v>73</v>
      </c>
      <c r="F12187" s="36">
        <f t="shared" si="6433"/>
        <v>1</v>
      </c>
      <c r="G12187" s="145" t="str">
        <f t="shared" si="6434"/>
        <v>Disciplinary</v>
      </c>
      <c r="H12187" s="36"/>
      <c r="I12187" s="36"/>
      <c r="J12187" s="126"/>
      <c r="K12187" s="1"/>
      <c r="L12187" s="1"/>
      <c r="M12187" s="1"/>
      <c r="N12187" s="1"/>
      <c r="O12187" s="1"/>
    </row>
    <row r="12188" ht="15.75" customHeight="1">
      <c r="A12188" s="36"/>
      <c r="B12188" s="35" t="str">
        <f t="shared" si="6431"/>
        <v>9a</v>
      </c>
      <c r="C12188" s="144" t="str">
        <f t="shared" si="6432"/>
        <v>Planning scientific enquiry</v>
      </c>
      <c r="D12188" s="36" t="str">
        <f t="array" ref="D12188">IF(INDEX(INDIRECT(J12153),ROW($A$32))="","",INDEX(INDIRECT(J12153),ROW($A$32)))</f>
        <v/>
      </c>
      <c r="E12188" s="36" t="s">
        <v>73</v>
      </c>
      <c r="F12188" s="36">
        <f t="shared" si="6433"/>
        <v>2</v>
      </c>
      <c r="G12188" s="145" t="str">
        <f t="shared" si="6434"/>
        <v>Disciplinary</v>
      </c>
      <c r="H12188" s="36"/>
      <c r="I12188" s="36"/>
      <c r="J12188" s="126"/>
      <c r="K12188" s="1"/>
      <c r="L12188" s="1"/>
      <c r="M12188" s="1"/>
      <c r="N12188" s="1"/>
      <c r="O12188" s="1"/>
    </row>
    <row r="12189" ht="15.75" customHeight="1">
      <c r="A12189" s="36"/>
      <c r="B12189" s="35" t="str">
        <f t="shared" si="6431"/>
        <v>9b</v>
      </c>
      <c r="C12189" s="144" t="str">
        <f t="shared" si="6432"/>
        <v>Forces</v>
      </c>
      <c r="D12189" s="36" t="str">
        <f t="array" ref="D12189">IF(INDEX(INDIRECT(J12153),ROW($A$33))="","",INDEX(INDIRECT(J12153),ROW($A$33)))</f>
        <v/>
      </c>
      <c r="E12189" s="36" t="s">
        <v>73</v>
      </c>
      <c r="F12189" s="36">
        <f t="shared" si="6433"/>
        <v>2</v>
      </c>
      <c r="G12189" s="148" t="str">
        <f t="shared" si="6434"/>
        <v>Substantive</v>
      </c>
      <c r="H12189" s="36"/>
      <c r="I12189" s="36"/>
      <c r="J12189" s="126"/>
      <c r="K12189" s="1"/>
      <c r="L12189" s="1"/>
      <c r="M12189" s="1"/>
      <c r="N12189" s="1"/>
      <c r="O12189" s="1"/>
    </row>
    <row r="12190" ht="15.75" customHeight="1">
      <c r="A12190" s="36"/>
      <c r="B12190" s="35" t="str">
        <f t="shared" si="6431"/>
        <v>9c</v>
      </c>
      <c r="C12190" s="144" t="str">
        <f t="shared" si="6432"/>
        <v>Repeatability</v>
      </c>
      <c r="D12190" s="36" t="str">
        <f t="array" ref="D12190">IF(INDEX(INDIRECT(J12153),ROW($A$34))="","",INDEX(INDIRECT(J12153),ROW($A$34)))</f>
        <v/>
      </c>
      <c r="E12190" s="36" t="s">
        <v>73</v>
      </c>
      <c r="F12190" s="36">
        <f t="shared" si="6433"/>
        <v>1</v>
      </c>
      <c r="G12190" s="145" t="str">
        <f t="shared" si="6434"/>
        <v>Disciplinary</v>
      </c>
      <c r="H12190" s="36"/>
      <c r="I12190" s="36"/>
      <c r="J12190" s="126"/>
      <c r="K12190" s="1"/>
      <c r="L12190" s="1"/>
      <c r="M12190" s="1"/>
      <c r="N12190" s="1"/>
      <c r="O12190" s="1"/>
    </row>
    <row r="12191" ht="15.75" customHeight="1">
      <c r="A12191" s="36"/>
      <c r="B12191" s="35" t="str">
        <f t="shared" si="6431"/>
        <v>9d</v>
      </c>
      <c r="C12191" s="144" t="str">
        <f t="shared" si="6432"/>
        <v>Graphs</v>
      </c>
      <c r="D12191" s="36" t="str">
        <f t="array" ref="D12191">IF(INDEX(INDIRECT(J12153),ROW($A$35))="","",INDEX(INDIRECT(J12153),ROW($A$35)))</f>
        <v/>
      </c>
      <c r="E12191" s="36" t="s">
        <v>73</v>
      </c>
      <c r="F12191" s="36">
        <f t="shared" si="6433"/>
        <v>1</v>
      </c>
      <c r="G12191" s="145" t="str">
        <f t="shared" si="6434"/>
        <v>Disciplinary</v>
      </c>
      <c r="H12191" s="36"/>
      <c r="I12191" s="36"/>
      <c r="J12191" s="126"/>
      <c r="K12191" s="1"/>
      <c r="L12191" s="1"/>
      <c r="M12191" s="1"/>
      <c r="N12191" s="1"/>
      <c r="O12191" s="1"/>
    </row>
    <row r="12192" ht="15.75" customHeight="1">
      <c r="A12192" s="36"/>
      <c r="B12192" s="35" t="str">
        <f t="shared" si="6431"/>
        <v>10a</v>
      </c>
      <c r="C12192" s="144" t="str">
        <f t="shared" si="6432"/>
        <v>Physical properties of materials</v>
      </c>
      <c r="D12192" s="36" t="str">
        <f t="array" ref="D12192">IF(INDEX(INDIRECT(J12153),ROW($A$36))="","",INDEX(INDIRECT(J12153),ROW($A$36)))</f>
        <v/>
      </c>
      <c r="E12192" s="36" t="s">
        <v>73</v>
      </c>
      <c r="F12192" s="36">
        <f t="shared" si="6433"/>
        <v>1</v>
      </c>
      <c r="G12192" s="145" t="str">
        <f t="shared" si="6434"/>
        <v>Substantive</v>
      </c>
      <c r="H12192" s="36"/>
      <c r="I12192" s="36"/>
      <c r="J12192" s="126"/>
      <c r="K12192" s="1"/>
      <c r="L12192" s="1"/>
      <c r="M12192" s="1"/>
      <c r="N12192" s="1"/>
      <c r="O12192" s="1"/>
    </row>
    <row r="12193" ht="15.75" customHeight="1">
      <c r="A12193" s="36"/>
      <c r="B12193" s="35" t="str">
        <f t="shared" si="6431"/>
        <v>10b</v>
      </c>
      <c r="C12193" s="144" t="str">
        <f t="shared" si="6432"/>
        <v>Physical properties of materials</v>
      </c>
      <c r="D12193" s="36" t="str">
        <f t="array" ref="D12193">IF(INDEX(INDIRECT(J12153),ROW($A$37))="","",INDEX(INDIRECT(J12153),ROW($A$37)))</f>
        <v/>
      </c>
      <c r="E12193" s="36" t="s">
        <v>73</v>
      </c>
      <c r="F12193" s="36">
        <f t="shared" si="6433"/>
        <v>1</v>
      </c>
      <c r="G12193" s="145" t="str">
        <f t="shared" si="6434"/>
        <v>Substantive</v>
      </c>
      <c r="H12193" s="36"/>
      <c r="I12193" s="36"/>
      <c r="J12193" s="126"/>
      <c r="K12193" s="1"/>
      <c r="L12193" s="1"/>
      <c r="M12193" s="1"/>
      <c r="N12193" s="1"/>
      <c r="O12193" s="1"/>
    </row>
    <row r="12194" ht="15.75" customHeight="1">
      <c r="A12194" s="36"/>
      <c r="B12194" s="35" t="str">
        <f t="shared" si="6431"/>
        <v>10c</v>
      </c>
      <c r="C12194" s="144" t="str">
        <f t="shared" si="6432"/>
        <v>Graphs</v>
      </c>
      <c r="D12194" s="36" t="str">
        <f t="array" ref="D12194">IF(INDEX(INDIRECT(J12153),ROW($A$38))="","",INDEX(INDIRECT(J12153),ROW($A$38)))</f>
        <v/>
      </c>
      <c r="E12194" s="36" t="s">
        <v>73</v>
      </c>
      <c r="F12194" s="36">
        <f t="shared" si="6433"/>
        <v>1</v>
      </c>
      <c r="G12194" s="145" t="str">
        <f t="shared" si="6434"/>
        <v>Disciplinary</v>
      </c>
      <c r="H12194" s="36"/>
      <c r="I12194" s="36"/>
      <c r="J12194" s="126"/>
      <c r="K12194" s="1"/>
      <c r="L12194" s="1"/>
      <c r="M12194" s="1"/>
      <c r="N12194" s="1"/>
      <c r="O12194" s="1"/>
    </row>
    <row r="12195" ht="15.75" customHeight="1">
      <c r="A12195" s="36"/>
      <c r="B12195" s="35" t="str">
        <f t="shared" si="6431"/>
        <v>11a</v>
      </c>
      <c r="C12195" s="144" t="str">
        <f t="shared" si="6432"/>
        <v>Repeatability</v>
      </c>
      <c r="D12195" s="36" t="str">
        <f t="array" ref="D12195">IF(INDEX(INDIRECT(J12153),ROW($A$39))="","",INDEX(INDIRECT(J12153),ROW($A$39)))</f>
        <v/>
      </c>
      <c r="E12195" s="36" t="s">
        <v>73</v>
      </c>
      <c r="F12195" s="36">
        <f t="shared" si="6433"/>
        <v>1</v>
      </c>
      <c r="G12195" s="145" t="str">
        <f t="shared" si="6434"/>
        <v>Disciplinary</v>
      </c>
      <c r="H12195" s="36"/>
      <c r="I12195" s="36"/>
      <c r="J12195" s="126"/>
      <c r="K12195" s="1"/>
      <c r="L12195" s="1"/>
      <c r="M12195" s="1"/>
      <c r="N12195" s="1"/>
      <c r="O12195" s="1"/>
    </row>
    <row r="12196" ht="15.75" customHeight="1">
      <c r="A12196" s="36"/>
      <c r="B12196" s="35" t="str">
        <f t="shared" si="6431"/>
        <v>11b</v>
      </c>
      <c r="C12196" s="144" t="str">
        <f t="shared" si="6432"/>
        <v>Plants</v>
      </c>
      <c r="D12196" s="36" t="str">
        <f t="array" ref="D12196">IF(INDEX(INDIRECT(J12153),ROW($A$40))="","",INDEX(INDIRECT(J12153),ROW($A$40)))</f>
        <v/>
      </c>
      <c r="E12196" s="36" t="s">
        <v>73</v>
      </c>
      <c r="F12196" s="36">
        <f t="shared" si="6433"/>
        <v>1</v>
      </c>
      <c r="G12196" s="145" t="str">
        <f t="shared" si="6434"/>
        <v>Substantive</v>
      </c>
      <c r="H12196" s="36"/>
      <c r="I12196" s="36"/>
      <c r="J12196" s="126"/>
      <c r="K12196" s="1"/>
      <c r="L12196" s="1"/>
      <c r="M12196" s="1"/>
      <c r="N12196" s="1"/>
      <c r="O12196" s="1"/>
    </row>
    <row r="12197" ht="15.75" customHeight="1">
      <c r="A12197" s="36"/>
      <c r="B12197" s="123" t="str">
        <f t="shared" ref="B12197:C12197" si="6435">B12147</f>
        <v>11c</v>
      </c>
      <c r="C12197" s="146" t="str">
        <f t="shared" si="6435"/>
        <v>Conclusions</v>
      </c>
      <c r="D12197" s="36" t="str">
        <f t="array" ref="D12197">IF(INDEX(INDIRECT(J12153),ROW($A$41))="","",INDEX(INDIRECT(J12153),ROW($A$41)))</f>
        <v/>
      </c>
      <c r="E12197" s="36" t="s">
        <v>73</v>
      </c>
      <c r="F12197" s="36">
        <f t="shared" si="6433"/>
        <v>2</v>
      </c>
      <c r="G12197" s="147" t="str">
        <f>IF($G12047="","",$G12047)</f>
        <v>Disciplinary</v>
      </c>
      <c r="H12197" s="36"/>
      <c r="I12197" s="36"/>
      <c r="J12197" s="126"/>
      <c r="K12197" s="1"/>
      <c r="L12197" s="1"/>
      <c r="M12197" s="1"/>
      <c r="N12197" s="1"/>
      <c r="O12197" s="1"/>
    </row>
    <row r="12198" ht="15.75" customHeight="1">
      <c r="A12198" s="36"/>
      <c r="B12198" s="36"/>
      <c r="C12198" s="124" t="s">
        <v>67</v>
      </c>
      <c r="D12198" s="116">
        <f>SUM(D12157:D12197)</f>
        <v>0</v>
      </c>
      <c r="E12198" s="70" t="s">
        <v>73</v>
      </c>
      <c r="F12198" s="71">
        <f>SUM(F12157:F12197)</f>
        <v>50</v>
      </c>
      <c r="G12198" s="36"/>
      <c r="H12198" s="36"/>
      <c r="I12198" s="36"/>
      <c r="J12198" s="126"/>
      <c r="K12198" s="1"/>
      <c r="L12198" s="1"/>
      <c r="M12198" s="1"/>
      <c r="N12198" s="1"/>
      <c r="O12198" s="1"/>
    </row>
    <row r="12199" ht="15.75" customHeight="1">
      <c r="A12199" s="36"/>
      <c r="B12199" s="36"/>
      <c r="C12199" s="54"/>
      <c r="D12199" s="36"/>
      <c r="E12199" s="36"/>
      <c r="F12199" s="36"/>
      <c r="G12199" s="36"/>
      <c r="H12199" s="36"/>
      <c r="I12199" s="36"/>
      <c r="J12199" s="126"/>
      <c r="K12199" s="1"/>
      <c r="L12199" s="1"/>
      <c r="M12199" s="1"/>
      <c r="N12199" s="1"/>
      <c r="O12199" s="1"/>
    </row>
    <row r="12200" ht="15.75" customHeight="1">
      <c r="A12200" s="36"/>
      <c r="B12200" s="36"/>
      <c r="C12200" s="54"/>
      <c r="D12200" s="1"/>
      <c r="E12200" s="36"/>
      <c r="F12200" s="36"/>
      <c r="G12200" s="36"/>
      <c r="H12200" s="36"/>
      <c r="I12200" s="36"/>
      <c r="J12200" s="126"/>
      <c r="K12200" s="1"/>
      <c r="L12200" s="1"/>
      <c r="M12200" s="1"/>
      <c r="N12200" s="1"/>
      <c r="O12200" s="1"/>
    </row>
    <row r="12201" ht="15.75" customHeight="1">
      <c r="A12201" s="51" t="str">
        <f>A12151</f>
        <v>Year 7 Baseline Assessment Feedback</v>
      </c>
      <c r="B12201" s="36"/>
      <c r="C12201" s="54"/>
      <c r="D12201" s="1"/>
      <c r="E12201" s="36"/>
      <c r="F12201" s="36"/>
      <c r="G12201" s="36"/>
      <c r="H12201" s="36"/>
      <c r="I12201" s="36"/>
      <c r="J12201" s="150">
        <f>J12151+1</f>
        <v>261</v>
      </c>
      <c r="K12201" s="1"/>
      <c r="L12201" s="1"/>
      <c r="M12201" s="1"/>
      <c r="N12201" s="1"/>
      <c r="O12201" s="1"/>
    </row>
    <row r="12202" ht="15.75" customHeight="1">
      <c r="A12202" s="54" t="s">
        <v>104</v>
      </c>
      <c r="B12202" s="54" t="str">
        <f>$B$2</f>
        <v>Year 7 Baseline Assessment</v>
      </c>
      <c r="C12202" s="54"/>
      <c r="D12202" s="1"/>
      <c r="E12202" s="36"/>
      <c r="F12202" s="36"/>
      <c r="G12202" s="36"/>
      <c r="H12202" s="36"/>
      <c r="I12202" s="36"/>
      <c r="J12202" s="36" t="str">
        <f>CONCATENATE("Marksheet!$B$",J12201)</f>
        <v>Marksheet!$B$261</v>
      </c>
      <c r="K12202" s="1"/>
      <c r="L12202" s="1"/>
      <c r="M12202" s="1"/>
      <c r="N12202" s="1"/>
      <c r="O12202" s="1"/>
    </row>
    <row r="12203" ht="15.75" customHeight="1">
      <c r="A12203" s="54" t="s">
        <v>100</v>
      </c>
      <c r="B12203" s="54" t="str">
        <f>IF(INDIRECT(J12202)="","",INDIRECT(J12202))</f>
        <v/>
      </c>
      <c r="C12203" s="54"/>
      <c r="D12203" s="1"/>
      <c r="E12203" s="36"/>
      <c r="F12203" s="36"/>
      <c r="G12203" s="36"/>
      <c r="H12203" s="36"/>
      <c r="I12203" s="36"/>
      <c r="J12203" s="36" t="str">
        <f>CONCATENATE("Marksheet!$D$",J12201,":$AV$",J12201)</f>
        <v>Marksheet!$D$261:$AV$261</v>
      </c>
      <c r="K12203" s="1"/>
      <c r="L12203" s="1"/>
      <c r="M12203" s="1"/>
      <c r="N12203" s="1"/>
      <c r="O12203" s="1"/>
    </row>
    <row r="12204" ht="15.75" customHeight="1">
      <c r="A12204" s="54" t="s">
        <v>105</v>
      </c>
      <c r="B12204" s="54" t="str">
        <f>INDIRECT(CONCATENATE("Marksheet!$C$",INDIRECT(CONCATENATE("J",ROW()-3))))</f>
        <v/>
      </c>
      <c r="C12204" s="54"/>
      <c r="D12204" s="36"/>
      <c r="E12204" s="36"/>
      <c r="F12204" s="36"/>
      <c r="G12204" s="36"/>
      <c r="H12204" s="36"/>
      <c r="I12204" s="36"/>
      <c r="J12204" s="126"/>
      <c r="K12204" s="1"/>
      <c r="L12204" s="1"/>
      <c r="M12204" s="1"/>
      <c r="N12204" s="1"/>
      <c r="O12204" s="1"/>
    </row>
    <row r="12205" ht="15.75" customHeight="1">
      <c r="A12205" s="54"/>
      <c r="B12205" s="54"/>
      <c r="C12205" s="54"/>
      <c r="D12205" s="36"/>
      <c r="E12205" s="36"/>
      <c r="F12205" s="36"/>
      <c r="G12205" s="36"/>
      <c r="H12205" s="36"/>
      <c r="I12205" s="36"/>
      <c r="J12205" s="126"/>
      <c r="K12205" s="1"/>
      <c r="L12205" s="1"/>
      <c r="M12205" s="1"/>
      <c r="N12205" s="1"/>
      <c r="O12205" s="1"/>
    </row>
    <row r="12206" ht="15.75" customHeight="1">
      <c r="A12206" s="120"/>
      <c r="B12206" s="80" t="s">
        <v>93</v>
      </c>
      <c r="C12206" s="141" t="s">
        <v>94</v>
      </c>
      <c r="D12206" s="128" t="s">
        <v>95</v>
      </c>
      <c r="E12206" s="58"/>
      <c r="F12206" s="59"/>
      <c r="G12206" s="151" t="s">
        <v>106</v>
      </c>
      <c r="H12206" s="130"/>
      <c r="I12206" s="130"/>
      <c r="J12206" s="131"/>
      <c r="K12206" s="1"/>
      <c r="L12206" s="1"/>
      <c r="M12206" s="1"/>
      <c r="N12206" s="1"/>
      <c r="O12206" s="1"/>
    </row>
    <row r="12207" ht="15.75" customHeight="1">
      <c r="A12207" s="36"/>
      <c r="B12207" s="122" t="str">
        <f t="shared" ref="B12207:B12246" si="6436">IF($B12007="","",$B12007)</f>
        <v>1a</v>
      </c>
      <c r="C12207" s="142" t="str">
        <f t="shared" ref="C12207:C12246" si="6437">IF($C12007="","",$C12007)</f>
        <v>Living and non-living things</v>
      </c>
      <c r="D12207" s="36" t="str">
        <f t="array" ref="D12207">IF(INDEX(INDIRECT(J12203),ROW($A$1))="","",INDEX(INDIRECT(J12203),ROW($A$1)))</f>
        <v/>
      </c>
      <c r="E12207" s="36" t="s">
        <v>73</v>
      </c>
      <c r="F12207" s="36">
        <f t="shared" ref="F12207:F12247" si="6438">IF($F12007="","",$F12007)</f>
        <v>2</v>
      </c>
      <c r="G12207" s="143" t="str">
        <f t="shared" ref="G12207:G12246" si="6439">IF($G11557="","",$G11557)</f>
        <v>Substantive</v>
      </c>
      <c r="H12207" s="36"/>
      <c r="I12207" s="36"/>
      <c r="J12207" s="126"/>
      <c r="K12207" s="1"/>
      <c r="L12207" s="1"/>
      <c r="M12207" s="1"/>
      <c r="N12207" s="1"/>
      <c r="O12207" s="1"/>
    </row>
    <row r="12208" ht="15.75" customHeight="1">
      <c r="A12208" s="36"/>
      <c r="B12208" s="35" t="str">
        <f t="shared" si="6436"/>
        <v>1b</v>
      </c>
      <c r="C12208" s="144" t="str">
        <f t="shared" si="6437"/>
        <v>Measurement</v>
      </c>
      <c r="D12208" s="36" t="str">
        <f t="array" ref="D12208">IF(INDEX(INDIRECT(J12203),ROW($A$2))="","",INDEX(INDIRECT(J12203),ROW($A$2)))</f>
        <v/>
      </c>
      <c r="E12208" s="36" t="s">
        <v>73</v>
      </c>
      <c r="F12208" s="36">
        <f t="shared" si="6438"/>
        <v>1</v>
      </c>
      <c r="G12208" s="145" t="str">
        <f t="shared" si="6439"/>
        <v>Disciplinary</v>
      </c>
      <c r="H12208" s="36"/>
      <c r="I12208" s="36"/>
      <c r="J12208" s="126"/>
      <c r="K12208" s="1"/>
      <c r="L12208" s="1"/>
      <c r="M12208" s="1"/>
      <c r="N12208" s="1"/>
      <c r="O12208" s="1"/>
    </row>
    <row r="12209" ht="15.75" customHeight="1">
      <c r="A12209" s="36"/>
      <c r="B12209" s="35" t="str">
        <f t="shared" si="6436"/>
        <v>1c</v>
      </c>
      <c r="C12209" s="144" t="str">
        <f t="shared" si="6437"/>
        <v>Tables</v>
      </c>
      <c r="D12209" s="36" t="str">
        <f t="array" ref="D12209">IF(INDEX(INDIRECT(J12203),ROW($A$3))="","",INDEX(INDIRECT(J12203),ROW($A$3)))</f>
        <v/>
      </c>
      <c r="E12209" s="36" t="s">
        <v>73</v>
      </c>
      <c r="F12209" s="36">
        <f t="shared" si="6438"/>
        <v>1</v>
      </c>
      <c r="G12209" s="145" t="str">
        <f t="shared" si="6439"/>
        <v>Disciplinary</v>
      </c>
      <c r="H12209" s="36"/>
      <c r="I12209" s="36"/>
      <c r="J12209" s="126"/>
      <c r="K12209" s="1"/>
      <c r="L12209" s="1"/>
      <c r="M12209" s="1"/>
      <c r="N12209" s="1"/>
      <c r="O12209" s="1"/>
    </row>
    <row r="12210" ht="15.75" customHeight="1">
      <c r="A12210" s="36"/>
      <c r="B12210" s="35" t="str">
        <f t="shared" si="6436"/>
        <v>1d</v>
      </c>
      <c r="C12210" s="144" t="str">
        <f t="shared" si="6437"/>
        <v>Plants</v>
      </c>
      <c r="D12210" s="36" t="str">
        <f t="array" ref="D12210">IF(INDEX(INDIRECT(J12203),ROW($A$4))="","",INDEX(INDIRECT(J12203),ROW($A$4)))</f>
        <v/>
      </c>
      <c r="E12210" s="36" t="s">
        <v>73</v>
      </c>
      <c r="F12210" s="36">
        <f t="shared" si="6438"/>
        <v>1</v>
      </c>
      <c r="G12210" s="145" t="str">
        <f t="shared" si="6439"/>
        <v>Substantive</v>
      </c>
      <c r="H12210" s="36"/>
      <c r="I12210" s="36"/>
      <c r="J12210" s="126"/>
      <c r="K12210" s="1"/>
      <c r="L12210" s="1"/>
      <c r="M12210" s="1"/>
      <c r="N12210" s="1"/>
      <c r="O12210" s="1"/>
    </row>
    <row r="12211" ht="15.75" customHeight="1">
      <c r="A12211" s="36"/>
      <c r="B12211" s="35" t="str">
        <f t="shared" si="6436"/>
        <v>1e</v>
      </c>
      <c r="C12211" s="144" t="str">
        <f t="shared" si="6437"/>
        <v>Food chains</v>
      </c>
      <c r="D12211" s="36" t="str">
        <f t="array" ref="D12211">IF(INDEX(INDIRECT(J12203),ROW($A$5))="","",INDEX(INDIRECT(J12203),ROW($A$5)))</f>
        <v/>
      </c>
      <c r="E12211" s="36" t="s">
        <v>73</v>
      </c>
      <c r="F12211" s="36">
        <f t="shared" si="6438"/>
        <v>2</v>
      </c>
      <c r="G12211" s="145" t="str">
        <f t="shared" si="6439"/>
        <v>Substantive</v>
      </c>
      <c r="H12211" s="36"/>
      <c r="I12211" s="36"/>
      <c r="J12211" s="126"/>
      <c r="K12211" s="1"/>
      <c r="L12211" s="1"/>
      <c r="M12211" s="1"/>
      <c r="N12211" s="1"/>
      <c r="O12211" s="1"/>
    </row>
    <row r="12212" ht="15.75" customHeight="1">
      <c r="A12212" s="36"/>
      <c r="B12212" s="35" t="str">
        <f t="shared" si="6436"/>
        <v>2a</v>
      </c>
      <c r="C12212" s="144" t="str">
        <f t="shared" si="6437"/>
        <v>States of matter</v>
      </c>
      <c r="D12212" s="36" t="str">
        <f t="array" ref="D12212">IF(INDEX(INDIRECT(J12203),ROW($A$6))="","",INDEX(INDIRECT(J12203),ROW($A$6)))</f>
        <v/>
      </c>
      <c r="E12212" s="36" t="s">
        <v>73</v>
      </c>
      <c r="F12212" s="36">
        <f t="shared" si="6438"/>
        <v>1</v>
      </c>
      <c r="G12212" s="145" t="str">
        <f t="shared" si="6439"/>
        <v>Substantive</v>
      </c>
      <c r="H12212" s="36"/>
      <c r="I12212" s="36"/>
      <c r="J12212" s="126"/>
      <c r="K12212" s="1"/>
      <c r="L12212" s="1"/>
      <c r="M12212" s="1"/>
      <c r="N12212" s="1"/>
      <c r="O12212" s="1"/>
    </row>
    <row r="12213" ht="15.75" customHeight="1">
      <c r="A12213" s="36"/>
      <c r="B12213" s="35" t="str">
        <f t="shared" si="6436"/>
        <v>2b</v>
      </c>
      <c r="C12213" s="144" t="str">
        <f t="shared" si="6437"/>
        <v>Graphs</v>
      </c>
      <c r="D12213" s="36" t="str">
        <f t="array" ref="D12213">IF(INDEX(INDIRECT(J12203),ROW($A$7))="","",INDEX(INDIRECT(J12203),ROW($A$7)))</f>
        <v/>
      </c>
      <c r="E12213" s="36" t="s">
        <v>73</v>
      </c>
      <c r="F12213" s="36">
        <f t="shared" si="6438"/>
        <v>1</v>
      </c>
      <c r="G12213" s="148" t="str">
        <f t="shared" si="6439"/>
        <v>Disciplinary</v>
      </c>
      <c r="H12213" s="36"/>
      <c r="I12213" s="36"/>
      <c r="J12213" s="126"/>
      <c r="K12213" s="1"/>
      <c r="L12213" s="1"/>
      <c r="M12213" s="1"/>
      <c r="N12213" s="1"/>
      <c r="O12213" s="1"/>
    </row>
    <row r="12214" ht="15.75" customHeight="1">
      <c r="A12214" s="36"/>
      <c r="B12214" s="35" t="str">
        <f t="shared" si="6436"/>
        <v>2c</v>
      </c>
      <c r="C12214" s="144" t="str">
        <f t="shared" si="6437"/>
        <v>Plants</v>
      </c>
      <c r="D12214" s="36" t="str">
        <f t="array" ref="D12214">IF(INDEX(INDIRECT(J12203),ROW($A$8))="","",INDEX(INDIRECT(J12203),ROW($A$8)))</f>
        <v/>
      </c>
      <c r="E12214" s="36" t="s">
        <v>73</v>
      </c>
      <c r="F12214" s="36">
        <f t="shared" si="6438"/>
        <v>1</v>
      </c>
      <c r="G12214" s="145" t="str">
        <f t="shared" si="6439"/>
        <v>Substantive</v>
      </c>
      <c r="H12214" s="36"/>
      <c r="I12214" s="36"/>
      <c r="J12214" s="126"/>
      <c r="K12214" s="1"/>
      <c r="L12214" s="1"/>
      <c r="M12214" s="1"/>
      <c r="N12214" s="1"/>
      <c r="O12214" s="1"/>
    </row>
    <row r="12215" ht="15.75" customHeight="1">
      <c r="A12215" s="36"/>
      <c r="B12215" s="35" t="str">
        <f t="shared" si="6436"/>
        <v>3a</v>
      </c>
      <c r="C12215" s="144" t="str">
        <f t="shared" si="6437"/>
        <v>Reversible and non-reversible changes</v>
      </c>
      <c r="D12215" s="36" t="str">
        <f t="array" ref="D12215">IF(INDEX(INDIRECT(J12203),ROW($A$9))="","",INDEX(INDIRECT(J12203),ROW($A$9)))</f>
        <v/>
      </c>
      <c r="E12215" s="36" t="s">
        <v>73</v>
      </c>
      <c r="F12215" s="36">
        <f t="shared" si="6438"/>
        <v>2</v>
      </c>
      <c r="G12215" s="145" t="str">
        <f t="shared" si="6439"/>
        <v>Substantive</v>
      </c>
      <c r="H12215" s="36"/>
      <c r="I12215" s="36"/>
      <c r="J12215" s="126"/>
      <c r="K12215" s="1"/>
      <c r="L12215" s="1"/>
      <c r="M12215" s="1"/>
      <c r="N12215" s="1"/>
      <c r="O12215" s="1"/>
    </row>
    <row r="12216" ht="15.75" customHeight="1">
      <c r="A12216" s="36"/>
      <c r="B12216" s="35" t="str">
        <f t="shared" si="6436"/>
        <v>3b</v>
      </c>
      <c r="C12216" s="144" t="str">
        <f t="shared" si="6437"/>
        <v>Units</v>
      </c>
      <c r="D12216" s="36" t="str">
        <f t="array" ref="D12216">IF(INDEX(INDIRECT(J12203),ROW($A$10))="","",INDEX(INDIRECT(J12203),ROW($A$10)))</f>
        <v/>
      </c>
      <c r="E12216" s="36" t="s">
        <v>73</v>
      </c>
      <c r="F12216" s="36">
        <f t="shared" si="6438"/>
        <v>1</v>
      </c>
      <c r="G12216" s="145" t="str">
        <f t="shared" si="6439"/>
        <v>Disciplinary</v>
      </c>
      <c r="H12216" s="36"/>
      <c r="I12216" s="36"/>
      <c r="J12216" s="126"/>
      <c r="K12216" s="1"/>
      <c r="L12216" s="1"/>
      <c r="M12216" s="1"/>
      <c r="N12216" s="1"/>
      <c r="O12216" s="1"/>
    </row>
    <row r="12217" ht="15.75" customHeight="1">
      <c r="A12217" s="36"/>
      <c r="B12217" s="35" t="str">
        <f t="shared" si="6436"/>
        <v>3c</v>
      </c>
      <c r="C12217" s="144" t="str">
        <f t="shared" si="6437"/>
        <v>Hazards, risks and precautions</v>
      </c>
      <c r="D12217" s="36" t="str">
        <f t="array" ref="D12217">IF(INDEX(INDIRECT(J12203),ROW($A$11))="","",INDEX(INDIRECT(J12203),ROW($A$11)))</f>
        <v/>
      </c>
      <c r="E12217" s="36" t="s">
        <v>73</v>
      </c>
      <c r="F12217" s="36">
        <f t="shared" si="6438"/>
        <v>1</v>
      </c>
      <c r="G12217" s="149" t="str">
        <f t="shared" si="6439"/>
        <v>Disciplinary</v>
      </c>
      <c r="H12217" s="36"/>
      <c r="I12217" s="36"/>
      <c r="J12217" s="126"/>
      <c r="K12217" s="1"/>
      <c r="L12217" s="1"/>
      <c r="M12217" s="1"/>
      <c r="N12217" s="1"/>
      <c r="O12217" s="1"/>
    </row>
    <row r="12218" ht="15.75" customHeight="1">
      <c r="A12218" s="36"/>
      <c r="B12218" s="35" t="str">
        <f t="shared" si="6436"/>
        <v>3d</v>
      </c>
      <c r="C12218" s="144" t="str">
        <f t="shared" si="6437"/>
        <v>States of matter</v>
      </c>
      <c r="D12218" s="36" t="str">
        <f t="array" ref="D12218">IF(INDEX(INDIRECT(J12203),ROW($A$12))="","",INDEX(INDIRECT(J12203),ROW($A$12)))</f>
        <v/>
      </c>
      <c r="E12218" s="36" t="s">
        <v>73</v>
      </c>
      <c r="F12218" s="36">
        <f t="shared" si="6438"/>
        <v>1</v>
      </c>
      <c r="G12218" s="145" t="str">
        <f t="shared" si="6439"/>
        <v>Substantive</v>
      </c>
      <c r="H12218" s="36"/>
      <c r="I12218" s="36"/>
      <c r="J12218" s="126"/>
      <c r="K12218" s="1"/>
      <c r="L12218" s="1"/>
      <c r="M12218" s="1"/>
      <c r="N12218" s="1"/>
      <c r="O12218" s="1"/>
    </row>
    <row r="12219" ht="15.75" customHeight="1">
      <c r="A12219" s="36"/>
      <c r="B12219" s="35" t="str">
        <f t="shared" si="6436"/>
        <v>3e</v>
      </c>
      <c r="C12219" s="144" t="str">
        <f t="shared" si="6437"/>
        <v>Reversible and non-reversible changes</v>
      </c>
      <c r="D12219" s="36" t="str">
        <f t="array" ref="D12219">IF(INDEX(INDIRECT(J12203),ROW($A$13))="","",INDEX(INDIRECT(J12203),ROW($A$13)))</f>
        <v/>
      </c>
      <c r="E12219" s="36" t="s">
        <v>73</v>
      </c>
      <c r="F12219" s="36">
        <f t="shared" si="6438"/>
        <v>1</v>
      </c>
      <c r="G12219" s="145" t="str">
        <f t="shared" si="6439"/>
        <v>Substantive</v>
      </c>
      <c r="H12219" s="36"/>
      <c r="I12219" s="36"/>
      <c r="J12219" s="126"/>
      <c r="K12219" s="1"/>
      <c r="L12219" s="1"/>
      <c r="M12219" s="1"/>
      <c r="N12219" s="1"/>
      <c r="O12219" s="1"/>
    </row>
    <row r="12220" ht="15.75" customHeight="1">
      <c r="A12220" s="36"/>
      <c r="B12220" s="35" t="str">
        <f t="shared" si="6436"/>
        <v>4a</v>
      </c>
      <c r="C12220" s="144" t="str">
        <f t="shared" si="6437"/>
        <v>Equipment</v>
      </c>
      <c r="D12220" s="36" t="str">
        <f t="array" ref="D12220">IF(INDEX(INDIRECT(J12203),ROW($A$14))="","",INDEX(INDIRECT(J12203),ROW($A$14)))</f>
        <v/>
      </c>
      <c r="E12220" s="36" t="s">
        <v>73</v>
      </c>
      <c r="F12220" s="36">
        <f t="shared" si="6438"/>
        <v>2</v>
      </c>
      <c r="G12220" s="145" t="str">
        <f t="shared" si="6439"/>
        <v>Disciplinary</v>
      </c>
      <c r="H12220" s="36"/>
      <c r="I12220" s="36"/>
      <c r="J12220" s="126"/>
      <c r="K12220" s="1"/>
      <c r="L12220" s="1"/>
      <c r="M12220" s="1"/>
      <c r="N12220" s="1"/>
      <c r="O12220" s="1"/>
    </row>
    <row r="12221" ht="15.75" customHeight="1">
      <c r="A12221" s="36"/>
      <c r="B12221" s="35" t="str">
        <f t="shared" si="6436"/>
        <v>4b</v>
      </c>
      <c r="C12221" s="144" t="str">
        <f t="shared" si="6437"/>
        <v>Accuracy and precision</v>
      </c>
      <c r="D12221" s="36" t="str">
        <f t="array" ref="D12221">IF(INDEX(INDIRECT(J12203),ROW($A$15))="","",INDEX(INDIRECT(J12203),ROW($A$15)))</f>
        <v/>
      </c>
      <c r="E12221" s="36" t="s">
        <v>73</v>
      </c>
      <c r="F12221" s="36">
        <f t="shared" si="6438"/>
        <v>1</v>
      </c>
      <c r="G12221" s="145" t="str">
        <f t="shared" si="6439"/>
        <v>Disciplinary</v>
      </c>
      <c r="H12221" s="36"/>
      <c r="I12221" s="36"/>
      <c r="J12221" s="126"/>
      <c r="K12221" s="1"/>
      <c r="L12221" s="1"/>
      <c r="M12221" s="1"/>
      <c r="N12221" s="1"/>
      <c r="O12221" s="1"/>
    </row>
    <row r="12222" ht="15.75" customHeight="1">
      <c r="A12222" s="36"/>
      <c r="B12222" s="35" t="str">
        <f t="shared" si="6436"/>
        <v>4c</v>
      </c>
      <c r="C12222" s="144" t="str">
        <f t="shared" si="6437"/>
        <v>Conclusions</v>
      </c>
      <c r="D12222" s="36" t="str">
        <f t="array" ref="D12222">IF(INDEX(INDIRECT(J12203),ROW($A$16))="","",INDEX(INDIRECT(J12203),ROW($A$16)))</f>
        <v/>
      </c>
      <c r="E12222" s="36" t="s">
        <v>73</v>
      </c>
      <c r="F12222" s="36">
        <f t="shared" si="6438"/>
        <v>1</v>
      </c>
      <c r="G12222" s="145" t="str">
        <f t="shared" si="6439"/>
        <v>Disciplinary</v>
      </c>
      <c r="H12222" s="36"/>
      <c r="I12222" s="36"/>
      <c r="J12222" s="126"/>
      <c r="K12222" s="1"/>
      <c r="L12222" s="1"/>
      <c r="M12222" s="1"/>
      <c r="N12222" s="1"/>
      <c r="O12222" s="1"/>
    </row>
    <row r="12223" ht="15.75" customHeight="1">
      <c r="A12223" s="36"/>
      <c r="B12223" s="35" t="str">
        <f t="shared" si="6436"/>
        <v>5a</v>
      </c>
      <c r="C12223" s="144" t="str">
        <f t="shared" si="6437"/>
        <v>Hazards, risks and precautions</v>
      </c>
      <c r="D12223" s="36" t="str">
        <f t="array" ref="D12223">IF(INDEX(INDIRECT(J12203),ROW($A$17))="","",INDEX(INDIRECT(J12203),ROW($A$17)))</f>
        <v/>
      </c>
      <c r="E12223" s="36" t="s">
        <v>73</v>
      </c>
      <c r="F12223" s="36">
        <f t="shared" si="6438"/>
        <v>1</v>
      </c>
      <c r="G12223" s="145" t="str">
        <f t="shared" si="6439"/>
        <v>Disciplinary</v>
      </c>
      <c r="H12223" s="36"/>
      <c r="I12223" s="36"/>
      <c r="J12223" s="126"/>
      <c r="K12223" s="1"/>
      <c r="L12223" s="1"/>
      <c r="M12223" s="1"/>
      <c r="N12223" s="1"/>
      <c r="O12223" s="1"/>
    </row>
    <row r="12224" ht="15.75" customHeight="1">
      <c r="A12224" s="36"/>
      <c r="B12224" s="35" t="str">
        <f t="shared" si="6436"/>
        <v>5b</v>
      </c>
      <c r="C12224" s="144" t="str">
        <f t="shared" si="6437"/>
        <v>Electricity</v>
      </c>
      <c r="D12224" s="36" t="str">
        <f t="array" ref="D12224">IF(INDEX(INDIRECT(J12203),ROW($A$18))="","",INDEX(INDIRECT(J12203),ROW($A$18)))</f>
        <v/>
      </c>
      <c r="E12224" s="36" t="s">
        <v>73</v>
      </c>
      <c r="F12224" s="36">
        <f t="shared" si="6438"/>
        <v>1</v>
      </c>
      <c r="G12224" s="145" t="str">
        <f t="shared" si="6439"/>
        <v>Substantive</v>
      </c>
      <c r="H12224" s="36"/>
      <c r="I12224" s="36"/>
      <c r="J12224" s="126"/>
      <c r="K12224" s="1"/>
      <c r="L12224" s="1"/>
      <c r="M12224" s="1"/>
      <c r="N12224" s="1"/>
      <c r="O12224" s="1"/>
    </row>
    <row r="12225" ht="15.75" customHeight="1">
      <c r="A12225" s="36"/>
      <c r="B12225" s="35" t="str">
        <f t="shared" si="6436"/>
        <v>5c</v>
      </c>
      <c r="C12225" s="144" t="str">
        <f t="shared" si="6437"/>
        <v>Physical properties of materials</v>
      </c>
      <c r="D12225" s="36" t="str">
        <f t="array" ref="D12225">IF(INDEX(INDIRECT(J12203),ROW($A$19))="","",INDEX(INDIRECT(J12203),ROW($A$19)))</f>
        <v/>
      </c>
      <c r="E12225" s="36" t="s">
        <v>73</v>
      </c>
      <c r="F12225" s="36">
        <f t="shared" si="6438"/>
        <v>1</v>
      </c>
      <c r="G12225" s="145" t="str">
        <f t="shared" si="6439"/>
        <v>Substantive</v>
      </c>
      <c r="H12225" s="36"/>
      <c r="I12225" s="36"/>
      <c r="J12225" s="126"/>
      <c r="K12225" s="1"/>
      <c r="L12225" s="1"/>
      <c r="M12225" s="1"/>
      <c r="N12225" s="1"/>
      <c r="O12225" s="1"/>
    </row>
    <row r="12226" ht="15.75" customHeight="1">
      <c r="A12226" s="36"/>
      <c r="B12226" s="35" t="str">
        <f t="shared" si="6436"/>
        <v>5d</v>
      </c>
      <c r="C12226" s="144" t="str">
        <f t="shared" si="6437"/>
        <v>Electricity</v>
      </c>
      <c r="D12226" s="36" t="str">
        <f t="array" ref="D12226">IF(INDEX(INDIRECT(J12203),ROW($A$20))="","",INDEX(INDIRECT(J12203),ROW($A$20)))</f>
        <v/>
      </c>
      <c r="E12226" s="36" t="s">
        <v>73</v>
      </c>
      <c r="F12226" s="36">
        <f t="shared" si="6438"/>
        <v>1</v>
      </c>
      <c r="G12226" s="145" t="str">
        <f t="shared" si="6439"/>
        <v>Substantive</v>
      </c>
      <c r="H12226" s="36"/>
      <c r="I12226" s="36"/>
      <c r="J12226" s="126"/>
      <c r="K12226" s="1"/>
      <c r="L12226" s="1"/>
      <c r="M12226" s="1"/>
      <c r="N12226" s="1"/>
      <c r="O12226" s="1"/>
    </row>
    <row r="12227" ht="15.75" customHeight="1">
      <c r="A12227" s="36"/>
      <c r="B12227" s="35" t="str">
        <f t="shared" si="6436"/>
        <v>6a</v>
      </c>
      <c r="C12227" s="144" t="str">
        <f t="shared" si="6437"/>
        <v>Planning scientific enquiry</v>
      </c>
      <c r="D12227" s="36" t="str">
        <f t="array" ref="D12227">IF(INDEX(INDIRECT(J12203),ROW($A$21))="","",INDEX(INDIRECT(J12203),ROW($A$21)))</f>
        <v/>
      </c>
      <c r="E12227" s="36" t="s">
        <v>73</v>
      </c>
      <c r="F12227" s="36">
        <f t="shared" si="6438"/>
        <v>2</v>
      </c>
      <c r="G12227" s="145" t="str">
        <f t="shared" si="6439"/>
        <v>Disciplinary</v>
      </c>
      <c r="H12227" s="36"/>
      <c r="I12227" s="36"/>
      <c r="J12227" s="126"/>
      <c r="K12227" s="1"/>
      <c r="L12227" s="1"/>
      <c r="M12227" s="1"/>
      <c r="N12227" s="1"/>
      <c r="O12227" s="1"/>
    </row>
    <row r="12228" ht="15.75" customHeight="1">
      <c r="A12228" s="36"/>
      <c r="B12228" s="35" t="str">
        <f t="shared" si="6436"/>
        <v>6b</v>
      </c>
      <c r="C12228" s="144" t="str">
        <f t="shared" si="6437"/>
        <v>Units</v>
      </c>
      <c r="D12228" s="36" t="str">
        <f t="array" ref="D12228">IF(INDEX(INDIRECT(J12203),ROW($A$22))="","",INDEX(INDIRECT(J12203),ROW($A$22)))</f>
        <v/>
      </c>
      <c r="E12228" s="36" t="s">
        <v>73</v>
      </c>
      <c r="F12228" s="36">
        <f t="shared" si="6438"/>
        <v>1</v>
      </c>
      <c r="G12228" s="145" t="str">
        <f t="shared" si="6439"/>
        <v>Disciplinary</v>
      </c>
      <c r="H12228" s="36"/>
      <c r="I12228" s="36"/>
      <c r="J12228" s="126"/>
      <c r="K12228" s="1"/>
      <c r="L12228" s="1"/>
      <c r="M12228" s="1"/>
      <c r="N12228" s="1"/>
      <c r="O12228" s="1"/>
    </row>
    <row r="12229" ht="15.75" customHeight="1">
      <c r="A12229" s="36"/>
      <c r="B12229" s="35" t="str">
        <f t="shared" si="6436"/>
        <v>6c</v>
      </c>
      <c r="C12229" s="144" t="str">
        <f t="shared" si="6437"/>
        <v>Forces</v>
      </c>
      <c r="D12229" s="36" t="str">
        <f t="array" ref="D12229">IF(INDEX(INDIRECT(J12203),ROW($A$23))="","",INDEX(INDIRECT(J12203),ROW($A$23)))</f>
        <v/>
      </c>
      <c r="E12229" s="36" t="s">
        <v>73</v>
      </c>
      <c r="F12229" s="36">
        <f t="shared" si="6438"/>
        <v>1</v>
      </c>
      <c r="G12229" s="148" t="str">
        <f t="shared" si="6439"/>
        <v>Substantive</v>
      </c>
      <c r="H12229" s="36"/>
      <c r="I12229" s="36"/>
      <c r="J12229" s="126"/>
      <c r="K12229" s="1"/>
      <c r="L12229" s="1"/>
      <c r="M12229" s="1"/>
      <c r="N12229" s="1"/>
      <c r="O12229" s="1"/>
    </row>
    <row r="12230" ht="15.75" customHeight="1">
      <c r="A12230" s="36"/>
      <c r="B12230" s="35" t="str">
        <f t="shared" si="6436"/>
        <v>6d</v>
      </c>
      <c r="C12230" s="144" t="str">
        <f t="shared" si="6437"/>
        <v>Tables</v>
      </c>
      <c r="D12230" s="36" t="str">
        <f t="array" ref="D12230">IF(INDEX(INDIRECT(J12203),ROW($A$24))="","",INDEX(INDIRECT(J12203),ROW($A$24)))</f>
        <v/>
      </c>
      <c r="E12230" s="36" t="s">
        <v>73</v>
      </c>
      <c r="F12230" s="36">
        <f t="shared" si="6438"/>
        <v>1</v>
      </c>
      <c r="G12230" s="145" t="str">
        <f t="shared" si="6439"/>
        <v>Disciplinary</v>
      </c>
      <c r="H12230" s="36"/>
      <c r="I12230" s="36"/>
      <c r="J12230" s="126"/>
      <c r="K12230" s="1"/>
      <c r="L12230" s="1"/>
      <c r="M12230" s="1"/>
      <c r="N12230" s="1"/>
      <c r="O12230" s="1"/>
    </row>
    <row r="12231" ht="15.75" customHeight="1">
      <c r="A12231" s="36"/>
      <c r="B12231" s="35" t="str">
        <f t="shared" si="6436"/>
        <v>7a</v>
      </c>
      <c r="C12231" s="144" t="str">
        <f t="shared" si="6437"/>
        <v>Behaviour of light</v>
      </c>
      <c r="D12231" s="36" t="str">
        <f t="array" ref="D12231">IF(INDEX(INDIRECT(J12203),ROW($A$25))="","",INDEX(INDIRECT(J12203),ROW($A$25)))</f>
        <v/>
      </c>
      <c r="E12231" s="36" t="s">
        <v>73</v>
      </c>
      <c r="F12231" s="36">
        <f t="shared" si="6438"/>
        <v>1</v>
      </c>
      <c r="G12231" s="148" t="str">
        <f t="shared" si="6439"/>
        <v>Substantive</v>
      </c>
      <c r="H12231" s="36"/>
      <c r="I12231" s="36"/>
      <c r="J12231" s="126"/>
      <c r="K12231" s="1"/>
      <c r="L12231" s="1"/>
      <c r="M12231" s="1"/>
      <c r="N12231" s="1"/>
      <c r="O12231" s="1"/>
    </row>
    <row r="12232" ht="15.75" customHeight="1">
      <c r="A12232" s="36"/>
      <c r="B12232" s="35" t="str">
        <f t="shared" si="6436"/>
        <v>7b</v>
      </c>
      <c r="C12232" s="144" t="str">
        <f t="shared" si="6437"/>
        <v>Behaviour of light</v>
      </c>
      <c r="D12232" s="36" t="str">
        <f t="array" ref="D12232">IF(INDEX(INDIRECT(J12203),ROW($A$26))="","",INDEX(INDIRECT(J12203),ROW($A$26)))</f>
        <v/>
      </c>
      <c r="E12232" s="36" t="s">
        <v>73</v>
      </c>
      <c r="F12232" s="36">
        <f t="shared" si="6438"/>
        <v>2</v>
      </c>
      <c r="G12232" s="145" t="str">
        <f t="shared" si="6439"/>
        <v>Substantive</v>
      </c>
      <c r="H12232" s="36"/>
      <c r="I12232" s="36"/>
      <c r="J12232" s="126"/>
      <c r="K12232" s="1"/>
      <c r="L12232" s="1"/>
      <c r="M12232" s="1"/>
      <c r="N12232" s="1"/>
      <c r="O12232" s="1"/>
    </row>
    <row r="12233" ht="15.75" customHeight="1">
      <c r="A12233" s="36"/>
      <c r="B12233" s="35" t="str">
        <f t="shared" si="6436"/>
        <v>7c</v>
      </c>
      <c r="C12233" s="144" t="str">
        <f t="shared" si="6437"/>
        <v>Behaviour of light</v>
      </c>
      <c r="D12233" s="36" t="str">
        <f t="array" ref="D12233">IF(INDEX(INDIRECT(J12203),ROW($A$27))="","",INDEX(INDIRECT(J12203),ROW($A$27)))</f>
        <v/>
      </c>
      <c r="E12233" s="36" t="s">
        <v>73</v>
      </c>
      <c r="F12233" s="36">
        <f t="shared" si="6438"/>
        <v>1</v>
      </c>
      <c r="G12233" s="145" t="str">
        <f t="shared" si="6439"/>
        <v>Substantive</v>
      </c>
      <c r="H12233" s="36"/>
      <c r="I12233" s="36"/>
      <c r="J12233" s="126"/>
      <c r="K12233" s="1"/>
      <c r="L12233" s="1"/>
      <c r="M12233" s="1"/>
      <c r="N12233" s="1"/>
      <c r="O12233" s="1"/>
    </row>
    <row r="12234" ht="15.75" customHeight="1">
      <c r="A12234" s="36"/>
      <c r="B12234" s="35" t="str">
        <f t="shared" si="6436"/>
        <v>7d</v>
      </c>
      <c r="C12234" s="144" t="str">
        <f t="shared" si="6437"/>
        <v>Conclusions</v>
      </c>
      <c r="D12234" s="36" t="str">
        <f t="array" ref="D12234">IF(INDEX(INDIRECT(J12203),ROW($A$28))="","",INDEX(INDIRECT(J12203),ROW($A$28)))</f>
        <v/>
      </c>
      <c r="E12234" s="36" t="s">
        <v>73</v>
      </c>
      <c r="F12234" s="36">
        <f t="shared" si="6438"/>
        <v>1</v>
      </c>
      <c r="G12234" s="145" t="str">
        <f t="shared" si="6439"/>
        <v>Disciplinary</v>
      </c>
      <c r="H12234" s="36"/>
      <c r="I12234" s="36"/>
      <c r="J12234" s="126"/>
      <c r="K12234" s="1"/>
      <c r="L12234" s="1"/>
      <c r="M12234" s="1"/>
      <c r="N12234" s="1"/>
      <c r="O12234" s="1"/>
    </row>
    <row r="12235" ht="15.75" customHeight="1">
      <c r="A12235" s="36"/>
      <c r="B12235" s="35" t="str">
        <f t="shared" si="6436"/>
        <v>8a</v>
      </c>
      <c r="C12235" s="144" t="str">
        <f t="shared" si="6437"/>
        <v>Measurement</v>
      </c>
      <c r="D12235" s="36" t="str">
        <f t="array" ref="D12235">IF(INDEX(INDIRECT(J12203),ROW($A$29))="","",INDEX(INDIRECT(J12203),ROW($A$29)))</f>
        <v/>
      </c>
      <c r="E12235" s="36" t="s">
        <v>73</v>
      </c>
      <c r="F12235" s="36">
        <f t="shared" si="6438"/>
        <v>1</v>
      </c>
      <c r="G12235" s="145" t="str">
        <f t="shared" si="6439"/>
        <v>Disciplinary</v>
      </c>
      <c r="H12235" s="36"/>
      <c r="I12235" s="36"/>
      <c r="J12235" s="126"/>
      <c r="K12235" s="1"/>
      <c r="L12235" s="1"/>
      <c r="M12235" s="1"/>
      <c r="N12235" s="1"/>
      <c r="O12235" s="1"/>
    </row>
    <row r="12236" ht="15.75" customHeight="1">
      <c r="A12236" s="36"/>
      <c r="B12236" s="35" t="str">
        <f t="shared" si="6436"/>
        <v>8b</v>
      </c>
      <c r="C12236" s="144" t="str">
        <f t="shared" si="6437"/>
        <v>States of matter</v>
      </c>
      <c r="D12236" s="36" t="str">
        <f t="array" ref="D12236">IF(INDEX(INDIRECT(J12203),ROW($A$30))="","",INDEX(INDIRECT(J12203),ROW($A$30)))</f>
        <v/>
      </c>
      <c r="E12236" s="36" t="s">
        <v>73</v>
      </c>
      <c r="F12236" s="36">
        <f t="shared" si="6438"/>
        <v>1</v>
      </c>
      <c r="G12236" s="145" t="str">
        <f t="shared" si="6439"/>
        <v>Substantive</v>
      </c>
      <c r="H12236" s="36"/>
      <c r="I12236" s="36"/>
      <c r="J12236" s="126"/>
      <c r="K12236" s="1"/>
      <c r="L12236" s="1"/>
      <c r="M12236" s="1"/>
      <c r="N12236" s="1"/>
      <c r="O12236" s="1"/>
    </row>
    <row r="12237" ht="15.75" customHeight="1">
      <c r="A12237" s="36"/>
      <c r="B12237" s="35" t="str">
        <f t="shared" si="6436"/>
        <v>8c</v>
      </c>
      <c r="C12237" s="144" t="str">
        <f t="shared" si="6437"/>
        <v>Accuracy and precision</v>
      </c>
      <c r="D12237" s="36" t="str">
        <f t="array" ref="D12237">IF(INDEX(INDIRECT(J12203),ROW($A$31))="","",INDEX(INDIRECT(J12203),ROW($A$31)))</f>
        <v/>
      </c>
      <c r="E12237" s="36" t="s">
        <v>73</v>
      </c>
      <c r="F12237" s="36">
        <f t="shared" si="6438"/>
        <v>1</v>
      </c>
      <c r="G12237" s="145" t="str">
        <f t="shared" si="6439"/>
        <v>Disciplinary</v>
      </c>
      <c r="H12237" s="36"/>
      <c r="I12237" s="36"/>
      <c r="J12237" s="126"/>
      <c r="K12237" s="1"/>
      <c r="L12237" s="1"/>
      <c r="M12237" s="1"/>
      <c r="N12237" s="1"/>
      <c r="O12237" s="1"/>
    </row>
    <row r="12238" ht="15.75" customHeight="1">
      <c r="A12238" s="36"/>
      <c r="B12238" s="35" t="str">
        <f t="shared" si="6436"/>
        <v>9a</v>
      </c>
      <c r="C12238" s="144" t="str">
        <f t="shared" si="6437"/>
        <v>Planning scientific enquiry</v>
      </c>
      <c r="D12238" s="36" t="str">
        <f t="array" ref="D12238">IF(INDEX(INDIRECT(J12203),ROW($A$32))="","",INDEX(INDIRECT(J12203),ROW($A$32)))</f>
        <v/>
      </c>
      <c r="E12238" s="36" t="s">
        <v>73</v>
      </c>
      <c r="F12238" s="36">
        <f t="shared" si="6438"/>
        <v>2</v>
      </c>
      <c r="G12238" s="145" t="str">
        <f t="shared" si="6439"/>
        <v>Disciplinary</v>
      </c>
      <c r="H12238" s="36"/>
      <c r="I12238" s="36"/>
      <c r="J12238" s="126"/>
      <c r="K12238" s="1"/>
      <c r="L12238" s="1"/>
      <c r="M12238" s="1"/>
      <c r="N12238" s="1"/>
      <c r="O12238" s="1"/>
    </row>
    <row r="12239" ht="15.75" customHeight="1">
      <c r="A12239" s="36"/>
      <c r="B12239" s="35" t="str">
        <f t="shared" si="6436"/>
        <v>9b</v>
      </c>
      <c r="C12239" s="144" t="str">
        <f t="shared" si="6437"/>
        <v>Forces</v>
      </c>
      <c r="D12239" s="36" t="str">
        <f t="array" ref="D12239">IF(INDEX(INDIRECT(J12203),ROW($A$33))="","",INDEX(INDIRECT(J12203),ROW($A$33)))</f>
        <v/>
      </c>
      <c r="E12239" s="36" t="s">
        <v>73</v>
      </c>
      <c r="F12239" s="36">
        <f t="shared" si="6438"/>
        <v>2</v>
      </c>
      <c r="G12239" s="148" t="str">
        <f t="shared" si="6439"/>
        <v>Substantive</v>
      </c>
      <c r="H12239" s="36"/>
      <c r="I12239" s="36"/>
      <c r="J12239" s="126"/>
      <c r="K12239" s="1"/>
      <c r="L12239" s="1"/>
      <c r="M12239" s="1"/>
      <c r="N12239" s="1"/>
      <c r="O12239" s="1"/>
    </row>
    <row r="12240" ht="15.75" customHeight="1">
      <c r="A12240" s="36"/>
      <c r="B12240" s="35" t="str">
        <f t="shared" si="6436"/>
        <v>9c</v>
      </c>
      <c r="C12240" s="144" t="str">
        <f t="shared" si="6437"/>
        <v>Repeatability</v>
      </c>
      <c r="D12240" s="36" t="str">
        <f t="array" ref="D12240">IF(INDEX(INDIRECT(J12203),ROW($A$34))="","",INDEX(INDIRECT(J12203),ROW($A$34)))</f>
        <v/>
      </c>
      <c r="E12240" s="36" t="s">
        <v>73</v>
      </c>
      <c r="F12240" s="36">
        <f t="shared" si="6438"/>
        <v>1</v>
      </c>
      <c r="G12240" s="145" t="str">
        <f t="shared" si="6439"/>
        <v>Disciplinary</v>
      </c>
      <c r="H12240" s="36"/>
      <c r="I12240" s="36"/>
      <c r="J12240" s="126"/>
      <c r="K12240" s="1"/>
      <c r="L12240" s="1"/>
      <c r="M12240" s="1"/>
      <c r="N12240" s="1"/>
      <c r="O12240" s="1"/>
    </row>
    <row r="12241" ht="15.75" customHeight="1">
      <c r="A12241" s="36"/>
      <c r="B12241" s="35" t="str">
        <f t="shared" si="6436"/>
        <v>9d</v>
      </c>
      <c r="C12241" s="144" t="str">
        <f t="shared" si="6437"/>
        <v>Graphs</v>
      </c>
      <c r="D12241" s="36" t="str">
        <f t="array" ref="D12241">IF(INDEX(INDIRECT(J12203),ROW($A$35))="","",INDEX(INDIRECT(J12203),ROW($A$35)))</f>
        <v/>
      </c>
      <c r="E12241" s="36" t="s">
        <v>73</v>
      </c>
      <c r="F12241" s="36">
        <f t="shared" si="6438"/>
        <v>1</v>
      </c>
      <c r="G12241" s="145" t="str">
        <f t="shared" si="6439"/>
        <v>Disciplinary</v>
      </c>
      <c r="H12241" s="36"/>
      <c r="I12241" s="36"/>
      <c r="J12241" s="126"/>
      <c r="K12241" s="1"/>
      <c r="L12241" s="1"/>
      <c r="M12241" s="1"/>
      <c r="N12241" s="1"/>
      <c r="O12241" s="1"/>
    </row>
    <row r="12242" ht="15.75" customHeight="1">
      <c r="A12242" s="36"/>
      <c r="B12242" s="35" t="str">
        <f t="shared" si="6436"/>
        <v>10a</v>
      </c>
      <c r="C12242" s="144" t="str">
        <f t="shared" si="6437"/>
        <v>Physical properties of materials</v>
      </c>
      <c r="D12242" s="36" t="str">
        <f t="array" ref="D12242">IF(INDEX(INDIRECT(J12203),ROW($A$36))="","",INDEX(INDIRECT(J12203),ROW($A$36)))</f>
        <v/>
      </c>
      <c r="E12242" s="36" t="s">
        <v>73</v>
      </c>
      <c r="F12242" s="36">
        <f t="shared" si="6438"/>
        <v>1</v>
      </c>
      <c r="G12242" s="145" t="str">
        <f t="shared" si="6439"/>
        <v>Substantive</v>
      </c>
      <c r="H12242" s="36"/>
      <c r="I12242" s="36"/>
      <c r="J12242" s="126"/>
      <c r="K12242" s="1"/>
      <c r="L12242" s="1"/>
      <c r="M12242" s="1"/>
      <c r="N12242" s="1"/>
      <c r="O12242" s="1"/>
    </row>
    <row r="12243" ht="15.75" customHeight="1">
      <c r="A12243" s="36"/>
      <c r="B12243" s="35" t="str">
        <f t="shared" si="6436"/>
        <v>10b</v>
      </c>
      <c r="C12243" s="144" t="str">
        <f t="shared" si="6437"/>
        <v>Physical properties of materials</v>
      </c>
      <c r="D12243" s="36" t="str">
        <f t="array" ref="D12243">IF(INDEX(INDIRECT(J12203),ROW($A$37))="","",INDEX(INDIRECT(J12203),ROW($A$37)))</f>
        <v/>
      </c>
      <c r="E12243" s="36" t="s">
        <v>73</v>
      </c>
      <c r="F12243" s="36">
        <f t="shared" si="6438"/>
        <v>1</v>
      </c>
      <c r="G12243" s="145" t="str">
        <f t="shared" si="6439"/>
        <v>Substantive</v>
      </c>
      <c r="H12243" s="36"/>
      <c r="I12243" s="36"/>
      <c r="J12243" s="126"/>
      <c r="K12243" s="1"/>
      <c r="L12243" s="1"/>
      <c r="M12243" s="1"/>
      <c r="N12243" s="1"/>
      <c r="O12243" s="1"/>
    </row>
    <row r="12244" ht="15.75" customHeight="1">
      <c r="A12244" s="36"/>
      <c r="B12244" s="35" t="str">
        <f t="shared" si="6436"/>
        <v>10c</v>
      </c>
      <c r="C12244" s="144" t="str">
        <f t="shared" si="6437"/>
        <v>Graphs</v>
      </c>
      <c r="D12244" s="36" t="str">
        <f t="array" ref="D12244">IF(INDEX(INDIRECT(J12203),ROW($A$38))="","",INDEX(INDIRECT(J12203),ROW($A$38)))</f>
        <v/>
      </c>
      <c r="E12244" s="36" t="s">
        <v>73</v>
      </c>
      <c r="F12244" s="36">
        <f t="shared" si="6438"/>
        <v>1</v>
      </c>
      <c r="G12244" s="145" t="str">
        <f t="shared" si="6439"/>
        <v>Disciplinary</v>
      </c>
      <c r="H12244" s="36"/>
      <c r="I12244" s="36"/>
      <c r="J12244" s="126"/>
      <c r="K12244" s="1"/>
      <c r="L12244" s="1"/>
      <c r="M12244" s="1"/>
      <c r="N12244" s="1"/>
      <c r="O12244" s="1"/>
    </row>
    <row r="12245" ht="15.75" customHeight="1">
      <c r="A12245" s="36"/>
      <c r="B12245" s="35" t="str">
        <f t="shared" si="6436"/>
        <v>11a</v>
      </c>
      <c r="C12245" s="144" t="str">
        <f t="shared" si="6437"/>
        <v>Repeatability</v>
      </c>
      <c r="D12245" s="36" t="str">
        <f t="array" ref="D12245">IF(INDEX(INDIRECT(J12203),ROW($A$39))="","",INDEX(INDIRECT(J12203),ROW($A$39)))</f>
        <v/>
      </c>
      <c r="E12245" s="36" t="s">
        <v>73</v>
      </c>
      <c r="F12245" s="36">
        <f t="shared" si="6438"/>
        <v>1</v>
      </c>
      <c r="G12245" s="145" t="str">
        <f t="shared" si="6439"/>
        <v>Disciplinary</v>
      </c>
      <c r="H12245" s="36"/>
      <c r="I12245" s="36"/>
      <c r="J12245" s="126"/>
      <c r="K12245" s="1"/>
      <c r="L12245" s="1"/>
      <c r="M12245" s="1"/>
      <c r="N12245" s="1"/>
      <c r="O12245" s="1"/>
    </row>
    <row r="12246" ht="15.75" customHeight="1">
      <c r="A12246" s="36"/>
      <c r="B12246" s="35" t="str">
        <f t="shared" si="6436"/>
        <v>11b</v>
      </c>
      <c r="C12246" s="144" t="str">
        <f t="shared" si="6437"/>
        <v>Plants</v>
      </c>
      <c r="D12246" s="36" t="str">
        <f t="array" ref="D12246">IF(INDEX(INDIRECT(J12203),ROW($A$40))="","",INDEX(INDIRECT(J12203),ROW($A$40)))</f>
        <v/>
      </c>
      <c r="E12246" s="36" t="s">
        <v>73</v>
      </c>
      <c r="F12246" s="36">
        <f t="shared" si="6438"/>
        <v>1</v>
      </c>
      <c r="G12246" s="145" t="str">
        <f t="shared" si="6439"/>
        <v>Substantive</v>
      </c>
      <c r="H12246" s="36"/>
      <c r="I12246" s="36"/>
      <c r="J12246" s="126"/>
      <c r="K12246" s="1"/>
      <c r="L12246" s="1"/>
      <c r="M12246" s="1"/>
      <c r="N12246" s="1"/>
      <c r="O12246" s="1"/>
    </row>
    <row r="12247" ht="15.75" customHeight="1">
      <c r="A12247" s="36"/>
      <c r="B12247" s="123" t="str">
        <f t="shared" ref="B12247:C12247" si="6440">B12197</f>
        <v>11c</v>
      </c>
      <c r="C12247" s="146" t="str">
        <f t="shared" si="6440"/>
        <v>Conclusions</v>
      </c>
      <c r="D12247" s="36" t="str">
        <f t="array" ref="D12247">IF(INDEX(INDIRECT(J12203),ROW($A$41))="","",INDEX(INDIRECT(J12203),ROW($A$41)))</f>
        <v/>
      </c>
      <c r="E12247" s="36" t="s">
        <v>73</v>
      </c>
      <c r="F12247" s="36">
        <f t="shared" si="6438"/>
        <v>2</v>
      </c>
      <c r="G12247" s="147" t="str">
        <f>IF($G12097="","",$G12097)</f>
        <v>Disciplinary</v>
      </c>
      <c r="H12247" s="36"/>
      <c r="I12247" s="36"/>
      <c r="J12247" s="126"/>
      <c r="K12247" s="1"/>
      <c r="L12247" s="1"/>
      <c r="M12247" s="1"/>
      <c r="N12247" s="1"/>
      <c r="O12247" s="1"/>
    </row>
    <row r="12248" ht="15.75" customHeight="1">
      <c r="A12248" s="36"/>
      <c r="B12248" s="36"/>
      <c r="C12248" s="124" t="s">
        <v>67</v>
      </c>
      <c r="D12248" s="116">
        <f>SUM(D12207:D12247)</f>
        <v>0</v>
      </c>
      <c r="E12248" s="70" t="s">
        <v>73</v>
      </c>
      <c r="F12248" s="71">
        <f>SUM(F12207:F12247)</f>
        <v>50</v>
      </c>
      <c r="G12248" s="36"/>
      <c r="H12248" s="36"/>
      <c r="I12248" s="36"/>
      <c r="J12248" s="126"/>
      <c r="K12248" s="1"/>
      <c r="L12248" s="1"/>
      <c r="M12248" s="1"/>
      <c r="N12248" s="1"/>
      <c r="O12248" s="1"/>
    </row>
    <row r="12249" ht="15.75" customHeight="1">
      <c r="A12249" s="36"/>
      <c r="B12249" s="36"/>
      <c r="C12249" s="54"/>
      <c r="D12249" s="36"/>
      <c r="E12249" s="36"/>
      <c r="F12249" s="36"/>
      <c r="G12249" s="36"/>
      <c r="H12249" s="36"/>
      <c r="I12249" s="36"/>
      <c r="J12249" s="126"/>
      <c r="K12249" s="1"/>
      <c r="L12249" s="1"/>
      <c r="M12249" s="1"/>
      <c r="N12249" s="1"/>
      <c r="O12249" s="1"/>
    </row>
    <row r="12250" ht="15.75" customHeight="1">
      <c r="A12250" s="36"/>
      <c r="B12250" s="36"/>
      <c r="C12250" s="54"/>
      <c r="D12250" s="1"/>
      <c r="E12250" s="36"/>
      <c r="F12250" s="36"/>
      <c r="G12250" s="36"/>
      <c r="H12250" s="36"/>
      <c r="I12250" s="36"/>
      <c r="J12250" s="126"/>
      <c r="K12250" s="1"/>
      <c r="L12250" s="1"/>
      <c r="M12250" s="1"/>
      <c r="N12250" s="1"/>
      <c r="O12250" s="1"/>
    </row>
    <row r="12251" ht="15.75" customHeight="1">
      <c r="A12251" s="51" t="str">
        <f>A12201</f>
        <v>Year 7 Baseline Assessment Feedback</v>
      </c>
      <c r="B12251" s="36"/>
      <c r="C12251" s="54"/>
      <c r="D12251" s="1"/>
      <c r="E12251" s="36"/>
      <c r="F12251" s="36"/>
      <c r="G12251" s="36"/>
      <c r="H12251" s="36"/>
      <c r="I12251" s="36"/>
      <c r="J12251" s="150">
        <f>J12201+1</f>
        <v>262</v>
      </c>
      <c r="K12251" s="1"/>
      <c r="L12251" s="1"/>
      <c r="M12251" s="1"/>
      <c r="N12251" s="1"/>
      <c r="O12251" s="1"/>
    </row>
    <row r="12252" ht="15.75" customHeight="1">
      <c r="A12252" s="54" t="s">
        <v>104</v>
      </c>
      <c r="B12252" s="54" t="str">
        <f>$B$2</f>
        <v>Year 7 Baseline Assessment</v>
      </c>
      <c r="C12252" s="54"/>
      <c r="D12252" s="1"/>
      <c r="E12252" s="36"/>
      <c r="F12252" s="36"/>
      <c r="G12252" s="36"/>
      <c r="H12252" s="36"/>
      <c r="I12252" s="36"/>
      <c r="J12252" s="36" t="str">
        <f>CONCATENATE("Marksheet!$B$",J12251)</f>
        <v>Marksheet!$B$262</v>
      </c>
      <c r="K12252" s="1"/>
      <c r="L12252" s="1"/>
      <c r="M12252" s="1"/>
      <c r="N12252" s="1"/>
      <c r="O12252" s="1"/>
    </row>
    <row r="12253" ht="15.75" customHeight="1">
      <c r="A12253" s="54" t="s">
        <v>100</v>
      </c>
      <c r="B12253" s="54" t="str">
        <f>IF(INDIRECT(J12252)="","",INDIRECT(J12252))</f>
        <v/>
      </c>
      <c r="C12253" s="54"/>
      <c r="D12253" s="1"/>
      <c r="E12253" s="36"/>
      <c r="F12253" s="36"/>
      <c r="G12253" s="36"/>
      <c r="H12253" s="36"/>
      <c r="I12253" s="36"/>
      <c r="J12253" s="36" t="str">
        <f>CONCATENATE("Marksheet!$D$",J12251,":$AV$",J12251)</f>
        <v>Marksheet!$D$262:$AV$262</v>
      </c>
      <c r="K12253" s="1"/>
      <c r="L12253" s="1"/>
      <c r="M12253" s="1"/>
      <c r="N12253" s="1"/>
      <c r="O12253" s="1"/>
    </row>
    <row r="12254" ht="15.75" customHeight="1">
      <c r="A12254" s="54" t="s">
        <v>105</v>
      </c>
      <c r="B12254" s="54" t="str">
        <f>INDIRECT(CONCATENATE("Marksheet!$C$",INDIRECT(CONCATENATE("J",ROW()-3))))</f>
        <v/>
      </c>
      <c r="C12254" s="54"/>
      <c r="D12254" s="36"/>
      <c r="E12254" s="36"/>
      <c r="F12254" s="36"/>
      <c r="G12254" s="36"/>
      <c r="H12254" s="36"/>
      <c r="I12254" s="36"/>
      <c r="J12254" s="126"/>
      <c r="K12254" s="1"/>
      <c r="L12254" s="1"/>
      <c r="M12254" s="1"/>
      <c r="N12254" s="1"/>
      <c r="O12254" s="1"/>
    </row>
    <row r="12255" ht="15.75" customHeight="1">
      <c r="A12255" s="54"/>
      <c r="B12255" s="54"/>
      <c r="C12255" s="54"/>
      <c r="D12255" s="36"/>
      <c r="E12255" s="36"/>
      <c r="F12255" s="36"/>
      <c r="G12255" s="36"/>
      <c r="H12255" s="36"/>
      <c r="I12255" s="36"/>
      <c r="J12255" s="126"/>
      <c r="K12255" s="1"/>
      <c r="L12255" s="1"/>
      <c r="M12255" s="1"/>
      <c r="N12255" s="1"/>
      <c r="O12255" s="1"/>
    </row>
    <row r="12256" ht="15.75" customHeight="1">
      <c r="A12256" s="120"/>
      <c r="B12256" s="80" t="s">
        <v>93</v>
      </c>
      <c r="C12256" s="141" t="s">
        <v>94</v>
      </c>
      <c r="D12256" s="128" t="s">
        <v>95</v>
      </c>
      <c r="E12256" s="58"/>
      <c r="F12256" s="59"/>
      <c r="G12256" s="151" t="s">
        <v>106</v>
      </c>
      <c r="H12256" s="130"/>
      <c r="I12256" s="130"/>
      <c r="J12256" s="131"/>
      <c r="K12256" s="1"/>
      <c r="L12256" s="1"/>
      <c r="M12256" s="1"/>
      <c r="N12256" s="1"/>
      <c r="O12256" s="1"/>
    </row>
    <row r="12257" ht="15.75" customHeight="1">
      <c r="A12257" s="36"/>
      <c r="B12257" s="122" t="str">
        <f t="shared" ref="B12257:B12296" si="6441">IF($B12007="","",$B12007)</f>
        <v>1a</v>
      </c>
      <c r="C12257" s="142" t="str">
        <f t="shared" ref="C12257:C12296" si="6442">IF($C12007="","",$C12007)</f>
        <v>Living and non-living things</v>
      </c>
      <c r="D12257" s="36" t="str">
        <f t="array" ref="D12257">IF(INDEX(INDIRECT(J12253),ROW($A$1))="","",INDEX(INDIRECT(J12253),ROW($A$1)))</f>
        <v/>
      </c>
      <c r="E12257" s="36" t="s">
        <v>73</v>
      </c>
      <c r="F12257" s="36">
        <f t="shared" ref="F12257:F12297" si="6443">IF($F12007="","",$F12007)</f>
        <v>2</v>
      </c>
      <c r="G12257" s="143" t="str">
        <f t="shared" ref="G12257:G12296" si="6444">IF($G11607="","",$G11607)</f>
        <v>Substantive</v>
      </c>
      <c r="H12257" s="36"/>
      <c r="I12257" s="36"/>
      <c r="J12257" s="126"/>
      <c r="K12257" s="1"/>
      <c r="L12257" s="1"/>
      <c r="M12257" s="1"/>
      <c r="N12257" s="1"/>
      <c r="O12257" s="1"/>
    </row>
    <row r="12258" ht="15.75" customHeight="1">
      <c r="A12258" s="36"/>
      <c r="B12258" s="35" t="str">
        <f t="shared" si="6441"/>
        <v>1b</v>
      </c>
      <c r="C12258" s="144" t="str">
        <f t="shared" si="6442"/>
        <v>Measurement</v>
      </c>
      <c r="D12258" s="36" t="str">
        <f t="array" ref="D12258">IF(INDEX(INDIRECT(J12253),ROW($A$2))="","",INDEX(INDIRECT(J12253),ROW($A$2)))</f>
        <v/>
      </c>
      <c r="E12258" s="36" t="s">
        <v>73</v>
      </c>
      <c r="F12258" s="36">
        <f t="shared" si="6443"/>
        <v>1</v>
      </c>
      <c r="G12258" s="145" t="str">
        <f t="shared" si="6444"/>
        <v>Disciplinary</v>
      </c>
      <c r="H12258" s="36"/>
      <c r="I12258" s="36"/>
      <c r="J12258" s="126"/>
      <c r="K12258" s="1"/>
      <c r="L12258" s="1"/>
      <c r="M12258" s="1"/>
      <c r="N12258" s="1"/>
      <c r="O12258" s="1"/>
    </row>
    <row r="12259" ht="15.75" customHeight="1">
      <c r="A12259" s="36"/>
      <c r="B12259" s="35" t="str">
        <f t="shared" si="6441"/>
        <v>1c</v>
      </c>
      <c r="C12259" s="144" t="str">
        <f t="shared" si="6442"/>
        <v>Tables</v>
      </c>
      <c r="D12259" s="36" t="str">
        <f t="array" ref="D12259">IF(INDEX(INDIRECT(J12253),ROW($A$3))="","",INDEX(INDIRECT(J12253),ROW($A$3)))</f>
        <v/>
      </c>
      <c r="E12259" s="36" t="s">
        <v>73</v>
      </c>
      <c r="F12259" s="36">
        <f t="shared" si="6443"/>
        <v>1</v>
      </c>
      <c r="G12259" s="145" t="str">
        <f t="shared" si="6444"/>
        <v>Disciplinary</v>
      </c>
      <c r="H12259" s="36"/>
      <c r="I12259" s="36"/>
      <c r="J12259" s="126"/>
      <c r="K12259" s="1"/>
      <c r="L12259" s="1"/>
      <c r="M12259" s="1"/>
      <c r="N12259" s="1"/>
      <c r="O12259" s="1"/>
    </row>
    <row r="12260" ht="15.75" customHeight="1">
      <c r="A12260" s="36"/>
      <c r="B12260" s="35" t="str">
        <f t="shared" si="6441"/>
        <v>1d</v>
      </c>
      <c r="C12260" s="144" t="str">
        <f t="shared" si="6442"/>
        <v>Plants</v>
      </c>
      <c r="D12260" s="36" t="str">
        <f t="array" ref="D12260">IF(INDEX(INDIRECT(J12253),ROW($A$4))="","",INDEX(INDIRECT(J12253),ROW($A$4)))</f>
        <v/>
      </c>
      <c r="E12260" s="36" t="s">
        <v>73</v>
      </c>
      <c r="F12260" s="36">
        <f t="shared" si="6443"/>
        <v>1</v>
      </c>
      <c r="G12260" s="145" t="str">
        <f t="shared" si="6444"/>
        <v>Substantive</v>
      </c>
      <c r="H12260" s="36"/>
      <c r="I12260" s="36"/>
      <c r="J12260" s="126"/>
      <c r="K12260" s="1"/>
      <c r="L12260" s="1"/>
      <c r="M12260" s="1"/>
      <c r="N12260" s="1"/>
      <c r="O12260" s="1"/>
    </row>
    <row r="12261" ht="15.75" customHeight="1">
      <c r="A12261" s="36"/>
      <c r="B12261" s="35" t="str">
        <f t="shared" si="6441"/>
        <v>1e</v>
      </c>
      <c r="C12261" s="144" t="str">
        <f t="shared" si="6442"/>
        <v>Food chains</v>
      </c>
      <c r="D12261" s="36" t="str">
        <f t="array" ref="D12261">IF(INDEX(INDIRECT(J12253),ROW($A$5))="","",INDEX(INDIRECT(J12253),ROW($A$5)))</f>
        <v/>
      </c>
      <c r="E12261" s="36" t="s">
        <v>73</v>
      </c>
      <c r="F12261" s="36">
        <f t="shared" si="6443"/>
        <v>2</v>
      </c>
      <c r="G12261" s="145" t="str">
        <f t="shared" si="6444"/>
        <v>Substantive</v>
      </c>
      <c r="H12261" s="36"/>
      <c r="I12261" s="36"/>
      <c r="J12261" s="126"/>
      <c r="K12261" s="1"/>
      <c r="L12261" s="1"/>
      <c r="M12261" s="1"/>
      <c r="N12261" s="1"/>
      <c r="O12261" s="1"/>
    </row>
    <row r="12262" ht="15.75" customHeight="1">
      <c r="A12262" s="36"/>
      <c r="B12262" s="35" t="str">
        <f t="shared" si="6441"/>
        <v>2a</v>
      </c>
      <c r="C12262" s="144" t="str">
        <f t="shared" si="6442"/>
        <v>States of matter</v>
      </c>
      <c r="D12262" s="36" t="str">
        <f t="array" ref="D12262">IF(INDEX(INDIRECT(J12253),ROW($A$6))="","",INDEX(INDIRECT(J12253),ROW($A$6)))</f>
        <v/>
      </c>
      <c r="E12262" s="36" t="s">
        <v>73</v>
      </c>
      <c r="F12262" s="36">
        <f t="shared" si="6443"/>
        <v>1</v>
      </c>
      <c r="G12262" s="145" t="str">
        <f t="shared" si="6444"/>
        <v>Substantive</v>
      </c>
      <c r="H12262" s="36"/>
      <c r="I12262" s="36"/>
      <c r="J12262" s="126"/>
      <c r="K12262" s="1"/>
      <c r="L12262" s="1"/>
      <c r="M12262" s="1"/>
      <c r="N12262" s="1"/>
      <c r="O12262" s="1"/>
    </row>
    <row r="12263" ht="15.75" customHeight="1">
      <c r="A12263" s="36"/>
      <c r="B12263" s="35" t="str">
        <f t="shared" si="6441"/>
        <v>2b</v>
      </c>
      <c r="C12263" s="144" t="str">
        <f t="shared" si="6442"/>
        <v>Graphs</v>
      </c>
      <c r="D12263" s="36" t="str">
        <f t="array" ref="D12263">IF(INDEX(INDIRECT(J12253),ROW($A$7))="","",INDEX(INDIRECT(J12253),ROW($A$7)))</f>
        <v/>
      </c>
      <c r="E12263" s="36" t="s">
        <v>73</v>
      </c>
      <c r="F12263" s="36">
        <f t="shared" si="6443"/>
        <v>1</v>
      </c>
      <c r="G12263" s="148" t="str">
        <f t="shared" si="6444"/>
        <v>Disciplinary</v>
      </c>
      <c r="H12263" s="36"/>
      <c r="I12263" s="36"/>
      <c r="J12263" s="126"/>
      <c r="K12263" s="1"/>
      <c r="L12263" s="1"/>
      <c r="M12263" s="1"/>
      <c r="N12263" s="1"/>
      <c r="O12263" s="1"/>
    </row>
    <row r="12264" ht="15.75" customHeight="1">
      <c r="A12264" s="36"/>
      <c r="B12264" s="35" t="str">
        <f t="shared" si="6441"/>
        <v>2c</v>
      </c>
      <c r="C12264" s="144" t="str">
        <f t="shared" si="6442"/>
        <v>Plants</v>
      </c>
      <c r="D12264" s="36" t="str">
        <f t="array" ref="D12264">IF(INDEX(INDIRECT(J12253),ROW($A$8))="","",INDEX(INDIRECT(J12253),ROW($A$8)))</f>
        <v/>
      </c>
      <c r="E12264" s="36" t="s">
        <v>73</v>
      </c>
      <c r="F12264" s="36">
        <f t="shared" si="6443"/>
        <v>1</v>
      </c>
      <c r="G12264" s="145" t="str">
        <f t="shared" si="6444"/>
        <v>Substantive</v>
      </c>
      <c r="H12264" s="36"/>
      <c r="I12264" s="36"/>
      <c r="J12264" s="126"/>
      <c r="K12264" s="1"/>
      <c r="L12264" s="1"/>
      <c r="M12264" s="1"/>
      <c r="N12264" s="1"/>
      <c r="O12264" s="1"/>
    </row>
    <row r="12265" ht="15.75" customHeight="1">
      <c r="A12265" s="36"/>
      <c r="B12265" s="35" t="str">
        <f t="shared" si="6441"/>
        <v>3a</v>
      </c>
      <c r="C12265" s="144" t="str">
        <f t="shared" si="6442"/>
        <v>Reversible and non-reversible changes</v>
      </c>
      <c r="D12265" s="36" t="str">
        <f t="array" ref="D12265">IF(INDEX(INDIRECT(J12253),ROW($A$9))="","",INDEX(INDIRECT(J12253),ROW($A$9)))</f>
        <v/>
      </c>
      <c r="E12265" s="36" t="s">
        <v>73</v>
      </c>
      <c r="F12265" s="36">
        <f t="shared" si="6443"/>
        <v>2</v>
      </c>
      <c r="G12265" s="145" t="str">
        <f t="shared" si="6444"/>
        <v>Substantive</v>
      </c>
      <c r="H12265" s="36"/>
      <c r="I12265" s="36"/>
      <c r="J12265" s="126"/>
      <c r="K12265" s="1"/>
      <c r="L12265" s="1"/>
      <c r="M12265" s="1"/>
      <c r="N12265" s="1"/>
      <c r="O12265" s="1"/>
    </row>
    <row r="12266" ht="15.75" customHeight="1">
      <c r="A12266" s="36"/>
      <c r="B12266" s="35" t="str">
        <f t="shared" si="6441"/>
        <v>3b</v>
      </c>
      <c r="C12266" s="144" t="str">
        <f t="shared" si="6442"/>
        <v>Units</v>
      </c>
      <c r="D12266" s="36" t="str">
        <f t="array" ref="D12266">IF(INDEX(INDIRECT(J12253),ROW($A$10))="","",INDEX(INDIRECT(J12253),ROW($A$10)))</f>
        <v/>
      </c>
      <c r="E12266" s="36" t="s">
        <v>73</v>
      </c>
      <c r="F12266" s="36">
        <f t="shared" si="6443"/>
        <v>1</v>
      </c>
      <c r="G12266" s="145" t="str">
        <f t="shared" si="6444"/>
        <v>Disciplinary</v>
      </c>
      <c r="H12266" s="36"/>
      <c r="I12266" s="36"/>
      <c r="J12266" s="126"/>
      <c r="K12266" s="1"/>
      <c r="L12266" s="1"/>
      <c r="M12266" s="1"/>
      <c r="N12266" s="1"/>
      <c r="O12266" s="1"/>
    </row>
    <row r="12267" ht="15.75" customHeight="1">
      <c r="A12267" s="36"/>
      <c r="B12267" s="35" t="str">
        <f t="shared" si="6441"/>
        <v>3c</v>
      </c>
      <c r="C12267" s="144" t="str">
        <f t="shared" si="6442"/>
        <v>Hazards, risks and precautions</v>
      </c>
      <c r="D12267" s="36" t="str">
        <f t="array" ref="D12267">IF(INDEX(INDIRECT(J12253),ROW($A$11))="","",INDEX(INDIRECT(J12253),ROW($A$11)))</f>
        <v/>
      </c>
      <c r="E12267" s="36" t="s">
        <v>73</v>
      </c>
      <c r="F12267" s="36">
        <f t="shared" si="6443"/>
        <v>1</v>
      </c>
      <c r="G12267" s="149" t="str">
        <f t="shared" si="6444"/>
        <v>Disciplinary</v>
      </c>
      <c r="H12267" s="36"/>
      <c r="I12267" s="36"/>
      <c r="J12267" s="126"/>
      <c r="K12267" s="1"/>
      <c r="L12267" s="1"/>
      <c r="M12267" s="1"/>
      <c r="N12267" s="1"/>
      <c r="O12267" s="1"/>
    </row>
    <row r="12268" ht="15.75" customHeight="1">
      <c r="A12268" s="36"/>
      <c r="B12268" s="35" t="str">
        <f t="shared" si="6441"/>
        <v>3d</v>
      </c>
      <c r="C12268" s="144" t="str">
        <f t="shared" si="6442"/>
        <v>States of matter</v>
      </c>
      <c r="D12268" s="36" t="str">
        <f t="array" ref="D12268">IF(INDEX(INDIRECT(J12253),ROW($A$12))="","",INDEX(INDIRECT(J12253),ROW($A$12)))</f>
        <v/>
      </c>
      <c r="E12268" s="36" t="s">
        <v>73</v>
      </c>
      <c r="F12268" s="36">
        <f t="shared" si="6443"/>
        <v>1</v>
      </c>
      <c r="G12268" s="145" t="str">
        <f t="shared" si="6444"/>
        <v>Substantive</v>
      </c>
      <c r="H12268" s="36"/>
      <c r="I12268" s="36"/>
      <c r="J12268" s="126"/>
      <c r="K12268" s="1"/>
      <c r="L12268" s="1"/>
      <c r="M12268" s="1"/>
      <c r="N12268" s="1"/>
      <c r="O12268" s="1"/>
    </row>
    <row r="12269" ht="15.75" customHeight="1">
      <c r="A12269" s="36"/>
      <c r="B12269" s="35" t="str">
        <f t="shared" si="6441"/>
        <v>3e</v>
      </c>
      <c r="C12269" s="144" t="str">
        <f t="shared" si="6442"/>
        <v>Reversible and non-reversible changes</v>
      </c>
      <c r="D12269" s="36" t="str">
        <f t="array" ref="D12269">IF(INDEX(INDIRECT(J12253),ROW($A$13))="","",INDEX(INDIRECT(J12253),ROW($A$13)))</f>
        <v/>
      </c>
      <c r="E12269" s="36" t="s">
        <v>73</v>
      </c>
      <c r="F12269" s="36">
        <f t="shared" si="6443"/>
        <v>1</v>
      </c>
      <c r="G12269" s="145" t="str">
        <f t="shared" si="6444"/>
        <v>Substantive</v>
      </c>
      <c r="H12269" s="36"/>
      <c r="I12269" s="36"/>
      <c r="J12269" s="126"/>
      <c r="K12269" s="1"/>
      <c r="L12269" s="1"/>
      <c r="M12269" s="1"/>
      <c r="N12269" s="1"/>
      <c r="O12269" s="1"/>
    </row>
    <row r="12270" ht="15.75" customHeight="1">
      <c r="A12270" s="36"/>
      <c r="B12270" s="35" t="str">
        <f t="shared" si="6441"/>
        <v>4a</v>
      </c>
      <c r="C12270" s="144" t="str">
        <f t="shared" si="6442"/>
        <v>Equipment</v>
      </c>
      <c r="D12270" s="36" t="str">
        <f t="array" ref="D12270">IF(INDEX(INDIRECT(J12253),ROW($A$14))="","",INDEX(INDIRECT(J12253),ROW($A$14)))</f>
        <v/>
      </c>
      <c r="E12270" s="36" t="s">
        <v>73</v>
      </c>
      <c r="F12270" s="36">
        <f t="shared" si="6443"/>
        <v>2</v>
      </c>
      <c r="G12270" s="145" t="str">
        <f t="shared" si="6444"/>
        <v>Disciplinary</v>
      </c>
      <c r="H12270" s="36"/>
      <c r="I12270" s="36"/>
      <c r="J12270" s="126"/>
      <c r="K12270" s="1"/>
      <c r="L12270" s="1"/>
      <c r="M12270" s="1"/>
      <c r="N12270" s="1"/>
      <c r="O12270" s="1"/>
    </row>
    <row r="12271" ht="15.75" customHeight="1">
      <c r="A12271" s="36"/>
      <c r="B12271" s="35" t="str">
        <f t="shared" si="6441"/>
        <v>4b</v>
      </c>
      <c r="C12271" s="144" t="str">
        <f t="shared" si="6442"/>
        <v>Accuracy and precision</v>
      </c>
      <c r="D12271" s="36" t="str">
        <f t="array" ref="D12271">IF(INDEX(INDIRECT(J12253),ROW($A$15))="","",INDEX(INDIRECT(J12253),ROW($A$15)))</f>
        <v/>
      </c>
      <c r="E12271" s="36" t="s">
        <v>73</v>
      </c>
      <c r="F12271" s="36">
        <f t="shared" si="6443"/>
        <v>1</v>
      </c>
      <c r="G12271" s="145" t="str">
        <f t="shared" si="6444"/>
        <v>Disciplinary</v>
      </c>
      <c r="H12271" s="36"/>
      <c r="I12271" s="36"/>
      <c r="J12271" s="126"/>
      <c r="K12271" s="1"/>
      <c r="L12271" s="1"/>
      <c r="M12271" s="1"/>
      <c r="N12271" s="1"/>
      <c r="O12271" s="1"/>
    </row>
    <row r="12272" ht="15.75" customHeight="1">
      <c r="A12272" s="36"/>
      <c r="B12272" s="35" t="str">
        <f t="shared" si="6441"/>
        <v>4c</v>
      </c>
      <c r="C12272" s="144" t="str">
        <f t="shared" si="6442"/>
        <v>Conclusions</v>
      </c>
      <c r="D12272" s="36" t="str">
        <f t="array" ref="D12272">IF(INDEX(INDIRECT(J12253),ROW($A$16))="","",INDEX(INDIRECT(J12253),ROW($A$16)))</f>
        <v/>
      </c>
      <c r="E12272" s="36" t="s">
        <v>73</v>
      </c>
      <c r="F12272" s="36">
        <f t="shared" si="6443"/>
        <v>1</v>
      </c>
      <c r="G12272" s="145" t="str">
        <f t="shared" si="6444"/>
        <v>Disciplinary</v>
      </c>
      <c r="H12272" s="36"/>
      <c r="I12272" s="36"/>
      <c r="J12272" s="126"/>
      <c r="K12272" s="1"/>
      <c r="L12272" s="1"/>
      <c r="M12272" s="1"/>
      <c r="N12272" s="1"/>
      <c r="O12272" s="1"/>
    </row>
    <row r="12273" ht="15.75" customHeight="1">
      <c r="A12273" s="36"/>
      <c r="B12273" s="35" t="str">
        <f t="shared" si="6441"/>
        <v>5a</v>
      </c>
      <c r="C12273" s="144" t="str">
        <f t="shared" si="6442"/>
        <v>Hazards, risks and precautions</v>
      </c>
      <c r="D12273" s="36" t="str">
        <f t="array" ref="D12273">IF(INDEX(INDIRECT(J12253),ROW($A$17))="","",INDEX(INDIRECT(J12253),ROW($A$17)))</f>
        <v/>
      </c>
      <c r="E12273" s="36" t="s">
        <v>73</v>
      </c>
      <c r="F12273" s="36">
        <f t="shared" si="6443"/>
        <v>1</v>
      </c>
      <c r="G12273" s="145" t="str">
        <f t="shared" si="6444"/>
        <v>Disciplinary</v>
      </c>
      <c r="H12273" s="36"/>
      <c r="I12273" s="36"/>
      <c r="J12273" s="126"/>
      <c r="K12273" s="1"/>
      <c r="L12273" s="1"/>
      <c r="M12273" s="1"/>
      <c r="N12273" s="1"/>
      <c r="O12273" s="1"/>
    </row>
    <row r="12274" ht="15.75" customHeight="1">
      <c r="A12274" s="36"/>
      <c r="B12274" s="35" t="str">
        <f t="shared" si="6441"/>
        <v>5b</v>
      </c>
      <c r="C12274" s="144" t="str">
        <f t="shared" si="6442"/>
        <v>Electricity</v>
      </c>
      <c r="D12274" s="36" t="str">
        <f t="array" ref="D12274">IF(INDEX(INDIRECT(J12253),ROW($A$18))="","",INDEX(INDIRECT(J12253),ROW($A$18)))</f>
        <v/>
      </c>
      <c r="E12274" s="36" t="s">
        <v>73</v>
      </c>
      <c r="F12274" s="36">
        <f t="shared" si="6443"/>
        <v>1</v>
      </c>
      <c r="G12274" s="145" t="str">
        <f t="shared" si="6444"/>
        <v>Substantive</v>
      </c>
      <c r="H12274" s="36"/>
      <c r="I12274" s="36"/>
      <c r="J12274" s="126"/>
      <c r="K12274" s="1"/>
      <c r="L12274" s="1"/>
      <c r="M12274" s="1"/>
      <c r="N12274" s="1"/>
      <c r="O12274" s="1"/>
    </row>
    <row r="12275" ht="15.75" customHeight="1">
      <c r="A12275" s="36"/>
      <c r="B12275" s="35" t="str">
        <f t="shared" si="6441"/>
        <v>5c</v>
      </c>
      <c r="C12275" s="144" t="str">
        <f t="shared" si="6442"/>
        <v>Physical properties of materials</v>
      </c>
      <c r="D12275" s="36" t="str">
        <f t="array" ref="D12275">IF(INDEX(INDIRECT(J12253),ROW($A$19))="","",INDEX(INDIRECT(J12253),ROW($A$19)))</f>
        <v/>
      </c>
      <c r="E12275" s="36" t="s">
        <v>73</v>
      </c>
      <c r="F12275" s="36">
        <f t="shared" si="6443"/>
        <v>1</v>
      </c>
      <c r="G12275" s="145" t="str">
        <f t="shared" si="6444"/>
        <v>Substantive</v>
      </c>
      <c r="H12275" s="36"/>
      <c r="I12275" s="36"/>
      <c r="J12275" s="126"/>
      <c r="K12275" s="1"/>
      <c r="L12275" s="1"/>
      <c r="M12275" s="1"/>
      <c r="N12275" s="1"/>
      <c r="O12275" s="1"/>
    </row>
    <row r="12276" ht="15.75" customHeight="1">
      <c r="A12276" s="36"/>
      <c r="B12276" s="35" t="str">
        <f t="shared" si="6441"/>
        <v>5d</v>
      </c>
      <c r="C12276" s="144" t="str">
        <f t="shared" si="6442"/>
        <v>Electricity</v>
      </c>
      <c r="D12276" s="36" t="str">
        <f t="array" ref="D12276">IF(INDEX(INDIRECT(J12253),ROW($A$20))="","",INDEX(INDIRECT(J12253),ROW($A$20)))</f>
        <v/>
      </c>
      <c r="E12276" s="36" t="s">
        <v>73</v>
      </c>
      <c r="F12276" s="36">
        <f t="shared" si="6443"/>
        <v>1</v>
      </c>
      <c r="G12276" s="145" t="str">
        <f t="shared" si="6444"/>
        <v>Substantive</v>
      </c>
      <c r="H12276" s="36"/>
      <c r="I12276" s="36"/>
      <c r="J12276" s="126"/>
      <c r="K12276" s="1"/>
      <c r="L12276" s="1"/>
      <c r="M12276" s="1"/>
      <c r="N12276" s="1"/>
      <c r="O12276" s="1"/>
    </row>
    <row r="12277" ht="15.75" customHeight="1">
      <c r="A12277" s="36"/>
      <c r="B12277" s="35" t="str">
        <f t="shared" si="6441"/>
        <v>6a</v>
      </c>
      <c r="C12277" s="144" t="str">
        <f t="shared" si="6442"/>
        <v>Planning scientific enquiry</v>
      </c>
      <c r="D12277" s="36" t="str">
        <f t="array" ref="D12277">IF(INDEX(INDIRECT(J12253),ROW($A$21))="","",INDEX(INDIRECT(J12253),ROW($A$21)))</f>
        <v/>
      </c>
      <c r="E12277" s="36" t="s">
        <v>73</v>
      </c>
      <c r="F12277" s="36">
        <f t="shared" si="6443"/>
        <v>2</v>
      </c>
      <c r="G12277" s="145" t="str">
        <f t="shared" si="6444"/>
        <v>Disciplinary</v>
      </c>
      <c r="H12277" s="36"/>
      <c r="I12277" s="36"/>
      <c r="J12277" s="126"/>
      <c r="K12277" s="1"/>
      <c r="L12277" s="1"/>
      <c r="M12277" s="1"/>
      <c r="N12277" s="1"/>
      <c r="O12277" s="1"/>
    </row>
    <row r="12278" ht="15.75" customHeight="1">
      <c r="A12278" s="36"/>
      <c r="B12278" s="35" t="str">
        <f t="shared" si="6441"/>
        <v>6b</v>
      </c>
      <c r="C12278" s="144" t="str">
        <f t="shared" si="6442"/>
        <v>Units</v>
      </c>
      <c r="D12278" s="36" t="str">
        <f t="array" ref="D12278">IF(INDEX(INDIRECT(J12253),ROW($A$22))="","",INDEX(INDIRECT(J12253),ROW($A$22)))</f>
        <v/>
      </c>
      <c r="E12278" s="36" t="s">
        <v>73</v>
      </c>
      <c r="F12278" s="36">
        <f t="shared" si="6443"/>
        <v>1</v>
      </c>
      <c r="G12278" s="145" t="str">
        <f t="shared" si="6444"/>
        <v>Disciplinary</v>
      </c>
      <c r="H12278" s="36"/>
      <c r="I12278" s="36"/>
      <c r="J12278" s="126"/>
      <c r="K12278" s="1"/>
      <c r="L12278" s="1"/>
      <c r="M12278" s="1"/>
      <c r="N12278" s="1"/>
      <c r="O12278" s="1"/>
    </row>
    <row r="12279" ht="15.75" customHeight="1">
      <c r="A12279" s="36"/>
      <c r="B12279" s="35" t="str">
        <f t="shared" si="6441"/>
        <v>6c</v>
      </c>
      <c r="C12279" s="144" t="str">
        <f t="shared" si="6442"/>
        <v>Forces</v>
      </c>
      <c r="D12279" s="36" t="str">
        <f t="array" ref="D12279">IF(INDEX(INDIRECT(J12253),ROW($A$23))="","",INDEX(INDIRECT(J12253),ROW($A$23)))</f>
        <v/>
      </c>
      <c r="E12279" s="36" t="s">
        <v>73</v>
      </c>
      <c r="F12279" s="36">
        <f t="shared" si="6443"/>
        <v>1</v>
      </c>
      <c r="G12279" s="148" t="str">
        <f t="shared" si="6444"/>
        <v>Substantive</v>
      </c>
      <c r="H12279" s="36"/>
      <c r="I12279" s="36"/>
      <c r="J12279" s="126"/>
      <c r="K12279" s="1"/>
      <c r="L12279" s="1"/>
      <c r="M12279" s="1"/>
      <c r="N12279" s="1"/>
      <c r="O12279" s="1"/>
    </row>
    <row r="12280" ht="15.75" customHeight="1">
      <c r="A12280" s="36"/>
      <c r="B12280" s="35" t="str">
        <f t="shared" si="6441"/>
        <v>6d</v>
      </c>
      <c r="C12280" s="144" t="str">
        <f t="shared" si="6442"/>
        <v>Tables</v>
      </c>
      <c r="D12280" s="36" t="str">
        <f t="array" ref="D12280">IF(INDEX(INDIRECT(J12253),ROW($A$24))="","",INDEX(INDIRECT(J12253),ROW($A$24)))</f>
        <v/>
      </c>
      <c r="E12280" s="36" t="s">
        <v>73</v>
      </c>
      <c r="F12280" s="36">
        <f t="shared" si="6443"/>
        <v>1</v>
      </c>
      <c r="G12280" s="145" t="str">
        <f t="shared" si="6444"/>
        <v>Disciplinary</v>
      </c>
      <c r="H12280" s="36"/>
      <c r="I12280" s="36"/>
      <c r="J12280" s="126"/>
      <c r="K12280" s="1"/>
      <c r="L12280" s="1"/>
      <c r="M12280" s="1"/>
      <c r="N12280" s="1"/>
      <c r="O12280" s="1"/>
    </row>
    <row r="12281" ht="15.75" customHeight="1">
      <c r="A12281" s="36"/>
      <c r="B12281" s="35" t="str">
        <f t="shared" si="6441"/>
        <v>7a</v>
      </c>
      <c r="C12281" s="144" t="str">
        <f t="shared" si="6442"/>
        <v>Behaviour of light</v>
      </c>
      <c r="D12281" s="36" t="str">
        <f t="array" ref="D12281">IF(INDEX(INDIRECT(J12253),ROW($A$25))="","",INDEX(INDIRECT(J12253),ROW($A$25)))</f>
        <v/>
      </c>
      <c r="E12281" s="36" t="s">
        <v>73</v>
      </c>
      <c r="F12281" s="36">
        <f t="shared" si="6443"/>
        <v>1</v>
      </c>
      <c r="G12281" s="148" t="str">
        <f t="shared" si="6444"/>
        <v>Substantive</v>
      </c>
      <c r="H12281" s="36"/>
      <c r="I12281" s="36"/>
      <c r="J12281" s="126"/>
      <c r="K12281" s="1"/>
      <c r="L12281" s="1"/>
      <c r="M12281" s="1"/>
      <c r="N12281" s="1"/>
      <c r="O12281" s="1"/>
    </row>
    <row r="12282" ht="15.75" customHeight="1">
      <c r="A12282" s="36"/>
      <c r="B12282" s="35" t="str">
        <f t="shared" si="6441"/>
        <v>7b</v>
      </c>
      <c r="C12282" s="144" t="str">
        <f t="shared" si="6442"/>
        <v>Behaviour of light</v>
      </c>
      <c r="D12282" s="36" t="str">
        <f t="array" ref="D12282">IF(INDEX(INDIRECT(J12253),ROW($A$26))="","",INDEX(INDIRECT(J12253),ROW($A$26)))</f>
        <v/>
      </c>
      <c r="E12282" s="36" t="s">
        <v>73</v>
      </c>
      <c r="F12282" s="36">
        <f t="shared" si="6443"/>
        <v>2</v>
      </c>
      <c r="G12282" s="145" t="str">
        <f t="shared" si="6444"/>
        <v>Substantive</v>
      </c>
      <c r="H12282" s="36"/>
      <c r="I12282" s="36"/>
      <c r="J12282" s="126"/>
      <c r="K12282" s="1"/>
      <c r="L12282" s="1"/>
      <c r="M12282" s="1"/>
      <c r="N12282" s="1"/>
      <c r="O12282" s="1"/>
    </row>
    <row r="12283" ht="15.75" customHeight="1">
      <c r="A12283" s="36"/>
      <c r="B12283" s="35" t="str">
        <f t="shared" si="6441"/>
        <v>7c</v>
      </c>
      <c r="C12283" s="144" t="str">
        <f t="shared" si="6442"/>
        <v>Behaviour of light</v>
      </c>
      <c r="D12283" s="36" t="str">
        <f t="array" ref="D12283">IF(INDEX(INDIRECT(J12253),ROW($A$27))="","",INDEX(INDIRECT(J12253),ROW($A$27)))</f>
        <v/>
      </c>
      <c r="E12283" s="36" t="s">
        <v>73</v>
      </c>
      <c r="F12283" s="36">
        <f t="shared" si="6443"/>
        <v>1</v>
      </c>
      <c r="G12283" s="145" t="str">
        <f t="shared" si="6444"/>
        <v>Substantive</v>
      </c>
      <c r="H12283" s="36"/>
      <c r="I12283" s="36"/>
      <c r="J12283" s="126"/>
      <c r="K12283" s="1"/>
      <c r="L12283" s="1"/>
      <c r="M12283" s="1"/>
      <c r="N12283" s="1"/>
      <c r="O12283" s="1"/>
    </row>
    <row r="12284" ht="15.75" customHeight="1">
      <c r="A12284" s="36"/>
      <c r="B12284" s="35" t="str">
        <f t="shared" si="6441"/>
        <v>7d</v>
      </c>
      <c r="C12284" s="144" t="str">
        <f t="shared" si="6442"/>
        <v>Conclusions</v>
      </c>
      <c r="D12284" s="36" t="str">
        <f t="array" ref="D12284">IF(INDEX(INDIRECT(J12253),ROW($A$28))="","",INDEX(INDIRECT(J12253),ROW($A$28)))</f>
        <v/>
      </c>
      <c r="E12284" s="36" t="s">
        <v>73</v>
      </c>
      <c r="F12284" s="36">
        <f t="shared" si="6443"/>
        <v>1</v>
      </c>
      <c r="G12284" s="145" t="str">
        <f t="shared" si="6444"/>
        <v>Disciplinary</v>
      </c>
      <c r="H12284" s="36"/>
      <c r="I12284" s="36"/>
      <c r="J12284" s="126"/>
      <c r="K12284" s="1"/>
      <c r="L12284" s="1"/>
      <c r="M12284" s="1"/>
      <c r="N12284" s="1"/>
      <c r="O12284" s="1"/>
    </row>
    <row r="12285" ht="15.75" customHeight="1">
      <c r="A12285" s="36"/>
      <c r="B12285" s="35" t="str">
        <f t="shared" si="6441"/>
        <v>8a</v>
      </c>
      <c r="C12285" s="144" t="str">
        <f t="shared" si="6442"/>
        <v>Measurement</v>
      </c>
      <c r="D12285" s="36" t="str">
        <f t="array" ref="D12285">IF(INDEX(INDIRECT(J12253),ROW($A$29))="","",INDEX(INDIRECT(J12253),ROW($A$29)))</f>
        <v/>
      </c>
      <c r="E12285" s="36" t="s">
        <v>73</v>
      </c>
      <c r="F12285" s="36">
        <f t="shared" si="6443"/>
        <v>1</v>
      </c>
      <c r="G12285" s="145" t="str">
        <f t="shared" si="6444"/>
        <v>Disciplinary</v>
      </c>
      <c r="H12285" s="36"/>
      <c r="I12285" s="36"/>
      <c r="J12285" s="126"/>
      <c r="K12285" s="1"/>
      <c r="L12285" s="1"/>
      <c r="M12285" s="1"/>
      <c r="N12285" s="1"/>
      <c r="O12285" s="1"/>
    </row>
    <row r="12286" ht="15.75" customHeight="1">
      <c r="A12286" s="36"/>
      <c r="B12286" s="35" t="str">
        <f t="shared" si="6441"/>
        <v>8b</v>
      </c>
      <c r="C12286" s="144" t="str">
        <f t="shared" si="6442"/>
        <v>States of matter</v>
      </c>
      <c r="D12286" s="36" t="str">
        <f t="array" ref="D12286">IF(INDEX(INDIRECT(J12253),ROW($A$30))="","",INDEX(INDIRECT(J12253),ROW($A$30)))</f>
        <v/>
      </c>
      <c r="E12286" s="36" t="s">
        <v>73</v>
      </c>
      <c r="F12286" s="36">
        <f t="shared" si="6443"/>
        <v>1</v>
      </c>
      <c r="G12286" s="145" t="str">
        <f t="shared" si="6444"/>
        <v>Substantive</v>
      </c>
      <c r="H12286" s="36"/>
      <c r="I12286" s="36"/>
      <c r="J12286" s="126"/>
      <c r="K12286" s="1"/>
      <c r="L12286" s="1"/>
      <c r="M12286" s="1"/>
      <c r="N12286" s="1"/>
      <c r="O12286" s="1"/>
    </row>
    <row r="12287" ht="15.75" customHeight="1">
      <c r="A12287" s="36"/>
      <c r="B12287" s="35" t="str">
        <f t="shared" si="6441"/>
        <v>8c</v>
      </c>
      <c r="C12287" s="144" t="str">
        <f t="shared" si="6442"/>
        <v>Accuracy and precision</v>
      </c>
      <c r="D12287" s="36" t="str">
        <f t="array" ref="D12287">IF(INDEX(INDIRECT(J12253),ROW($A$31))="","",INDEX(INDIRECT(J12253),ROW($A$31)))</f>
        <v/>
      </c>
      <c r="E12287" s="36" t="s">
        <v>73</v>
      </c>
      <c r="F12287" s="36">
        <f t="shared" si="6443"/>
        <v>1</v>
      </c>
      <c r="G12287" s="145" t="str">
        <f t="shared" si="6444"/>
        <v>Disciplinary</v>
      </c>
      <c r="H12287" s="36"/>
      <c r="I12287" s="36"/>
      <c r="J12287" s="126"/>
      <c r="K12287" s="1"/>
      <c r="L12287" s="1"/>
      <c r="M12287" s="1"/>
      <c r="N12287" s="1"/>
      <c r="O12287" s="1"/>
    </row>
    <row r="12288" ht="15.75" customHeight="1">
      <c r="A12288" s="36"/>
      <c r="B12288" s="35" t="str">
        <f t="shared" si="6441"/>
        <v>9a</v>
      </c>
      <c r="C12288" s="144" t="str">
        <f t="shared" si="6442"/>
        <v>Planning scientific enquiry</v>
      </c>
      <c r="D12288" s="36" t="str">
        <f t="array" ref="D12288">IF(INDEX(INDIRECT(J12253),ROW($A$32))="","",INDEX(INDIRECT(J12253),ROW($A$32)))</f>
        <v/>
      </c>
      <c r="E12288" s="36" t="s">
        <v>73</v>
      </c>
      <c r="F12288" s="36">
        <f t="shared" si="6443"/>
        <v>2</v>
      </c>
      <c r="G12288" s="145" t="str">
        <f t="shared" si="6444"/>
        <v>Disciplinary</v>
      </c>
      <c r="H12288" s="36"/>
      <c r="I12288" s="36"/>
      <c r="J12288" s="126"/>
      <c r="K12288" s="1"/>
      <c r="L12288" s="1"/>
      <c r="M12288" s="1"/>
      <c r="N12288" s="1"/>
      <c r="O12288" s="1"/>
    </row>
    <row r="12289" ht="15.75" customHeight="1">
      <c r="A12289" s="36"/>
      <c r="B12289" s="35" t="str">
        <f t="shared" si="6441"/>
        <v>9b</v>
      </c>
      <c r="C12289" s="144" t="str">
        <f t="shared" si="6442"/>
        <v>Forces</v>
      </c>
      <c r="D12289" s="36" t="str">
        <f t="array" ref="D12289">IF(INDEX(INDIRECT(J12253),ROW($A$33))="","",INDEX(INDIRECT(J12253),ROW($A$33)))</f>
        <v/>
      </c>
      <c r="E12289" s="36" t="s">
        <v>73</v>
      </c>
      <c r="F12289" s="36">
        <f t="shared" si="6443"/>
        <v>2</v>
      </c>
      <c r="G12289" s="148" t="str">
        <f t="shared" si="6444"/>
        <v>Substantive</v>
      </c>
      <c r="H12289" s="36"/>
      <c r="I12289" s="36"/>
      <c r="J12289" s="126"/>
      <c r="K12289" s="1"/>
      <c r="L12289" s="1"/>
      <c r="M12289" s="1"/>
      <c r="N12289" s="1"/>
      <c r="O12289" s="1"/>
    </row>
    <row r="12290" ht="15.75" customHeight="1">
      <c r="A12290" s="36"/>
      <c r="B12290" s="35" t="str">
        <f t="shared" si="6441"/>
        <v>9c</v>
      </c>
      <c r="C12290" s="144" t="str">
        <f t="shared" si="6442"/>
        <v>Repeatability</v>
      </c>
      <c r="D12290" s="36" t="str">
        <f t="array" ref="D12290">IF(INDEX(INDIRECT(J12253),ROW($A$34))="","",INDEX(INDIRECT(J12253),ROW($A$34)))</f>
        <v/>
      </c>
      <c r="E12290" s="36" t="s">
        <v>73</v>
      </c>
      <c r="F12290" s="36">
        <f t="shared" si="6443"/>
        <v>1</v>
      </c>
      <c r="G12290" s="145" t="str">
        <f t="shared" si="6444"/>
        <v>Disciplinary</v>
      </c>
      <c r="H12290" s="36"/>
      <c r="I12290" s="36"/>
      <c r="J12290" s="126"/>
      <c r="K12290" s="1"/>
      <c r="L12290" s="1"/>
      <c r="M12290" s="1"/>
      <c r="N12290" s="1"/>
      <c r="O12290" s="1"/>
    </row>
    <row r="12291" ht="15.75" customHeight="1">
      <c r="A12291" s="36"/>
      <c r="B12291" s="35" t="str">
        <f t="shared" si="6441"/>
        <v>9d</v>
      </c>
      <c r="C12291" s="144" t="str">
        <f t="shared" si="6442"/>
        <v>Graphs</v>
      </c>
      <c r="D12291" s="36" t="str">
        <f t="array" ref="D12291">IF(INDEX(INDIRECT(J12253),ROW($A$35))="","",INDEX(INDIRECT(J12253),ROW($A$35)))</f>
        <v/>
      </c>
      <c r="E12291" s="36" t="s">
        <v>73</v>
      </c>
      <c r="F12291" s="36">
        <f t="shared" si="6443"/>
        <v>1</v>
      </c>
      <c r="G12291" s="145" t="str">
        <f t="shared" si="6444"/>
        <v>Disciplinary</v>
      </c>
      <c r="H12291" s="36"/>
      <c r="I12291" s="36"/>
      <c r="J12291" s="126"/>
      <c r="K12291" s="1"/>
      <c r="L12291" s="1"/>
      <c r="M12291" s="1"/>
      <c r="N12291" s="1"/>
      <c r="O12291" s="1"/>
    </row>
    <row r="12292" ht="15.75" customHeight="1">
      <c r="A12292" s="36"/>
      <c r="B12292" s="35" t="str">
        <f t="shared" si="6441"/>
        <v>10a</v>
      </c>
      <c r="C12292" s="144" t="str">
        <f t="shared" si="6442"/>
        <v>Physical properties of materials</v>
      </c>
      <c r="D12292" s="36" t="str">
        <f t="array" ref="D12292">IF(INDEX(INDIRECT(J12253),ROW($A$36))="","",INDEX(INDIRECT(J12253),ROW($A$36)))</f>
        <v/>
      </c>
      <c r="E12292" s="36" t="s">
        <v>73</v>
      </c>
      <c r="F12292" s="36">
        <f t="shared" si="6443"/>
        <v>1</v>
      </c>
      <c r="G12292" s="145" t="str">
        <f t="shared" si="6444"/>
        <v>Substantive</v>
      </c>
      <c r="H12292" s="36"/>
      <c r="I12292" s="36"/>
      <c r="J12292" s="126"/>
      <c r="K12292" s="1"/>
      <c r="L12292" s="1"/>
      <c r="M12292" s="1"/>
      <c r="N12292" s="1"/>
      <c r="O12292" s="1"/>
    </row>
    <row r="12293" ht="15.75" customHeight="1">
      <c r="A12293" s="36"/>
      <c r="B12293" s="35" t="str">
        <f t="shared" si="6441"/>
        <v>10b</v>
      </c>
      <c r="C12293" s="144" t="str">
        <f t="shared" si="6442"/>
        <v>Physical properties of materials</v>
      </c>
      <c r="D12293" s="36" t="str">
        <f t="array" ref="D12293">IF(INDEX(INDIRECT(J12253),ROW($A$37))="","",INDEX(INDIRECT(J12253),ROW($A$37)))</f>
        <v/>
      </c>
      <c r="E12293" s="36" t="s">
        <v>73</v>
      </c>
      <c r="F12293" s="36">
        <f t="shared" si="6443"/>
        <v>1</v>
      </c>
      <c r="G12293" s="145" t="str">
        <f t="shared" si="6444"/>
        <v>Substantive</v>
      </c>
      <c r="H12293" s="36"/>
      <c r="I12293" s="36"/>
      <c r="J12293" s="126"/>
      <c r="K12293" s="1"/>
      <c r="L12293" s="1"/>
      <c r="M12293" s="1"/>
      <c r="N12293" s="1"/>
      <c r="O12293" s="1"/>
    </row>
    <row r="12294" ht="15.75" customHeight="1">
      <c r="A12294" s="36"/>
      <c r="B12294" s="35" t="str">
        <f t="shared" si="6441"/>
        <v>10c</v>
      </c>
      <c r="C12294" s="144" t="str">
        <f t="shared" si="6442"/>
        <v>Graphs</v>
      </c>
      <c r="D12294" s="36" t="str">
        <f t="array" ref="D12294">IF(INDEX(INDIRECT(J12253),ROW($A$38))="","",INDEX(INDIRECT(J12253),ROW($A$38)))</f>
        <v/>
      </c>
      <c r="E12294" s="36" t="s">
        <v>73</v>
      </c>
      <c r="F12294" s="36">
        <f t="shared" si="6443"/>
        <v>1</v>
      </c>
      <c r="G12294" s="145" t="str">
        <f t="shared" si="6444"/>
        <v>Disciplinary</v>
      </c>
      <c r="H12294" s="36"/>
      <c r="I12294" s="36"/>
      <c r="J12294" s="126"/>
      <c r="K12294" s="1"/>
      <c r="L12294" s="1"/>
      <c r="M12294" s="1"/>
      <c r="N12294" s="1"/>
      <c r="O12294" s="1"/>
    </row>
    <row r="12295" ht="15.75" customHeight="1">
      <c r="A12295" s="36"/>
      <c r="B12295" s="35" t="str">
        <f t="shared" si="6441"/>
        <v>11a</v>
      </c>
      <c r="C12295" s="144" t="str">
        <f t="shared" si="6442"/>
        <v>Repeatability</v>
      </c>
      <c r="D12295" s="36" t="str">
        <f t="array" ref="D12295">IF(INDEX(INDIRECT(J12253),ROW($A$39))="","",INDEX(INDIRECT(J12253),ROW($A$39)))</f>
        <v/>
      </c>
      <c r="E12295" s="36" t="s">
        <v>73</v>
      </c>
      <c r="F12295" s="36">
        <f t="shared" si="6443"/>
        <v>1</v>
      </c>
      <c r="G12295" s="145" t="str">
        <f t="shared" si="6444"/>
        <v>Disciplinary</v>
      </c>
      <c r="H12295" s="36"/>
      <c r="I12295" s="36"/>
      <c r="J12295" s="126"/>
      <c r="K12295" s="1"/>
      <c r="L12295" s="1"/>
      <c r="M12295" s="1"/>
      <c r="N12295" s="1"/>
      <c r="O12295" s="1"/>
    </row>
    <row r="12296" ht="15.75" customHeight="1">
      <c r="A12296" s="36"/>
      <c r="B12296" s="35" t="str">
        <f t="shared" si="6441"/>
        <v>11b</v>
      </c>
      <c r="C12296" s="144" t="str">
        <f t="shared" si="6442"/>
        <v>Plants</v>
      </c>
      <c r="D12296" s="36" t="str">
        <f t="array" ref="D12296">IF(INDEX(INDIRECT(J12253),ROW($A$40))="","",INDEX(INDIRECT(J12253),ROW($A$40)))</f>
        <v/>
      </c>
      <c r="E12296" s="36" t="s">
        <v>73</v>
      </c>
      <c r="F12296" s="36">
        <f t="shared" si="6443"/>
        <v>1</v>
      </c>
      <c r="G12296" s="145" t="str">
        <f t="shared" si="6444"/>
        <v>Substantive</v>
      </c>
      <c r="H12296" s="36"/>
      <c r="I12296" s="36"/>
      <c r="J12296" s="126"/>
      <c r="K12296" s="1"/>
      <c r="L12296" s="1"/>
      <c r="M12296" s="1"/>
      <c r="N12296" s="1"/>
      <c r="O12296" s="1"/>
    </row>
    <row r="12297" ht="15.75" customHeight="1">
      <c r="A12297" s="36"/>
      <c r="B12297" s="123" t="str">
        <f t="shared" ref="B12297:C12297" si="6445">B12247</f>
        <v>11c</v>
      </c>
      <c r="C12297" s="146" t="str">
        <f t="shared" si="6445"/>
        <v>Conclusions</v>
      </c>
      <c r="D12297" s="36" t="str">
        <f t="array" ref="D12297">IF(INDEX(INDIRECT(J12253),ROW($A$41))="","",INDEX(INDIRECT(J12253),ROW($A$41)))</f>
        <v/>
      </c>
      <c r="E12297" s="36" t="s">
        <v>73</v>
      </c>
      <c r="F12297" s="36">
        <f t="shared" si="6443"/>
        <v>2</v>
      </c>
      <c r="G12297" s="147" t="str">
        <f>IF($G12147="","",$G12147)</f>
        <v>Disciplinary</v>
      </c>
      <c r="H12297" s="36"/>
      <c r="I12297" s="36"/>
      <c r="J12297" s="126"/>
      <c r="K12297" s="1"/>
      <c r="L12297" s="1"/>
      <c r="M12297" s="1"/>
      <c r="N12297" s="1"/>
      <c r="O12297" s="1"/>
    </row>
    <row r="12298" ht="15.75" customHeight="1">
      <c r="A12298" s="36"/>
      <c r="B12298" s="36"/>
      <c r="C12298" s="124" t="s">
        <v>67</v>
      </c>
      <c r="D12298" s="116">
        <f>SUM(D12257:D12297)</f>
        <v>0</v>
      </c>
      <c r="E12298" s="70" t="s">
        <v>73</v>
      </c>
      <c r="F12298" s="71">
        <f>SUM(F12257:F12297)</f>
        <v>50</v>
      </c>
      <c r="G12298" s="36"/>
      <c r="H12298" s="36"/>
      <c r="I12298" s="36"/>
      <c r="J12298" s="126"/>
      <c r="K12298" s="1"/>
      <c r="L12298" s="1"/>
      <c r="M12298" s="1"/>
      <c r="N12298" s="1"/>
      <c r="O12298" s="1"/>
    </row>
    <row r="12299" ht="15.75" customHeight="1">
      <c r="A12299" s="36"/>
      <c r="B12299" s="36"/>
      <c r="C12299" s="54"/>
      <c r="D12299" s="36"/>
      <c r="E12299" s="36"/>
      <c r="F12299" s="36"/>
      <c r="G12299" s="36"/>
      <c r="H12299" s="36"/>
      <c r="I12299" s="36"/>
      <c r="J12299" s="126"/>
      <c r="K12299" s="1"/>
      <c r="L12299" s="1"/>
      <c r="M12299" s="1"/>
      <c r="N12299" s="1"/>
      <c r="O12299" s="1"/>
    </row>
    <row r="12300" ht="15.75" customHeight="1">
      <c r="A12300" s="36"/>
      <c r="B12300" s="36"/>
      <c r="C12300" s="54"/>
      <c r="D12300" s="1"/>
      <c r="E12300" s="36"/>
      <c r="F12300" s="36"/>
      <c r="G12300" s="36"/>
      <c r="H12300" s="36"/>
      <c r="I12300" s="36"/>
      <c r="J12300" s="126"/>
      <c r="K12300" s="1"/>
      <c r="L12300" s="1"/>
      <c r="M12300" s="1"/>
      <c r="N12300" s="1"/>
      <c r="O12300" s="1"/>
    </row>
    <row r="12301" ht="15.75" customHeight="1">
      <c r="A12301" s="51" t="str">
        <f>A12251</f>
        <v>Year 7 Baseline Assessment Feedback</v>
      </c>
      <c r="B12301" s="36"/>
      <c r="C12301" s="54"/>
      <c r="D12301" s="1"/>
      <c r="E12301" s="36"/>
      <c r="F12301" s="36"/>
      <c r="G12301" s="36"/>
      <c r="H12301" s="36"/>
      <c r="I12301" s="36"/>
      <c r="J12301" s="150">
        <f>J12251+1</f>
        <v>263</v>
      </c>
      <c r="K12301" s="1"/>
      <c r="L12301" s="1"/>
      <c r="M12301" s="1"/>
      <c r="N12301" s="1"/>
      <c r="O12301" s="1"/>
    </row>
    <row r="12302" ht="15.75" customHeight="1">
      <c r="A12302" s="54" t="s">
        <v>104</v>
      </c>
      <c r="B12302" s="54" t="str">
        <f>$B$2</f>
        <v>Year 7 Baseline Assessment</v>
      </c>
      <c r="C12302" s="54"/>
      <c r="D12302" s="1"/>
      <c r="E12302" s="36"/>
      <c r="F12302" s="36"/>
      <c r="G12302" s="36"/>
      <c r="H12302" s="36"/>
      <c r="I12302" s="36"/>
      <c r="J12302" s="36" t="str">
        <f>CONCATENATE("Marksheet!$B$",J12301)</f>
        <v>Marksheet!$B$263</v>
      </c>
      <c r="K12302" s="1"/>
      <c r="L12302" s="1"/>
      <c r="M12302" s="1"/>
      <c r="N12302" s="1"/>
      <c r="O12302" s="1"/>
    </row>
    <row r="12303" ht="15.75" customHeight="1">
      <c r="A12303" s="54" t="s">
        <v>100</v>
      </c>
      <c r="B12303" s="54" t="str">
        <f>IF(INDIRECT(J12302)="","",INDIRECT(J12302))</f>
        <v/>
      </c>
      <c r="C12303" s="54"/>
      <c r="D12303" s="1"/>
      <c r="E12303" s="36"/>
      <c r="F12303" s="36"/>
      <c r="G12303" s="36"/>
      <c r="H12303" s="36"/>
      <c r="I12303" s="36"/>
      <c r="J12303" s="36" t="str">
        <f>CONCATENATE("Marksheet!$D$",J12301,":$AV$",J12301)</f>
        <v>Marksheet!$D$263:$AV$263</v>
      </c>
      <c r="K12303" s="1"/>
      <c r="L12303" s="1"/>
      <c r="M12303" s="1"/>
      <c r="N12303" s="1"/>
      <c r="O12303" s="1"/>
    </row>
    <row r="12304" ht="15.75" customHeight="1">
      <c r="A12304" s="54" t="s">
        <v>105</v>
      </c>
      <c r="B12304" s="54" t="str">
        <f>INDIRECT(CONCATENATE("Marksheet!$C$",INDIRECT(CONCATENATE("J",ROW()-3))))</f>
        <v/>
      </c>
      <c r="C12304" s="54"/>
      <c r="D12304" s="36"/>
      <c r="E12304" s="36"/>
      <c r="F12304" s="36"/>
      <c r="G12304" s="36"/>
      <c r="H12304" s="36"/>
      <c r="I12304" s="36"/>
      <c r="J12304" s="126"/>
      <c r="K12304" s="1"/>
      <c r="L12304" s="1"/>
      <c r="M12304" s="1"/>
      <c r="N12304" s="1"/>
      <c r="O12304" s="1"/>
    </row>
    <row r="12305" ht="15.75" customHeight="1">
      <c r="A12305" s="54"/>
      <c r="B12305" s="54"/>
      <c r="C12305" s="54"/>
      <c r="D12305" s="36"/>
      <c r="E12305" s="36"/>
      <c r="F12305" s="36"/>
      <c r="G12305" s="36"/>
      <c r="H12305" s="36"/>
      <c r="I12305" s="36"/>
      <c r="J12305" s="126"/>
      <c r="K12305" s="1"/>
      <c r="L12305" s="1"/>
      <c r="M12305" s="1"/>
      <c r="N12305" s="1"/>
      <c r="O12305" s="1"/>
    </row>
    <row r="12306" ht="15.75" customHeight="1">
      <c r="A12306" s="120"/>
      <c r="B12306" s="80" t="s">
        <v>93</v>
      </c>
      <c r="C12306" s="141" t="s">
        <v>94</v>
      </c>
      <c r="D12306" s="128" t="s">
        <v>95</v>
      </c>
      <c r="E12306" s="58"/>
      <c r="F12306" s="59"/>
      <c r="G12306" s="151" t="s">
        <v>106</v>
      </c>
      <c r="H12306" s="130"/>
      <c r="I12306" s="130"/>
      <c r="J12306" s="131"/>
      <c r="K12306" s="1"/>
      <c r="L12306" s="1"/>
      <c r="M12306" s="1"/>
      <c r="N12306" s="1"/>
      <c r="O12306" s="1"/>
    </row>
    <row r="12307" ht="15.75" customHeight="1">
      <c r="A12307" s="36"/>
      <c r="B12307" s="122" t="str">
        <f t="shared" ref="B12307:B12346" si="6446">IF($B12007="","",$B12007)</f>
        <v>1a</v>
      </c>
      <c r="C12307" s="142" t="str">
        <f t="shared" ref="C12307:C12346" si="6447">IF($C12007="","",$C12007)</f>
        <v>Living and non-living things</v>
      </c>
      <c r="D12307" s="36" t="str">
        <f t="array" ref="D12307">IF(INDEX(INDIRECT(J12303),ROW($A$1))="","",INDEX(INDIRECT(J12303),ROW($A$1)))</f>
        <v/>
      </c>
      <c r="E12307" s="36" t="s">
        <v>73</v>
      </c>
      <c r="F12307" s="36">
        <f t="shared" ref="F12307:F12347" si="6448">IF($F12007="","",$F12007)</f>
        <v>2</v>
      </c>
      <c r="G12307" s="143" t="str">
        <f t="shared" ref="G12307:G12346" si="6449">IF($G11657="","",$G11657)</f>
        <v>Substantive</v>
      </c>
      <c r="H12307" s="36"/>
      <c r="I12307" s="36"/>
      <c r="J12307" s="126"/>
      <c r="K12307" s="1"/>
      <c r="L12307" s="1"/>
      <c r="M12307" s="1"/>
      <c r="N12307" s="1"/>
      <c r="O12307" s="1"/>
    </row>
    <row r="12308" ht="15.75" customHeight="1">
      <c r="A12308" s="36"/>
      <c r="B12308" s="35" t="str">
        <f t="shared" si="6446"/>
        <v>1b</v>
      </c>
      <c r="C12308" s="144" t="str">
        <f t="shared" si="6447"/>
        <v>Measurement</v>
      </c>
      <c r="D12308" s="36" t="str">
        <f t="array" ref="D12308">IF(INDEX(INDIRECT(J12303),ROW($A$2))="","",INDEX(INDIRECT(J12303),ROW($A$2)))</f>
        <v/>
      </c>
      <c r="E12308" s="36" t="s">
        <v>73</v>
      </c>
      <c r="F12308" s="36">
        <f t="shared" si="6448"/>
        <v>1</v>
      </c>
      <c r="G12308" s="145" t="str">
        <f t="shared" si="6449"/>
        <v>Disciplinary</v>
      </c>
      <c r="H12308" s="36"/>
      <c r="I12308" s="36"/>
      <c r="J12308" s="126"/>
      <c r="K12308" s="1"/>
      <c r="L12308" s="1"/>
      <c r="M12308" s="1"/>
      <c r="N12308" s="1"/>
      <c r="O12308" s="1"/>
    </row>
    <row r="12309" ht="15.75" customHeight="1">
      <c r="A12309" s="36"/>
      <c r="B12309" s="35" t="str">
        <f t="shared" si="6446"/>
        <v>1c</v>
      </c>
      <c r="C12309" s="144" t="str">
        <f t="shared" si="6447"/>
        <v>Tables</v>
      </c>
      <c r="D12309" s="36" t="str">
        <f t="array" ref="D12309">IF(INDEX(INDIRECT(J12303),ROW($A$3))="","",INDEX(INDIRECT(J12303),ROW($A$3)))</f>
        <v/>
      </c>
      <c r="E12309" s="36" t="s">
        <v>73</v>
      </c>
      <c r="F12309" s="36">
        <f t="shared" si="6448"/>
        <v>1</v>
      </c>
      <c r="G12309" s="145" t="str">
        <f t="shared" si="6449"/>
        <v>Disciplinary</v>
      </c>
      <c r="H12309" s="36"/>
      <c r="I12309" s="36"/>
      <c r="J12309" s="126"/>
      <c r="K12309" s="1"/>
      <c r="L12309" s="1"/>
      <c r="M12309" s="1"/>
      <c r="N12309" s="1"/>
      <c r="O12309" s="1"/>
    </row>
    <row r="12310" ht="15.75" customHeight="1">
      <c r="A12310" s="36"/>
      <c r="B12310" s="35" t="str">
        <f t="shared" si="6446"/>
        <v>1d</v>
      </c>
      <c r="C12310" s="144" t="str">
        <f t="shared" si="6447"/>
        <v>Plants</v>
      </c>
      <c r="D12310" s="36" t="str">
        <f t="array" ref="D12310">IF(INDEX(INDIRECT(J12303),ROW($A$4))="","",INDEX(INDIRECT(J12303),ROW($A$4)))</f>
        <v/>
      </c>
      <c r="E12310" s="36" t="s">
        <v>73</v>
      </c>
      <c r="F12310" s="36">
        <f t="shared" si="6448"/>
        <v>1</v>
      </c>
      <c r="G12310" s="145" t="str">
        <f t="shared" si="6449"/>
        <v>Substantive</v>
      </c>
      <c r="H12310" s="36"/>
      <c r="I12310" s="36"/>
      <c r="J12310" s="126"/>
      <c r="K12310" s="1"/>
      <c r="L12310" s="1"/>
      <c r="M12310" s="1"/>
      <c r="N12310" s="1"/>
      <c r="O12310" s="1"/>
    </row>
    <row r="12311" ht="15.75" customHeight="1">
      <c r="A12311" s="36"/>
      <c r="B12311" s="35" t="str">
        <f t="shared" si="6446"/>
        <v>1e</v>
      </c>
      <c r="C12311" s="144" t="str">
        <f t="shared" si="6447"/>
        <v>Food chains</v>
      </c>
      <c r="D12311" s="36" t="str">
        <f t="array" ref="D12311">IF(INDEX(INDIRECT(J12303),ROW($A$5))="","",INDEX(INDIRECT(J12303),ROW($A$5)))</f>
        <v/>
      </c>
      <c r="E12311" s="36" t="s">
        <v>73</v>
      </c>
      <c r="F12311" s="36">
        <f t="shared" si="6448"/>
        <v>2</v>
      </c>
      <c r="G12311" s="145" t="str">
        <f t="shared" si="6449"/>
        <v>Substantive</v>
      </c>
      <c r="H12311" s="36"/>
      <c r="I12311" s="36"/>
      <c r="J12311" s="126"/>
      <c r="K12311" s="1"/>
      <c r="L12311" s="1"/>
      <c r="M12311" s="1"/>
      <c r="N12311" s="1"/>
      <c r="O12311" s="1"/>
    </row>
    <row r="12312" ht="15.75" customHeight="1">
      <c r="A12312" s="36"/>
      <c r="B12312" s="35" t="str">
        <f t="shared" si="6446"/>
        <v>2a</v>
      </c>
      <c r="C12312" s="144" t="str">
        <f t="shared" si="6447"/>
        <v>States of matter</v>
      </c>
      <c r="D12312" s="36" t="str">
        <f t="array" ref="D12312">IF(INDEX(INDIRECT(J12303),ROW($A$6))="","",INDEX(INDIRECT(J12303),ROW($A$6)))</f>
        <v/>
      </c>
      <c r="E12312" s="36" t="s">
        <v>73</v>
      </c>
      <c r="F12312" s="36">
        <f t="shared" si="6448"/>
        <v>1</v>
      </c>
      <c r="G12312" s="145" t="str">
        <f t="shared" si="6449"/>
        <v>Substantive</v>
      </c>
      <c r="H12312" s="36"/>
      <c r="I12312" s="36"/>
      <c r="J12312" s="126"/>
      <c r="K12312" s="1"/>
      <c r="L12312" s="1"/>
      <c r="M12312" s="1"/>
      <c r="N12312" s="1"/>
      <c r="O12312" s="1"/>
    </row>
    <row r="12313" ht="15.75" customHeight="1">
      <c r="A12313" s="36"/>
      <c r="B12313" s="35" t="str">
        <f t="shared" si="6446"/>
        <v>2b</v>
      </c>
      <c r="C12313" s="144" t="str">
        <f t="shared" si="6447"/>
        <v>Graphs</v>
      </c>
      <c r="D12313" s="36" t="str">
        <f t="array" ref="D12313">IF(INDEX(INDIRECT(J12303),ROW($A$7))="","",INDEX(INDIRECT(J12303),ROW($A$7)))</f>
        <v/>
      </c>
      <c r="E12313" s="36" t="s">
        <v>73</v>
      </c>
      <c r="F12313" s="36">
        <f t="shared" si="6448"/>
        <v>1</v>
      </c>
      <c r="G12313" s="148" t="str">
        <f t="shared" si="6449"/>
        <v>Disciplinary</v>
      </c>
      <c r="H12313" s="36"/>
      <c r="I12313" s="36"/>
      <c r="J12313" s="126"/>
      <c r="K12313" s="1"/>
      <c r="L12313" s="1"/>
      <c r="M12313" s="1"/>
      <c r="N12313" s="1"/>
      <c r="O12313" s="1"/>
    </row>
    <row r="12314" ht="15.75" customHeight="1">
      <c r="A12314" s="36"/>
      <c r="B12314" s="35" t="str">
        <f t="shared" si="6446"/>
        <v>2c</v>
      </c>
      <c r="C12314" s="144" t="str">
        <f t="shared" si="6447"/>
        <v>Plants</v>
      </c>
      <c r="D12314" s="36" t="str">
        <f t="array" ref="D12314">IF(INDEX(INDIRECT(J12303),ROW($A$8))="","",INDEX(INDIRECT(J12303),ROW($A$8)))</f>
        <v/>
      </c>
      <c r="E12314" s="36" t="s">
        <v>73</v>
      </c>
      <c r="F12314" s="36">
        <f t="shared" si="6448"/>
        <v>1</v>
      </c>
      <c r="G12314" s="145" t="str">
        <f t="shared" si="6449"/>
        <v>Substantive</v>
      </c>
      <c r="H12314" s="36"/>
      <c r="I12314" s="36"/>
      <c r="J12314" s="126"/>
      <c r="K12314" s="1"/>
      <c r="L12314" s="1"/>
      <c r="M12314" s="1"/>
      <c r="N12314" s="1"/>
      <c r="O12314" s="1"/>
    </row>
    <row r="12315" ht="15.75" customHeight="1">
      <c r="A12315" s="36"/>
      <c r="B12315" s="35" t="str">
        <f t="shared" si="6446"/>
        <v>3a</v>
      </c>
      <c r="C12315" s="144" t="str">
        <f t="shared" si="6447"/>
        <v>Reversible and non-reversible changes</v>
      </c>
      <c r="D12315" s="36" t="str">
        <f t="array" ref="D12315">IF(INDEX(INDIRECT(J12303),ROW($A$9))="","",INDEX(INDIRECT(J12303),ROW($A$9)))</f>
        <v/>
      </c>
      <c r="E12315" s="36" t="s">
        <v>73</v>
      </c>
      <c r="F12315" s="36">
        <f t="shared" si="6448"/>
        <v>2</v>
      </c>
      <c r="G12315" s="145" t="str">
        <f t="shared" si="6449"/>
        <v>Substantive</v>
      </c>
      <c r="H12315" s="36"/>
      <c r="I12315" s="36"/>
      <c r="J12315" s="126"/>
      <c r="K12315" s="1"/>
      <c r="L12315" s="1"/>
      <c r="M12315" s="1"/>
      <c r="N12315" s="1"/>
      <c r="O12315" s="1"/>
    </row>
    <row r="12316" ht="15.75" customHeight="1">
      <c r="A12316" s="36"/>
      <c r="B12316" s="35" t="str">
        <f t="shared" si="6446"/>
        <v>3b</v>
      </c>
      <c r="C12316" s="144" t="str">
        <f t="shared" si="6447"/>
        <v>Units</v>
      </c>
      <c r="D12316" s="36" t="str">
        <f t="array" ref="D12316">IF(INDEX(INDIRECT(J12303),ROW($A$10))="","",INDEX(INDIRECT(J12303),ROW($A$10)))</f>
        <v/>
      </c>
      <c r="E12316" s="36" t="s">
        <v>73</v>
      </c>
      <c r="F12316" s="36">
        <f t="shared" si="6448"/>
        <v>1</v>
      </c>
      <c r="G12316" s="145" t="str">
        <f t="shared" si="6449"/>
        <v>Disciplinary</v>
      </c>
      <c r="H12316" s="36"/>
      <c r="I12316" s="36"/>
      <c r="J12316" s="126"/>
      <c r="K12316" s="1"/>
      <c r="L12316" s="1"/>
      <c r="M12316" s="1"/>
      <c r="N12316" s="1"/>
      <c r="O12316" s="1"/>
    </row>
    <row r="12317" ht="15.75" customHeight="1">
      <c r="A12317" s="36"/>
      <c r="B12317" s="35" t="str">
        <f t="shared" si="6446"/>
        <v>3c</v>
      </c>
      <c r="C12317" s="144" t="str">
        <f t="shared" si="6447"/>
        <v>Hazards, risks and precautions</v>
      </c>
      <c r="D12317" s="36" t="str">
        <f t="array" ref="D12317">IF(INDEX(INDIRECT(J12303),ROW($A$11))="","",INDEX(INDIRECT(J12303),ROW($A$11)))</f>
        <v/>
      </c>
      <c r="E12317" s="36" t="s">
        <v>73</v>
      </c>
      <c r="F12317" s="36">
        <f t="shared" si="6448"/>
        <v>1</v>
      </c>
      <c r="G12317" s="149" t="str">
        <f t="shared" si="6449"/>
        <v>Disciplinary</v>
      </c>
      <c r="H12317" s="36"/>
      <c r="I12317" s="36"/>
      <c r="J12317" s="126"/>
      <c r="K12317" s="1"/>
      <c r="L12317" s="1"/>
      <c r="M12317" s="1"/>
      <c r="N12317" s="1"/>
      <c r="O12317" s="1"/>
    </row>
    <row r="12318" ht="15.75" customHeight="1">
      <c r="A12318" s="36"/>
      <c r="B12318" s="35" t="str">
        <f t="shared" si="6446"/>
        <v>3d</v>
      </c>
      <c r="C12318" s="144" t="str">
        <f t="shared" si="6447"/>
        <v>States of matter</v>
      </c>
      <c r="D12318" s="36" t="str">
        <f t="array" ref="D12318">IF(INDEX(INDIRECT(J12303),ROW($A$12))="","",INDEX(INDIRECT(J12303),ROW($A$12)))</f>
        <v/>
      </c>
      <c r="E12318" s="36" t="s">
        <v>73</v>
      </c>
      <c r="F12318" s="36">
        <f t="shared" si="6448"/>
        <v>1</v>
      </c>
      <c r="G12318" s="145" t="str">
        <f t="shared" si="6449"/>
        <v>Substantive</v>
      </c>
      <c r="H12318" s="36"/>
      <c r="I12318" s="36"/>
      <c r="J12318" s="126"/>
      <c r="K12318" s="1"/>
      <c r="L12318" s="1"/>
      <c r="M12318" s="1"/>
      <c r="N12318" s="1"/>
      <c r="O12318" s="1"/>
    </row>
    <row r="12319" ht="15.75" customHeight="1">
      <c r="A12319" s="36"/>
      <c r="B12319" s="35" t="str">
        <f t="shared" si="6446"/>
        <v>3e</v>
      </c>
      <c r="C12319" s="144" t="str">
        <f t="shared" si="6447"/>
        <v>Reversible and non-reversible changes</v>
      </c>
      <c r="D12319" s="36" t="str">
        <f t="array" ref="D12319">IF(INDEX(INDIRECT(J12303),ROW($A$13))="","",INDEX(INDIRECT(J12303),ROW($A$13)))</f>
        <v/>
      </c>
      <c r="E12319" s="36" t="s">
        <v>73</v>
      </c>
      <c r="F12319" s="36">
        <f t="shared" si="6448"/>
        <v>1</v>
      </c>
      <c r="G12319" s="145" t="str">
        <f t="shared" si="6449"/>
        <v>Substantive</v>
      </c>
      <c r="H12319" s="36"/>
      <c r="I12319" s="36"/>
      <c r="J12319" s="126"/>
      <c r="K12319" s="1"/>
      <c r="L12319" s="1"/>
      <c r="M12319" s="1"/>
      <c r="N12319" s="1"/>
      <c r="O12319" s="1"/>
    </row>
    <row r="12320" ht="15.75" customHeight="1">
      <c r="A12320" s="36"/>
      <c r="B12320" s="35" t="str">
        <f t="shared" si="6446"/>
        <v>4a</v>
      </c>
      <c r="C12320" s="144" t="str">
        <f t="shared" si="6447"/>
        <v>Equipment</v>
      </c>
      <c r="D12320" s="36" t="str">
        <f t="array" ref="D12320">IF(INDEX(INDIRECT(J12303),ROW($A$14))="","",INDEX(INDIRECT(J12303),ROW($A$14)))</f>
        <v/>
      </c>
      <c r="E12320" s="36" t="s">
        <v>73</v>
      </c>
      <c r="F12320" s="36">
        <f t="shared" si="6448"/>
        <v>2</v>
      </c>
      <c r="G12320" s="145" t="str">
        <f t="shared" si="6449"/>
        <v>Disciplinary</v>
      </c>
      <c r="H12320" s="36"/>
      <c r="I12320" s="36"/>
      <c r="J12320" s="126"/>
      <c r="K12320" s="1"/>
      <c r="L12320" s="1"/>
      <c r="M12320" s="1"/>
      <c r="N12320" s="1"/>
      <c r="O12320" s="1"/>
    </row>
    <row r="12321" ht="15.75" customHeight="1">
      <c r="A12321" s="36"/>
      <c r="B12321" s="35" t="str">
        <f t="shared" si="6446"/>
        <v>4b</v>
      </c>
      <c r="C12321" s="144" t="str">
        <f t="shared" si="6447"/>
        <v>Accuracy and precision</v>
      </c>
      <c r="D12321" s="36" t="str">
        <f t="array" ref="D12321">IF(INDEX(INDIRECT(J12303),ROW($A$15))="","",INDEX(INDIRECT(J12303),ROW($A$15)))</f>
        <v/>
      </c>
      <c r="E12321" s="36" t="s">
        <v>73</v>
      </c>
      <c r="F12321" s="36">
        <f t="shared" si="6448"/>
        <v>1</v>
      </c>
      <c r="G12321" s="145" t="str">
        <f t="shared" si="6449"/>
        <v>Disciplinary</v>
      </c>
      <c r="H12321" s="36"/>
      <c r="I12321" s="36"/>
      <c r="J12321" s="126"/>
      <c r="K12321" s="1"/>
      <c r="L12321" s="1"/>
      <c r="M12321" s="1"/>
      <c r="N12321" s="1"/>
      <c r="O12321" s="1"/>
    </row>
    <row r="12322" ht="15.75" customHeight="1">
      <c r="A12322" s="36"/>
      <c r="B12322" s="35" t="str">
        <f t="shared" si="6446"/>
        <v>4c</v>
      </c>
      <c r="C12322" s="144" t="str">
        <f t="shared" si="6447"/>
        <v>Conclusions</v>
      </c>
      <c r="D12322" s="36" t="str">
        <f t="array" ref="D12322">IF(INDEX(INDIRECT(J12303),ROW($A$16))="","",INDEX(INDIRECT(J12303),ROW($A$16)))</f>
        <v/>
      </c>
      <c r="E12322" s="36" t="s">
        <v>73</v>
      </c>
      <c r="F12322" s="36">
        <f t="shared" si="6448"/>
        <v>1</v>
      </c>
      <c r="G12322" s="145" t="str">
        <f t="shared" si="6449"/>
        <v>Disciplinary</v>
      </c>
      <c r="H12322" s="36"/>
      <c r="I12322" s="36"/>
      <c r="J12322" s="126"/>
      <c r="K12322" s="1"/>
      <c r="L12322" s="1"/>
      <c r="M12322" s="1"/>
      <c r="N12322" s="1"/>
      <c r="O12322" s="1"/>
    </row>
    <row r="12323" ht="15.75" customHeight="1">
      <c r="A12323" s="36"/>
      <c r="B12323" s="35" t="str">
        <f t="shared" si="6446"/>
        <v>5a</v>
      </c>
      <c r="C12323" s="144" t="str">
        <f t="shared" si="6447"/>
        <v>Hazards, risks and precautions</v>
      </c>
      <c r="D12323" s="36" t="str">
        <f t="array" ref="D12323">IF(INDEX(INDIRECT(J12303),ROW($A$17))="","",INDEX(INDIRECT(J12303),ROW($A$17)))</f>
        <v/>
      </c>
      <c r="E12323" s="36" t="s">
        <v>73</v>
      </c>
      <c r="F12323" s="36">
        <f t="shared" si="6448"/>
        <v>1</v>
      </c>
      <c r="G12323" s="145" t="str">
        <f t="shared" si="6449"/>
        <v>Disciplinary</v>
      </c>
      <c r="H12323" s="36"/>
      <c r="I12323" s="36"/>
      <c r="J12323" s="126"/>
      <c r="K12323" s="1"/>
      <c r="L12323" s="1"/>
      <c r="M12323" s="1"/>
      <c r="N12323" s="1"/>
      <c r="O12323" s="1"/>
    </row>
    <row r="12324" ht="15.75" customHeight="1">
      <c r="A12324" s="36"/>
      <c r="B12324" s="35" t="str">
        <f t="shared" si="6446"/>
        <v>5b</v>
      </c>
      <c r="C12324" s="144" t="str">
        <f t="shared" si="6447"/>
        <v>Electricity</v>
      </c>
      <c r="D12324" s="36" t="str">
        <f t="array" ref="D12324">IF(INDEX(INDIRECT(J12303),ROW($A$18))="","",INDEX(INDIRECT(J12303),ROW($A$18)))</f>
        <v/>
      </c>
      <c r="E12324" s="36" t="s">
        <v>73</v>
      </c>
      <c r="F12324" s="36">
        <f t="shared" si="6448"/>
        <v>1</v>
      </c>
      <c r="G12324" s="145" t="str">
        <f t="shared" si="6449"/>
        <v>Substantive</v>
      </c>
      <c r="H12324" s="36"/>
      <c r="I12324" s="36"/>
      <c r="J12324" s="126"/>
      <c r="K12324" s="1"/>
      <c r="L12324" s="1"/>
      <c r="M12324" s="1"/>
      <c r="N12324" s="1"/>
      <c r="O12324" s="1"/>
    </row>
    <row r="12325" ht="15.75" customHeight="1">
      <c r="A12325" s="36"/>
      <c r="B12325" s="35" t="str">
        <f t="shared" si="6446"/>
        <v>5c</v>
      </c>
      <c r="C12325" s="144" t="str">
        <f t="shared" si="6447"/>
        <v>Physical properties of materials</v>
      </c>
      <c r="D12325" s="36" t="str">
        <f t="array" ref="D12325">IF(INDEX(INDIRECT(J12303),ROW($A$19))="","",INDEX(INDIRECT(J12303),ROW($A$19)))</f>
        <v/>
      </c>
      <c r="E12325" s="36" t="s">
        <v>73</v>
      </c>
      <c r="F12325" s="36">
        <f t="shared" si="6448"/>
        <v>1</v>
      </c>
      <c r="G12325" s="145" t="str">
        <f t="shared" si="6449"/>
        <v>Substantive</v>
      </c>
      <c r="H12325" s="36"/>
      <c r="I12325" s="36"/>
      <c r="J12325" s="126"/>
      <c r="K12325" s="1"/>
      <c r="L12325" s="1"/>
      <c r="M12325" s="1"/>
      <c r="N12325" s="1"/>
      <c r="O12325" s="1"/>
    </row>
    <row r="12326" ht="15.75" customHeight="1">
      <c r="A12326" s="36"/>
      <c r="B12326" s="35" t="str">
        <f t="shared" si="6446"/>
        <v>5d</v>
      </c>
      <c r="C12326" s="144" t="str">
        <f t="shared" si="6447"/>
        <v>Electricity</v>
      </c>
      <c r="D12326" s="36" t="str">
        <f t="array" ref="D12326">IF(INDEX(INDIRECT(J12303),ROW($A$20))="","",INDEX(INDIRECT(J12303),ROW($A$20)))</f>
        <v/>
      </c>
      <c r="E12326" s="36" t="s">
        <v>73</v>
      </c>
      <c r="F12326" s="36">
        <f t="shared" si="6448"/>
        <v>1</v>
      </c>
      <c r="G12326" s="145" t="str">
        <f t="shared" si="6449"/>
        <v>Substantive</v>
      </c>
      <c r="H12326" s="36"/>
      <c r="I12326" s="36"/>
      <c r="J12326" s="126"/>
      <c r="K12326" s="1"/>
      <c r="L12326" s="1"/>
      <c r="M12326" s="1"/>
      <c r="N12326" s="1"/>
      <c r="O12326" s="1"/>
    </row>
    <row r="12327" ht="15.75" customHeight="1">
      <c r="A12327" s="36"/>
      <c r="B12327" s="35" t="str">
        <f t="shared" si="6446"/>
        <v>6a</v>
      </c>
      <c r="C12327" s="144" t="str">
        <f t="shared" si="6447"/>
        <v>Planning scientific enquiry</v>
      </c>
      <c r="D12327" s="36" t="str">
        <f t="array" ref="D12327">IF(INDEX(INDIRECT(J12303),ROW($A$21))="","",INDEX(INDIRECT(J12303),ROW($A$21)))</f>
        <v/>
      </c>
      <c r="E12327" s="36" t="s">
        <v>73</v>
      </c>
      <c r="F12327" s="36">
        <f t="shared" si="6448"/>
        <v>2</v>
      </c>
      <c r="G12327" s="145" t="str">
        <f t="shared" si="6449"/>
        <v>Disciplinary</v>
      </c>
      <c r="H12327" s="36"/>
      <c r="I12327" s="36"/>
      <c r="J12327" s="126"/>
      <c r="K12327" s="1"/>
      <c r="L12327" s="1"/>
      <c r="M12327" s="1"/>
      <c r="N12327" s="1"/>
      <c r="O12327" s="1"/>
    </row>
    <row r="12328" ht="15.75" customHeight="1">
      <c r="A12328" s="36"/>
      <c r="B12328" s="35" t="str">
        <f t="shared" si="6446"/>
        <v>6b</v>
      </c>
      <c r="C12328" s="144" t="str">
        <f t="shared" si="6447"/>
        <v>Units</v>
      </c>
      <c r="D12328" s="36" t="str">
        <f t="array" ref="D12328">IF(INDEX(INDIRECT(J12303),ROW($A$22))="","",INDEX(INDIRECT(J12303),ROW($A$22)))</f>
        <v/>
      </c>
      <c r="E12328" s="36" t="s">
        <v>73</v>
      </c>
      <c r="F12328" s="36">
        <f t="shared" si="6448"/>
        <v>1</v>
      </c>
      <c r="G12328" s="145" t="str">
        <f t="shared" si="6449"/>
        <v>Disciplinary</v>
      </c>
      <c r="H12328" s="36"/>
      <c r="I12328" s="36"/>
      <c r="J12328" s="126"/>
      <c r="K12328" s="1"/>
      <c r="L12328" s="1"/>
      <c r="M12328" s="1"/>
      <c r="N12328" s="1"/>
      <c r="O12328" s="1"/>
    </row>
    <row r="12329" ht="15.75" customHeight="1">
      <c r="A12329" s="36"/>
      <c r="B12329" s="35" t="str">
        <f t="shared" si="6446"/>
        <v>6c</v>
      </c>
      <c r="C12329" s="144" t="str">
        <f t="shared" si="6447"/>
        <v>Forces</v>
      </c>
      <c r="D12329" s="36" t="str">
        <f t="array" ref="D12329">IF(INDEX(INDIRECT(J12303),ROW($A$23))="","",INDEX(INDIRECT(J12303),ROW($A$23)))</f>
        <v/>
      </c>
      <c r="E12329" s="36" t="s">
        <v>73</v>
      </c>
      <c r="F12329" s="36">
        <f t="shared" si="6448"/>
        <v>1</v>
      </c>
      <c r="G12329" s="148" t="str">
        <f t="shared" si="6449"/>
        <v>Substantive</v>
      </c>
      <c r="H12329" s="36"/>
      <c r="I12329" s="36"/>
      <c r="J12329" s="126"/>
      <c r="K12329" s="1"/>
      <c r="L12329" s="1"/>
      <c r="M12329" s="1"/>
      <c r="N12329" s="1"/>
      <c r="O12329" s="1"/>
    </row>
    <row r="12330" ht="15.75" customHeight="1">
      <c r="A12330" s="36"/>
      <c r="B12330" s="35" t="str">
        <f t="shared" si="6446"/>
        <v>6d</v>
      </c>
      <c r="C12330" s="144" t="str">
        <f t="shared" si="6447"/>
        <v>Tables</v>
      </c>
      <c r="D12330" s="36" t="str">
        <f t="array" ref="D12330">IF(INDEX(INDIRECT(J12303),ROW($A$24))="","",INDEX(INDIRECT(J12303),ROW($A$24)))</f>
        <v/>
      </c>
      <c r="E12330" s="36" t="s">
        <v>73</v>
      </c>
      <c r="F12330" s="36">
        <f t="shared" si="6448"/>
        <v>1</v>
      </c>
      <c r="G12330" s="145" t="str">
        <f t="shared" si="6449"/>
        <v>Disciplinary</v>
      </c>
      <c r="H12330" s="36"/>
      <c r="I12330" s="36"/>
      <c r="J12330" s="126"/>
      <c r="K12330" s="1"/>
      <c r="L12330" s="1"/>
      <c r="M12330" s="1"/>
      <c r="N12330" s="1"/>
      <c r="O12330" s="1"/>
    </row>
    <row r="12331" ht="15.75" customHeight="1">
      <c r="A12331" s="36"/>
      <c r="B12331" s="35" t="str">
        <f t="shared" si="6446"/>
        <v>7a</v>
      </c>
      <c r="C12331" s="144" t="str">
        <f t="shared" si="6447"/>
        <v>Behaviour of light</v>
      </c>
      <c r="D12331" s="36" t="str">
        <f t="array" ref="D12331">IF(INDEX(INDIRECT(J12303),ROW($A$25))="","",INDEX(INDIRECT(J12303),ROW($A$25)))</f>
        <v/>
      </c>
      <c r="E12331" s="36" t="s">
        <v>73</v>
      </c>
      <c r="F12331" s="36">
        <f t="shared" si="6448"/>
        <v>1</v>
      </c>
      <c r="G12331" s="148" t="str">
        <f t="shared" si="6449"/>
        <v>Substantive</v>
      </c>
      <c r="H12331" s="36"/>
      <c r="I12331" s="36"/>
      <c r="J12331" s="126"/>
      <c r="K12331" s="1"/>
      <c r="L12331" s="1"/>
      <c r="M12331" s="1"/>
      <c r="N12331" s="1"/>
      <c r="O12331" s="1"/>
    </row>
    <row r="12332" ht="15.75" customHeight="1">
      <c r="A12332" s="36"/>
      <c r="B12332" s="35" t="str">
        <f t="shared" si="6446"/>
        <v>7b</v>
      </c>
      <c r="C12332" s="144" t="str">
        <f t="shared" si="6447"/>
        <v>Behaviour of light</v>
      </c>
      <c r="D12332" s="36" t="str">
        <f t="array" ref="D12332">IF(INDEX(INDIRECT(J12303),ROW($A$26))="","",INDEX(INDIRECT(J12303),ROW($A$26)))</f>
        <v/>
      </c>
      <c r="E12332" s="36" t="s">
        <v>73</v>
      </c>
      <c r="F12332" s="36">
        <f t="shared" si="6448"/>
        <v>2</v>
      </c>
      <c r="G12332" s="145" t="str">
        <f t="shared" si="6449"/>
        <v>Substantive</v>
      </c>
      <c r="H12332" s="36"/>
      <c r="I12332" s="36"/>
      <c r="J12332" s="126"/>
      <c r="K12332" s="1"/>
      <c r="L12332" s="1"/>
      <c r="M12332" s="1"/>
      <c r="N12332" s="1"/>
      <c r="O12332" s="1"/>
    </row>
    <row r="12333" ht="15.75" customHeight="1">
      <c r="A12333" s="36"/>
      <c r="B12333" s="35" t="str">
        <f t="shared" si="6446"/>
        <v>7c</v>
      </c>
      <c r="C12333" s="144" t="str">
        <f t="shared" si="6447"/>
        <v>Behaviour of light</v>
      </c>
      <c r="D12333" s="36" t="str">
        <f t="array" ref="D12333">IF(INDEX(INDIRECT(J12303),ROW($A$27))="","",INDEX(INDIRECT(J12303),ROW($A$27)))</f>
        <v/>
      </c>
      <c r="E12333" s="36" t="s">
        <v>73</v>
      </c>
      <c r="F12333" s="36">
        <f t="shared" si="6448"/>
        <v>1</v>
      </c>
      <c r="G12333" s="145" t="str">
        <f t="shared" si="6449"/>
        <v>Substantive</v>
      </c>
      <c r="H12333" s="36"/>
      <c r="I12333" s="36"/>
      <c r="J12333" s="126"/>
      <c r="K12333" s="1"/>
      <c r="L12333" s="1"/>
      <c r="M12333" s="1"/>
      <c r="N12333" s="1"/>
      <c r="O12333" s="1"/>
    </row>
    <row r="12334" ht="15.75" customHeight="1">
      <c r="A12334" s="36"/>
      <c r="B12334" s="35" t="str">
        <f t="shared" si="6446"/>
        <v>7d</v>
      </c>
      <c r="C12334" s="144" t="str">
        <f t="shared" si="6447"/>
        <v>Conclusions</v>
      </c>
      <c r="D12334" s="36" t="str">
        <f t="array" ref="D12334">IF(INDEX(INDIRECT(J12303),ROW($A$28))="","",INDEX(INDIRECT(J12303),ROW($A$28)))</f>
        <v/>
      </c>
      <c r="E12334" s="36" t="s">
        <v>73</v>
      </c>
      <c r="F12334" s="36">
        <f t="shared" si="6448"/>
        <v>1</v>
      </c>
      <c r="G12334" s="145" t="str">
        <f t="shared" si="6449"/>
        <v>Disciplinary</v>
      </c>
      <c r="H12334" s="36"/>
      <c r="I12334" s="36"/>
      <c r="J12334" s="126"/>
      <c r="K12334" s="1"/>
      <c r="L12334" s="1"/>
      <c r="M12334" s="1"/>
      <c r="N12334" s="1"/>
      <c r="O12334" s="1"/>
    </row>
    <row r="12335" ht="15.75" customHeight="1">
      <c r="A12335" s="36"/>
      <c r="B12335" s="35" t="str">
        <f t="shared" si="6446"/>
        <v>8a</v>
      </c>
      <c r="C12335" s="144" t="str">
        <f t="shared" si="6447"/>
        <v>Measurement</v>
      </c>
      <c r="D12335" s="36" t="str">
        <f t="array" ref="D12335">IF(INDEX(INDIRECT(J12303),ROW($A$29))="","",INDEX(INDIRECT(J12303),ROW($A$29)))</f>
        <v/>
      </c>
      <c r="E12335" s="36" t="s">
        <v>73</v>
      </c>
      <c r="F12335" s="36">
        <f t="shared" si="6448"/>
        <v>1</v>
      </c>
      <c r="G12335" s="145" t="str">
        <f t="shared" si="6449"/>
        <v>Disciplinary</v>
      </c>
      <c r="H12335" s="36"/>
      <c r="I12335" s="36"/>
      <c r="J12335" s="126"/>
      <c r="K12335" s="1"/>
      <c r="L12335" s="1"/>
      <c r="M12335" s="1"/>
      <c r="N12335" s="1"/>
      <c r="O12335" s="1"/>
    </row>
    <row r="12336" ht="15.75" customHeight="1">
      <c r="A12336" s="36"/>
      <c r="B12336" s="35" t="str">
        <f t="shared" si="6446"/>
        <v>8b</v>
      </c>
      <c r="C12336" s="144" t="str">
        <f t="shared" si="6447"/>
        <v>States of matter</v>
      </c>
      <c r="D12336" s="36" t="str">
        <f t="array" ref="D12336">IF(INDEX(INDIRECT(J12303),ROW($A$30))="","",INDEX(INDIRECT(J12303),ROW($A$30)))</f>
        <v/>
      </c>
      <c r="E12336" s="36" t="s">
        <v>73</v>
      </c>
      <c r="F12336" s="36">
        <f t="shared" si="6448"/>
        <v>1</v>
      </c>
      <c r="G12336" s="145" t="str">
        <f t="shared" si="6449"/>
        <v>Substantive</v>
      </c>
      <c r="H12336" s="36"/>
      <c r="I12336" s="36"/>
      <c r="J12336" s="126"/>
      <c r="K12336" s="1"/>
      <c r="L12336" s="1"/>
      <c r="M12336" s="1"/>
      <c r="N12336" s="1"/>
      <c r="O12336" s="1"/>
    </row>
    <row r="12337" ht="15.75" customHeight="1">
      <c r="A12337" s="36"/>
      <c r="B12337" s="35" t="str">
        <f t="shared" si="6446"/>
        <v>8c</v>
      </c>
      <c r="C12337" s="144" t="str">
        <f t="shared" si="6447"/>
        <v>Accuracy and precision</v>
      </c>
      <c r="D12337" s="36" t="str">
        <f t="array" ref="D12337">IF(INDEX(INDIRECT(J12303),ROW($A$31))="","",INDEX(INDIRECT(J12303),ROW($A$31)))</f>
        <v/>
      </c>
      <c r="E12337" s="36" t="s">
        <v>73</v>
      </c>
      <c r="F12337" s="36">
        <f t="shared" si="6448"/>
        <v>1</v>
      </c>
      <c r="G12337" s="145" t="str">
        <f t="shared" si="6449"/>
        <v>Disciplinary</v>
      </c>
      <c r="H12337" s="36"/>
      <c r="I12337" s="36"/>
      <c r="J12337" s="126"/>
      <c r="K12337" s="1"/>
      <c r="L12337" s="1"/>
      <c r="M12337" s="1"/>
      <c r="N12337" s="1"/>
      <c r="O12337" s="1"/>
    </row>
    <row r="12338" ht="15.75" customHeight="1">
      <c r="A12338" s="36"/>
      <c r="B12338" s="35" t="str">
        <f t="shared" si="6446"/>
        <v>9a</v>
      </c>
      <c r="C12338" s="144" t="str">
        <f t="shared" si="6447"/>
        <v>Planning scientific enquiry</v>
      </c>
      <c r="D12338" s="36" t="str">
        <f t="array" ref="D12338">IF(INDEX(INDIRECT(J12303),ROW($A$32))="","",INDEX(INDIRECT(J12303),ROW($A$32)))</f>
        <v/>
      </c>
      <c r="E12338" s="36" t="s">
        <v>73</v>
      </c>
      <c r="F12338" s="36">
        <f t="shared" si="6448"/>
        <v>2</v>
      </c>
      <c r="G12338" s="145" t="str">
        <f t="shared" si="6449"/>
        <v>Disciplinary</v>
      </c>
      <c r="H12338" s="36"/>
      <c r="I12338" s="36"/>
      <c r="J12338" s="126"/>
      <c r="K12338" s="1"/>
      <c r="L12338" s="1"/>
      <c r="M12338" s="1"/>
      <c r="N12338" s="1"/>
      <c r="O12338" s="1"/>
    </row>
    <row r="12339" ht="15.75" customHeight="1">
      <c r="A12339" s="36"/>
      <c r="B12339" s="35" t="str">
        <f t="shared" si="6446"/>
        <v>9b</v>
      </c>
      <c r="C12339" s="144" t="str">
        <f t="shared" si="6447"/>
        <v>Forces</v>
      </c>
      <c r="D12339" s="36" t="str">
        <f t="array" ref="D12339">IF(INDEX(INDIRECT(J12303),ROW($A$33))="","",INDEX(INDIRECT(J12303),ROW($A$33)))</f>
        <v/>
      </c>
      <c r="E12339" s="36" t="s">
        <v>73</v>
      </c>
      <c r="F12339" s="36">
        <f t="shared" si="6448"/>
        <v>2</v>
      </c>
      <c r="G12339" s="148" t="str">
        <f t="shared" si="6449"/>
        <v>Substantive</v>
      </c>
      <c r="H12339" s="36"/>
      <c r="I12339" s="36"/>
      <c r="J12339" s="126"/>
      <c r="K12339" s="1"/>
      <c r="L12339" s="1"/>
      <c r="M12339" s="1"/>
      <c r="N12339" s="1"/>
      <c r="O12339" s="1"/>
    </row>
    <row r="12340" ht="15.75" customHeight="1">
      <c r="A12340" s="36"/>
      <c r="B12340" s="35" t="str">
        <f t="shared" si="6446"/>
        <v>9c</v>
      </c>
      <c r="C12340" s="144" t="str">
        <f t="shared" si="6447"/>
        <v>Repeatability</v>
      </c>
      <c r="D12340" s="36" t="str">
        <f t="array" ref="D12340">IF(INDEX(INDIRECT(J12303),ROW($A$34))="","",INDEX(INDIRECT(J12303),ROW($A$34)))</f>
        <v/>
      </c>
      <c r="E12340" s="36" t="s">
        <v>73</v>
      </c>
      <c r="F12340" s="36">
        <f t="shared" si="6448"/>
        <v>1</v>
      </c>
      <c r="G12340" s="145" t="str">
        <f t="shared" si="6449"/>
        <v>Disciplinary</v>
      </c>
      <c r="H12340" s="36"/>
      <c r="I12340" s="36"/>
      <c r="J12340" s="126"/>
      <c r="K12340" s="1"/>
      <c r="L12340" s="1"/>
      <c r="M12340" s="1"/>
      <c r="N12340" s="1"/>
      <c r="O12340" s="1"/>
    </row>
    <row r="12341" ht="15.75" customHeight="1">
      <c r="A12341" s="36"/>
      <c r="B12341" s="35" t="str">
        <f t="shared" si="6446"/>
        <v>9d</v>
      </c>
      <c r="C12341" s="144" t="str">
        <f t="shared" si="6447"/>
        <v>Graphs</v>
      </c>
      <c r="D12341" s="36" t="str">
        <f t="array" ref="D12341">IF(INDEX(INDIRECT(J12303),ROW($A$35))="","",INDEX(INDIRECT(J12303),ROW($A$35)))</f>
        <v/>
      </c>
      <c r="E12341" s="36" t="s">
        <v>73</v>
      </c>
      <c r="F12341" s="36">
        <f t="shared" si="6448"/>
        <v>1</v>
      </c>
      <c r="G12341" s="145" t="str">
        <f t="shared" si="6449"/>
        <v>Disciplinary</v>
      </c>
      <c r="H12341" s="36"/>
      <c r="I12341" s="36"/>
      <c r="J12341" s="126"/>
      <c r="K12341" s="1"/>
      <c r="L12341" s="1"/>
      <c r="M12341" s="1"/>
      <c r="N12341" s="1"/>
      <c r="O12341" s="1"/>
    </row>
    <row r="12342" ht="15.75" customHeight="1">
      <c r="A12342" s="36"/>
      <c r="B12342" s="35" t="str">
        <f t="shared" si="6446"/>
        <v>10a</v>
      </c>
      <c r="C12342" s="144" t="str">
        <f t="shared" si="6447"/>
        <v>Physical properties of materials</v>
      </c>
      <c r="D12342" s="36" t="str">
        <f t="array" ref="D12342">IF(INDEX(INDIRECT(J12303),ROW($A$36))="","",INDEX(INDIRECT(J12303),ROW($A$36)))</f>
        <v/>
      </c>
      <c r="E12342" s="36" t="s">
        <v>73</v>
      </c>
      <c r="F12342" s="36">
        <f t="shared" si="6448"/>
        <v>1</v>
      </c>
      <c r="G12342" s="145" t="str">
        <f t="shared" si="6449"/>
        <v>Substantive</v>
      </c>
      <c r="H12342" s="36"/>
      <c r="I12342" s="36"/>
      <c r="J12342" s="126"/>
      <c r="K12342" s="1"/>
      <c r="L12342" s="1"/>
      <c r="M12342" s="1"/>
      <c r="N12342" s="1"/>
      <c r="O12342" s="1"/>
    </row>
    <row r="12343" ht="15.75" customHeight="1">
      <c r="A12343" s="36"/>
      <c r="B12343" s="35" t="str">
        <f t="shared" si="6446"/>
        <v>10b</v>
      </c>
      <c r="C12343" s="144" t="str">
        <f t="shared" si="6447"/>
        <v>Physical properties of materials</v>
      </c>
      <c r="D12343" s="36" t="str">
        <f t="array" ref="D12343">IF(INDEX(INDIRECT(J12303),ROW($A$37))="","",INDEX(INDIRECT(J12303),ROW($A$37)))</f>
        <v/>
      </c>
      <c r="E12343" s="36" t="s">
        <v>73</v>
      </c>
      <c r="F12343" s="36">
        <f t="shared" si="6448"/>
        <v>1</v>
      </c>
      <c r="G12343" s="145" t="str">
        <f t="shared" si="6449"/>
        <v>Substantive</v>
      </c>
      <c r="H12343" s="36"/>
      <c r="I12343" s="36"/>
      <c r="J12343" s="126"/>
      <c r="K12343" s="1"/>
      <c r="L12343" s="1"/>
      <c r="M12343" s="1"/>
      <c r="N12343" s="1"/>
      <c r="O12343" s="1"/>
    </row>
    <row r="12344" ht="15.75" customHeight="1">
      <c r="A12344" s="36"/>
      <c r="B12344" s="35" t="str">
        <f t="shared" si="6446"/>
        <v>10c</v>
      </c>
      <c r="C12344" s="144" t="str">
        <f t="shared" si="6447"/>
        <v>Graphs</v>
      </c>
      <c r="D12344" s="36" t="str">
        <f t="array" ref="D12344">IF(INDEX(INDIRECT(J12303),ROW($A$38))="","",INDEX(INDIRECT(J12303),ROW($A$38)))</f>
        <v/>
      </c>
      <c r="E12344" s="36" t="s">
        <v>73</v>
      </c>
      <c r="F12344" s="36">
        <f t="shared" si="6448"/>
        <v>1</v>
      </c>
      <c r="G12344" s="145" t="str">
        <f t="shared" si="6449"/>
        <v>Disciplinary</v>
      </c>
      <c r="H12344" s="36"/>
      <c r="I12344" s="36"/>
      <c r="J12344" s="126"/>
      <c r="K12344" s="1"/>
      <c r="L12344" s="1"/>
      <c r="M12344" s="1"/>
      <c r="N12344" s="1"/>
      <c r="O12344" s="1"/>
    </row>
    <row r="12345" ht="15.75" customHeight="1">
      <c r="A12345" s="36"/>
      <c r="B12345" s="35" t="str">
        <f t="shared" si="6446"/>
        <v>11a</v>
      </c>
      <c r="C12345" s="144" t="str">
        <f t="shared" si="6447"/>
        <v>Repeatability</v>
      </c>
      <c r="D12345" s="36" t="str">
        <f t="array" ref="D12345">IF(INDEX(INDIRECT(J12303),ROW($A$39))="","",INDEX(INDIRECT(J12303),ROW($A$39)))</f>
        <v/>
      </c>
      <c r="E12345" s="36" t="s">
        <v>73</v>
      </c>
      <c r="F12345" s="36">
        <f t="shared" si="6448"/>
        <v>1</v>
      </c>
      <c r="G12345" s="145" t="str">
        <f t="shared" si="6449"/>
        <v>Disciplinary</v>
      </c>
      <c r="H12345" s="36"/>
      <c r="I12345" s="36"/>
      <c r="J12345" s="126"/>
      <c r="K12345" s="1"/>
      <c r="L12345" s="1"/>
      <c r="M12345" s="1"/>
      <c r="N12345" s="1"/>
      <c r="O12345" s="1"/>
    </row>
    <row r="12346" ht="15.75" customHeight="1">
      <c r="A12346" s="36"/>
      <c r="B12346" s="35" t="str">
        <f t="shared" si="6446"/>
        <v>11b</v>
      </c>
      <c r="C12346" s="144" t="str">
        <f t="shared" si="6447"/>
        <v>Plants</v>
      </c>
      <c r="D12346" s="36" t="str">
        <f t="array" ref="D12346">IF(INDEX(INDIRECT(J12303),ROW($A$40))="","",INDEX(INDIRECT(J12303),ROW($A$40)))</f>
        <v/>
      </c>
      <c r="E12346" s="36" t="s">
        <v>73</v>
      </c>
      <c r="F12346" s="36">
        <f t="shared" si="6448"/>
        <v>1</v>
      </c>
      <c r="G12346" s="145" t="str">
        <f t="shared" si="6449"/>
        <v>Substantive</v>
      </c>
      <c r="H12346" s="36"/>
      <c r="I12346" s="36"/>
      <c r="J12346" s="126"/>
      <c r="K12346" s="1"/>
      <c r="L12346" s="1"/>
      <c r="M12346" s="1"/>
      <c r="N12346" s="1"/>
      <c r="O12346" s="1"/>
    </row>
    <row r="12347" ht="15.75" customHeight="1">
      <c r="A12347" s="36"/>
      <c r="B12347" s="123" t="str">
        <f t="shared" ref="B12347:C12347" si="6450">B12297</f>
        <v>11c</v>
      </c>
      <c r="C12347" s="146" t="str">
        <f t="shared" si="6450"/>
        <v>Conclusions</v>
      </c>
      <c r="D12347" s="36" t="str">
        <f t="array" ref="D12347">IF(INDEX(INDIRECT(J12303),ROW($A$41))="","",INDEX(INDIRECT(J12303),ROW($A$41)))</f>
        <v/>
      </c>
      <c r="E12347" s="36" t="s">
        <v>73</v>
      </c>
      <c r="F12347" s="36">
        <f t="shared" si="6448"/>
        <v>2</v>
      </c>
      <c r="G12347" s="147" t="str">
        <f>IF($G12197="","",$G12197)</f>
        <v>Disciplinary</v>
      </c>
      <c r="H12347" s="36"/>
      <c r="I12347" s="36"/>
      <c r="J12347" s="126"/>
      <c r="K12347" s="1"/>
      <c r="L12347" s="1"/>
      <c r="M12347" s="1"/>
      <c r="N12347" s="1"/>
      <c r="O12347" s="1"/>
    </row>
    <row r="12348" ht="15.75" customHeight="1">
      <c r="A12348" s="36"/>
      <c r="B12348" s="36"/>
      <c r="C12348" s="124" t="s">
        <v>67</v>
      </c>
      <c r="D12348" s="116">
        <f>SUM(D12307:D12347)</f>
        <v>0</v>
      </c>
      <c r="E12348" s="70" t="s">
        <v>73</v>
      </c>
      <c r="F12348" s="71">
        <f>SUM(F12307:F12347)</f>
        <v>50</v>
      </c>
      <c r="G12348" s="36"/>
      <c r="H12348" s="36"/>
      <c r="I12348" s="36"/>
      <c r="J12348" s="126"/>
      <c r="K12348" s="1"/>
      <c r="L12348" s="1"/>
      <c r="M12348" s="1"/>
      <c r="N12348" s="1"/>
      <c r="O12348" s="1"/>
    </row>
    <row r="12349" ht="15.75" customHeight="1">
      <c r="A12349" s="36"/>
      <c r="B12349" s="36"/>
      <c r="C12349" s="54"/>
      <c r="D12349" s="36"/>
      <c r="E12349" s="36"/>
      <c r="F12349" s="36"/>
      <c r="G12349" s="36"/>
      <c r="H12349" s="36"/>
      <c r="I12349" s="36"/>
      <c r="J12349" s="126"/>
      <c r="K12349" s="1"/>
      <c r="L12349" s="1"/>
      <c r="M12349" s="1"/>
      <c r="N12349" s="1"/>
      <c r="O12349" s="1"/>
    </row>
    <row r="12350" ht="15.75" customHeight="1">
      <c r="A12350" s="36"/>
      <c r="B12350" s="36"/>
      <c r="C12350" s="54"/>
      <c r="D12350" s="1"/>
      <c r="E12350" s="36"/>
      <c r="F12350" s="36"/>
      <c r="G12350" s="36"/>
      <c r="H12350" s="36"/>
      <c r="I12350" s="36"/>
      <c r="J12350" s="126"/>
      <c r="K12350" s="1"/>
      <c r="L12350" s="1"/>
      <c r="M12350" s="1"/>
      <c r="N12350" s="1"/>
      <c r="O12350" s="1"/>
    </row>
    <row r="12351" ht="15.75" customHeight="1">
      <c r="A12351" s="51" t="str">
        <f>A12301</f>
        <v>Year 7 Baseline Assessment Feedback</v>
      </c>
      <c r="B12351" s="36"/>
      <c r="C12351" s="54"/>
      <c r="D12351" s="1"/>
      <c r="E12351" s="36"/>
      <c r="F12351" s="36"/>
      <c r="G12351" s="36"/>
      <c r="H12351" s="36"/>
      <c r="I12351" s="36"/>
      <c r="J12351" s="150">
        <f>J12301+1</f>
        <v>264</v>
      </c>
      <c r="K12351" s="1"/>
      <c r="L12351" s="1"/>
      <c r="M12351" s="1"/>
      <c r="N12351" s="1"/>
      <c r="O12351" s="1"/>
    </row>
    <row r="12352" ht="15.75" customHeight="1">
      <c r="A12352" s="54" t="s">
        <v>104</v>
      </c>
      <c r="B12352" s="54" t="str">
        <f>$B$2</f>
        <v>Year 7 Baseline Assessment</v>
      </c>
      <c r="C12352" s="54"/>
      <c r="D12352" s="1"/>
      <c r="E12352" s="36"/>
      <c r="F12352" s="36"/>
      <c r="G12352" s="36"/>
      <c r="H12352" s="36"/>
      <c r="I12352" s="36"/>
      <c r="J12352" s="36" t="str">
        <f>CONCATENATE("Marksheet!$B$",J12351)</f>
        <v>Marksheet!$B$264</v>
      </c>
      <c r="K12352" s="1"/>
      <c r="L12352" s="1"/>
      <c r="M12352" s="1"/>
      <c r="N12352" s="1"/>
      <c r="O12352" s="1"/>
    </row>
    <row r="12353" ht="15.75" customHeight="1">
      <c r="A12353" s="54" t="s">
        <v>100</v>
      </c>
      <c r="B12353" s="54" t="str">
        <f>IF(INDIRECT(J12352)="","",INDIRECT(J12352))</f>
        <v/>
      </c>
      <c r="C12353" s="54"/>
      <c r="D12353" s="1"/>
      <c r="E12353" s="36"/>
      <c r="F12353" s="36"/>
      <c r="G12353" s="36"/>
      <c r="H12353" s="36"/>
      <c r="I12353" s="36"/>
      <c r="J12353" s="36" t="str">
        <f>CONCATENATE("Marksheet!$D$",J12351,":$AV$",J12351)</f>
        <v>Marksheet!$D$264:$AV$264</v>
      </c>
      <c r="K12353" s="1"/>
      <c r="L12353" s="1"/>
      <c r="M12353" s="1"/>
      <c r="N12353" s="1"/>
      <c r="O12353" s="1"/>
    </row>
    <row r="12354" ht="15.75" customHeight="1">
      <c r="A12354" s="54" t="s">
        <v>105</v>
      </c>
      <c r="B12354" s="54" t="str">
        <f>INDIRECT(CONCATENATE("Marksheet!$C$",INDIRECT(CONCATENATE("J",ROW()-3))))</f>
        <v/>
      </c>
      <c r="C12354" s="54"/>
      <c r="D12354" s="36"/>
      <c r="E12354" s="36"/>
      <c r="F12354" s="36"/>
      <c r="G12354" s="36"/>
      <c r="H12354" s="36"/>
      <c r="I12354" s="36"/>
      <c r="J12354" s="126"/>
      <c r="K12354" s="1"/>
      <c r="L12354" s="1"/>
      <c r="M12354" s="1"/>
      <c r="N12354" s="1"/>
      <c r="O12354" s="1"/>
    </row>
    <row r="12355" ht="15.75" customHeight="1">
      <c r="A12355" s="54"/>
      <c r="B12355" s="54"/>
      <c r="C12355" s="54"/>
      <c r="D12355" s="36"/>
      <c r="E12355" s="36"/>
      <c r="F12355" s="36"/>
      <c r="G12355" s="36"/>
      <c r="H12355" s="36"/>
      <c r="I12355" s="36"/>
      <c r="J12355" s="126"/>
      <c r="K12355" s="1"/>
      <c r="L12355" s="1"/>
      <c r="M12355" s="1"/>
      <c r="N12355" s="1"/>
      <c r="O12355" s="1"/>
    </row>
    <row r="12356" ht="15.75" customHeight="1">
      <c r="A12356" s="120"/>
      <c r="B12356" s="80" t="s">
        <v>93</v>
      </c>
      <c r="C12356" s="141" t="s">
        <v>94</v>
      </c>
      <c r="D12356" s="128" t="s">
        <v>95</v>
      </c>
      <c r="E12356" s="58"/>
      <c r="F12356" s="59"/>
      <c r="G12356" s="151" t="s">
        <v>106</v>
      </c>
      <c r="H12356" s="130"/>
      <c r="I12356" s="130"/>
      <c r="J12356" s="131"/>
      <c r="K12356" s="1"/>
      <c r="L12356" s="1"/>
      <c r="M12356" s="1"/>
      <c r="N12356" s="1"/>
      <c r="O12356" s="1"/>
    </row>
    <row r="12357" ht="15.75" customHeight="1">
      <c r="A12357" s="36"/>
      <c r="B12357" s="122" t="str">
        <f t="shared" ref="B12357:B12396" si="6451">IF($B12007="","",$B12007)</f>
        <v>1a</v>
      </c>
      <c r="C12357" s="142" t="str">
        <f t="shared" ref="C12357:C12396" si="6452">IF($C12007="","",$C12007)</f>
        <v>Living and non-living things</v>
      </c>
      <c r="D12357" s="36" t="str">
        <f t="array" ref="D12357">IF(INDEX(INDIRECT(J12353),ROW($A$1))="","",INDEX(INDIRECT(J12353),ROW($A$1)))</f>
        <v/>
      </c>
      <c r="E12357" s="36" t="s">
        <v>73</v>
      </c>
      <c r="F12357" s="36">
        <f t="shared" ref="F12357:F12397" si="6453">IF($F12007="","",$F12007)</f>
        <v>2</v>
      </c>
      <c r="G12357" s="143" t="str">
        <f t="shared" ref="G12357:G12396" si="6454">IF($G11707="","",$G11707)</f>
        <v>Substantive</v>
      </c>
      <c r="H12357" s="36"/>
      <c r="I12357" s="36"/>
      <c r="J12357" s="126"/>
      <c r="K12357" s="1"/>
      <c r="L12357" s="1"/>
      <c r="M12357" s="1"/>
      <c r="N12357" s="1"/>
      <c r="O12357" s="1"/>
    </row>
    <row r="12358" ht="15.75" customHeight="1">
      <c r="A12358" s="36"/>
      <c r="B12358" s="35" t="str">
        <f t="shared" si="6451"/>
        <v>1b</v>
      </c>
      <c r="C12358" s="144" t="str">
        <f t="shared" si="6452"/>
        <v>Measurement</v>
      </c>
      <c r="D12358" s="36" t="str">
        <f t="array" ref="D12358">IF(INDEX(INDIRECT(J12353),ROW($A$2))="","",INDEX(INDIRECT(J12353),ROW($A$2)))</f>
        <v/>
      </c>
      <c r="E12358" s="36" t="s">
        <v>73</v>
      </c>
      <c r="F12358" s="36">
        <f t="shared" si="6453"/>
        <v>1</v>
      </c>
      <c r="G12358" s="145" t="str">
        <f t="shared" si="6454"/>
        <v>Disciplinary</v>
      </c>
      <c r="H12358" s="36"/>
      <c r="I12358" s="36"/>
      <c r="J12358" s="126"/>
      <c r="K12358" s="1"/>
      <c r="L12358" s="1"/>
      <c r="M12358" s="1"/>
      <c r="N12358" s="1"/>
      <c r="O12358" s="1"/>
    </row>
    <row r="12359" ht="15.75" customHeight="1">
      <c r="A12359" s="36"/>
      <c r="B12359" s="35" t="str">
        <f t="shared" si="6451"/>
        <v>1c</v>
      </c>
      <c r="C12359" s="144" t="str">
        <f t="shared" si="6452"/>
        <v>Tables</v>
      </c>
      <c r="D12359" s="36" t="str">
        <f t="array" ref="D12359">IF(INDEX(INDIRECT(J12353),ROW($A$3))="","",INDEX(INDIRECT(J12353),ROW($A$3)))</f>
        <v/>
      </c>
      <c r="E12359" s="36" t="s">
        <v>73</v>
      </c>
      <c r="F12359" s="36">
        <f t="shared" si="6453"/>
        <v>1</v>
      </c>
      <c r="G12359" s="145" t="str">
        <f t="shared" si="6454"/>
        <v>Disciplinary</v>
      </c>
      <c r="H12359" s="36"/>
      <c r="I12359" s="36"/>
      <c r="J12359" s="126"/>
      <c r="K12359" s="1"/>
      <c r="L12359" s="1"/>
      <c r="M12359" s="1"/>
      <c r="N12359" s="1"/>
      <c r="O12359" s="1"/>
    </row>
    <row r="12360" ht="15.75" customHeight="1">
      <c r="A12360" s="36"/>
      <c r="B12360" s="35" t="str">
        <f t="shared" si="6451"/>
        <v>1d</v>
      </c>
      <c r="C12360" s="144" t="str">
        <f t="shared" si="6452"/>
        <v>Plants</v>
      </c>
      <c r="D12360" s="36" t="str">
        <f t="array" ref="D12360">IF(INDEX(INDIRECT(J12353),ROW($A$4))="","",INDEX(INDIRECT(J12353),ROW($A$4)))</f>
        <v/>
      </c>
      <c r="E12360" s="36" t="s">
        <v>73</v>
      </c>
      <c r="F12360" s="36">
        <f t="shared" si="6453"/>
        <v>1</v>
      </c>
      <c r="G12360" s="145" t="str">
        <f t="shared" si="6454"/>
        <v>Substantive</v>
      </c>
      <c r="H12360" s="36"/>
      <c r="I12360" s="36"/>
      <c r="J12360" s="126"/>
      <c r="K12360" s="1"/>
      <c r="L12360" s="1"/>
      <c r="M12360" s="1"/>
      <c r="N12360" s="1"/>
      <c r="O12360" s="1"/>
    </row>
    <row r="12361" ht="15.75" customHeight="1">
      <c r="A12361" s="36"/>
      <c r="B12361" s="35" t="str">
        <f t="shared" si="6451"/>
        <v>1e</v>
      </c>
      <c r="C12361" s="144" t="str">
        <f t="shared" si="6452"/>
        <v>Food chains</v>
      </c>
      <c r="D12361" s="36" t="str">
        <f t="array" ref="D12361">IF(INDEX(INDIRECT(J12353),ROW($A$5))="","",INDEX(INDIRECT(J12353),ROW($A$5)))</f>
        <v/>
      </c>
      <c r="E12361" s="36" t="s">
        <v>73</v>
      </c>
      <c r="F12361" s="36">
        <f t="shared" si="6453"/>
        <v>2</v>
      </c>
      <c r="G12361" s="145" t="str">
        <f t="shared" si="6454"/>
        <v>Substantive</v>
      </c>
      <c r="H12361" s="36"/>
      <c r="I12361" s="36"/>
      <c r="J12361" s="126"/>
      <c r="K12361" s="1"/>
      <c r="L12361" s="1"/>
      <c r="M12361" s="1"/>
      <c r="N12361" s="1"/>
      <c r="O12361" s="1"/>
    </row>
    <row r="12362" ht="15.75" customHeight="1">
      <c r="A12362" s="36"/>
      <c r="B12362" s="35" t="str">
        <f t="shared" si="6451"/>
        <v>2a</v>
      </c>
      <c r="C12362" s="144" t="str">
        <f t="shared" si="6452"/>
        <v>States of matter</v>
      </c>
      <c r="D12362" s="36" t="str">
        <f t="array" ref="D12362">IF(INDEX(INDIRECT(J12353),ROW($A$6))="","",INDEX(INDIRECT(J12353),ROW($A$6)))</f>
        <v/>
      </c>
      <c r="E12362" s="36" t="s">
        <v>73</v>
      </c>
      <c r="F12362" s="36">
        <f t="shared" si="6453"/>
        <v>1</v>
      </c>
      <c r="G12362" s="145" t="str">
        <f t="shared" si="6454"/>
        <v>Substantive</v>
      </c>
      <c r="H12362" s="36"/>
      <c r="I12362" s="36"/>
      <c r="J12362" s="126"/>
      <c r="K12362" s="1"/>
      <c r="L12362" s="1"/>
      <c r="M12362" s="1"/>
      <c r="N12362" s="1"/>
      <c r="O12362" s="1"/>
    </row>
    <row r="12363" ht="15.75" customHeight="1">
      <c r="A12363" s="36"/>
      <c r="B12363" s="35" t="str">
        <f t="shared" si="6451"/>
        <v>2b</v>
      </c>
      <c r="C12363" s="144" t="str">
        <f t="shared" si="6452"/>
        <v>Graphs</v>
      </c>
      <c r="D12363" s="36" t="str">
        <f t="array" ref="D12363">IF(INDEX(INDIRECT(J12353),ROW($A$7))="","",INDEX(INDIRECT(J12353),ROW($A$7)))</f>
        <v/>
      </c>
      <c r="E12363" s="36" t="s">
        <v>73</v>
      </c>
      <c r="F12363" s="36">
        <f t="shared" si="6453"/>
        <v>1</v>
      </c>
      <c r="G12363" s="148" t="str">
        <f t="shared" si="6454"/>
        <v>Disciplinary</v>
      </c>
      <c r="H12363" s="36"/>
      <c r="I12363" s="36"/>
      <c r="J12363" s="126"/>
      <c r="K12363" s="1"/>
      <c r="L12363" s="1"/>
      <c r="M12363" s="1"/>
      <c r="N12363" s="1"/>
      <c r="O12363" s="1"/>
    </row>
    <row r="12364" ht="15.75" customHeight="1">
      <c r="A12364" s="36"/>
      <c r="B12364" s="35" t="str">
        <f t="shared" si="6451"/>
        <v>2c</v>
      </c>
      <c r="C12364" s="144" t="str">
        <f t="shared" si="6452"/>
        <v>Plants</v>
      </c>
      <c r="D12364" s="36" t="str">
        <f t="array" ref="D12364">IF(INDEX(INDIRECT(J12353),ROW($A$8))="","",INDEX(INDIRECT(J12353),ROW($A$8)))</f>
        <v/>
      </c>
      <c r="E12364" s="36" t="s">
        <v>73</v>
      </c>
      <c r="F12364" s="36">
        <f t="shared" si="6453"/>
        <v>1</v>
      </c>
      <c r="G12364" s="145" t="str">
        <f t="shared" si="6454"/>
        <v>Substantive</v>
      </c>
      <c r="H12364" s="36"/>
      <c r="I12364" s="36"/>
      <c r="J12364" s="126"/>
      <c r="K12364" s="1"/>
      <c r="L12364" s="1"/>
      <c r="M12364" s="1"/>
      <c r="N12364" s="1"/>
      <c r="O12364" s="1"/>
    </row>
    <row r="12365" ht="15.75" customHeight="1">
      <c r="A12365" s="36"/>
      <c r="B12365" s="35" t="str">
        <f t="shared" si="6451"/>
        <v>3a</v>
      </c>
      <c r="C12365" s="144" t="str">
        <f t="shared" si="6452"/>
        <v>Reversible and non-reversible changes</v>
      </c>
      <c r="D12365" s="36" t="str">
        <f t="array" ref="D12365">IF(INDEX(INDIRECT(J12353),ROW($A$9))="","",INDEX(INDIRECT(J12353),ROW($A$9)))</f>
        <v/>
      </c>
      <c r="E12365" s="36" t="s">
        <v>73</v>
      </c>
      <c r="F12365" s="36">
        <f t="shared" si="6453"/>
        <v>2</v>
      </c>
      <c r="G12365" s="145" t="str">
        <f t="shared" si="6454"/>
        <v>Substantive</v>
      </c>
      <c r="H12365" s="36"/>
      <c r="I12365" s="36"/>
      <c r="J12365" s="126"/>
      <c r="K12365" s="1"/>
      <c r="L12365" s="1"/>
      <c r="M12365" s="1"/>
      <c r="N12365" s="1"/>
      <c r="O12365" s="1"/>
    </row>
    <row r="12366" ht="15.75" customHeight="1">
      <c r="A12366" s="36"/>
      <c r="B12366" s="35" t="str">
        <f t="shared" si="6451"/>
        <v>3b</v>
      </c>
      <c r="C12366" s="144" t="str">
        <f t="shared" si="6452"/>
        <v>Units</v>
      </c>
      <c r="D12366" s="36" t="str">
        <f t="array" ref="D12366">IF(INDEX(INDIRECT(J12353),ROW($A$10))="","",INDEX(INDIRECT(J12353),ROW($A$10)))</f>
        <v/>
      </c>
      <c r="E12366" s="36" t="s">
        <v>73</v>
      </c>
      <c r="F12366" s="36">
        <f t="shared" si="6453"/>
        <v>1</v>
      </c>
      <c r="G12366" s="145" t="str">
        <f t="shared" si="6454"/>
        <v>Disciplinary</v>
      </c>
      <c r="H12366" s="36"/>
      <c r="I12366" s="36"/>
      <c r="J12366" s="126"/>
      <c r="K12366" s="1"/>
      <c r="L12366" s="1"/>
      <c r="M12366" s="1"/>
      <c r="N12366" s="1"/>
      <c r="O12366" s="1"/>
    </row>
    <row r="12367" ht="15.75" customHeight="1">
      <c r="A12367" s="36"/>
      <c r="B12367" s="35" t="str">
        <f t="shared" si="6451"/>
        <v>3c</v>
      </c>
      <c r="C12367" s="144" t="str">
        <f t="shared" si="6452"/>
        <v>Hazards, risks and precautions</v>
      </c>
      <c r="D12367" s="36" t="str">
        <f t="array" ref="D12367">IF(INDEX(INDIRECT(J12353),ROW($A$11))="","",INDEX(INDIRECT(J12353),ROW($A$11)))</f>
        <v/>
      </c>
      <c r="E12367" s="36" t="s">
        <v>73</v>
      </c>
      <c r="F12367" s="36">
        <f t="shared" si="6453"/>
        <v>1</v>
      </c>
      <c r="G12367" s="149" t="str">
        <f t="shared" si="6454"/>
        <v>Disciplinary</v>
      </c>
      <c r="H12367" s="36"/>
      <c r="I12367" s="36"/>
      <c r="J12367" s="126"/>
      <c r="K12367" s="1"/>
      <c r="L12367" s="1"/>
      <c r="M12367" s="1"/>
      <c r="N12367" s="1"/>
      <c r="O12367" s="1"/>
    </row>
    <row r="12368" ht="15.75" customHeight="1">
      <c r="A12368" s="36"/>
      <c r="B12368" s="35" t="str">
        <f t="shared" si="6451"/>
        <v>3d</v>
      </c>
      <c r="C12368" s="144" t="str">
        <f t="shared" si="6452"/>
        <v>States of matter</v>
      </c>
      <c r="D12368" s="36" t="str">
        <f t="array" ref="D12368">IF(INDEX(INDIRECT(J12353),ROW($A$12))="","",INDEX(INDIRECT(J12353),ROW($A$12)))</f>
        <v/>
      </c>
      <c r="E12368" s="36" t="s">
        <v>73</v>
      </c>
      <c r="F12368" s="36">
        <f t="shared" si="6453"/>
        <v>1</v>
      </c>
      <c r="G12368" s="145" t="str">
        <f t="shared" si="6454"/>
        <v>Substantive</v>
      </c>
      <c r="H12368" s="36"/>
      <c r="I12368" s="36"/>
      <c r="J12368" s="126"/>
      <c r="K12368" s="1"/>
      <c r="L12368" s="1"/>
      <c r="M12368" s="1"/>
      <c r="N12368" s="1"/>
      <c r="O12368" s="1"/>
    </row>
    <row r="12369" ht="15.75" customHeight="1">
      <c r="A12369" s="36"/>
      <c r="B12369" s="35" t="str">
        <f t="shared" si="6451"/>
        <v>3e</v>
      </c>
      <c r="C12369" s="144" t="str">
        <f t="shared" si="6452"/>
        <v>Reversible and non-reversible changes</v>
      </c>
      <c r="D12369" s="36" t="str">
        <f t="array" ref="D12369">IF(INDEX(INDIRECT(J12353),ROW($A$13))="","",INDEX(INDIRECT(J12353),ROW($A$13)))</f>
        <v/>
      </c>
      <c r="E12369" s="36" t="s">
        <v>73</v>
      </c>
      <c r="F12369" s="36">
        <f t="shared" si="6453"/>
        <v>1</v>
      </c>
      <c r="G12369" s="145" t="str">
        <f t="shared" si="6454"/>
        <v>Substantive</v>
      </c>
      <c r="H12369" s="36"/>
      <c r="I12369" s="36"/>
      <c r="J12369" s="126"/>
      <c r="K12369" s="1"/>
      <c r="L12369" s="1"/>
      <c r="M12369" s="1"/>
      <c r="N12369" s="1"/>
      <c r="O12369" s="1"/>
    </row>
    <row r="12370" ht="15.75" customHeight="1">
      <c r="A12370" s="36"/>
      <c r="B12370" s="35" t="str">
        <f t="shared" si="6451"/>
        <v>4a</v>
      </c>
      <c r="C12370" s="144" t="str">
        <f t="shared" si="6452"/>
        <v>Equipment</v>
      </c>
      <c r="D12370" s="36" t="str">
        <f t="array" ref="D12370">IF(INDEX(INDIRECT(J12353),ROW($A$14))="","",INDEX(INDIRECT(J12353),ROW($A$14)))</f>
        <v/>
      </c>
      <c r="E12370" s="36" t="s">
        <v>73</v>
      </c>
      <c r="F12370" s="36">
        <f t="shared" si="6453"/>
        <v>2</v>
      </c>
      <c r="G12370" s="145" t="str">
        <f t="shared" si="6454"/>
        <v>Disciplinary</v>
      </c>
      <c r="H12370" s="36"/>
      <c r="I12370" s="36"/>
      <c r="J12370" s="126"/>
      <c r="K12370" s="1"/>
      <c r="L12370" s="1"/>
      <c r="M12370" s="1"/>
      <c r="N12370" s="1"/>
      <c r="O12370" s="1"/>
    </row>
    <row r="12371" ht="15.75" customHeight="1">
      <c r="A12371" s="36"/>
      <c r="B12371" s="35" t="str">
        <f t="shared" si="6451"/>
        <v>4b</v>
      </c>
      <c r="C12371" s="144" t="str">
        <f t="shared" si="6452"/>
        <v>Accuracy and precision</v>
      </c>
      <c r="D12371" s="36" t="str">
        <f t="array" ref="D12371">IF(INDEX(INDIRECT(J12353),ROW($A$15))="","",INDEX(INDIRECT(J12353),ROW($A$15)))</f>
        <v/>
      </c>
      <c r="E12371" s="36" t="s">
        <v>73</v>
      </c>
      <c r="F12371" s="36">
        <f t="shared" si="6453"/>
        <v>1</v>
      </c>
      <c r="G12371" s="145" t="str">
        <f t="shared" si="6454"/>
        <v>Disciplinary</v>
      </c>
      <c r="H12371" s="36"/>
      <c r="I12371" s="36"/>
      <c r="J12371" s="126"/>
      <c r="K12371" s="1"/>
      <c r="L12371" s="1"/>
      <c r="M12371" s="1"/>
      <c r="N12371" s="1"/>
      <c r="O12371" s="1"/>
    </row>
    <row r="12372" ht="15.75" customHeight="1">
      <c r="A12372" s="36"/>
      <c r="B12372" s="35" t="str">
        <f t="shared" si="6451"/>
        <v>4c</v>
      </c>
      <c r="C12372" s="144" t="str">
        <f t="shared" si="6452"/>
        <v>Conclusions</v>
      </c>
      <c r="D12372" s="36" t="str">
        <f t="array" ref="D12372">IF(INDEX(INDIRECT(J12353),ROW($A$16))="","",INDEX(INDIRECT(J12353),ROW($A$16)))</f>
        <v/>
      </c>
      <c r="E12372" s="36" t="s">
        <v>73</v>
      </c>
      <c r="F12372" s="36">
        <f t="shared" si="6453"/>
        <v>1</v>
      </c>
      <c r="G12372" s="145" t="str">
        <f t="shared" si="6454"/>
        <v>Disciplinary</v>
      </c>
      <c r="H12372" s="36"/>
      <c r="I12372" s="36"/>
      <c r="J12372" s="126"/>
      <c r="K12372" s="1"/>
      <c r="L12372" s="1"/>
      <c r="M12372" s="1"/>
      <c r="N12372" s="1"/>
      <c r="O12372" s="1"/>
    </row>
    <row r="12373" ht="15.75" customHeight="1">
      <c r="A12373" s="36"/>
      <c r="B12373" s="35" t="str">
        <f t="shared" si="6451"/>
        <v>5a</v>
      </c>
      <c r="C12373" s="144" t="str">
        <f t="shared" si="6452"/>
        <v>Hazards, risks and precautions</v>
      </c>
      <c r="D12373" s="36" t="str">
        <f t="array" ref="D12373">IF(INDEX(INDIRECT(J12353),ROW($A$17))="","",INDEX(INDIRECT(J12353),ROW($A$17)))</f>
        <v/>
      </c>
      <c r="E12373" s="36" t="s">
        <v>73</v>
      </c>
      <c r="F12373" s="36">
        <f t="shared" si="6453"/>
        <v>1</v>
      </c>
      <c r="G12373" s="145" t="str">
        <f t="shared" si="6454"/>
        <v>Disciplinary</v>
      </c>
      <c r="H12373" s="36"/>
      <c r="I12373" s="36"/>
      <c r="J12373" s="126"/>
      <c r="K12373" s="1"/>
      <c r="L12373" s="1"/>
      <c r="M12373" s="1"/>
      <c r="N12373" s="1"/>
      <c r="O12373" s="1"/>
    </row>
    <row r="12374" ht="15.75" customHeight="1">
      <c r="A12374" s="36"/>
      <c r="B12374" s="35" t="str">
        <f t="shared" si="6451"/>
        <v>5b</v>
      </c>
      <c r="C12374" s="144" t="str">
        <f t="shared" si="6452"/>
        <v>Electricity</v>
      </c>
      <c r="D12374" s="36" t="str">
        <f t="array" ref="D12374">IF(INDEX(INDIRECT(J12353),ROW($A$18))="","",INDEX(INDIRECT(J12353),ROW($A$18)))</f>
        <v/>
      </c>
      <c r="E12374" s="36" t="s">
        <v>73</v>
      </c>
      <c r="F12374" s="36">
        <f t="shared" si="6453"/>
        <v>1</v>
      </c>
      <c r="G12374" s="145" t="str">
        <f t="shared" si="6454"/>
        <v>Substantive</v>
      </c>
      <c r="H12374" s="36"/>
      <c r="I12374" s="36"/>
      <c r="J12374" s="126"/>
      <c r="K12374" s="1"/>
      <c r="L12374" s="1"/>
      <c r="M12374" s="1"/>
      <c r="N12374" s="1"/>
      <c r="O12374" s="1"/>
    </row>
    <row r="12375" ht="15.75" customHeight="1">
      <c r="A12375" s="36"/>
      <c r="B12375" s="35" t="str">
        <f t="shared" si="6451"/>
        <v>5c</v>
      </c>
      <c r="C12375" s="144" t="str">
        <f t="shared" si="6452"/>
        <v>Physical properties of materials</v>
      </c>
      <c r="D12375" s="36" t="str">
        <f t="array" ref="D12375">IF(INDEX(INDIRECT(J12353),ROW($A$19))="","",INDEX(INDIRECT(J12353),ROW($A$19)))</f>
        <v/>
      </c>
      <c r="E12375" s="36" t="s">
        <v>73</v>
      </c>
      <c r="F12375" s="36">
        <f t="shared" si="6453"/>
        <v>1</v>
      </c>
      <c r="G12375" s="145" t="str">
        <f t="shared" si="6454"/>
        <v>Substantive</v>
      </c>
      <c r="H12375" s="36"/>
      <c r="I12375" s="36"/>
      <c r="J12375" s="126"/>
      <c r="K12375" s="1"/>
      <c r="L12375" s="1"/>
      <c r="M12375" s="1"/>
      <c r="N12375" s="1"/>
      <c r="O12375" s="1"/>
    </row>
    <row r="12376" ht="15.75" customHeight="1">
      <c r="A12376" s="36"/>
      <c r="B12376" s="35" t="str">
        <f t="shared" si="6451"/>
        <v>5d</v>
      </c>
      <c r="C12376" s="144" t="str">
        <f t="shared" si="6452"/>
        <v>Electricity</v>
      </c>
      <c r="D12376" s="36" t="str">
        <f t="array" ref="D12376">IF(INDEX(INDIRECT(J12353),ROW($A$20))="","",INDEX(INDIRECT(J12353),ROW($A$20)))</f>
        <v/>
      </c>
      <c r="E12376" s="36" t="s">
        <v>73</v>
      </c>
      <c r="F12376" s="36">
        <f t="shared" si="6453"/>
        <v>1</v>
      </c>
      <c r="G12376" s="145" t="str">
        <f t="shared" si="6454"/>
        <v>Substantive</v>
      </c>
      <c r="H12376" s="36"/>
      <c r="I12376" s="36"/>
      <c r="J12376" s="126"/>
      <c r="K12376" s="1"/>
      <c r="L12376" s="1"/>
      <c r="M12376" s="1"/>
      <c r="N12376" s="1"/>
      <c r="O12376" s="1"/>
    </row>
    <row r="12377" ht="15.75" customHeight="1">
      <c r="A12377" s="36"/>
      <c r="B12377" s="35" t="str">
        <f t="shared" si="6451"/>
        <v>6a</v>
      </c>
      <c r="C12377" s="144" t="str">
        <f t="shared" si="6452"/>
        <v>Planning scientific enquiry</v>
      </c>
      <c r="D12377" s="36" t="str">
        <f t="array" ref="D12377">IF(INDEX(INDIRECT(J12353),ROW($A$21))="","",INDEX(INDIRECT(J12353),ROW($A$21)))</f>
        <v/>
      </c>
      <c r="E12377" s="36" t="s">
        <v>73</v>
      </c>
      <c r="F12377" s="36">
        <f t="shared" si="6453"/>
        <v>2</v>
      </c>
      <c r="G12377" s="145" t="str">
        <f t="shared" si="6454"/>
        <v>Disciplinary</v>
      </c>
      <c r="H12377" s="36"/>
      <c r="I12377" s="36"/>
      <c r="J12377" s="126"/>
      <c r="K12377" s="1"/>
      <c r="L12377" s="1"/>
      <c r="M12377" s="1"/>
      <c r="N12377" s="1"/>
      <c r="O12377" s="1"/>
    </row>
    <row r="12378" ht="15.75" customHeight="1">
      <c r="A12378" s="36"/>
      <c r="B12378" s="35" t="str">
        <f t="shared" si="6451"/>
        <v>6b</v>
      </c>
      <c r="C12378" s="144" t="str">
        <f t="shared" si="6452"/>
        <v>Units</v>
      </c>
      <c r="D12378" s="36" t="str">
        <f t="array" ref="D12378">IF(INDEX(INDIRECT(J12353),ROW($A$22))="","",INDEX(INDIRECT(J12353),ROW($A$22)))</f>
        <v/>
      </c>
      <c r="E12378" s="36" t="s">
        <v>73</v>
      </c>
      <c r="F12378" s="36">
        <f t="shared" si="6453"/>
        <v>1</v>
      </c>
      <c r="G12378" s="145" t="str">
        <f t="shared" si="6454"/>
        <v>Disciplinary</v>
      </c>
      <c r="H12378" s="36"/>
      <c r="I12378" s="36"/>
      <c r="J12378" s="126"/>
      <c r="K12378" s="1"/>
      <c r="L12378" s="1"/>
      <c r="M12378" s="1"/>
      <c r="N12378" s="1"/>
      <c r="O12378" s="1"/>
    </row>
    <row r="12379" ht="15.75" customHeight="1">
      <c r="A12379" s="36"/>
      <c r="B12379" s="35" t="str">
        <f t="shared" si="6451"/>
        <v>6c</v>
      </c>
      <c r="C12379" s="144" t="str">
        <f t="shared" si="6452"/>
        <v>Forces</v>
      </c>
      <c r="D12379" s="36" t="str">
        <f t="array" ref="D12379">IF(INDEX(INDIRECT(J12353),ROW($A$23))="","",INDEX(INDIRECT(J12353),ROW($A$23)))</f>
        <v/>
      </c>
      <c r="E12379" s="36" t="s">
        <v>73</v>
      </c>
      <c r="F12379" s="36">
        <f t="shared" si="6453"/>
        <v>1</v>
      </c>
      <c r="G12379" s="148" t="str">
        <f t="shared" si="6454"/>
        <v>Substantive</v>
      </c>
      <c r="H12379" s="36"/>
      <c r="I12379" s="36"/>
      <c r="J12379" s="126"/>
      <c r="K12379" s="1"/>
      <c r="L12379" s="1"/>
      <c r="M12379" s="1"/>
      <c r="N12379" s="1"/>
      <c r="O12379" s="1"/>
    </row>
    <row r="12380" ht="15.75" customHeight="1">
      <c r="A12380" s="36"/>
      <c r="B12380" s="35" t="str">
        <f t="shared" si="6451"/>
        <v>6d</v>
      </c>
      <c r="C12380" s="144" t="str">
        <f t="shared" si="6452"/>
        <v>Tables</v>
      </c>
      <c r="D12380" s="36" t="str">
        <f t="array" ref="D12380">IF(INDEX(INDIRECT(J12353),ROW($A$24))="","",INDEX(INDIRECT(J12353),ROW($A$24)))</f>
        <v/>
      </c>
      <c r="E12380" s="36" t="s">
        <v>73</v>
      </c>
      <c r="F12380" s="36">
        <f t="shared" si="6453"/>
        <v>1</v>
      </c>
      <c r="G12380" s="145" t="str">
        <f t="shared" si="6454"/>
        <v>Disciplinary</v>
      </c>
      <c r="H12380" s="36"/>
      <c r="I12380" s="36"/>
      <c r="J12380" s="126"/>
      <c r="K12380" s="1"/>
      <c r="L12380" s="1"/>
      <c r="M12380" s="1"/>
      <c r="N12380" s="1"/>
      <c r="O12380" s="1"/>
    </row>
    <row r="12381" ht="15.75" customHeight="1">
      <c r="A12381" s="36"/>
      <c r="B12381" s="35" t="str">
        <f t="shared" si="6451"/>
        <v>7a</v>
      </c>
      <c r="C12381" s="144" t="str">
        <f t="shared" si="6452"/>
        <v>Behaviour of light</v>
      </c>
      <c r="D12381" s="36" t="str">
        <f t="array" ref="D12381">IF(INDEX(INDIRECT(J12353),ROW($A$25))="","",INDEX(INDIRECT(J12353),ROW($A$25)))</f>
        <v/>
      </c>
      <c r="E12381" s="36" t="s">
        <v>73</v>
      </c>
      <c r="F12381" s="36">
        <f t="shared" si="6453"/>
        <v>1</v>
      </c>
      <c r="G12381" s="148" t="str">
        <f t="shared" si="6454"/>
        <v>Substantive</v>
      </c>
      <c r="H12381" s="36"/>
      <c r="I12381" s="36"/>
      <c r="J12381" s="126"/>
      <c r="K12381" s="1"/>
      <c r="L12381" s="1"/>
      <c r="M12381" s="1"/>
      <c r="N12381" s="1"/>
      <c r="O12381" s="1"/>
    </row>
    <row r="12382" ht="15.75" customHeight="1">
      <c r="A12382" s="36"/>
      <c r="B12382" s="35" t="str">
        <f t="shared" si="6451"/>
        <v>7b</v>
      </c>
      <c r="C12382" s="144" t="str">
        <f t="shared" si="6452"/>
        <v>Behaviour of light</v>
      </c>
      <c r="D12382" s="36" t="str">
        <f t="array" ref="D12382">IF(INDEX(INDIRECT(J12353),ROW($A$26))="","",INDEX(INDIRECT(J12353),ROW($A$26)))</f>
        <v/>
      </c>
      <c r="E12382" s="36" t="s">
        <v>73</v>
      </c>
      <c r="F12382" s="36">
        <f t="shared" si="6453"/>
        <v>2</v>
      </c>
      <c r="G12382" s="145" t="str">
        <f t="shared" si="6454"/>
        <v>Substantive</v>
      </c>
      <c r="H12382" s="36"/>
      <c r="I12382" s="36"/>
      <c r="J12382" s="126"/>
      <c r="K12382" s="1"/>
      <c r="L12382" s="1"/>
      <c r="M12382" s="1"/>
      <c r="N12382" s="1"/>
      <c r="O12382" s="1"/>
    </row>
    <row r="12383" ht="15.75" customHeight="1">
      <c r="A12383" s="36"/>
      <c r="B12383" s="35" t="str">
        <f t="shared" si="6451"/>
        <v>7c</v>
      </c>
      <c r="C12383" s="144" t="str">
        <f t="shared" si="6452"/>
        <v>Behaviour of light</v>
      </c>
      <c r="D12383" s="36" t="str">
        <f t="array" ref="D12383">IF(INDEX(INDIRECT(J12353),ROW($A$27))="","",INDEX(INDIRECT(J12353),ROW($A$27)))</f>
        <v/>
      </c>
      <c r="E12383" s="36" t="s">
        <v>73</v>
      </c>
      <c r="F12383" s="36">
        <f t="shared" si="6453"/>
        <v>1</v>
      </c>
      <c r="G12383" s="145" t="str">
        <f t="shared" si="6454"/>
        <v>Substantive</v>
      </c>
      <c r="H12383" s="36"/>
      <c r="I12383" s="36"/>
      <c r="J12383" s="126"/>
      <c r="K12383" s="1"/>
      <c r="L12383" s="1"/>
      <c r="M12383" s="1"/>
      <c r="N12383" s="1"/>
      <c r="O12383" s="1"/>
    </row>
    <row r="12384" ht="15.75" customHeight="1">
      <c r="A12384" s="36"/>
      <c r="B12384" s="35" t="str">
        <f t="shared" si="6451"/>
        <v>7d</v>
      </c>
      <c r="C12384" s="144" t="str">
        <f t="shared" si="6452"/>
        <v>Conclusions</v>
      </c>
      <c r="D12384" s="36" t="str">
        <f t="array" ref="D12384">IF(INDEX(INDIRECT(J12353),ROW($A$28))="","",INDEX(INDIRECT(J12353),ROW($A$28)))</f>
        <v/>
      </c>
      <c r="E12384" s="36" t="s">
        <v>73</v>
      </c>
      <c r="F12384" s="36">
        <f t="shared" si="6453"/>
        <v>1</v>
      </c>
      <c r="G12384" s="145" t="str">
        <f t="shared" si="6454"/>
        <v>Disciplinary</v>
      </c>
      <c r="H12384" s="36"/>
      <c r="I12384" s="36"/>
      <c r="J12384" s="126"/>
      <c r="K12384" s="1"/>
      <c r="L12384" s="1"/>
      <c r="M12384" s="1"/>
      <c r="N12384" s="1"/>
      <c r="O12384" s="1"/>
    </row>
    <row r="12385" ht="15.75" customHeight="1">
      <c r="A12385" s="36"/>
      <c r="B12385" s="35" t="str">
        <f t="shared" si="6451"/>
        <v>8a</v>
      </c>
      <c r="C12385" s="144" t="str">
        <f t="shared" si="6452"/>
        <v>Measurement</v>
      </c>
      <c r="D12385" s="36" t="str">
        <f t="array" ref="D12385">IF(INDEX(INDIRECT(J12353),ROW($A$29))="","",INDEX(INDIRECT(J12353),ROW($A$29)))</f>
        <v/>
      </c>
      <c r="E12385" s="36" t="s">
        <v>73</v>
      </c>
      <c r="F12385" s="36">
        <f t="shared" si="6453"/>
        <v>1</v>
      </c>
      <c r="G12385" s="145" t="str">
        <f t="shared" si="6454"/>
        <v>Disciplinary</v>
      </c>
      <c r="H12385" s="36"/>
      <c r="I12385" s="36"/>
      <c r="J12385" s="126"/>
      <c r="K12385" s="1"/>
      <c r="L12385" s="1"/>
      <c r="M12385" s="1"/>
      <c r="N12385" s="1"/>
      <c r="O12385" s="1"/>
    </row>
    <row r="12386" ht="15.75" customHeight="1">
      <c r="A12386" s="36"/>
      <c r="B12386" s="35" t="str">
        <f t="shared" si="6451"/>
        <v>8b</v>
      </c>
      <c r="C12386" s="144" t="str">
        <f t="shared" si="6452"/>
        <v>States of matter</v>
      </c>
      <c r="D12386" s="36" t="str">
        <f t="array" ref="D12386">IF(INDEX(INDIRECT(J12353),ROW($A$30))="","",INDEX(INDIRECT(J12353),ROW($A$30)))</f>
        <v/>
      </c>
      <c r="E12386" s="36" t="s">
        <v>73</v>
      </c>
      <c r="F12386" s="36">
        <f t="shared" si="6453"/>
        <v>1</v>
      </c>
      <c r="G12386" s="145" t="str">
        <f t="shared" si="6454"/>
        <v>Substantive</v>
      </c>
      <c r="H12386" s="36"/>
      <c r="I12386" s="36"/>
      <c r="J12386" s="126"/>
      <c r="K12386" s="1"/>
      <c r="L12386" s="1"/>
      <c r="M12386" s="1"/>
      <c r="N12386" s="1"/>
      <c r="O12386" s="1"/>
    </row>
    <row r="12387" ht="15.75" customHeight="1">
      <c r="A12387" s="36"/>
      <c r="B12387" s="35" t="str">
        <f t="shared" si="6451"/>
        <v>8c</v>
      </c>
      <c r="C12387" s="144" t="str">
        <f t="shared" si="6452"/>
        <v>Accuracy and precision</v>
      </c>
      <c r="D12387" s="36" t="str">
        <f t="array" ref="D12387">IF(INDEX(INDIRECT(J12353),ROW($A$31))="","",INDEX(INDIRECT(J12353),ROW($A$31)))</f>
        <v/>
      </c>
      <c r="E12387" s="36" t="s">
        <v>73</v>
      </c>
      <c r="F12387" s="36">
        <f t="shared" si="6453"/>
        <v>1</v>
      </c>
      <c r="G12387" s="145" t="str">
        <f t="shared" si="6454"/>
        <v>Disciplinary</v>
      </c>
      <c r="H12387" s="36"/>
      <c r="I12387" s="36"/>
      <c r="J12387" s="126"/>
      <c r="K12387" s="1"/>
      <c r="L12387" s="1"/>
      <c r="M12387" s="1"/>
      <c r="N12387" s="1"/>
      <c r="O12387" s="1"/>
    </row>
    <row r="12388" ht="15.75" customHeight="1">
      <c r="A12388" s="36"/>
      <c r="B12388" s="35" t="str">
        <f t="shared" si="6451"/>
        <v>9a</v>
      </c>
      <c r="C12388" s="144" t="str">
        <f t="shared" si="6452"/>
        <v>Planning scientific enquiry</v>
      </c>
      <c r="D12388" s="36" t="str">
        <f t="array" ref="D12388">IF(INDEX(INDIRECT(J12353),ROW($A$32))="","",INDEX(INDIRECT(J12353),ROW($A$32)))</f>
        <v/>
      </c>
      <c r="E12388" s="36" t="s">
        <v>73</v>
      </c>
      <c r="F12388" s="36">
        <f t="shared" si="6453"/>
        <v>2</v>
      </c>
      <c r="G12388" s="145" t="str">
        <f t="shared" si="6454"/>
        <v>Disciplinary</v>
      </c>
      <c r="H12388" s="36"/>
      <c r="I12388" s="36"/>
      <c r="J12388" s="126"/>
      <c r="K12388" s="1"/>
      <c r="L12388" s="1"/>
      <c r="M12388" s="1"/>
      <c r="N12388" s="1"/>
      <c r="O12388" s="1"/>
    </row>
    <row r="12389" ht="15.75" customHeight="1">
      <c r="A12389" s="36"/>
      <c r="B12389" s="35" t="str">
        <f t="shared" si="6451"/>
        <v>9b</v>
      </c>
      <c r="C12389" s="144" t="str">
        <f t="shared" si="6452"/>
        <v>Forces</v>
      </c>
      <c r="D12389" s="36" t="str">
        <f t="array" ref="D12389">IF(INDEX(INDIRECT(J12353),ROW($A$33))="","",INDEX(INDIRECT(J12353),ROW($A$33)))</f>
        <v/>
      </c>
      <c r="E12389" s="36" t="s">
        <v>73</v>
      </c>
      <c r="F12389" s="36">
        <f t="shared" si="6453"/>
        <v>2</v>
      </c>
      <c r="G12389" s="148" t="str">
        <f t="shared" si="6454"/>
        <v>Substantive</v>
      </c>
      <c r="H12389" s="36"/>
      <c r="I12389" s="36"/>
      <c r="J12389" s="126"/>
      <c r="K12389" s="1"/>
      <c r="L12389" s="1"/>
      <c r="M12389" s="1"/>
      <c r="N12389" s="1"/>
      <c r="O12389" s="1"/>
    </row>
    <row r="12390" ht="15.75" customHeight="1">
      <c r="A12390" s="36"/>
      <c r="B12390" s="35" t="str">
        <f t="shared" si="6451"/>
        <v>9c</v>
      </c>
      <c r="C12390" s="144" t="str">
        <f t="shared" si="6452"/>
        <v>Repeatability</v>
      </c>
      <c r="D12390" s="36" t="str">
        <f t="array" ref="D12390">IF(INDEX(INDIRECT(J12353),ROW($A$34))="","",INDEX(INDIRECT(J12353),ROW($A$34)))</f>
        <v/>
      </c>
      <c r="E12390" s="36" t="s">
        <v>73</v>
      </c>
      <c r="F12390" s="36">
        <f t="shared" si="6453"/>
        <v>1</v>
      </c>
      <c r="G12390" s="145" t="str">
        <f t="shared" si="6454"/>
        <v>Disciplinary</v>
      </c>
      <c r="H12390" s="36"/>
      <c r="I12390" s="36"/>
      <c r="J12390" s="126"/>
      <c r="K12390" s="1"/>
      <c r="L12390" s="1"/>
      <c r="M12390" s="1"/>
      <c r="N12390" s="1"/>
      <c r="O12390" s="1"/>
    </row>
    <row r="12391" ht="15.75" customHeight="1">
      <c r="A12391" s="36"/>
      <c r="B12391" s="35" t="str">
        <f t="shared" si="6451"/>
        <v>9d</v>
      </c>
      <c r="C12391" s="144" t="str">
        <f t="shared" si="6452"/>
        <v>Graphs</v>
      </c>
      <c r="D12391" s="36" t="str">
        <f t="array" ref="D12391">IF(INDEX(INDIRECT(J12353),ROW($A$35))="","",INDEX(INDIRECT(J12353),ROW($A$35)))</f>
        <v/>
      </c>
      <c r="E12391" s="36" t="s">
        <v>73</v>
      </c>
      <c r="F12391" s="36">
        <f t="shared" si="6453"/>
        <v>1</v>
      </c>
      <c r="G12391" s="145" t="str">
        <f t="shared" si="6454"/>
        <v>Disciplinary</v>
      </c>
      <c r="H12391" s="36"/>
      <c r="I12391" s="36"/>
      <c r="J12391" s="126"/>
      <c r="K12391" s="1"/>
      <c r="L12391" s="1"/>
      <c r="M12391" s="1"/>
      <c r="N12391" s="1"/>
      <c r="O12391" s="1"/>
    </row>
    <row r="12392" ht="15.75" customHeight="1">
      <c r="A12392" s="36"/>
      <c r="B12392" s="35" t="str">
        <f t="shared" si="6451"/>
        <v>10a</v>
      </c>
      <c r="C12392" s="144" t="str">
        <f t="shared" si="6452"/>
        <v>Physical properties of materials</v>
      </c>
      <c r="D12392" s="36" t="str">
        <f t="array" ref="D12392">IF(INDEX(INDIRECT(J12353),ROW($A$36))="","",INDEX(INDIRECT(J12353),ROW($A$36)))</f>
        <v/>
      </c>
      <c r="E12392" s="36" t="s">
        <v>73</v>
      </c>
      <c r="F12392" s="36">
        <f t="shared" si="6453"/>
        <v>1</v>
      </c>
      <c r="G12392" s="145" t="str">
        <f t="shared" si="6454"/>
        <v>Substantive</v>
      </c>
      <c r="H12392" s="36"/>
      <c r="I12392" s="36"/>
      <c r="J12392" s="126"/>
      <c r="K12392" s="1"/>
      <c r="L12392" s="1"/>
      <c r="M12392" s="1"/>
      <c r="N12392" s="1"/>
      <c r="O12392" s="1"/>
    </row>
    <row r="12393" ht="15.75" customHeight="1">
      <c r="A12393" s="36"/>
      <c r="B12393" s="35" t="str">
        <f t="shared" si="6451"/>
        <v>10b</v>
      </c>
      <c r="C12393" s="144" t="str">
        <f t="shared" si="6452"/>
        <v>Physical properties of materials</v>
      </c>
      <c r="D12393" s="36" t="str">
        <f t="array" ref="D12393">IF(INDEX(INDIRECT(J12353),ROW($A$37))="","",INDEX(INDIRECT(J12353),ROW($A$37)))</f>
        <v/>
      </c>
      <c r="E12393" s="36" t="s">
        <v>73</v>
      </c>
      <c r="F12393" s="36">
        <f t="shared" si="6453"/>
        <v>1</v>
      </c>
      <c r="G12393" s="145" t="str">
        <f t="shared" si="6454"/>
        <v>Substantive</v>
      </c>
      <c r="H12393" s="36"/>
      <c r="I12393" s="36"/>
      <c r="J12393" s="126"/>
      <c r="K12393" s="1"/>
      <c r="L12393" s="1"/>
      <c r="M12393" s="1"/>
      <c r="N12393" s="1"/>
      <c r="O12393" s="1"/>
    </row>
    <row r="12394" ht="15.75" customHeight="1">
      <c r="A12394" s="36"/>
      <c r="B12394" s="35" t="str">
        <f t="shared" si="6451"/>
        <v>10c</v>
      </c>
      <c r="C12394" s="144" t="str">
        <f t="shared" si="6452"/>
        <v>Graphs</v>
      </c>
      <c r="D12394" s="36" t="str">
        <f t="array" ref="D12394">IF(INDEX(INDIRECT(J12353),ROW($A$38))="","",INDEX(INDIRECT(J12353),ROW($A$38)))</f>
        <v/>
      </c>
      <c r="E12394" s="36" t="s">
        <v>73</v>
      </c>
      <c r="F12394" s="36">
        <f t="shared" si="6453"/>
        <v>1</v>
      </c>
      <c r="G12394" s="145" t="str">
        <f t="shared" si="6454"/>
        <v>Disciplinary</v>
      </c>
      <c r="H12394" s="36"/>
      <c r="I12394" s="36"/>
      <c r="J12394" s="126"/>
      <c r="K12394" s="1"/>
      <c r="L12394" s="1"/>
      <c r="M12394" s="1"/>
      <c r="N12394" s="1"/>
      <c r="O12394" s="1"/>
    </row>
    <row r="12395" ht="15.75" customHeight="1">
      <c r="A12395" s="36"/>
      <c r="B12395" s="35" t="str">
        <f t="shared" si="6451"/>
        <v>11a</v>
      </c>
      <c r="C12395" s="144" t="str">
        <f t="shared" si="6452"/>
        <v>Repeatability</v>
      </c>
      <c r="D12395" s="36" t="str">
        <f t="array" ref="D12395">IF(INDEX(INDIRECT(J12353),ROW($A$39))="","",INDEX(INDIRECT(J12353),ROW($A$39)))</f>
        <v/>
      </c>
      <c r="E12395" s="36" t="s">
        <v>73</v>
      </c>
      <c r="F12395" s="36">
        <f t="shared" si="6453"/>
        <v>1</v>
      </c>
      <c r="G12395" s="145" t="str">
        <f t="shared" si="6454"/>
        <v>Disciplinary</v>
      </c>
      <c r="H12395" s="36"/>
      <c r="I12395" s="36"/>
      <c r="J12395" s="126"/>
      <c r="K12395" s="1"/>
      <c r="L12395" s="1"/>
      <c r="M12395" s="1"/>
      <c r="N12395" s="1"/>
      <c r="O12395" s="1"/>
    </row>
    <row r="12396" ht="15.75" customHeight="1">
      <c r="A12396" s="36"/>
      <c r="B12396" s="35" t="str">
        <f t="shared" si="6451"/>
        <v>11b</v>
      </c>
      <c r="C12396" s="144" t="str">
        <f t="shared" si="6452"/>
        <v>Plants</v>
      </c>
      <c r="D12396" s="36" t="str">
        <f t="array" ref="D12396">IF(INDEX(INDIRECT(J12353),ROW($A$40))="","",INDEX(INDIRECT(J12353),ROW($A$40)))</f>
        <v/>
      </c>
      <c r="E12396" s="36" t="s">
        <v>73</v>
      </c>
      <c r="F12396" s="36">
        <f t="shared" si="6453"/>
        <v>1</v>
      </c>
      <c r="G12396" s="145" t="str">
        <f t="shared" si="6454"/>
        <v>Substantive</v>
      </c>
      <c r="H12396" s="36"/>
      <c r="I12396" s="36"/>
      <c r="J12396" s="126"/>
      <c r="K12396" s="1"/>
      <c r="L12396" s="1"/>
      <c r="M12396" s="1"/>
      <c r="N12396" s="1"/>
      <c r="O12396" s="1"/>
    </row>
    <row r="12397" ht="15.75" customHeight="1">
      <c r="A12397" s="36"/>
      <c r="B12397" s="123" t="str">
        <f t="shared" ref="B12397:C12397" si="6455">B12347</f>
        <v>11c</v>
      </c>
      <c r="C12397" s="146" t="str">
        <f t="shared" si="6455"/>
        <v>Conclusions</v>
      </c>
      <c r="D12397" s="36" t="str">
        <f t="array" ref="D12397">IF(INDEX(INDIRECT(J12353),ROW($A$41))="","",INDEX(INDIRECT(J12353),ROW($A$41)))</f>
        <v/>
      </c>
      <c r="E12397" s="36" t="s">
        <v>73</v>
      </c>
      <c r="F12397" s="36">
        <f t="shared" si="6453"/>
        <v>2</v>
      </c>
      <c r="G12397" s="147" t="str">
        <f>IF($G12247="","",$G12247)</f>
        <v>Disciplinary</v>
      </c>
      <c r="H12397" s="36"/>
      <c r="I12397" s="36"/>
      <c r="J12397" s="126"/>
      <c r="K12397" s="1"/>
      <c r="L12397" s="1"/>
      <c r="M12397" s="1"/>
      <c r="N12397" s="1"/>
      <c r="O12397" s="1"/>
    </row>
    <row r="12398" ht="15.75" customHeight="1">
      <c r="A12398" s="36"/>
      <c r="B12398" s="36"/>
      <c r="C12398" s="124" t="s">
        <v>67</v>
      </c>
      <c r="D12398" s="116">
        <f>SUM(D12357:D12397)</f>
        <v>0</v>
      </c>
      <c r="E12398" s="70" t="s">
        <v>73</v>
      </c>
      <c r="F12398" s="71">
        <f>SUM(F12357:F12397)</f>
        <v>50</v>
      </c>
      <c r="G12398" s="36"/>
      <c r="H12398" s="36"/>
      <c r="I12398" s="36"/>
      <c r="J12398" s="126"/>
      <c r="K12398" s="1"/>
      <c r="L12398" s="1"/>
      <c r="M12398" s="1"/>
      <c r="N12398" s="1"/>
      <c r="O12398" s="1"/>
    </row>
    <row r="12399" ht="15.75" customHeight="1">
      <c r="A12399" s="36"/>
      <c r="B12399" s="36"/>
      <c r="C12399" s="54"/>
      <c r="D12399" s="36"/>
      <c r="E12399" s="36"/>
      <c r="F12399" s="36"/>
      <c r="G12399" s="36"/>
      <c r="H12399" s="36"/>
      <c r="I12399" s="36"/>
      <c r="J12399" s="126"/>
      <c r="K12399" s="1"/>
      <c r="L12399" s="1"/>
      <c r="M12399" s="1"/>
      <c r="N12399" s="1"/>
      <c r="O12399" s="1"/>
    </row>
    <row r="12400" ht="15.75" customHeight="1">
      <c r="A12400" s="36"/>
      <c r="B12400" s="36"/>
      <c r="C12400" s="54"/>
      <c r="D12400" s="1"/>
      <c r="E12400" s="36"/>
      <c r="F12400" s="36"/>
      <c r="G12400" s="36"/>
      <c r="H12400" s="36"/>
      <c r="I12400" s="36"/>
      <c r="J12400" s="126"/>
      <c r="K12400" s="1"/>
      <c r="L12400" s="1"/>
      <c r="M12400" s="1"/>
      <c r="N12400" s="1"/>
      <c r="O12400" s="1"/>
    </row>
    <row r="12401" ht="15.75" customHeight="1">
      <c r="A12401" s="51" t="str">
        <f>A12351</f>
        <v>Year 7 Baseline Assessment Feedback</v>
      </c>
      <c r="B12401" s="36"/>
      <c r="C12401" s="54"/>
      <c r="D12401" s="1"/>
      <c r="E12401" s="36"/>
      <c r="F12401" s="36"/>
      <c r="G12401" s="36"/>
      <c r="H12401" s="36"/>
      <c r="I12401" s="36"/>
      <c r="J12401" s="150">
        <f>J12351+1</f>
        <v>265</v>
      </c>
      <c r="K12401" s="1"/>
      <c r="L12401" s="1"/>
      <c r="M12401" s="1"/>
      <c r="N12401" s="1"/>
      <c r="O12401" s="1"/>
    </row>
    <row r="12402" ht="15.75" customHeight="1">
      <c r="A12402" s="54" t="s">
        <v>104</v>
      </c>
      <c r="B12402" s="54" t="str">
        <f>$B$2</f>
        <v>Year 7 Baseline Assessment</v>
      </c>
      <c r="C12402" s="54"/>
      <c r="D12402" s="1"/>
      <c r="E12402" s="36"/>
      <c r="F12402" s="36"/>
      <c r="G12402" s="36"/>
      <c r="H12402" s="36"/>
      <c r="I12402" s="36"/>
      <c r="J12402" s="36" t="str">
        <f>CONCATENATE("Marksheet!$B$",J12401)</f>
        <v>Marksheet!$B$265</v>
      </c>
      <c r="K12402" s="1"/>
      <c r="L12402" s="1"/>
      <c r="M12402" s="1"/>
      <c r="N12402" s="1"/>
      <c r="O12402" s="1"/>
    </row>
    <row r="12403" ht="15.75" customHeight="1">
      <c r="A12403" s="54" t="s">
        <v>100</v>
      </c>
      <c r="B12403" s="54" t="str">
        <f>IF(INDIRECT(J12402)="","",INDIRECT(J12402))</f>
        <v/>
      </c>
      <c r="C12403" s="54"/>
      <c r="D12403" s="1"/>
      <c r="E12403" s="36"/>
      <c r="F12403" s="36"/>
      <c r="G12403" s="36"/>
      <c r="H12403" s="36"/>
      <c r="I12403" s="36"/>
      <c r="J12403" s="36" t="str">
        <f>CONCATENATE("Marksheet!$D$",J12401,":$AV$",J12401)</f>
        <v>Marksheet!$D$265:$AV$265</v>
      </c>
      <c r="K12403" s="1"/>
      <c r="L12403" s="1"/>
      <c r="M12403" s="1"/>
      <c r="N12403" s="1"/>
      <c r="O12403" s="1"/>
    </row>
    <row r="12404" ht="15.75" customHeight="1">
      <c r="A12404" s="54" t="s">
        <v>105</v>
      </c>
      <c r="B12404" s="54" t="str">
        <f>INDIRECT(CONCATENATE("Marksheet!$C$",INDIRECT(CONCATENATE("J",ROW()-3))))</f>
        <v/>
      </c>
      <c r="C12404" s="54"/>
      <c r="D12404" s="36"/>
      <c r="E12404" s="36"/>
      <c r="F12404" s="36"/>
      <c r="G12404" s="36"/>
      <c r="H12404" s="36"/>
      <c r="I12404" s="36"/>
      <c r="J12404" s="126"/>
      <c r="K12404" s="1"/>
      <c r="L12404" s="1"/>
      <c r="M12404" s="1"/>
      <c r="N12404" s="1"/>
      <c r="O12404" s="1"/>
    </row>
    <row r="12405" ht="15.75" customHeight="1">
      <c r="A12405" s="54"/>
      <c r="B12405" s="54"/>
      <c r="C12405" s="54"/>
      <c r="D12405" s="36"/>
      <c r="E12405" s="36"/>
      <c r="F12405" s="36"/>
      <c r="G12405" s="36"/>
      <c r="H12405" s="36"/>
      <c r="I12405" s="36"/>
      <c r="J12405" s="126"/>
      <c r="K12405" s="1"/>
      <c r="L12405" s="1"/>
      <c r="M12405" s="1"/>
      <c r="N12405" s="1"/>
      <c r="O12405" s="1"/>
    </row>
    <row r="12406" ht="15.75" customHeight="1">
      <c r="A12406" s="120"/>
      <c r="B12406" s="80" t="s">
        <v>93</v>
      </c>
      <c r="C12406" s="141" t="s">
        <v>94</v>
      </c>
      <c r="D12406" s="128" t="s">
        <v>95</v>
      </c>
      <c r="E12406" s="58"/>
      <c r="F12406" s="59"/>
      <c r="G12406" s="151" t="s">
        <v>106</v>
      </c>
      <c r="H12406" s="130"/>
      <c r="I12406" s="130"/>
      <c r="J12406" s="131"/>
      <c r="K12406" s="1"/>
      <c r="L12406" s="1"/>
      <c r="M12406" s="1"/>
      <c r="N12406" s="1"/>
      <c r="O12406" s="1"/>
    </row>
    <row r="12407" ht="15.75" customHeight="1">
      <c r="A12407" s="36"/>
      <c r="B12407" s="122" t="str">
        <f t="shared" ref="B12407:B12446" si="6456">IF($B12007="","",$B12007)</f>
        <v>1a</v>
      </c>
      <c r="C12407" s="142" t="str">
        <f t="shared" ref="C12407:C12446" si="6457">IF($C12007="","",$C12007)</f>
        <v>Living and non-living things</v>
      </c>
      <c r="D12407" s="36" t="str">
        <f t="array" ref="D12407">IF(INDEX(INDIRECT(J12403),ROW($A$1))="","",INDEX(INDIRECT(J12403),ROW($A$1)))</f>
        <v/>
      </c>
      <c r="E12407" s="36" t="s">
        <v>73</v>
      </c>
      <c r="F12407" s="36">
        <f t="shared" ref="F12407:F12447" si="6458">IF($F12007="","",$F12007)</f>
        <v>2</v>
      </c>
      <c r="G12407" s="143" t="str">
        <f t="shared" ref="G12407:G12446" si="6459">IF($G11757="","",$G11757)</f>
        <v>Substantive</v>
      </c>
      <c r="H12407" s="36"/>
      <c r="I12407" s="36"/>
      <c r="J12407" s="126"/>
      <c r="K12407" s="1"/>
      <c r="L12407" s="1"/>
      <c r="M12407" s="1"/>
      <c r="N12407" s="1"/>
      <c r="O12407" s="1"/>
    </row>
    <row r="12408" ht="15.75" customHeight="1">
      <c r="A12408" s="36"/>
      <c r="B12408" s="35" t="str">
        <f t="shared" si="6456"/>
        <v>1b</v>
      </c>
      <c r="C12408" s="144" t="str">
        <f t="shared" si="6457"/>
        <v>Measurement</v>
      </c>
      <c r="D12408" s="36" t="str">
        <f t="array" ref="D12408">IF(INDEX(INDIRECT(J12403),ROW($A$2))="","",INDEX(INDIRECT(J12403),ROW($A$2)))</f>
        <v/>
      </c>
      <c r="E12408" s="36" t="s">
        <v>73</v>
      </c>
      <c r="F12408" s="36">
        <f t="shared" si="6458"/>
        <v>1</v>
      </c>
      <c r="G12408" s="145" t="str">
        <f t="shared" si="6459"/>
        <v>Disciplinary</v>
      </c>
      <c r="H12408" s="36"/>
      <c r="I12408" s="36"/>
      <c r="J12408" s="126"/>
      <c r="K12408" s="1"/>
      <c r="L12408" s="1"/>
      <c r="M12408" s="1"/>
      <c r="N12408" s="1"/>
      <c r="O12408" s="1"/>
    </row>
    <row r="12409" ht="15.75" customHeight="1">
      <c r="A12409" s="36"/>
      <c r="B12409" s="35" t="str">
        <f t="shared" si="6456"/>
        <v>1c</v>
      </c>
      <c r="C12409" s="144" t="str">
        <f t="shared" si="6457"/>
        <v>Tables</v>
      </c>
      <c r="D12409" s="36" t="str">
        <f t="array" ref="D12409">IF(INDEX(INDIRECT(J12403),ROW($A$3))="","",INDEX(INDIRECT(J12403),ROW($A$3)))</f>
        <v/>
      </c>
      <c r="E12409" s="36" t="s">
        <v>73</v>
      </c>
      <c r="F12409" s="36">
        <f t="shared" si="6458"/>
        <v>1</v>
      </c>
      <c r="G12409" s="145" t="str">
        <f t="shared" si="6459"/>
        <v>Disciplinary</v>
      </c>
      <c r="H12409" s="36"/>
      <c r="I12409" s="36"/>
      <c r="J12409" s="126"/>
      <c r="K12409" s="1"/>
      <c r="L12409" s="1"/>
      <c r="M12409" s="1"/>
      <c r="N12409" s="1"/>
      <c r="O12409" s="1"/>
    </row>
    <row r="12410" ht="15.75" customHeight="1">
      <c r="A12410" s="36"/>
      <c r="B12410" s="35" t="str">
        <f t="shared" si="6456"/>
        <v>1d</v>
      </c>
      <c r="C12410" s="144" t="str">
        <f t="shared" si="6457"/>
        <v>Plants</v>
      </c>
      <c r="D12410" s="36" t="str">
        <f t="array" ref="D12410">IF(INDEX(INDIRECT(J12403),ROW($A$4))="","",INDEX(INDIRECT(J12403),ROW($A$4)))</f>
        <v/>
      </c>
      <c r="E12410" s="36" t="s">
        <v>73</v>
      </c>
      <c r="F12410" s="36">
        <f t="shared" si="6458"/>
        <v>1</v>
      </c>
      <c r="G12410" s="145" t="str">
        <f t="shared" si="6459"/>
        <v>Substantive</v>
      </c>
      <c r="H12410" s="36"/>
      <c r="I12410" s="36"/>
      <c r="J12410" s="126"/>
      <c r="K12410" s="1"/>
      <c r="L12410" s="1"/>
      <c r="M12410" s="1"/>
      <c r="N12410" s="1"/>
      <c r="O12410" s="1"/>
    </row>
    <row r="12411" ht="15.75" customHeight="1">
      <c r="A12411" s="36"/>
      <c r="B12411" s="35" t="str">
        <f t="shared" si="6456"/>
        <v>1e</v>
      </c>
      <c r="C12411" s="144" t="str">
        <f t="shared" si="6457"/>
        <v>Food chains</v>
      </c>
      <c r="D12411" s="36" t="str">
        <f t="array" ref="D12411">IF(INDEX(INDIRECT(J12403),ROW($A$5))="","",INDEX(INDIRECT(J12403),ROW($A$5)))</f>
        <v/>
      </c>
      <c r="E12411" s="36" t="s">
        <v>73</v>
      </c>
      <c r="F12411" s="36">
        <f t="shared" si="6458"/>
        <v>2</v>
      </c>
      <c r="G12411" s="145" t="str">
        <f t="shared" si="6459"/>
        <v>Substantive</v>
      </c>
      <c r="H12411" s="36"/>
      <c r="I12411" s="36"/>
      <c r="J12411" s="126"/>
      <c r="K12411" s="1"/>
      <c r="L12411" s="1"/>
      <c r="M12411" s="1"/>
      <c r="N12411" s="1"/>
      <c r="O12411" s="1"/>
    </row>
    <row r="12412" ht="15.75" customHeight="1">
      <c r="A12412" s="36"/>
      <c r="B12412" s="35" t="str">
        <f t="shared" si="6456"/>
        <v>2a</v>
      </c>
      <c r="C12412" s="144" t="str">
        <f t="shared" si="6457"/>
        <v>States of matter</v>
      </c>
      <c r="D12412" s="36" t="str">
        <f t="array" ref="D12412">IF(INDEX(INDIRECT(J12403),ROW($A$6))="","",INDEX(INDIRECT(J12403),ROW($A$6)))</f>
        <v/>
      </c>
      <c r="E12412" s="36" t="s">
        <v>73</v>
      </c>
      <c r="F12412" s="36">
        <f t="shared" si="6458"/>
        <v>1</v>
      </c>
      <c r="G12412" s="145" t="str">
        <f t="shared" si="6459"/>
        <v>Substantive</v>
      </c>
      <c r="H12412" s="36"/>
      <c r="I12412" s="36"/>
      <c r="J12412" s="126"/>
      <c r="K12412" s="1"/>
      <c r="L12412" s="1"/>
      <c r="M12412" s="1"/>
      <c r="N12412" s="1"/>
      <c r="O12412" s="1"/>
    </row>
    <row r="12413" ht="15.75" customHeight="1">
      <c r="A12413" s="36"/>
      <c r="B12413" s="35" t="str">
        <f t="shared" si="6456"/>
        <v>2b</v>
      </c>
      <c r="C12413" s="144" t="str">
        <f t="shared" si="6457"/>
        <v>Graphs</v>
      </c>
      <c r="D12413" s="36" t="str">
        <f t="array" ref="D12413">IF(INDEX(INDIRECT(J12403),ROW($A$7))="","",INDEX(INDIRECT(J12403),ROW($A$7)))</f>
        <v/>
      </c>
      <c r="E12413" s="36" t="s">
        <v>73</v>
      </c>
      <c r="F12413" s="36">
        <f t="shared" si="6458"/>
        <v>1</v>
      </c>
      <c r="G12413" s="148" t="str">
        <f t="shared" si="6459"/>
        <v>Disciplinary</v>
      </c>
      <c r="H12413" s="36"/>
      <c r="I12413" s="36"/>
      <c r="J12413" s="126"/>
      <c r="K12413" s="1"/>
      <c r="L12413" s="1"/>
      <c r="M12413" s="1"/>
      <c r="N12413" s="1"/>
      <c r="O12413" s="1"/>
    </row>
    <row r="12414" ht="15.75" customHeight="1">
      <c r="A12414" s="36"/>
      <c r="B12414" s="35" t="str">
        <f t="shared" si="6456"/>
        <v>2c</v>
      </c>
      <c r="C12414" s="144" t="str">
        <f t="shared" si="6457"/>
        <v>Plants</v>
      </c>
      <c r="D12414" s="36" t="str">
        <f t="array" ref="D12414">IF(INDEX(INDIRECT(J12403),ROW($A$8))="","",INDEX(INDIRECT(J12403),ROW($A$8)))</f>
        <v/>
      </c>
      <c r="E12414" s="36" t="s">
        <v>73</v>
      </c>
      <c r="F12414" s="36">
        <f t="shared" si="6458"/>
        <v>1</v>
      </c>
      <c r="G12414" s="145" t="str">
        <f t="shared" si="6459"/>
        <v>Substantive</v>
      </c>
      <c r="H12414" s="36"/>
      <c r="I12414" s="36"/>
      <c r="J12414" s="126"/>
      <c r="K12414" s="1"/>
      <c r="L12414" s="1"/>
      <c r="M12414" s="1"/>
      <c r="N12414" s="1"/>
      <c r="O12414" s="1"/>
    </row>
    <row r="12415" ht="15.75" customHeight="1">
      <c r="A12415" s="36"/>
      <c r="B12415" s="35" t="str">
        <f t="shared" si="6456"/>
        <v>3a</v>
      </c>
      <c r="C12415" s="144" t="str">
        <f t="shared" si="6457"/>
        <v>Reversible and non-reversible changes</v>
      </c>
      <c r="D12415" s="36" t="str">
        <f t="array" ref="D12415">IF(INDEX(INDIRECT(J12403),ROW($A$9))="","",INDEX(INDIRECT(J12403),ROW($A$9)))</f>
        <v/>
      </c>
      <c r="E12415" s="36" t="s">
        <v>73</v>
      </c>
      <c r="F12415" s="36">
        <f t="shared" si="6458"/>
        <v>2</v>
      </c>
      <c r="G12415" s="145" t="str">
        <f t="shared" si="6459"/>
        <v>Substantive</v>
      </c>
      <c r="H12415" s="36"/>
      <c r="I12415" s="36"/>
      <c r="J12415" s="126"/>
      <c r="K12415" s="1"/>
      <c r="L12415" s="1"/>
      <c r="M12415" s="1"/>
      <c r="N12415" s="1"/>
      <c r="O12415" s="1"/>
    </row>
    <row r="12416" ht="15.75" customHeight="1">
      <c r="A12416" s="36"/>
      <c r="B12416" s="35" t="str">
        <f t="shared" si="6456"/>
        <v>3b</v>
      </c>
      <c r="C12416" s="144" t="str">
        <f t="shared" si="6457"/>
        <v>Units</v>
      </c>
      <c r="D12416" s="36" t="str">
        <f t="array" ref="D12416">IF(INDEX(INDIRECT(J12403),ROW($A$10))="","",INDEX(INDIRECT(J12403),ROW($A$10)))</f>
        <v/>
      </c>
      <c r="E12416" s="36" t="s">
        <v>73</v>
      </c>
      <c r="F12416" s="36">
        <f t="shared" si="6458"/>
        <v>1</v>
      </c>
      <c r="G12416" s="145" t="str">
        <f t="shared" si="6459"/>
        <v>Disciplinary</v>
      </c>
      <c r="H12416" s="36"/>
      <c r="I12416" s="36"/>
      <c r="J12416" s="126"/>
      <c r="K12416" s="1"/>
      <c r="L12416" s="1"/>
      <c r="M12416" s="1"/>
      <c r="N12416" s="1"/>
      <c r="O12416" s="1"/>
    </row>
    <row r="12417" ht="15.75" customHeight="1">
      <c r="A12417" s="36"/>
      <c r="B12417" s="35" t="str">
        <f t="shared" si="6456"/>
        <v>3c</v>
      </c>
      <c r="C12417" s="144" t="str">
        <f t="shared" si="6457"/>
        <v>Hazards, risks and precautions</v>
      </c>
      <c r="D12417" s="36" t="str">
        <f t="array" ref="D12417">IF(INDEX(INDIRECT(J12403),ROW($A$11))="","",INDEX(INDIRECT(J12403),ROW($A$11)))</f>
        <v/>
      </c>
      <c r="E12417" s="36" t="s">
        <v>73</v>
      </c>
      <c r="F12417" s="36">
        <f t="shared" si="6458"/>
        <v>1</v>
      </c>
      <c r="G12417" s="149" t="str">
        <f t="shared" si="6459"/>
        <v>Disciplinary</v>
      </c>
      <c r="H12417" s="36"/>
      <c r="I12417" s="36"/>
      <c r="J12417" s="126"/>
      <c r="K12417" s="1"/>
      <c r="L12417" s="1"/>
      <c r="M12417" s="1"/>
      <c r="N12417" s="1"/>
      <c r="O12417" s="1"/>
    </row>
    <row r="12418" ht="15.75" customHeight="1">
      <c r="A12418" s="36"/>
      <c r="B12418" s="35" t="str">
        <f t="shared" si="6456"/>
        <v>3d</v>
      </c>
      <c r="C12418" s="144" t="str">
        <f t="shared" si="6457"/>
        <v>States of matter</v>
      </c>
      <c r="D12418" s="36" t="str">
        <f t="array" ref="D12418">IF(INDEX(INDIRECT(J12403),ROW($A$12))="","",INDEX(INDIRECT(J12403),ROW($A$12)))</f>
        <v/>
      </c>
      <c r="E12418" s="36" t="s">
        <v>73</v>
      </c>
      <c r="F12418" s="36">
        <f t="shared" si="6458"/>
        <v>1</v>
      </c>
      <c r="G12418" s="145" t="str">
        <f t="shared" si="6459"/>
        <v>Substantive</v>
      </c>
      <c r="H12418" s="36"/>
      <c r="I12418" s="36"/>
      <c r="J12418" s="126"/>
      <c r="K12418" s="1"/>
      <c r="L12418" s="1"/>
      <c r="M12418" s="1"/>
      <c r="N12418" s="1"/>
      <c r="O12418" s="1"/>
    </row>
    <row r="12419" ht="15.75" customHeight="1">
      <c r="A12419" s="36"/>
      <c r="B12419" s="35" t="str">
        <f t="shared" si="6456"/>
        <v>3e</v>
      </c>
      <c r="C12419" s="144" t="str">
        <f t="shared" si="6457"/>
        <v>Reversible and non-reversible changes</v>
      </c>
      <c r="D12419" s="36" t="str">
        <f t="array" ref="D12419">IF(INDEX(INDIRECT(J12403),ROW($A$13))="","",INDEX(INDIRECT(J12403),ROW($A$13)))</f>
        <v/>
      </c>
      <c r="E12419" s="36" t="s">
        <v>73</v>
      </c>
      <c r="F12419" s="36">
        <f t="shared" si="6458"/>
        <v>1</v>
      </c>
      <c r="G12419" s="145" t="str">
        <f t="shared" si="6459"/>
        <v>Substantive</v>
      </c>
      <c r="H12419" s="36"/>
      <c r="I12419" s="36"/>
      <c r="J12419" s="126"/>
      <c r="K12419" s="1"/>
      <c r="L12419" s="1"/>
      <c r="M12419" s="1"/>
      <c r="N12419" s="1"/>
      <c r="O12419" s="1"/>
    </row>
    <row r="12420" ht="15.75" customHeight="1">
      <c r="A12420" s="36"/>
      <c r="B12420" s="35" t="str">
        <f t="shared" si="6456"/>
        <v>4a</v>
      </c>
      <c r="C12420" s="144" t="str">
        <f t="shared" si="6457"/>
        <v>Equipment</v>
      </c>
      <c r="D12420" s="36" t="str">
        <f t="array" ref="D12420">IF(INDEX(INDIRECT(J12403),ROW($A$14))="","",INDEX(INDIRECT(J12403),ROW($A$14)))</f>
        <v/>
      </c>
      <c r="E12420" s="36" t="s">
        <v>73</v>
      </c>
      <c r="F12420" s="36">
        <f t="shared" si="6458"/>
        <v>2</v>
      </c>
      <c r="G12420" s="145" t="str">
        <f t="shared" si="6459"/>
        <v>Disciplinary</v>
      </c>
      <c r="H12420" s="36"/>
      <c r="I12420" s="36"/>
      <c r="J12420" s="126"/>
      <c r="K12420" s="1"/>
      <c r="L12420" s="1"/>
      <c r="M12420" s="1"/>
      <c r="N12420" s="1"/>
      <c r="O12420" s="1"/>
    </row>
    <row r="12421" ht="15.75" customHeight="1">
      <c r="A12421" s="36"/>
      <c r="B12421" s="35" t="str">
        <f t="shared" si="6456"/>
        <v>4b</v>
      </c>
      <c r="C12421" s="144" t="str">
        <f t="shared" si="6457"/>
        <v>Accuracy and precision</v>
      </c>
      <c r="D12421" s="36" t="str">
        <f t="array" ref="D12421">IF(INDEX(INDIRECT(J12403),ROW($A$15))="","",INDEX(INDIRECT(J12403),ROW($A$15)))</f>
        <v/>
      </c>
      <c r="E12421" s="36" t="s">
        <v>73</v>
      </c>
      <c r="F12421" s="36">
        <f t="shared" si="6458"/>
        <v>1</v>
      </c>
      <c r="G12421" s="145" t="str">
        <f t="shared" si="6459"/>
        <v>Disciplinary</v>
      </c>
      <c r="H12421" s="36"/>
      <c r="I12421" s="36"/>
      <c r="J12421" s="126"/>
      <c r="K12421" s="1"/>
      <c r="L12421" s="1"/>
      <c r="M12421" s="1"/>
      <c r="N12421" s="1"/>
      <c r="O12421" s="1"/>
    </row>
    <row r="12422" ht="15.75" customHeight="1">
      <c r="A12422" s="36"/>
      <c r="B12422" s="35" t="str">
        <f t="shared" si="6456"/>
        <v>4c</v>
      </c>
      <c r="C12422" s="144" t="str">
        <f t="shared" si="6457"/>
        <v>Conclusions</v>
      </c>
      <c r="D12422" s="36" t="str">
        <f t="array" ref="D12422">IF(INDEX(INDIRECT(J12403),ROW($A$16))="","",INDEX(INDIRECT(J12403),ROW($A$16)))</f>
        <v/>
      </c>
      <c r="E12422" s="36" t="s">
        <v>73</v>
      </c>
      <c r="F12422" s="36">
        <f t="shared" si="6458"/>
        <v>1</v>
      </c>
      <c r="G12422" s="145" t="str">
        <f t="shared" si="6459"/>
        <v>Disciplinary</v>
      </c>
      <c r="H12422" s="36"/>
      <c r="I12422" s="36"/>
      <c r="J12422" s="126"/>
      <c r="K12422" s="1"/>
      <c r="L12422" s="1"/>
      <c r="M12422" s="1"/>
      <c r="N12422" s="1"/>
      <c r="O12422" s="1"/>
    </row>
    <row r="12423" ht="15.75" customHeight="1">
      <c r="A12423" s="36"/>
      <c r="B12423" s="35" t="str">
        <f t="shared" si="6456"/>
        <v>5a</v>
      </c>
      <c r="C12423" s="144" t="str">
        <f t="shared" si="6457"/>
        <v>Hazards, risks and precautions</v>
      </c>
      <c r="D12423" s="36" t="str">
        <f t="array" ref="D12423">IF(INDEX(INDIRECT(J12403),ROW($A$17))="","",INDEX(INDIRECT(J12403),ROW($A$17)))</f>
        <v/>
      </c>
      <c r="E12423" s="36" t="s">
        <v>73</v>
      </c>
      <c r="F12423" s="36">
        <f t="shared" si="6458"/>
        <v>1</v>
      </c>
      <c r="G12423" s="145" t="str">
        <f t="shared" si="6459"/>
        <v>Disciplinary</v>
      </c>
      <c r="H12423" s="36"/>
      <c r="I12423" s="36"/>
      <c r="J12423" s="126"/>
      <c r="K12423" s="1"/>
      <c r="L12423" s="1"/>
      <c r="M12423" s="1"/>
      <c r="N12423" s="1"/>
      <c r="O12423" s="1"/>
    </row>
    <row r="12424" ht="15.75" customHeight="1">
      <c r="A12424" s="36"/>
      <c r="B12424" s="35" t="str">
        <f t="shared" si="6456"/>
        <v>5b</v>
      </c>
      <c r="C12424" s="144" t="str">
        <f t="shared" si="6457"/>
        <v>Electricity</v>
      </c>
      <c r="D12424" s="36" t="str">
        <f t="array" ref="D12424">IF(INDEX(INDIRECT(J12403),ROW($A$18))="","",INDEX(INDIRECT(J12403),ROW($A$18)))</f>
        <v/>
      </c>
      <c r="E12424" s="36" t="s">
        <v>73</v>
      </c>
      <c r="F12424" s="36">
        <f t="shared" si="6458"/>
        <v>1</v>
      </c>
      <c r="G12424" s="145" t="str">
        <f t="shared" si="6459"/>
        <v>Substantive</v>
      </c>
      <c r="H12424" s="36"/>
      <c r="I12424" s="36"/>
      <c r="J12424" s="126"/>
      <c r="K12424" s="1"/>
      <c r="L12424" s="1"/>
      <c r="M12424" s="1"/>
      <c r="N12424" s="1"/>
      <c r="O12424" s="1"/>
    </row>
    <row r="12425" ht="15.75" customHeight="1">
      <c r="A12425" s="36"/>
      <c r="B12425" s="35" t="str">
        <f t="shared" si="6456"/>
        <v>5c</v>
      </c>
      <c r="C12425" s="144" t="str">
        <f t="shared" si="6457"/>
        <v>Physical properties of materials</v>
      </c>
      <c r="D12425" s="36" t="str">
        <f t="array" ref="D12425">IF(INDEX(INDIRECT(J12403),ROW($A$19))="","",INDEX(INDIRECT(J12403),ROW($A$19)))</f>
        <v/>
      </c>
      <c r="E12425" s="36" t="s">
        <v>73</v>
      </c>
      <c r="F12425" s="36">
        <f t="shared" si="6458"/>
        <v>1</v>
      </c>
      <c r="G12425" s="145" t="str">
        <f t="shared" si="6459"/>
        <v>Substantive</v>
      </c>
      <c r="H12425" s="36"/>
      <c r="I12425" s="36"/>
      <c r="J12425" s="126"/>
      <c r="K12425" s="1"/>
      <c r="L12425" s="1"/>
      <c r="M12425" s="1"/>
      <c r="N12425" s="1"/>
      <c r="O12425" s="1"/>
    </row>
    <row r="12426" ht="15.75" customHeight="1">
      <c r="A12426" s="36"/>
      <c r="B12426" s="35" t="str">
        <f t="shared" si="6456"/>
        <v>5d</v>
      </c>
      <c r="C12426" s="144" t="str">
        <f t="shared" si="6457"/>
        <v>Electricity</v>
      </c>
      <c r="D12426" s="36" t="str">
        <f t="array" ref="D12426">IF(INDEX(INDIRECT(J12403),ROW($A$20))="","",INDEX(INDIRECT(J12403),ROW($A$20)))</f>
        <v/>
      </c>
      <c r="E12426" s="36" t="s">
        <v>73</v>
      </c>
      <c r="F12426" s="36">
        <f t="shared" si="6458"/>
        <v>1</v>
      </c>
      <c r="G12426" s="145" t="str">
        <f t="shared" si="6459"/>
        <v>Substantive</v>
      </c>
      <c r="H12426" s="36"/>
      <c r="I12426" s="36"/>
      <c r="J12426" s="126"/>
      <c r="K12426" s="1"/>
      <c r="L12426" s="1"/>
      <c r="M12426" s="1"/>
      <c r="N12426" s="1"/>
      <c r="O12426" s="1"/>
    </row>
    <row r="12427" ht="15.75" customHeight="1">
      <c r="A12427" s="36"/>
      <c r="B12427" s="35" t="str">
        <f t="shared" si="6456"/>
        <v>6a</v>
      </c>
      <c r="C12427" s="144" t="str">
        <f t="shared" si="6457"/>
        <v>Planning scientific enquiry</v>
      </c>
      <c r="D12427" s="36" t="str">
        <f t="array" ref="D12427">IF(INDEX(INDIRECT(J12403),ROW($A$21))="","",INDEX(INDIRECT(J12403),ROW($A$21)))</f>
        <v/>
      </c>
      <c r="E12427" s="36" t="s">
        <v>73</v>
      </c>
      <c r="F12427" s="36">
        <f t="shared" si="6458"/>
        <v>2</v>
      </c>
      <c r="G12427" s="145" t="str">
        <f t="shared" si="6459"/>
        <v>Disciplinary</v>
      </c>
      <c r="H12427" s="36"/>
      <c r="I12427" s="36"/>
      <c r="J12427" s="126"/>
      <c r="K12427" s="1"/>
      <c r="L12427" s="1"/>
      <c r="M12427" s="1"/>
      <c r="N12427" s="1"/>
      <c r="O12427" s="1"/>
    </row>
    <row r="12428" ht="15.75" customHeight="1">
      <c r="A12428" s="36"/>
      <c r="B12428" s="35" t="str">
        <f t="shared" si="6456"/>
        <v>6b</v>
      </c>
      <c r="C12428" s="144" t="str">
        <f t="shared" si="6457"/>
        <v>Units</v>
      </c>
      <c r="D12428" s="36" t="str">
        <f t="array" ref="D12428">IF(INDEX(INDIRECT(J12403),ROW($A$22))="","",INDEX(INDIRECT(J12403),ROW($A$22)))</f>
        <v/>
      </c>
      <c r="E12428" s="36" t="s">
        <v>73</v>
      </c>
      <c r="F12428" s="36">
        <f t="shared" si="6458"/>
        <v>1</v>
      </c>
      <c r="G12428" s="145" t="str">
        <f t="shared" si="6459"/>
        <v>Disciplinary</v>
      </c>
      <c r="H12428" s="36"/>
      <c r="I12428" s="36"/>
      <c r="J12428" s="126"/>
      <c r="K12428" s="1"/>
      <c r="L12428" s="1"/>
      <c r="M12428" s="1"/>
      <c r="N12428" s="1"/>
      <c r="O12428" s="1"/>
    </row>
    <row r="12429" ht="15.75" customHeight="1">
      <c r="A12429" s="36"/>
      <c r="B12429" s="35" t="str">
        <f t="shared" si="6456"/>
        <v>6c</v>
      </c>
      <c r="C12429" s="144" t="str">
        <f t="shared" si="6457"/>
        <v>Forces</v>
      </c>
      <c r="D12429" s="36" t="str">
        <f t="array" ref="D12429">IF(INDEX(INDIRECT(J12403),ROW($A$23))="","",INDEX(INDIRECT(J12403),ROW($A$23)))</f>
        <v/>
      </c>
      <c r="E12429" s="36" t="s">
        <v>73</v>
      </c>
      <c r="F12429" s="36">
        <f t="shared" si="6458"/>
        <v>1</v>
      </c>
      <c r="G12429" s="148" t="str">
        <f t="shared" si="6459"/>
        <v>Substantive</v>
      </c>
      <c r="H12429" s="36"/>
      <c r="I12429" s="36"/>
      <c r="J12429" s="126"/>
      <c r="K12429" s="1"/>
      <c r="L12429" s="1"/>
      <c r="M12429" s="1"/>
      <c r="N12429" s="1"/>
      <c r="O12429" s="1"/>
    </row>
    <row r="12430" ht="15.75" customHeight="1">
      <c r="A12430" s="36"/>
      <c r="B12430" s="35" t="str">
        <f t="shared" si="6456"/>
        <v>6d</v>
      </c>
      <c r="C12430" s="144" t="str">
        <f t="shared" si="6457"/>
        <v>Tables</v>
      </c>
      <c r="D12430" s="36" t="str">
        <f t="array" ref="D12430">IF(INDEX(INDIRECT(J12403),ROW($A$24))="","",INDEX(INDIRECT(J12403),ROW($A$24)))</f>
        <v/>
      </c>
      <c r="E12430" s="36" t="s">
        <v>73</v>
      </c>
      <c r="F12430" s="36">
        <f t="shared" si="6458"/>
        <v>1</v>
      </c>
      <c r="G12430" s="145" t="str">
        <f t="shared" si="6459"/>
        <v>Disciplinary</v>
      </c>
      <c r="H12430" s="36"/>
      <c r="I12430" s="36"/>
      <c r="J12430" s="126"/>
      <c r="K12430" s="1"/>
      <c r="L12430" s="1"/>
      <c r="M12430" s="1"/>
      <c r="N12430" s="1"/>
      <c r="O12430" s="1"/>
    </row>
    <row r="12431" ht="15.75" customHeight="1">
      <c r="A12431" s="36"/>
      <c r="B12431" s="35" t="str">
        <f t="shared" si="6456"/>
        <v>7a</v>
      </c>
      <c r="C12431" s="144" t="str">
        <f t="shared" si="6457"/>
        <v>Behaviour of light</v>
      </c>
      <c r="D12431" s="36" t="str">
        <f t="array" ref="D12431">IF(INDEX(INDIRECT(J12403),ROW($A$25))="","",INDEX(INDIRECT(J12403),ROW($A$25)))</f>
        <v/>
      </c>
      <c r="E12431" s="36" t="s">
        <v>73</v>
      </c>
      <c r="F12431" s="36">
        <f t="shared" si="6458"/>
        <v>1</v>
      </c>
      <c r="G12431" s="148" t="str">
        <f t="shared" si="6459"/>
        <v>Substantive</v>
      </c>
      <c r="H12431" s="36"/>
      <c r="I12431" s="36"/>
      <c r="J12431" s="126"/>
      <c r="K12431" s="1"/>
      <c r="L12431" s="1"/>
      <c r="M12431" s="1"/>
      <c r="N12431" s="1"/>
      <c r="O12431" s="1"/>
    </row>
    <row r="12432" ht="15.75" customHeight="1">
      <c r="A12432" s="36"/>
      <c r="B12432" s="35" t="str">
        <f t="shared" si="6456"/>
        <v>7b</v>
      </c>
      <c r="C12432" s="144" t="str">
        <f t="shared" si="6457"/>
        <v>Behaviour of light</v>
      </c>
      <c r="D12432" s="36" t="str">
        <f t="array" ref="D12432">IF(INDEX(INDIRECT(J12403),ROW($A$26))="","",INDEX(INDIRECT(J12403),ROW($A$26)))</f>
        <v/>
      </c>
      <c r="E12432" s="36" t="s">
        <v>73</v>
      </c>
      <c r="F12432" s="36">
        <f t="shared" si="6458"/>
        <v>2</v>
      </c>
      <c r="G12432" s="145" t="str">
        <f t="shared" si="6459"/>
        <v>Substantive</v>
      </c>
      <c r="H12432" s="36"/>
      <c r="I12432" s="36"/>
      <c r="J12432" s="126"/>
      <c r="K12432" s="1"/>
      <c r="L12432" s="1"/>
      <c r="M12432" s="1"/>
      <c r="N12432" s="1"/>
      <c r="O12432" s="1"/>
    </row>
    <row r="12433" ht="15.75" customHeight="1">
      <c r="A12433" s="36"/>
      <c r="B12433" s="35" t="str">
        <f t="shared" si="6456"/>
        <v>7c</v>
      </c>
      <c r="C12433" s="144" t="str">
        <f t="shared" si="6457"/>
        <v>Behaviour of light</v>
      </c>
      <c r="D12433" s="36" t="str">
        <f t="array" ref="D12433">IF(INDEX(INDIRECT(J12403),ROW($A$27))="","",INDEX(INDIRECT(J12403),ROW($A$27)))</f>
        <v/>
      </c>
      <c r="E12433" s="36" t="s">
        <v>73</v>
      </c>
      <c r="F12433" s="36">
        <f t="shared" si="6458"/>
        <v>1</v>
      </c>
      <c r="G12433" s="145" t="str">
        <f t="shared" si="6459"/>
        <v>Substantive</v>
      </c>
      <c r="H12433" s="36"/>
      <c r="I12433" s="36"/>
      <c r="J12433" s="126"/>
      <c r="K12433" s="1"/>
      <c r="L12433" s="1"/>
      <c r="M12433" s="1"/>
      <c r="N12433" s="1"/>
      <c r="O12433" s="1"/>
    </row>
    <row r="12434" ht="15.75" customHeight="1">
      <c r="A12434" s="36"/>
      <c r="B12434" s="35" t="str">
        <f t="shared" si="6456"/>
        <v>7d</v>
      </c>
      <c r="C12434" s="144" t="str">
        <f t="shared" si="6457"/>
        <v>Conclusions</v>
      </c>
      <c r="D12434" s="36" t="str">
        <f t="array" ref="D12434">IF(INDEX(INDIRECT(J12403),ROW($A$28))="","",INDEX(INDIRECT(J12403),ROW($A$28)))</f>
        <v/>
      </c>
      <c r="E12434" s="36" t="s">
        <v>73</v>
      </c>
      <c r="F12434" s="36">
        <f t="shared" si="6458"/>
        <v>1</v>
      </c>
      <c r="G12434" s="145" t="str">
        <f t="shared" si="6459"/>
        <v>Disciplinary</v>
      </c>
      <c r="H12434" s="36"/>
      <c r="I12434" s="36"/>
      <c r="J12434" s="126"/>
      <c r="K12434" s="1"/>
      <c r="L12434" s="1"/>
      <c r="M12434" s="1"/>
      <c r="N12434" s="1"/>
      <c r="O12434" s="1"/>
    </row>
    <row r="12435" ht="15.75" customHeight="1">
      <c r="A12435" s="36"/>
      <c r="B12435" s="35" t="str">
        <f t="shared" si="6456"/>
        <v>8a</v>
      </c>
      <c r="C12435" s="144" t="str">
        <f t="shared" si="6457"/>
        <v>Measurement</v>
      </c>
      <c r="D12435" s="36" t="str">
        <f t="array" ref="D12435">IF(INDEX(INDIRECT(J12403),ROW($A$29))="","",INDEX(INDIRECT(J12403),ROW($A$29)))</f>
        <v/>
      </c>
      <c r="E12435" s="36" t="s">
        <v>73</v>
      </c>
      <c r="F12435" s="36">
        <f t="shared" si="6458"/>
        <v>1</v>
      </c>
      <c r="G12435" s="145" t="str">
        <f t="shared" si="6459"/>
        <v>Disciplinary</v>
      </c>
      <c r="H12435" s="36"/>
      <c r="I12435" s="36"/>
      <c r="J12435" s="126"/>
      <c r="K12435" s="1"/>
      <c r="L12435" s="1"/>
      <c r="M12435" s="1"/>
      <c r="N12435" s="1"/>
      <c r="O12435" s="1"/>
    </row>
    <row r="12436" ht="15.75" customHeight="1">
      <c r="A12436" s="36"/>
      <c r="B12436" s="35" t="str">
        <f t="shared" si="6456"/>
        <v>8b</v>
      </c>
      <c r="C12436" s="144" t="str">
        <f t="shared" si="6457"/>
        <v>States of matter</v>
      </c>
      <c r="D12436" s="36" t="str">
        <f t="array" ref="D12436">IF(INDEX(INDIRECT(J12403),ROW($A$30))="","",INDEX(INDIRECT(J12403),ROW($A$30)))</f>
        <v/>
      </c>
      <c r="E12436" s="36" t="s">
        <v>73</v>
      </c>
      <c r="F12436" s="36">
        <f t="shared" si="6458"/>
        <v>1</v>
      </c>
      <c r="G12436" s="145" t="str">
        <f t="shared" si="6459"/>
        <v>Substantive</v>
      </c>
      <c r="H12436" s="36"/>
      <c r="I12436" s="36"/>
      <c r="J12436" s="126"/>
      <c r="K12436" s="1"/>
      <c r="L12436" s="1"/>
      <c r="M12436" s="1"/>
      <c r="N12436" s="1"/>
      <c r="O12436" s="1"/>
    </row>
    <row r="12437" ht="15.75" customHeight="1">
      <c r="A12437" s="36"/>
      <c r="B12437" s="35" t="str">
        <f t="shared" si="6456"/>
        <v>8c</v>
      </c>
      <c r="C12437" s="144" t="str">
        <f t="shared" si="6457"/>
        <v>Accuracy and precision</v>
      </c>
      <c r="D12437" s="36" t="str">
        <f t="array" ref="D12437">IF(INDEX(INDIRECT(J12403),ROW($A$31))="","",INDEX(INDIRECT(J12403),ROW($A$31)))</f>
        <v/>
      </c>
      <c r="E12437" s="36" t="s">
        <v>73</v>
      </c>
      <c r="F12437" s="36">
        <f t="shared" si="6458"/>
        <v>1</v>
      </c>
      <c r="G12437" s="145" t="str">
        <f t="shared" si="6459"/>
        <v>Disciplinary</v>
      </c>
      <c r="H12437" s="36"/>
      <c r="I12437" s="36"/>
      <c r="J12437" s="126"/>
      <c r="K12437" s="1"/>
      <c r="L12437" s="1"/>
      <c r="M12437" s="1"/>
      <c r="N12437" s="1"/>
      <c r="O12437" s="1"/>
    </row>
    <row r="12438" ht="15.75" customHeight="1">
      <c r="A12438" s="36"/>
      <c r="B12438" s="35" t="str">
        <f t="shared" si="6456"/>
        <v>9a</v>
      </c>
      <c r="C12438" s="144" t="str">
        <f t="shared" si="6457"/>
        <v>Planning scientific enquiry</v>
      </c>
      <c r="D12438" s="36" t="str">
        <f t="array" ref="D12438">IF(INDEX(INDIRECT(J12403),ROW($A$32))="","",INDEX(INDIRECT(J12403),ROW($A$32)))</f>
        <v/>
      </c>
      <c r="E12438" s="36" t="s">
        <v>73</v>
      </c>
      <c r="F12438" s="36">
        <f t="shared" si="6458"/>
        <v>2</v>
      </c>
      <c r="G12438" s="145" t="str">
        <f t="shared" si="6459"/>
        <v>Disciplinary</v>
      </c>
      <c r="H12438" s="36"/>
      <c r="I12438" s="36"/>
      <c r="J12438" s="126"/>
      <c r="K12438" s="1"/>
      <c r="L12438" s="1"/>
      <c r="M12438" s="1"/>
      <c r="N12438" s="1"/>
      <c r="O12438" s="1"/>
    </row>
    <row r="12439" ht="15.75" customHeight="1">
      <c r="A12439" s="36"/>
      <c r="B12439" s="35" t="str">
        <f t="shared" si="6456"/>
        <v>9b</v>
      </c>
      <c r="C12439" s="144" t="str">
        <f t="shared" si="6457"/>
        <v>Forces</v>
      </c>
      <c r="D12439" s="36" t="str">
        <f t="array" ref="D12439">IF(INDEX(INDIRECT(J12403),ROW($A$33))="","",INDEX(INDIRECT(J12403),ROW($A$33)))</f>
        <v/>
      </c>
      <c r="E12439" s="36" t="s">
        <v>73</v>
      </c>
      <c r="F12439" s="36">
        <f t="shared" si="6458"/>
        <v>2</v>
      </c>
      <c r="G12439" s="148" t="str">
        <f t="shared" si="6459"/>
        <v>Substantive</v>
      </c>
      <c r="H12439" s="36"/>
      <c r="I12439" s="36"/>
      <c r="J12439" s="126"/>
      <c r="K12439" s="1"/>
      <c r="L12439" s="1"/>
      <c r="M12439" s="1"/>
      <c r="N12439" s="1"/>
      <c r="O12439" s="1"/>
    </row>
    <row r="12440" ht="15.75" customHeight="1">
      <c r="A12440" s="36"/>
      <c r="B12440" s="35" t="str">
        <f t="shared" si="6456"/>
        <v>9c</v>
      </c>
      <c r="C12440" s="144" t="str">
        <f t="shared" si="6457"/>
        <v>Repeatability</v>
      </c>
      <c r="D12440" s="36" t="str">
        <f t="array" ref="D12440">IF(INDEX(INDIRECT(J12403),ROW($A$34))="","",INDEX(INDIRECT(J12403),ROW($A$34)))</f>
        <v/>
      </c>
      <c r="E12440" s="36" t="s">
        <v>73</v>
      </c>
      <c r="F12440" s="36">
        <f t="shared" si="6458"/>
        <v>1</v>
      </c>
      <c r="G12440" s="145" t="str">
        <f t="shared" si="6459"/>
        <v>Disciplinary</v>
      </c>
      <c r="H12440" s="36"/>
      <c r="I12440" s="36"/>
      <c r="J12440" s="126"/>
      <c r="K12440" s="1"/>
      <c r="L12440" s="1"/>
      <c r="M12440" s="1"/>
      <c r="N12440" s="1"/>
      <c r="O12440" s="1"/>
    </row>
    <row r="12441" ht="15.75" customHeight="1">
      <c r="A12441" s="36"/>
      <c r="B12441" s="35" t="str">
        <f t="shared" si="6456"/>
        <v>9d</v>
      </c>
      <c r="C12441" s="144" t="str">
        <f t="shared" si="6457"/>
        <v>Graphs</v>
      </c>
      <c r="D12441" s="36" t="str">
        <f t="array" ref="D12441">IF(INDEX(INDIRECT(J12403),ROW($A$35))="","",INDEX(INDIRECT(J12403),ROW($A$35)))</f>
        <v/>
      </c>
      <c r="E12441" s="36" t="s">
        <v>73</v>
      </c>
      <c r="F12441" s="36">
        <f t="shared" si="6458"/>
        <v>1</v>
      </c>
      <c r="G12441" s="145" t="str">
        <f t="shared" si="6459"/>
        <v>Disciplinary</v>
      </c>
      <c r="H12441" s="36"/>
      <c r="I12441" s="36"/>
      <c r="J12441" s="126"/>
      <c r="K12441" s="1"/>
      <c r="L12441" s="1"/>
      <c r="M12441" s="1"/>
      <c r="N12441" s="1"/>
      <c r="O12441" s="1"/>
    </row>
    <row r="12442" ht="15.75" customHeight="1">
      <c r="A12442" s="36"/>
      <c r="B12442" s="35" t="str">
        <f t="shared" si="6456"/>
        <v>10a</v>
      </c>
      <c r="C12442" s="144" t="str">
        <f t="shared" si="6457"/>
        <v>Physical properties of materials</v>
      </c>
      <c r="D12442" s="36" t="str">
        <f t="array" ref="D12442">IF(INDEX(INDIRECT(J12403),ROW($A$36))="","",INDEX(INDIRECT(J12403),ROW($A$36)))</f>
        <v/>
      </c>
      <c r="E12442" s="36" t="s">
        <v>73</v>
      </c>
      <c r="F12442" s="36">
        <f t="shared" si="6458"/>
        <v>1</v>
      </c>
      <c r="G12442" s="145" t="str">
        <f t="shared" si="6459"/>
        <v>Substantive</v>
      </c>
      <c r="H12442" s="36"/>
      <c r="I12442" s="36"/>
      <c r="J12442" s="126"/>
      <c r="K12442" s="1"/>
      <c r="L12442" s="1"/>
      <c r="M12442" s="1"/>
      <c r="N12442" s="1"/>
      <c r="O12442" s="1"/>
    </row>
    <row r="12443" ht="15.75" customHeight="1">
      <c r="A12443" s="36"/>
      <c r="B12443" s="35" t="str">
        <f t="shared" si="6456"/>
        <v>10b</v>
      </c>
      <c r="C12443" s="144" t="str">
        <f t="shared" si="6457"/>
        <v>Physical properties of materials</v>
      </c>
      <c r="D12443" s="36" t="str">
        <f t="array" ref="D12443">IF(INDEX(INDIRECT(J12403),ROW($A$37))="","",INDEX(INDIRECT(J12403),ROW($A$37)))</f>
        <v/>
      </c>
      <c r="E12443" s="36" t="s">
        <v>73</v>
      </c>
      <c r="F12443" s="36">
        <f t="shared" si="6458"/>
        <v>1</v>
      </c>
      <c r="G12443" s="145" t="str">
        <f t="shared" si="6459"/>
        <v>Substantive</v>
      </c>
      <c r="H12443" s="36"/>
      <c r="I12443" s="36"/>
      <c r="J12443" s="126"/>
      <c r="K12443" s="1"/>
      <c r="L12443" s="1"/>
      <c r="M12443" s="1"/>
      <c r="N12443" s="1"/>
      <c r="O12443" s="1"/>
    </row>
    <row r="12444" ht="15.75" customHeight="1">
      <c r="A12444" s="36"/>
      <c r="B12444" s="35" t="str">
        <f t="shared" si="6456"/>
        <v>10c</v>
      </c>
      <c r="C12444" s="144" t="str">
        <f t="shared" si="6457"/>
        <v>Graphs</v>
      </c>
      <c r="D12444" s="36" t="str">
        <f t="array" ref="D12444">IF(INDEX(INDIRECT(J12403),ROW($A$38))="","",INDEX(INDIRECT(J12403),ROW($A$38)))</f>
        <v/>
      </c>
      <c r="E12444" s="36" t="s">
        <v>73</v>
      </c>
      <c r="F12444" s="36">
        <f t="shared" si="6458"/>
        <v>1</v>
      </c>
      <c r="G12444" s="145" t="str">
        <f t="shared" si="6459"/>
        <v>Disciplinary</v>
      </c>
      <c r="H12444" s="36"/>
      <c r="I12444" s="36"/>
      <c r="J12444" s="126"/>
      <c r="K12444" s="1"/>
      <c r="L12444" s="1"/>
      <c r="M12444" s="1"/>
      <c r="N12444" s="1"/>
      <c r="O12444" s="1"/>
    </row>
    <row r="12445" ht="15.75" customHeight="1">
      <c r="A12445" s="36"/>
      <c r="B12445" s="35" t="str">
        <f t="shared" si="6456"/>
        <v>11a</v>
      </c>
      <c r="C12445" s="144" t="str">
        <f t="shared" si="6457"/>
        <v>Repeatability</v>
      </c>
      <c r="D12445" s="36" t="str">
        <f t="array" ref="D12445">IF(INDEX(INDIRECT(J12403),ROW($A$39))="","",INDEX(INDIRECT(J12403),ROW($A$39)))</f>
        <v/>
      </c>
      <c r="E12445" s="36" t="s">
        <v>73</v>
      </c>
      <c r="F12445" s="36">
        <f t="shared" si="6458"/>
        <v>1</v>
      </c>
      <c r="G12445" s="145" t="str">
        <f t="shared" si="6459"/>
        <v>Disciplinary</v>
      </c>
      <c r="H12445" s="36"/>
      <c r="I12445" s="36"/>
      <c r="J12445" s="126"/>
      <c r="K12445" s="1"/>
      <c r="L12445" s="1"/>
      <c r="M12445" s="1"/>
      <c r="N12445" s="1"/>
      <c r="O12445" s="1"/>
    </row>
    <row r="12446" ht="15.75" customHeight="1">
      <c r="A12446" s="36"/>
      <c r="B12446" s="35" t="str">
        <f t="shared" si="6456"/>
        <v>11b</v>
      </c>
      <c r="C12446" s="144" t="str">
        <f t="shared" si="6457"/>
        <v>Plants</v>
      </c>
      <c r="D12446" s="36" t="str">
        <f t="array" ref="D12446">IF(INDEX(INDIRECT(J12403),ROW($A$40))="","",INDEX(INDIRECT(J12403),ROW($A$40)))</f>
        <v/>
      </c>
      <c r="E12446" s="36" t="s">
        <v>73</v>
      </c>
      <c r="F12446" s="36">
        <f t="shared" si="6458"/>
        <v>1</v>
      </c>
      <c r="G12446" s="145" t="str">
        <f t="shared" si="6459"/>
        <v>Substantive</v>
      </c>
      <c r="H12446" s="36"/>
      <c r="I12446" s="36"/>
      <c r="J12446" s="126"/>
      <c r="K12446" s="1"/>
      <c r="L12446" s="1"/>
      <c r="M12446" s="1"/>
      <c r="N12446" s="1"/>
      <c r="O12446" s="1"/>
    </row>
    <row r="12447" ht="15.75" customHeight="1">
      <c r="A12447" s="36"/>
      <c r="B12447" s="123" t="str">
        <f t="shared" ref="B12447:C12447" si="6460">B12397</f>
        <v>11c</v>
      </c>
      <c r="C12447" s="146" t="str">
        <f t="shared" si="6460"/>
        <v>Conclusions</v>
      </c>
      <c r="D12447" s="36" t="str">
        <f t="array" ref="D12447">IF(INDEX(INDIRECT(J12403),ROW($A$41))="","",INDEX(INDIRECT(J12403),ROW($A$41)))</f>
        <v/>
      </c>
      <c r="E12447" s="36" t="s">
        <v>73</v>
      </c>
      <c r="F12447" s="36">
        <f t="shared" si="6458"/>
        <v>2</v>
      </c>
      <c r="G12447" s="147" t="str">
        <f>IF($G12297="","",$G12297)</f>
        <v>Disciplinary</v>
      </c>
      <c r="H12447" s="36"/>
      <c r="I12447" s="36"/>
      <c r="J12447" s="126"/>
      <c r="K12447" s="1"/>
      <c r="L12447" s="1"/>
      <c r="M12447" s="1"/>
      <c r="N12447" s="1"/>
      <c r="O12447" s="1"/>
    </row>
    <row r="12448" ht="15.75" customHeight="1">
      <c r="A12448" s="36"/>
      <c r="B12448" s="36"/>
      <c r="C12448" s="124" t="s">
        <v>67</v>
      </c>
      <c r="D12448" s="116">
        <f>SUM(D12407:D12447)</f>
        <v>0</v>
      </c>
      <c r="E12448" s="70" t="s">
        <v>73</v>
      </c>
      <c r="F12448" s="71">
        <f>SUM(F12407:F12447)</f>
        <v>50</v>
      </c>
      <c r="G12448" s="36"/>
      <c r="H12448" s="36"/>
      <c r="I12448" s="36"/>
      <c r="J12448" s="126"/>
      <c r="K12448" s="1"/>
      <c r="L12448" s="1"/>
      <c r="M12448" s="1"/>
      <c r="N12448" s="1"/>
      <c r="O12448" s="1"/>
    </row>
    <row r="12449" ht="15.75" customHeight="1">
      <c r="A12449" s="36"/>
      <c r="B12449" s="36"/>
      <c r="C12449" s="54"/>
      <c r="D12449" s="36"/>
      <c r="E12449" s="36"/>
      <c r="F12449" s="36"/>
      <c r="G12449" s="36"/>
      <c r="H12449" s="36"/>
      <c r="I12449" s="36"/>
      <c r="J12449" s="126"/>
      <c r="K12449" s="1"/>
      <c r="L12449" s="1"/>
      <c r="M12449" s="1"/>
      <c r="N12449" s="1"/>
      <c r="O12449" s="1"/>
    </row>
    <row r="12450" ht="15.75" customHeight="1">
      <c r="A12450" s="36"/>
      <c r="B12450" s="36"/>
      <c r="C12450" s="54"/>
      <c r="D12450" s="1"/>
      <c r="E12450" s="36"/>
      <c r="F12450" s="36"/>
      <c r="G12450" s="36"/>
      <c r="H12450" s="36"/>
      <c r="I12450" s="36"/>
      <c r="J12450" s="126"/>
      <c r="K12450" s="1"/>
      <c r="L12450" s="1"/>
      <c r="M12450" s="1"/>
      <c r="N12450" s="1"/>
      <c r="O12450" s="1"/>
    </row>
    <row r="12451" ht="15.75" customHeight="1">
      <c r="A12451" s="51" t="str">
        <f>A12401</f>
        <v>Year 7 Baseline Assessment Feedback</v>
      </c>
      <c r="B12451" s="36"/>
      <c r="C12451" s="54"/>
      <c r="D12451" s="1"/>
      <c r="E12451" s="36"/>
      <c r="F12451" s="36"/>
      <c r="G12451" s="36"/>
      <c r="H12451" s="36"/>
      <c r="I12451" s="36"/>
      <c r="J12451" s="150">
        <f>J12401+1</f>
        <v>266</v>
      </c>
      <c r="K12451" s="1"/>
      <c r="L12451" s="1"/>
      <c r="M12451" s="1"/>
      <c r="N12451" s="1"/>
      <c r="O12451" s="1"/>
    </row>
    <row r="12452" ht="15.75" customHeight="1">
      <c r="A12452" s="54" t="s">
        <v>104</v>
      </c>
      <c r="B12452" s="54" t="str">
        <f>$B$2</f>
        <v>Year 7 Baseline Assessment</v>
      </c>
      <c r="C12452" s="54"/>
      <c r="D12452" s="1"/>
      <c r="E12452" s="36"/>
      <c r="F12452" s="36"/>
      <c r="G12452" s="36"/>
      <c r="H12452" s="36"/>
      <c r="I12452" s="36"/>
      <c r="J12452" s="36" t="str">
        <f>CONCATENATE("Marksheet!$B$",J12451)</f>
        <v>Marksheet!$B$266</v>
      </c>
      <c r="K12452" s="1"/>
      <c r="L12452" s="1"/>
      <c r="M12452" s="1"/>
      <c r="N12452" s="1"/>
      <c r="O12452" s="1"/>
    </row>
    <row r="12453" ht="15.75" customHeight="1">
      <c r="A12453" s="54" t="s">
        <v>100</v>
      </c>
      <c r="B12453" s="54" t="str">
        <f>IF(INDIRECT(J12452)="","",INDIRECT(J12452))</f>
        <v/>
      </c>
      <c r="C12453" s="54"/>
      <c r="D12453" s="1"/>
      <c r="E12453" s="36"/>
      <c r="F12453" s="36"/>
      <c r="G12453" s="36"/>
      <c r="H12453" s="36"/>
      <c r="I12453" s="36"/>
      <c r="J12453" s="36" t="str">
        <f>CONCATENATE("Marksheet!$D$",J12451,":$AV$",J12451)</f>
        <v>Marksheet!$D$266:$AV$266</v>
      </c>
      <c r="K12453" s="1"/>
      <c r="L12453" s="1"/>
      <c r="M12453" s="1"/>
      <c r="N12453" s="1"/>
      <c r="O12453" s="1"/>
    </row>
    <row r="12454" ht="15.75" customHeight="1">
      <c r="A12454" s="54" t="s">
        <v>105</v>
      </c>
      <c r="B12454" s="54" t="str">
        <f>INDIRECT(CONCATENATE("Marksheet!$C$",INDIRECT(CONCATENATE("J",ROW()-3))))</f>
        <v/>
      </c>
      <c r="C12454" s="54"/>
      <c r="D12454" s="36"/>
      <c r="E12454" s="36"/>
      <c r="F12454" s="36"/>
      <c r="G12454" s="36"/>
      <c r="H12454" s="36"/>
      <c r="I12454" s="36"/>
      <c r="J12454" s="126"/>
      <c r="K12454" s="1"/>
      <c r="L12454" s="1"/>
      <c r="M12454" s="1"/>
      <c r="N12454" s="1"/>
      <c r="O12454" s="1"/>
    </row>
    <row r="12455" ht="15.75" customHeight="1">
      <c r="A12455" s="54"/>
      <c r="B12455" s="54"/>
      <c r="C12455" s="54"/>
      <c r="D12455" s="36"/>
      <c r="E12455" s="36"/>
      <c r="F12455" s="36"/>
      <c r="G12455" s="36"/>
      <c r="H12455" s="36"/>
      <c r="I12455" s="36"/>
      <c r="J12455" s="126"/>
      <c r="K12455" s="1"/>
      <c r="L12455" s="1"/>
      <c r="M12455" s="1"/>
      <c r="N12455" s="1"/>
      <c r="O12455" s="1"/>
    </row>
    <row r="12456" ht="15.75" customHeight="1">
      <c r="A12456" s="120"/>
      <c r="B12456" s="80" t="s">
        <v>93</v>
      </c>
      <c r="C12456" s="141" t="s">
        <v>94</v>
      </c>
      <c r="D12456" s="128" t="s">
        <v>95</v>
      </c>
      <c r="E12456" s="58"/>
      <c r="F12456" s="59"/>
      <c r="G12456" s="151" t="s">
        <v>106</v>
      </c>
      <c r="H12456" s="130"/>
      <c r="I12456" s="130"/>
      <c r="J12456" s="131"/>
      <c r="K12456" s="1"/>
      <c r="L12456" s="1"/>
      <c r="M12456" s="1"/>
      <c r="N12456" s="1"/>
      <c r="O12456" s="1"/>
    </row>
    <row r="12457" ht="15.75" customHeight="1">
      <c r="A12457" s="36"/>
      <c r="B12457" s="122" t="str">
        <f t="shared" ref="B12457:B12496" si="6461">IF($B12007="","",$B12007)</f>
        <v>1a</v>
      </c>
      <c r="C12457" s="142" t="str">
        <f t="shared" ref="C12457:C12496" si="6462">IF($C12007="","",$C12007)</f>
        <v>Living and non-living things</v>
      </c>
      <c r="D12457" s="36" t="str">
        <f t="array" ref="D12457">IF(INDEX(INDIRECT(J12453),ROW($A$1))="","",INDEX(INDIRECT(J12453),ROW($A$1)))</f>
        <v/>
      </c>
      <c r="E12457" s="36" t="s">
        <v>73</v>
      </c>
      <c r="F12457" s="36">
        <f t="shared" ref="F12457:F12497" si="6463">IF($F12007="","",$F12007)</f>
        <v>2</v>
      </c>
      <c r="G12457" s="143" t="str">
        <f t="shared" ref="G12457:G12496" si="6464">IF($G11807="","",$G11807)</f>
        <v>Substantive</v>
      </c>
      <c r="H12457" s="36"/>
      <c r="I12457" s="36"/>
      <c r="J12457" s="126"/>
      <c r="K12457" s="1"/>
      <c r="L12457" s="1"/>
      <c r="M12457" s="1"/>
      <c r="N12457" s="1"/>
      <c r="O12457" s="1"/>
    </row>
    <row r="12458" ht="15.75" customHeight="1">
      <c r="A12458" s="36"/>
      <c r="B12458" s="35" t="str">
        <f t="shared" si="6461"/>
        <v>1b</v>
      </c>
      <c r="C12458" s="144" t="str">
        <f t="shared" si="6462"/>
        <v>Measurement</v>
      </c>
      <c r="D12458" s="36" t="str">
        <f t="array" ref="D12458">IF(INDEX(INDIRECT(J12453),ROW($A$2))="","",INDEX(INDIRECT(J12453),ROW($A$2)))</f>
        <v/>
      </c>
      <c r="E12458" s="36" t="s">
        <v>73</v>
      </c>
      <c r="F12458" s="36">
        <f t="shared" si="6463"/>
        <v>1</v>
      </c>
      <c r="G12458" s="145" t="str">
        <f t="shared" si="6464"/>
        <v>Disciplinary</v>
      </c>
      <c r="H12458" s="36"/>
      <c r="I12458" s="36"/>
      <c r="J12458" s="126"/>
      <c r="K12458" s="1"/>
      <c r="L12458" s="1"/>
      <c r="M12458" s="1"/>
      <c r="N12458" s="1"/>
      <c r="O12458" s="1"/>
    </row>
    <row r="12459" ht="15.75" customHeight="1">
      <c r="A12459" s="36"/>
      <c r="B12459" s="35" t="str">
        <f t="shared" si="6461"/>
        <v>1c</v>
      </c>
      <c r="C12459" s="144" t="str">
        <f t="shared" si="6462"/>
        <v>Tables</v>
      </c>
      <c r="D12459" s="36" t="str">
        <f t="array" ref="D12459">IF(INDEX(INDIRECT(J12453),ROW($A$3))="","",INDEX(INDIRECT(J12453),ROW($A$3)))</f>
        <v/>
      </c>
      <c r="E12459" s="36" t="s">
        <v>73</v>
      </c>
      <c r="F12459" s="36">
        <f t="shared" si="6463"/>
        <v>1</v>
      </c>
      <c r="G12459" s="145" t="str">
        <f t="shared" si="6464"/>
        <v>Disciplinary</v>
      </c>
      <c r="H12459" s="36"/>
      <c r="I12459" s="36"/>
      <c r="J12459" s="126"/>
      <c r="K12459" s="1"/>
      <c r="L12459" s="1"/>
      <c r="M12459" s="1"/>
      <c r="N12459" s="1"/>
      <c r="O12459" s="1"/>
    </row>
    <row r="12460" ht="15.75" customHeight="1">
      <c r="A12460" s="36"/>
      <c r="B12460" s="35" t="str">
        <f t="shared" si="6461"/>
        <v>1d</v>
      </c>
      <c r="C12460" s="144" t="str">
        <f t="shared" si="6462"/>
        <v>Plants</v>
      </c>
      <c r="D12460" s="36" t="str">
        <f t="array" ref="D12460">IF(INDEX(INDIRECT(J12453),ROW($A$4))="","",INDEX(INDIRECT(J12453),ROW($A$4)))</f>
        <v/>
      </c>
      <c r="E12460" s="36" t="s">
        <v>73</v>
      </c>
      <c r="F12460" s="36">
        <f t="shared" si="6463"/>
        <v>1</v>
      </c>
      <c r="G12460" s="145" t="str">
        <f t="shared" si="6464"/>
        <v>Substantive</v>
      </c>
      <c r="H12460" s="36"/>
      <c r="I12460" s="36"/>
      <c r="J12460" s="126"/>
      <c r="K12460" s="1"/>
      <c r="L12460" s="1"/>
      <c r="M12460" s="1"/>
      <c r="N12460" s="1"/>
      <c r="O12460" s="1"/>
    </row>
    <row r="12461" ht="15.75" customHeight="1">
      <c r="A12461" s="36"/>
      <c r="B12461" s="35" t="str">
        <f t="shared" si="6461"/>
        <v>1e</v>
      </c>
      <c r="C12461" s="144" t="str">
        <f t="shared" si="6462"/>
        <v>Food chains</v>
      </c>
      <c r="D12461" s="36" t="str">
        <f t="array" ref="D12461">IF(INDEX(INDIRECT(J12453),ROW($A$5))="","",INDEX(INDIRECT(J12453),ROW($A$5)))</f>
        <v/>
      </c>
      <c r="E12461" s="36" t="s">
        <v>73</v>
      </c>
      <c r="F12461" s="36">
        <f t="shared" si="6463"/>
        <v>2</v>
      </c>
      <c r="G12461" s="145" t="str">
        <f t="shared" si="6464"/>
        <v>Substantive</v>
      </c>
      <c r="H12461" s="36"/>
      <c r="I12461" s="36"/>
      <c r="J12461" s="126"/>
      <c r="K12461" s="1"/>
      <c r="L12461" s="1"/>
      <c r="M12461" s="1"/>
      <c r="N12461" s="1"/>
      <c r="O12461" s="1"/>
    </row>
    <row r="12462" ht="15.75" customHeight="1">
      <c r="A12462" s="36"/>
      <c r="B12462" s="35" t="str">
        <f t="shared" si="6461"/>
        <v>2a</v>
      </c>
      <c r="C12462" s="144" t="str">
        <f t="shared" si="6462"/>
        <v>States of matter</v>
      </c>
      <c r="D12462" s="36" t="str">
        <f t="array" ref="D12462">IF(INDEX(INDIRECT(J12453),ROW($A$6))="","",INDEX(INDIRECT(J12453),ROW($A$6)))</f>
        <v/>
      </c>
      <c r="E12462" s="36" t="s">
        <v>73</v>
      </c>
      <c r="F12462" s="36">
        <f t="shared" si="6463"/>
        <v>1</v>
      </c>
      <c r="G12462" s="145" t="str">
        <f t="shared" si="6464"/>
        <v>Substantive</v>
      </c>
      <c r="H12462" s="36"/>
      <c r="I12462" s="36"/>
      <c r="J12462" s="126"/>
      <c r="K12462" s="1"/>
      <c r="L12462" s="1"/>
      <c r="M12462" s="1"/>
      <c r="N12462" s="1"/>
      <c r="O12462" s="1"/>
    </row>
    <row r="12463" ht="15.75" customHeight="1">
      <c r="A12463" s="36"/>
      <c r="B12463" s="35" t="str">
        <f t="shared" si="6461"/>
        <v>2b</v>
      </c>
      <c r="C12463" s="144" t="str">
        <f t="shared" si="6462"/>
        <v>Graphs</v>
      </c>
      <c r="D12463" s="36" t="str">
        <f t="array" ref="D12463">IF(INDEX(INDIRECT(J12453),ROW($A$7))="","",INDEX(INDIRECT(J12453),ROW($A$7)))</f>
        <v/>
      </c>
      <c r="E12463" s="36" t="s">
        <v>73</v>
      </c>
      <c r="F12463" s="36">
        <f t="shared" si="6463"/>
        <v>1</v>
      </c>
      <c r="G12463" s="148" t="str">
        <f t="shared" si="6464"/>
        <v>Disciplinary</v>
      </c>
      <c r="H12463" s="36"/>
      <c r="I12463" s="36"/>
      <c r="J12463" s="126"/>
      <c r="K12463" s="1"/>
      <c r="L12463" s="1"/>
      <c r="M12463" s="1"/>
      <c r="N12463" s="1"/>
      <c r="O12463" s="1"/>
    </row>
    <row r="12464" ht="15.75" customHeight="1">
      <c r="A12464" s="36"/>
      <c r="B12464" s="35" t="str">
        <f t="shared" si="6461"/>
        <v>2c</v>
      </c>
      <c r="C12464" s="144" t="str">
        <f t="shared" si="6462"/>
        <v>Plants</v>
      </c>
      <c r="D12464" s="36" t="str">
        <f t="array" ref="D12464">IF(INDEX(INDIRECT(J12453),ROW($A$8))="","",INDEX(INDIRECT(J12453),ROW($A$8)))</f>
        <v/>
      </c>
      <c r="E12464" s="36" t="s">
        <v>73</v>
      </c>
      <c r="F12464" s="36">
        <f t="shared" si="6463"/>
        <v>1</v>
      </c>
      <c r="G12464" s="145" t="str">
        <f t="shared" si="6464"/>
        <v>Substantive</v>
      </c>
      <c r="H12464" s="36"/>
      <c r="I12464" s="36"/>
      <c r="J12464" s="126"/>
      <c r="K12464" s="1"/>
      <c r="L12464" s="1"/>
      <c r="M12464" s="1"/>
      <c r="N12464" s="1"/>
      <c r="O12464" s="1"/>
    </row>
    <row r="12465" ht="15.75" customHeight="1">
      <c r="A12465" s="36"/>
      <c r="B12465" s="35" t="str">
        <f t="shared" si="6461"/>
        <v>3a</v>
      </c>
      <c r="C12465" s="144" t="str">
        <f t="shared" si="6462"/>
        <v>Reversible and non-reversible changes</v>
      </c>
      <c r="D12465" s="36" t="str">
        <f t="array" ref="D12465">IF(INDEX(INDIRECT(J12453),ROW($A$9))="","",INDEX(INDIRECT(J12453),ROW($A$9)))</f>
        <v/>
      </c>
      <c r="E12465" s="36" t="s">
        <v>73</v>
      </c>
      <c r="F12465" s="36">
        <f t="shared" si="6463"/>
        <v>2</v>
      </c>
      <c r="G12465" s="145" t="str">
        <f t="shared" si="6464"/>
        <v>Substantive</v>
      </c>
      <c r="H12465" s="36"/>
      <c r="I12465" s="36"/>
      <c r="J12465" s="126"/>
      <c r="K12465" s="1"/>
      <c r="L12465" s="1"/>
      <c r="M12465" s="1"/>
      <c r="N12465" s="1"/>
      <c r="O12465" s="1"/>
    </row>
    <row r="12466" ht="15.75" customHeight="1">
      <c r="A12466" s="36"/>
      <c r="B12466" s="35" t="str">
        <f t="shared" si="6461"/>
        <v>3b</v>
      </c>
      <c r="C12466" s="144" t="str">
        <f t="shared" si="6462"/>
        <v>Units</v>
      </c>
      <c r="D12466" s="36" t="str">
        <f t="array" ref="D12466">IF(INDEX(INDIRECT(J12453),ROW($A$10))="","",INDEX(INDIRECT(J12453),ROW($A$10)))</f>
        <v/>
      </c>
      <c r="E12466" s="36" t="s">
        <v>73</v>
      </c>
      <c r="F12466" s="36">
        <f t="shared" si="6463"/>
        <v>1</v>
      </c>
      <c r="G12466" s="145" t="str">
        <f t="shared" si="6464"/>
        <v>Disciplinary</v>
      </c>
      <c r="H12466" s="36"/>
      <c r="I12466" s="36"/>
      <c r="J12466" s="126"/>
      <c r="K12466" s="1"/>
      <c r="L12466" s="1"/>
      <c r="M12466" s="1"/>
      <c r="N12466" s="1"/>
      <c r="O12466" s="1"/>
    </row>
    <row r="12467" ht="15.75" customHeight="1">
      <c r="A12467" s="36"/>
      <c r="B12467" s="35" t="str">
        <f t="shared" si="6461"/>
        <v>3c</v>
      </c>
      <c r="C12467" s="144" t="str">
        <f t="shared" si="6462"/>
        <v>Hazards, risks and precautions</v>
      </c>
      <c r="D12467" s="36" t="str">
        <f t="array" ref="D12467">IF(INDEX(INDIRECT(J12453),ROW($A$11))="","",INDEX(INDIRECT(J12453),ROW($A$11)))</f>
        <v/>
      </c>
      <c r="E12467" s="36" t="s">
        <v>73</v>
      </c>
      <c r="F12467" s="36">
        <f t="shared" si="6463"/>
        <v>1</v>
      </c>
      <c r="G12467" s="149" t="str">
        <f t="shared" si="6464"/>
        <v>Disciplinary</v>
      </c>
      <c r="H12467" s="36"/>
      <c r="I12467" s="36"/>
      <c r="J12467" s="126"/>
      <c r="K12467" s="1"/>
      <c r="L12467" s="1"/>
      <c r="M12467" s="1"/>
      <c r="N12467" s="1"/>
      <c r="O12467" s="1"/>
    </row>
    <row r="12468" ht="15.75" customHeight="1">
      <c r="A12468" s="36"/>
      <c r="B12468" s="35" t="str">
        <f t="shared" si="6461"/>
        <v>3d</v>
      </c>
      <c r="C12468" s="144" t="str">
        <f t="shared" si="6462"/>
        <v>States of matter</v>
      </c>
      <c r="D12468" s="36" t="str">
        <f t="array" ref="D12468">IF(INDEX(INDIRECT(J12453),ROW($A$12))="","",INDEX(INDIRECT(J12453),ROW($A$12)))</f>
        <v/>
      </c>
      <c r="E12468" s="36" t="s">
        <v>73</v>
      </c>
      <c r="F12468" s="36">
        <f t="shared" si="6463"/>
        <v>1</v>
      </c>
      <c r="G12468" s="145" t="str">
        <f t="shared" si="6464"/>
        <v>Substantive</v>
      </c>
      <c r="H12468" s="36"/>
      <c r="I12468" s="36"/>
      <c r="J12468" s="126"/>
      <c r="K12468" s="1"/>
      <c r="L12468" s="1"/>
      <c r="M12468" s="1"/>
      <c r="N12468" s="1"/>
      <c r="O12468" s="1"/>
    </row>
    <row r="12469" ht="15.75" customHeight="1">
      <c r="A12469" s="36"/>
      <c r="B12469" s="35" t="str">
        <f t="shared" si="6461"/>
        <v>3e</v>
      </c>
      <c r="C12469" s="144" t="str">
        <f t="shared" si="6462"/>
        <v>Reversible and non-reversible changes</v>
      </c>
      <c r="D12469" s="36" t="str">
        <f t="array" ref="D12469">IF(INDEX(INDIRECT(J12453),ROW($A$13))="","",INDEX(INDIRECT(J12453),ROW($A$13)))</f>
        <v/>
      </c>
      <c r="E12469" s="36" t="s">
        <v>73</v>
      </c>
      <c r="F12469" s="36">
        <f t="shared" si="6463"/>
        <v>1</v>
      </c>
      <c r="G12469" s="145" t="str">
        <f t="shared" si="6464"/>
        <v>Substantive</v>
      </c>
      <c r="H12469" s="36"/>
      <c r="I12469" s="36"/>
      <c r="J12469" s="126"/>
      <c r="K12469" s="1"/>
      <c r="L12469" s="1"/>
      <c r="M12469" s="1"/>
      <c r="N12469" s="1"/>
      <c r="O12469" s="1"/>
    </row>
    <row r="12470" ht="15.75" customHeight="1">
      <c r="A12470" s="36"/>
      <c r="B12470" s="35" t="str">
        <f t="shared" si="6461"/>
        <v>4a</v>
      </c>
      <c r="C12470" s="144" t="str">
        <f t="shared" si="6462"/>
        <v>Equipment</v>
      </c>
      <c r="D12470" s="36" t="str">
        <f t="array" ref="D12470">IF(INDEX(INDIRECT(J12453),ROW($A$14))="","",INDEX(INDIRECT(J12453),ROW($A$14)))</f>
        <v/>
      </c>
      <c r="E12470" s="36" t="s">
        <v>73</v>
      </c>
      <c r="F12470" s="36">
        <f t="shared" si="6463"/>
        <v>2</v>
      </c>
      <c r="G12470" s="145" t="str">
        <f t="shared" si="6464"/>
        <v>Disciplinary</v>
      </c>
      <c r="H12470" s="36"/>
      <c r="I12470" s="36"/>
      <c r="J12470" s="126"/>
      <c r="K12470" s="1"/>
      <c r="L12470" s="1"/>
      <c r="M12470" s="1"/>
      <c r="N12470" s="1"/>
      <c r="O12470" s="1"/>
    </row>
    <row r="12471" ht="15.75" customHeight="1">
      <c r="A12471" s="36"/>
      <c r="B12471" s="35" t="str">
        <f t="shared" si="6461"/>
        <v>4b</v>
      </c>
      <c r="C12471" s="144" t="str">
        <f t="shared" si="6462"/>
        <v>Accuracy and precision</v>
      </c>
      <c r="D12471" s="36" t="str">
        <f t="array" ref="D12471">IF(INDEX(INDIRECT(J12453),ROW($A$15))="","",INDEX(INDIRECT(J12453),ROW($A$15)))</f>
        <v/>
      </c>
      <c r="E12471" s="36" t="s">
        <v>73</v>
      </c>
      <c r="F12471" s="36">
        <f t="shared" si="6463"/>
        <v>1</v>
      </c>
      <c r="G12471" s="145" t="str">
        <f t="shared" si="6464"/>
        <v>Disciplinary</v>
      </c>
      <c r="H12471" s="36"/>
      <c r="I12471" s="36"/>
      <c r="J12471" s="126"/>
      <c r="K12471" s="1"/>
      <c r="L12471" s="1"/>
      <c r="M12471" s="1"/>
      <c r="N12471" s="1"/>
      <c r="O12471" s="1"/>
    </row>
    <row r="12472" ht="15.75" customHeight="1">
      <c r="A12472" s="36"/>
      <c r="B12472" s="35" t="str">
        <f t="shared" si="6461"/>
        <v>4c</v>
      </c>
      <c r="C12472" s="144" t="str">
        <f t="shared" si="6462"/>
        <v>Conclusions</v>
      </c>
      <c r="D12472" s="36" t="str">
        <f t="array" ref="D12472">IF(INDEX(INDIRECT(J12453),ROW($A$16))="","",INDEX(INDIRECT(J12453),ROW($A$16)))</f>
        <v/>
      </c>
      <c r="E12472" s="36" t="s">
        <v>73</v>
      </c>
      <c r="F12472" s="36">
        <f t="shared" si="6463"/>
        <v>1</v>
      </c>
      <c r="G12472" s="145" t="str">
        <f t="shared" si="6464"/>
        <v>Disciplinary</v>
      </c>
      <c r="H12472" s="36"/>
      <c r="I12472" s="36"/>
      <c r="J12472" s="126"/>
      <c r="K12472" s="1"/>
      <c r="L12472" s="1"/>
      <c r="M12472" s="1"/>
      <c r="N12472" s="1"/>
      <c r="O12472" s="1"/>
    </row>
    <row r="12473" ht="15.75" customHeight="1">
      <c r="A12473" s="36"/>
      <c r="B12473" s="35" t="str">
        <f t="shared" si="6461"/>
        <v>5a</v>
      </c>
      <c r="C12473" s="144" t="str">
        <f t="shared" si="6462"/>
        <v>Hazards, risks and precautions</v>
      </c>
      <c r="D12473" s="36" t="str">
        <f t="array" ref="D12473">IF(INDEX(INDIRECT(J12453),ROW($A$17))="","",INDEX(INDIRECT(J12453),ROW($A$17)))</f>
        <v/>
      </c>
      <c r="E12473" s="36" t="s">
        <v>73</v>
      </c>
      <c r="F12473" s="36">
        <f t="shared" si="6463"/>
        <v>1</v>
      </c>
      <c r="G12473" s="145" t="str">
        <f t="shared" si="6464"/>
        <v>Disciplinary</v>
      </c>
      <c r="H12473" s="36"/>
      <c r="I12473" s="36"/>
      <c r="J12473" s="126"/>
      <c r="K12473" s="1"/>
      <c r="L12473" s="1"/>
      <c r="M12473" s="1"/>
      <c r="N12473" s="1"/>
      <c r="O12473" s="1"/>
    </row>
    <row r="12474" ht="15.75" customHeight="1">
      <c r="A12474" s="36"/>
      <c r="B12474" s="35" t="str">
        <f t="shared" si="6461"/>
        <v>5b</v>
      </c>
      <c r="C12474" s="144" t="str">
        <f t="shared" si="6462"/>
        <v>Electricity</v>
      </c>
      <c r="D12474" s="36" t="str">
        <f t="array" ref="D12474">IF(INDEX(INDIRECT(J12453),ROW($A$18))="","",INDEX(INDIRECT(J12453),ROW($A$18)))</f>
        <v/>
      </c>
      <c r="E12474" s="36" t="s">
        <v>73</v>
      </c>
      <c r="F12474" s="36">
        <f t="shared" si="6463"/>
        <v>1</v>
      </c>
      <c r="G12474" s="145" t="str">
        <f t="shared" si="6464"/>
        <v>Substantive</v>
      </c>
      <c r="H12474" s="36"/>
      <c r="I12474" s="36"/>
      <c r="J12474" s="126"/>
      <c r="K12474" s="1"/>
      <c r="L12474" s="1"/>
      <c r="M12474" s="1"/>
      <c r="N12474" s="1"/>
      <c r="O12474" s="1"/>
    </row>
    <row r="12475" ht="15.75" customHeight="1">
      <c r="A12475" s="36"/>
      <c r="B12475" s="35" t="str">
        <f t="shared" si="6461"/>
        <v>5c</v>
      </c>
      <c r="C12475" s="144" t="str">
        <f t="shared" si="6462"/>
        <v>Physical properties of materials</v>
      </c>
      <c r="D12475" s="36" t="str">
        <f t="array" ref="D12475">IF(INDEX(INDIRECT(J12453),ROW($A$19))="","",INDEX(INDIRECT(J12453),ROW($A$19)))</f>
        <v/>
      </c>
      <c r="E12475" s="36" t="s">
        <v>73</v>
      </c>
      <c r="F12475" s="36">
        <f t="shared" si="6463"/>
        <v>1</v>
      </c>
      <c r="G12475" s="145" t="str">
        <f t="shared" si="6464"/>
        <v>Substantive</v>
      </c>
      <c r="H12475" s="36"/>
      <c r="I12475" s="36"/>
      <c r="J12475" s="126"/>
      <c r="K12475" s="1"/>
      <c r="L12475" s="1"/>
      <c r="M12475" s="1"/>
      <c r="N12475" s="1"/>
      <c r="O12475" s="1"/>
    </row>
    <row r="12476" ht="15.75" customHeight="1">
      <c r="A12476" s="36"/>
      <c r="B12476" s="35" t="str">
        <f t="shared" si="6461"/>
        <v>5d</v>
      </c>
      <c r="C12476" s="144" t="str">
        <f t="shared" si="6462"/>
        <v>Electricity</v>
      </c>
      <c r="D12476" s="36" t="str">
        <f t="array" ref="D12476">IF(INDEX(INDIRECT(J12453),ROW($A$20))="","",INDEX(INDIRECT(J12453),ROW($A$20)))</f>
        <v/>
      </c>
      <c r="E12476" s="36" t="s">
        <v>73</v>
      </c>
      <c r="F12476" s="36">
        <f t="shared" si="6463"/>
        <v>1</v>
      </c>
      <c r="G12476" s="145" t="str">
        <f t="shared" si="6464"/>
        <v>Substantive</v>
      </c>
      <c r="H12476" s="36"/>
      <c r="I12476" s="36"/>
      <c r="J12476" s="126"/>
      <c r="K12476" s="1"/>
      <c r="L12476" s="1"/>
      <c r="M12476" s="1"/>
      <c r="N12476" s="1"/>
      <c r="O12476" s="1"/>
    </row>
    <row r="12477" ht="15.75" customHeight="1">
      <c r="A12477" s="36"/>
      <c r="B12477" s="35" t="str">
        <f t="shared" si="6461"/>
        <v>6a</v>
      </c>
      <c r="C12477" s="144" t="str">
        <f t="shared" si="6462"/>
        <v>Planning scientific enquiry</v>
      </c>
      <c r="D12477" s="36" t="str">
        <f t="array" ref="D12477">IF(INDEX(INDIRECT(J12453),ROW($A$21))="","",INDEX(INDIRECT(J12453),ROW($A$21)))</f>
        <v/>
      </c>
      <c r="E12477" s="36" t="s">
        <v>73</v>
      </c>
      <c r="F12477" s="36">
        <f t="shared" si="6463"/>
        <v>2</v>
      </c>
      <c r="G12477" s="145" t="str">
        <f t="shared" si="6464"/>
        <v>Disciplinary</v>
      </c>
      <c r="H12477" s="36"/>
      <c r="I12477" s="36"/>
      <c r="J12477" s="126"/>
      <c r="K12477" s="1"/>
      <c r="L12477" s="1"/>
      <c r="M12477" s="1"/>
      <c r="N12477" s="1"/>
      <c r="O12477" s="1"/>
    </row>
    <row r="12478" ht="15.75" customHeight="1">
      <c r="A12478" s="36"/>
      <c r="B12478" s="35" t="str">
        <f t="shared" si="6461"/>
        <v>6b</v>
      </c>
      <c r="C12478" s="144" t="str">
        <f t="shared" si="6462"/>
        <v>Units</v>
      </c>
      <c r="D12478" s="36" t="str">
        <f t="array" ref="D12478">IF(INDEX(INDIRECT(J12453),ROW($A$22))="","",INDEX(INDIRECT(J12453),ROW($A$22)))</f>
        <v/>
      </c>
      <c r="E12478" s="36" t="s">
        <v>73</v>
      </c>
      <c r="F12478" s="36">
        <f t="shared" si="6463"/>
        <v>1</v>
      </c>
      <c r="G12478" s="145" t="str">
        <f t="shared" si="6464"/>
        <v>Disciplinary</v>
      </c>
      <c r="H12478" s="36"/>
      <c r="I12478" s="36"/>
      <c r="J12478" s="126"/>
      <c r="K12478" s="1"/>
      <c r="L12478" s="1"/>
      <c r="M12478" s="1"/>
      <c r="N12478" s="1"/>
      <c r="O12478" s="1"/>
    </row>
    <row r="12479" ht="15.75" customHeight="1">
      <c r="A12479" s="36"/>
      <c r="B12479" s="35" t="str">
        <f t="shared" si="6461"/>
        <v>6c</v>
      </c>
      <c r="C12479" s="144" t="str">
        <f t="shared" si="6462"/>
        <v>Forces</v>
      </c>
      <c r="D12479" s="36" t="str">
        <f t="array" ref="D12479">IF(INDEX(INDIRECT(J12453),ROW($A$23))="","",INDEX(INDIRECT(J12453),ROW($A$23)))</f>
        <v/>
      </c>
      <c r="E12479" s="36" t="s">
        <v>73</v>
      </c>
      <c r="F12479" s="36">
        <f t="shared" si="6463"/>
        <v>1</v>
      </c>
      <c r="G12479" s="148" t="str">
        <f t="shared" si="6464"/>
        <v>Substantive</v>
      </c>
      <c r="H12479" s="36"/>
      <c r="I12479" s="36"/>
      <c r="J12479" s="126"/>
      <c r="K12479" s="1"/>
      <c r="L12479" s="1"/>
      <c r="M12479" s="1"/>
      <c r="N12479" s="1"/>
      <c r="O12479" s="1"/>
    </row>
    <row r="12480" ht="15.75" customHeight="1">
      <c r="A12480" s="36"/>
      <c r="B12480" s="35" t="str">
        <f t="shared" si="6461"/>
        <v>6d</v>
      </c>
      <c r="C12480" s="144" t="str">
        <f t="shared" si="6462"/>
        <v>Tables</v>
      </c>
      <c r="D12480" s="36" t="str">
        <f t="array" ref="D12480">IF(INDEX(INDIRECT(J12453),ROW($A$24))="","",INDEX(INDIRECT(J12453),ROW($A$24)))</f>
        <v/>
      </c>
      <c r="E12480" s="36" t="s">
        <v>73</v>
      </c>
      <c r="F12480" s="36">
        <f t="shared" si="6463"/>
        <v>1</v>
      </c>
      <c r="G12480" s="145" t="str">
        <f t="shared" si="6464"/>
        <v>Disciplinary</v>
      </c>
      <c r="H12480" s="36"/>
      <c r="I12480" s="36"/>
      <c r="J12480" s="126"/>
      <c r="K12480" s="1"/>
      <c r="L12480" s="1"/>
      <c r="M12480" s="1"/>
      <c r="N12480" s="1"/>
      <c r="O12480" s="1"/>
    </row>
    <row r="12481" ht="15.75" customHeight="1">
      <c r="A12481" s="36"/>
      <c r="B12481" s="35" t="str">
        <f t="shared" si="6461"/>
        <v>7a</v>
      </c>
      <c r="C12481" s="144" t="str">
        <f t="shared" si="6462"/>
        <v>Behaviour of light</v>
      </c>
      <c r="D12481" s="36" t="str">
        <f t="array" ref="D12481">IF(INDEX(INDIRECT(J12453),ROW($A$25))="","",INDEX(INDIRECT(J12453),ROW($A$25)))</f>
        <v/>
      </c>
      <c r="E12481" s="36" t="s">
        <v>73</v>
      </c>
      <c r="F12481" s="36">
        <f t="shared" si="6463"/>
        <v>1</v>
      </c>
      <c r="G12481" s="148" t="str">
        <f t="shared" si="6464"/>
        <v>Substantive</v>
      </c>
      <c r="H12481" s="36"/>
      <c r="I12481" s="36"/>
      <c r="J12481" s="126"/>
      <c r="K12481" s="1"/>
      <c r="L12481" s="1"/>
      <c r="M12481" s="1"/>
      <c r="N12481" s="1"/>
      <c r="O12481" s="1"/>
    </row>
    <row r="12482" ht="15.75" customHeight="1">
      <c r="A12482" s="36"/>
      <c r="B12482" s="35" t="str">
        <f t="shared" si="6461"/>
        <v>7b</v>
      </c>
      <c r="C12482" s="144" t="str">
        <f t="shared" si="6462"/>
        <v>Behaviour of light</v>
      </c>
      <c r="D12482" s="36" t="str">
        <f t="array" ref="D12482">IF(INDEX(INDIRECT(J12453),ROW($A$26))="","",INDEX(INDIRECT(J12453),ROW($A$26)))</f>
        <v/>
      </c>
      <c r="E12482" s="36" t="s">
        <v>73</v>
      </c>
      <c r="F12482" s="36">
        <f t="shared" si="6463"/>
        <v>2</v>
      </c>
      <c r="G12482" s="145" t="str">
        <f t="shared" si="6464"/>
        <v>Substantive</v>
      </c>
      <c r="H12482" s="36"/>
      <c r="I12482" s="36"/>
      <c r="J12482" s="126"/>
      <c r="K12482" s="1"/>
      <c r="L12482" s="1"/>
      <c r="M12482" s="1"/>
      <c r="N12482" s="1"/>
      <c r="O12482" s="1"/>
    </row>
    <row r="12483" ht="15.75" customHeight="1">
      <c r="A12483" s="36"/>
      <c r="B12483" s="35" t="str">
        <f t="shared" si="6461"/>
        <v>7c</v>
      </c>
      <c r="C12483" s="144" t="str">
        <f t="shared" si="6462"/>
        <v>Behaviour of light</v>
      </c>
      <c r="D12483" s="36" t="str">
        <f t="array" ref="D12483">IF(INDEX(INDIRECT(J12453),ROW($A$27))="","",INDEX(INDIRECT(J12453),ROW($A$27)))</f>
        <v/>
      </c>
      <c r="E12483" s="36" t="s">
        <v>73</v>
      </c>
      <c r="F12483" s="36">
        <f t="shared" si="6463"/>
        <v>1</v>
      </c>
      <c r="G12483" s="145" t="str">
        <f t="shared" si="6464"/>
        <v>Substantive</v>
      </c>
      <c r="H12483" s="36"/>
      <c r="I12483" s="36"/>
      <c r="J12483" s="126"/>
      <c r="K12483" s="1"/>
      <c r="L12483" s="1"/>
      <c r="M12483" s="1"/>
      <c r="N12483" s="1"/>
      <c r="O12483" s="1"/>
    </row>
    <row r="12484" ht="15.75" customHeight="1">
      <c r="A12484" s="36"/>
      <c r="B12484" s="35" t="str">
        <f t="shared" si="6461"/>
        <v>7d</v>
      </c>
      <c r="C12484" s="144" t="str">
        <f t="shared" si="6462"/>
        <v>Conclusions</v>
      </c>
      <c r="D12484" s="36" t="str">
        <f t="array" ref="D12484">IF(INDEX(INDIRECT(J12453),ROW($A$28))="","",INDEX(INDIRECT(J12453),ROW($A$28)))</f>
        <v/>
      </c>
      <c r="E12484" s="36" t="s">
        <v>73</v>
      </c>
      <c r="F12484" s="36">
        <f t="shared" si="6463"/>
        <v>1</v>
      </c>
      <c r="G12484" s="145" t="str">
        <f t="shared" si="6464"/>
        <v>Disciplinary</v>
      </c>
      <c r="H12484" s="36"/>
      <c r="I12484" s="36"/>
      <c r="J12484" s="126"/>
      <c r="K12484" s="1"/>
      <c r="L12484" s="1"/>
      <c r="M12484" s="1"/>
      <c r="N12484" s="1"/>
      <c r="O12484" s="1"/>
    </row>
    <row r="12485" ht="15.75" customHeight="1">
      <c r="A12485" s="36"/>
      <c r="B12485" s="35" t="str">
        <f t="shared" si="6461"/>
        <v>8a</v>
      </c>
      <c r="C12485" s="144" t="str">
        <f t="shared" si="6462"/>
        <v>Measurement</v>
      </c>
      <c r="D12485" s="36" t="str">
        <f t="array" ref="D12485">IF(INDEX(INDIRECT(J12453),ROW($A$29))="","",INDEX(INDIRECT(J12453),ROW($A$29)))</f>
        <v/>
      </c>
      <c r="E12485" s="36" t="s">
        <v>73</v>
      </c>
      <c r="F12485" s="36">
        <f t="shared" si="6463"/>
        <v>1</v>
      </c>
      <c r="G12485" s="145" t="str">
        <f t="shared" si="6464"/>
        <v>Disciplinary</v>
      </c>
      <c r="H12485" s="36"/>
      <c r="I12485" s="36"/>
      <c r="J12485" s="126"/>
      <c r="K12485" s="1"/>
      <c r="L12485" s="1"/>
      <c r="M12485" s="1"/>
      <c r="N12485" s="1"/>
      <c r="O12485" s="1"/>
    </row>
    <row r="12486" ht="15.75" customHeight="1">
      <c r="A12486" s="36"/>
      <c r="B12486" s="35" t="str">
        <f t="shared" si="6461"/>
        <v>8b</v>
      </c>
      <c r="C12486" s="144" t="str">
        <f t="shared" si="6462"/>
        <v>States of matter</v>
      </c>
      <c r="D12486" s="36" t="str">
        <f t="array" ref="D12486">IF(INDEX(INDIRECT(J12453),ROW($A$30))="","",INDEX(INDIRECT(J12453),ROW($A$30)))</f>
        <v/>
      </c>
      <c r="E12486" s="36" t="s">
        <v>73</v>
      </c>
      <c r="F12486" s="36">
        <f t="shared" si="6463"/>
        <v>1</v>
      </c>
      <c r="G12486" s="145" t="str">
        <f t="shared" si="6464"/>
        <v>Substantive</v>
      </c>
      <c r="H12486" s="36"/>
      <c r="I12486" s="36"/>
      <c r="J12486" s="126"/>
      <c r="K12486" s="1"/>
      <c r="L12486" s="1"/>
      <c r="M12486" s="1"/>
      <c r="N12486" s="1"/>
      <c r="O12486" s="1"/>
    </row>
    <row r="12487" ht="15.75" customHeight="1">
      <c r="A12487" s="36"/>
      <c r="B12487" s="35" t="str">
        <f t="shared" si="6461"/>
        <v>8c</v>
      </c>
      <c r="C12487" s="144" t="str">
        <f t="shared" si="6462"/>
        <v>Accuracy and precision</v>
      </c>
      <c r="D12487" s="36" t="str">
        <f t="array" ref="D12487">IF(INDEX(INDIRECT(J12453),ROW($A$31))="","",INDEX(INDIRECT(J12453),ROW($A$31)))</f>
        <v/>
      </c>
      <c r="E12487" s="36" t="s">
        <v>73</v>
      </c>
      <c r="F12487" s="36">
        <f t="shared" si="6463"/>
        <v>1</v>
      </c>
      <c r="G12487" s="145" t="str">
        <f t="shared" si="6464"/>
        <v>Disciplinary</v>
      </c>
      <c r="H12487" s="36"/>
      <c r="I12487" s="36"/>
      <c r="J12487" s="126"/>
      <c r="K12487" s="1"/>
      <c r="L12487" s="1"/>
      <c r="M12487" s="1"/>
      <c r="N12487" s="1"/>
      <c r="O12487" s="1"/>
    </row>
    <row r="12488" ht="15.75" customHeight="1">
      <c r="A12488" s="36"/>
      <c r="B12488" s="35" t="str">
        <f t="shared" si="6461"/>
        <v>9a</v>
      </c>
      <c r="C12488" s="144" t="str">
        <f t="shared" si="6462"/>
        <v>Planning scientific enquiry</v>
      </c>
      <c r="D12488" s="36" t="str">
        <f t="array" ref="D12488">IF(INDEX(INDIRECT(J12453),ROW($A$32))="","",INDEX(INDIRECT(J12453),ROW($A$32)))</f>
        <v/>
      </c>
      <c r="E12488" s="36" t="s">
        <v>73</v>
      </c>
      <c r="F12488" s="36">
        <f t="shared" si="6463"/>
        <v>2</v>
      </c>
      <c r="G12488" s="145" t="str">
        <f t="shared" si="6464"/>
        <v>Disciplinary</v>
      </c>
      <c r="H12488" s="36"/>
      <c r="I12488" s="36"/>
      <c r="J12488" s="126"/>
      <c r="K12488" s="1"/>
      <c r="L12488" s="1"/>
      <c r="M12488" s="1"/>
      <c r="N12488" s="1"/>
      <c r="O12488" s="1"/>
    </row>
    <row r="12489" ht="15.75" customHeight="1">
      <c r="A12489" s="36"/>
      <c r="B12489" s="35" t="str">
        <f t="shared" si="6461"/>
        <v>9b</v>
      </c>
      <c r="C12489" s="144" t="str">
        <f t="shared" si="6462"/>
        <v>Forces</v>
      </c>
      <c r="D12489" s="36" t="str">
        <f t="array" ref="D12489">IF(INDEX(INDIRECT(J12453),ROW($A$33))="","",INDEX(INDIRECT(J12453),ROW($A$33)))</f>
        <v/>
      </c>
      <c r="E12489" s="36" t="s">
        <v>73</v>
      </c>
      <c r="F12489" s="36">
        <f t="shared" si="6463"/>
        <v>2</v>
      </c>
      <c r="G12489" s="148" t="str">
        <f t="shared" si="6464"/>
        <v>Substantive</v>
      </c>
      <c r="H12489" s="36"/>
      <c r="I12489" s="36"/>
      <c r="J12489" s="126"/>
      <c r="K12489" s="1"/>
      <c r="L12489" s="1"/>
      <c r="M12489" s="1"/>
      <c r="N12489" s="1"/>
      <c r="O12489" s="1"/>
    </row>
    <row r="12490" ht="15.75" customHeight="1">
      <c r="A12490" s="36"/>
      <c r="B12490" s="35" t="str">
        <f t="shared" si="6461"/>
        <v>9c</v>
      </c>
      <c r="C12490" s="144" t="str">
        <f t="shared" si="6462"/>
        <v>Repeatability</v>
      </c>
      <c r="D12490" s="36" t="str">
        <f t="array" ref="D12490">IF(INDEX(INDIRECT(J12453),ROW($A$34))="","",INDEX(INDIRECT(J12453),ROW($A$34)))</f>
        <v/>
      </c>
      <c r="E12490" s="36" t="s">
        <v>73</v>
      </c>
      <c r="F12490" s="36">
        <f t="shared" si="6463"/>
        <v>1</v>
      </c>
      <c r="G12490" s="145" t="str">
        <f t="shared" si="6464"/>
        <v>Disciplinary</v>
      </c>
      <c r="H12490" s="36"/>
      <c r="I12490" s="36"/>
      <c r="J12490" s="126"/>
      <c r="K12490" s="1"/>
      <c r="L12490" s="1"/>
      <c r="M12490" s="1"/>
      <c r="N12490" s="1"/>
      <c r="O12490" s="1"/>
    </row>
    <row r="12491" ht="15.75" customHeight="1">
      <c r="A12491" s="36"/>
      <c r="B12491" s="35" t="str">
        <f t="shared" si="6461"/>
        <v>9d</v>
      </c>
      <c r="C12491" s="144" t="str">
        <f t="shared" si="6462"/>
        <v>Graphs</v>
      </c>
      <c r="D12491" s="36" t="str">
        <f t="array" ref="D12491">IF(INDEX(INDIRECT(J12453),ROW($A$35))="","",INDEX(INDIRECT(J12453),ROW($A$35)))</f>
        <v/>
      </c>
      <c r="E12491" s="36" t="s">
        <v>73</v>
      </c>
      <c r="F12491" s="36">
        <f t="shared" si="6463"/>
        <v>1</v>
      </c>
      <c r="G12491" s="145" t="str">
        <f t="shared" si="6464"/>
        <v>Disciplinary</v>
      </c>
      <c r="H12491" s="36"/>
      <c r="I12491" s="36"/>
      <c r="J12491" s="126"/>
      <c r="K12491" s="1"/>
      <c r="L12491" s="1"/>
      <c r="M12491" s="1"/>
      <c r="N12491" s="1"/>
      <c r="O12491" s="1"/>
    </row>
    <row r="12492" ht="15.75" customHeight="1">
      <c r="A12492" s="36"/>
      <c r="B12492" s="35" t="str">
        <f t="shared" si="6461"/>
        <v>10a</v>
      </c>
      <c r="C12492" s="144" t="str">
        <f t="shared" si="6462"/>
        <v>Physical properties of materials</v>
      </c>
      <c r="D12492" s="36" t="str">
        <f t="array" ref="D12492">IF(INDEX(INDIRECT(J12453),ROW($A$36))="","",INDEX(INDIRECT(J12453),ROW($A$36)))</f>
        <v/>
      </c>
      <c r="E12492" s="36" t="s">
        <v>73</v>
      </c>
      <c r="F12492" s="36">
        <f t="shared" si="6463"/>
        <v>1</v>
      </c>
      <c r="G12492" s="145" t="str">
        <f t="shared" si="6464"/>
        <v>Substantive</v>
      </c>
      <c r="H12492" s="36"/>
      <c r="I12492" s="36"/>
      <c r="J12492" s="126"/>
      <c r="K12492" s="1"/>
      <c r="L12492" s="1"/>
      <c r="M12492" s="1"/>
      <c r="N12492" s="1"/>
      <c r="O12492" s="1"/>
    </row>
    <row r="12493" ht="15.75" customHeight="1">
      <c r="A12493" s="36"/>
      <c r="B12493" s="35" t="str">
        <f t="shared" si="6461"/>
        <v>10b</v>
      </c>
      <c r="C12493" s="144" t="str">
        <f t="shared" si="6462"/>
        <v>Physical properties of materials</v>
      </c>
      <c r="D12493" s="36" t="str">
        <f t="array" ref="D12493">IF(INDEX(INDIRECT(J12453),ROW($A$37))="","",INDEX(INDIRECT(J12453),ROW($A$37)))</f>
        <v/>
      </c>
      <c r="E12493" s="36" t="s">
        <v>73</v>
      </c>
      <c r="F12493" s="36">
        <f t="shared" si="6463"/>
        <v>1</v>
      </c>
      <c r="G12493" s="145" t="str">
        <f t="shared" si="6464"/>
        <v>Substantive</v>
      </c>
      <c r="H12493" s="36"/>
      <c r="I12493" s="36"/>
      <c r="J12493" s="126"/>
      <c r="K12493" s="1"/>
      <c r="L12493" s="1"/>
      <c r="M12493" s="1"/>
      <c r="N12493" s="1"/>
      <c r="O12493" s="1"/>
    </row>
    <row r="12494" ht="15.75" customHeight="1">
      <c r="A12494" s="36"/>
      <c r="B12494" s="35" t="str">
        <f t="shared" si="6461"/>
        <v>10c</v>
      </c>
      <c r="C12494" s="144" t="str">
        <f t="shared" si="6462"/>
        <v>Graphs</v>
      </c>
      <c r="D12494" s="36" t="str">
        <f t="array" ref="D12494">IF(INDEX(INDIRECT(J12453),ROW($A$38))="","",INDEX(INDIRECT(J12453),ROW($A$38)))</f>
        <v/>
      </c>
      <c r="E12494" s="36" t="s">
        <v>73</v>
      </c>
      <c r="F12494" s="36">
        <f t="shared" si="6463"/>
        <v>1</v>
      </c>
      <c r="G12494" s="145" t="str">
        <f t="shared" si="6464"/>
        <v>Disciplinary</v>
      </c>
      <c r="H12494" s="36"/>
      <c r="I12494" s="36"/>
      <c r="J12494" s="126"/>
      <c r="K12494" s="1"/>
      <c r="L12494" s="1"/>
      <c r="M12494" s="1"/>
      <c r="N12494" s="1"/>
      <c r="O12494" s="1"/>
    </row>
    <row r="12495" ht="15.75" customHeight="1">
      <c r="A12495" s="36"/>
      <c r="B12495" s="35" t="str">
        <f t="shared" si="6461"/>
        <v>11a</v>
      </c>
      <c r="C12495" s="144" t="str">
        <f t="shared" si="6462"/>
        <v>Repeatability</v>
      </c>
      <c r="D12495" s="36" t="str">
        <f t="array" ref="D12495">IF(INDEX(INDIRECT(J12453),ROW($A$39))="","",INDEX(INDIRECT(J12453),ROW($A$39)))</f>
        <v/>
      </c>
      <c r="E12495" s="36" t="s">
        <v>73</v>
      </c>
      <c r="F12495" s="36">
        <f t="shared" si="6463"/>
        <v>1</v>
      </c>
      <c r="G12495" s="145" t="str">
        <f t="shared" si="6464"/>
        <v>Disciplinary</v>
      </c>
      <c r="H12495" s="36"/>
      <c r="I12495" s="36"/>
      <c r="J12495" s="126"/>
      <c r="K12495" s="1"/>
      <c r="L12495" s="1"/>
      <c r="M12495" s="1"/>
      <c r="N12495" s="1"/>
      <c r="O12495" s="1"/>
    </row>
    <row r="12496" ht="15.75" customHeight="1">
      <c r="A12496" s="36"/>
      <c r="B12496" s="35" t="str">
        <f t="shared" si="6461"/>
        <v>11b</v>
      </c>
      <c r="C12496" s="144" t="str">
        <f t="shared" si="6462"/>
        <v>Plants</v>
      </c>
      <c r="D12496" s="36" t="str">
        <f t="array" ref="D12496">IF(INDEX(INDIRECT(J12453),ROW($A$40))="","",INDEX(INDIRECT(J12453),ROW($A$40)))</f>
        <v/>
      </c>
      <c r="E12496" s="36" t="s">
        <v>73</v>
      </c>
      <c r="F12496" s="36">
        <f t="shared" si="6463"/>
        <v>1</v>
      </c>
      <c r="G12496" s="145" t="str">
        <f t="shared" si="6464"/>
        <v>Substantive</v>
      </c>
      <c r="H12496" s="36"/>
      <c r="I12496" s="36"/>
      <c r="J12496" s="126"/>
      <c r="K12496" s="1"/>
      <c r="L12496" s="1"/>
      <c r="M12496" s="1"/>
      <c r="N12496" s="1"/>
      <c r="O12496" s="1"/>
    </row>
    <row r="12497" ht="15.75" customHeight="1">
      <c r="A12497" s="36"/>
      <c r="B12497" s="123" t="str">
        <f t="shared" ref="B12497:C12497" si="6465">B12447</f>
        <v>11c</v>
      </c>
      <c r="C12497" s="146" t="str">
        <f t="shared" si="6465"/>
        <v>Conclusions</v>
      </c>
      <c r="D12497" s="36" t="str">
        <f t="array" ref="D12497">IF(INDEX(INDIRECT(J12453),ROW($A$41))="","",INDEX(INDIRECT(J12453),ROW($A$41)))</f>
        <v/>
      </c>
      <c r="E12497" s="36" t="s">
        <v>73</v>
      </c>
      <c r="F12497" s="36">
        <f t="shared" si="6463"/>
        <v>2</v>
      </c>
      <c r="G12497" s="147" t="str">
        <f>IF($G12347="","",$G12347)</f>
        <v>Disciplinary</v>
      </c>
      <c r="H12497" s="36"/>
      <c r="I12497" s="36"/>
      <c r="J12497" s="126"/>
      <c r="K12497" s="1"/>
      <c r="L12497" s="1"/>
      <c r="M12497" s="1"/>
      <c r="N12497" s="1"/>
      <c r="O12497" s="1"/>
    </row>
    <row r="12498" ht="15.75" customHeight="1">
      <c r="A12498" s="36"/>
      <c r="B12498" s="36"/>
      <c r="C12498" s="124" t="s">
        <v>67</v>
      </c>
      <c r="D12498" s="116">
        <f>SUM(D12457:D12497)</f>
        <v>0</v>
      </c>
      <c r="E12498" s="70" t="s">
        <v>73</v>
      </c>
      <c r="F12498" s="71">
        <f>SUM(F12457:F12497)</f>
        <v>50</v>
      </c>
      <c r="G12498" s="36"/>
      <c r="H12498" s="36"/>
      <c r="I12498" s="36"/>
      <c r="J12498" s="126"/>
      <c r="K12498" s="1"/>
      <c r="L12498" s="1"/>
      <c r="M12498" s="1"/>
      <c r="N12498" s="1"/>
      <c r="O12498" s="1"/>
    </row>
    <row r="12499" ht="15.75" customHeight="1">
      <c r="A12499" s="36"/>
      <c r="B12499" s="36"/>
      <c r="C12499" s="54"/>
      <c r="D12499" s="36"/>
      <c r="E12499" s="36"/>
      <c r="F12499" s="36"/>
      <c r="G12499" s="36"/>
      <c r="H12499" s="36"/>
      <c r="I12499" s="36"/>
      <c r="J12499" s="126"/>
      <c r="K12499" s="1"/>
      <c r="L12499" s="1"/>
      <c r="M12499" s="1"/>
      <c r="N12499" s="1"/>
      <c r="O12499" s="1"/>
    </row>
    <row r="12500" ht="15.75" customHeight="1">
      <c r="A12500" s="36"/>
      <c r="B12500" s="36"/>
      <c r="C12500" s="54"/>
      <c r="D12500" s="1"/>
      <c r="E12500" s="36"/>
      <c r="F12500" s="36"/>
      <c r="G12500" s="36"/>
      <c r="H12500" s="36"/>
      <c r="I12500" s="36"/>
      <c r="J12500" s="126"/>
      <c r="K12500" s="1"/>
      <c r="L12500" s="1"/>
      <c r="M12500" s="1"/>
      <c r="N12500" s="1"/>
      <c r="O12500" s="1"/>
    </row>
    <row r="12501" ht="15.75" customHeight="1">
      <c r="A12501" s="51" t="str">
        <f>A12451</f>
        <v>Year 7 Baseline Assessment Feedback</v>
      </c>
      <c r="B12501" s="36"/>
      <c r="C12501" s="54"/>
      <c r="D12501" s="1"/>
      <c r="E12501" s="36"/>
      <c r="F12501" s="36"/>
      <c r="G12501" s="36"/>
      <c r="H12501" s="36"/>
      <c r="I12501" s="36"/>
      <c r="J12501" s="150">
        <f>J12451+1</f>
        <v>267</v>
      </c>
      <c r="K12501" s="1"/>
      <c r="L12501" s="1"/>
      <c r="M12501" s="1"/>
      <c r="N12501" s="1"/>
      <c r="O12501" s="1"/>
    </row>
    <row r="12502" ht="15.75" customHeight="1">
      <c r="A12502" s="54" t="s">
        <v>104</v>
      </c>
      <c r="B12502" s="54" t="str">
        <f>$B$2</f>
        <v>Year 7 Baseline Assessment</v>
      </c>
      <c r="C12502" s="54"/>
      <c r="D12502" s="1"/>
      <c r="E12502" s="36"/>
      <c r="F12502" s="36"/>
      <c r="G12502" s="36"/>
      <c r="H12502" s="36"/>
      <c r="I12502" s="36"/>
      <c r="J12502" s="36" t="str">
        <f>CONCATENATE("Marksheet!$B$",J12501)</f>
        <v>Marksheet!$B$267</v>
      </c>
      <c r="K12502" s="1"/>
      <c r="L12502" s="1"/>
      <c r="M12502" s="1"/>
      <c r="N12502" s="1"/>
      <c r="O12502" s="1"/>
    </row>
    <row r="12503" ht="15.75" customHeight="1">
      <c r="A12503" s="54" t="s">
        <v>100</v>
      </c>
      <c r="B12503" s="54" t="str">
        <f>IF(INDIRECT(J12502)="","",INDIRECT(J12502))</f>
        <v/>
      </c>
      <c r="C12503" s="54"/>
      <c r="D12503" s="1"/>
      <c r="E12503" s="36"/>
      <c r="F12503" s="36"/>
      <c r="G12503" s="36"/>
      <c r="H12503" s="36"/>
      <c r="I12503" s="36"/>
      <c r="J12503" s="36" t="str">
        <f>CONCATENATE("Marksheet!$D$",J12501,":$AV$",J12501)</f>
        <v>Marksheet!$D$267:$AV$267</v>
      </c>
      <c r="K12503" s="1"/>
      <c r="L12503" s="1"/>
      <c r="M12503" s="1"/>
      <c r="N12503" s="1"/>
      <c r="O12503" s="1"/>
    </row>
    <row r="12504" ht="15.75" customHeight="1">
      <c r="A12504" s="54" t="s">
        <v>105</v>
      </c>
      <c r="B12504" s="54" t="str">
        <f>INDIRECT(CONCATENATE("Marksheet!$C$",INDIRECT(CONCATENATE("J",ROW()-3))))</f>
        <v/>
      </c>
      <c r="C12504" s="54"/>
      <c r="D12504" s="36"/>
      <c r="E12504" s="36"/>
      <c r="F12504" s="36"/>
      <c r="G12504" s="36"/>
      <c r="H12504" s="36"/>
      <c r="I12504" s="36"/>
      <c r="J12504" s="126"/>
      <c r="K12504" s="1"/>
      <c r="L12504" s="1"/>
      <c r="M12504" s="1"/>
      <c r="N12504" s="1"/>
      <c r="O12504" s="1"/>
    </row>
    <row r="12505" ht="15.75" customHeight="1">
      <c r="A12505" s="54"/>
      <c r="B12505" s="54"/>
      <c r="C12505" s="54"/>
      <c r="D12505" s="36"/>
      <c r="E12505" s="36"/>
      <c r="F12505" s="36"/>
      <c r="G12505" s="36"/>
      <c r="H12505" s="36"/>
      <c r="I12505" s="36"/>
      <c r="J12505" s="126"/>
      <c r="K12505" s="1"/>
      <c r="L12505" s="1"/>
      <c r="M12505" s="1"/>
      <c r="N12505" s="1"/>
      <c r="O12505" s="1"/>
    </row>
    <row r="12506" ht="15.75" customHeight="1">
      <c r="A12506" s="120"/>
      <c r="B12506" s="80" t="s">
        <v>93</v>
      </c>
      <c r="C12506" s="141" t="s">
        <v>94</v>
      </c>
      <c r="D12506" s="128" t="s">
        <v>95</v>
      </c>
      <c r="E12506" s="58"/>
      <c r="F12506" s="59"/>
      <c r="G12506" s="151" t="s">
        <v>106</v>
      </c>
      <c r="H12506" s="130"/>
      <c r="I12506" s="130"/>
      <c r="J12506" s="131"/>
      <c r="K12506" s="1"/>
      <c r="L12506" s="1"/>
      <c r="M12506" s="1"/>
      <c r="N12506" s="1"/>
      <c r="O12506" s="1"/>
    </row>
    <row r="12507" ht="15.75" customHeight="1">
      <c r="A12507" s="36"/>
      <c r="B12507" s="122" t="str">
        <f t="shared" ref="B12507:B12546" si="6466">IF($B12007="","",$B12007)</f>
        <v>1a</v>
      </c>
      <c r="C12507" s="142" t="str">
        <f t="shared" ref="C12507:C12546" si="6467">IF($C12007="","",$C12007)</f>
        <v>Living and non-living things</v>
      </c>
      <c r="D12507" s="36" t="str">
        <f t="array" ref="D12507">IF(INDEX(INDIRECT(J12503),ROW($A$1))="","",INDEX(INDIRECT(J12503),ROW($A$1)))</f>
        <v/>
      </c>
      <c r="E12507" s="36" t="s">
        <v>73</v>
      </c>
      <c r="F12507" s="36">
        <f t="shared" ref="F12507:F12547" si="6468">IF($F12007="","",$F12007)</f>
        <v>2</v>
      </c>
      <c r="G12507" s="143" t="str">
        <f t="shared" ref="G12507:G12546" si="6469">IF($G11857="","",$G11857)</f>
        <v>Substantive</v>
      </c>
      <c r="H12507" s="36"/>
      <c r="I12507" s="36"/>
      <c r="J12507" s="126"/>
      <c r="K12507" s="1"/>
      <c r="L12507" s="1"/>
      <c r="M12507" s="1"/>
      <c r="N12507" s="1"/>
      <c r="O12507" s="1"/>
    </row>
    <row r="12508" ht="15.75" customHeight="1">
      <c r="A12508" s="36"/>
      <c r="B12508" s="35" t="str">
        <f t="shared" si="6466"/>
        <v>1b</v>
      </c>
      <c r="C12508" s="144" t="str">
        <f t="shared" si="6467"/>
        <v>Measurement</v>
      </c>
      <c r="D12508" s="36" t="str">
        <f t="array" ref="D12508">IF(INDEX(INDIRECT(J12503),ROW($A$2))="","",INDEX(INDIRECT(J12503),ROW($A$2)))</f>
        <v/>
      </c>
      <c r="E12508" s="36" t="s">
        <v>73</v>
      </c>
      <c r="F12508" s="36">
        <f t="shared" si="6468"/>
        <v>1</v>
      </c>
      <c r="G12508" s="145" t="str">
        <f t="shared" si="6469"/>
        <v>Disciplinary</v>
      </c>
      <c r="H12508" s="36"/>
      <c r="I12508" s="36"/>
      <c r="J12508" s="126"/>
      <c r="K12508" s="1"/>
      <c r="L12508" s="1"/>
      <c r="M12508" s="1"/>
      <c r="N12508" s="1"/>
      <c r="O12508" s="1"/>
    </row>
    <row r="12509" ht="15.75" customHeight="1">
      <c r="A12509" s="36"/>
      <c r="B12509" s="35" t="str">
        <f t="shared" si="6466"/>
        <v>1c</v>
      </c>
      <c r="C12509" s="144" t="str">
        <f t="shared" si="6467"/>
        <v>Tables</v>
      </c>
      <c r="D12509" s="36" t="str">
        <f t="array" ref="D12509">IF(INDEX(INDIRECT(J12503),ROW($A$3))="","",INDEX(INDIRECT(J12503),ROW($A$3)))</f>
        <v/>
      </c>
      <c r="E12509" s="36" t="s">
        <v>73</v>
      </c>
      <c r="F12509" s="36">
        <f t="shared" si="6468"/>
        <v>1</v>
      </c>
      <c r="G12509" s="145" t="str">
        <f t="shared" si="6469"/>
        <v>Disciplinary</v>
      </c>
      <c r="H12509" s="36"/>
      <c r="I12509" s="36"/>
      <c r="J12509" s="126"/>
      <c r="K12509" s="1"/>
      <c r="L12509" s="1"/>
      <c r="M12509" s="1"/>
      <c r="N12509" s="1"/>
      <c r="O12509" s="1"/>
    </row>
    <row r="12510" ht="15.75" customHeight="1">
      <c r="A12510" s="36"/>
      <c r="B12510" s="35" t="str">
        <f t="shared" si="6466"/>
        <v>1d</v>
      </c>
      <c r="C12510" s="144" t="str">
        <f t="shared" si="6467"/>
        <v>Plants</v>
      </c>
      <c r="D12510" s="36" t="str">
        <f t="array" ref="D12510">IF(INDEX(INDIRECT(J12503),ROW($A$4))="","",INDEX(INDIRECT(J12503),ROW($A$4)))</f>
        <v/>
      </c>
      <c r="E12510" s="36" t="s">
        <v>73</v>
      </c>
      <c r="F12510" s="36">
        <f t="shared" si="6468"/>
        <v>1</v>
      </c>
      <c r="G12510" s="145" t="str">
        <f t="shared" si="6469"/>
        <v>Substantive</v>
      </c>
      <c r="H12510" s="36"/>
      <c r="I12510" s="36"/>
      <c r="J12510" s="126"/>
      <c r="K12510" s="1"/>
      <c r="L12510" s="1"/>
      <c r="M12510" s="1"/>
      <c r="N12510" s="1"/>
      <c r="O12510" s="1"/>
    </row>
    <row r="12511" ht="15.75" customHeight="1">
      <c r="A12511" s="36"/>
      <c r="B12511" s="35" t="str">
        <f t="shared" si="6466"/>
        <v>1e</v>
      </c>
      <c r="C12511" s="144" t="str">
        <f t="shared" si="6467"/>
        <v>Food chains</v>
      </c>
      <c r="D12511" s="36" t="str">
        <f t="array" ref="D12511">IF(INDEX(INDIRECT(J12503),ROW($A$5))="","",INDEX(INDIRECT(J12503),ROW($A$5)))</f>
        <v/>
      </c>
      <c r="E12511" s="36" t="s">
        <v>73</v>
      </c>
      <c r="F12511" s="36">
        <f t="shared" si="6468"/>
        <v>2</v>
      </c>
      <c r="G12511" s="145" t="str">
        <f t="shared" si="6469"/>
        <v>Substantive</v>
      </c>
      <c r="H12511" s="36"/>
      <c r="I12511" s="36"/>
      <c r="J12511" s="126"/>
      <c r="K12511" s="1"/>
      <c r="L12511" s="1"/>
      <c r="M12511" s="1"/>
      <c r="N12511" s="1"/>
      <c r="O12511" s="1"/>
    </row>
    <row r="12512" ht="15.75" customHeight="1">
      <c r="A12512" s="36"/>
      <c r="B12512" s="35" t="str">
        <f t="shared" si="6466"/>
        <v>2a</v>
      </c>
      <c r="C12512" s="144" t="str">
        <f t="shared" si="6467"/>
        <v>States of matter</v>
      </c>
      <c r="D12512" s="36" t="str">
        <f t="array" ref="D12512">IF(INDEX(INDIRECT(J12503),ROW($A$6))="","",INDEX(INDIRECT(J12503),ROW($A$6)))</f>
        <v/>
      </c>
      <c r="E12512" s="36" t="s">
        <v>73</v>
      </c>
      <c r="F12512" s="36">
        <f t="shared" si="6468"/>
        <v>1</v>
      </c>
      <c r="G12512" s="145" t="str">
        <f t="shared" si="6469"/>
        <v>Substantive</v>
      </c>
      <c r="H12512" s="36"/>
      <c r="I12512" s="36"/>
      <c r="J12512" s="126"/>
      <c r="K12512" s="1"/>
      <c r="L12512" s="1"/>
      <c r="M12512" s="1"/>
      <c r="N12512" s="1"/>
      <c r="O12512" s="1"/>
    </row>
    <row r="12513" ht="15.75" customHeight="1">
      <c r="A12513" s="36"/>
      <c r="B12513" s="35" t="str">
        <f t="shared" si="6466"/>
        <v>2b</v>
      </c>
      <c r="C12513" s="144" t="str">
        <f t="shared" si="6467"/>
        <v>Graphs</v>
      </c>
      <c r="D12513" s="36" t="str">
        <f t="array" ref="D12513">IF(INDEX(INDIRECT(J12503),ROW($A$7))="","",INDEX(INDIRECT(J12503),ROW($A$7)))</f>
        <v/>
      </c>
      <c r="E12513" s="36" t="s">
        <v>73</v>
      </c>
      <c r="F12513" s="36">
        <f t="shared" si="6468"/>
        <v>1</v>
      </c>
      <c r="G12513" s="148" t="str">
        <f t="shared" si="6469"/>
        <v>Disciplinary</v>
      </c>
      <c r="H12513" s="36"/>
      <c r="I12513" s="36"/>
      <c r="J12513" s="126"/>
      <c r="K12513" s="1"/>
      <c r="L12513" s="1"/>
      <c r="M12513" s="1"/>
      <c r="N12513" s="1"/>
      <c r="O12513" s="1"/>
    </row>
    <row r="12514" ht="15.75" customHeight="1">
      <c r="A12514" s="36"/>
      <c r="B12514" s="35" t="str">
        <f t="shared" si="6466"/>
        <v>2c</v>
      </c>
      <c r="C12514" s="144" t="str">
        <f t="shared" si="6467"/>
        <v>Plants</v>
      </c>
      <c r="D12514" s="36" t="str">
        <f t="array" ref="D12514">IF(INDEX(INDIRECT(J12503),ROW($A$8))="","",INDEX(INDIRECT(J12503),ROW($A$8)))</f>
        <v/>
      </c>
      <c r="E12514" s="36" t="s">
        <v>73</v>
      </c>
      <c r="F12514" s="36">
        <f t="shared" si="6468"/>
        <v>1</v>
      </c>
      <c r="G12514" s="145" t="str">
        <f t="shared" si="6469"/>
        <v>Substantive</v>
      </c>
      <c r="H12514" s="36"/>
      <c r="I12514" s="36"/>
      <c r="J12514" s="126"/>
      <c r="K12514" s="1"/>
      <c r="L12514" s="1"/>
      <c r="M12514" s="1"/>
      <c r="N12514" s="1"/>
      <c r="O12514" s="1"/>
    </row>
    <row r="12515" ht="15.75" customHeight="1">
      <c r="A12515" s="36"/>
      <c r="B12515" s="35" t="str">
        <f t="shared" si="6466"/>
        <v>3a</v>
      </c>
      <c r="C12515" s="144" t="str">
        <f t="shared" si="6467"/>
        <v>Reversible and non-reversible changes</v>
      </c>
      <c r="D12515" s="36" t="str">
        <f t="array" ref="D12515">IF(INDEX(INDIRECT(J12503),ROW($A$9))="","",INDEX(INDIRECT(J12503),ROW($A$9)))</f>
        <v/>
      </c>
      <c r="E12515" s="36" t="s">
        <v>73</v>
      </c>
      <c r="F12515" s="36">
        <f t="shared" si="6468"/>
        <v>2</v>
      </c>
      <c r="G12515" s="145" t="str">
        <f t="shared" si="6469"/>
        <v>Substantive</v>
      </c>
      <c r="H12515" s="36"/>
      <c r="I12515" s="36"/>
      <c r="J12515" s="126"/>
      <c r="K12515" s="1"/>
      <c r="L12515" s="1"/>
      <c r="M12515" s="1"/>
      <c r="N12515" s="1"/>
      <c r="O12515" s="1"/>
    </row>
    <row r="12516" ht="15.75" customHeight="1">
      <c r="A12516" s="36"/>
      <c r="B12516" s="35" t="str">
        <f t="shared" si="6466"/>
        <v>3b</v>
      </c>
      <c r="C12516" s="144" t="str">
        <f t="shared" si="6467"/>
        <v>Units</v>
      </c>
      <c r="D12516" s="36" t="str">
        <f t="array" ref="D12516">IF(INDEX(INDIRECT(J12503),ROW($A$10))="","",INDEX(INDIRECT(J12503),ROW($A$10)))</f>
        <v/>
      </c>
      <c r="E12516" s="36" t="s">
        <v>73</v>
      </c>
      <c r="F12516" s="36">
        <f t="shared" si="6468"/>
        <v>1</v>
      </c>
      <c r="G12516" s="145" t="str">
        <f t="shared" si="6469"/>
        <v>Disciplinary</v>
      </c>
      <c r="H12516" s="36"/>
      <c r="I12516" s="36"/>
      <c r="J12516" s="126"/>
      <c r="K12516" s="1"/>
      <c r="L12516" s="1"/>
      <c r="M12516" s="1"/>
      <c r="N12516" s="1"/>
      <c r="O12516" s="1"/>
    </row>
    <row r="12517" ht="15.75" customHeight="1">
      <c r="A12517" s="36"/>
      <c r="B12517" s="35" t="str">
        <f t="shared" si="6466"/>
        <v>3c</v>
      </c>
      <c r="C12517" s="144" t="str">
        <f t="shared" si="6467"/>
        <v>Hazards, risks and precautions</v>
      </c>
      <c r="D12517" s="36" t="str">
        <f t="array" ref="D12517">IF(INDEX(INDIRECT(J12503),ROW($A$11))="","",INDEX(INDIRECT(J12503),ROW($A$11)))</f>
        <v/>
      </c>
      <c r="E12517" s="36" t="s">
        <v>73</v>
      </c>
      <c r="F12517" s="36">
        <f t="shared" si="6468"/>
        <v>1</v>
      </c>
      <c r="G12517" s="149" t="str">
        <f t="shared" si="6469"/>
        <v>Disciplinary</v>
      </c>
      <c r="H12517" s="36"/>
      <c r="I12517" s="36"/>
      <c r="J12517" s="126"/>
      <c r="K12517" s="1"/>
      <c r="L12517" s="1"/>
      <c r="M12517" s="1"/>
      <c r="N12517" s="1"/>
      <c r="O12517" s="1"/>
    </row>
    <row r="12518" ht="15.75" customHeight="1">
      <c r="A12518" s="36"/>
      <c r="B12518" s="35" t="str">
        <f t="shared" si="6466"/>
        <v>3d</v>
      </c>
      <c r="C12518" s="144" t="str">
        <f t="shared" si="6467"/>
        <v>States of matter</v>
      </c>
      <c r="D12518" s="36" t="str">
        <f t="array" ref="D12518">IF(INDEX(INDIRECT(J12503),ROW($A$12))="","",INDEX(INDIRECT(J12503),ROW($A$12)))</f>
        <v/>
      </c>
      <c r="E12518" s="36" t="s">
        <v>73</v>
      </c>
      <c r="F12518" s="36">
        <f t="shared" si="6468"/>
        <v>1</v>
      </c>
      <c r="G12518" s="145" t="str">
        <f t="shared" si="6469"/>
        <v>Substantive</v>
      </c>
      <c r="H12518" s="36"/>
      <c r="I12518" s="36"/>
      <c r="J12518" s="126"/>
      <c r="K12518" s="1"/>
      <c r="L12518" s="1"/>
      <c r="M12518" s="1"/>
      <c r="N12518" s="1"/>
      <c r="O12518" s="1"/>
    </row>
    <row r="12519" ht="15.75" customHeight="1">
      <c r="A12519" s="36"/>
      <c r="B12519" s="35" t="str">
        <f t="shared" si="6466"/>
        <v>3e</v>
      </c>
      <c r="C12519" s="144" t="str">
        <f t="shared" si="6467"/>
        <v>Reversible and non-reversible changes</v>
      </c>
      <c r="D12519" s="36" t="str">
        <f t="array" ref="D12519">IF(INDEX(INDIRECT(J12503),ROW($A$13))="","",INDEX(INDIRECT(J12503),ROW($A$13)))</f>
        <v/>
      </c>
      <c r="E12519" s="36" t="s">
        <v>73</v>
      </c>
      <c r="F12519" s="36">
        <f t="shared" si="6468"/>
        <v>1</v>
      </c>
      <c r="G12519" s="145" t="str">
        <f t="shared" si="6469"/>
        <v>Substantive</v>
      </c>
      <c r="H12519" s="36"/>
      <c r="I12519" s="36"/>
      <c r="J12519" s="126"/>
      <c r="K12519" s="1"/>
      <c r="L12519" s="1"/>
      <c r="M12519" s="1"/>
      <c r="N12519" s="1"/>
      <c r="O12519" s="1"/>
    </row>
    <row r="12520" ht="15.75" customHeight="1">
      <c r="A12520" s="36"/>
      <c r="B12520" s="35" t="str">
        <f t="shared" si="6466"/>
        <v>4a</v>
      </c>
      <c r="C12520" s="144" t="str">
        <f t="shared" si="6467"/>
        <v>Equipment</v>
      </c>
      <c r="D12520" s="36" t="str">
        <f t="array" ref="D12520">IF(INDEX(INDIRECT(J12503),ROW($A$14))="","",INDEX(INDIRECT(J12503),ROW($A$14)))</f>
        <v/>
      </c>
      <c r="E12520" s="36" t="s">
        <v>73</v>
      </c>
      <c r="F12520" s="36">
        <f t="shared" si="6468"/>
        <v>2</v>
      </c>
      <c r="G12520" s="145" t="str">
        <f t="shared" si="6469"/>
        <v>Disciplinary</v>
      </c>
      <c r="H12520" s="36"/>
      <c r="I12520" s="36"/>
      <c r="J12520" s="126"/>
      <c r="K12520" s="1"/>
      <c r="L12520" s="1"/>
      <c r="M12520" s="1"/>
      <c r="N12520" s="1"/>
      <c r="O12520" s="1"/>
    </row>
    <row r="12521" ht="15.75" customHeight="1">
      <c r="A12521" s="36"/>
      <c r="B12521" s="35" t="str">
        <f t="shared" si="6466"/>
        <v>4b</v>
      </c>
      <c r="C12521" s="144" t="str">
        <f t="shared" si="6467"/>
        <v>Accuracy and precision</v>
      </c>
      <c r="D12521" s="36" t="str">
        <f t="array" ref="D12521">IF(INDEX(INDIRECT(J12503),ROW($A$15))="","",INDEX(INDIRECT(J12503),ROW($A$15)))</f>
        <v/>
      </c>
      <c r="E12521" s="36" t="s">
        <v>73</v>
      </c>
      <c r="F12521" s="36">
        <f t="shared" si="6468"/>
        <v>1</v>
      </c>
      <c r="G12521" s="145" t="str">
        <f t="shared" si="6469"/>
        <v>Disciplinary</v>
      </c>
      <c r="H12521" s="36"/>
      <c r="I12521" s="36"/>
      <c r="J12521" s="126"/>
      <c r="K12521" s="1"/>
      <c r="L12521" s="1"/>
      <c r="M12521" s="1"/>
      <c r="N12521" s="1"/>
      <c r="O12521" s="1"/>
    </row>
    <row r="12522" ht="15.75" customHeight="1">
      <c r="A12522" s="36"/>
      <c r="B12522" s="35" t="str">
        <f t="shared" si="6466"/>
        <v>4c</v>
      </c>
      <c r="C12522" s="144" t="str">
        <f t="shared" si="6467"/>
        <v>Conclusions</v>
      </c>
      <c r="D12522" s="36" t="str">
        <f t="array" ref="D12522">IF(INDEX(INDIRECT(J12503),ROW($A$16))="","",INDEX(INDIRECT(J12503),ROW($A$16)))</f>
        <v/>
      </c>
      <c r="E12522" s="36" t="s">
        <v>73</v>
      </c>
      <c r="F12522" s="36">
        <f t="shared" si="6468"/>
        <v>1</v>
      </c>
      <c r="G12522" s="145" t="str">
        <f t="shared" si="6469"/>
        <v>Disciplinary</v>
      </c>
      <c r="H12522" s="36"/>
      <c r="I12522" s="36"/>
      <c r="J12522" s="126"/>
      <c r="K12522" s="1"/>
      <c r="L12522" s="1"/>
      <c r="M12522" s="1"/>
      <c r="N12522" s="1"/>
      <c r="O12522" s="1"/>
    </row>
    <row r="12523" ht="15.75" customHeight="1">
      <c r="A12523" s="36"/>
      <c r="B12523" s="35" t="str">
        <f t="shared" si="6466"/>
        <v>5a</v>
      </c>
      <c r="C12523" s="144" t="str">
        <f t="shared" si="6467"/>
        <v>Hazards, risks and precautions</v>
      </c>
      <c r="D12523" s="36" t="str">
        <f t="array" ref="D12523">IF(INDEX(INDIRECT(J12503),ROW($A$17))="","",INDEX(INDIRECT(J12503),ROW($A$17)))</f>
        <v/>
      </c>
      <c r="E12523" s="36" t="s">
        <v>73</v>
      </c>
      <c r="F12523" s="36">
        <f t="shared" si="6468"/>
        <v>1</v>
      </c>
      <c r="G12523" s="145" t="str">
        <f t="shared" si="6469"/>
        <v>Disciplinary</v>
      </c>
      <c r="H12523" s="36"/>
      <c r="I12523" s="36"/>
      <c r="J12523" s="126"/>
      <c r="K12523" s="1"/>
      <c r="L12523" s="1"/>
      <c r="M12523" s="1"/>
      <c r="N12523" s="1"/>
      <c r="O12523" s="1"/>
    </row>
    <row r="12524" ht="15.75" customHeight="1">
      <c r="A12524" s="36"/>
      <c r="B12524" s="35" t="str">
        <f t="shared" si="6466"/>
        <v>5b</v>
      </c>
      <c r="C12524" s="144" t="str">
        <f t="shared" si="6467"/>
        <v>Electricity</v>
      </c>
      <c r="D12524" s="36" t="str">
        <f t="array" ref="D12524">IF(INDEX(INDIRECT(J12503),ROW($A$18))="","",INDEX(INDIRECT(J12503),ROW($A$18)))</f>
        <v/>
      </c>
      <c r="E12524" s="36" t="s">
        <v>73</v>
      </c>
      <c r="F12524" s="36">
        <f t="shared" si="6468"/>
        <v>1</v>
      </c>
      <c r="G12524" s="145" t="str">
        <f t="shared" si="6469"/>
        <v>Substantive</v>
      </c>
      <c r="H12524" s="36"/>
      <c r="I12524" s="36"/>
      <c r="J12524" s="126"/>
      <c r="K12524" s="1"/>
      <c r="L12524" s="1"/>
      <c r="M12524" s="1"/>
      <c r="N12524" s="1"/>
      <c r="O12524" s="1"/>
    </row>
    <row r="12525" ht="15.75" customHeight="1">
      <c r="A12525" s="36"/>
      <c r="B12525" s="35" t="str">
        <f t="shared" si="6466"/>
        <v>5c</v>
      </c>
      <c r="C12525" s="144" t="str">
        <f t="shared" si="6467"/>
        <v>Physical properties of materials</v>
      </c>
      <c r="D12525" s="36" t="str">
        <f t="array" ref="D12525">IF(INDEX(INDIRECT(J12503),ROW($A$19))="","",INDEX(INDIRECT(J12503),ROW($A$19)))</f>
        <v/>
      </c>
      <c r="E12525" s="36" t="s">
        <v>73</v>
      </c>
      <c r="F12525" s="36">
        <f t="shared" si="6468"/>
        <v>1</v>
      </c>
      <c r="G12525" s="145" t="str">
        <f t="shared" si="6469"/>
        <v>Substantive</v>
      </c>
      <c r="H12525" s="36"/>
      <c r="I12525" s="36"/>
      <c r="J12525" s="126"/>
      <c r="K12525" s="1"/>
      <c r="L12525" s="1"/>
      <c r="M12525" s="1"/>
      <c r="N12525" s="1"/>
      <c r="O12525" s="1"/>
    </row>
    <row r="12526" ht="15.75" customHeight="1">
      <c r="A12526" s="36"/>
      <c r="B12526" s="35" t="str">
        <f t="shared" si="6466"/>
        <v>5d</v>
      </c>
      <c r="C12526" s="144" t="str">
        <f t="shared" si="6467"/>
        <v>Electricity</v>
      </c>
      <c r="D12526" s="36" t="str">
        <f t="array" ref="D12526">IF(INDEX(INDIRECT(J12503),ROW($A$20))="","",INDEX(INDIRECT(J12503),ROW($A$20)))</f>
        <v/>
      </c>
      <c r="E12526" s="36" t="s">
        <v>73</v>
      </c>
      <c r="F12526" s="36">
        <f t="shared" si="6468"/>
        <v>1</v>
      </c>
      <c r="G12526" s="145" t="str">
        <f t="shared" si="6469"/>
        <v>Substantive</v>
      </c>
      <c r="H12526" s="36"/>
      <c r="I12526" s="36"/>
      <c r="J12526" s="126"/>
      <c r="K12526" s="1"/>
      <c r="L12526" s="1"/>
      <c r="M12526" s="1"/>
      <c r="N12526" s="1"/>
      <c r="O12526" s="1"/>
    </row>
    <row r="12527" ht="15.75" customHeight="1">
      <c r="A12527" s="36"/>
      <c r="B12527" s="35" t="str">
        <f t="shared" si="6466"/>
        <v>6a</v>
      </c>
      <c r="C12527" s="144" t="str">
        <f t="shared" si="6467"/>
        <v>Planning scientific enquiry</v>
      </c>
      <c r="D12527" s="36" t="str">
        <f t="array" ref="D12527">IF(INDEX(INDIRECT(J12503),ROW($A$21))="","",INDEX(INDIRECT(J12503),ROW($A$21)))</f>
        <v/>
      </c>
      <c r="E12527" s="36" t="s">
        <v>73</v>
      </c>
      <c r="F12527" s="36">
        <f t="shared" si="6468"/>
        <v>2</v>
      </c>
      <c r="G12527" s="145" t="str">
        <f t="shared" si="6469"/>
        <v>Disciplinary</v>
      </c>
      <c r="H12527" s="36"/>
      <c r="I12527" s="36"/>
      <c r="J12527" s="126"/>
      <c r="K12527" s="1"/>
      <c r="L12527" s="1"/>
      <c r="M12527" s="1"/>
      <c r="N12527" s="1"/>
      <c r="O12527" s="1"/>
    </row>
    <row r="12528" ht="15.75" customHeight="1">
      <c r="A12528" s="36"/>
      <c r="B12528" s="35" t="str">
        <f t="shared" si="6466"/>
        <v>6b</v>
      </c>
      <c r="C12528" s="144" t="str">
        <f t="shared" si="6467"/>
        <v>Units</v>
      </c>
      <c r="D12528" s="36" t="str">
        <f t="array" ref="D12528">IF(INDEX(INDIRECT(J12503),ROW($A$22))="","",INDEX(INDIRECT(J12503),ROW($A$22)))</f>
        <v/>
      </c>
      <c r="E12528" s="36" t="s">
        <v>73</v>
      </c>
      <c r="F12528" s="36">
        <f t="shared" si="6468"/>
        <v>1</v>
      </c>
      <c r="G12528" s="145" t="str">
        <f t="shared" si="6469"/>
        <v>Disciplinary</v>
      </c>
      <c r="H12528" s="36"/>
      <c r="I12528" s="36"/>
      <c r="J12528" s="126"/>
      <c r="K12528" s="1"/>
      <c r="L12528" s="1"/>
      <c r="M12528" s="1"/>
      <c r="N12528" s="1"/>
      <c r="O12528" s="1"/>
    </row>
    <row r="12529" ht="15.75" customHeight="1">
      <c r="A12529" s="36"/>
      <c r="B12529" s="35" t="str">
        <f t="shared" si="6466"/>
        <v>6c</v>
      </c>
      <c r="C12529" s="144" t="str">
        <f t="shared" si="6467"/>
        <v>Forces</v>
      </c>
      <c r="D12529" s="36" t="str">
        <f t="array" ref="D12529">IF(INDEX(INDIRECT(J12503),ROW($A$23))="","",INDEX(INDIRECT(J12503),ROW($A$23)))</f>
        <v/>
      </c>
      <c r="E12529" s="36" t="s">
        <v>73</v>
      </c>
      <c r="F12529" s="36">
        <f t="shared" si="6468"/>
        <v>1</v>
      </c>
      <c r="G12529" s="148" t="str">
        <f t="shared" si="6469"/>
        <v>Substantive</v>
      </c>
      <c r="H12529" s="36"/>
      <c r="I12529" s="36"/>
      <c r="J12529" s="126"/>
      <c r="K12529" s="1"/>
      <c r="L12529" s="1"/>
      <c r="M12529" s="1"/>
      <c r="N12529" s="1"/>
      <c r="O12529" s="1"/>
    </row>
    <row r="12530" ht="15.75" customHeight="1">
      <c r="A12530" s="36"/>
      <c r="B12530" s="35" t="str">
        <f t="shared" si="6466"/>
        <v>6d</v>
      </c>
      <c r="C12530" s="144" t="str">
        <f t="shared" si="6467"/>
        <v>Tables</v>
      </c>
      <c r="D12530" s="36" t="str">
        <f t="array" ref="D12530">IF(INDEX(INDIRECT(J12503),ROW($A$24))="","",INDEX(INDIRECT(J12503),ROW($A$24)))</f>
        <v/>
      </c>
      <c r="E12530" s="36" t="s">
        <v>73</v>
      </c>
      <c r="F12530" s="36">
        <f t="shared" si="6468"/>
        <v>1</v>
      </c>
      <c r="G12530" s="145" t="str">
        <f t="shared" si="6469"/>
        <v>Disciplinary</v>
      </c>
      <c r="H12530" s="36"/>
      <c r="I12530" s="36"/>
      <c r="J12530" s="126"/>
      <c r="K12530" s="1"/>
      <c r="L12530" s="1"/>
      <c r="M12530" s="1"/>
      <c r="N12530" s="1"/>
      <c r="O12530" s="1"/>
    </row>
    <row r="12531" ht="15.75" customHeight="1">
      <c r="A12531" s="36"/>
      <c r="B12531" s="35" t="str">
        <f t="shared" si="6466"/>
        <v>7a</v>
      </c>
      <c r="C12531" s="144" t="str">
        <f t="shared" si="6467"/>
        <v>Behaviour of light</v>
      </c>
      <c r="D12531" s="36" t="str">
        <f t="array" ref="D12531">IF(INDEX(INDIRECT(J12503),ROW($A$25))="","",INDEX(INDIRECT(J12503),ROW($A$25)))</f>
        <v/>
      </c>
      <c r="E12531" s="36" t="s">
        <v>73</v>
      </c>
      <c r="F12531" s="36">
        <f t="shared" si="6468"/>
        <v>1</v>
      </c>
      <c r="G12531" s="148" t="str">
        <f t="shared" si="6469"/>
        <v>Substantive</v>
      </c>
      <c r="H12531" s="36"/>
      <c r="I12531" s="36"/>
      <c r="J12531" s="126"/>
      <c r="K12531" s="1"/>
      <c r="L12531" s="1"/>
      <c r="M12531" s="1"/>
      <c r="N12531" s="1"/>
      <c r="O12531" s="1"/>
    </row>
    <row r="12532" ht="15.75" customHeight="1">
      <c r="A12532" s="36"/>
      <c r="B12532" s="35" t="str">
        <f t="shared" si="6466"/>
        <v>7b</v>
      </c>
      <c r="C12532" s="144" t="str">
        <f t="shared" si="6467"/>
        <v>Behaviour of light</v>
      </c>
      <c r="D12532" s="36" t="str">
        <f t="array" ref="D12532">IF(INDEX(INDIRECT(J12503),ROW($A$26))="","",INDEX(INDIRECT(J12503),ROW($A$26)))</f>
        <v/>
      </c>
      <c r="E12532" s="36" t="s">
        <v>73</v>
      </c>
      <c r="F12532" s="36">
        <f t="shared" si="6468"/>
        <v>2</v>
      </c>
      <c r="G12532" s="145" t="str">
        <f t="shared" si="6469"/>
        <v>Substantive</v>
      </c>
      <c r="H12532" s="36"/>
      <c r="I12532" s="36"/>
      <c r="J12532" s="126"/>
      <c r="K12532" s="1"/>
      <c r="L12532" s="1"/>
      <c r="M12532" s="1"/>
      <c r="N12532" s="1"/>
      <c r="O12532" s="1"/>
    </row>
    <row r="12533" ht="15.75" customHeight="1">
      <c r="A12533" s="36"/>
      <c r="B12533" s="35" t="str">
        <f t="shared" si="6466"/>
        <v>7c</v>
      </c>
      <c r="C12533" s="144" t="str">
        <f t="shared" si="6467"/>
        <v>Behaviour of light</v>
      </c>
      <c r="D12533" s="36" t="str">
        <f t="array" ref="D12533">IF(INDEX(INDIRECT(J12503),ROW($A$27))="","",INDEX(INDIRECT(J12503),ROW($A$27)))</f>
        <v/>
      </c>
      <c r="E12533" s="36" t="s">
        <v>73</v>
      </c>
      <c r="F12533" s="36">
        <f t="shared" si="6468"/>
        <v>1</v>
      </c>
      <c r="G12533" s="145" t="str">
        <f t="shared" si="6469"/>
        <v>Substantive</v>
      </c>
      <c r="H12533" s="36"/>
      <c r="I12533" s="36"/>
      <c r="J12533" s="126"/>
      <c r="K12533" s="1"/>
      <c r="L12533" s="1"/>
      <c r="M12533" s="1"/>
      <c r="N12533" s="1"/>
      <c r="O12533" s="1"/>
    </row>
    <row r="12534" ht="15.75" customHeight="1">
      <c r="A12534" s="36"/>
      <c r="B12534" s="35" t="str">
        <f t="shared" si="6466"/>
        <v>7d</v>
      </c>
      <c r="C12534" s="144" t="str">
        <f t="shared" si="6467"/>
        <v>Conclusions</v>
      </c>
      <c r="D12534" s="36" t="str">
        <f t="array" ref="D12534">IF(INDEX(INDIRECT(J12503),ROW($A$28))="","",INDEX(INDIRECT(J12503),ROW($A$28)))</f>
        <v/>
      </c>
      <c r="E12534" s="36" t="s">
        <v>73</v>
      </c>
      <c r="F12534" s="36">
        <f t="shared" si="6468"/>
        <v>1</v>
      </c>
      <c r="G12534" s="145" t="str">
        <f t="shared" si="6469"/>
        <v>Disciplinary</v>
      </c>
      <c r="H12534" s="36"/>
      <c r="I12534" s="36"/>
      <c r="J12534" s="126"/>
      <c r="K12534" s="1"/>
      <c r="L12534" s="1"/>
      <c r="M12534" s="1"/>
      <c r="N12534" s="1"/>
      <c r="O12534" s="1"/>
    </row>
    <row r="12535" ht="15.75" customHeight="1">
      <c r="A12535" s="36"/>
      <c r="B12535" s="35" t="str">
        <f t="shared" si="6466"/>
        <v>8a</v>
      </c>
      <c r="C12535" s="144" t="str">
        <f t="shared" si="6467"/>
        <v>Measurement</v>
      </c>
      <c r="D12535" s="36" t="str">
        <f t="array" ref="D12535">IF(INDEX(INDIRECT(J12503),ROW($A$29))="","",INDEX(INDIRECT(J12503),ROW($A$29)))</f>
        <v/>
      </c>
      <c r="E12535" s="36" t="s">
        <v>73</v>
      </c>
      <c r="F12535" s="36">
        <f t="shared" si="6468"/>
        <v>1</v>
      </c>
      <c r="G12535" s="145" t="str">
        <f t="shared" si="6469"/>
        <v>Disciplinary</v>
      </c>
      <c r="H12535" s="36"/>
      <c r="I12535" s="36"/>
      <c r="J12535" s="126"/>
      <c r="K12535" s="1"/>
      <c r="L12535" s="1"/>
      <c r="M12535" s="1"/>
      <c r="N12535" s="1"/>
      <c r="O12535" s="1"/>
    </row>
    <row r="12536" ht="15.75" customHeight="1">
      <c r="A12536" s="36"/>
      <c r="B12536" s="35" t="str">
        <f t="shared" si="6466"/>
        <v>8b</v>
      </c>
      <c r="C12536" s="144" t="str">
        <f t="shared" si="6467"/>
        <v>States of matter</v>
      </c>
      <c r="D12536" s="36" t="str">
        <f t="array" ref="D12536">IF(INDEX(INDIRECT(J12503),ROW($A$30))="","",INDEX(INDIRECT(J12503),ROW($A$30)))</f>
        <v/>
      </c>
      <c r="E12536" s="36" t="s">
        <v>73</v>
      </c>
      <c r="F12536" s="36">
        <f t="shared" si="6468"/>
        <v>1</v>
      </c>
      <c r="G12536" s="145" t="str">
        <f t="shared" si="6469"/>
        <v>Substantive</v>
      </c>
      <c r="H12536" s="36"/>
      <c r="I12536" s="36"/>
      <c r="J12536" s="126"/>
      <c r="K12536" s="1"/>
      <c r="L12536" s="1"/>
      <c r="M12536" s="1"/>
      <c r="N12536" s="1"/>
      <c r="O12536" s="1"/>
    </row>
    <row r="12537" ht="15.75" customHeight="1">
      <c r="A12537" s="36"/>
      <c r="B12537" s="35" t="str">
        <f t="shared" si="6466"/>
        <v>8c</v>
      </c>
      <c r="C12537" s="144" t="str">
        <f t="shared" si="6467"/>
        <v>Accuracy and precision</v>
      </c>
      <c r="D12537" s="36" t="str">
        <f t="array" ref="D12537">IF(INDEX(INDIRECT(J12503),ROW($A$31))="","",INDEX(INDIRECT(J12503),ROW($A$31)))</f>
        <v/>
      </c>
      <c r="E12537" s="36" t="s">
        <v>73</v>
      </c>
      <c r="F12537" s="36">
        <f t="shared" si="6468"/>
        <v>1</v>
      </c>
      <c r="G12537" s="145" t="str">
        <f t="shared" si="6469"/>
        <v>Disciplinary</v>
      </c>
      <c r="H12537" s="36"/>
      <c r="I12537" s="36"/>
      <c r="J12537" s="126"/>
      <c r="K12537" s="1"/>
      <c r="L12537" s="1"/>
      <c r="M12537" s="1"/>
      <c r="N12537" s="1"/>
      <c r="O12537" s="1"/>
    </row>
    <row r="12538" ht="15.75" customHeight="1">
      <c r="A12538" s="36"/>
      <c r="B12538" s="35" t="str">
        <f t="shared" si="6466"/>
        <v>9a</v>
      </c>
      <c r="C12538" s="144" t="str">
        <f t="shared" si="6467"/>
        <v>Planning scientific enquiry</v>
      </c>
      <c r="D12538" s="36" t="str">
        <f t="array" ref="D12538">IF(INDEX(INDIRECT(J12503),ROW($A$32))="","",INDEX(INDIRECT(J12503),ROW($A$32)))</f>
        <v/>
      </c>
      <c r="E12538" s="36" t="s">
        <v>73</v>
      </c>
      <c r="F12538" s="36">
        <f t="shared" si="6468"/>
        <v>2</v>
      </c>
      <c r="G12538" s="145" t="str">
        <f t="shared" si="6469"/>
        <v>Disciplinary</v>
      </c>
      <c r="H12538" s="36"/>
      <c r="I12538" s="36"/>
      <c r="J12538" s="126"/>
      <c r="K12538" s="1"/>
      <c r="L12538" s="1"/>
      <c r="M12538" s="1"/>
      <c r="N12538" s="1"/>
      <c r="O12538" s="1"/>
    </row>
    <row r="12539" ht="15.75" customHeight="1">
      <c r="A12539" s="36"/>
      <c r="B12539" s="35" t="str">
        <f t="shared" si="6466"/>
        <v>9b</v>
      </c>
      <c r="C12539" s="144" t="str">
        <f t="shared" si="6467"/>
        <v>Forces</v>
      </c>
      <c r="D12539" s="36" t="str">
        <f t="array" ref="D12539">IF(INDEX(INDIRECT(J12503),ROW($A$33))="","",INDEX(INDIRECT(J12503),ROW($A$33)))</f>
        <v/>
      </c>
      <c r="E12539" s="36" t="s">
        <v>73</v>
      </c>
      <c r="F12539" s="36">
        <f t="shared" si="6468"/>
        <v>2</v>
      </c>
      <c r="G12539" s="148" t="str">
        <f t="shared" si="6469"/>
        <v>Substantive</v>
      </c>
      <c r="H12539" s="36"/>
      <c r="I12539" s="36"/>
      <c r="J12539" s="126"/>
      <c r="K12539" s="1"/>
      <c r="L12539" s="1"/>
      <c r="M12539" s="1"/>
      <c r="N12539" s="1"/>
      <c r="O12539" s="1"/>
    </row>
    <row r="12540" ht="15.75" customHeight="1">
      <c r="A12540" s="36"/>
      <c r="B12540" s="35" t="str">
        <f t="shared" si="6466"/>
        <v>9c</v>
      </c>
      <c r="C12540" s="144" t="str">
        <f t="shared" si="6467"/>
        <v>Repeatability</v>
      </c>
      <c r="D12540" s="36" t="str">
        <f t="array" ref="D12540">IF(INDEX(INDIRECT(J12503),ROW($A$34))="","",INDEX(INDIRECT(J12503),ROW($A$34)))</f>
        <v/>
      </c>
      <c r="E12540" s="36" t="s">
        <v>73</v>
      </c>
      <c r="F12540" s="36">
        <f t="shared" si="6468"/>
        <v>1</v>
      </c>
      <c r="G12540" s="145" t="str">
        <f t="shared" si="6469"/>
        <v>Disciplinary</v>
      </c>
      <c r="H12540" s="36"/>
      <c r="I12540" s="36"/>
      <c r="J12540" s="126"/>
      <c r="K12540" s="1"/>
      <c r="L12540" s="1"/>
      <c r="M12540" s="1"/>
      <c r="N12540" s="1"/>
      <c r="O12540" s="1"/>
    </row>
    <row r="12541" ht="15.75" customHeight="1">
      <c r="A12541" s="36"/>
      <c r="B12541" s="35" t="str">
        <f t="shared" si="6466"/>
        <v>9d</v>
      </c>
      <c r="C12541" s="144" t="str">
        <f t="shared" si="6467"/>
        <v>Graphs</v>
      </c>
      <c r="D12541" s="36" t="str">
        <f t="array" ref="D12541">IF(INDEX(INDIRECT(J12503),ROW($A$35))="","",INDEX(INDIRECT(J12503),ROW($A$35)))</f>
        <v/>
      </c>
      <c r="E12541" s="36" t="s">
        <v>73</v>
      </c>
      <c r="F12541" s="36">
        <f t="shared" si="6468"/>
        <v>1</v>
      </c>
      <c r="G12541" s="145" t="str">
        <f t="shared" si="6469"/>
        <v>Disciplinary</v>
      </c>
      <c r="H12541" s="36"/>
      <c r="I12541" s="36"/>
      <c r="J12541" s="126"/>
      <c r="K12541" s="1"/>
      <c r="L12541" s="1"/>
      <c r="M12541" s="1"/>
      <c r="N12541" s="1"/>
      <c r="O12541" s="1"/>
    </row>
    <row r="12542" ht="15.75" customHeight="1">
      <c r="A12542" s="36"/>
      <c r="B12542" s="35" t="str">
        <f t="shared" si="6466"/>
        <v>10a</v>
      </c>
      <c r="C12542" s="144" t="str">
        <f t="shared" si="6467"/>
        <v>Physical properties of materials</v>
      </c>
      <c r="D12542" s="36" t="str">
        <f t="array" ref="D12542">IF(INDEX(INDIRECT(J12503),ROW($A$36))="","",INDEX(INDIRECT(J12503),ROW($A$36)))</f>
        <v/>
      </c>
      <c r="E12542" s="36" t="s">
        <v>73</v>
      </c>
      <c r="F12542" s="36">
        <f t="shared" si="6468"/>
        <v>1</v>
      </c>
      <c r="G12542" s="145" t="str">
        <f t="shared" si="6469"/>
        <v>Substantive</v>
      </c>
      <c r="H12542" s="36"/>
      <c r="I12542" s="36"/>
      <c r="J12542" s="126"/>
      <c r="K12542" s="1"/>
      <c r="L12542" s="1"/>
      <c r="M12542" s="1"/>
      <c r="N12542" s="1"/>
      <c r="O12542" s="1"/>
    </row>
    <row r="12543" ht="15.75" customHeight="1">
      <c r="A12543" s="36"/>
      <c r="B12543" s="35" t="str">
        <f t="shared" si="6466"/>
        <v>10b</v>
      </c>
      <c r="C12543" s="144" t="str">
        <f t="shared" si="6467"/>
        <v>Physical properties of materials</v>
      </c>
      <c r="D12543" s="36" t="str">
        <f t="array" ref="D12543">IF(INDEX(INDIRECT(J12503),ROW($A$37))="","",INDEX(INDIRECT(J12503),ROW($A$37)))</f>
        <v/>
      </c>
      <c r="E12543" s="36" t="s">
        <v>73</v>
      </c>
      <c r="F12543" s="36">
        <f t="shared" si="6468"/>
        <v>1</v>
      </c>
      <c r="G12543" s="145" t="str">
        <f t="shared" si="6469"/>
        <v>Substantive</v>
      </c>
      <c r="H12543" s="36"/>
      <c r="I12543" s="36"/>
      <c r="J12543" s="126"/>
      <c r="K12543" s="1"/>
      <c r="L12543" s="1"/>
      <c r="M12543" s="1"/>
      <c r="N12543" s="1"/>
      <c r="O12543" s="1"/>
    </row>
    <row r="12544" ht="15.75" customHeight="1">
      <c r="A12544" s="36"/>
      <c r="B12544" s="35" t="str">
        <f t="shared" si="6466"/>
        <v>10c</v>
      </c>
      <c r="C12544" s="144" t="str">
        <f t="shared" si="6467"/>
        <v>Graphs</v>
      </c>
      <c r="D12544" s="36" t="str">
        <f t="array" ref="D12544">IF(INDEX(INDIRECT(J12503),ROW($A$38))="","",INDEX(INDIRECT(J12503),ROW($A$38)))</f>
        <v/>
      </c>
      <c r="E12544" s="36" t="s">
        <v>73</v>
      </c>
      <c r="F12544" s="36">
        <f t="shared" si="6468"/>
        <v>1</v>
      </c>
      <c r="G12544" s="145" t="str">
        <f t="shared" si="6469"/>
        <v>Disciplinary</v>
      </c>
      <c r="H12544" s="36"/>
      <c r="I12544" s="36"/>
      <c r="J12544" s="126"/>
      <c r="K12544" s="1"/>
      <c r="L12544" s="1"/>
      <c r="M12544" s="1"/>
      <c r="N12544" s="1"/>
      <c r="O12544" s="1"/>
    </row>
    <row r="12545" ht="15.75" customHeight="1">
      <c r="A12545" s="36"/>
      <c r="B12545" s="35" t="str">
        <f t="shared" si="6466"/>
        <v>11a</v>
      </c>
      <c r="C12545" s="144" t="str">
        <f t="shared" si="6467"/>
        <v>Repeatability</v>
      </c>
      <c r="D12545" s="36" t="str">
        <f t="array" ref="D12545">IF(INDEX(INDIRECT(J12503),ROW($A$39))="","",INDEX(INDIRECT(J12503),ROW($A$39)))</f>
        <v/>
      </c>
      <c r="E12545" s="36" t="s">
        <v>73</v>
      </c>
      <c r="F12545" s="36">
        <f t="shared" si="6468"/>
        <v>1</v>
      </c>
      <c r="G12545" s="145" t="str">
        <f t="shared" si="6469"/>
        <v>Disciplinary</v>
      </c>
      <c r="H12545" s="36"/>
      <c r="I12545" s="36"/>
      <c r="J12545" s="126"/>
      <c r="K12545" s="1"/>
      <c r="L12545" s="1"/>
      <c r="M12545" s="1"/>
      <c r="N12545" s="1"/>
      <c r="O12545" s="1"/>
    </row>
    <row r="12546" ht="15.75" customHeight="1">
      <c r="A12546" s="36"/>
      <c r="B12546" s="35" t="str">
        <f t="shared" si="6466"/>
        <v>11b</v>
      </c>
      <c r="C12546" s="144" t="str">
        <f t="shared" si="6467"/>
        <v>Plants</v>
      </c>
      <c r="D12546" s="36" t="str">
        <f t="array" ref="D12546">IF(INDEX(INDIRECT(J12503),ROW($A$40))="","",INDEX(INDIRECT(J12503),ROW($A$40)))</f>
        <v/>
      </c>
      <c r="E12546" s="36" t="s">
        <v>73</v>
      </c>
      <c r="F12546" s="36">
        <f t="shared" si="6468"/>
        <v>1</v>
      </c>
      <c r="G12546" s="145" t="str">
        <f t="shared" si="6469"/>
        <v>Substantive</v>
      </c>
      <c r="H12546" s="36"/>
      <c r="I12546" s="36"/>
      <c r="J12546" s="126"/>
      <c r="K12546" s="1"/>
      <c r="L12546" s="1"/>
      <c r="M12546" s="1"/>
      <c r="N12546" s="1"/>
      <c r="O12546" s="1"/>
    </row>
    <row r="12547" ht="15.75" customHeight="1">
      <c r="A12547" s="36"/>
      <c r="B12547" s="123" t="str">
        <f t="shared" ref="B12547:C12547" si="6470">B12497</f>
        <v>11c</v>
      </c>
      <c r="C12547" s="146" t="str">
        <f t="shared" si="6470"/>
        <v>Conclusions</v>
      </c>
      <c r="D12547" s="36" t="str">
        <f t="array" ref="D12547">IF(INDEX(INDIRECT(J12503),ROW($A$41))="","",INDEX(INDIRECT(J12503),ROW($A$41)))</f>
        <v/>
      </c>
      <c r="E12547" s="36" t="s">
        <v>73</v>
      </c>
      <c r="F12547" s="36">
        <f t="shared" si="6468"/>
        <v>2</v>
      </c>
      <c r="G12547" s="147" t="str">
        <f>IF($G12397="","",$G12397)</f>
        <v>Disciplinary</v>
      </c>
      <c r="H12547" s="36"/>
      <c r="I12547" s="36"/>
      <c r="J12547" s="126"/>
      <c r="K12547" s="1"/>
      <c r="L12547" s="1"/>
      <c r="M12547" s="1"/>
      <c r="N12547" s="1"/>
      <c r="O12547" s="1"/>
    </row>
    <row r="12548" ht="15.75" customHeight="1">
      <c r="A12548" s="36"/>
      <c r="B12548" s="36"/>
      <c r="C12548" s="124" t="s">
        <v>67</v>
      </c>
      <c r="D12548" s="116">
        <f>SUM(D12507:D12547)</f>
        <v>0</v>
      </c>
      <c r="E12548" s="70" t="s">
        <v>73</v>
      </c>
      <c r="F12548" s="71">
        <f>SUM(F12507:F12547)</f>
        <v>50</v>
      </c>
      <c r="G12548" s="36"/>
      <c r="H12548" s="36"/>
      <c r="I12548" s="36"/>
      <c r="J12548" s="126"/>
      <c r="K12548" s="1"/>
      <c r="L12548" s="1"/>
      <c r="M12548" s="1"/>
      <c r="N12548" s="1"/>
      <c r="O12548" s="1"/>
    </row>
    <row r="12549" ht="15.75" customHeight="1">
      <c r="A12549" s="36"/>
      <c r="B12549" s="36"/>
      <c r="C12549" s="54"/>
      <c r="D12549" s="36"/>
      <c r="E12549" s="36"/>
      <c r="F12549" s="36"/>
      <c r="G12549" s="36"/>
      <c r="H12549" s="36"/>
      <c r="I12549" s="36"/>
      <c r="J12549" s="126"/>
      <c r="K12549" s="1"/>
      <c r="L12549" s="1"/>
      <c r="M12549" s="1"/>
      <c r="N12549" s="1"/>
      <c r="O12549" s="1"/>
    </row>
    <row r="12550" ht="15.75" customHeight="1">
      <c r="A12550" s="36"/>
      <c r="B12550" s="36"/>
      <c r="C12550" s="54"/>
      <c r="D12550" s="1"/>
      <c r="E12550" s="36"/>
      <c r="F12550" s="36"/>
      <c r="G12550" s="36"/>
      <c r="H12550" s="36"/>
      <c r="I12550" s="36"/>
      <c r="J12550" s="126"/>
      <c r="K12550" s="1"/>
      <c r="L12550" s="1"/>
      <c r="M12550" s="1"/>
      <c r="N12550" s="1"/>
      <c r="O12550" s="1"/>
    </row>
    <row r="12551" ht="15.75" customHeight="1">
      <c r="A12551" s="51" t="str">
        <f>A12501</f>
        <v>Year 7 Baseline Assessment Feedback</v>
      </c>
      <c r="B12551" s="36"/>
      <c r="C12551" s="54"/>
      <c r="D12551" s="1"/>
      <c r="E12551" s="36"/>
      <c r="F12551" s="36"/>
      <c r="G12551" s="36"/>
      <c r="H12551" s="36"/>
      <c r="I12551" s="36"/>
      <c r="J12551" s="150">
        <f>J12501+1</f>
        <v>268</v>
      </c>
      <c r="K12551" s="1"/>
      <c r="L12551" s="1"/>
      <c r="M12551" s="1"/>
      <c r="N12551" s="1"/>
      <c r="O12551" s="1"/>
    </row>
    <row r="12552" ht="15.75" customHeight="1">
      <c r="A12552" s="54" t="s">
        <v>104</v>
      </c>
      <c r="B12552" s="54" t="str">
        <f>$B$2</f>
        <v>Year 7 Baseline Assessment</v>
      </c>
      <c r="C12552" s="54"/>
      <c r="D12552" s="1"/>
      <c r="E12552" s="36"/>
      <c r="F12552" s="36"/>
      <c r="G12552" s="36"/>
      <c r="H12552" s="36"/>
      <c r="I12552" s="36"/>
      <c r="J12552" s="36" t="str">
        <f>CONCATENATE("Marksheet!$B$",J12551)</f>
        <v>Marksheet!$B$268</v>
      </c>
      <c r="K12552" s="1"/>
      <c r="L12552" s="1"/>
      <c r="M12552" s="1"/>
      <c r="N12552" s="1"/>
      <c r="O12552" s="1"/>
    </row>
    <row r="12553" ht="15.75" customHeight="1">
      <c r="A12553" s="54" t="s">
        <v>100</v>
      </c>
      <c r="B12553" s="54" t="str">
        <f>IF(INDIRECT(J12552)="","",INDIRECT(J12552))</f>
        <v/>
      </c>
      <c r="C12553" s="54"/>
      <c r="D12553" s="1"/>
      <c r="E12553" s="36"/>
      <c r="F12553" s="36"/>
      <c r="G12553" s="36"/>
      <c r="H12553" s="36"/>
      <c r="I12553" s="36"/>
      <c r="J12553" s="36" t="str">
        <f>CONCATENATE("Marksheet!$D$",J12551,":$AV$",J12551)</f>
        <v>Marksheet!$D$268:$AV$268</v>
      </c>
      <c r="K12553" s="1"/>
      <c r="L12553" s="1"/>
      <c r="M12553" s="1"/>
      <c r="N12553" s="1"/>
      <c r="O12553" s="1"/>
    </row>
    <row r="12554" ht="15.75" customHeight="1">
      <c r="A12554" s="54" t="s">
        <v>105</v>
      </c>
      <c r="B12554" s="54" t="str">
        <f>INDIRECT(CONCATENATE("Marksheet!$C$",INDIRECT(CONCATENATE("J",ROW()-3))))</f>
        <v/>
      </c>
      <c r="C12554" s="54"/>
      <c r="D12554" s="36"/>
      <c r="E12554" s="36"/>
      <c r="F12554" s="36"/>
      <c r="G12554" s="36"/>
      <c r="H12554" s="36"/>
      <c r="I12554" s="36"/>
      <c r="J12554" s="126"/>
      <c r="K12554" s="1"/>
      <c r="L12554" s="1"/>
      <c r="M12554" s="1"/>
      <c r="N12554" s="1"/>
      <c r="O12554" s="1"/>
    </row>
    <row r="12555" ht="15.75" customHeight="1">
      <c r="A12555" s="54"/>
      <c r="B12555" s="54"/>
      <c r="C12555" s="54"/>
      <c r="D12555" s="36"/>
      <c r="E12555" s="36"/>
      <c r="F12555" s="36"/>
      <c r="G12555" s="36"/>
      <c r="H12555" s="36"/>
      <c r="I12555" s="36"/>
      <c r="J12555" s="126"/>
      <c r="K12555" s="1"/>
      <c r="L12555" s="1"/>
      <c r="M12555" s="1"/>
      <c r="N12555" s="1"/>
      <c r="O12555" s="1"/>
    </row>
    <row r="12556" ht="15.75" customHeight="1">
      <c r="A12556" s="120"/>
      <c r="B12556" s="80" t="s">
        <v>93</v>
      </c>
      <c r="C12556" s="141" t="s">
        <v>94</v>
      </c>
      <c r="D12556" s="128" t="s">
        <v>95</v>
      </c>
      <c r="E12556" s="58"/>
      <c r="F12556" s="59"/>
      <c r="G12556" s="151" t="s">
        <v>106</v>
      </c>
      <c r="H12556" s="130"/>
      <c r="I12556" s="130"/>
      <c r="J12556" s="131"/>
      <c r="K12556" s="1"/>
      <c r="L12556" s="1"/>
      <c r="M12556" s="1"/>
      <c r="N12556" s="1"/>
      <c r="O12556" s="1"/>
    </row>
    <row r="12557" ht="15.75" customHeight="1">
      <c r="A12557" s="36"/>
      <c r="B12557" s="122" t="str">
        <f t="shared" ref="B12557:B12596" si="6471">IF($B12007="","",$B12007)</f>
        <v>1a</v>
      </c>
      <c r="C12557" s="142" t="str">
        <f t="shared" ref="C12557:C12596" si="6472">IF($C12007="","",$C12007)</f>
        <v>Living and non-living things</v>
      </c>
      <c r="D12557" s="36" t="str">
        <f t="array" ref="D12557">IF(INDEX(INDIRECT(J12553),ROW($A$1))="","",INDEX(INDIRECT(J12553),ROW($A$1)))</f>
        <v/>
      </c>
      <c r="E12557" s="36" t="s">
        <v>73</v>
      </c>
      <c r="F12557" s="36">
        <f t="shared" ref="F12557:F12597" si="6473">IF($F12007="","",$F12007)</f>
        <v>2</v>
      </c>
      <c r="G12557" s="143" t="str">
        <f t="shared" ref="G12557:G12596" si="6474">IF($G11907="","",$G11907)</f>
        <v>Substantive</v>
      </c>
      <c r="H12557" s="36"/>
      <c r="I12557" s="36"/>
      <c r="J12557" s="126"/>
      <c r="K12557" s="1"/>
      <c r="L12557" s="1"/>
      <c r="M12557" s="1"/>
      <c r="N12557" s="1"/>
      <c r="O12557" s="1"/>
    </row>
    <row r="12558" ht="15.75" customHeight="1">
      <c r="A12558" s="36"/>
      <c r="B12558" s="35" t="str">
        <f t="shared" si="6471"/>
        <v>1b</v>
      </c>
      <c r="C12558" s="144" t="str">
        <f t="shared" si="6472"/>
        <v>Measurement</v>
      </c>
      <c r="D12558" s="36" t="str">
        <f t="array" ref="D12558">IF(INDEX(INDIRECT(J12553),ROW($A$2))="","",INDEX(INDIRECT(J12553),ROW($A$2)))</f>
        <v/>
      </c>
      <c r="E12558" s="36" t="s">
        <v>73</v>
      </c>
      <c r="F12558" s="36">
        <f t="shared" si="6473"/>
        <v>1</v>
      </c>
      <c r="G12558" s="145" t="str">
        <f t="shared" si="6474"/>
        <v>Disciplinary</v>
      </c>
      <c r="H12558" s="36"/>
      <c r="I12558" s="36"/>
      <c r="J12558" s="126"/>
      <c r="K12558" s="1"/>
      <c r="L12558" s="1"/>
      <c r="M12558" s="1"/>
      <c r="N12558" s="1"/>
      <c r="O12558" s="1"/>
    </row>
    <row r="12559" ht="15.75" customHeight="1">
      <c r="A12559" s="36"/>
      <c r="B12559" s="35" t="str">
        <f t="shared" si="6471"/>
        <v>1c</v>
      </c>
      <c r="C12559" s="144" t="str">
        <f t="shared" si="6472"/>
        <v>Tables</v>
      </c>
      <c r="D12559" s="36" t="str">
        <f t="array" ref="D12559">IF(INDEX(INDIRECT(J12553),ROW($A$3))="","",INDEX(INDIRECT(J12553),ROW($A$3)))</f>
        <v/>
      </c>
      <c r="E12559" s="36" t="s">
        <v>73</v>
      </c>
      <c r="F12559" s="36">
        <f t="shared" si="6473"/>
        <v>1</v>
      </c>
      <c r="G12559" s="145" t="str">
        <f t="shared" si="6474"/>
        <v>Disciplinary</v>
      </c>
      <c r="H12559" s="36"/>
      <c r="I12559" s="36"/>
      <c r="J12559" s="126"/>
      <c r="K12559" s="1"/>
      <c r="L12559" s="1"/>
      <c r="M12559" s="1"/>
      <c r="N12559" s="1"/>
      <c r="O12559" s="1"/>
    </row>
    <row r="12560" ht="15.75" customHeight="1">
      <c r="A12560" s="36"/>
      <c r="B12560" s="35" t="str">
        <f t="shared" si="6471"/>
        <v>1d</v>
      </c>
      <c r="C12560" s="144" t="str">
        <f t="shared" si="6472"/>
        <v>Plants</v>
      </c>
      <c r="D12560" s="36" t="str">
        <f t="array" ref="D12560">IF(INDEX(INDIRECT(J12553),ROW($A$4))="","",INDEX(INDIRECT(J12553),ROW($A$4)))</f>
        <v/>
      </c>
      <c r="E12560" s="36" t="s">
        <v>73</v>
      </c>
      <c r="F12560" s="36">
        <f t="shared" si="6473"/>
        <v>1</v>
      </c>
      <c r="G12560" s="145" t="str">
        <f t="shared" si="6474"/>
        <v>Substantive</v>
      </c>
      <c r="H12560" s="36"/>
      <c r="I12560" s="36"/>
      <c r="J12560" s="126"/>
      <c r="K12560" s="1"/>
      <c r="L12560" s="1"/>
      <c r="M12560" s="1"/>
      <c r="N12560" s="1"/>
      <c r="O12560" s="1"/>
    </row>
    <row r="12561" ht="15.75" customHeight="1">
      <c r="A12561" s="36"/>
      <c r="B12561" s="35" t="str">
        <f t="shared" si="6471"/>
        <v>1e</v>
      </c>
      <c r="C12561" s="144" t="str">
        <f t="shared" si="6472"/>
        <v>Food chains</v>
      </c>
      <c r="D12561" s="36" t="str">
        <f t="array" ref="D12561">IF(INDEX(INDIRECT(J12553),ROW($A$5))="","",INDEX(INDIRECT(J12553),ROW($A$5)))</f>
        <v/>
      </c>
      <c r="E12561" s="36" t="s">
        <v>73</v>
      </c>
      <c r="F12561" s="36">
        <f t="shared" si="6473"/>
        <v>2</v>
      </c>
      <c r="G12561" s="145" t="str">
        <f t="shared" si="6474"/>
        <v>Substantive</v>
      </c>
      <c r="H12561" s="36"/>
      <c r="I12561" s="36"/>
      <c r="J12561" s="126"/>
      <c r="K12561" s="1"/>
      <c r="L12561" s="1"/>
      <c r="M12561" s="1"/>
      <c r="N12561" s="1"/>
      <c r="O12561" s="1"/>
    </row>
    <row r="12562" ht="15.75" customHeight="1">
      <c r="A12562" s="36"/>
      <c r="B12562" s="35" t="str">
        <f t="shared" si="6471"/>
        <v>2a</v>
      </c>
      <c r="C12562" s="144" t="str">
        <f t="shared" si="6472"/>
        <v>States of matter</v>
      </c>
      <c r="D12562" s="36" t="str">
        <f t="array" ref="D12562">IF(INDEX(INDIRECT(J12553),ROW($A$6))="","",INDEX(INDIRECT(J12553),ROW($A$6)))</f>
        <v/>
      </c>
      <c r="E12562" s="36" t="s">
        <v>73</v>
      </c>
      <c r="F12562" s="36">
        <f t="shared" si="6473"/>
        <v>1</v>
      </c>
      <c r="G12562" s="145" t="str">
        <f t="shared" si="6474"/>
        <v>Substantive</v>
      </c>
      <c r="H12562" s="36"/>
      <c r="I12562" s="36"/>
      <c r="J12562" s="126"/>
      <c r="K12562" s="1"/>
      <c r="L12562" s="1"/>
      <c r="M12562" s="1"/>
      <c r="N12562" s="1"/>
      <c r="O12562" s="1"/>
    </row>
    <row r="12563" ht="15.75" customHeight="1">
      <c r="A12563" s="36"/>
      <c r="B12563" s="35" t="str">
        <f t="shared" si="6471"/>
        <v>2b</v>
      </c>
      <c r="C12563" s="144" t="str">
        <f t="shared" si="6472"/>
        <v>Graphs</v>
      </c>
      <c r="D12563" s="36" t="str">
        <f t="array" ref="D12563">IF(INDEX(INDIRECT(J12553),ROW($A$7))="","",INDEX(INDIRECT(J12553),ROW($A$7)))</f>
        <v/>
      </c>
      <c r="E12563" s="36" t="s">
        <v>73</v>
      </c>
      <c r="F12563" s="36">
        <f t="shared" si="6473"/>
        <v>1</v>
      </c>
      <c r="G12563" s="148" t="str">
        <f t="shared" si="6474"/>
        <v>Disciplinary</v>
      </c>
      <c r="H12563" s="36"/>
      <c r="I12563" s="36"/>
      <c r="J12563" s="126"/>
      <c r="K12563" s="1"/>
      <c r="L12563" s="1"/>
      <c r="M12563" s="1"/>
      <c r="N12563" s="1"/>
      <c r="O12563" s="1"/>
    </row>
    <row r="12564" ht="15.75" customHeight="1">
      <c r="A12564" s="36"/>
      <c r="B12564" s="35" t="str">
        <f t="shared" si="6471"/>
        <v>2c</v>
      </c>
      <c r="C12564" s="144" t="str">
        <f t="shared" si="6472"/>
        <v>Plants</v>
      </c>
      <c r="D12564" s="36" t="str">
        <f t="array" ref="D12564">IF(INDEX(INDIRECT(J12553),ROW($A$8))="","",INDEX(INDIRECT(J12553),ROW($A$8)))</f>
        <v/>
      </c>
      <c r="E12564" s="36" t="s">
        <v>73</v>
      </c>
      <c r="F12564" s="36">
        <f t="shared" si="6473"/>
        <v>1</v>
      </c>
      <c r="G12564" s="145" t="str">
        <f t="shared" si="6474"/>
        <v>Substantive</v>
      </c>
      <c r="H12564" s="36"/>
      <c r="I12564" s="36"/>
      <c r="J12564" s="126"/>
      <c r="K12564" s="1"/>
      <c r="L12564" s="1"/>
      <c r="M12564" s="1"/>
      <c r="N12564" s="1"/>
      <c r="O12564" s="1"/>
    </row>
    <row r="12565" ht="15.75" customHeight="1">
      <c r="A12565" s="36"/>
      <c r="B12565" s="35" t="str">
        <f t="shared" si="6471"/>
        <v>3a</v>
      </c>
      <c r="C12565" s="144" t="str">
        <f t="shared" si="6472"/>
        <v>Reversible and non-reversible changes</v>
      </c>
      <c r="D12565" s="36" t="str">
        <f t="array" ref="D12565">IF(INDEX(INDIRECT(J12553),ROW($A$9))="","",INDEX(INDIRECT(J12553),ROW($A$9)))</f>
        <v/>
      </c>
      <c r="E12565" s="36" t="s">
        <v>73</v>
      </c>
      <c r="F12565" s="36">
        <f t="shared" si="6473"/>
        <v>2</v>
      </c>
      <c r="G12565" s="145" t="str">
        <f t="shared" si="6474"/>
        <v>Substantive</v>
      </c>
      <c r="H12565" s="36"/>
      <c r="I12565" s="36"/>
      <c r="J12565" s="126"/>
      <c r="K12565" s="1"/>
      <c r="L12565" s="1"/>
      <c r="M12565" s="1"/>
      <c r="N12565" s="1"/>
      <c r="O12565" s="1"/>
    </row>
    <row r="12566" ht="15.75" customHeight="1">
      <c r="A12566" s="36"/>
      <c r="B12566" s="35" t="str">
        <f t="shared" si="6471"/>
        <v>3b</v>
      </c>
      <c r="C12566" s="144" t="str">
        <f t="shared" si="6472"/>
        <v>Units</v>
      </c>
      <c r="D12566" s="36" t="str">
        <f t="array" ref="D12566">IF(INDEX(INDIRECT(J12553),ROW($A$10))="","",INDEX(INDIRECT(J12553),ROW($A$10)))</f>
        <v/>
      </c>
      <c r="E12566" s="36" t="s">
        <v>73</v>
      </c>
      <c r="F12566" s="36">
        <f t="shared" si="6473"/>
        <v>1</v>
      </c>
      <c r="G12566" s="145" t="str">
        <f t="shared" si="6474"/>
        <v>Disciplinary</v>
      </c>
      <c r="H12566" s="36"/>
      <c r="I12566" s="36"/>
      <c r="J12566" s="126"/>
      <c r="K12566" s="1"/>
      <c r="L12566" s="1"/>
      <c r="M12566" s="1"/>
      <c r="N12566" s="1"/>
      <c r="O12566" s="1"/>
    </row>
    <row r="12567" ht="15.75" customHeight="1">
      <c r="A12567" s="36"/>
      <c r="B12567" s="35" t="str">
        <f t="shared" si="6471"/>
        <v>3c</v>
      </c>
      <c r="C12567" s="144" t="str">
        <f t="shared" si="6472"/>
        <v>Hazards, risks and precautions</v>
      </c>
      <c r="D12567" s="36" t="str">
        <f t="array" ref="D12567">IF(INDEX(INDIRECT(J12553),ROW($A$11))="","",INDEX(INDIRECT(J12553),ROW($A$11)))</f>
        <v/>
      </c>
      <c r="E12567" s="36" t="s">
        <v>73</v>
      </c>
      <c r="F12567" s="36">
        <f t="shared" si="6473"/>
        <v>1</v>
      </c>
      <c r="G12567" s="149" t="str">
        <f t="shared" si="6474"/>
        <v>Disciplinary</v>
      </c>
      <c r="H12567" s="36"/>
      <c r="I12567" s="36"/>
      <c r="J12567" s="126"/>
      <c r="K12567" s="1"/>
      <c r="L12567" s="1"/>
      <c r="M12567" s="1"/>
      <c r="N12567" s="1"/>
      <c r="O12567" s="1"/>
    </row>
    <row r="12568" ht="15.75" customHeight="1">
      <c r="A12568" s="36"/>
      <c r="B12568" s="35" t="str">
        <f t="shared" si="6471"/>
        <v>3d</v>
      </c>
      <c r="C12568" s="144" t="str">
        <f t="shared" si="6472"/>
        <v>States of matter</v>
      </c>
      <c r="D12568" s="36" t="str">
        <f t="array" ref="D12568">IF(INDEX(INDIRECT(J12553),ROW($A$12))="","",INDEX(INDIRECT(J12553),ROW($A$12)))</f>
        <v/>
      </c>
      <c r="E12568" s="36" t="s">
        <v>73</v>
      </c>
      <c r="F12568" s="36">
        <f t="shared" si="6473"/>
        <v>1</v>
      </c>
      <c r="G12568" s="145" t="str">
        <f t="shared" si="6474"/>
        <v>Substantive</v>
      </c>
      <c r="H12568" s="36"/>
      <c r="I12568" s="36"/>
      <c r="J12568" s="126"/>
      <c r="K12568" s="1"/>
      <c r="L12568" s="1"/>
      <c r="M12568" s="1"/>
      <c r="N12568" s="1"/>
      <c r="O12568" s="1"/>
    </row>
    <row r="12569" ht="15.75" customHeight="1">
      <c r="A12569" s="36"/>
      <c r="B12569" s="35" t="str">
        <f t="shared" si="6471"/>
        <v>3e</v>
      </c>
      <c r="C12569" s="144" t="str">
        <f t="shared" si="6472"/>
        <v>Reversible and non-reversible changes</v>
      </c>
      <c r="D12569" s="36" t="str">
        <f t="array" ref="D12569">IF(INDEX(INDIRECT(J12553),ROW($A$13))="","",INDEX(INDIRECT(J12553),ROW($A$13)))</f>
        <v/>
      </c>
      <c r="E12569" s="36" t="s">
        <v>73</v>
      </c>
      <c r="F12569" s="36">
        <f t="shared" si="6473"/>
        <v>1</v>
      </c>
      <c r="G12569" s="145" t="str">
        <f t="shared" si="6474"/>
        <v>Substantive</v>
      </c>
      <c r="H12569" s="36"/>
      <c r="I12569" s="36"/>
      <c r="J12569" s="126"/>
      <c r="K12569" s="1"/>
      <c r="L12569" s="1"/>
      <c r="M12569" s="1"/>
      <c r="N12569" s="1"/>
      <c r="O12569" s="1"/>
    </row>
    <row r="12570" ht="15.75" customHeight="1">
      <c r="A12570" s="36"/>
      <c r="B12570" s="35" t="str">
        <f t="shared" si="6471"/>
        <v>4a</v>
      </c>
      <c r="C12570" s="144" t="str">
        <f t="shared" si="6472"/>
        <v>Equipment</v>
      </c>
      <c r="D12570" s="36" t="str">
        <f t="array" ref="D12570">IF(INDEX(INDIRECT(J12553),ROW($A$14))="","",INDEX(INDIRECT(J12553),ROW($A$14)))</f>
        <v/>
      </c>
      <c r="E12570" s="36" t="s">
        <v>73</v>
      </c>
      <c r="F12570" s="36">
        <f t="shared" si="6473"/>
        <v>2</v>
      </c>
      <c r="G12570" s="145" t="str">
        <f t="shared" si="6474"/>
        <v>Disciplinary</v>
      </c>
      <c r="H12570" s="36"/>
      <c r="I12570" s="36"/>
      <c r="J12570" s="126"/>
      <c r="K12570" s="1"/>
      <c r="L12570" s="1"/>
      <c r="M12570" s="1"/>
      <c r="N12570" s="1"/>
      <c r="O12570" s="1"/>
    </row>
    <row r="12571" ht="15.75" customHeight="1">
      <c r="A12571" s="36"/>
      <c r="B12571" s="35" t="str">
        <f t="shared" si="6471"/>
        <v>4b</v>
      </c>
      <c r="C12571" s="144" t="str">
        <f t="shared" si="6472"/>
        <v>Accuracy and precision</v>
      </c>
      <c r="D12571" s="36" t="str">
        <f t="array" ref="D12571">IF(INDEX(INDIRECT(J12553),ROW($A$15))="","",INDEX(INDIRECT(J12553),ROW($A$15)))</f>
        <v/>
      </c>
      <c r="E12571" s="36" t="s">
        <v>73</v>
      </c>
      <c r="F12571" s="36">
        <f t="shared" si="6473"/>
        <v>1</v>
      </c>
      <c r="G12571" s="145" t="str">
        <f t="shared" si="6474"/>
        <v>Disciplinary</v>
      </c>
      <c r="H12571" s="36"/>
      <c r="I12571" s="36"/>
      <c r="J12571" s="126"/>
      <c r="K12571" s="1"/>
      <c r="L12571" s="1"/>
      <c r="M12571" s="1"/>
      <c r="N12571" s="1"/>
      <c r="O12571" s="1"/>
    </row>
    <row r="12572" ht="15.75" customHeight="1">
      <c r="A12572" s="36"/>
      <c r="B12572" s="35" t="str">
        <f t="shared" si="6471"/>
        <v>4c</v>
      </c>
      <c r="C12572" s="144" t="str">
        <f t="shared" si="6472"/>
        <v>Conclusions</v>
      </c>
      <c r="D12572" s="36" t="str">
        <f t="array" ref="D12572">IF(INDEX(INDIRECT(J12553),ROW($A$16))="","",INDEX(INDIRECT(J12553),ROW($A$16)))</f>
        <v/>
      </c>
      <c r="E12572" s="36" t="s">
        <v>73</v>
      </c>
      <c r="F12572" s="36">
        <f t="shared" si="6473"/>
        <v>1</v>
      </c>
      <c r="G12572" s="145" t="str">
        <f t="shared" si="6474"/>
        <v>Disciplinary</v>
      </c>
      <c r="H12572" s="36"/>
      <c r="I12572" s="36"/>
      <c r="J12572" s="126"/>
      <c r="K12572" s="1"/>
      <c r="L12572" s="1"/>
      <c r="M12572" s="1"/>
      <c r="N12572" s="1"/>
      <c r="O12572" s="1"/>
    </row>
    <row r="12573" ht="15.75" customHeight="1">
      <c r="A12573" s="36"/>
      <c r="B12573" s="35" t="str">
        <f t="shared" si="6471"/>
        <v>5a</v>
      </c>
      <c r="C12573" s="144" t="str">
        <f t="shared" si="6472"/>
        <v>Hazards, risks and precautions</v>
      </c>
      <c r="D12573" s="36" t="str">
        <f t="array" ref="D12573">IF(INDEX(INDIRECT(J12553),ROW($A$17))="","",INDEX(INDIRECT(J12553),ROW($A$17)))</f>
        <v/>
      </c>
      <c r="E12573" s="36" t="s">
        <v>73</v>
      </c>
      <c r="F12573" s="36">
        <f t="shared" si="6473"/>
        <v>1</v>
      </c>
      <c r="G12573" s="145" t="str">
        <f t="shared" si="6474"/>
        <v>Disciplinary</v>
      </c>
      <c r="H12573" s="36"/>
      <c r="I12573" s="36"/>
      <c r="J12573" s="126"/>
      <c r="K12573" s="1"/>
      <c r="L12573" s="1"/>
      <c r="M12573" s="1"/>
      <c r="N12573" s="1"/>
      <c r="O12573" s="1"/>
    </row>
    <row r="12574" ht="15.75" customHeight="1">
      <c r="A12574" s="36"/>
      <c r="B12574" s="35" t="str">
        <f t="shared" si="6471"/>
        <v>5b</v>
      </c>
      <c r="C12574" s="144" t="str">
        <f t="shared" si="6472"/>
        <v>Electricity</v>
      </c>
      <c r="D12574" s="36" t="str">
        <f t="array" ref="D12574">IF(INDEX(INDIRECT(J12553),ROW($A$18))="","",INDEX(INDIRECT(J12553),ROW($A$18)))</f>
        <v/>
      </c>
      <c r="E12574" s="36" t="s">
        <v>73</v>
      </c>
      <c r="F12574" s="36">
        <f t="shared" si="6473"/>
        <v>1</v>
      </c>
      <c r="G12574" s="145" t="str">
        <f t="shared" si="6474"/>
        <v>Substantive</v>
      </c>
      <c r="H12574" s="36"/>
      <c r="I12574" s="36"/>
      <c r="J12574" s="126"/>
      <c r="K12574" s="1"/>
      <c r="L12574" s="1"/>
      <c r="M12574" s="1"/>
      <c r="N12574" s="1"/>
      <c r="O12574" s="1"/>
    </row>
    <row r="12575" ht="15.75" customHeight="1">
      <c r="A12575" s="36"/>
      <c r="B12575" s="35" t="str">
        <f t="shared" si="6471"/>
        <v>5c</v>
      </c>
      <c r="C12575" s="144" t="str">
        <f t="shared" si="6472"/>
        <v>Physical properties of materials</v>
      </c>
      <c r="D12575" s="36" t="str">
        <f t="array" ref="D12575">IF(INDEX(INDIRECT(J12553),ROW($A$19))="","",INDEX(INDIRECT(J12553),ROW($A$19)))</f>
        <v/>
      </c>
      <c r="E12575" s="36" t="s">
        <v>73</v>
      </c>
      <c r="F12575" s="36">
        <f t="shared" si="6473"/>
        <v>1</v>
      </c>
      <c r="G12575" s="145" t="str">
        <f t="shared" si="6474"/>
        <v>Substantive</v>
      </c>
      <c r="H12575" s="36"/>
      <c r="I12575" s="36"/>
      <c r="J12575" s="126"/>
      <c r="K12575" s="1"/>
      <c r="L12575" s="1"/>
      <c r="M12575" s="1"/>
      <c r="N12575" s="1"/>
      <c r="O12575" s="1"/>
    </row>
    <row r="12576" ht="15.75" customHeight="1">
      <c r="A12576" s="36"/>
      <c r="B12576" s="35" t="str">
        <f t="shared" si="6471"/>
        <v>5d</v>
      </c>
      <c r="C12576" s="144" t="str">
        <f t="shared" si="6472"/>
        <v>Electricity</v>
      </c>
      <c r="D12576" s="36" t="str">
        <f t="array" ref="D12576">IF(INDEX(INDIRECT(J12553),ROW($A$20))="","",INDEX(INDIRECT(J12553),ROW($A$20)))</f>
        <v/>
      </c>
      <c r="E12576" s="36" t="s">
        <v>73</v>
      </c>
      <c r="F12576" s="36">
        <f t="shared" si="6473"/>
        <v>1</v>
      </c>
      <c r="G12576" s="145" t="str">
        <f t="shared" si="6474"/>
        <v>Substantive</v>
      </c>
      <c r="H12576" s="36"/>
      <c r="I12576" s="36"/>
      <c r="J12576" s="126"/>
      <c r="K12576" s="1"/>
      <c r="L12576" s="1"/>
      <c r="M12576" s="1"/>
      <c r="N12576" s="1"/>
      <c r="O12576" s="1"/>
    </row>
    <row r="12577" ht="15.75" customHeight="1">
      <c r="A12577" s="36"/>
      <c r="B12577" s="35" t="str">
        <f t="shared" si="6471"/>
        <v>6a</v>
      </c>
      <c r="C12577" s="144" t="str">
        <f t="shared" si="6472"/>
        <v>Planning scientific enquiry</v>
      </c>
      <c r="D12577" s="36" t="str">
        <f t="array" ref="D12577">IF(INDEX(INDIRECT(J12553),ROW($A$21))="","",INDEX(INDIRECT(J12553),ROW($A$21)))</f>
        <v/>
      </c>
      <c r="E12577" s="36" t="s">
        <v>73</v>
      </c>
      <c r="F12577" s="36">
        <f t="shared" si="6473"/>
        <v>2</v>
      </c>
      <c r="G12577" s="145" t="str">
        <f t="shared" si="6474"/>
        <v>Disciplinary</v>
      </c>
      <c r="H12577" s="36"/>
      <c r="I12577" s="36"/>
      <c r="J12577" s="126"/>
      <c r="K12577" s="1"/>
      <c r="L12577" s="1"/>
      <c r="M12577" s="1"/>
      <c r="N12577" s="1"/>
      <c r="O12577" s="1"/>
    </row>
    <row r="12578" ht="15.75" customHeight="1">
      <c r="A12578" s="36"/>
      <c r="B12578" s="35" t="str">
        <f t="shared" si="6471"/>
        <v>6b</v>
      </c>
      <c r="C12578" s="144" t="str">
        <f t="shared" si="6472"/>
        <v>Units</v>
      </c>
      <c r="D12578" s="36" t="str">
        <f t="array" ref="D12578">IF(INDEX(INDIRECT(J12553),ROW($A$22))="","",INDEX(INDIRECT(J12553),ROW($A$22)))</f>
        <v/>
      </c>
      <c r="E12578" s="36" t="s">
        <v>73</v>
      </c>
      <c r="F12578" s="36">
        <f t="shared" si="6473"/>
        <v>1</v>
      </c>
      <c r="G12578" s="145" t="str">
        <f t="shared" si="6474"/>
        <v>Disciplinary</v>
      </c>
      <c r="H12578" s="36"/>
      <c r="I12578" s="36"/>
      <c r="J12578" s="126"/>
      <c r="K12578" s="1"/>
      <c r="L12578" s="1"/>
      <c r="M12578" s="1"/>
      <c r="N12578" s="1"/>
      <c r="O12578" s="1"/>
    </row>
    <row r="12579" ht="15.75" customHeight="1">
      <c r="A12579" s="36"/>
      <c r="B12579" s="35" t="str">
        <f t="shared" si="6471"/>
        <v>6c</v>
      </c>
      <c r="C12579" s="144" t="str">
        <f t="shared" si="6472"/>
        <v>Forces</v>
      </c>
      <c r="D12579" s="36" t="str">
        <f t="array" ref="D12579">IF(INDEX(INDIRECT(J12553),ROW($A$23))="","",INDEX(INDIRECT(J12553),ROW($A$23)))</f>
        <v/>
      </c>
      <c r="E12579" s="36" t="s">
        <v>73</v>
      </c>
      <c r="F12579" s="36">
        <f t="shared" si="6473"/>
        <v>1</v>
      </c>
      <c r="G12579" s="148" t="str">
        <f t="shared" si="6474"/>
        <v>Substantive</v>
      </c>
      <c r="H12579" s="36"/>
      <c r="I12579" s="36"/>
      <c r="J12579" s="126"/>
      <c r="K12579" s="1"/>
      <c r="L12579" s="1"/>
      <c r="M12579" s="1"/>
      <c r="N12579" s="1"/>
      <c r="O12579" s="1"/>
    </row>
    <row r="12580" ht="15.75" customHeight="1">
      <c r="A12580" s="36"/>
      <c r="B12580" s="35" t="str">
        <f t="shared" si="6471"/>
        <v>6d</v>
      </c>
      <c r="C12580" s="144" t="str">
        <f t="shared" si="6472"/>
        <v>Tables</v>
      </c>
      <c r="D12580" s="36" t="str">
        <f t="array" ref="D12580">IF(INDEX(INDIRECT(J12553),ROW($A$24))="","",INDEX(INDIRECT(J12553),ROW($A$24)))</f>
        <v/>
      </c>
      <c r="E12580" s="36" t="s">
        <v>73</v>
      </c>
      <c r="F12580" s="36">
        <f t="shared" si="6473"/>
        <v>1</v>
      </c>
      <c r="G12580" s="145" t="str">
        <f t="shared" si="6474"/>
        <v>Disciplinary</v>
      </c>
      <c r="H12580" s="36"/>
      <c r="I12580" s="36"/>
      <c r="J12580" s="126"/>
      <c r="K12580" s="1"/>
      <c r="L12580" s="1"/>
      <c r="M12580" s="1"/>
      <c r="N12580" s="1"/>
      <c r="O12580" s="1"/>
    </row>
    <row r="12581" ht="15.75" customHeight="1">
      <c r="A12581" s="36"/>
      <c r="B12581" s="35" t="str">
        <f t="shared" si="6471"/>
        <v>7a</v>
      </c>
      <c r="C12581" s="144" t="str">
        <f t="shared" si="6472"/>
        <v>Behaviour of light</v>
      </c>
      <c r="D12581" s="36" t="str">
        <f t="array" ref="D12581">IF(INDEX(INDIRECT(J12553),ROW($A$25))="","",INDEX(INDIRECT(J12553),ROW($A$25)))</f>
        <v/>
      </c>
      <c r="E12581" s="36" t="s">
        <v>73</v>
      </c>
      <c r="F12581" s="36">
        <f t="shared" si="6473"/>
        <v>1</v>
      </c>
      <c r="G12581" s="148" t="str">
        <f t="shared" si="6474"/>
        <v>Substantive</v>
      </c>
      <c r="H12581" s="36"/>
      <c r="I12581" s="36"/>
      <c r="J12581" s="126"/>
      <c r="K12581" s="1"/>
      <c r="L12581" s="1"/>
      <c r="M12581" s="1"/>
      <c r="N12581" s="1"/>
      <c r="O12581" s="1"/>
    </row>
    <row r="12582" ht="15.75" customHeight="1">
      <c r="A12582" s="36"/>
      <c r="B12582" s="35" t="str">
        <f t="shared" si="6471"/>
        <v>7b</v>
      </c>
      <c r="C12582" s="144" t="str">
        <f t="shared" si="6472"/>
        <v>Behaviour of light</v>
      </c>
      <c r="D12582" s="36" t="str">
        <f t="array" ref="D12582">IF(INDEX(INDIRECT(J12553),ROW($A$26))="","",INDEX(INDIRECT(J12553),ROW($A$26)))</f>
        <v/>
      </c>
      <c r="E12582" s="36" t="s">
        <v>73</v>
      </c>
      <c r="F12582" s="36">
        <f t="shared" si="6473"/>
        <v>2</v>
      </c>
      <c r="G12582" s="145" t="str">
        <f t="shared" si="6474"/>
        <v>Substantive</v>
      </c>
      <c r="H12582" s="36"/>
      <c r="I12582" s="36"/>
      <c r="J12582" s="126"/>
      <c r="K12582" s="1"/>
      <c r="L12582" s="1"/>
      <c r="M12582" s="1"/>
      <c r="N12582" s="1"/>
      <c r="O12582" s="1"/>
    </row>
    <row r="12583" ht="15.75" customHeight="1">
      <c r="A12583" s="36"/>
      <c r="B12583" s="35" t="str">
        <f t="shared" si="6471"/>
        <v>7c</v>
      </c>
      <c r="C12583" s="144" t="str">
        <f t="shared" si="6472"/>
        <v>Behaviour of light</v>
      </c>
      <c r="D12583" s="36" t="str">
        <f t="array" ref="D12583">IF(INDEX(INDIRECT(J12553),ROW($A$27))="","",INDEX(INDIRECT(J12553),ROW($A$27)))</f>
        <v/>
      </c>
      <c r="E12583" s="36" t="s">
        <v>73</v>
      </c>
      <c r="F12583" s="36">
        <f t="shared" si="6473"/>
        <v>1</v>
      </c>
      <c r="G12583" s="145" t="str">
        <f t="shared" si="6474"/>
        <v>Substantive</v>
      </c>
      <c r="H12583" s="36"/>
      <c r="I12583" s="36"/>
      <c r="J12583" s="126"/>
      <c r="K12583" s="1"/>
      <c r="L12583" s="1"/>
      <c r="M12583" s="1"/>
      <c r="N12583" s="1"/>
      <c r="O12583" s="1"/>
    </row>
    <row r="12584" ht="15.75" customHeight="1">
      <c r="A12584" s="36"/>
      <c r="B12584" s="35" t="str">
        <f t="shared" si="6471"/>
        <v>7d</v>
      </c>
      <c r="C12584" s="144" t="str">
        <f t="shared" si="6472"/>
        <v>Conclusions</v>
      </c>
      <c r="D12584" s="36" t="str">
        <f t="array" ref="D12584">IF(INDEX(INDIRECT(J12553),ROW($A$28))="","",INDEX(INDIRECT(J12553),ROW($A$28)))</f>
        <v/>
      </c>
      <c r="E12584" s="36" t="s">
        <v>73</v>
      </c>
      <c r="F12584" s="36">
        <f t="shared" si="6473"/>
        <v>1</v>
      </c>
      <c r="G12584" s="145" t="str">
        <f t="shared" si="6474"/>
        <v>Disciplinary</v>
      </c>
      <c r="H12584" s="36"/>
      <c r="I12584" s="36"/>
      <c r="J12584" s="126"/>
      <c r="K12584" s="1"/>
      <c r="L12584" s="1"/>
      <c r="M12584" s="1"/>
      <c r="N12584" s="1"/>
      <c r="O12584" s="1"/>
    </row>
    <row r="12585" ht="15.75" customHeight="1">
      <c r="A12585" s="36"/>
      <c r="B12585" s="35" t="str">
        <f t="shared" si="6471"/>
        <v>8a</v>
      </c>
      <c r="C12585" s="144" t="str">
        <f t="shared" si="6472"/>
        <v>Measurement</v>
      </c>
      <c r="D12585" s="36" t="str">
        <f t="array" ref="D12585">IF(INDEX(INDIRECT(J12553),ROW($A$29))="","",INDEX(INDIRECT(J12553),ROW($A$29)))</f>
        <v/>
      </c>
      <c r="E12585" s="36" t="s">
        <v>73</v>
      </c>
      <c r="F12585" s="36">
        <f t="shared" si="6473"/>
        <v>1</v>
      </c>
      <c r="G12585" s="145" t="str">
        <f t="shared" si="6474"/>
        <v>Disciplinary</v>
      </c>
      <c r="H12585" s="36"/>
      <c r="I12585" s="36"/>
      <c r="J12585" s="126"/>
      <c r="K12585" s="1"/>
      <c r="L12585" s="1"/>
      <c r="M12585" s="1"/>
      <c r="N12585" s="1"/>
      <c r="O12585" s="1"/>
    </row>
    <row r="12586" ht="15.75" customHeight="1">
      <c r="A12586" s="36"/>
      <c r="B12586" s="35" t="str">
        <f t="shared" si="6471"/>
        <v>8b</v>
      </c>
      <c r="C12586" s="144" t="str">
        <f t="shared" si="6472"/>
        <v>States of matter</v>
      </c>
      <c r="D12586" s="36" t="str">
        <f t="array" ref="D12586">IF(INDEX(INDIRECT(J12553),ROW($A$30))="","",INDEX(INDIRECT(J12553),ROW($A$30)))</f>
        <v/>
      </c>
      <c r="E12586" s="36" t="s">
        <v>73</v>
      </c>
      <c r="F12586" s="36">
        <f t="shared" si="6473"/>
        <v>1</v>
      </c>
      <c r="G12586" s="145" t="str">
        <f t="shared" si="6474"/>
        <v>Substantive</v>
      </c>
      <c r="H12586" s="36"/>
      <c r="I12586" s="36"/>
      <c r="J12586" s="126"/>
      <c r="K12586" s="1"/>
      <c r="L12586" s="1"/>
      <c r="M12586" s="1"/>
      <c r="N12586" s="1"/>
      <c r="O12586" s="1"/>
    </row>
    <row r="12587" ht="15.75" customHeight="1">
      <c r="A12587" s="36"/>
      <c r="B12587" s="35" t="str">
        <f t="shared" si="6471"/>
        <v>8c</v>
      </c>
      <c r="C12587" s="144" t="str">
        <f t="shared" si="6472"/>
        <v>Accuracy and precision</v>
      </c>
      <c r="D12587" s="36" t="str">
        <f t="array" ref="D12587">IF(INDEX(INDIRECT(J12553),ROW($A$31))="","",INDEX(INDIRECT(J12553),ROW($A$31)))</f>
        <v/>
      </c>
      <c r="E12587" s="36" t="s">
        <v>73</v>
      </c>
      <c r="F12587" s="36">
        <f t="shared" si="6473"/>
        <v>1</v>
      </c>
      <c r="G12587" s="145" t="str">
        <f t="shared" si="6474"/>
        <v>Disciplinary</v>
      </c>
      <c r="H12587" s="36"/>
      <c r="I12587" s="36"/>
      <c r="J12587" s="126"/>
      <c r="K12587" s="1"/>
      <c r="L12587" s="1"/>
      <c r="M12587" s="1"/>
      <c r="N12587" s="1"/>
      <c r="O12587" s="1"/>
    </row>
    <row r="12588" ht="15.75" customHeight="1">
      <c r="A12588" s="36"/>
      <c r="B12588" s="35" t="str">
        <f t="shared" si="6471"/>
        <v>9a</v>
      </c>
      <c r="C12588" s="144" t="str">
        <f t="shared" si="6472"/>
        <v>Planning scientific enquiry</v>
      </c>
      <c r="D12588" s="36" t="str">
        <f t="array" ref="D12588">IF(INDEX(INDIRECT(J12553),ROW($A$32))="","",INDEX(INDIRECT(J12553),ROW($A$32)))</f>
        <v/>
      </c>
      <c r="E12588" s="36" t="s">
        <v>73</v>
      </c>
      <c r="F12588" s="36">
        <f t="shared" si="6473"/>
        <v>2</v>
      </c>
      <c r="G12588" s="145" t="str">
        <f t="shared" si="6474"/>
        <v>Disciplinary</v>
      </c>
      <c r="H12588" s="36"/>
      <c r="I12588" s="36"/>
      <c r="J12588" s="126"/>
      <c r="K12588" s="1"/>
      <c r="L12588" s="1"/>
      <c r="M12588" s="1"/>
      <c r="N12588" s="1"/>
      <c r="O12588" s="1"/>
    </row>
    <row r="12589" ht="15.75" customHeight="1">
      <c r="A12589" s="36"/>
      <c r="B12589" s="35" t="str">
        <f t="shared" si="6471"/>
        <v>9b</v>
      </c>
      <c r="C12589" s="144" t="str">
        <f t="shared" si="6472"/>
        <v>Forces</v>
      </c>
      <c r="D12589" s="36" t="str">
        <f t="array" ref="D12589">IF(INDEX(INDIRECT(J12553),ROW($A$33))="","",INDEX(INDIRECT(J12553),ROW($A$33)))</f>
        <v/>
      </c>
      <c r="E12589" s="36" t="s">
        <v>73</v>
      </c>
      <c r="F12589" s="36">
        <f t="shared" si="6473"/>
        <v>2</v>
      </c>
      <c r="G12589" s="148" t="str">
        <f t="shared" si="6474"/>
        <v>Substantive</v>
      </c>
      <c r="H12589" s="36"/>
      <c r="I12589" s="36"/>
      <c r="J12589" s="126"/>
      <c r="K12589" s="1"/>
      <c r="L12589" s="1"/>
      <c r="M12589" s="1"/>
      <c r="N12589" s="1"/>
      <c r="O12589" s="1"/>
    </row>
    <row r="12590" ht="15.75" customHeight="1">
      <c r="A12590" s="36"/>
      <c r="B12590" s="35" t="str">
        <f t="shared" si="6471"/>
        <v>9c</v>
      </c>
      <c r="C12590" s="144" t="str">
        <f t="shared" si="6472"/>
        <v>Repeatability</v>
      </c>
      <c r="D12590" s="36" t="str">
        <f t="array" ref="D12590">IF(INDEX(INDIRECT(J12553),ROW($A$34))="","",INDEX(INDIRECT(J12553),ROW($A$34)))</f>
        <v/>
      </c>
      <c r="E12590" s="36" t="s">
        <v>73</v>
      </c>
      <c r="F12590" s="36">
        <f t="shared" si="6473"/>
        <v>1</v>
      </c>
      <c r="G12590" s="145" t="str">
        <f t="shared" si="6474"/>
        <v>Disciplinary</v>
      </c>
      <c r="H12590" s="36"/>
      <c r="I12590" s="36"/>
      <c r="J12590" s="126"/>
      <c r="K12590" s="1"/>
      <c r="L12590" s="1"/>
      <c r="M12590" s="1"/>
      <c r="N12590" s="1"/>
      <c r="O12590" s="1"/>
    </row>
    <row r="12591" ht="15.75" customHeight="1">
      <c r="A12591" s="36"/>
      <c r="B12591" s="35" t="str">
        <f t="shared" si="6471"/>
        <v>9d</v>
      </c>
      <c r="C12591" s="144" t="str">
        <f t="shared" si="6472"/>
        <v>Graphs</v>
      </c>
      <c r="D12591" s="36" t="str">
        <f t="array" ref="D12591">IF(INDEX(INDIRECT(J12553),ROW($A$35))="","",INDEX(INDIRECT(J12553),ROW($A$35)))</f>
        <v/>
      </c>
      <c r="E12591" s="36" t="s">
        <v>73</v>
      </c>
      <c r="F12591" s="36">
        <f t="shared" si="6473"/>
        <v>1</v>
      </c>
      <c r="G12591" s="145" t="str">
        <f t="shared" si="6474"/>
        <v>Disciplinary</v>
      </c>
      <c r="H12591" s="36"/>
      <c r="I12591" s="36"/>
      <c r="J12591" s="126"/>
      <c r="K12591" s="1"/>
      <c r="L12591" s="1"/>
      <c r="M12591" s="1"/>
      <c r="N12591" s="1"/>
      <c r="O12591" s="1"/>
    </row>
    <row r="12592" ht="15.75" customHeight="1">
      <c r="A12592" s="36"/>
      <c r="B12592" s="35" t="str">
        <f t="shared" si="6471"/>
        <v>10a</v>
      </c>
      <c r="C12592" s="144" t="str">
        <f t="shared" si="6472"/>
        <v>Physical properties of materials</v>
      </c>
      <c r="D12592" s="36" t="str">
        <f t="array" ref="D12592">IF(INDEX(INDIRECT(J12553),ROW($A$36))="","",INDEX(INDIRECT(J12553),ROW($A$36)))</f>
        <v/>
      </c>
      <c r="E12592" s="36" t="s">
        <v>73</v>
      </c>
      <c r="F12592" s="36">
        <f t="shared" si="6473"/>
        <v>1</v>
      </c>
      <c r="G12592" s="145" t="str">
        <f t="shared" si="6474"/>
        <v>Substantive</v>
      </c>
      <c r="H12592" s="36"/>
      <c r="I12592" s="36"/>
      <c r="J12592" s="126"/>
      <c r="K12592" s="1"/>
      <c r="L12592" s="1"/>
      <c r="M12592" s="1"/>
      <c r="N12592" s="1"/>
      <c r="O12592" s="1"/>
    </row>
    <row r="12593" ht="15.75" customHeight="1">
      <c r="A12593" s="36"/>
      <c r="B12593" s="35" t="str">
        <f t="shared" si="6471"/>
        <v>10b</v>
      </c>
      <c r="C12593" s="144" t="str">
        <f t="shared" si="6472"/>
        <v>Physical properties of materials</v>
      </c>
      <c r="D12593" s="36" t="str">
        <f t="array" ref="D12593">IF(INDEX(INDIRECT(J12553),ROW($A$37))="","",INDEX(INDIRECT(J12553),ROW($A$37)))</f>
        <v/>
      </c>
      <c r="E12593" s="36" t="s">
        <v>73</v>
      </c>
      <c r="F12593" s="36">
        <f t="shared" si="6473"/>
        <v>1</v>
      </c>
      <c r="G12593" s="145" t="str">
        <f t="shared" si="6474"/>
        <v>Substantive</v>
      </c>
      <c r="H12593" s="36"/>
      <c r="I12593" s="36"/>
      <c r="J12593" s="126"/>
      <c r="K12593" s="1"/>
      <c r="L12593" s="1"/>
      <c r="M12593" s="1"/>
      <c r="N12593" s="1"/>
      <c r="O12593" s="1"/>
    </row>
    <row r="12594" ht="15.75" customHeight="1">
      <c r="A12594" s="36"/>
      <c r="B12594" s="35" t="str">
        <f t="shared" si="6471"/>
        <v>10c</v>
      </c>
      <c r="C12594" s="144" t="str">
        <f t="shared" si="6472"/>
        <v>Graphs</v>
      </c>
      <c r="D12594" s="36" t="str">
        <f t="array" ref="D12594">IF(INDEX(INDIRECT(J12553),ROW($A$38))="","",INDEX(INDIRECT(J12553),ROW($A$38)))</f>
        <v/>
      </c>
      <c r="E12594" s="36" t="s">
        <v>73</v>
      </c>
      <c r="F12594" s="36">
        <f t="shared" si="6473"/>
        <v>1</v>
      </c>
      <c r="G12594" s="145" t="str">
        <f t="shared" si="6474"/>
        <v>Disciplinary</v>
      </c>
      <c r="H12594" s="36"/>
      <c r="I12594" s="36"/>
      <c r="J12594" s="126"/>
      <c r="K12594" s="1"/>
      <c r="L12594" s="1"/>
      <c r="M12594" s="1"/>
      <c r="N12594" s="1"/>
      <c r="O12594" s="1"/>
    </row>
    <row r="12595" ht="15.75" customHeight="1">
      <c r="A12595" s="36"/>
      <c r="B12595" s="35" t="str">
        <f t="shared" si="6471"/>
        <v>11a</v>
      </c>
      <c r="C12595" s="144" t="str">
        <f t="shared" si="6472"/>
        <v>Repeatability</v>
      </c>
      <c r="D12595" s="36" t="str">
        <f t="array" ref="D12595">IF(INDEX(INDIRECT(J12553),ROW($A$39))="","",INDEX(INDIRECT(J12553),ROW($A$39)))</f>
        <v/>
      </c>
      <c r="E12595" s="36" t="s">
        <v>73</v>
      </c>
      <c r="F12595" s="36">
        <f t="shared" si="6473"/>
        <v>1</v>
      </c>
      <c r="G12595" s="145" t="str">
        <f t="shared" si="6474"/>
        <v>Disciplinary</v>
      </c>
      <c r="H12595" s="36"/>
      <c r="I12595" s="36"/>
      <c r="J12595" s="126"/>
      <c r="K12595" s="1"/>
      <c r="L12595" s="1"/>
      <c r="M12595" s="1"/>
      <c r="N12595" s="1"/>
      <c r="O12595" s="1"/>
    </row>
    <row r="12596" ht="15.75" customHeight="1">
      <c r="A12596" s="36"/>
      <c r="B12596" s="35" t="str">
        <f t="shared" si="6471"/>
        <v>11b</v>
      </c>
      <c r="C12596" s="144" t="str">
        <f t="shared" si="6472"/>
        <v>Plants</v>
      </c>
      <c r="D12596" s="36" t="str">
        <f t="array" ref="D12596">IF(INDEX(INDIRECT(J12553),ROW($A$40))="","",INDEX(INDIRECT(J12553),ROW($A$40)))</f>
        <v/>
      </c>
      <c r="E12596" s="36" t="s">
        <v>73</v>
      </c>
      <c r="F12596" s="36">
        <f t="shared" si="6473"/>
        <v>1</v>
      </c>
      <c r="G12596" s="145" t="str">
        <f t="shared" si="6474"/>
        <v>Substantive</v>
      </c>
      <c r="H12596" s="36"/>
      <c r="I12596" s="36"/>
      <c r="J12596" s="126"/>
      <c r="K12596" s="1"/>
      <c r="L12596" s="1"/>
      <c r="M12596" s="1"/>
      <c r="N12596" s="1"/>
      <c r="O12596" s="1"/>
    </row>
    <row r="12597" ht="15.75" customHeight="1">
      <c r="A12597" s="36"/>
      <c r="B12597" s="123" t="str">
        <f t="shared" ref="B12597:C12597" si="6475">B12547</f>
        <v>11c</v>
      </c>
      <c r="C12597" s="146" t="str">
        <f t="shared" si="6475"/>
        <v>Conclusions</v>
      </c>
      <c r="D12597" s="36" t="str">
        <f t="array" ref="D12597">IF(INDEX(INDIRECT(J12553),ROW($A$41))="","",INDEX(INDIRECT(J12553),ROW($A$41)))</f>
        <v/>
      </c>
      <c r="E12597" s="36" t="s">
        <v>73</v>
      </c>
      <c r="F12597" s="36">
        <f t="shared" si="6473"/>
        <v>2</v>
      </c>
      <c r="G12597" s="147" t="str">
        <f>IF($G12447="","",$G12447)</f>
        <v>Disciplinary</v>
      </c>
      <c r="H12597" s="36"/>
      <c r="I12597" s="36"/>
      <c r="J12597" s="126"/>
      <c r="K12597" s="1"/>
      <c r="L12597" s="1"/>
      <c r="M12597" s="1"/>
      <c r="N12597" s="1"/>
      <c r="O12597" s="1"/>
    </row>
    <row r="12598" ht="15.75" customHeight="1">
      <c r="A12598" s="36"/>
      <c r="B12598" s="36"/>
      <c r="C12598" s="124" t="s">
        <v>67</v>
      </c>
      <c r="D12598" s="116">
        <f>SUM(D12557:D12597)</f>
        <v>0</v>
      </c>
      <c r="E12598" s="70" t="s">
        <v>73</v>
      </c>
      <c r="F12598" s="71">
        <f>SUM(F12557:F12597)</f>
        <v>50</v>
      </c>
      <c r="G12598" s="36"/>
      <c r="H12598" s="36"/>
      <c r="I12598" s="36"/>
      <c r="J12598" s="126"/>
      <c r="K12598" s="1"/>
      <c r="L12598" s="1"/>
      <c r="M12598" s="1"/>
      <c r="N12598" s="1"/>
      <c r="O12598" s="1"/>
    </row>
    <row r="12599" ht="15.75" customHeight="1">
      <c r="A12599" s="36"/>
      <c r="B12599" s="36"/>
      <c r="C12599" s="54"/>
      <c r="D12599" s="36"/>
      <c r="E12599" s="36"/>
      <c r="F12599" s="36"/>
      <c r="G12599" s="36"/>
      <c r="H12599" s="36"/>
      <c r="I12599" s="36"/>
      <c r="J12599" s="126"/>
      <c r="K12599" s="1"/>
      <c r="L12599" s="1"/>
      <c r="M12599" s="1"/>
      <c r="N12599" s="1"/>
      <c r="O12599" s="1"/>
    </row>
    <row r="12600" ht="15.75" customHeight="1">
      <c r="A12600" s="36"/>
      <c r="B12600" s="36"/>
      <c r="C12600" s="54"/>
      <c r="D12600" s="1"/>
      <c r="E12600" s="36"/>
      <c r="F12600" s="36"/>
      <c r="G12600" s="36"/>
      <c r="H12600" s="36"/>
      <c r="I12600" s="36"/>
      <c r="J12600" s="126"/>
      <c r="K12600" s="1"/>
      <c r="L12600" s="1"/>
      <c r="M12600" s="1"/>
      <c r="N12600" s="1"/>
      <c r="O12600" s="1"/>
    </row>
    <row r="12601" ht="15.75" customHeight="1">
      <c r="A12601" s="51" t="str">
        <f>A12551</f>
        <v>Year 7 Baseline Assessment Feedback</v>
      </c>
      <c r="B12601" s="36"/>
      <c r="C12601" s="54"/>
      <c r="D12601" s="1"/>
      <c r="E12601" s="36"/>
      <c r="F12601" s="36"/>
      <c r="G12601" s="36"/>
      <c r="H12601" s="36"/>
      <c r="I12601" s="36"/>
      <c r="J12601" s="150">
        <f>J12551+1</f>
        <v>269</v>
      </c>
      <c r="K12601" s="1"/>
      <c r="L12601" s="1"/>
      <c r="M12601" s="1"/>
      <c r="N12601" s="1"/>
      <c r="O12601" s="1"/>
    </row>
    <row r="12602" ht="15.75" customHeight="1">
      <c r="A12602" s="54" t="s">
        <v>104</v>
      </c>
      <c r="B12602" s="54" t="str">
        <f>$B$2</f>
        <v>Year 7 Baseline Assessment</v>
      </c>
      <c r="C12602" s="54"/>
      <c r="D12602" s="1"/>
      <c r="E12602" s="36"/>
      <c r="F12602" s="36"/>
      <c r="G12602" s="36"/>
      <c r="H12602" s="36"/>
      <c r="I12602" s="36"/>
      <c r="J12602" s="36" t="str">
        <f>CONCATENATE("Marksheet!$B$",J12601)</f>
        <v>Marksheet!$B$269</v>
      </c>
      <c r="K12602" s="1"/>
      <c r="L12602" s="1"/>
      <c r="M12602" s="1"/>
      <c r="N12602" s="1"/>
      <c r="O12602" s="1"/>
    </row>
    <row r="12603" ht="15.75" customHeight="1">
      <c r="A12603" s="54" t="s">
        <v>100</v>
      </c>
      <c r="B12603" s="54" t="str">
        <f>IF(INDIRECT(J12602)="","",INDIRECT(J12602))</f>
        <v/>
      </c>
      <c r="C12603" s="54"/>
      <c r="D12603" s="1"/>
      <c r="E12603" s="36"/>
      <c r="F12603" s="36"/>
      <c r="G12603" s="36"/>
      <c r="H12603" s="36"/>
      <c r="I12603" s="36"/>
      <c r="J12603" s="36" t="str">
        <f>CONCATENATE("Marksheet!$D$",J12601,":$AV$",J12601)</f>
        <v>Marksheet!$D$269:$AV$269</v>
      </c>
      <c r="K12603" s="1"/>
      <c r="L12603" s="1"/>
      <c r="M12603" s="1"/>
      <c r="N12603" s="1"/>
      <c r="O12603" s="1"/>
    </row>
    <row r="12604" ht="15.75" customHeight="1">
      <c r="A12604" s="54" t="s">
        <v>105</v>
      </c>
      <c r="B12604" s="54" t="str">
        <f>INDIRECT(CONCATENATE("Marksheet!$C$",INDIRECT(CONCATENATE("J",ROW()-3))))</f>
        <v/>
      </c>
      <c r="C12604" s="54"/>
      <c r="D12604" s="36"/>
      <c r="E12604" s="36"/>
      <c r="F12604" s="36"/>
      <c r="G12604" s="36"/>
      <c r="H12604" s="36"/>
      <c r="I12604" s="36"/>
      <c r="J12604" s="126"/>
      <c r="K12604" s="1"/>
      <c r="L12604" s="1"/>
      <c r="M12604" s="1"/>
      <c r="N12604" s="1"/>
      <c r="O12604" s="1"/>
    </row>
    <row r="12605" ht="15.75" customHeight="1">
      <c r="A12605" s="54"/>
      <c r="B12605" s="54"/>
      <c r="C12605" s="54"/>
      <c r="D12605" s="36"/>
      <c r="E12605" s="36"/>
      <c r="F12605" s="36"/>
      <c r="G12605" s="36"/>
      <c r="H12605" s="36"/>
      <c r="I12605" s="36"/>
      <c r="J12605" s="126"/>
      <c r="K12605" s="1"/>
      <c r="L12605" s="1"/>
      <c r="M12605" s="1"/>
      <c r="N12605" s="1"/>
      <c r="O12605" s="1"/>
    </row>
    <row r="12606" ht="15.75" customHeight="1">
      <c r="A12606" s="120"/>
      <c r="B12606" s="80" t="s">
        <v>93</v>
      </c>
      <c r="C12606" s="141" t="s">
        <v>94</v>
      </c>
      <c r="D12606" s="128" t="s">
        <v>95</v>
      </c>
      <c r="E12606" s="58"/>
      <c r="F12606" s="59"/>
      <c r="G12606" s="151" t="s">
        <v>106</v>
      </c>
      <c r="H12606" s="130"/>
      <c r="I12606" s="130"/>
      <c r="J12606" s="131"/>
      <c r="K12606" s="1"/>
      <c r="L12606" s="1"/>
      <c r="M12606" s="1"/>
      <c r="N12606" s="1"/>
      <c r="O12606" s="1"/>
    </row>
    <row r="12607" ht="15.75" customHeight="1">
      <c r="A12607" s="36"/>
      <c r="B12607" s="122" t="str">
        <f t="shared" ref="B12607:B12646" si="6476">IF($B12007="","",$B12007)</f>
        <v>1a</v>
      </c>
      <c r="C12607" s="142" t="str">
        <f t="shared" ref="C12607:C12646" si="6477">IF($C12007="","",$C12007)</f>
        <v>Living and non-living things</v>
      </c>
      <c r="D12607" s="36" t="str">
        <f t="array" ref="D12607">IF(INDEX(INDIRECT(J12603),ROW($A$1))="","",INDEX(INDIRECT(J12603),ROW($A$1)))</f>
        <v/>
      </c>
      <c r="E12607" s="36" t="s">
        <v>73</v>
      </c>
      <c r="F12607" s="36">
        <f t="shared" ref="F12607:F12647" si="6478">IF($F12007="","",$F12007)</f>
        <v>2</v>
      </c>
      <c r="G12607" s="143" t="str">
        <f t="shared" ref="G12607:G12646" si="6479">IF($G11957="","",$G11957)</f>
        <v>Substantive</v>
      </c>
      <c r="H12607" s="36"/>
      <c r="I12607" s="36"/>
      <c r="J12607" s="126"/>
      <c r="K12607" s="1"/>
      <c r="L12607" s="1"/>
      <c r="M12607" s="1"/>
      <c r="N12607" s="1"/>
      <c r="O12607" s="1"/>
    </row>
    <row r="12608" ht="15.75" customHeight="1">
      <c r="A12608" s="36"/>
      <c r="B12608" s="35" t="str">
        <f t="shared" si="6476"/>
        <v>1b</v>
      </c>
      <c r="C12608" s="144" t="str">
        <f t="shared" si="6477"/>
        <v>Measurement</v>
      </c>
      <c r="D12608" s="36" t="str">
        <f t="array" ref="D12608">IF(INDEX(INDIRECT(J12603),ROW($A$2))="","",INDEX(INDIRECT(J12603),ROW($A$2)))</f>
        <v/>
      </c>
      <c r="E12608" s="36" t="s">
        <v>73</v>
      </c>
      <c r="F12608" s="36">
        <f t="shared" si="6478"/>
        <v>1</v>
      </c>
      <c r="G12608" s="145" t="str">
        <f t="shared" si="6479"/>
        <v>Disciplinary</v>
      </c>
      <c r="H12608" s="36"/>
      <c r="I12608" s="36"/>
      <c r="J12608" s="126"/>
      <c r="K12608" s="1"/>
      <c r="L12608" s="1"/>
      <c r="M12608" s="1"/>
      <c r="N12608" s="1"/>
      <c r="O12608" s="1"/>
    </row>
    <row r="12609" ht="15.75" customHeight="1">
      <c r="A12609" s="36"/>
      <c r="B12609" s="35" t="str">
        <f t="shared" si="6476"/>
        <v>1c</v>
      </c>
      <c r="C12609" s="144" t="str">
        <f t="shared" si="6477"/>
        <v>Tables</v>
      </c>
      <c r="D12609" s="36" t="str">
        <f t="array" ref="D12609">IF(INDEX(INDIRECT(J12603),ROW($A$3))="","",INDEX(INDIRECT(J12603),ROW($A$3)))</f>
        <v/>
      </c>
      <c r="E12609" s="36" t="s">
        <v>73</v>
      </c>
      <c r="F12609" s="36">
        <f t="shared" si="6478"/>
        <v>1</v>
      </c>
      <c r="G12609" s="145" t="str">
        <f t="shared" si="6479"/>
        <v>Disciplinary</v>
      </c>
      <c r="H12609" s="36"/>
      <c r="I12609" s="36"/>
      <c r="J12609" s="126"/>
      <c r="K12609" s="1"/>
      <c r="L12609" s="1"/>
      <c r="M12609" s="1"/>
      <c r="N12609" s="1"/>
      <c r="O12609" s="1"/>
    </row>
    <row r="12610" ht="15.75" customHeight="1">
      <c r="A12610" s="36"/>
      <c r="B12610" s="35" t="str">
        <f t="shared" si="6476"/>
        <v>1d</v>
      </c>
      <c r="C12610" s="144" t="str">
        <f t="shared" si="6477"/>
        <v>Plants</v>
      </c>
      <c r="D12610" s="36" t="str">
        <f t="array" ref="D12610">IF(INDEX(INDIRECT(J12603),ROW($A$4))="","",INDEX(INDIRECT(J12603),ROW($A$4)))</f>
        <v/>
      </c>
      <c r="E12610" s="36" t="s">
        <v>73</v>
      </c>
      <c r="F12610" s="36">
        <f t="shared" si="6478"/>
        <v>1</v>
      </c>
      <c r="G12610" s="145" t="str">
        <f t="shared" si="6479"/>
        <v>Substantive</v>
      </c>
      <c r="H12610" s="36"/>
      <c r="I12610" s="36"/>
      <c r="J12610" s="126"/>
      <c r="K12610" s="1"/>
      <c r="L12610" s="1"/>
      <c r="M12610" s="1"/>
      <c r="N12610" s="1"/>
      <c r="O12610" s="1"/>
    </row>
    <row r="12611" ht="15.75" customHeight="1">
      <c r="A12611" s="36"/>
      <c r="B12611" s="35" t="str">
        <f t="shared" si="6476"/>
        <v>1e</v>
      </c>
      <c r="C12611" s="144" t="str">
        <f t="shared" si="6477"/>
        <v>Food chains</v>
      </c>
      <c r="D12611" s="36" t="str">
        <f t="array" ref="D12611">IF(INDEX(INDIRECT(J12603),ROW($A$5))="","",INDEX(INDIRECT(J12603),ROW($A$5)))</f>
        <v/>
      </c>
      <c r="E12611" s="36" t="s">
        <v>73</v>
      </c>
      <c r="F12611" s="36">
        <f t="shared" si="6478"/>
        <v>2</v>
      </c>
      <c r="G12611" s="145" t="str">
        <f t="shared" si="6479"/>
        <v>Substantive</v>
      </c>
      <c r="H12611" s="36"/>
      <c r="I12611" s="36"/>
      <c r="J12611" s="126"/>
      <c r="K12611" s="1"/>
      <c r="L12611" s="1"/>
      <c r="M12611" s="1"/>
      <c r="N12611" s="1"/>
      <c r="O12611" s="1"/>
    </row>
    <row r="12612" ht="15.75" customHeight="1">
      <c r="A12612" s="36"/>
      <c r="B12612" s="35" t="str">
        <f t="shared" si="6476"/>
        <v>2a</v>
      </c>
      <c r="C12612" s="144" t="str">
        <f t="shared" si="6477"/>
        <v>States of matter</v>
      </c>
      <c r="D12612" s="36" t="str">
        <f t="array" ref="D12612">IF(INDEX(INDIRECT(J12603),ROW($A$6))="","",INDEX(INDIRECT(J12603),ROW($A$6)))</f>
        <v/>
      </c>
      <c r="E12612" s="36" t="s">
        <v>73</v>
      </c>
      <c r="F12612" s="36">
        <f t="shared" si="6478"/>
        <v>1</v>
      </c>
      <c r="G12612" s="145" t="str">
        <f t="shared" si="6479"/>
        <v>Substantive</v>
      </c>
      <c r="H12612" s="36"/>
      <c r="I12612" s="36"/>
      <c r="J12612" s="126"/>
      <c r="K12612" s="1"/>
      <c r="L12612" s="1"/>
      <c r="M12612" s="1"/>
      <c r="N12612" s="1"/>
      <c r="O12612" s="1"/>
    </row>
    <row r="12613" ht="15.75" customHeight="1">
      <c r="A12613" s="36"/>
      <c r="B12613" s="35" t="str">
        <f t="shared" si="6476"/>
        <v>2b</v>
      </c>
      <c r="C12613" s="144" t="str">
        <f t="shared" si="6477"/>
        <v>Graphs</v>
      </c>
      <c r="D12613" s="36" t="str">
        <f t="array" ref="D12613">IF(INDEX(INDIRECT(J12603),ROW($A$7))="","",INDEX(INDIRECT(J12603),ROW($A$7)))</f>
        <v/>
      </c>
      <c r="E12613" s="36" t="s">
        <v>73</v>
      </c>
      <c r="F12613" s="36">
        <f t="shared" si="6478"/>
        <v>1</v>
      </c>
      <c r="G12613" s="148" t="str">
        <f t="shared" si="6479"/>
        <v>Disciplinary</v>
      </c>
      <c r="H12613" s="36"/>
      <c r="I12613" s="36"/>
      <c r="J12613" s="126"/>
      <c r="K12613" s="1"/>
      <c r="L12613" s="1"/>
      <c r="M12613" s="1"/>
      <c r="N12613" s="1"/>
      <c r="O12613" s="1"/>
    </row>
    <row r="12614" ht="15.75" customHeight="1">
      <c r="A12614" s="36"/>
      <c r="B12614" s="35" t="str">
        <f t="shared" si="6476"/>
        <v>2c</v>
      </c>
      <c r="C12614" s="144" t="str">
        <f t="shared" si="6477"/>
        <v>Plants</v>
      </c>
      <c r="D12614" s="36" t="str">
        <f t="array" ref="D12614">IF(INDEX(INDIRECT(J12603),ROW($A$8))="","",INDEX(INDIRECT(J12603),ROW($A$8)))</f>
        <v/>
      </c>
      <c r="E12614" s="36" t="s">
        <v>73</v>
      </c>
      <c r="F12614" s="36">
        <f t="shared" si="6478"/>
        <v>1</v>
      </c>
      <c r="G12614" s="145" t="str">
        <f t="shared" si="6479"/>
        <v>Substantive</v>
      </c>
      <c r="H12614" s="36"/>
      <c r="I12614" s="36"/>
      <c r="J12614" s="126"/>
      <c r="K12614" s="1"/>
      <c r="L12614" s="1"/>
      <c r="M12614" s="1"/>
      <c r="N12614" s="1"/>
      <c r="O12614" s="1"/>
    </row>
    <row r="12615" ht="15.75" customHeight="1">
      <c r="A12615" s="36"/>
      <c r="B12615" s="35" t="str">
        <f t="shared" si="6476"/>
        <v>3a</v>
      </c>
      <c r="C12615" s="144" t="str">
        <f t="shared" si="6477"/>
        <v>Reversible and non-reversible changes</v>
      </c>
      <c r="D12615" s="36" t="str">
        <f t="array" ref="D12615">IF(INDEX(INDIRECT(J12603),ROW($A$9))="","",INDEX(INDIRECT(J12603),ROW($A$9)))</f>
        <v/>
      </c>
      <c r="E12615" s="36" t="s">
        <v>73</v>
      </c>
      <c r="F12615" s="36">
        <f t="shared" si="6478"/>
        <v>2</v>
      </c>
      <c r="G12615" s="145" t="str">
        <f t="shared" si="6479"/>
        <v>Substantive</v>
      </c>
      <c r="H12615" s="36"/>
      <c r="I12615" s="36"/>
      <c r="J12615" s="126"/>
      <c r="K12615" s="1"/>
      <c r="L12615" s="1"/>
      <c r="M12615" s="1"/>
      <c r="N12615" s="1"/>
      <c r="O12615" s="1"/>
    </row>
    <row r="12616" ht="15.75" customHeight="1">
      <c r="A12616" s="36"/>
      <c r="B12616" s="35" t="str">
        <f t="shared" si="6476"/>
        <v>3b</v>
      </c>
      <c r="C12616" s="144" t="str">
        <f t="shared" si="6477"/>
        <v>Units</v>
      </c>
      <c r="D12616" s="36" t="str">
        <f t="array" ref="D12616">IF(INDEX(INDIRECT(J12603),ROW($A$10))="","",INDEX(INDIRECT(J12603),ROW($A$10)))</f>
        <v/>
      </c>
      <c r="E12616" s="36" t="s">
        <v>73</v>
      </c>
      <c r="F12616" s="36">
        <f t="shared" si="6478"/>
        <v>1</v>
      </c>
      <c r="G12616" s="145" t="str">
        <f t="shared" si="6479"/>
        <v>Disciplinary</v>
      </c>
      <c r="H12616" s="36"/>
      <c r="I12616" s="36"/>
      <c r="J12616" s="126"/>
      <c r="K12616" s="1"/>
      <c r="L12616" s="1"/>
      <c r="M12616" s="1"/>
      <c r="N12616" s="1"/>
      <c r="O12616" s="1"/>
    </row>
    <row r="12617" ht="15.75" customHeight="1">
      <c r="A12617" s="36"/>
      <c r="B12617" s="35" t="str">
        <f t="shared" si="6476"/>
        <v>3c</v>
      </c>
      <c r="C12617" s="144" t="str">
        <f t="shared" si="6477"/>
        <v>Hazards, risks and precautions</v>
      </c>
      <c r="D12617" s="36" t="str">
        <f t="array" ref="D12617">IF(INDEX(INDIRECT(J12603),ROW($A$11))="","",INDEX(INDIRECT(J12603),ROW($A$11)))</f>
        <v/>
      </c>
      <c r="E12617" s="36" t="s">
        <v>73</v>
      </c>
      <c r="F12617" s="36">
        <f t="shared" si="6478"/>
        <v>1</v>
      </c>
      <c r="G12617" s="149" t="str">
        <f t="shared" si="6479"/>
        <v>Disciplinary</v>
      </c>
      <c r="H12617" s="36"/>
      <c r="I12617" s="36"/>
      <c r="J12617" s="126"/>
      <c r="K12617" s="1"/>
      <c r="L12617" s="1"/>
      <c r="M12617" s="1"/>
      <c r="N12617" s="1"/>
      <c r="O12617" s="1"/>
    </row>
    <row r="12618" ht="15.75" customHeight="1">
      <c r="A12618" s="36"/>
      <c r="B12618" s="35" t="str">
        <f t="shared" si="6476"/>
        <v>3d</v>
      </c>
      <c r="C12618" s="144" t="str">
        <f t="shared" si="6477"/>
        <v>States of matter</v>
      </c>
      <c r="D12618" s="36" t="str">
        <f t="array" ref="D12618">IF(INDEX(INDIRECT(J12603),ROW($A$12))="","",INDEX(INDIRECT(J12603),ROW($A$12)))</f>
        <v/>
      </c>
      <c r="E12618" s="36" t="s">
        <v>73</v>
      </c>
      <c r="F12618" s="36">
        <f t="shared" si="6478"/>
        <v>1</v>
      </c>
      <c r="G12618" s="145" t="str">
        <f t="shared" si="6479"/>
        <v>Substantive</v>
      </c>
      <c r="H12618" s="36"/>
      <c r="I12618" s="36"/>
      <c r="J12618" s="126"/>
      <c r="K12618" s="1"/>
      <c r="L12618" s="1"/>
      <c r="M12618" s="1"/>
      <c r="N12618" s="1"/>
      <c r="O12618" s="1"/>
    </row>
    <row r="12619" ht="15.75" customHeight="1">
      <c r="A12619" s="36"/>
      <c r="B12619" s="35" t="str">
        <f t="shared" si="6476"/>
        <v>3e</v>
      </c>
      <c r="C12619" s="144" t="str">
        <f t="shared" si="6477"/>
        <v>Reversible and non-reversible changes</v>
      </c>
      <c r="D12619" s="36" t="str">
        <f t="array" ref="D12619">IF(INDEX(INDIRECT(J12603),ROW($A$13))="","",INDEX(INDIRECT(J12603),ROW($A$13)))</f>
        <v/>
      </c>
      <c r="E12619" s="36" t="s">
        <v>73</v>
      </c>
      <c r="F12619" s="36">
        <f t="shared" si="6478"/>
        <v>1</v>
      </c>
      <c r="G12619" s="145" t="str">
        <f t="shared" si="6479"/>
        <v>Substantive</v>
      </c>
      <c r="H12619" s="36"/>
      <c r="I12619" s="36"/>
      <c r="J12619" s="126"/>
      <c r="K12619" s="1"/>
      <c r="L12619" s="1"/>
      <c r="M12619" s="1"/>
      <c r="N12619" s="1"/>
      <c r="O12619" s="1"/>
    </row>
    <row r="12620" ht="15.75" customHeight="1">
      <c r="A12620" s="36"/>
      <c r="B12620" s="35" t="str">
        <f t="shared" si="6476"/>
        <v>4a</v>
      </c>
      <c r="C12620" s="144" t="str">
        <f t="shared" si="6477"/>
        <v>Equipment</v>
      </c>
      <c r="D12620" s="36" t="str">
        <f t="array" ref="D12620">IF(INDEX(INDIRECT(J12603),ROW($A$14))="","",INDEX(INDIRECT(J12603),ROW($A$14)))</f>
        <v/>
      </c>
      <c r="E12620" s="36" t="s">
        <v>73</v>
      </c>
      <c r="F12620" s="36">
        <f t="shared" si="6478"/>
        <v>2</v>
      </c>
      <c r="G12620" s="145" t="str">
        <f t="shared" si="6479"/>
        <v>Disciplinary</v>
      </c>
      <c r="H12620" s="36"/>
      <c r="I12620" s="36"/>
      <c r="J12620" s="126"/>
      <c r="K12620" s="1"/>
      <c r="L12620" s="1"/>
      <c r="M12620" s="1"/>
      <c r="N12620" s="1"/>
      <c r="O12620" s="1"/>
    </row>
    <row r="12621" ht="15.75" customHeight="1">
      <c r="A12621" s="36"/>
      <c r="B12621" s="35" t="str">
        <f t="shared" si="6476"/>
        <v>4b</v>
      </c>
      <c r="C12621" s="144" t="str">
        <f t="shared" si="6477"/>
        <v>Accuracy and precision</v>
      </c>
      <c r="D12621" s="36" t="str">
        <f t="array" ref="D12621">IF(INDEX(INDIRECT(J12603),ROW($A$15))="","",INDEX(INDIRECT(J12603),ROW($A$15)))</f>
        <v/>
      </c>
      <c r="E12621" s="36" t="s">
        <v>73</v>
      </c>
      <c r="F12621" s="36">
        <f t="shared" si="6478"/>
        <v>1</v>
      </c>
      <c r="G12621" s="145" t="str">
        <f t="shared" si="6479"/>
        <v>Disciplinary</v>
      </c>
      <c r="H12621" s="36"/>
      <c r="I12621" s="36"/>
      <c r="J12621" s="126"/>
      <c r="K12621" s="1"/>
      <c r="L12621" s="1"/>
      <c r="M12621" s="1"/>
      <c r="N12621" s="1"/>
      <c r="O12621" s="1"/>
    </row>
    <row r="12622" ht="15.75" customHeight="1">
      <c r="A12622" s="36"/>
      <c r="B12622" s="35" t="str">
        <f t="shared" si="6476"/>
        <v>4c</v>
      </c>
      <c r="C12622" s="144" t="str">
        <f t="shared" si="6477"/>
        <v>Conclusions</v>
      </c>
      <c r="D12622" s="36" t="str">
        <f t="array" ref="D12622">IF(INDEX(INDIRECT(J12603),ROW($A$16))="","",INDEX(INDIRECT(J12603),ROW($A$16)))</f>
        <v/>
      </c>
      <c r="E12622" s="36" t="s">
        <v>73</v>
      </c>
      <c r="F12622" s="36">
        <f t="shared" si="6478"/>
        <v>1</v>
      </c>
      <c r="G12622" s="145" t="str">
        <f t="shared" si="6479"/>
        <v>Disciplinary</v>
      </c>
      <c r="H12622" s="36"/>
      <c r="I12622" s="36"/>
      <c r="J12622" s="126"/>
      <c r="K12622" s="1"/>
      <c r="L12622" s="1"/>
      <c r="M12622" s="1"/>
      <c r="N12622" s="1"/>
      <c r="O12622" s="1"/>
    </row>
    <row r="12623" ht="15.75" customHeight="1">
      <c r="A12623" s="36"/>
      <c r="B12623" s="35" t="str">
        <f t="shared" si="6476"/>
        <v>5a</v>
      </c>
      <c r="C12623" s="144" t="str">
        <f t="shared" si="6477"/>
        <v>Hazards, risks and precautions</v>
      </c>
      <c r="D12623" s="36" t="str">
        <f t="array" ref="D12623">IF(INDEX(INDIRECT(J12603),ROW($A$17))="","",INDEX(INDIRECT(J12603),ROW($A$17)))</f>
        <v/>
      </c>
      <c r="E12623" s="36" t="s">
        <v>73</v>
      </c>
      <c r="F12623" s="36">
        <f t="shared" si="6478"/>
        <v>1</v>
      </c>
      <c r="G12623" s="145" t="str">
        <f t="shared" si="6479"/>
        <v>Disciplinary</v>
      </c>
      <c r="H12623" s="36"/>
      <c r="I12623" s="36"/>
      <c r="J12623" s="126"/>
      <c r="K12623" s="1"/>
      <c r="L12623" s="1"/>
      <c r="M12623" s="1"/>
      <c r="N12623" s="1"/>
      <c r="O12623" s="1"/>
    </row>
    <row r="12624" ht="15.75" customHeight="1">
      <c r="A12624" s="36"/>
      <c r="B12624" s="35" t="str">
        <f t="shared" si="6476"/>
        <v>5b</v>
      </c>
      <c r="C12624" s="144" t="str">
        <f t="shared" si="6477"/>
        <v>Electricity</v>
      </c>
      <c r="D12624" s="36" t="str">
        <f t="array" ref="D12624">IF(INDEX(INDIRECT(J12603),ROW($A$18))="","",INDEX(INDIRECT(J12603),ROW($A$18)))</f>
        <v/>
      </c>
      <c r="E12624" s="36" t="s">
        <v>73</v>
      </c>
      <c r="F12624" s="36">
        <f t="shared" si="6478"/>
        <v>1</v>
      </c>
      <c r="G12624" s="145" t="str">
        <f t="shared" si="6479"/>
        <v>Substantive</v>
      </c>
      <c r="H12624" s="36"/>
      <c r="I12624" s="36"/>
      <c r="J12624" s="126"/>
      <c r="K12624" s="1"/>
      <c r="L12624" s="1"/>
      <c r="M12624" s="1"/>
      <c r="N12624" s="1"/>
      <c r="O12624" s="1"/>
    </row>
    <row r="12625" ht="15.75" customHeight="1">
      <c r="A12625" s="36"/>
      <c r="B12625" s="35" t="str">
        <f t="shared" si="6476"/>
        <v>5c</v>
      </c>
      <c r="C12625" s="144" t="str">
        <f t="shared" si="6477"/>
        <v>Physical properties of materials</v>
      </c>
      <c r="D12625" s="36" t="str">
        <f t="array" ref="D12625">IF(INDEX(INDIRECT(J12603),ROW($A$19))="","",INDEX(INDIRECT(J12603),ROW($A$19)))</f>
        <v/>
      </c>
      <c r="E12625" s="36" t="s">
        <v>73</v>
      </c>
      <c r="F12625" s="36">
        <f t="shared" si="6478"/>
        <v>1</v>
      </c>
      <c r="G12625" s="145" t="str">
        <f t="shared" si="6479"/>
        <v>Substantive</v>
      </c>
      <c r="H12625" s="36"/>
      <c r="I12625" s="36"/>
      <c r="J12625" s="126"/>
      <c r="K12625" s="1"/>
      <c r="L12625" s="1"/>
      <c r="M12625" s="1"/>
      <c r="N12625" s="1"/>
      <c r="O12625" s="1"/>
    </row>
    <row r="12626" ht="15.75" customHeight="1">
      <c r="A12626" s="36"/>
      <c r="B12626" s="35" t="str">
        <f t="shared" si="6476"/>
        <v>5d</v>
      </c>
      <c r="C12626" s="144" t="str">
        <f t="shared" si="6477"/>
        <v>Electricity</v>
      </c>
      <c r="D12626" s="36" t="str">
        <f t="array" ref="D12626">IF(INDEX(INDIRECT(J12603),ROW($A$20))="","",INDEX(INDIRECT(J12603),ROW($A$20)))</f>
        <v/>
      </c>
      <c r="E12626" s="36" t="s">
        <v>73</v>
      </c>
      <c r="F12626" s="36">
        <f t="shared" si="6478"/>
        <v>1</v>
      </c>
      <c r="G12626" s="145" t="str">
        <f t="shared" si="6479"/>
        <v>Substantive</v>
      </c>
      <c r="H12626" s="36"/>
      <c r="I12626" s="36"/>
      <c r="J12626" s="126"/>
      <c r="K12626" s="1"/>
      <c r="L12626" s="1"/>
      <c r="M12626" s="1"/>
      <c r="N12626" s="1"/>
      <c r="O12626" s="1"/>
    </row>
    <row r="12627" ht="15.75" customHeight="1">
      <c r="A12627" s="36"/>
      <c r="B12627" s="35" t="str">
        <f t="shared" si="6476"/>
        <v>6a</v>
      </c>
      <c r="C12627" s="144" t="str">
        <f t="shared" si="6477"/>
        <v>Planning scientific enquiry</v>
      </c>
      <c r="D12627" s="36" t="str">
        <f t="array" ref="D12627">IF(INDEX(INDIRECT(J12603),ROW($A$21))="","",INDEX(INDIRECT(J12603),ROW($A$21)))</f>
        <v/>
      </c>
      <c r="E12627" s="36" t="s">
        <v>73</v>
      </c>
      <c r="F12627" s="36">
        <f t="shared" si="6478"/>
        <v>2</v>
      </c>
      <c r="G12627" s="145" t="str">
        <f t="shared" si="6479"/>
        <v>Disciplinary</v>
      </c>
      <c r="H12627" s="36"/>
      <c r="I12627" s="36"/>
      <c r="J12627" s="126"/>
      <c r="K12627" s="1"/>
      <c r="L12627" s="1"/>
      <c r="M12627" s="1"/>
      <c r="N12627" s="1"/>
      <c r="O12627" s="1"/>
    </row>
    <row r="12628" ht="15.75" customHeight="1">
      <c r="A12628" s="36"/>
      <c r="B12628" s="35" t="str">
        <f t="shared" si="6476"/>
        <v>6b</v>
      </c>
      <c r="C12628" s="144" t="str">
        <f t="shared" si="6477"/>
        <v>Units</v>
      </c>
      <c r="D12628" s="36" t="str">
        <f t="array" ref="D12628">IF(INDEX(INDIRECT(J12603),ROW($A$22))="","",INDEX(INDIRECT(J12603),ROW($A$22)))</f>
        <v/>
      </c>
      <c r="E12628" s="36" t="s">
        <v>73</v>
      </c>
      <c r="F12628" s="36">
        <f t="shared" si="6478"/>
        <v>1</v>
      </c>
      <c r="G12628" s="145" t="str">
        <f t="shared" si="6479"/>
        <v>Disciplinary</v>
      </c>
      <c r="H12628" s="36"/>
      <c r="I12628" s="36"/>
      <c r="J12628" s="126"/>
      <c r="K12628" s="1"/>
      <c r="L12628" s="1"/>
      <c r="M12628" s="1"/>
      <c r="N12628" s="1"/>
      <c r="O12628" s="1"/>
    </row>
    <row r="12629" ht="15.75" customHeight="1">
      <c r="A12629" s="36"/>
      <c r="B12629" s="35" t="str">
        <f t="shared" si="6476"/>
        <v>6c</v>
      </c>
      <c r="C12629" s="144" t="str">
        <f t="shared" si="6477"/>
        <v>Forces</v>
      </c>
      <c r="D12629" s="36" t="str">
        <f t="array" ref="D12629">IF(INDEX(INDIRECT(J12603),ROW($A$23))="","",INDEX(INDIRECT(J12603),ROW($A$23)))</f>
        <v/>
      </c>
      <c r="E12629" s="36" t="s">
        <v>73</v>
      </c>
      <c r="F12629" s="36">
        <f t="shared" si="6478"/>
        <v>1</v>
      </c>
      <c r="G12629" s="148" t="str">
        <f t="shared" si="6479"/>
        <v>Substantive</v>
      </c>
      <c r="H12629" s="36"/>
      <c r="I12629" s="36"/>
      <c r="J12629" s="126"/>
      <c r="K12629" s="1"/>
      <c r="L12629" s="1"/>
      <c r="M12629" s="1"/>
      <c r="N12629" s="1"/>
      <c r="O12629" s="1"/>
    </row>
    <row r="12630" ht="15.75" customHeight="1">
      <c r="A12630" s="36"/>
      <c r="B12630" s="35" t="str">
        <f t="shared" si="6476"/>
        <v>6d</v>
      </c>
      <c r="C12630" s="144" t="str">
        <f t="shared" si="6477"/>
        <v>Tables</v>
      </c>
      <c r="D12630" s="36" t="str">
        <f t="array" ref="D12630">IF(INDEX(INDIRECT(J12603),ROW($A$24))="","",INDEX(INDIRECT(J12603),ROW($A$24)))</f>
        <v/>
      </c>
      <c r="E12630" s="36" t="s">
        <v>73</v>
      </c>
      <c r="F12630" s="36">
        <f t="shared" si="6478"/>
        <v>1</v>
      </c>
      <c r="G12630" s="145" t="str">
        <f t="shared" si="6479"/>
        <v>Disciplinary</v>
      </c>
      <c r="H12630" s="36"/>
      <c r="I12630" s="36"/>
      <c r="J12630" s="126"/>
      <c r="K12630" s="1"/>
      <c r="L12630" s="1"/>
      <c r="M12630" s="1"/>
      <c r="N12630" s="1"/>
      <c r="O12630" s="1"/>
    </row>
    <row r="12631" ht="15.75" customHeight="1">
      <c r="A12631" s="36"/>
      <c r="B12631" s="35" t="str">
        <f t="shared" si="6476"/>
        <v>7a</v>
      </c>
      <c r="C12631" s="144" t="str">
        <f t="shared" si="6477"/>
        <v>Behaviour of light</v>
      </c>
      <c r="D12631" s="36" t="str">
        <f t="array" ref="D12631">IF(INDEX(INDIRECT(J12603),ROW($A$25))="","",INDEX(INDIRECT(J12603),ROW($A$25)))</f>
        <v/>
      </c>
      <c r="E12631" s="36" t="s">
        <v>73</v>
      </c>
      <c r="F12631" s="36">
        <f t="shared" si="6478"/>
        <v>1</v>
      </c>
      <c r="G12631" s="148" t="str">
        <f t="shared" si="6479"/>
        <v>Substantive</v>
      </c>
      <c r="H12631" s="36"/>
      <c r="I12631" s="36"/>
      <c r="J12631" s="126"/>
      <c r="K12631" s="1"/>
      <c r="L12631" s="1"/>
      <c r="M12631" s="1"/>
      <c r="N12631" s="1"/>
      <c r="O12631" s="1"/>
    </row>
    <row r="12632" ht="15.75" customHeight="1">
      <c r="A12632" s="36"/>
      <c r="B12632" s="35" t="str">
        <f t="shared" si="6476"/>
        <v>7b</v>
      </c>
      <c r="C12632" s="144" t="str">
        <f t="shared" si="6477"/>
        <v>Behaviour of light</v>
      </c>
      <c r="D12632" s="36" t="str">
        <f t="array" ref="D12632">IF(INDEX(INDIRECT(J12603),ROW($A$26))="","",INDEX(INDIRECT(J12603),ROW($A$26)))</f>
        <v/>
      </c>
      <c r="E12632" s="36" t="s">
        <v>73</v>
      </c>
      <c r="F12632" s="36">
        <f t="shared" si="6478"/>
        <v>2</v>
      </c>
      <c r="G12632" s="145" t="str">
        <f t="shared" si="6479"/>
        <v>Substantive</v>
      </c>
      <c r="H12632" s="36"/>
      <c r="I12632" s="36"/>
      <c r="J12632" s="126"/>
      <c r="K12632" s="1"/>
      <c r="L12632" s="1"/>
      <c r="M12632" s="1"/>
      <c r="N12632" s="1"/>
      <c r="O12632" s="1"/>
    </row>
    <row r="12633" ht="15.75" customHeight="1">
      <c r="A12633" s="36"/>
      <c r="B12633" s="35" t="str">
        <f t="shared" si="6476"/>
        <v>7c</v>
      </c>
      <c r="C12633" s="144" t="str">
        <f t="shared" si="6477"/>
        <v>Behaviour of light</v>
      </c>
      <c r="D12633" s="36" t="str">
        <f t="array" ref="D12633">IF(INDEX(INDIRECT(J12603),ROW($A$27))="","",INDEX(INDIRECT(J12603),ROW($A$27)))</f>
        <v/>
      </c>
      <c r="E12633" s="36" t="s">
        <v>73</v>
      </c>
      <c r="F12633" s="36">
        <f t="shared" si="6478"/>
        <v>1</v>
      </c>
      <c r="G12633" s="145" t="str">
        <f t="shared" si="6479"/>
        <v>Substantive</v>
      </c>
      <c r="H12633" s="36"/>
      <c r="I12633" s="36"/>
      <c r="J12633" s="126"/>
      <c r="K12633" s="1"/>
      <c r="L12633" s="1"/>
      <c r="M12633" s="1"/>
      <c r="N12633" s="1"/>
      <c r="O12633" s="1"/>
    </row>
    <row r="12634" ht="15.75" customHeight="1">
      <c r="A12634" s="36"/>
      <c r="B12634" s="35" t="str">
        <f t="shared" si="6476"/>
        <v>7d</v>
      </c>
      <c r="C12634" s="144" t="str">
        <f t="shared" si="6477"/>
        <v>Conclusions</v>
      </c>
      <c r="D12634" s="36" t="str">
        <f t="array" ref="D12634">IF(INDEX(INDIRECT(J12603),ROW($A$28))="","",INDEX(INDIRECT(J12603),ROW($A$28)))</f>
        <v/>
      </c>
      <c r="E12634" s="36" t="s">
        <v>73</v>
      </c>
      <c r="F12634" s="36">
        <f t="shared" si="6478"/>
        <v>1</v>
      </c>
      <c r="G12634" s="145" t="str">
        <f t="shared" si="6479"/>
        <v>Disciplinary</v>
      </c>
      <c r="H12634" s="36"/>
      <c r="I12634" s="36"/>
      <c r="J12634" s="126"/>
      <c r="K12634" s="1"/>
      <c r="L12634" s="1"/>
      <c r="M12634" s="1"/>
      <c r="N12634" s="1"/>
      <c r="O12634" s="1"/>
    </row>
    <row r="12635" ht="15.75" customHeight="1">
      <c r="A12635" s="36"/>
      <c r="B12635" s="35" t="str">
        <f t="shared" si="6476"/>
        <v>8a</v>
      </c>
      <c r="C12635" s="144" t="str">
        <f t="shared" si="6477"/>
        <v>Measurement</v>
      </c>
      <c r="D12635" s="36" t="str">
        <f t="array" ref="D12635">IF(INDEX(INDIRECT(J12603),ROW($A$29))="","",INDEX(INDIRECT(J12603),ROW($A$29)))</f>
        <v/>
      </c>
      <c r="E12635" s="36" t="s">
        <v>73</v>
      </c>
      <c r="F12635" s="36">
        <f t="shared" si="6478"/>
        <v>1</v>
      </c>
      <c r="G12635" s="145" t="str">
        <f t="shared" si="6479"/>
        <v>Disciplinary</v>
      </c>
      <c r="H12635" s="36"/>
      <c r="I12635" s="36"/>
      <c r="J12635" s="126"/>
      <c r="K12635" s="1"/>
      <c r="L12635" s="1"/>
      <c r="M12635" s="1"/>
      <c r="N12635" s="1"/>
      <c r="O12635" s="1"/>
    </row>
    <row r="12636" ht="15.75" customHeight="1">
      <c r="A12636" s="36"/>
      <c r="B12636" s="35" t="str">
        <f t="shared" si="6476"/>
        <v>8b</v>
      </c>
      <c r="C12636" s="144" t="str">
        <f t="shared" si="6477"/>
        <v>States of matter</v>
      </c>
      <c r="D12636" s="36" t="str">
        <f t="array" ref="D12636">IF(INDEX(INDIRECT(J12603),ROW($A$30))="","",INDEX(INDIRECT(J12603),ROW($A$30)))</f>
        <v/>
      </c>
      <c r="E12636" s="36" t="s">
        <v>73</v>
      </c>
      <c r="F12636" s="36">
        <f t="shared" si="6478"/>
        <v>1</v>
      </c>
      <c r="G12636" s="145" t="str">
        <f t="shared" si="6479"/>
        <v>Substantive</v>
      </c>
      <c r="H12636" s="36"/>
      <c r="I12636" s="36"/>
      <c r="J12636" s="126"/>
      <c r="K12636" s="1"/>
      <c r="L12636" s="1"/>
      <c r="M12636" s="1"/>
      <c r="N12636" s="1"/>
      <c r="O12636" s="1"/>
    </row>
    <row r="12637" ht="15.75" customHeight="1">
      <c r="A12637" s="36"/>
      <c r="B12637" s="35" t="str">
        <f t="shared" si="6476"/>
        <v>8c</v>
      </c>
      <c r="C12637" s="144" t="str">
        <f t="shared" si="6477"/>
        <v>Accuracy and precision</v>
      </c>
      <c r="D12637" s="36" t="str">
        <f t="array" ref="D12637">IF(INDEX(INDIRECT(J12603),ROW($A$31))="","",INDEX(INDIRECT(J12603),ROW($A$31)))</f>
        <v/>
      </c>
      <c r="E12637" s="36" t="s">
        <v>73</v>
      </c>
      <c r="F12637" s="36">
        <f t="shared" si="6478"/>
        <v>1</v>
      </c>
      <c r="G12637" s="145" t="str">
        <f t="shared" si="6479"/>
        <v>Disciplinary</v>
      </c>
      <c r="H12637" s="36"/>
      <c r="I12637" s="36"/>
      <c r="J12637" s="126"/>
      <c r="K12637" s="1"/>
      <c r="L12637" s="1"/>
      <c r="M12637" s="1"/>
      <c r="N12637" s="1"/>
      <c r="O12637" s="1"/>
    </row>
    <row r="12638" ht="15.75" customHeight="1">
      <c r="A12638" s="36"/>
      <c r="B12638" s="35" t="str">
        <f t="shared" si="6476"/>
        <v>9a</v>
      </c>
      <c r="C12638" s="144" t="str">
        <f t="shared" si="6477"/>
        <v>Planning scientific enquiry</v>
      </c>
      <c r="D12638" s="36" t="str">
        <f t="array" ref="D12638">IF(INDEX(INDIRECT(J12603),ROW($A$32))="","",INDEX(INDIRECT(J12603),ROW($A$32)))</f>
        <v/>
      </c>
      <c r="E12638" s="36" t="s">
        <v>73</v>
      </c>
      <c r="F12638" s="36">
        <f t="shared" si="6478"/>
        <v>2</v>
      </c>
      <c r="G12638" s="145" t="str">
        <f t="shared" si="6479"/>
        <v>Disciplinary</v>
      </c>
      <c r="H12638" s="36"/>
      <c r="I12638" s="36"/>
      <c r="J12638" s="126"/>
      <c r="K12638" s="1"/>
      <c r="L12638" s="1"/>
      <c r="M12638" s="1"/>
      <c r="N12638" s="1"/>
      <c r="O12638" s="1"/>
    </row>
    <row r="12639" ht="15.75" customHeight="1">
      <c r="A12639" s="36"/>
      <c r="B12639" s="35" t="str">
        <f t="shared" si="6476"/>
        <v>9b</v>
      </c>
      <c r="C12639" s="144" t="str">
        <f t="shared" si="6477"/>
        <v>Forces</v>
      </c>
      <c r="D12639" s="36" t="str">
        <f t="array" ref="D12639">IF(INDEX(INDIRECT(J12603),ROW($A$33))="","",INDEX(INDIRECT(J12603),ROW($A$33)))</f>
        <v/>
      </c>
      <c r="E12639" s="36" t="s">
        <v>73</v>
      </c>
      <c r="F12639" s="36">
        <f t="shared" si="6478"/>
        <v>2</v>
      </c>
      <c r="G12639" s="148" t="str">
        <f t="shared" si="6479"/>
        <v>Substantive</v>
      </c>
      <c r="H12639" s="36"/>
      <c r="I12639" s="36"/>
      <c r="J12639" s="126"/>
      <c r="K12639" s="1"/>
      <c r="L12639" s="1"/>
      <c r="M12639" s="1"/>
      <c r="N12639" s="1"/>
      <c r="O12639" s="1"/>
    </row>
    <row r="12640" ht="15.75" customHeight="1">
      <c r="A12640" s="36"/>
      <c r="B12640" s="35" t="str">
        <f t="shared" si="6476"/>
        <v>9c</v>
      </c>
      <c r="C12640" s="144" t="str">
        <f t="shared" si="6477"/>
        <v>Repeatability</v>
      </c>
      <c r="D12640" s="36" t="str">
        <f t="array" ref="D12640">IF(INDEX(INDIRECT(J12603),ROW($A$34))="","",INDEX(INDIRECT(J12603),ROW($A$34)))</f>
        <v/>
      </c>
      <c r="E12640" s="36" t="s">
        <v>73</v>
      </c>
      <c r="F12640" s="36">
        <f t="shared" si="6478"/>
        <v>1</v>
      </c>
      <c r="G12640" s="145" t="str">
        <f t="shared" si="6479"/>
        <v>Disciplinary</v>
      </c>
      <c r="H12640" s="36"/>
      <c r="I12640" s="36"/>
      <c r="J12640" s="126"/>
      <c r="K12640" s="1"/>
      <c r="L12640" s="1"/>
      <c r="M12640" s="1"/>
      <c r="N12640" s="1"/>
      <c r="O12640" s="1"/>
    </row>
    <row r="12641" ht="15.75" customHeight="1">
      <c r="A12641" s="36"/>
      <c r="B12641" s="35" t="str">
        <f t="shared" si="6476"/>
        <v>9d</v>
      </c>
      <c r="C12641" s="144" t="str">
        <f t="shared" si="6477"/>
        <v>Graphs</v>
      </c>
      <c r="D12641" s="36" t="str">
        <f t="array" ref="D12641">IF(INDEX(INDIRECT(J12603),ROW($A$35))="","",INDEX(INDIRECT(J12603),ROW($A$35)))</f>
        <v/>
      </c>
      <c r="E12641" s="36" t="s">
        <v>73</v>
      </c>
      <c r="F12641" s="36">
        <f t="shared" si="6478"/>
        <v>1</v>
      </c>
      <c r="G12641" s="145" t="str">
        <f t="shared" si="6479"/>
        <v>Disciplinary</v>
      </c>
      <c r="H12641" s="36"/>
      <c r="I12641" s="36"/>
      <c r="J12641" s="126"/>
      <c r="K12641" s="1"/>
      <c r="L12641" s="1"/>
      <c r="M12641" s="1"/>
      <c r="N12641" s="1"/>
      <c r="O12641" s="1"/>
    </row>
    <row r="12642" ht="15.75" customHeight="1">
      <c r="A12642" s="36"/>
      <c r="B12642" s="35" t="str">
        <f t="shared" si="6476"/>
        <v>10a</v>
      </c>
      <c r="C12642" s="144" t="str">
        <f t="shared" si="6477"/>
        <v>Physical properties of materials</v>
      </c>
      <c r="D12642" s="36" t="str">
        <f t="array" ref="D12642">IF(INDEX(INDIRECT(J12603),ROW($A$36))="","",INDEX(INDIRECT(J12603),ROW($A$36)))</f>
        <v/>
      </c>
      <c r="E12642" s="36" t="s">
        <v>73</v>
      </c>
      <c r="F12642" s="36">
        <f t="shared" si="6478"/>
        <v>1</v>
      </c>
      <c r="G12642" s="145" t="str">
        <f t="shared" si="6479"/>
        <v>Substantive</v>
      </c>
      <c r="H12642" s="36"/>
      <c r="I12642" s="36"/>
      <c r="J12642" s="126"/>
      <c r="K12642" s="1"/>
      <c r="L12642" s="1"/>
      <c r="M12642" s="1"/>
      <c r="N12642" s="1"/>
      <c r="O12642" s="1"/>
    </row>
    <row r="12643" ht="15.75" customHeight="1">
      <c r="A12643" s="36"/>
      <c r="B12643" s="35" t="str">
        <f t="shared" si="6476"/>
        <v>10b</v>
      </c>
      <c r="C12643" s="144" t="str">
        <f t="shared" si="6477"/>
        <v>Physical properties of materials</v>
      </c>
      <c r="D12643" s="36" t="str">
        <f t="array" ref="D12643">IF(INDEX(INDIRECT(J12603),ROW($A$37))="","",INDEX(INDIRECT(J12603),ROW($A$37)))</f>
        <v/>
      </c>
      <c r="E12643" s="36" t="s">
        <v>73</v>
      </c>
      <c r="F12643" s="36">
        <f t="shared" si="6478"/>
        <v>1</v>
      </c>
      <c r="G12643" s="145" t="str">
        <f t="shared" si="6479"/>
        <v>Substantive</v>
      </c>
      <c r="H12643" s="36"/>
      <c r="I12643" s="36"/>
      <c r="J12643" s="126"/>
      <c r="K12643" s="1"/>
      <c r="L12643" s="1"/>
      <c r="M12643" s="1"/>
      <c r="N12643" s="1"/>
      <c r="O12643" s="1"/>
    </row>
    <row r="12644" ht="15.75" customHeight="1">
      <c r="A12644" s="36"/>
      <c r="B12644" s="35" t="str">
        <f t="shared" si="6476"/>
        <v>10c</v>
      </c>
      <c r="C12644" s="144" t="str">
        <f t="shared" si="6477"/>
        <v>Graphs</v>
      </c>
      <c r="D12644" s="36" t="str">
        <f t="array" ref="D12644">IF(INDEX(INDIRECT(J12603),ROW($A$38))="","",INDEX(INDIRECT(J12603),ROW($A$38)))</f>
        <v/>
      </c>
      <c r="E12644" s="36" t="s">
        <v>73</v>
      </c>
      <c r="F12644" s="36">
        <f t="shared" si="6478"/>
        <v>1</v>
      </c>
      <c r="G12644" s="145" t="str">
        <f t="shared" si="6479"/>
        <v>Disciplinary</v>
      </c>
      <c r="H12644" s="36"/>
      <c r="I12644" s="36"/>
      <c r="J12644" s="126"/>
      <c r="K12644" s="1"/>
      <c r="L12644" s="1"/>
      <c r="M12644" s="1"/>
      <c r="N12644" s="1"/>
      <c r="O12644" s="1"/>
    </row>
    <row r="12645" ht="15.75" customHeight="1">
      <c r="A12645" s="36"/>
      <c r="B12645" s="35" t="str">
        <f t="shared" si="6476"/>
        <v>11a</v>
      </c>
      <c r="C12645" s="144" t="str">
        <f t="shared" si="6477"/>
        <v>Repeatability</v>
      </c>
      <c r="D12645" s="36" t="str">
        <f t="array" ref="D12645">IF(INDEX(INDIRECT(J12603),ROW($A$39))="","",INDEX(INDIRECT(J12603),ROW($A$39)))</f>
        <v/>
      </c>
      <c r="E12645" s="36" t="s">
        <v>73</v>
      </c>
      <c r="F12645" s="36">
        <f t="shared" si="6478"/>
        <v>1</v>
      </c>
      <c r="G12645" s="145" t="str">
        <f t="shared" si="6479"/>
        <v>Disciplinary</v>
      </c>
      <c r="H12645" s="36"/>
      <c r="I12645" s="36"/>
      <c r="J12645" s="126"/>
      <c r="K12645" s="1"/>
      <c r="L12645" s="1"/>
      <c r="M12645" s="1"/>
      <c r="N12645" s="1"/>
      <c r="O12645" s="1"/>
    </row>
    <row r="12646" ht="15.75" customHeight="1">
      <c r="A12646" s="36"/>
      <c r="B12646" s="35" t="str">
        <f t="shared" si="6476"/>
        <v>11b</v>
      </c>
      <c r="C12646" s="144" t="str">
        <f t="shared" si="6477"/>
        <v>Plants</v>
      </c>
      <c r="D12646" s="36" t="str">
        <f t="array" ref="D12646">IF(INDEX(INDIRECT(J12603),ROW($A$40))="","",INDEX(INDIRECT(J12603),ROW($A$40)))</f>
        <v/>
      </c>
      <c r="E12646" s="36" t="s">
        <v>73</v>
      </c>
      <c r="F12646" s="36">
        <f t="shared" si="6478"/>
        <v>1</v>
      </c>
      <c r="G12646" s="145" t="str">
        <f t="shared" si="6479"/>
        <v>Substantive</v>
      </c>
      <c r="H12646" s="36"/>
      <c r="I12646" s="36"/>
      <c r="J12646" s="126"/>
      <c r="K12646" s="1"/>
      <c r="L12646" s="1"/>
      <c r="M12646" s="1"/>
      <c r="N12646" s="1"/>
      <c r="O12646" s="1"/>
    </row>
    <row r="12647" ht="15.75" customHeight="1">
      <c r="A12647" s="36"/>
      <c r="B12647" s="123" t="str">
        <f t="shared" ref="B12647:C12647" si="6480">B12597</f>
        <v>11c</v>
      </c>
      <c r="C12647" s="146" t="str">
        <f t="shared" si="6480"/>
        <v>Conclusions</v>
      </c>
      <c r="D12647" s="36" t="str">
        <f t="array" ref="D12647">IF(INDEX(INDIRECT(J12603),ROW($A$41))="","",INDEX(INDIRECT(J12603),ROW($A$41)))</f>
        <v/>
      </c>
      <c r="E12647" s="36" t="s">
        <v>73</v>
      </c>
      <c r="F12647" s="36">
        <f t="shared" si="6478"/>
        <v>2</v>
      </c>
      <c r="G12647" s="147" t="str">
        <f>IF($G12497="","",$G12497)</f>
        <v>Disciplinary</v>
      </c>
      <c r="H12647" s="36"/>
      <c r="I12647" s="36"/>
      <c r="J12647" s="126"/>
      <c r="K12647" s="1"/>
      <c r="L12647" s="1"/>
      <c r="M12647" s="1"/>
      <c r="N12647" s="1"/>
      <c r="O12647" s="1"/>
    </row>
    <row r="12648" ht="15.75" customHeight="1">
      <c r="A12648" s="36"/>
      <c r="B12648" s="36"/>
      <c r="C12648" s="124" t="s">
        <v>67</v>
      </c>
      <c r="D12648" s="116">
        <f>SUM(D12607:D12647)</f>
        <v>0</v>
      </c>
      <c r="E12648" s="70" t="s">
        <v>73</v>
      </c>
      <c r="F12648" s="71">
        <f>SUM(F12607:F12647)</f>
        <v>50</v>
      </c>
      <c r="G12648" s="36"/>
      <c r="H12648" s="36"/>
      <c r="I12648" s="36"/>
      <c r="J12648" s="126"/>
      <c r="K12648" s="1"/>
      <c r="L12648" s="1"/>
      <c r="M12648" s="1"/>
      <c r="N12648" s="1"/>
      <c r="O12648" s="1"/>
    </row>
    <row r="12649" ht="15.75" customHeight="1">
      <c r="A12649" s="36"/>
      <c r="B12649" s="36"/>
      <c r="C12649" s="54"/>
      <c r="D12649" s="36"/>
      <c r="E12649" s="36"/>
      <c r="F12649" s="36"/>
      <c r="G12649" s="36"/>
      <c r="H12649" s="36"/>
      <c r="I12649" s="36"/>
      <c r="J12649" s="126"/>
      <c r="K12649" s="1"/>
      <c r="L12649" s="1"/>
      <c r="M12649" s="1"/>
      <c r="N12649" s="1"/>
      <c r="O12649" s="1"/>
    </row>
    <row r="12650" ht="15.75" customHeight="1">
      <c r="A12650" s="36"/>
      <c r="B12650" s="36"/>
      <c r="C12650" s="54"/>
      <c r="D12650" s="1"/>
      <c r="E12650" s="36"/>
      <c r="F12650" s="36"/>
      <c r="G12650" s="36"/>
      <c r="H12650" s="36"/>
      <c r="I12650" s="36"/>
      <c r="J12650" s="126"/>
      <c r="K12650" s="1"/>
      <c r="L12650" s="1"/>
      <c r="M12650" s="1"/>
      <c r="N12650" s="1"/>
      <c r="O12650" s="1"/>
    </row>
    <row r="12651" ht="15.75" customHeight="1">
      <c r="A12651" s="51" t="str">
        <f>A12601</f>
        <v>Year 7 Baseline Assessment Feedback</v>
      </c>
      <c r="B12651" s="36"/>
      <c r="C12651" s="54"/>
      <c r="D12651" s="1"/>
      <c r="E12651" s="36"/>
      <c r="F12651" s="36"/>
      <c r="G12651" s="36"/>
      <c r="H12651" s="36"/>
      <c r="I12651" s="36"/>
      <c r="J12651" s="150">
        <f>J12601+1</f>
        <v>270</v>
      </c>
      <c r="K12651" s="1"/>
      <c r="L12651" s="1"/>
      <c r="M12651" s="1"/>
      <c r="N12651" s="1"/>
      <c r="O12651" s="1"/>
    </row>
    <row r="12652" ht="15.75" customHeight="1">
      <c r="A12652" s="54" t="s">
        <v>104</v>
      </c>
      <c r="B12652" s="54" t="str">
        <f>$B$2</f>
        <v>Year 7 Baseline Assessment</v>
      </c>
      <c r="C12652" s="54"/>
      <c r="D12652" s="1"/>
      <c r="E12652" s="36"/>
      <c r="F12652" s="36"/>
      <c r="G12652" s="36"/>
      <c r="H12652" s="36"/>
      <c r="I12652" s="36"/>
      <c r="J12652" s="36" t="str">
        <f>CONCATENATE("Marksheet!$B$",J12651)</f>
        <v>Marksheet!$B$270</v>
      </c>
      <c r="K12652" s="1"/>
      <c r="L12652" s="1"/>
      <c r="M12652" s="1"/>
      <c r="N12652" s="1"/>
      <c r="O12652" s="1"/>
    </row>
    <row r="12653" ht="15.75" customHeight="1">
      <c r="A12653" s="54" t="s">
        <v>100</v>
      </c>
      <c r="B12653" s="54" t="str">
        <f>IF(INDIRECT(J12652)="","",INDIRECT(J12652))</f>
        <v/>
      </c>
      <c r="C12653" s="54"/>
      <c r="D12653" s="1"/>
      <c r="E12653" s="36"/>
      <c r="F12653" s="36"/>
      <c r="G12653" s="36"/>
      <c r="H12653" s="36"/>
      <c r="I12653" s="36"/>
      <c r="J12653" s="36" t="str">
        <f>CONCATENATE("Marksheet!$D$",J12651,":$AV$",J12651)</f>
        <v>Marksheet!$D$270:$AV$270</v>
      </c>
      <c r="K12653" s="1"/>
      <c r="L12653" s="1"/>
      <c r="M12653" s="1"/>
      <c r="N12653" s="1"/>
      <c r="O12653" s="1"/>
    </row>
    <row r="12654" ht="15.75" customHeight="1">
      <c r="A12654" s="54" t="s">
        <v>105</v>
      </c>
      <c r="B12654" s="54" t="str">
        <f>INDIRECT(CONCATENATE("Marksheet!$C$",INDIRECT(CONCATENATE("J",ROW()-3))))</f>
        <v/>
      </c>
      <c r="C12654" s="54"/>
      <c r="D12654" s="36"/>
      <c r="E12654" s="36"/>
      <c r="F12654" s="36"/>
      <c r="G12654" s="36"/>
      <c r="H12654" s="36"/>
      <c r="I12654" s="36"/>
      <c r="J12654" s="126"/>
      <c r="K12654" s="1"/>
      <c r="L12654" s="1"/>
      <c r="M12654" s="1"/>
      <c r="N12654" s="1"/>
      <c r="O12654" s="1"/>
    </row>
    <row r="12655" ht="15.75" customHeight="1">
      <c r="A12655" s="54"/>
      <c r="B12655" s="54"/>
      <c r="C12655" s="54"/>
      <c r="D12655" s="36"/>
      <c r="E12655" s="36"/>
      <c r="F12655" s="36"/>
      <c r="G12655" s="36"/>
      <c r="H12655" s="36"/>
      <c r="I12655" s="36"/>
      <c r="J12655" s="126"/>
      <c r="K12655" s="1"/>
      <c r="L12655" s="1"/>
      <c r="M12655" s="1"/>
      <c r="N12655" s="1"/>
      <c r="O12655" s="1"/>
    </row>
    <row r="12656" ht="15.75" customHeight="1">
      <c r="A12656" s="120"/>
      <c r="B12656" s="80" t="s">
        <v>93</v>
      </c>
      <c r="C12656" s="141" t="s">
        <v>94</v>
      </c>
      <c r="D12656" s="128" t="s">
        <v>95</v>
      </c>
      <c r="E12656" s="58"/>
      <c r="F12656" s="59"/>
      <c r="G12656" s="151" t="s">
        <v>106</v>
      </c>
      <c r="H12656" s="130"/>
      <c r="I12656" s="130"/>
      <c r="J12656" s="131"/>
      <c r="K12656" s="1"/>
      <c r="L12656" s="1"/>
      <c r="M12656" s="1"/>
      <c r="N12656" s="1"/>
      <c r="O12656" s="1"/>
    </row>
    <row r="12657" ht="15.75" customHeight="1">
      <c r="A12657" s="36"/>
      <c r="B12657" s="122" t="str">
        <f t="shared" ref="B12657:B12696" si="6481">IF($B12007="","",$B12007)</f>
        <v>1a</v>
      </c>
      <c r="C12657" s="142" t="str">
        <f t="shared" ref="C12657:C12696" si="6482">IF($C12007="","",$C12007)</f>
        <v>Living and non-living things</v>
      </c>
      <c r="D12657" s="36" t="str">
        <f t="array" ref="D12657">IF(INDEX(INDIRECT(J12653),ROW($A$1))="","",INDEX(INDIRECT(J12653),ROW($A$1)))</f>
        <v/>
      </c>
      <c r="E12657" s="36" t="s">
        <v>73</v>
      </c>
      <c r="F12657" s="36">
        <f t="shared" ref="F12657:F12697" si="6483">IF($F12007="","",$F12007)</f>
        <v>2</v>
      </c>
      <c r="G12657" s="143" t="str">
        <f t="shared" ref="G12657:G12696" si="6484">IF($G12007="","",$G12007)</f>
        <v>Substantive</v>
      </c>
      <c r="H12657" s="36"/>
      <c r="I12657" s="36"/>
      <c r="J12657" s="126"/>
      <c r="K12657" s="1"/>
      <c r="L12657" s="1"/>
      <c r="M12657" s="1"/>
      <c r="N12657" s="1"/>
      <c r="O12657" s="1"/>
    </row>
    <row r="12658" ht="15.75" customHeight="1">
      <c r="A12658" s="36"/>
      <c r="B12658" s="35" t="str">
        <f t="shared" si="6481"/>
        <v>1b</v>
      </c>
      <c r="C12658" s="144" t="str">
        <f t="shared" si="6482"/>
        <v>Measurement</v>
      </c>
      <c r="D12658" s="36" t="str">
        <f t="array" ref="D12658">IF(INDEX(INDIRECT(J12653),ROW($A$2))="","",INDEX(INDIRECT(J12653),ROW($A$2)))</f>
        <v/>
      </c>
      <c r="E12658" s="36" t="s">
        <v>73</v>
      </c>
      <c r="F12658" s="36">
        <f t="shared" si="6483"/>
        <v>1</v>
      </c>
      <c r="G12658" s="145" t="str">
        <f t="shared" si="6484"/>
        <v>Disciplinary</v>
      </c>
      <c r="H12658" s="36"/>
      <c r="I12658" s="36"/>
      <c r="J12658" s="126"/>
      <c r="K12658" s="1"/>
      <c r="L12658" s="1"/>
      <c r="M12658" s="1"/>
      <c r="N12658" s="1"/>
      <c r="O12658" s="1"/>
    </row>
    <row r="12659" ht="15.75" customHeight="1">
      <c r="A12659" s="36"/>
      <c r="B12659" s="35" t="str">
        <f t="shared" si="6481"/>
        <v>1c</v>
      </c>
      <c r="C12659" s="144" t="str">
        <f t="shared" si="6482"/>
        <v>Tables</v>
      </c>
      <c r="D12659" s="36" t="str">
        <f t="array" ref="D12659">IF(INDEX(INDIRECT(J12653),ROW($A$3))="","",INDEX(INDIRECT(J12653),ROW($A$3)))</f>
        <v/>
      </c>
      <c r="E12659" s="36" t="s">
        <v>73</v>
      </c>
      <c r="F12659" s="36">
        <f t="shared" si="6483"/>
        <v>1</v>
      </c>
      <c r="G12659" s="145" t="str">
        <f t="shared" si="6484"/>
        <v>Disciplinary</v>
      </c>
      <c r="H12659" s="36"/>
      <c r="I12659" s="36"/>
      <c r="J12659" s="126"/>
      <c r="K12659" s="1"/>
      <c r="L12659" s="1"/>
      <c r="M12659" s="1"/>
      <c r="N12659" s="1"/>
      <c r="O12659" s="1"/>
    </row>
    <row r="12660" ht="15.75" customHeight="1">
      <c r="A12660" s="36"/>
      <c r="B12660" s="35" t="str">
        <f t="shared" si="6481"/>
        <v>1d</v>
      </c>
      <c r="C12660" s="144" t="str">
        <f t="shared" si="6482"/>
        <v>Plants</v>
      </c>
      <c r="D12660" s="36" t="str">
        <f t="array" ref="D12660">IF(INDEX(INDIRECT(J12653),ROW($A$4))="","",INDEX(INDIRECT(J12653),ROW($A$4)))</f>
        <v/>
      </c>
      <c r="E12660" s="36" t="s">
        <v>73</v>
      </c>
      <c r="F12660" s="36">
        <f t="shared" si="6483"/>
        <v>1</v>
      </c>
      <c r="G12660" s="145" t="str">
        <f t="shared" si="6484"/>
        <v>Substantive</v>
      </c>
      <c r="H12660" s="36"/>
      <c r="I12660" s="36"/>
      <c r="J12660" s="126"/>
      <c r="K12660" s="1"/>
      <c r="L12660" s="1"/>
      <c r="M12660" s="1"/>
      <c r="N12660" s="1"/>
      <c r="O12660" s="1"/>
    </row>
    <row r="12661" ht="15.75" customHeight="1">
      <c r="A12661" s="36"/>
      <c r="B12661" s="35" t="str">
        <f t="shared" si="6481"/>
        <v>1e</v>
      </c>
      <c r="C12661" s="144" t="str">
        <f t="shared" si="6482"/>
        <v>Food chains</v>
      </c>
      <c r="D12661" s="36" t="str">
        <f t="array" ref="D12661">IF(INDEX(INDIRECT(J12653),ROW($A$5))="","",INDEX(INDIRECT(J12653),ROW($A$5)))</f>
        <v/>
      </c>
      <c r="E12661" s="36" t="s">
        <v>73</v>
      </c>
      <c r="F12661" s="36">
        <f t="shared" si="6483"/>
        <v>2</v>
      </c>
      <c r="G12661" s="145" t="str">
        <f t="shared" si="6484"/>
        <v>Substantive</v>
      </c>
      <c r="H12661" s="36"/>
      <c r="I12661" s="36"/>
      <c r="J12661" s="126"/>
      <c r="K12661" s="1"/>
      <c r="L12661" s="1"/>
      <c r="M12661" s="1"/>
      <c r="N12661" s="1"/>
      <c r="O12661" s="1"/>
    </row>
    <row r="12662" ht="15.75" customHeight="1">
      <c r="A12662" s="36"/>
      <c r="B12662" s="35" t="str">
        <f t="shared" si="6481"/>
        <v>2a</v>
      </c>
      <c r="C12662" s="144" t="str">
        <f t="shared" si="6482"/>
        <v>States of matter</v>
      </c>
      <c r="D12662" s="36" t="str">
        <f t="array" ref="D12662">IF(INDEX(INDIRECT(J12653),ROW($A$6))="","",INDEX(INDIRECT(J12653),ROW($A$6)))</f>
        <v/>
      </c>
      <c r="E12662" s="36" t="s">
        <v>73</v>
      </c>
      <c r="F12662" s="36">
        <f t="shared" si="6483"/>
        <v>1</v>
      </c>
      <c r="G12662" s="145" t="str">
        <f t="shared" si="6484"/>
        <v>Substantive</v>
      </c>
      <c r="H12662" s="36"/>
      <c r="I12662" s="36"/>
      <c r="J12662" s="126"/>
      <c r="K12662" s="1"/>
      <c r="L12662" s="1"/>
      <c r="M12662" s="1"/>
      <c r="N12662" s="1"/>
      <c r="O12662" s="1"/>
    </row>
    <row r="12663" ht="15.75" customHeight="1">
      <c r="A12663" s="36"/>
      <c r="B12663" s="35" t="str">
        <f t="shared" si="6481"/>
        <v>2b</v>
      </c>
      <c r="C12663" s="144" t="str">
        <f t="shared" si="6482"/>
        <v>Graphs</v>
      </c>
      <c r="D12663" s="36" t="str">
        <f t="array" ref="D12663">IF(INDEX(INDIRECT(J12653),ROW($A$7))="","",INDEX(INDIRECT(J12653),ROW($A$7)))</f>
        <v/>
      </c>
      <c r="E12663" s="36" t="s">
        <v>73</v>
      </c>
      <c r="F12663" s="36">
        <f t="shared" si="6483"/>
        <v>1</v>
      </c>
      <c r="G12663" s="148" t="str">
        <f t="shared" si="6484"/>
        <v>Disciplinary</v>
      </c>
      <c r="H12663" s="36"/>
      <c r="I12663" s="36"/>
      <c r="J12663" s="126"/>
      <c r="K12663" s="1"/>
      <c r="L12663" s="1"/>
      <c r="M12663" s="1"/>
      <c r="N12663" s="1"/>
      <c r="O12663" s="1"/>
    </row>
    <row r="12664" ht="15.75" customHeight="1">
      <c r="A12664" s="36"/>
      <c r="B12664" s="35" t="str">
        <f t="shared" si="6481"/>
        <v>2c</v>
      </c>
      <c r="C12664" s="144" t="str">
        <f t="shared" si="6482"/>
        <v>Plants</v>
      </c>
      <c r="D12664" s="36" t="str">
        <f t="array" ref="D12664">IF(INDEX(INDIRECT(J12653),ROW($A$8))="","",INDEX(INDIRECT(J12653),ROW($A$8)))</f>
        <v/>
      </c>
      <c r="E12664" s="36" t="s">
        <v>73</v>
      </c>
      <c r="F12664" s="36">
        <f t="shared" si="6483"/>
        <v>1</v>
      </c>
      <c r="G12664" s="145" t="str">
        <f t="shared" si="6484"/>
        <v>Substantive</v>
      </c>
      <c r="H12664" s="36"/>
      <c r="I12664" s="36"/>
      <c r="J12664" s="126"/>
      <c r="K12664" s="1"/>
      <c r="L12664" s="1"/>
      <c r="M12664" s="1"/>
      <c r="N12664" s="1"/>
      <c r="O12664" s="1"/>
    </row>
    <row r="12665" ht="15.75" customHeight="1">
      <c r="A12665" s="36"/>
      <c r="B12665" s="35" t="str">
        <f t="shared" si="6481"/>
        <v>3a</v>
      </c>
      <c r="C12665" s="144" t="str">
        <f t="shared" si="6482"/>
        <v>Reversible and non-reversible changes</v>
      </c>
      <c r="D12665" s="36" t="str">
        <f t="array" ref="D12665">IF(INDEX(INDIRECT(J12653),ROW($A$9))="","",INDEX(INDIRECT(J12653),ROW($A$9)))</f>
        <v/>
      </c>
      <c r="E12665" s="36" t="s">
        <v>73</v>
      </c>
      <c r="F12665" s="36">
        <f t="shared" si="6483"/>
        <v>2</v>
      </c>
      <c r="G12665" s="145" t="str">
        <f t="shared" si="6484"/>
        <v>Substantive</v>
      </c>
      <c r="H12665" s="36"/>
      <c r="I12665" s="36"/>
      <c r="J12665" s="126"/>
      <c r="K12665" s="1"/>
      <c r="L12665" s="1"/>
      <c r="M12665" s="1"/>
      <c r="N12665" s="1"/>
      <c r="O12665" s="1"/>
    </row>
    <row r="12666" ht="15.75" customHeight="1">
      <c r="A12666" s="36"/>
      <c r="B12666" s="35" t="str">
        <f t="shared" si="6481"/>
        <v>3b</v>
      </c>
      <c r="C12666" s="144" t="str">
        <f t="shared" si="6482"/>
        <v>Units</v>
      </c>
      <c r="D12666" s="36" t="str">
        <f t="array" ref="D12666">IF(INDEX(INDIRECT(J12653),ROW($A$10))="","",INDEX(INDIRECT(J12653),ROW($A$10)))</f>
        <v/>
      </c>
      <c r="E12666" s="36" t="s">
        <v>73</v>
      </c>
      <c r="F12666" s="36">
        <f t="shared" si="6483"/>
        <v>1</v>
      </c>
      <c r="G12666" s="145" t="str">
        <f t="shared" si="6484"/>
        <v>Disciplinary</v>
      </c>
      <c r="H12666" s="36"/>
      <c r="I12666" s="36"/>
      <c r="J12666" s="126"/>
      <c r="K12666" s="1"/>
      <c r="L12666" s="1"/>
      <c r="M12666" s="1"/>
      <c r="N12666" s="1"/>
      <c r="O12666" s="1"/>
    </row>
    <row r="12667" ht="15.75" customHeight="1">
      <c r="A12667" s="36"/>
      <c r="B12667" s="35" t="str">
        <f t="shared" si="6481"/>
        <v>3c</v>
      </c>
      <c r="C12667" s="144" t="str">
        <f t="shared" si="6482"/>
        <v>Hazards, risks and precautions</v>
      </c>
      <c r="D12667" s="36" t="str">
        <f t="array" ref="D12667">IF(INDEX(INDIRECT(J12653),ROW($A$11))="","",INDEX(INDIRECT(J12653),ROW($A$11)))</f>
        <v/>
      </c>
      <c r="E12667" s="36" t="s">
        <v>73</v>
      </c>
      <c r="F12667" s="36">
        <f t="shared" si="6483"/>
        <v>1</v>
      </c>
      <c r="G12667" s="149" t="str">
        <f t="shared" si="6484"/>
        <v>Disciplinary</v>
      </c>
      <c r="H12667" s="36"/>
      <c r="I12667" s="36"/>
      <c r="J12667" s="126"/>
      <c r="K12667" s="1"/>
      <c r="L12667" s="1"/>
      <c r="M12667" s="1"/>
      <c r="N12667" s="1"/>
      <c r="O12667" s="1"/>
    </row>
    <row r="12668" ht="15.75" customHeight="1">
      <c r="A12668" s="36"/>
      <c r="B12668" s="35" t="str">
        <f t="shared" si="6481"/>
        <v>3d</v>
      </c>
      <c r="C12668" s="144" t="str">
        <f t="shared" si="6482"/>
        <v>States of matter</v>
      </c>
      <c r="D12668" s="36" t="str">
        <f t="array" ref="D12668">IF(INDEX(INDIRECT(J12653),ROW($A$12))="","",INDEX(INDIRECT(J12653),ROW($A$12)))</f>
        <v/>
      </c>
      <c r="E12668" s="36" t="s">
        <v>73</v>
      </c>
      <c r="F12668" s="36">
        <f t="shared" si="6483"/>
        <v>1</v>
      </c>
      <c r="G12668" s="145" t="str">
        <f t="shared" si="6484"/>
        <v>Substantive</v>
      </c>
      <c r="H12668" s="36"/>
      <c r="I12668" s="36"/>
      <c r="J12668" s="126"/>
      <c r="K12668" s="1"/>
      <c r="L12668" s="1"/>
      <c r="M12668" s="1"/>
      <c r="N12668" s="1"/>
      <c r="O12668" s="1"/>
    </row>
    <row r="12669" ht="15.75" customHeight="1">
      <c r="A12669" s="36"/>
      <c r="B12669" s="35" t="str">
        <f t="shared" si="6481"/>
        <v>3e</v>
      </c>
      <c r="C12669" s="144" t="str">
        <f t="shared" si="6482"/>
        <v>Reversible and non-reversible changes</v>
      </c>
      <c r="D12669" s="36" t="str">
        <f t="array" ref="D12669">IF(INDEX(INDIRECT(J12653),ROW($A$13))="","",INDEX(INDIRECT(J12653),ROW($A$13)))</f>
        <v/>
      </c>
      <c r="E12669" s="36" t="s">
        <v>73</v>
      </c>
      <c r="F12669" s="36">
        <f t="shared" si="6483"/>
        <v>1</v>
      </c>
      <c r="G12669" s="145" t="str">
        <f t="shared" si="6484"/>
        <v>Substantive</v>
      </c>
      <c r="H12669" s="36"/>
      <c r="I12669" s="36"/>
      <c r="J12669" s="126"/>
      <c r="K12669" s="1"/>
      <c r="L12669" s="1"/>
      <c r="M12669" s="1"/>
      <c r="N12669" s="1"/>
      <c r="O12669" s="1"/>
    </row>
    <row r="12670" ht="15.75" customHeight="1">
      <c r="A12670" s="36"/>
      <c r="B12670" s="35" t="str">
        <f t="shared" si="6481"/>
        <v>4a</v>
      </c>
      <c r="C12670" s="144" t="str">
        <f t="shared" si="6482"/>
        <v>Equipment</v>
      </c>
      <c r="D12670" s="36" t="str">
        <f t="array" ref="D12670">IF(INDEX(INDIRECT(J12653),ROW($A$14))="","",INDEX(INDIRECT(J12653),ROW($A$14)))</f>
        <v/>
      </c>
      <c r="E12670" s="36" t="s">
        <v>73</v>
      </c>
      <c r="F12670" s="36">
        <f t="shared" si="6483"/>
        <v>2</v>
      </c>
      <c r="G12670" s="145" t="str">
        <f t="shared" si="6484"/>
        <v>Disciplinary</v>
      </c>
      <c r="H12670" s="36"/>
      <c r="I12670" s="36"/>
      <c r="J12670" s="126"/>
      <c r="K12670" s="1"/>
      <c r="L12670" s="1"/>
      <c r="M12670" s="1"/>
      <c r="N12670" s="1"/>
      <c r="O12670" s="1"/>
    </row>
    <row r="12671" ht="15.75" customHeight="1">
      <c r="A12671" s="36"/>
      <c r="B12671" s="35" t="str">
        <f t="shared" si="6481"/>
        <v>4b</v>
      </c>
      <c r="C12671" s="144" t="str">
        <f t="shared" si="6482"/>
        <v>Accuracy and precision</v>
      </c>
      <c r="D12671" s="36" t="str">
        <f t="array" ref="D12671">IF(INDEX(INDIRECT(J12653),ROW($A$15))="","",INDEX(INDIRECT(J12653),ROW($A$15)))</f>
        <v/>
      </c>
      <c r="E12671" s="36" t="s">
        <v>73</v>
      </c>
      <c r="F12671" s="36">
        <f t="shared" si="6483"/>
        <v>1</v>
      </c>
      <c r="G12671" s="145" t="str">
        <f t="shared" si="6484"/>
        <v>Disciplinary</v>
      </c>
      <c r="H12671" s="36"/>
      <c r="I12671" s="36"/>
      <c r="J12671" s="126"/>
      <c r="K12671" s="1"/>
      <c r="L12671" s="1"/>
      <c r="M12671" s="1"/>
      <c r="N12671" s="1"/>
      <c r="O12671" s="1"/>
    </row>
    <row r="12672" ht="15.75" customHeight="1">
      <c r="A12672" s="36"/>
      <c r="B12672" s="35" t="str">
        <f t="shared" si="6481"/>
        <v>4c</v>
      </c>
      <c r="C12672" s="144" t="str">
        <f t="shared" si="6482"/>
        <v>Conclusions</v>
      </c>
      <c r="D12672" s="36" t="str">
        <f t="array" ref="D12672">IF(INDEX(INDIRECT(J12653),ROW($A$16))="","",INDEX(INDIRECT(J12653),ROW($A$16)))</f>
        <v/>
      </c>
      <c r="E12672" s="36" t="s">
        <v>73</v>
      </c>
      <c r="F12672" s="36">
        <f t="shared" si="6483"/>
        <v>1</v>
      </c>
      <c r="G12672" s="145" t="str">
        <f t="shared" si="6484"/>
        <v>Disciplinary</v>
      </c>
      <c r="H12672" s="36"/>
      <c r="I12672" s="36"/>
      <c r="J12672" s="126"/>
      <c r="K12672" s="1"/>
      <c r="L12672" s="1"/>
      <c r="M12672" s="1"/>
      <c r="N12672" s="1"/>
      <c r="O12672" s="1"/>
    </row>
    <row r="12673" ht="15.75" customHeight="1">
      <c r="A12673" s="36"/>
      <c r="B12673" s="35" t="str">
        <f t="shared" si="6481"/>
        <v>5a</v>
      </c>
      <c r="C12673" s="144" t="str">
        <f t="shared" si="6482"/>
        <v>Hazards, risks and precautions</v>
      </c>
      <c r="D12673" s="36" t="str">
        <f t="array" ref="D12673">IF(INDEX(INDIRECT(J12653),ROW($A$17))="","",INDEX(INDIRECT(J12653),ROW($A$17)))</f>
        <v/>
      </c>
      <c r="E12673" s="36" t="s">
        <v>73</v>
      </c>
      <c r="F12673" s="36">
        <f t="shared" si="6483"/>
        <v>1</v>
      </c>
      <c r="G12673" s="145" t="str">
        <f t="shared" si="6484"/>
        <v>Disciplinary</v>
      </c>
      <c r="H12673" s="36"/>
      <c r="I12673" s="36"/>
      <c r="J12673" s="126"/>
      <c r="K12673" s="1"/>
      <c r="L12673" s="1"/>
      <c r="M12673" s="1"/>
      <c r="N12673" s="1"/>
      <c r="O12673" s="1"/>
    </row>
    <row r="12674" ht="15.75" customHeight="1">
      <c r="A12674" s="36"/>
      <c r="B12674" s="35" t="str">
        <f t="shared" si="6481"/>
        <v>5b</v>
      </c>
      <c r="C12674" s="144" t="str">
        <f t="shared" si="6482"/>
        <v>Electricity</v>
      </c>
      <c r="D12674" s="36" t="str">
        <f t="array" ref="D12674">IF(INDEX(INDIRECT(J12653),ROW($A$18))="","",INDEX(INDIRECT(J12653),ROW($A$18)))</f>
        <v/>
      </c>
      <c r="E12674" s="36" t="s">
        <v>73</v>
      </c>
      <c r="F12674" s="36">
        <f t="shared" si="6483"/>
        <v>1</v>
      </c>
      <c r="G12674" s="145" t="str">
        <f t="shared" si="6484"/>
        <v>Substantive</v>
      </c>
      <c r="H12674" s="36"/>
      <c r="I12674" s="36"/>
      <c r="J12674" s="126"/>
      <c r="K12674" s="1"/>
      <c r="L12674" s="1"/>
      <c r="M12674" s="1"/>
      <c r="N12674" s="1"/>
      <c r="O12674" s="1"/>
    </row>
    <row r="12675" ht="15.75" customHeight="1">
      <c r="A12675" s="36"/>
      <c r="B12675" s="35" t="str">
        <f t="shared" si="6481"/>
        <v>5c</v>
      </c>
      <c r="C12675" s="144" t="str">
        <f t="shared" si="6482"/>
        <v>Physical properties of materials</v>
      </c>
      <c r="D12675" s="36" t="str">
        <f t="array" ref="D12675">IF(INDEX(INDIRECT(J12653),ROW($A$19))="","",INDEX(INDIRECT(J12653),ROW($A$19)))</f>
        <v/>
      </c>
      <c r="E12675" s="36" t="s">
        <v>73</v>
      </c>
      <c r="F12675" s="36">
        <f t="shared" si="6483"/>
        <v>1</v>
      </c>
      <c r="G12675" s="145" t="str">
        <f t="shared" si="6484"/>
        <v>Substantive</v>
      </c>
      <c r="H12675" s="36"/>
      <c r="I12675" s="36"/>
      <c r="J12675" s="126"/>
      <c r="K12675" s="1"/>
      <c r="L12675" s="1"/>
      <c r="M12675" s="1"/>
      <c r="N12675" s="1"/>
      <c r="O12675" s="1"/>
    </row>
    <row r="12676" ht="15.75" customHeight="1">
      <c r="A12676" s="36"/>
      <c r="B12676" s="35" t="str">
        <f t="shared" si="6481"/>
        <v>5d</v>
      </c>
      <c r="C12676" s="144" t="str">
        <f t="shared" si="6482"/>
        <v>Electricity</v>
      </c>
      <c r="D12676" s="36" t="str">
        <f t="array" ref="D12676">IF(INDEX(INDIRECT(J12653),ROW($A$20))="","",INDEX(INDIRECT(J12653),ROW($A$20)))</f>
        <v/>
      </c>
      <c r="E12676" s="36" t="s">
        <v>73</v>
      </c>
      <c r="F12676" s="36">
        <f t="shared" si="6483"/>
        <v>1</v>
      </c>
      <c r="G12676" s="145" t="str">
        <f t="shared" si="6484"/>
        <v>Substantive</v>
      </c>
      <c r="H12676" s="36"/>
      <c r="I12676" s="36"/>
      <c r="J12676" s="126"/>
      <c r="K12676" s="1"/>
      <c r="L12676" s="1"/>
      <c r="M12676" s="1"/>
      <c r="N12676" s="1"/>
      <c r="O12676" s="1"/>
    </row>
    <row r="12677" ht="15.75" customHeight="1">
      <c r="A12677" s="36"/>
      <c r="B12677" s="35" t="str">
        <f t="shared" si="6481"/>
        <v>6a</v>
      </c>
      <c r="C12677" s="144" t="str">
        <f t="shared" si="6482"/>
        <v>Planning scientific enquiry</v>
      </c>
      <c r="D12677" s="36" t="str">
        <f t="array" ref="D12677">IF(INDEX(INDIRECT(J12653),ROW($A$21))="","",INDEX(INDIRECT(J12653),ROW($A$21)))</f>
        <v/>
      </c>
      <c r="E12677" s="36" t="s">
        <v>73</v>
      </c>
      <c r="F12677" s="36">
        <f t="shared" si="6483"/>
        <v>2</v>
      </c>
      <c r="G12677" s="145" t="str">
        <f t="shared" si="6484"/>
        <v>Disciplinary</v>
      </c>
      <c r="H12677" s="36"/>
      <c r="I12677" s="36"/>
      <c r="J12677" s="126"/>
      <c r="K12677" s="1"/>
      <c r="L12677" s="1"/>
      <c r="M12677" s="1"/>
      <c r="N12677" s="1"/>
      <c r="O12677" s="1"/>
    </row>
    <row r="12678" ht="15.75" customHeight="1">
      <c r="A12678" s="36"/>
      <c r="B12678" s="35" t="str">
        <f t="shared" si="6481"/>
        <v>6b</v>
      </c>
      <c r="C12678" s="144" t="str">
        <f t="shared" si="6482"/>
        <v>Units</v>
      </c>
      <c r="D12678" s="36" t="str">
        <f t="array" ref="D12678">IF(INDEX(INDIRECT(J12653),ROW($A$22))="","",INDEX(INDIRECT(J12653),ROW($A$22)))</f>
        <v/>
      </c>
      <c r="E12678" s="36" t="s">
        <v>73</v>
      </c>
      <c r="F12678" s="36">
        <f t="shared" si="6483"/>
        <v>1</v>
      </c>
      <c r="G12678" s="145" t="str">
        <f t="shared" si="6484"/>
        <v>Disciplinary</v>
      </c>
      <c r="H12678" s="36"/>
      <c r="I12678" s="36"/>
      <c r="J12678" s="126"/>
      <c r="K12678" s="1"/>
      <c r="L12678" s="1"/>
      <c r="M12678" s="1"/>
      <c r="N12678" s="1"/>
      <c r="O12678" s="1"/>
    </row>
    <row r="12679" ht="15.75" customHeight="1">
      <c r="A12679" s="36"/>
      <c r="B12679" s="35" t="str">
        <f t="shared" si="6481"/>
        <v>6c</v>
      </c>
      <c r="C12679" s="144" t="str">
        <f t="shared" si="6482"/>
        <v>Forces</v>
      </c>
      <c r="D12679" s="36" t="str">
        <f t="array" ref="D12679">IF(INDEX(INDIRECT(J12653),ROW($A$23))="","",INDEX(INDIRECT(J12653),ROW($A$23)))</f>
        <v/>
      </c>
      <c r="E12679" s="36" t="s">
        <v>73</v>
      </c>
      <c r="F12679" s="36">
        <f t="shared" si="6483"/>
        <v>1</v>
      </c>
      <c r="G12679" s="148" t="str">
        <f t="shared" si="6484"/>
        <v>Substantive</v>
      </c>
      <c r="H12679" s="36"/>
      <c r="I12679" s="36"/>
      <c r="J12679" s="126"/>
      <c r="K12679" s="1"/>
      <c r="L12679" s="1"/>
      <c r="M12679" s="1"/>
      <c r="N12679" s="1"/>
      <c r="O12679" s="1"/>
    </row>
    <row r="12680" ht="15.75" customHeight="1">
      <c r="A12680" s="36"/>
      <c r="B12680" s="35" t="str">
        <f t="shared" si="6481"/>
        <v>6d</v>
      </c>
      <c r="C12680" s="144" t="str">
        <f t="shared" si="6482"/>
        <v>Tables</v>
      </c>
      <c r="D12680" s="36" t="str">
        <f t="array" ref="D12680">IF(INDEX(INDIRECT(J12653),ROW($A$24))="","",INDEX(INDIRECT(J12653),ROW($A$24)))</f>
        <v/>
      </c>
      <c r="E12680" s="36" t="s">
        <v>73</v>
      </c>
      <c r="F12680" s="36">
        <f t="shared" si="6483"/>
        <v>1</v>
      </c>
      <c r="G12680" s="145" t="str">
        <f t="shared" si="6484"/>
        <v>Disciplinary</v>
      </c>
      <c r="H12680" s="36"/>
      <c r="I12680" s="36"/>
      <c r="J12680" s="126"/>
      <c r="K12680" s="1"/>
      <c r="L12680" s="1"/>
      <c r="M12680" s="1"/>
      <c r="N12680" s="1"/>
      <c r="O12680" s="1"/>
    </row>
    <row r="12681" ht="15.75" customHeight="1">
      <c r="A12681" s="36"/>
      <c r="B12681" s="35" t="str">
        <f t="shared" si="6481"/>
        <v>7a</v>
      </c>
      <c r="C12681" s="144" t="str">
        <f t="shared" si="6482"/>
        <v>Behaviour of light</v>
      </c>
      <c r="D12681" s="36" t="str">
        <f t="array" ref="D12681">IF(INDEX(INDIRECT(J12653),ROW($A$25))="","",INDEX(INDIRECT(J12653),ROW($A$25)))</f>
        <v/>
      </c>
      <c r="E12681" s="36" t="s">
        <v>73</v>
      </c>
      <c r="F12681" s="36">
        <f t="shared" si="6483"/>
        <v>1</v>
      </c>
      <c r="G12681" s="148" t="str">
        <f t="shared" si="6484"/>
        <v>Substantive</v>
      </c>
      <c r="H12681" s="36"/>
      <c r="I12681" s="36"/>
      <c r="J12681" s="126"/>
      <c r="K12681" s="1"/>
      <c r="L12681" s="1"/>
      <c r="M12681" s="1"/>
      <c r="N12681" s="1"/>
      <c r="O12681" s="1"/>
    </row>
    <row r="12682" ht="15.75" customHeight="1">
      <c r="A12682" s="36"/>
      <c r="B12682" s="35" t="str">
        <f t="shared" si="6481"/>
        <v>7b</v>
      </c>
      <c r="C12682" s="144" t="str">
        <f t="shared" si="6482"/>
        <v>Behaviour of light</v>
      </c>
      <c r="D12682" s="36" t="str">
        <f t="array" ref="D12682">IF(INDEX(INDIRECT(J12653),ROW($A$26))="","",INDEX(INDIRECT(J12653),ROW($A$26)))</f>
        <v/>
      </c>
      <c r="E12682" s="36" t="s">
        <v>73</v>
      </c>
      <c r="F12682" s="36">
        <f t="shared" si="6483"/>
        <v>2</v>
      </c>
      <c r="G12682" s="145" t="str">
        <f t="shared" si="6484"/>
        <v>Substantive</v>
      </c>
      <c r="H12682" s="36"/>
      <c r="I12682" s="36"/>
      <c r="J12682" s="126"/>
      <c r="K12682" s="1"/>
      <c r="L12682" s="1"/>
      <c r="M12682" s="1"/>
      <c r="N12682" s="1"/>
      <c r="O12682" s="1"/>
    </row>
    <row r="12683" ht="15.75" customHeight="1">
      <c r="A12683" s="36"/>
      <c r="B12683" s="35" t="str">
        <f t="shared" si="6481"/>
        <v>7c</v>
      </c>
      <c r="C12683" s="144" t="str">
        <f t="shared" si="6482"/>
        <v>Behaviour of light</v>
      </c>
      <c r="D12683" s="36" t="str">
        <f t="array" ref="D12683">IF(INDEX(INDIRECT(J12653),ROW($A$27))="","",INDEX(INDIRECT(J12653),ROW($A$27)))</f>
        <v/>
      </c>
      <c r="E12683" s="36" t="s">
        <v>73</v>
      </c>
      <c r="F12683" s="36">
        <f t="shared" si="6483"/>
        <v>1</v>
      </c>
      <c r="G12683" s="145" t="str">
        <f t="shared" si="6484"/>
        <v>Substantive</v>
      </c>
      <c r="H12683" s="36"/>
      <c r="I12683" s="36"/>
      <c r="J12683" s="126"/>
      <c r="K12683" s="1"/>
      <c r="L12683" s="1"/>
      <c r="M12683" s="1"/>
      <c r="N12683" s="1"/>
      <c r="O12683" s="1"/>
    </row>
    <row r="12684" ht="15.75" customHeight="1">
      <c r="A12684" s="36"/>
      <c r="B12684" s="35" t="str">
        <f t="shared" si="6481"/>
        <v>7d</v>
      </c>
      <c r="C12684" s="144" t="str">
        <f t="shared" si="6482"/>
        <v>Conclusions</v>
      </c>
      <c r="D12684" s="36" t="str">
        <f t="array" ref="D12684">IF(INDEX(INDIRECT(J12653),ROW($A$28))="","",INDEX(INDIRECT(J12653),ROW($A$28)))</f>
        <v/>
      </c>
      <c r="E12684" s="36" t="s">
        <v>73</v>
      </c>
      <c r="F12684" s="36">
        <f t="shared" si="6483"/>
        <v>1</v>
      </c>
      <c r="G12684" s="145" t="str">
        <f t="shared" si="6484"/>
        <v>Disciplinary</v>
      </c>
      <c r="H12684" s="36"/>
      <c r="I12684" s="36"/>
      <c r="J12684" s="126"/>
      <c r="K12684" s="1"/>
      <c r="L12684" s="1"/>
      <c r="M12684" s="1"/>
      <c r="N12684" s="1"/>
      <c r="O12684" s="1"/>
    </row>
    <row r="12685" ht="15.75" customHeight="1">
      <c r="A12685" s="36"/>
      <c r="B12685" s="35" t="str">
        <f t="shared" si="6481"/>
        <v>8a</v>
      </c>
      <c r="C12685" s="144" t="str">
        <f t="shared" si="6482"/>
        <v>Measurement</v>
      </c>
      <c r="D12685" s="36" t="str">
        <f t="array" ref="D12685">IF(INDEX(INDIRECT(J12653),ROW($A$29))="","",INDEX(INDIRECT(J12653),ROW($A$29)))</f>
        <v/>
      </c>
      <c r="E12685" s="36" t="s">
        <v>73</v>
      </c>
      <c r="F12685" s="36">
        <f t="shared" si="6483"/>
        <v>1</v>
      </c>
      <c r="G12685" s="145" t="str">
        <f t="shared" si="6484"/>
        <v>Disciplinary</v>
      </c>
      <c r="H12685" s="36"/>
      <c r="I12685" s="36"/>
      <c r="J12685" s="126"/>
      <c r="K12685" s="1"/>
      <c r="L12685" s="1"/>
      <c r="M12685" s="1"/>
      <c r="N12685" s="1"/>
      <c r="O12685" s="1"/>
    </row>
    <row r="12686" ht="15.75" customHeight="1">
      <c r="A12686" s="36"/>
      <c r="B12686" s="35" t="str">
        <f t="shared" si="6481"/>
        <v>8b</v>
      </c>
      <c r="C12686" s="144" t="str">
        <f t="shared" si="6482"/>
        <v>States of matter</v>
      </c>
      <c r="D12686" s="36" t="str">
        <f t="array" ref="D12686">IF(INDEX(INDIRECT(J12653),ROW($A$30))="","",INDEX(INDIRECT(J12653),ROW($A$30)))</f>
        <v/>
      </c>
      <c r="E12686" s="36" t="s">
        <v>73</v>
      </c>
      <c r="F12686" s="36">
        <f t="shared" si="6483"/>
        <v>1</v>
      </c>
      <c r="G12686" s="145" t="str">
        <f t="shared" si="6484"/>
        <v>Substantive</v>
      </c>
      <c r="H12686" s="36"/>
      <c r="I12686" s="36"/>
      <c r="J12686" s="126"/>
      <c r="K12686" s="1"/>
      <c r="L12686" s="1"/>
      <c r="M12686" s="1"/>
      <c r="N12686" s="1"/>
      <c r="O12686" s="1"/>
    </row>
    <row r="12687" ht="15.75" customHeight="1">
      <c r="A12687" s="36"/>
      <c r="B12687" s="35" t="str">
        <f t="shared" si="6481"/>
        <v>8c</v>
      </c>
      <c r="C12687" s="144" t="str">
        <f t="shared" si="6482"/>
        <v>Accuracy and precision</v>
      </c>
      <c r="D12687" s="36" t="str">
        <f t="array" ref="D12687">IF(INDEX(INDIRECT(J12653),ROW($A$31))="","",INDEX(INDIRECT(J12653),ROW($A$31)))</f>
        <v/>
      </c>
      <c r="E12687" s="36" t="s">
        <v>73</v>
      </c>
      <c r="F12687" s="36">
        <f t="shared" si="6483"/>
        <v>1</v>
      </c>
      <c r="G12687" s="145" t="str">
        <f t="shared" si="6484"/>
        <v>Disciplinary</v>
      </c>
      <c r="H12687" s="36"/>
      <c r="I12687" s="36"/>
      <c r="J12687" s="126"/>
      <c r="K12687" s="1"/>
      <c r="L12687" s="1"/>
      <c r="M12687" s="1"/>
      <c r="N12687" s="1"/>
      <c r="O12687" s="1"/>
    </row>
    <row r="12688" ht="15.75" customHeight="1">
      <c r="A12688" s="36"/>
      <c r="B12688" s="35" t="str">
        <f t="shared" si="6481"/>
        <v>9a</v>
      </c>
      <c r="C12688" s="144" t="str">
        <f t="shared" si="6482"/>
        <v>Planning scientific enquiry</v>
      </c>
      <c r="D12688" s="36" t="str">
        <f t="array" ref="D12688">IF(INDEX(INDIRECT(J12653),ROW($A$32))="","",INDEX(INDIRECT(J12653),ROW($A$32)))</f>
        <v/>
      </c>
      <c r="E12688" s="36" t="s">
        <v>73</v>
      </c>
      <c r="F12688" s="36">
        <f t="shared" si="6483"/>
        <v>2</v>
      </c>
      <c r="G12688" s="145" t="str">
        <f t="shared" si="6484"/>
        <v>Disciplinary</v>
      </c>
      <c r="H12688" s="36"/>
      <c r="I12688" s="36"/>
      <c r="J12688" s="126"/>
      <c r="K12688" s="1"/>
      <c r="L12688" s="1"/>
      <c r="M12688" s="1"/>
      <c r="N12688" s="1"/>
      <c r="O12688" s="1"/>
    </row>
    <row r="12689" ht="15.75" customHeight="1">
      <c r="A12689" s="36"/>
      <c r="B12689" s="35" t="str">
        <f t="shared" si="6481"/>
        <v>9b</v>
      </c>
      <c r="C12689" s="144" t="str">
        <f t="shared" si="6482"/>
        <v>Forces</v>
      </c>
      <c r="D12689" s="36" t="str">
        <f t="array" ref="D12689">IF(INDEX(INDIRECT(J12653),ROW($A$33))="","",INDEX(INDIRECT(J12653),ROW($A$33)))</f>
        <v/>
      </c>
      <c r="E12689" s="36" t="s">
        <v>73</v>
      </c>
      <c r="F12689" s="36">
        <f t="shared" si="6483"/>
        <v>2</v>
      </c>
      <c r="G12689" s="148" t="str">
        <f t="shared" si="6484"/>
        <v>Substantive</v>
      </c>
      <c r="H12689" s="36"/>
      <c r="I12689" s="36"/>
      <c r="J12689" s="126"/>
      <c r="K12689" s="1"/>
      <c r="L12689" s="1"/>
      <c r="M12689" s="1"/>
      <c r="N12689" s="1"/>
      <c r="O12689" s="1"/>
    </row>
    <row r="12690" ht="15.75" customHeight="1">
      <c r="A12690" s="36"/>
      <c r="B12690" s="35" t="str">
        <f t="shared" si="6481"/>
        <v>9c</v>
      </c>
      <c r="C12690" s="144" t="str">
        <f t="shared" si="6482"/>
        <v>Repeatability</v>
      </c>
      <c r="D12690" s="36" t="str">
        <f t="array" ref="D12690">IF(INDEX(INDIRECT(J12653),ROW($A$34))="","",INDEX(INDIRECT(J12653),ROW($A$34)))</f>
        <v/>
      </c>
      <c r="E12690" s="36" t="s">
        <v>73</v>
      </c>
      <c r="F12690" s="36">
        <f t="shared" si="6483"/>
        <v>1</v>
      </c>
      <c r="G12690" s="145" t="str">
        <f t="shared" si="6484"/>
        <v>Disciplinary</v>
      </c>
      <c r="H12690" s="36"/>
      <c r="I12690" s="36"/>
      <c r="J12690" s="126"/>
      <c r="K12690" s="1"/>
      <c r="L12690" s="1"/>
      <c r="M12690" s="1"/>
      <c r="N12690" s="1"/>
      <c r="O12690" s="1"/>
    </row>
    <row r="12691" ht="15.75" customHeight="1">
      <c r="A12691" s="36"/>
      <c r="B12691" s="35" t="str">
        <f t="shared" si="6481"/>
        <v>9d</v>
      </c>
      <c r="C12691" s="144" t="str">
        <f t="shared" si="6482"/>
        <v>Graphs</v>
      </c>
      <c r="D12691" s="36" t="str">
        <f t="array" ref="D12691">IF(INDEX(INDIRECT(J12653),ROW($A$35))="","",INDEX(INDIRECT(J12653),ROW($A$35)))</f>
        <v/>
      </c>
      <c r="E12691" s="36" t="s">
        <v>73</v>
      </c>
      <c r="F12691" s="36">
        <f t="shared" si="6483"/>
        <v>1</v>
      </c>
      <c r="G12691" s="145" t="str">
        <f t="shared" si="6484"/>
        <v>Disciplinary</v>
      </c>
      <c r="H12691" s="36"/>
      <c r="I12691" s="36"/>
      <c r="J12691" s="126"/>
      <c r="K12691" s="1"/>
      <c r="L12691" s="1"/>
      <c r="M12691" s="1"/>
      <c r="N12691" s="1"/>
      <c r="O12691" s="1"/>
    </row>
    <row r="12692" ht="15.75" customHeight="1">
      <c r="A12692" s="36"/>
      <c r="B12692" s="35" t="str">
        <f t="shared" si="6481"/>
        <v>10a</v>
      </c>
      <c r="C12692" s="144" t="str">
        <f t="shared" si="6482"/>
        <v>Physical properties of materials</v>
      </c>
      <c r="D12692" s="36" t="str">
        <f t="array" ref="D12692">IF(INDEX(INDIRECT(J12653),ROW($A$36))="","",INDEX(INDIRECT(J12653),ROW($A$36)))</f>
        <v/>
      </c>
      <c r="E12692" s="36" t="s">
        <v>73</v>
      </c>
      <c r="F12692" s="36">
        <f t="shared" si="6483"/>
        <v>1</v>
      </c>
      <c r="G12692" s="145" t="str">
        <f t="shared" si="6484"/>
        <v>Substantive</v>
      </c>
      <c r="H12692" s="36"/>
      <c r="I12692" s="36"/>
      <c r="J12692" s="126"/>
      <c r="K12692" s="1"/>
      <c r="L12692" s="1"/>
      <c r="M12692" s="1"/>
      <c r="N12692" s="1"/>
      <c r="O12692" s="1"/>
    </row>
    <row r="12693" ht="15.75" customHeight="1">
      <c r="A12693" s="36"/>
      <c r="B12693" s="35" t="str">
        <f t="shared" si="6481"/>
        <v>10b</v>
      </c>
      <c r="C12693" s="144" t="str">
        <f t="shared" si="6482"/>
        <v>Physical properties of materials</v>
      </c>
      <c r="D12693" s="36" t="str">
        <f t="array" ref="D12693">IF(INDEX(INDIRECT(J12653),ROW($A$37))="","",INDEX(INDIRECT(J12653),ROW($A$37)))</f>
        <v/>
      </c>
      <c r="E12693" s="36" t="s">
        <v>73</v>
      </c>
      <c r="F12693" s="36">
        <f t="shared" si="6483"/>
        <v>1</v>
      </c>
      <c r="G12693" s="145" t="str">
        <f t="shared" si="6484"/>
        <v>Substantive</v>
      </c>
      <c r="H12693" s="36"/>
      <c r="I12693" s="36"/>
      <c r="J12693" s="126"/>
      <c r="K12693" s="1"/>
      <c r="L12693" s="1"/>
      <c r="M12693" s="1"/>
      <c r="N12693" s="1"/>
      <c r="O12693" s="1"/>
    </row>
    <row r="12694" ht="15.75" customHeight="1">
      <c r="A12694" s="36"/>
      <c r="B12694" s="35" t="str">
        <f t="shared" si="6481"/>
        <v>10c</v>
      </c>
      <c r="C12694" s="144" t="str">
        <f t="shared" si="6482"/>
        <v>Graphs</v>
      </c>
      <c r="D12694" s="36" t="str">
        <f t="array" ref="D12694">IF(INDEX(INDIRECT(J12653),ROW($A$38))="","",INDEX(INDIRECT(J12653),ROW($A$38)))</f>
        <v/>
      </c>
      <c r="E12694" s="36" t="s">
        <v>73</v>
      </c>
      <c r="F12694" s="36">
        <f t="shared" si="6483"/>
        <v>1</v>
      </c>
      <c r="G12694" s="145" t="str">
        <f t="shared" si="6484"/>
        <v>Disciplinary</v>
      </c>
      <c r="H12694" s="36"/>
      <c r="I12694" s="36"/>
      <c r="J12694" s="126"/>
      <c r="K12694" s="1"/>
      <c r="L12694" s="1"/>
      <c r="M12694" s="1"/>
      <c r="N12694" s="1"/>
      <c r="O12694" s="1"/>
    </row>
    <row r="12695" ht="15.75" customHeight="1">
      <c r="A12695" s="36"/>
      <c r="B12695" s="35" t="str">
        <f t="shared" si="6481"/>
        <v>11a</v>
      </c>
      <c r="C12695" s="144" t="str">
        <f t="shared" si="6482"/>
        <v>Repeatability</v>
      </c>
      <c r="D12695" s="36" t="str">
        <f t="array" ref="D12695">IF(INDEX(INDIRECT(J12653),ROW($A$39))="","",INDEX(INDIRECT(J12653),ROW($A$39)))</f>
        <v/>
      </c>
      <c r="E12695" s="36" t="s">
        <v>73</v>
      </c>
      <c r="F12695" s="36">
        <f t="shared" si="6483"/>
        <v>1</v>
      </c>
      <c r="G12695" s="145" t="str">
        <f t="shared" si="6484"/>
        <v>Disciplinary</v>
      </c>
      <c r="H12695" s="36"/>
      <c r="I12695" s="36"/>
      <c r="J12695" s="126"/>
      <c r="K12695" s="1"/>
      <c r="L12695" s="1"/>
      <c r="M12695" s="1"/>
      <c r="N12695" s="1"/>
      <c r="O12695" s="1"/>
    </row>
    <row r="12696" ht="15.75" customHeight="1">
      <c r="A12696" s="36"/>
      <c r="B12696" s="35" t="str">
        <f t="shared" si="6481"/>
        <v>11b</v>
      </c>
      <c r="C12696" s="144" t="str">
        <f t="shared" si="6482"/>
        <v>Plants</v>
      </c>
      <c r="D12696" s="36" t="str">
        <f t="array" ref="D12696">IF(INDEX(INDIRECT(J12653),ROW($A$40))="","",INDEX(INDIRECT(J12653),ROW($A$40)))</f>
        <v/>
      </c>
      <c r="E12696" s="36" t="s">
        <v>73</v>
      </c>
      <c r="F12696" s="36">
        <f t="shared" si="6483"/>
        <v>1</v>
      </c>
      <c r="G12696" s="145" t="str">
        <f t="shared" si="6484"/>
        <v>Substantive</v>
      </c>
      <c r="H12696" s="36"/>
      <c r="I12696" s="36"/>
      <c r="J12696" s="126"/>
      <c r="K12696" s="1"/>
      <c r="L12696" s="1"/>
      <c r="M12696" s="1"/>
      <c r="N12696" s="1"/>
      <c r="O12696" s="1"/>
    </row>
    <row r="12697" ht="15.75" customHeight="1">
      <c r="A12697" s="36"/>
      <c r="B12697" s="123" t="str">
        <f t="shared" ref="B12697:C12697" si="6485">B12647</f>
        <v>11c</v>
      </c>
      <c r="C12697" s="146" t="str">
        <f t="shared" si="6485"/>
        <v>Conclusions</v>
      </c>
      <c r="D12697" s="36" t="str">
        <f t="array" ref="D12697">IF(INDEX(INDIRECT(J12653),ROW($A$41))="","",INDEX(INDIRECT(J12653),ROW($A$41)))</f>
        <v/>
      </c>
      <c r="E12697" s="36" t="s">
        <v>73</v>
      </c>
      <c r="F12697" s="36">
        <f t="shared" si="6483"/>
        <v>2</v>
      </c>
      <c r="G12697" s="147" t="str">
        <f>IF($G12547="","",$G12547)</f>
        <v>Disciplinary</v>
      </c>
      <c r="H12697" s="36"/>
      <c r="I12697" s="36"/>
      <c r="J12697" s="126"/>
      <c r="K12697" s="1"/>
      <c r="L12697" s="1"/>
      <c r="M12697" s="1"/>
      <c r="N12697" s="1"/>
      <c r="O12697" s="1"/>
    </row>
    <row r="12698" ht="15.75" customHeight="1">
      <c r="A12698" s="36"/>
      <c r="B12698" s="36"/>
      <c r="C12698" s="124" t="s">
        <v>67</v>
      </c>
      <c r="D12698" s="116">
        <f>SUM(D12657:D12697)</f>
        <v>0</v>
      </c>
      <c r="E12698" s="70" t="s">
        <v>73</v>
      </c>
      <c r="F12698" s="71">
        <f>SUM(F12657:F12697)</f>
        <v>50</v>
      </c>
      <c r="G12698" s="36"/>
      <c r="H12698" s="36"/>
      <c r="I12698" s="36"/>
      <c r="J12698" s="126"/>
      <c r="K12698" s="1"/>
      <c r="L12698" s="1"/>
      <c r="M12698" s="1"/>
      <c r="N12698" s="1"/>
      <c r="O12698" s="1"/>
    </row>
    <row r="12699" ht="15.75" customHeight="1">
      <c r="A12699" s="36"/>
      <c r="B12699" s="36"/>
      <c r="C12699" s="54"/>
      <c r="D12699" s="36"/>
      <c r="E12699" s="36"/>
      <c r="F12699" s="36"/>
      <c r="G12699" s="36"/>
      <c r="H12699" s="36"/>
      <c r="I12699" s="36"/>
      <c r="J12699" s="126"/>
      <c r="K12699" s="1"/>
      <c r="L12699" s="1"/>
      <c r="M12699" s="1"/>
      <c r="N12699" s="1"/>
      <c r="O12699" s="1"/>
    </row>
    <row r="12700" ht="15.75" customHeight="1">
      <c r="A12700" s="36"/>
      <c r="B12700" s="36"/>
      <c r="C12700" s="54"/>
      <c r="D12700" s="1"/>
      <c r="E12700" s="36"/>
      <c r="F12700" s="36"/>
      <c r="G12700" s="36"/>
      <c r="H12700" s="36"/>
      <c r="I12700" s="36"/>
      <c r="J12700" s="126"/>
      <c r="K12700" s="1"/>
      <c r="L12700" s="1"/>
      <c r="M12700" s="1"/>
      <c r="N12700" s="1"/>
      <c r="O12700" s="1"/>
    </row>
    <row r="12701" ht="15.75" customHeight="1">
      <c r="A12701" s="51" t="str">
        <f>A12651</f>
        <v>Year 7 Baseline Assessment Feedback</v>
      </c>
      <c r="B12701" s="36"/>
      <c r="C12701" s="54"/>
      <c r="D12701" s="1"/>
      <c r="E12701" s="36"/>
      <c r="F12701" s="36"/>
      <c r="G12701" s="36"/>
      <c r="H12701" s="36"/>
      <c r="I12701" s="36"/>
      <c r="J12701" s="150">
        <f>J12651+1</f>
        <v>271</v>
      </c>
      <c r="K12701" s="1"/>
      <c r="L12701" s="1"/>
      <c r="M12701" s="1"/>
      <c r="N12701" s="1"/>
      <c r="O12701" s="1"/>
    </row>
    <row r="12702" ht="15.75" customHeight="1">
      <c r="A12702" s="54" t="s">
        <v>104</v>
      </c>
      <c r="B12702" s="54" t="str">
        <f>$B$2</f>
        <v>Year 7 Baseline Assessment</v>
      </c>
      <c r="C12702" s="54"/>
      <c r="D12702" s="1"/>
      <c r="E12702" s="36"/>
      <c r="F12702" s="36"/>
      <c r="G12702" s="36"/>
      <c r="H12702" s="36"/>
      <c r="I12702" s="36"/>
      <c r="J12702" s="36" t="str">
        <f>CONCATENATE("Marksheet!$B$",J12701)</f>
        <v>Marksheet!$B$271</v>
      </c>
      <c r="K12702" s="1"/>
      <c r="L12702" s="1"/>
      <c r="M12702" s="1"/>
      <c r="N12702" s="1"/>
      <c r="O12702" s="1"/>
    </row>
    <row r="12703" ht="15.75" customHeight="1">
      <c r="A12703" s="54" t="s">
        <v>100</v>
      </c>
      <c r="B12703" s="54" t="str">
        <f>IF(INDIRECT(J12702)="","",INDIRECT(J12702))</f>
        <v/>
      </c>
      <c r="C12703" s="54"/>
      <c r="D12703" s="1"/>
      <c r="E12703" s="36"/>
      <c r="F12703" s="36"/>
      <c r="G12703" s="36"/>
      <c r="H12703" s="36"/>
      <c r="I12703" s="36"/>
      <c r="J12703" s="36" t="str">
        <f>CONCATENATE("Marksheet!$D$",J12701,":$AV$",J12701)</f>
        <v>Marksheet!$D$271:$AV$271</v>
      </c>
      <c r="K12703" s="1"/>
      <c r="L12703" s="1"/>
      <c r="M12703" s="1"/>
      <c r="N12703" s="1"/>
      <c r="O12703" s="1"/>
    </row>
    <row r="12704" ht="15.75" customHeight="1">
      <c r="A12704" s="54" t="s">
        <v>105</v>
      </c>
      <c r="B12704" s="54" t="str">
        <f>INDIRECT(CONCATENATE("Marksheet!$C$",INDIRECT(CONCATENATE("J",ROW()-3))))</f>
        <v/>
      </c>
      <c r="C12704" s="54"/>
      <c r="D12704" s="36"/>
      <c r="E12704" s="36"/>
      <c r="F12704" s="36"/>
      <c r="G12704" s="36"/>
      <c r="H12704" s="36"/>
      <c r="I12704" s="36"/>
      <c r="J12704" s="126"/>
      <c r="K12704" s="1"/>
      <c r="L12704" s="1"/>
      <c r="M12704" s="1"/>
      <c r="N12704" s="1"/>
      <c r="O12704" s="1"/>
    </row>
    <row r="12705" ht="15.75" customHeight="1">
      <c r="A12705" s="54"/>
      <c r="B12705" s="54"/>
      <c r="C12705" s="54"/>
      <c r="D12705" s="36"/>
      <c r="E12705" s="36"/>
      <c r="F12705" s="36"/>
      <c r="G12705" s="36"/>
      <c r="H12705" s="36"/>
      <c r="I12705" s="36"/>
      <c r="J12705" s="126"/>
      <c r="K12705" s="1"/>
      <c r="L12705" s="1"/>
      <c r="M12705" s="1"/>
      <c r="N12705" s="1"/>
      <c r="O12705" s="1"/>
    </row>
    <row r="12706" ht="15.75" customHeight="1">
      <c r="A12706" s="120"/>
      <c r="B12706" s="80" t="s">
        <v>93</v>
      </c>
      <c r="C12706" s="141" t="s">
        <v>94</v>
      </c>
      <c r="D12706" s="128" t="s">
        <v>95</v>
      </c>
      <c r="E12706" s="58"/>
      <c r="F12706" s="59"/>
      <c r="G12706" s="151" t="s">
        <v>106</v>
      </c>
      <c r="H12706" s="130"/>
      <c r="I12706" s="130"/>
      <c r="J12706" s="131"/>
      <c r="K12706" s="1"/>
      <c r="L12706" s="1"/>
      <c r="M12706" s="1"/>
      <c r="N12706" s="1"/>
      <c r="O12706" s="1"/>
    </row>
    <row r="12707" ht="15.75" customHeight="1">
      <c r="A12707" s="36"/>
      <c r="B12707" s="122" t="str">
        <f t="shared" ref="B12707:B12746" si="6486">IF($B12007="","",$B12007)</f>
        <v>1a</v>
      </c>
      <c r="C12707" s="142" t="str">
        <f t="shared" ref="C12707:C12746" si="6487">IF($C12007="","",$C12007)</f>
        <v>Living and non-living things</v>
      </c>
      <c r="D12707" s="36" t="str">
        <f t="array" ref="D12707">IF(INDEX(INDIRECT(J12703),ROW($A$1))="","",INDEX(INDIRECT(J12703),ROW($A$1)))</f>
        <v/>
      </c>
      <c r="E12707" s="36" t="s">
        <v>73</v>
      </c>
      <c r="F12707" s="36">
        <f t="shared" ref="F12707:F12747" si="6488">IF($F12007="","",$F12007)</f>
        <v>2</v>
      </c>
      <c r="G12707" s="143" t="str">
        <f t="shared" ref="G12707:G12746" si="6489">IF($G12057="","",$G12057)</f>
        <v>Substantive</v>
      </c>
      <c r="H12707" s="36"/>
      <c r="I12707" s="36"/>
      <c r="J12707" s="126"/>
      <c r="K12707" s="1"/>
      <c r="L12707" s="1"/>
      <c r="M12707" s="1"/>
      <c r="N12707" s="1"/>
      <c r="O12707" s="1"/>
    </row>
    <row r="12708" ht="15.75" customHeight="1">
      <c r="A12708" s="36"/>
      <c r="B12708" s="35" t="str">
        <f t="shared" si="6486"/>
        <v>1b</v>
      </c>
      <c r="C12708" s="144" t="str">
        <f t="shared" si="6487"/>
        <v>Measurement</v>
      </c>
      <c r="D12708" s="36" t="str">
        <f t="array" ref="D12708">IF(INDEX(INDIRECT(J12703),ROW($A$2))="","",INDEX(INDIRECT(J12703),ROW($A$2)))</f>
        <v/>
      </c>
      <c r="E12708" s="36" t="s">
        <v>73</v>
      </c>
      <c r="F12708" s="36">
        <f t="shared" si="6488"/>
        <v>1</v>
      </c>
      <c r="G12708" s="145" t="str">
        <f t="shared" si="6489"/>
        <v>Disciplinary</v>
      </c>
      <c r="H12708" s="36"/>
      <c r="I12708" s="36"/>
      <c r="J12708" s="126"/>
      <c r="K12708" s="1"/>
      <c r="L12708" s="1"/>
      <c r="M12708" s="1"/>
      <c r="N12708" s="1"/>
      <c r="O12708" s="1"/>
    </row>
    <row r="12709" ht="15.75" customHeight="1">
      <c r="A12709" s="36"/>
      <c r="B12709" s="35" t="str">
        <f t="shared" si="6486"/>
        <v>1c</v>
      </c>
      <c r="C12709" s="144" t="str">
        <f t="shared" si="6487"/>
        <v>Tables</v>
      </c>
      <c r="D12709" s="36" t="str">
        <f t="array" ref="D12709">IF(INDEX(INDIRECT(J12703),ROW($A$3))="","",INDEX(INDIRECT(J12703),ROW($A$3)))</f>
        <v/>
      </c>
      <c r="E12709" s="36" t="s">
        <v>73</v>
      </c>
      <c r="F12709" s="36">
        <f t="shared" si="6488"/>
        <v>1</v>
      </c>
      <c r="G12709" s="145" t="str">
        <f t="shared" si="6489"/>
        <v>Disciplinary</v>
      </c>
      <c r="H12709" s="36"/>
      <c r="I12709" s="36"/>
      <c r="J12709" s="126"/>
      <c r="K12709" s="1"/>
      <c r="L12709" s="1"/>
      <c r="M12709" s="1"/>
      <c r="N12709" s="1"/>
      <c r="O12709" s="1"/>
    </row>
    <row r="12710" ht="15.75" customHeight="1">
      <c r="A12710" s="36"/>
      <c r="B12710" s="35" t="str">
        <f t="shared" si="6486"/>
        <v>1d</v>
      </c>
      <c r="C12710" s="144" t="str">
        <f t="shared" si="6487"/>
        <v>Plants</v>
      </c>
      <c r="D12710" s="36" t="str">
        <f t="array" ref="D12710">IF(INDEX(INDIRECT(J12703),ROW($A$4))="","",INDEX(INDIRECT(J12703),ROW($A$4)))</f>
        <v/>
      </c>
      <c r="E12710" s="36" t="s">
        <v>73</v>
      </c>
      <c r="F12710" s="36">
        <f t="shared" si="6488"/>
        <v>1</v>
      </c>
      <c r="G12710" s="145" t="str">
        <f t="shared" si="6489"/>
        <v>Substantive</v>
      </c>
      <c r="H12710" s="36"/>
      <c r="I12710" s="36"/>
      <c r="J12710" s="126"/>
      <c r="K12710" s="1"/>
      <c r="L12710" s="1"/>
      <c r="M12710" s="1"/>
      <c r="N12710" s="1"/>
      <c r="O12710" s="1"/>
    </row>
    <row r="12711" ht="15.75" customHeight="1">
      <c r="A12711" s="36"/>
      <c r="B12711" s="35" t="str">
        <f t="shared" si="6486"/>
        <v>1e</v>
      </c>
      <c r="C12711" s="144" t="str">
        <f t="shared" si="6487"/>
        <v>Food chains</v>
      </c>
      <c r="D12711" s="36" t="str">
        <f t="array" ref="D12711">IF(INDEX(INDIRECT(J12703),ROW($A$5))="","",INDEX(INDIRECT(J12703),ROW($A$5)))</f>
        <v/>
      </c>
      <c r="E12711" s="36" t="s">
        <v>73</v>
      </c>
      <c r="F12711" s="36">
        <f t="shared" si="6488"/>
        <v>2</v>
      </c>
      <c r="G12711" s="145" t="str">
        <f t="shared" si="6489"/>
        <v>Substantive</v>
      </c>
      <c r="H12711" s="36"/>
      <c r="I12711" s="36"/>
      <c r="J12711" s="126"/>
      <c r="K12711" s="1"/>
      <c r="L12711" s="1"/>
      <c r="M12711" s="1"/>
      <c r="N12711" s="1"/>
      <c r="O12711" s="1"/>
    </row>
    <row r="12712" ht="15.75" customHeight="1">
      <c r="A12712" s="36"/>
      <c r="B12712" s="35" t="str">
        <f t="shared" si="6486"/>
        <v>2a</v>
      </c>
      <c r="C12712" s="144" t="str">
        <f t="shared" si="6487"/>
        <v>States of matter</v>
      </c>
      <c r="D12712" s="36" t="str">
        <f t="array" ref="D12712">IF(INDEX(INDIRECT(J12703),ROW($A$6))="","",INDEX(INDIRECT(J12703),ROW($A$6)))</f>
        <v/>
      </c>
      <c r="E12712" s="36" t="s">
        <v>73</v>
      </c>
      <c r="F12712" s="36">
        <f t="shared" si="6488"/>
        <v>1</v>
      </c>
      <c r="G12712" s="145" t="str">
        <f t="shared" si="6489"/>
        <v>Substantive</v>
      </c>
      <c r="H12712" s="36"/>
      <c r="I12712" s="36"/>
      <c r="J12712" s="126"/>
      <c r="K12712" s="1"/>
      <c r="L12712" s="1"/>
      <c r="M12712" s="1"/>
      <c r="N12712" s="1"/>
      <c r="O12712" s="1"/>
    </row>
    <row r="12713" ht="15.75" customHeight="1">
      <c r="A12713" s="36"/>
      <c r="B12713" s="35" t="str">
        <f t="shared" si="6486"/>
        <v>2b</v>
      </c>
      <c r="C12713" s="144" t="str">
        <f t="shared" si="6487"/>
        <v>Graphs</v>
      </c>
      <c r="D12713" s="36" t="str">
        <f t="array" ref="D12713">IF(INDEX(INDIRECT(J12703),ROW($A$7))="","",INDEX(INDIRECT(J12703),ROW($A$7)))</f>
        <v/>
      </c>
      <c r="E12713" s="36" t="s">
        <v>73</v>
      </c>
      <c r="F12713" s="36">
        <f t="shared" si="6488"/>
        <v>1</v>
      </c>
      <c r="G12713" s="148" t="str">
        <f t="shared" si="6489"/>
        <v>Disciplinary</v>
      </c>
      <c r="H12713" s="36"/>
      <c r="I12713" s="36"/>
      <c r="J12713" s="126"/>
      <c r="K12713" s="1"/>
      <c r="L12713" s="1"/>
      <c r="M12713" s="1"/>
      <c r="N12713" s="1"/>
      <c r="O12713" s="1"/>
    </row>
    <row r="12714" ht="15.75" customHeight="1">
      <c r="A12714" s="36"/>
      <c r="B12714" s="35" t="str">
        <f t="shared" si="6486"/>
        <v>2c</v>
      </c>
      <c r="C12714" s="144" t="str">
        <f t="shared" si="6487"/>
        <v>Plants</v>
      </c>
      <c r="D12714" s="36" t="str">
        <f t="array" ref="D12714">IF(INDEX(INDIRECT(J12703),ROW($A$8))="","",INDEX(INDIRECT(J12703),ROW($A$8)))</f>
        <v/>
      </c>
      <c r="E12714" s="36" t="s">
        <v>73</v>
      </c>
      <c r="F12714" s="36">
        <f t="shared" si="6488"/>
        <v>1</v>
      </c>
      <c r="G12714" s="145" t="str">
        <f t="shared" si="6489"/>
        <v>Substantive</v>
      </c>
      <c r="H12714" s="36"/>
      <c r="I12714" s="36"/>
      <c r="J12714" s="126"/>
      <c r="K12714" s="1"/>
      <c r="L12714" s="1"/>
      <c r="M12714" s="1"/>
      <c r="N12714" s="1"/>
      <c r="O12714" s="1"/>
    </row>
    <row r="12715" ht="15.75" customHeight="1">
      <c r="A12715" s="36"/>
      <c r="B12715" s="35" t="str">
        <f t="shared" si="6486"/>
        <v>3a</v>
      </c>
      <c r="C12715" s="144" t="str">
        <f t="shared" si="6487"/>
        <v>Reversible and non-reversible changes</v>
      </c>
      <c r="D12715" s="36" t="str">
        <f t="array" ref="D12715">IF(INDEX(INDIRECT(J12703),ROW($A$9))="","",INDEX(INDIRECT(J12703),ROW($A$9)))</f>
        <v/>
      </c>
      <c r="E12715" s="36" t="s">
        <v>73</v>
      </c>
      <c r="F12715" s="36">
        <f t="shared" si="6488"/>
        <v>2</v>
      </c>
      <c r="G12715" s="145" t="str">
        <f t="shared" si="6489"/>
        <v>Substantive</v>
      </c>
      <c r="H12715" s="36"/>
      <c r="I12715" s="36"/>
      <c r="J12715" s="126"/>
      <c r="K12715" s="1"/>
      <c r="L12715" s="1"/>
      <c r="M12715" s="1"/>
      <c r="N12715" s="1"/>
      <c r="O12715" s="1"/>
    </row>
    <row r="12716" ht="15.75" customHeight="1">
      <c r="A12716" s="36"/>
      <c r="B12716" s="35" t="str">
        <f t="shared" si="6486"/>
        <v>3b</v>
      </c>
      <c r="C12716" s="144" t="str">
        <f t="shared" si="6487"/>
        <v>Units</v>
      </c>
      <c r="D12716" s="36" t="str">
        <f t="array" ref="D12716">IF(INDEX(INDIRECT(J12703),ROW($A$10))="","",INDEX(INDIRECT(J12703),ROW($A$10)))</f>
        <v/>
      </c>
      <c r="E12716" s="36" t="s">
        <v>73</v>
      </c>
      <c r="F12716" s="36">
        <f t="shared" si="6488"/>
        <v>1</v>
      </c>
      <c r="G12716" s="145" t="str">
        <f t="shared" si="6489"/>
        <v>Disciplinary</v>
      </c>
      <c r="H12716" s="36"/>
      <c r="I12716" s="36"/>
      <c r="J12716" s="126"/>
      <c r="K12716" s="1"/>
      <c r="L12716" s="1"/>
      <c r="M12716" s="1"/>
      <c r="N12716" s="1"/>
      <c r="O12716" s="1"/>
    </row>
    <row r="12717" ht="15.75" customHeight="1">
      <c r="A12717" s="36"/>
      <c r="B12717" s="35" t="str">
        <f t="shared" si="6486"/>
        <v>3c</v>
      </c>
      <c r="C12717" s="144" t="str">
        <f t="shared" si="6487"/>
        <v>Hazards, risks and precautions</v>
      </c>
      <c r="D12717" s="36" t="str">
        <f t="array" ref="D12717">IF(INDEX(INDIRECT(J12703),ROW($A$11))="","",INDEX(INDIRECT(J12703),ROW($A$11)))</f>
        <v/>
      </c>
      <c r="E12717" s="36" t="s">
        <v>73</v>
      </c>
      <c r="F12717" s="36">
        <f t="shared" si="6488"/>
        <v>1</v>
      </c>
      <c r="G12717" s="149" t="str">
        <f t="shared" si="6489"/>
        <v>Disciplinary</v>
      </c>
      <c r="H12717" s="36"/>
      <c r="I12717" s="36"/>
      <c r="J12717" s="126"/>
      <c r="K12717" s="1"/>
      <c r="L12717" s="1"/>
      <c r="M12717" s="1"/>
      <c r="N12717" s="1"/>
      <c r="O12717" s="1"/>
    </row>
    <row r="12718" ht="15.75" customHeight="1">
      <c r="A12718" s="36"/>
      <c r="B12718" s="35" t="str">
        <f t="shared" si="6486"/>
        <v>3d</v>
      </c>
      <c r="C12718" s="144" t="str">
        <f t="shared" si="6487"/>
        <v>States of matter</v>
      </c>
      <c r="D12718" s="36" t="str">
        <f t="array" ref="D12718">IF(INDEX(INDIRECT(J12703),ROW($A$12))="","",INDEX(INDIRECT(J12703),ROW($A$12)))</f>
        <v/>
      </c>
      <c r="E12718" s="36" t="s">
        <v>73</v>
      </c>
      <c r="F12718" s="36">
        <f t="shared" si="6488"/>
        <v>1</v>
      </c>
      <c r="G12718" s="145" t="str">
        <f t="shared" si="6489"/>
        <v>Substantive</v>
      </c>
      <c r="H12718" s="36"/>
      <c r="I12718" s="36"/>
      <c r="J12718" s="126"/>
      <c r="K12718" s="1"/>
      <c r="L12718" s="1"/>
      <c r="M12718" s="1"/>
      <c r="N12718" s="1"/>
      <c r="O12718" s="1"/>
    </row>
    <row r="12719" ht="15.75" customHeight="1">
      <c r="A12719" s="36"/>
      <c r="B12719" s="35" t="str">
        <f t="shared" si="6486"/>
        <v>3e</v>
      </c>
      <c r="C12719" s="144" t="str">
        <f t="shared" si="6487"/>
        <v>Reversible and non-reversible changes</v>
      </c>
      <c r="D12719" s="36" t="str">
        <f t="array" ref="D12719">IF(INDEX(INDIRECT(J12703),ROW($A$13))="","",INDEX(INDIRECT(J12703),ROW($A$13)))</f>
        <v/>
      </c>
      <c r="E12719" s="36" t="s">
        <v>73</v>
      </c>
      <c r="F12719" s="36">
        <f t="shared" si="6488"/>
        <v>1</v>
      </c>
      <c r="G12719" s="145" t="str">
        <f t="shared" si="6489"/>
        <v>Substantive</v>
      </c>
      <c r="H12719" s="36"/>
      <c r="I12719" s="36"/>
      <c r="J12719" s="126"/>
      <c r="K12719" s="1"/>
      <c r="L12719" s="1"/>
      <c r="M12719" s="1"/>
      <c r="N12719" s="1"/>
      <c r="O12719" s="1"/>
    </row>
    <row r="12720" ht="15.75" customHeight="1">
      <c r="A12720" s="36"/>
      <c r="B12720" s="35" t="str">
        <f t="shared" si="6486"/>
        <v>4a</v>
      </c>
      <c r="C12720" s="144" t="str">
        <f t="shared" si="6487"/>
        <v>Equipment</v>
      </c>
      <c r="D12720" s="36" t="str">
        <f t="array" ref="D12720">IF(INDEX(INDIRECT(J12703),ROW($A$14))="","",INDEX(INDIRECT(J12703),ROW($A$14)))</f>
        <v/>
      </c>
      <c r="E12720" s="36" t="s">
        <v>73</v>
      </c>
      <c r="F12720" s="36">
        <f t="shared" si="6488"/>
        <v>2</v>
      </c>
      <c r="G12720" s="145" t="str">
        <f t="shared" si="6489"/>
        <v>Disciplinary</v>
      </c>
      <c r="H12720" s="36"/>
      <c r="I12720" s="36"/>
      <c r="J12720" s="126"/>
      <c r="K12720" s="1"/>
      <c r="L12720" s="1"/>
      <c r="M12720" s="1"/>
      <c r="N12720" s="1"/>
      <c r="O12720" s="1"/>
    </row>
    <row r="12721" ht="15.75" customHeight="1">
      <c r="A12721" s="36"/>
      <c r="B12721" s="35" t="str">
        <f t="shared" si="6486"/>
        <v>4b</v>
      </c>
      <c r="C12721" s="144" t="str">
        <f t="shared" si="6487"/>
        <v>Accuracy and precision</v>
      </c>
      <c r="D12721" s="36" t="str">
        <f t="array" ref="D12721">IF(INDEX(INDIRECT(J12703),ROW($A$15))="","",INDEX(INDIRECT(J12703),ROW($A$15)))</f>
        <v/>
      </c>
      <c r="E12721" s="36" t="s">
        <v>73</v>
      </c>
      <c r="F12721" s="36">
        <f t="shared" si="6488"/>
        <v>1</v>
      </c>
      <c r="G12721" s="145" t="str">
        <f t="shared" si="6489"/>
        <v>Disciplinary</v>
      </c>
      <c r="H12721" s="36"/>
      <c r="I12721" s="36"/>
      <c r="J12721" s="126"/>
      <c r="K12721" s="1"/>
      <c r="L12721" s="1"/>
      <c r="M12721" s="1"/>
      <c r="N12721" s="1"/>
      <c r="O12721" s="1"/>
    </row>
    <row r="12722" ht="15.75" customHeight="1">
      <c r="A12722" s="36"/>
      <c r="B12722" s="35" t="str">
        <f t="shared" si="6486"/>
        <v>4c</v>
      </c>
      <c r="C12722" s="144" t="str">
        <f t="shared" si="6487"/>
        <v>Conclusions</v>
      </c>
      <c r="D12722" s="36" t="str">
        <f t="array" ref="D12722">IF(INDEX(INDIRECT(J12703),ROW($A$16))="","",INDEX(INDIRECT(J12703),ROW($A$16)))</f>
        <v/>
      </c>
      <c r="E12722" s="36" t="s">
        <v>73</v>
      </c>
      <c r="F12722" s="36">
        <f t="shared" si="6488"/>
        <v>1</v>
      </c>
      <c r="G12722" s="145" t="str">
        <f t="shared" si="6489"/>
        <v>Disciplinary</v>
      </c>
      <c r="H12722" s="36"/>
      <c r="I12722" s="36"/>
      <c r="J12722" s="126"/>
      <c r="K12722" s="1"/>
      <c r="L12722" s="1"/>
      <c r="M12722" s="1"/>
      <c r="N12722" s="1"/>
      <c r="O12722" s="1"/>
    </row>
    <row r="12723" ht="15.75" customHeight="1">
      <c r="A12723" s="36"/>
      <c r="B12723" s="35" t="str">
        <f t="shared" si="6486"/>
        <v>5a</v>
      </c>
      <c r="C12723" s="144" t="str">
        <f t="shared" si="6487"/>
        <v>Hazards, risks and precautions</v>
      </c>
      <c r="D12723" s="36" t="str">
        <f t="array" ref="D12723">IF(INDEX(INDIRECT(J12703),ROW($A$17))="","",INDEX(INDIRECT(J12703),ROW($A$17)))</f>
        <v/>
      </c>
      <c r="E12723" s="36" t="s">
        <v>73</v>
      </c>
      <c r="F12723" s="36">
        <f t="shared" si="6488"/>
        <v>1</v>
      </c>
      <c r="G12723" s="145" t="str">
        <f t="shared" si="6489"/>
        <v>Disciplinary</v>
      </c>
      <c r="H12723" s="36"/>
      <c r="I12723" s="36"/>
      <c r="J12723" s="126"/>
      <c r="K12723" s="1"/>
      <c r="L12723" s="1"/>
      <c r="M12723" s="1"/>
      <c r="N12723" s="1"/>
      <c r="O12723" s="1"/>
    </row>
    <row r="12724" ht="15.75" customHeight="1">
      <c r="A12724" s="36"/>
      <c r="B12724" s="35" t="str">
        <f t="shared" si="6486"/>
        <v>5b</v>
      </c>
      <c r="C12724" s="144" t="str">
        <f t="shared" si="6487"/>
        <v>Electricity</v>
      </c>
      <c r="D12724" s="36" t="str">
        <f t="array" ref="D12724">IF(INDEX(INDIRECT(J12703),ROW($A$18))="","",INDEX(INDIRECT(J12703),ROW($A$18)))</f>
        <v/>
      </c>
      <c r="E12724" s="36" t="s">
        <v>73</v>
      </c>
      <c r="F12724" s="36">
        <f t="shared" si="6488"/>
        <v>1</v>
      </c>
      <c r="G12724" s="145" t="str">
        <f t="shared" si="6489"/>
        <v>Substantive</v>
      </c>
      <c r="H12724" s="36"/>
      <c r="I12724" s="36"/>
      <c r="J12724" s="126"/>
      <c r="K12724" s="1"/>
      <c r="L12724" s="1"/>
      <c r="M12724" s="1"/>
      <c r="N12724" s="1"/>
      <c r="O12724" s="1"/>
    </row>
    <row r="12725" ht="15.75" customHeight="1">
      <c r="A12725" s="36"/>
      <c r="B12725" s="35" t="str">
        <f t="shared" si="6486"/>
        <v>5c</v>
      </c>
      <c r="C12725" s="144" t="str">
        <f t="shared" si="6487"/>
        <v>Physical properties of materials</v>
      </c>
      <c r="D12725" s="36" t="str">
        <f t="array" ref="D12725">IF(INDEX(INDIRECT(J12703),ROW($A$19))="","",INDEX(INDIRECT(J12703),ROW($A$19)))</f>
        <v/>
      </c>
      <c r="E12725" s="36" t="s">
        <v>73</v>
      </c>
      <c r="F12725" s="36">
        <f t="shared" si="6488"/>
        <v>1</v>
      </c>
      <c r="G12725" s="145" t="str">
        <f t="shared" si="6489"/>
        <v>Substantive</v>
      </c>
      <c r="H12725" s="36"/>
      <c r="I12725" s="36"/>
      <c r="J12725" s="126"/>
      <c r="K12725" s="1"/>
      <c r="L12725" s="1"/>
      <c r="M12725" s="1"/>
      <c r="N12725" s="1"/>
      <c r="O12725" s="1"/>
    </row>
    <row r="12726" ht="15.75" customHeight="1">
      <c r="A12726" s="36"/>
      <c r="B12726" s="35" t="str">
        <f t="shared" si="6486"/>
        <v>5d</v>
      </c>
      <c r="C12726" s="144" t="str">
        <f t="shared" si="6487"/>
        <v>Electricity</v>
      </c>
      <c r="D12726" s="36" t="str">
        <f t="array" ref="D12726">IF(INDEX(INDIRECT(J12703),ROW($A$20))="","",INDEX(INDIRECT(J12703),ROW($A$20)))</f>
        <v/>
      </c>
      <c r="E12726" s="36" t="s">
        <v>73</v>
      </c>
      <c r="F12726" s="36">
        <f t="shared" si="6488"/>
        <v>1</v>
      </c>
      <c r="G12726" s="145" t="str">
        <f t="shared" si="6489"/>
        <v>Substantive</v>
      </c>
      <c r="H12726" s="36"/>
      <c r="I12726" s="36"/>
      <c r="J12726" s="126"/>
      <c r="K12726" s="1"/>
      <c r="L12726" s="1"/>
      <c r="M12726" s="1"/>
      <c r="N12726" s="1"/>
      <c r="O12726" s="1"/>
    </row>
    <row r="12727" ht="15.75" customHeight="1">
      <c r="A12727" s="36"/>
      <c r="B12727" s="35" t="str">
        <f t="shared" si="6486"/>
        <v>6a</v>
      </c>
      <c r="C12727" s="144" t="str">
        <f t="shared" si="6487"/>
        <v>Planning scientific enquiry</v>
      </c>
      <c r="D12727" s="36" t="str">
        <f t="array" ref="D12727">IF(INDEX(INDIRECT(J12703),ROW($A$21))="","",INDEX(INDIRECT(J12703),ROW($A$21)))</f>
        <v/>
      </c>
      <c r="E12727" s="36" t="s">
        <v>73</v>
      </c>
      <c r="F12727" s="36">
        <f t="shared" si="6488"/>
        <v>2</v>
      </c>
      <c r="G12727" s="145" t="str">
        <f t="shared" si="6489"/>
        <v>Disciplinary</v>
      </c>
      <c r="H12727" s="36"/>
      <c r="I12727" s="36"/>
      <c r="J12727" s="126"/>
      <c r="K12727" s="1"/>
      <c r="L12727" s="1"/>
      <c r="M12727" s="1"/>
      <c r="N12727" s="1"/>
      <c r="O12727" s="1"/>
    </row>
    <row r="12728" ht="15.75" customHeight="1">
      <c r="A12728" s="36"/>
      <c r="B12728" s="35" t="str">
        <f t="shared" si="6486"/>
        <v>6b</v>
      </c>
      <c r="C12728" s="144" t="str">
        <f t="shared" si="6487"/>
        <v>Units</v>
      </c>
      <c r="D12728" s="36" t="str">
        <f t="array" ref="D12728">IF(INDEX(INDIRECT(J12703),ROW($A$22))="","",INDEX(INDIRECT(J12703),ROW($A$22)))</f>
        <v/>
      </c>
      <c r="E12728" s="36" t="s">
        <v>73</v>
      </c>
      <c r="F12728" s="36">
        <f t="shared" si="6488"/>
        <v>1</v>
      </c>
      <c r="G12728" s="145" t="str">
        <f t="shared" si="6489"/>
        <v>Disciplinary</v>
      </c>
      <c r="H12728" s="36"/>
      <c r="I12728" s="36"/>
      <c r="J12728" s="126"/>
      <c r="K12728" s="1"/>
      <c r="L12728" s="1"/>
      <c r="M12728" s="1"/>
      <c r="N12728" s="1"/>
      <c r="O12728" s="1"/>
    </row>
    <row r="12729" ht="15.75" customHeight="1">
      <c r="A12729" s="36"/>
      <c r="B12729" s="35" t="str">
        <f t="shared" si="6486"/>
        <v>6c</v>
      </c>
      <c r="C12729" s="144" t="str">
        <f t="shared" si="6487"/>
        <v>Forces</v>
      </c>
      <c r="D12729" s="36" t="str">
        <f t="array" ref="D12729">IF(INDEX(INDIRECT(J12703),ROW($A$23))="","",INDEX(INDIRECT(J12703),ROW($A$23)))</f>
        <v/>
      </c>
      <c r="E12729" s="36" t="s">
        <v>73</v>
      </c>
      <c r="F12729" s="36">
        <f t="shared" si="6488"/>
        <v>1</v>
      </c>
      <c r="G12729" s="148" t="str">
        <f t="shared" si="6489"/>
        <v>Substantive</v>
      </c>
      <c r="H12729" s="36"/>
      <c r="I12729" s="36"/>
      <c r="J12729" s="126"/>
      <c r="K12729" s="1"/>
      <c r="L12729" s="1"/>
      <c r="M12729" s="1"/>
      <c r="N12729" s="1"/>
      <c r="O12729" s="1"/>
    </row>
    <row r="12730" ht="15.75" customHeight="1">
      <c r="A12730" s="36"/>
      <c r="B12730" s="35" t="str">
        <f t="shared" si="6486"/>
        <v>6d</v>
      </c>
      <c r="C12730" s="144" t="str">
        <f t="shared" si="6487"/>
        <v>Tables</v>
      </c>
      <c r="D12730" s="36" t="str">
        <f t="array" ref="D12730">IF(INDEX(INDIRECT(J12703),ROW($A$24))="","",INDEX(INDIRECT(J12703),ROW($A$24)))</f>
        <v/>
      </c>
      <c r="E12730" s="36" t="s">
        <v>73</v>
      </c>
      <c r="F12730" s="36">
        <f t="shared" si="6488"/>
        <v>1</v>
      </c>
      <c r="G12730" s="145" t="str">
        <f t="shared" si="6489"/>
        <v>Disciplinary</v>
      </c>
      <c r="H12730" s="36"/>
      <c r="I12730" s="36"/>
      <c r="J12730" s="126"/>
      <c r="K12730" s="1"/>
      <c r="L12730" s="1"/>
      <c r="M12730" s="1"/>
      <c r="N12730" s="1"/>
      <c r="O12730" s="1"/>
    </row>
    <row r="12731" ht="15.75" customHeight="1">
      <c r="A12731" s="36"/>
      <c r="B12731" s="35" t="str">
        <f t="shared" si="6486"/>
        <v>7a</v>
      </c>
      <c r="C12731" s="144" t="str">
        <f t="shared" si="6487"/>
        <v>Behaviour of light</v>
      </c>
      <c r="D12731" s="36" t="str">
        <f t="array" ref="D12731">IF(INDEX(INDIRECT(J12703),ROW($A$25))="","",INDEX(INDIRECT(J12703),ROW($A$25)))</f>
        <v/>
      </c>
      <c r="E12731" s="36" t="s">
        <v>73</v>
      </c>
      <c r="F12731" s="36">
        <f t="shared" si="6488"/>
        <v>1</v>
      </c>
      <c r="G12731" s="148" t="str">
        <f t="shared" si="6489"/>
        <v>Substantive</v>
      </c>
      <c r="H12731" s="36"/>
      <c r="I12731" s="36"/>
      <c r="J12731" s="126"/>
      <c r="K12731" s="1"/>
      <c r="L12731" s="1"/>
      <c r="M12731" s="1"/>
      <c r="N12731" s="1"/>
      <c r="O12731" s="1"/>
    </row>
    <row r="12732" ht="15.75" customHeight="1">
      <c r="A12732" s="36"/>
      <c r="B12732" s="35" t="str">
        <f t="shared" si="6486"/>
        <v>7b</v>
      </c>
      <c r="C12732" s="144" t="str">
        <f t="shared" si="6487"/>
        <v>Behaviour of light</v>
      </c>
      <c r="D12732" s="36" t="str">
        <f t="array" ref="D12732">IF(INDEX(INDIRECT(J12703),ROW($A$26))="","",INDEX(INDIRECT(J12703),ROW($A$26)))</f>
        <v/>
      </c>
      <c r="E12732" s="36" t="s">
        <v>73</v>
      </c>
      <c r="F12732" s="36">
        <f t="shared" si="6488"/>
        <v>2</v>
      </c>
      <c r="G12732" s="145" t="str">
        <f t="shared" si="6489"/>
        <v>Substantive</v>
      </c>
      <c r="H12732" s="36"/>
      <c r="I12732" s="36"/>
      <c r="J12732" s="126"/>
      <c r="K12732" s="1"/>
      <c r="L12732" s="1"/>
      <c r="M12732" s="1"/>
      <c r="N12732" s="1"/>
      <c r="O12732" s="1"/>
    </row>
    <row r="12733" ht="15.75" customHeight="1">
      <c r="A12733" s="36"/>
      <c r="B12733" s="35" t="str">
        <f t="shared" si="6486"/>
        <v>7c</v>
      </c>
      <c r="C12733" s="144" t="str">
        <f t="shared" si="6487"/>
        <v>Behaviour of light</v>
      </c>
      <c r="D12733" s="36" t="str">
        <f t="array" ref="D12733">IF(INDEX(INDIRECT(J12703),ROW($A$27))="","",INDEX(INDIRECT(J12703),ROW($A$27)))</f>
        <v/>
      </c>
      <c r="E12733" s="36" t="s">
        <v>73</v>
      </c>
      <c r="F12733" s="36">
        <f t="shared" si="6488"/>
        <v>1</v>
      </c>
      <c r="G12733" s="145" t="str">
        <f t="shared" si="6489"/>
        <v>Substantive</v>
      </c>
      <c r="H12733" s="36"/>
      <c r="I12733" s="36"/>
      <c r="J12733" s="126"/>
      <c r="K12733" s="1"/>
      <c r="L12733" s="1"/>
      <c r="M12733" s="1"/>
      <c r="N12733" s="1"/>
      <c r="O12733" s="1"/>
    </row>
    <row r="12734" ht="15.75" customHeight="1">
      <c r="A12734" s="36"/>
      <c r="B12734" s="35" t="str">
        <f t="shared" si="6486"/>
        <v>7d</v>
      </c>
      <c r="C12734" s="144" t="str">
        <f t="shared" si="6487"/>
        <v>Conclusions</v>
      </c>
      <c r="D12734" s="36" t="str">
        <f t="array" ref="D12734">IF(INDEX(INDIRECT(J12703),ROW($A$28))="","",INDEX(INDIRECT(J12703),ROW($A$28)))</f>
        <v/>
      </c>
      <c r="E12734" s="36" t="s">
        <v>73</v>
      </c>
      <c r="F12734" s="36">
        <f t="shared" si="6488"/>
        <v>1</v>
      </c>
      <c r="G12734" s="145" t="str">
        <f t="shared" si="6489"/>
        <v>Disciplinary</v>
      </c>
      <c r="H12734" s="36"/>
      <c r="I12734" s="36"/>
      <c r="J12734" s="126"/>
      <c r="K12734" s="1"/>
      <c r="L12734" s="1"/>
      <c r="M12734" s="1"/>
      <c r="N12734" s="1"/>
      <c r="O12734" s="1"/>
    </row>
    <row r="12735" ht="15.75" customHeight="1">
      <c r="A12735" s="36"/>
      <c r="B12735" s="35" t="str">
        <f t="shared" si="6486"/>
        <v>8a</v>
      </c>
      <c r="C12735" s="144" t="str">
        <f t="shared" si="6487"/>
        <v>Measurement</v>
      </c>
      <c r="D12735" s="36" t="str">
        <f t="array" ref="D12735">IF(INDEX(INDIRECT(J12703),ROW($A$29))="","",INDEX(INDIRECT(J12703),ROW($A$29)))</f>
        <v/>
      </c>
      <c r="E12735" s="36" t="s">
        <v>73</v>
      </c>
      <c r="F12735" s="36">
        <f t="shared" si="6488"/>
        <v>1</v>
      </c>
      <c r="G12735" s="145" t="str">
        <f t="shared" si="6489"/>
        <v>Disciplinary</v>
      </c>
      <c r="H12735" s="36"/>
      <c r="I12735" s="36"/>
      <c r="J12735" s="126"/>
      <c r="K12735" s="1"/>
      <c r="L12735" s="1"/>
      <c r="M12735" s="1"/>
      <c r="N12735" s="1"/>
      <c r="O12735" s="1"/>
    </row>
    <row r="12736" ht="15.75" customHeight="1">
      <c r="A12736" s="36"/>
      <c r="B12736" s="35" t="str">
        <f t="shared" si="6486"/>
        <v>8b</v>
      </c>
      <c r="C12736" s="144" t="str">
        <f t="shared" si="6487"/>
        <v>States of matter</v>
      </c>
      <c r="D12736" s="36" t="str">
        <f t="array" ref="D12736">IF(INDEX(INDIRECT(J12703),ROW($A$30))="","",INDEX(INDIRECT(J12703),ROW($A$30)))</f>
        <v/>
      </c>
      <c r="E12736" s="36" t="s">
        <v>73</v>
      </c>
      <c r="F12736" s="36">
        <f t="shared" si="6488"/>
        <v>1</v>
      </c>
      <c r="G12736" s="145" t="str">
        <f t="shared" si="6489"/>
        <v>Substantive</v>
      </c>
      <c r="H12736" s="36"/>
      <c r="I12736" s="36"/>
      <c r="J12736" s="126"/>
      <c r="K12736" s="1"/>
      <c r="L12736" s="1"/>
      <c r="M12736" s="1"/>
      <c r="N12736" s="1"/>
      <c r="O12736" s="1"/>
    </row>
    <row r="12737" ht="15.75" customHeight="1">
      <c r="A12737" s="36"/>
      <c r="B12737" s="35" t="str">
        <f t="shared" si="6486"/>
        <v>8c</v>
      </c>
      <c r="C12737" s="144" t="str">
        <f t="shared" si="6487"/>
        <v>Accuracy and precision</v>
      </c>
      <c r="D12737" s="36" t="str">
        <f t="array" ref="D12737">IF(INDEX(INDIRECT(J12703),ROW($A$31))="","",INDEX(INDIRECT(J12703),ROW($A$31)))</f>
        <v/>
      </c>
      <c r="E12737" s="36" t="s">
        <v>73</v>
      </c>
      <c r="F12737" s="36">
        <f t="shared" si="6488"/>
        <v>1</v>
      </c>
      <c r="G12737" s="145" t="str">
        <f t="shared" si="6489"/>
        <v>Disciplinary</v>
      </c>
      <c r="H12737" s="36"/>
      <c r="I12737" s="36"/>
      <c r="J12737" s="126"/>
      <c r="K12737" s="1"/>
      <c r="L12737" s="1"/>
      <c r="M12737" s="1"/>
      <c r="N12737" s="1"/>
      <c r="O12737" s="1"/>
    </row>
    <row r="12738" ht="15.75" customHeight="1">
      <c r="A12738" s="36"/>
      <c r="B12738" s="35" t="str">
        <f t="shared" si="6486"/>
        <v>9a</v>
      </c>
      <c r="C12738" s="144" t="str">
        <f t="shared" si="6487"/>
        <v>Planning scientific enquiry</v>
      </c>
      <c r="D12738" s="36" t="str">
        <f t="array" ref="D12738">IF(INDEX(INDIRECT(J12703),ROW($A$32))="","",INDEX(INDIRECT(J12703),ROW($A$32)))</f>
        <v/>
      </c>
      <c r="E12738" s="36" t="s">
        <v>73</v>
      </c>
      <c r="F12738" s="36">
        <f t="shared" si="6488"/>
        <v>2</v>
      </c>
      <c r="G12738" s="145" t="str">
        <f t="shared" si="6489"/>
        <v>Disciplinary</v>
      </c>
      <c r="H12738" s="36"/>
      <c r="I12738" s="36"/>
      <c r="J12738" s="126"/>
      <c r="K12738" s="1"/>
      <c r="L12738" s="1"/>
      <c r="M12738" s="1"/>
      <c r="N12738" s="1"/>
      <c r="O12738" s="1"/>
    </row>
    <row r="12739" ht="15.75" customHeight="1">
      <c r="A12739" s="36"/>
      <c r="B12739" s="35" t="str">
        <f t="shared" si="6486"/>
        <v>9b</v>
      </c>
      <c r="C12739" s="144" t="str">
        <f t="shared" si="6487"/>
        <v>Forces</v>
      </c>
      <c r="D12739" s="36" t="str">
        <f t="array" ref="D12739">IF(INDEX(INDIRECT(J12703),ROW($A$33))="","",INDEX(INDIRECT(J12703),ROW($A$33)))</f>
        <v/>
      </c>
      <c r="E12739" s="36" t="s">
        <v>73</v>
      </c>
      <c r="F12739" s="36">
        <f t="shared" si="6488"/>
        <v>2</v>
      </c>
      <c r="G12739" s="148" t="str">
        <f t="shared" si="6489"/>
        <v>Substantive</v>
      </c>
      <c r="H12739" s="36"/>
      <c r="I12739" s="36"/>
      <c r="J12739" s="126"/>
      <c r="K12739" s="1"/>
      <c r="L12739" s="1"/>
      <c r="M12739" s="1"/>
      <c r="N12739" s="1"/>
      <c r="O12739" s="1"/>
    </row>
    <row r="12740" ht="15.75" customHeight="1">
      <c r="A12740" s="36"/>
      <c r="B12740" s="35" t="str">
        <f t="shared" si="6486"/>
        <v>9c</v>
      </c>
      <c r="C12740" s="144" t="str">
        <f t="shared" si="6487"/>
        <v>Repeatability</v>
      </c>
      <c r="D12740" s="36" t="str">
        <f t="array" ref="D12740">IF(INDEX(INDIRECT(J12703),ROW($A$34))="","",INDEX(INDIRECT(J12703),ROW($A$34)))</f>
        <v/>
      </c>
      <c r="E12740" s="36" t="s">
        <v>73</v>
      </c>
      <c r="F12740" s="36">
        <f t="shared" si="6488"/>
        <v>1</v>
      </c>
      <c r="G12740" s="145" t="str">
        <f t="shared" si="6489"/>
        <v>Disciplinary</v>
      </c>
      <c r="H12740" s="36"/>
      <c r="I12740" s="36"/>
      <c r="J12740" s="126"/>
      <c r="K12740" s="1"/>
      <c r="L12740" s="1"/>
      <c r="M12740" s="1"/>
      <c r="N12740" s="1"/>
      <c r="O12740" s="1"/>
    </row>
    <row r="12741" ht="15.75" customHeight="1">
      <c r="A12741" s="36"/>
      <c r="B12741" s="35" t="str">
        <f t="shared" si="6486"/>
        <v>9d</v>
      </c>
      <c r="C12741" s="144" t="str">
        <f t="shared" si="6487"/>
        <v>Graphs</v>
      </c>
      <c r="D12741" s="36" t="str">
        <f t="array" ref="D12741">IF(INDEX(INDIRECT(J12703),ROW($A$35))="","",INDEX(INDIRECT(J12703),ROW($A$35)))</f>
        <v/>
      </c>
      <c r="E12741" s="36" t="s">
        <v>73</v>
      </c>
      <c r="F12741" s="36">
        <f t="shared" si="6488"/>
        <v>1</v>
      </c>
      <c r="G12741" s="145" t="str">
        <f t="shared" si="6489"/>
        <v>Disciplinary</v>
      </c>
      <c r="H12741" s="36"/>
      <c r="I12741" s="36"/>
      <c r="J12741" s="126"/>
      <c r="K12741" s="1"/>
      <c r="L12741" s="1"/>
      <c r="M12741" s="1"/>
      <c r="N12741" s="1"/>
      <c r="O12741" s="1"/>
    </row>
    <row r="12742" ht="15.75" customHeight="1">
      <c r="A12742" s="36"/>
      <c r="B12742" s="35" t="str">
        <f t="shared" si="6486"/>
        <v>10a</v>
      </c>
      <c r="C12742" s="144" t="str">
        <f t="shared" si="6487"/>
        <v>Physical properties of materials</v>
      </c>
      <c r="D12742" s="36" t="str">
        <f t="array" ref="D12742">IF(INDEX(INDIRECT(J12703),ROW($A$36))="","",INDEX(INDIRECT(J12703),ROW($A$36)))</f>
        <v/>
      </c>
      <c r="E12742" s="36" t="s">
        <v>73</v>
      </c>
      <c r="F12742" s="36">
        <f t="shared" si="6488"/>
        <v>1</v>
      </c>
      <c r="G12742" s="145" t="str">
        <f t="shared" si="6489"/>
        <v>Substantive</v>
      </c>
      <c r="H12742" s="36"/>
      <c r="I12742" s="36"/>
      <c r="J12742" s="126"/>
      <c r="K12742" s="1"/>
      <c r="L12742" s="1"/>
      <c r="M12742" s="1"/>
      <c r="N12742" s="1"/>
      <c r="O12742" s="1"/>
    </row>
    <row r="12743" ht="15.75" customHeight="1">
      <c r="A12743" s="36"/>
      <c r="B12743" s="35" t="str">
        <f t="shared" si="6486"/>
        <v>10b</v>
      </c>
      <c r="C12743" s="144" t="str">
        <f t="shared" si="6487"/>
        <v>Physical properties of materials</v>
      </c>
      <c r="D12743" s="36" t="str">
        <f t="array" ref="D12743">IF(INDEX(INDIRECT(J12703),ROW($A$37))="","",INDEX(INDIRECT(J12703),ROW($A$37)))</f>
        <v/>
      </c>
      <c r="E12743" s="36" t="s">
        <v>73</v>
      </c>
      <c r="F12743" s="36">
        <f t="shared" si="6488"/>
        <v>1</v>
      </c>
      <c r="G12743" s="145" t="str">
        <f t="shared" si="6489"/>
        <v>Substantive</v>
      </c>
      <c r="H12743" s="36"/>
      <c r="I12743" s="36"/>
      <c r="J12743" s="126"/>
      <c r="K12743" s="1"/>
      <c r="L12743" s="1"/>
      <c r="M12743" s="1"/>
      <c r="N12743" s="1"/>
      <c r="O12743" s="1"/>
    </row>
    <row r="12744" ht="15.75" customHeight="1">
      <c r="A12744" s="36"/>
      <c r="B12744" s="35" t="str">
        <f t="shared" si="6486"/>
        <v>10c</v>
      </c>
      <c r="C12744" s="144" t="str">
        <f t="shared" si="6487"/>
        <v>Graphs</v>
      </c>
      <c r="D12744" s="36" t="str">
        <f t="array" ref="D12744">IF(INDEX(INDIRECT(J12703),ROW($A$38))="","",INDEX(INDIRECT(J12703),ROW($A$38)))</f>
        <v/>
      </c>
      <c r="E12744" s="36" t="s">
        <v>73</v>
      </c>
      <c r="F12744" s="36">
        <f t="shared" si="6488"/>
        <v>1</v>
      </c>
      <c r="G12744" s="145" t="str">
        <f t="shared" si="6489"/>
        <v>Disciplinary</v>
      </c>
      <c r="H12744" s="36"/>
      <c r="I12744" s="36"/>
      <c r="J12744" s="126"/>
      <c r="K12744" s="1"/>
      <c r="L12744" s="1"/>
      <c r="M12744" s="1"/>
      <c r="N12744" s="1"/>
      <c r="O12744" s="1"/>
    </row>
    <row r="12745" ht="15.75" customHeight="1">
      <c r="A12745" s="36"/>
      <c r="B12745" s="35" t="str">
        <f t="shared" si="6486"/>
        <v>11a</v>
      </c>
      <c r="C12745" s="144" t="str">
        <f t="shared" si="6487"/>
        <v>Repeatability</v>
      </c>
      <c r="D12745" s="36" t="str">
        <f t="array" ref="D12745">IF(INDEX(INDIRECT(J12703),ROW($A$39))="","",INDEX(INDIRECT(J12703),ROW($A$39)))</f>
        <v/>
      </c>
      <c r="E12745" s="36" t="s">
        <v>73</v>
      </c>
      <c r="F12745" s="36">
        <f t="shared" si="6488"/>
        <v>1</v>
      </c>
      <c r="G12745" s="145" t="str">
        <f t="shared" si="6489"/>
        <v>Disciplinary</v>
      </c>
      <c r="H12745" s="36"/>
      <c r="I12745" s="36"/>
      <c r="J12745" s="126"/>
      <c r="K12745" s="1"/>
      <c r="L12745" s="1"/>
      <c r="M12745" s="1"/>
      <c r="N12745" s="1"/>
      <c r="O12745" s="1"/>
    </row>
    <row r="12746" ht="15.75" customHeight="1">
      <c r="A12746" s="36"/>
      <c r="B12746" s="35" t="str">
        <f t="shared" si="6486"/>
        <v>11b</v>
      </c>
      <c r="C12746" s="144" t="str">
        <f t="shared" si="6487"/>
        <v>Plants</v>
      </c>
      <c r="D12746" s="36" t="str">
        <f t="array" ref="D12746">IF(INDEX(INDIRECT(J12703),ROW($A$40))="","",INDEX(INDIRECT(J12703),ROW($A$40)))</f>
        <v/>
      </c>
      <c r="E12746" s="36" t="s">
        <v>73</v>
      </c>
      <c r="F12746" s="36">
        <f t="shared" si="6488"/>
        <v>1</v>
      </c>
      <c r="G12746" s="145" t="str">
        <f t="shared" si="6489"/>
        <v>Substantive</v>
      </c>
      <c r="H12746" s="36"/>
      <c r="I12746" s="36"/>
      <c r="J12746" s="126"/>
      <c r="K12746" s="1"/>
      <c r="L12746" s="1"/>
      <c r="M12746" s="1"/>
      <c r="N12746" s="1"/>
      <c r="O12746" s="1"/>
    </row>
    <row r="12747" ht="15.75" customHeight="1">
      <c r="A12747" s="36"/>
      <c r="B12747" s="123" t="str">
        <f t="shared" ref="B12747:C12747" si="6490">B12697</f>
        <v>11c</v>
      </c>
      <c r="C12747" s="146" t="str">
        <f t="shared" si="6490"/>
        <v>Conclusions</v>
      </c>
      <c r="D12747" s="36" t="str">
        <f t="array" ref="D12747">IF(INDEX(INDIRECT(J12703),ROW($A$41))="","",INDEX(INDIRECT(J12703),ROW($A$41)))</f>
        <v/>
      </c>
      <c r="E12747" s="36" t="s">
        <v>73</v>
      </c>
      <c r="F12747" s="36">
        <f t="shared" si="6488"/>
        <v>2</v>
      </c>
      <c r="G12747" s="147" t="str">
        <f>IF($G12597="","",$G12597)</f>
        <v>Disciplinary</v>
      </c>
      <c r="H12747" s="36"/>
      <c r="I12747" s="36"/>
      <c r="J12747" s="126"/>
      <c r="K12747" s="1"/>
      <c r="L12747" s="1"/>
      <c r="M12747" s="1"/>
      <c r="N12747" s="1"/>
      <c r="O12747" s="1"/>
    </row>
    <row r="12748" ht="15.75" customHeight="1">
      <c r="A12748" s="36"/>
      <c r="B12748" s="36"/>
      <c r="C12748" s="124" t="s">
        <v>67</v>
      </c>
      <c r="D12748" s="116">
        <f>SUM(D12707:D12747)</f>
        <v>0</v>
      </c>
      <c r="E12748" s="70" t="s">
        <v>73</v>
      </c>
      <c r="F12748" s="71">
        <f>SUM(F12707:F12747)</f>
        <v>50</v>
      </c>
      <c r="G12748" s="36"/>
      <c r="H12748" s="36"/>
      <c r="I12748" s="36"/>
      <c r="J12748" s="126"/>
      <c r="K12748" s="1"/>
      <c r="L12748" s="1"/>
      <c r="M12748" s="1"/>
      <c r="N12748" s="1"/>
      <c r="O12748" s="1"/>
    </row>
    <row r="12749" ht="15.75" customHeight="1">
      <c r="A12749" s="36"/>
      <c r="B12749" s="36"/>
      <c r="C12749" s="54"/>
      <c r="D12749" s="36"/>
      <c r="E12749" s="36"/>
      <c r="F12749" s="36"/>
      <c r="G12749" s="36"/>
      <c r="H12749" s="36"/>
      <c r="I12749" s="36"/>
      <c r="J12749" s="126"/>
      <c r="K12749" s="1"/>
      <c r="L12749" s="1"/>
      <c r="M12749" s="1"/>
      <c r="N12749" s="1"/>
      <c r="O12749" s="1"/>
    </row>
    <row r="12750" ht="15.75" customHeight="1">
      <c r="A12750" s="36"/>
      <c r="B12750" s="36"/>
      <c r="C12750" s="54"/>
      <c r="D12750" s="1"/>
      <c r="E12750" s="36"/>
      <c r="F12750" s="36"/>
      <c r="G12750" s="36"/>
      <c r="H12750" s="36"/>
      <c r="I12750" s="36"/>
      <c r="J12750" s="126"/>
      <c r="K12750" s="1"/>
      <c r="L12750" s="1"/>
      <c r="M12750" s="1"/>
      <c r="N12750" s="1"/>
      <c r="O12750" s="1"/>
    </row>
    <row r="12751" ht="15.75" customHeight="1">
      <c r="A12751" s="51" t="str">
        <f>A12701</f>
        <v>Year 7 Baseline Assessment Feedback</v>
      </c>
      <c r="B12751" s="36"/>
      <c r="C12751" s="54"/>
      <c r="D12751" s="1"/>
      <c r="E12751" s="36"/>
      <c r="F12751" s="36"/>
      <c r="G12751" s="36"/>
      <c r="H12751" s="36"/>
      <c r="I12751" s="36"/>
      <c r="J12751" s="150">
        <f>J12701+1</f>
        <v>272</v>
      </c>
      <c r="K12751" s="1"/>
      <c r="L12751" s="1"/>
      <c r="M12751" s="1"/>
      <c r="N12751" s="1"/>
      <c r="O12751" s="1"/>
    </row>
    <row r="12752" ht="15.75" customHeight="1">
      <c r="A12752" s="54" t="s">
        <v>104</v>
      </c>
      <c r="B12752" s="54" t="str">
        <f>$B$2</f>
        <v>Year 7 Baseline Assessment</v>
      </c>
      <c r="C12752" s="54"/>
      <c r="D12752" s="1"/>
      <c r="E12752" s="36"/>
      <c r="F12752" s="36"/>
      <c r="G12752" s="36"/>
      <c r="H12752" s="36"/>
      <c r="I12752" s="36"/>
      <c r="J12752" s="36" t="str">
        <f>CONCATENATE("Marksheet!$B$",J12751)</f>
        <v>Marksheet!$B$272</v>
      </c>
      <c r="K12752" s="1"/>
      <c r="L12752" s="1"/>
      <c r="M12752" s="1"/>
      <c r="N12752" s="1"/>
      <c r="O12752" s="1"/>
    </row>
    <row r="12753" ht="15.75" customHeight="1">
      <c r="A12753" s="54" t="s">
        <v>100</v>
      </c>
      <c r="B12753" s="54" t="str">
        <f>IF(INDIRECT(J12752)="","",INDIRECT(J12752))</f>
        <v/>
      </c>
      <c r="C12753" s="54"/>
      <c r="D12753" s="1"/>
      <c r="E12753" s="36"/>
      <c r="F12753" s="36"/>
      <c r="G12753" s="36"/>
      <c r="H12753" s="36"/>
      <c r="I12753" s="36"/>
      <c r="J12753" s="36" t="str">
        <f>CONCATENATE("Marksheet!$D$",J12751,":$AV$",J12751)</f>
        <v>Marksheet!$D$272:$AV$272</v>
      </c>
      <c r="K12753" s="1"/>
      <c r="L12753" s="1"/>
      <c r="M12753" s="1"/>
      <c r="N12753" s="1"/>
      <c r="O12753" s="1"/>
    </row>
    <row r="12754" ht="15.75" customHeight="1">
      <c r="A12754" s="54" t="s">
        <v>105</v>
      </c>
      <c r="B12754" s="54" t="str">
        <f>INDIRECT(CONCATENATE("Marksheet!$C$",INDIRECT(CONCATENATE("J",ROW()-3))))</f>
        <v/>
      </c>
      <c r="C12754" s="54"/>
      <c r="D12754" s="36"/>
      <c r="E12754" s="36"/>
      <c r="F12754" s="36"/>
      <c r="G12754" s="36"/>
      <c r="H12754" s="36"/>
      <c r="I12754" s="36"/>
      <c r="J12754" s="126"/>
      <c r="K12754" s="1"/>
      <c r="L12754" s="1"/>
      <c r="M12754" s="1"/>
      <c r="N12754" s="1"/>
      <c r="O12754" s="1"/>
    </row>
    <row r="12755" ht="15.75" customHeight="1">
      <c r="A12755" s="54"/>
      <c r="B12755" s="54"/>
      <c r="C12755" s="54"/>
      <c r="D12755" s="36"/>
      <c r="E12755" s="36"/>
      <c r="F12755" s="36"/>
      <c r="G12755" s="36"/>
      <c r="H12755" s="36"/>
      <c r="I12755" s="36"/>
      <c r="J12755" s="126"/>
      <c r="K12755" s="1"/>
      <c r="L12755" s="1"/>
      <c r="M12755" s="1"/>
      <c r="N12755" s="1"/>
      <c r="O12755" s="1"/>
    </row>
    <row r="12756" ht="15.75" customHeight="1">
      <c r="A12756" s="120"/>
      <c r="B12756" s="80" t="s">
        <v>93</v>
      </c>
      <c r="C12756" s="141" t="s">
        <v>94</v>
      </c>
      <c r="D12756" s="128" t="s">
        <v>95</v>
      </c>
      <c r="E12756" s="58"/>
      <c r="F12756" s="59"/>
      <c r="G12756" s="151" t="s">
        <v>106</v>
      </c>
      <c r="H12756" s="130"/>
      <c r="I12756" s="130"/>
      <c r="J12756" s="131"/>
      <c r="K12756" s="1"/>
      <c r="L12756" s="1"/>
      <c r="M12756" s="1"/>
      <c r="N12756" s="1"/>
      <c r="O12756" s="1"/>
    </row>
    <row r="12757" ht="15.75" customHeight="1">
      <c r="A12757" s="36"/>
      <c r="B12757" s="122" t="str">
        <f t="shared" ref="B12757:B12796" si="6491">IF($B12007="","",$B12007)</f>
        <v>1a</v>
      </c>
      <c r="C12757" s="142" t="str">
        <f t="shared" ref="C12757:C12796" si="6492">IF($C12007="","",$C12007)</f>
        <v>Living and non-living things</v>
      </c>
      <c r="D12757" s="36" t="str">
        <f t="array" ref="D12757">IF(INDEX(INDIRECT(J12753),ROW($A$1))="","",INDEX(INDIRECT(J12753),ROW($A$1)))</f>
        <v/>
      </c>
      <c r="E12757" s="36" t="s">
        <v>73</v>
      </c>
      <c r="F12757" s="36">
        <f t="shared" ref="F12757:F12797" si="6493">IF($F12007="","",$F12007)</f>
        <v>2</v>
      </c>
      <c r="G12757" s="143" t="str">
        <f t="shared" ref="G12757:G12796" si="6494">IF($G12107="","",$G12107)</f>
        <v>Substantive</v>
      </c>
      <c r="H12757" s="36"/>
      <c r="I12757" s="36"/>
      <c r="J12757" s="126"/>
      <c r="K12757" s="1"/>
      <c r="L12757" s="1"/>
      <c r="M12757" s="1"/>
      <c r="N12757" s="1"/>
      <c r="O12757" s="1"/>
    </row>
    <row r="12758" ht="15.75" customHeight="1">
      <c r="A12758" s="36"/>
      <c r="B12758" s="35" t="str">
        <f t="shared" si="6491"/>
        <v>1b</v>
      </c>
      <c r="C12758" s="144" t="str">
        <f t="shared" si="6492"/>
        <v>Measurement</v>
      </c>
      <c r="D12758" s="36" t="str">
        <f t="array" ref="D12758">IF(INDEX(INDIRECT(J12753),ROW($A$2))="","",INDEX(INDIRECT(J12753),ROW($A$2)))</f>
        <v/>
      </c>
      <c r="E12758" s="36" t="s">
        <v>73</v>
      </c>
      <c r="F12758" s="36">
        <f t="shared" si="6493"/>
        <v>1</v>
      </c>
      <c r="G12758" s="145" t="str">
        <f t="shared" si="6494"/>
        <v>Disciplinary</v>
      </c>
      <c r="H12758" s="36"/>
      <c r="I12758" s="36"/>
      <c r="J12758" s="126"/>
      <c r="K12758" s="1"/>
      <c r="L12758" s="1"/>
      <c r="M12758" s="1"/>
      <c r="N12758" s="1"/>
      <c r="O12758" s="1"/>
    </row>
    <row r="12759" ht="15.75" customHeight="1">
      <c r="A12759" s="36"/>
      <c r="B12759" s="35" t="str">
        <f t="shared" si="6491"/>
        <v>1c</v>
      </c>
      <c r="C12759" s="144" t="str">
        <f t="shared" si="6492"/>
        <v>Tables</v>
      </c>
      <c r="D12759" s="36" t="str">
        <f t="array" ref="D12759">IF(INDEX(INDIRECT(J12753),ROW($A$3))="","",INDEX(INDIRECT(J12753),ROW($A$3)))</f>
        <v/>
      </c>
      <c r="E12759" s="36" t="s">
        <v>73</v>
      </c>
      <c r="F12759" s="36">
        <f t="shared" si="6493"/>
        <v>1</v>
      </c>
      <c r="G12759" s="145" t="str">
        <f t="shared" si="6494"/>
        <v>Disciplinary</v>
      </c>
      <c r="H12759" s="36"/>
      <c r="I12759" s="36"/>
      <c r="J12759" s="126"/>
      <c r="K12759" s="1"/>
      <c r="L12759" s="1"/>
      <c r="M12759" s="1"/>
      <c r="N12759" s="1"/>
      <c r="O12759" s="1"/>
    </row>
    <row r="12760" ht="15.75" customHeight="1">
      <c r="A12760" s="36"/>
      <c r="B12760" s="35" t="str">
        <f t="shared" si="6491"/>
        <v>1d</v>
      </c>
      <c r="C12760" s="144" t="str">
        <f t="shared" si="6492"/>
        <v>Plants</v>
      </c>
      <c r="D12760" s="36" t="str">
        <f t="array" ref="D12760">IF(INDEX(INDIRECT(J12753),ROW($A$4))="","",INDEX(INDIRECT(J12753),ROW($A$4)))</f>
        <v/>
      </c>
      <c r="E12760" s="36" t="s">
        <v>73</v>
      </c>
      <c r="F12760" s="36">
        <f t="shared" si="6493"/>
        <v>1</v>
      </c>
      <c r="G12760" s="145" t="str">
        <f t="shared" si="6494"/>
        <v>Substantive</v>
      </c>
      <c r="H12760" s="36"/>
      <c r="I12760" s="36"/>
      <c r="J12760" s="126"/>
      <c r="K12760" s="1"/>
      <c r="L12760" s="1"/>
      <c r="M12760" s="1"/>
      <c r="N12760" s="1"/>
      <c r="O12760" s="1"/>
    </row>
    <row r="12761" ht="15.75" customHeight="1">
      <c r="A12761" s="36"/>
      <c r="B12761" s="35" t="str">
        <f t="shared" si="6491"/>
        <v>1e</v>
      </c>
      <c r="C12761" s="144" t="str">
        <f t="shared" si="6492"/>
        <v>Food chains</v>
      </c>
      <c r="D12761" s="36" t="str">
        <f t="array" ref="D12761">IF(INDEX(INDIRECT(J12753),ROW($A$5))="","",INDEX(INDIRECT(J12753),ROW($A$5)))</f>
        <v/>
      </c>
      <c r="E12761" s="36" t="s">
        <v>73</v>
      </c>
      <c r="F12761" s="36">
        <f t="shared" si="6493"/>
        <v>2</v>
      </c>
      <c r="G12761" s="145" t="str">
        <f t="shared" si="6494"/>
        <v>Substantive</v>
      </c>
      <c r="H12761" s="36"/>
      <c r="I12761" s="36"/>
      <c r="J12761" s="126"/>
      <c r="K12761" s="1"/>
      <c r="L12761" s="1"/>
      <c r="M12761" s="1"/>
      <c r="N12761" s="1"/>
      <c r="O12761" s="1"/>
    </row>
    <row r="12762" ht="15.75" customHeight="1">
      <c r="A12762" s="36"/>
      <c r="B12762" s="35" t="str">
        <f t="shared" si="6491"/>
        <v>2a</v>
      </c>
      <c r="C12762" s="144" t="str">
        <f t="shared" si="6492"/>
        <v>States of matter</v>
      </c>
      <c r="D12762" s="36" t="str">
        <f t="array" ref="D12762">IF(INDEX(INDIRECT(J12753),ROW($A$6))="","",INDEX(INDIRECT(J12753),ROW($A$6)))</f>
        <v/>
      </c>
      <c r="E12762" s="36" t="s">
        <v>73</v>
      </c>
      <c r="F12762" s="36">
        <f t="shared" si="6493"/>
        <v>1</v>
      </c>
      <c r="G12762" s="145" t="str">
        <f t="shared" si="6494"/>
        <v>Substantive</v>
      </c>
      <c r="H12762" s="36"/>
      <c r="I12762" s="36"/>
      <c r="J12762" s="126"/>
      <c r="K12762" s="1"/>
      <c r="L12762" s="1"/>
      <c r="M12762" s="1"/>
      <c r="N12762" s="1"/>
      <c r="O12762" s="1"/>
    </row>
    <row r="12763" ht="15.75" customHeight="1">
      <c r="A12763" s="36"/>
      <c r="B12763" s="35" t="str">
        <f t="shared" si="6491"/>
        <v>2b</v>
      </c>
      <c r="C12763" s="144" t="str">
        <f t="shared" si="6492"/>
        <v>Graphs</v>
      </c>
      <c r="D12763" s="36" t="str">
        <f t="array" ref="D12763">IF(INDEX(INDIRECT(J12753),ROW($A$7))="","",INDEX(INDIRECT(J12753),ROW($A$7)))</f>
        <v/>
      </c>
      <c r="E12763" s="36" t="s">
        <v>73</v>
      </c>
      <c r="F12763" s="36">
        <f t="shared" si="6493"/>
        <v>1</v>
      </c>
      <c r="G12763" s="148" t="str">
        <f t="shared" si="6494"/>
        <v>Disciplinary</v>
      </c>
      <c r="H12763" s="36"/>
      <c r="I12763" s="36"/>
      <c r="J12763" s="126"/>
      <c r="K12763" s="1"/>
      <c r="L12763" s="1"/>
      <c r="M12763" s="1"/>
      <c r="N12763" s="1"/>
      <c r="O12763" s="1"/>
    </row>
    <row r="12764" ht="15.75" customHeight="1">
      <c r="A12764" s="36"/>
      <c r="B12764" s="35" t="str">
        <f t="shared" si="6491"/>
        <v>2c</v>
      </c>
      <c r="C12764" s="144" t="str">
        <f t="shared" si="6492"/>
        <v>Plants</v>
      </c>
      <c r="D12764" s="36" t="str">
        <f t="array" ref="D12764">IF(INDEX(INDIRECT(J12753),ROW($A$8))="","",INDEX(INDIRECT(J12753),ROW($A$8)))</f>
        <v/>
      </c>
      <c r="E12764" s="36" t="s">
        <v>73</v>
      </c>
      <c r="F12764" s="36">
        <f t="shared" si="6493"/>
        <v>1</v>
      </c>
      <c r="G12764" s="145" t="str">
        <f t="shared" si="6494"/>
        <v>Substantive</v>
      </c>
      <c r="H12764" s="36"/>
      <c r="I12764" s="36"/>
      <c r="J12764" s="126"/>
      <c r="K12764" s="1"/>
      <c r="L12764" s="1"/>
      <c r="M12764" s="1"/>
      <c r="N12764" s="1"/>
      <c r="O12764" s="1"/>
    </row>
    <row r="12765" ht="15.75" customHeight="1">
      <c r="A12765" s="36"/>
      <c r="B12765" s="35" t="str">
        <f t="shared" si="6491"/>
        <v>3a</v>
      </c>
      <c r="C12765" s="144" t="str">
        <f t="shared" si="6492"/>
        <v>Reversible and non-reversible changes</v>
      </c>
      <c r="D12765" s="36" t="str">
        <f t="array" ref="D12765">IF(INDEX(INDIRECT(J12753),ROW($A$9))="","",INDEX(INDIRECT(J12753),ROW($A$9)))</f>
        <v/>
      </c>
      <c r="E12765" s="36" t="s">
        <v>73</v>
      </c>
      <c r="F12765" s="36">
        <f t="shared" si="6493"/>
        <v>2</v>
      </c>
      <c r="G12765" s="145" t="str">
        <f t="shared" si="6494"/>
        <v>Substantive</v>
      </c>
      <c r="H12765" s="36"/>
      <c r="I12765" s="36"/>
      <c r="J12765" s="126"/>
      <c r="K12765" s="1"/>
      <c r="L12765" s="1"/>
      <c r="M12765" s="1"/>
      <c r="N12765" s="1"/>
      <c r="O12765" s="1"/>
    </row>
    <row r="12766" ht="15.75" customHeight="1">
      <c r="A12766" s="36"/>
      <c r="B12766" s="35" t="str">
        <f t="shared" si="6491"/>
        <v>3b</v>
      </c>
      <c r="C12766" s="144" t="str">
        <f t="shared" si="6492"/>
        <v>Units</v>
      </c>
      <c r="D12766" s="36" t="str">
        <f t="array" ref="D12766">IF(INDEX(INDIRECT(J12753),ROW($A$10))="","",INDEX(INDIRECT(J12753),ROW($A$10)))</f>
        <v/>
      </c>
      <c r="E12766" s="36" t="s">
        <v>73</v>
      </c>
      <c r="F12766" s="36">
        <f t="shared" si="6493"/>
        <v>1</v>
      </c>
      <c r="G12766" s="145" t="str">
        <f t="shared" si="6494"/>
        <v>Disciplinary</v>
      </c>
      <c r="H12766" s="36"/>
      <c r="I12766" s="36"/>
      <c r="J12766" s="126"/>
      <c r="K12766" s="1"/>
      <c r="L12766" s="1"/>
      <c r="M12766" s="1"/>
      <c r="N12766" s="1"/>
      <c r="O12766" s="1"/>
    </row>
    <row r="12767" ht="15.75" customHeight="1">
      <c r="A12767" s="36"/>
      <c r="B12767" s="35" t="str">
        <f t="shared" si="6491"/>
        <v>3c</v>
      </c>
      <c r="C12767" s="144" t="str">
        <f t="shared" si="6492"/>
        <v>Hazards, risks and precautions</v>
      </c>
      <c r="D12767" s="36" t="str">
        <f t="array" ref="D12767">IF(INDEX(INDIRECT(J12753),ROW($A$11))="","",INDEX(INDIRECT(J12753),ROW($A$11)))</f>
        <v/>
      </c>
      <c r="E12767" s="36" t="s">
        <v>73</v>
      </c>
      <c r="F12767" s="36">
        <f t="shared" si="6493"/>
        <v>1</v>
      </c>
      <c r="G12767" s="149" t="str">
        <f t="shared" si="6494"/>
        <v>Disciplinary</v>
      </c>
      <c r="H12767" s="36"/>
      <c r="I12767" s="36"/>
      <c r="J12767" s="126"/>
      <c r="K12767" s="1"/>
      <c r="L12767" s="1"/>
      <c r="M12767" s="1"/>
      <c r="N12767" s="1"/>
      <c r="O12767" s="1"/>
    </row>
    <row r="12768" ht="15.75" customHeight="1">
      <c r="A12768" s="36"/>
      <c r="B12768" s="35" t="str">
        <f t="shared" si="6491"/>
        <v>3d</v>
      </c>
      <c r="C12768" s="144" t="str">
        <f t="shared" si="6492"/>
        <v>States of matter</v>
      </c>
      <c r="D12768" s="36" t="str">
        <f t="array" ref="D12768">IF(INDEX(INDIRECT(J12753),ROW($A$12))="","",INDEX(INDIRECT(J12753),ROW($A$12)))</f>
        <v/>
      </c>
      <c r="E12768" s="36" t="s">
        <v>73</v>
      </c>
      <c r="F12768" s="36">
        <f t="shared" si="6493"/>
        <v>1</v>
      </c>
      <c r="G12768" s="145" t="str">
        <f t="shared" si="6494"/>
        <v>Substantive</v>
      </c>
      <c r="H12768" s="36"/>
      <c r="I12768" s="36"/>
      <c r="J12768" s="126"/>
      <c r="K12768" s="1"/>
      <c r="L12768" s="1"/>
      <c r="M12768" s="1"/>
      <c r="N12768" s="1"/>
      <c r="O12768" s="1"/>
    </row>
    <row r="12769" ht="15.75" customHeight="1">
      <c r="A12769" s="36"/>
      <c r="B12769" s="35" t="str">
        <f t="shared" si="6491"/>
        <v>3e</v>
      </c>
      <c r="C12769" s="144" t="str">
        <f t="shared" si="6492"/>
        <v>Reversible and non-reversible changes</v>
      </c>
      <c r="D12769" s="36" t="str">
        <f t="array" ref="D12769">IF(INDEX(INDIRECT(J12753),ROW($A$13))="","",INDEX(INDIRECT(J12753),ROW($A$13)))</f>
        <v/>
      </c>
      <c r="E12769" s="36" t="s">
        <v>73</v>
      </c>
      <c r="F12769" s="36">
        <f t="shared" si="6493"/>
        <v>1</v>
      </c>
      <c r="G12769" s="145" t="str">
        <f t="shared" si="6494"/>
        <v>Substantive</v>
      </c>
      <c r="H12769" s="36"/>
      <c r="I12769" s="36"/>
      <c r="J12769" s="126"/>
      <c r="K12769" s="1"/>
      <c r="L12769" s="1"/>
      <c r="M12769" s="1"/>
      <c r="N12769" s="1"/>
      <c r="O12769" s="1"/>
    </row>
    <row r="12770" ht="15.75" customHeight="1">
      <c r="A12770" s="36"/>
      <c r="B12770" s="35" t="str">
        <f t="shared" si="6491"/>
        <v>4a</v>
      </c>
      <c r="C12770" s="144" t="str">
        <f t="shared" si="6492"/>
        <v>Equipment</v>
      </c>
      <c r="D12770" s="36" t="str">
        <f t="array" ref="D12770">IF(INDEX(INDIRECT(J12753),ROW($A$14))="","",INDEX(INDIRECT(J12753),ROW($A$14)))</f>
        <v/>
      </c>
      <c r="E12770" s="36" t="s">
        <v>73</v>
      </c>
      <c r="F12770" s="36">
        <f t="shared" si="6493"/>
        <v>2</v>
      </c>
      <c r="G12770" s="145" t="str">
        <f t="shared" si="6494"/>
        <v>Disciplinary</v>
      </c>
      <c r="H12770" s="36"/>
      <c r="I12770" s="36"/>
      <c r="J12770" s="126"/>
      <c r="K12770" s="1"/>
      <c r="L12770" s="1"/>
      <c r="M12770" s="1"/>
      <c r="N12770" s="1"/>
      <c r="O12770" s="1"/>
    </row>
    <row r="12771" ht="15.75" customHeight="1">
      <c r="A12771" s="36"/>
      <c r="B12771" s="35" t="str">
        <f t="shared" si="6491"/>
        <v>4b</v>
      </c>
      <c r="C12771" s="144" t="str">
        <f t="shared" si="6492"/>
        <v>Accuracy and precision</v>
      </c>
      <c r="D12771" s="36" t="str">
        <f t="array" ref="D12771">IF(INDEX(INDIRECT(J12753),ROW($A$15))="","",INDEX(INDIRECT(J12753),ROW($A$15)))</f>
        <v/>
      </c>
      <c r="E12771" s="36" t="s">
        <v>73</v>
      </c>
      <c r="F12771" s="36">
        <f t="shared" si="6493"/>
        <v>1</v>
      </c>
      <c r="G12771" s="145" t="str">
        <f t="shared" si="6494"/>
        <v>Disciplinary</v>
      </c>
      <c r="H12771" s="36"/>
      <c r="I12771" s="36"/>
      <c r="J12771" s="126"/>
      <c r="K12771" s="1"/>
      <c r="L12771" s="1"/>
      <c r="M12771" s="1"/>
      <c r="N12771" s="1"/>
      <c r="O12771" s="1"/>
    </row>
    <row r="12772" ht="15.75" customHeight="1">
      <c r="A12772" s="36"/>
      <c r="B12772" s="35" t="str">
        <f t="shared" si="6491"/>
        <v>4c</v>
      </c>
      <c r="C12772" s="144" t="str">
        <f t="shared" si="6492"/>
        <v>Conclusions</v>
      </c>
      <c r="D12772" s="36" t="str">
        <f t="array" ref="D12772">IF(INDEX(INDIRECT(J12753),ROW($A$16))="","",INDEX(INDIRECT(J12753),ROW($A$16)))</f>
        <v/>
      </c>
      <c r="E12772" s="36" t="s">
        <v>73</v>
      </c>
      <c r="F12772" s="36">
        <f t="shared" si="6493"/>
        <v>1</v>
      </c>
      <c r="G12772" s="145" t="str">
        <f t="shared" si="6494"/>
        <v>Disciplinary</v>
      </c>
      <c r="H12772" s="36"/>
      <c r="I12772" s="36"/>
      <c r="J12772" s="126"/>
      <c r="K12772" s="1"/>
      <c r="L12772" s="1"/>
      <c r="M12772" s="1"/>
      <c r="N12772" s="1"/>
      <c r="O12772" s="1"/>
    </row>
    <row r="12773" ht="15.75" customHeight="1">
      <c r="A12773" s="36"/>
      <c r="B12773" s="35" t="str">
        <f t="shared" si="6491"/>
        <v>5a</v>
      </c>
      <c r="C12773" s="144" t="str">
        <f t="shared" si="6492"/>
        <v>Hazards, risks and precautions</v>
      </c>
      <c r="D12773" s="36" t="str">
        <f t="array" ref="D12773">IF(INDEX(INDIRECT(J12753),ROW($A$17))="","",INDEX(INDIRECT(J12753),ROW($A$17)))</f>
        <v/>
      </c>
      <c r="E12773" s="36" t="s">
        <v>73</v>
      </c>
      <c r="F12773" s="36">
        <f t="shared" si="6493"/>
        <v>1</v>
      </c>
      <c r="G12773" s="145" t="str">
        <f t="shared" si="6494"/>
        <v>Disciplinary</v>
      </c>
      <c r="H12773" s="36"/>
      <c r="I12773" s="36"/>
      <c r="J12773" s="126"/>
      <c r="K12773" s="1"/>
      <c r="L12773" s="1"/>
      <c r="M12773" s="1"/>
      <c r="N12773" s="1"/>
      <c r="O12773" s="1"/>
    </row>
    <row r="12774" ht="15.75" customHeight="1">
      <c r="A12774" s="36"/>
      <c r="B12774" s="35" t="str">
        <f t="shared" si="6491"/>
        <v>5b</v>
      </c>
      <c r="C12774" s="144" t="str">
        <f t="shared" si="6492"/>
        <v>Electricity</v>
      </c>
      <c r="D12774" s="36" t="str">
        <f t="array" ref="D12774">IF(INDEX(INDIRECT(J12753),ROW($A$18))="","",INDEX(INDIRECT(J12753),ROW($A$18)))</f>
        <v/>
      </c>
      <c r="E12774" s="36" t="s">
        <v>73</v>
      </c>
      <c r="F12774" s="36">
        <f t="shared" si="6493"/>
        <v>1</v>
      </c>
      <c r="G12774" s="145" t="str">
        <f t="shared" si="6494"/>
        <v>Substantive</v>
      </c>
      <c r="H12774" s="36"/>
      <c r="I12774" s="36"/>
      <c r="J12774" s="126"/>
      <c r="K12774" s="1"/>
      <c r="L12774" s="1"/>
      <c r="M12774" s="1"/>
      <c r="N12774" s="1"/>
      <c r="O12774" s="1"/>
    </row>
    <row r="12775" ht="15.75" customHeight="1">
      <c r="A12775" s="36"/>
      <c r="B12775" s="35" t="str">
        <f t="shared" si="6491"/>
        <v>5c</v>
      </c>
      <c r="C12775" s="144" t="str">
        <f t="shared" si="6492"/>
        <v>Physical properties of materials</v>
      </c>
      <c r="D12775" s="36" t="str">
        <f t="array" ref="D12775">IF(INDEX(INDIRECT(J12753),ROW($A$19))="","",INDEX(INDIRECT(J12753),ROW($A$19)))</f>
        <v/>
      </c>
      <c r="E12775" s="36" t="s">
        <v>73</v>
      </c>
      <c r="F12775" s="36">
        <f t="shared" si="6493"/>
        <v>1</v>
      </c>
      <c r="G12775" s="145" t="str">
        <f t="shared" si="6494"/>
        <v>Substantive</v>
      </c>
      <c r="H12775" s="36"/>
      <c r="I12775" s="36"/>
      <c r="J12775" s="126"/>
      <c r="K12775" s="1"/>
      <c r="L12775" s="1"/>
      <c r="M12775" s="1"/>
      <c r="N12775" s="1"/>
      <c r="O12775" s="1"/>
    </row>
    <row r="12776" ht="15.75" customHeight="1">
      <c r="A12776" s="36"/>
      <c r="B12776" s="35" t="str">
        <f t="shared" si="6491"/>
        <v>5d</v>
      </c>
      <c r="C12776" s="144" t="str">
        <f t="shared" si="6492"/>
        <v>Electricity</v>
      </c>
      <c r="D12776" s="36" t="str">
        <f t="array" ref="D12776">IF(INDEX(INDIRECT(J12753),ROW($A$20))="","",INDEX(INDIRECT(J12753),ROW($A$20)))</f>
        <v/>
      </c>
      <c r="E12776" s="36" t="s">
        <v>73</v>
      </c>
      <c r="F12776" s="36">
        <f t="shared" si="6493"/>
        <v>1</v>
      </c>
      <c r="G12776" s="145" t="str">
        <f t="shared" si="6494"/>
        <v>Substantive</v>
      </c>
      <c r="H12776" s="36"/>
      <c r="I12776" s="36"/>
      <c r="J12776" s="126"/>
      <c r="K12776" s="1"/>
      <c r="L12776" s="1"/>
      <c r="M12776" s="1"/>
      <c r="N12776" s="1"/>
      <c r="O12776" s="1"/>
    </row>
    <row r="12777" ht="15.75" customHeight="1">
      <c r="A12777" s="36"/>
      <c r="B12777" s="35" t="str">
        <f t="shared" si="6491"/>
        <v>6a</v>
      </c>
      <c r="C12777" s="144" t="str">
        <f t="shared" si="6492"/>
        <v>Planning scientific enquiry</v>
      </c>
      <c r="D12777" s="36" t="str">
        <f t="array" ref="D12777">IF(INDEX(INDIRECT(J12753),ROW($A$21))="","",INDEX(INDIRECT(J12753),ROW($A$21)))</f>
        <v/>
      </c>
      <c r="E12777" s="36" t="s">
        <v>73</v>
      </c>
      <c r="F12777" s="36">
        <f t="shared" si="6493"/>
        <v>2</v>
      </c>
      <c r="G12777" s="145" t="str">
        <f t="shared" si="6494"/>
        <v>Disciplinary</v>
      </c>
      <c r="H12777" s="36"/>
      <c r="I12777" s="36"/>
      <c r="J12777" s="126"/>
      <c r="K12777" s="1"/>
      <c r="L12777" s="1"/>
      <c r="M12777" s="1"/>
      <c r="N12777" s="1"/>
      <c r="O12777" s="1"/>
    </row>
    <row r="12778" ht="15.75" customHeight="1">
      <c r="A12778" s="36"/>
      <c r="B12778" s="35" t="str">
        <f t="shared" si="6491"/>
        <v>6b</v>
      </c>
      <c r="C12778" s="144" t="str">
        <f t="shared" si="6492"/>
        <v>Units</v>
      </c>
      <c r="D12778" s="36" t="str">
        <f t="array" ref="D12778">IF(INDEX(INDIRECT(J12753),ROW($A$22))="","",INDEX(INDIRECT(J12753),ROW($A$22)))</f>
        <v/>
      </c>
      <c r="E12778" s="36" t="s">
        <v>73</v>
      </c>
      <c r="F12778" s="36">
        <f t="shared" si="6493"/>
        <v>1</v>
      </c>
      <c r="G12778" s="145" t="str">
        <f t="shared" si="6494"/>
        <v>Disciplinary</v>
      </c>
      <c r="H12778" s="36"/>
      <c r="I12778" s="36"/>
      <c r="J12778" s="126"/>
      <c r="K12778" s="1"/>
      <c r="L12778" s="1"/>
      <c r="M12778" s="1"/>
      <c r="N12778" s="1"/>
      <c r="O12778" s="1"/>
    </row>
    <row r="12779" ht="15.75" customHeight="1">
      <c r="A12779" s="36"/>
      <c r="B12779" s="35" t="str">
        <f t="shared" si="6491"/>
        <v>6c</v>
      </c>
      <c r="C12779" s="144" t="str">
        <f t="shared" si="6492"/>
        <v>Forces</v>
      </c>
      <c r="D12779" s="36" t="str">
        <f t="array" ref="D12779">IF(INDEX(INDIRECT(J12753),ROW($A$23))="","",INDEX(INDIRECT(J12753),ROW($A$23)))</f>
        <v/>
      </c>
      <c r="E12779" s="36" t="s">
        <v>73</v>
      </c>
      <c r="F12779" s="36">
        <f t="shared" si="6493"/>
        <v>1</v>
      </c>
      <c r="G12779" s="148" t="str">
        <f t="shared" si="6494"/>
        <v>Substantive</v>
      </c>
      <c r="H12779" s="36"/>
      <c r="I12779" s="36"/>
      <c r="J12779" s="126"/>
      <c r="K12779" s="1"/>
      <c r="L12779" s="1"/>
      <c r="M12779" s="1"/>
      <c r="N12779" s="1"/>
      <c r="O12779" s="1"/>
    </row>
    <row r="12780" ht="15.75" customHeight="1">
      <c r="A12780" s="36"/>
      <c r="B12780" s="35" t="str">
        <f t="shared" si="6491"/>
        <v>6d</v>
      </c>
      <c r="C12780" s="144" t="str">
        <f t="shared" si="6492"/>
        <v>Tables</v>
      </c>
      <c r="D12780" s="36" t="str">
        <f t="array" ref="D12780">IF(INDEX(INDIRECT(J12753),ROW($A$24))="","",INDEX(INDIRECT(J12753),ROW($A$24)))</f>
        <v/>
      </c>
      <c r="E12780" s="36" t="s">
        <v>73</v>
      </c>
      <c r="F12780" s="36">
        <f t="shared" si="6493"/>
        <v>1</v>
      </c>
      <c r="G12780" s="145" t="str">
        <f t="shared" si="6494"/>
        <v>Disciplinary</v>
      </c>
      <c r="H12780" s="36"/>
      <c r="I12780" s="36"/>
      <c r="J12780" s="126"/>
      <c r="K12780" s="1"/>
      <c r="L12780" s="1"/>
      <c r="M12780" s="1"/>
      <c r="N12780" s="1"/>
      <c r="O12780" s="1"/>
    </row>
    <row r="12781" ht="15.75" customHeight="1">
      <c r="A12781" s="36"/>
      <c r="B12781" s="35" t="str">
        <f t="shared" si="6491"/>
        <v>7a</v>
      </c>
      <c r="C12781" s="144" t="str">
        <f t="shared" si="6492"/>
        <v>Behaviour of light</v>
      </c>
      <c r="D12781" s="36" t="str">
        <f t="array" ref="D12781">IF(INDEX(INDIRECT(J12753),ROW($A$25))="","",INDEX(INDIRECT(J12753),ROW($A$25)))</f>
        <v/>
      </c>
      <c r="E12781" s="36" t="s">
        <v>73</v>
      </c>
      <c r="F12781" s="36">
        <f t="shared" si="6493"/>
        <v>1</v>
      </c>
      <c r="G12781" s="148" t="str">
        <f t="shared" si="6494"/>
        <v>Substantive</v>
      </c>
      <c r="H12781" s="36"/>
      <c r="I12781" s="36"/>
      <c r="J12781" s="126"/>
      <c r="K12781" s="1"/>
      <c r="L12781" s="1"/>
      <c r="M12781" s="1"/>
      <c r="N12781" s="1"/>
      <c r="O12781" s="1"/>
    </row>
    <row r="12782" ht="15.75" customHeight="1">
      <c r="A12782" s="36"/>
      <c r="B12782" s="35" t="str">
        <f t="shared" si="6491"/>
        <v>7b</v>
      </c>
      <c r="C12782" s="144" t="str">
        <f t="shared" si="6492"/>
        <v>Behaviour of light</v>
      </c>
      <c r="D12782" s="36" t="str">
        <f t="array" ref="D12782">IF(INDEX(INDIRECT(J12753),ROW($A$26))="","",INDEX(INDIRECT(J12753),ROW($A$26)))</f>
        <v/>
      </c>
      <c r="E12782" s="36" t="s">
        <v>73</v>
      </c>
      <c r="F12782" s="36">
        <f t="shared" si="6493"/>
        <v>2</v>
      </c>
      <c r="G12782" s="145" t="str">
        <f t="shared" si="6494"/>
        <v>Substantive</v>
      </c>
      <c r="H12782" s="36"/>
      <c r="I12782" s="36"/>
      <c r="J12782" s="126"/>
      <c r="K12782" s="1"/>
      <c r="L12782" s="1"/>
      <c r="M12782" s="1"/>
      <c r="N12782" s="1"/>
      <c r="O12782" s="1"/>
    </row>
    <row r="12783" ht="15.75" customHeight="1">
      <c r="A12783" s="36"/>
      <c r="B12783" s="35" t="str">
        <f t="shared" si="6491"/>
        <v>7c</v>
      </c>
      <c r="C12783" s="144" t="str">
        <f t="shared" si="6492"/>
        <v>Behaviour of light</v>
      </c>
      <c r="D12783" s="36" t="str">
        <f t="array" ref="D12783">IF(INDEX(INDIRECT(J12753),ROW($A$27))="","",INDEX(INDIRECT(J12753),ROW($A$27)))</f>
        <v/>
      </c>
      <c r="E12783" s="36" t="s">
        <v>73</v>
      </c>
      <c r="F12783" s="36">
        <f t="shared" si="6493"/>
        <v>1</v>
      </c>
      <c r="G12783" s="145" t="str">
        <f t="shared" si="6494"/>
        <v>Substantive</v>
      </c>
      <c r="H12783" s="36"/>
      <c r="I12783" s="36"/>
      <c r="J12783" s="126"/>
      <c r="K12783" s="1"/>
      <c r="L12783" s="1"/>
      <c r="M12783" s="1"/>
      <c r="N12783" s="1"/>
      <c r="O12783" s="1"/>
    </row>
    <row r="12784" ht="15.75" customHeight="1">
      <c r="A12784" s="36"/>
      <c r="B12784" s="35" t="str">
        <f t="shared" si="6491"/>
        <v>7d</v>
      </c>
      <c r="C12784" s="144" t="str">
        <f t="shared" si="6492"/>
        <v>Conclusions</v>
      </c>
      <c r="D12784" s="36" t="str">
        <f t="array" ref="D12784">IF(INDEX(INDIRECT(J12753),ROW($A$28))="","",INDEX(INDIRECT(J12753),ROW($A$28)))</f>
        <v/>
      </c>
      <c r="E12784" s="36" t="s">
        <v>73</v>
      </c>
      <c r="F12784" s="36">
        <f t="shared" si="6493"/>
        <v>1</v>
      </c>
      <c r="G12784" s="145" t="str">
        <f t="shared" si="6494"/>
        <v>Disciplinary</v>
      </c>
      <c r="H12784" s="36"/>
      <c r="I12784" s="36"/>
      <c r="J12784" s="126"/>
      <c r="K12784" s="1"/>
      <c r="L12784" s="1"/>
      <c r="M12784" s="1"/>
      <c r="N12784" s="1"/>
      <c r="O12784" s="1"/>
    </row>
    <row r="12785" ht="15.75" customHeight="1">
      <c r="A12785" s="36"/>
      <c r="B12785" s="35" t="str">
        <f t="shared" si="6491"/>
        <v>8a</v>
      </c>
      <c r="C12785" s="144" t="str">
        <f t="shared" si="6492"/>
        <v>Measurement</v>
      </c>
      <c r="D12785" s="36" t="str">
        <f t="array" ref="D12785">IF(INDEX(INDIRECT(J12753),ROW($A$29))="","",INDEX(INDIRECT(J12753),ROW($A$29)))</f>
        <v/>
      </c>
      <c r="E12785" s="36" t="s">
        <v>73</v>
      </c>
      <c r="F12785" s="36">
        <f t="shared" si="6493"/>
        <v>1</v>
      </c>
      <c r="G12785" s="145" t="str">
        <f t="shared" si="6494"/>
        <v>Disciplinary</v>
      </c>
      <c r="H12785" s="36"/>
      <c r="I12785" s="36"/>
      <c r="J12785" s="126"/>
      <c r="K12785" s="1"/>
      <c r="L12785" s="1"/>
      <c r="M12785" s="1"/>
      <c r="N12785" s="1"/>
      <c r="O12785" s="1"/>
    </row>
    <row r="12786" ht="15.75" customHeight="1">
      <c r="A12786" s="36"/>
      <c r="B12786" s="35" t="str">
        <f t="shared" si="6491"/>
        <v>8b</v>
      </c>
      <c r="C12786" s="144" t="str">
        <f t="shared" si="6492"/>
        <v>States of matter</v>
      </c>
      <c r="D12786" s="36" t="str">
        <f t="array" ref="D12786">IF(INDEX(INDIRECT(J12753),ROW($A$30))="","",INDEX(INDIRECT(J12753),ROW($A$30)))</f>
        <v/>
      </c>
      <c r="E12786" s="36" t="s">
        <v>73</v>
      </c>
      <c r="F12786" s="36">
        <f t="shared" si="6493"/>
        <v>1</v>
      </c>
      <c r="G12786" s="145" t="str">
        <f t="shared" si="6494"/>
        <v>Substantive</v>
      </c>
      <c r="H12786" s="36"/>
      <c r="I12786" s="36"/>
      <c r="J12786" s="126"/>
      <c r="K12786" s="1"/>
      <c r="L12786" s="1"/>
      <c r="M12786" s="1"/>
      <c r="N12786" s="1"/>
      <c r="O12786" s="1"/>
    </row>
    <row r="12787" ht="15.75" customHeight="1">
      <c r="A12787" s="36"/>
      <c r="B12787" s="35" t="str">
        <f t="shared" si="6491"/>
        <v>8c</v>
      </c>
      <c r="C12787" s="144" t="str">
        <f t="shared" si="6492"/>
        <v>Accuracy and precision</v>
      </c>
      <c r="D12787" s="36" t="str">
        <f t="array" ref="D12787">IF(INDEX(INDIRECT(J12753),ROW($A$31))="","",INDEX(INDIRECT(J12753),ROW($A$31)))</f>
        <v/>
      </c>
      <c r="E12787" s="36" t="s">
        <v>73</v>
      </c>
      <c r="F12787" s="36">
        <f t="shared" si="6493"/>
        <v>1</v>
      </c>
      <c r="G12787" s="145" t="str">
        <f t="shared" si="6494"/>
        <v>Disciplinary</v>
      </c>
      <c r="H12787" s="36"/>
      <c r="I12787" s="36"/>
      <c r="J12787" s="126"/>
      <c r="K12787" s="1"/>
      <c r="L12787" s="1"/>
      <c r="M12787" s="1"/>
      <c r="N12787" s="1"/>
      <c r="O12787" s="1"/>
    </row>
    <row r="12788" ht="15.75" customHeight="1">
      <c r="A12788" s="36"/>
      <c r="B12788" s="35" t="str">
        <f t="shared" si="6491"/>
        <v>9a</v>
      </c>
      <c r="C12788" s="144" t="str">
        <f t="shared" si="6492"/>
        <v>Planning scientific enquiry</v>
      </c>
      <c r="D12788" s="36" t="str">
        <f t="array" ref="D12788">IF(INDEX(INDIRECT(J12753),ROW($A$32))="","",INDEX(INDIRECT(J12753),ROW($A$32)))</f>
        <v/>
      </c>
      <c r="E12788" s="36" t="s">
        <v>73</v>
      </c>
      <c r="F12788" s="36">
        <f t="shared" si="6493"/>
        <v>2</v>
      </c>
      <c r="G12788" s="145" t="str">
        <f t="shared" si="6494"/>
        <v>Disciplinary</v>
      </c>
      <c r="H12788" s="36"/>
      <c r="I12788" s="36"/>
      <c r="J12788" s="126"/>
      <c r="K12788" s="1"/>
      <c r="L12788" s="1"/>
      <c r="M12788" s="1"/>
      <c r="N12788" s="1"/>
      <c r="O12788" s="1"/>
    </row>
    <row r="12789" ht="15.75" customHeight="1">
      <c r="A12789" s="36"/>
      <c r="B12789" s="35" t="str">
        <f t="shared" si="6491"/>
        <v>9b</v>
      </c>
      <c r="C12789" s="144" t="str">
        <f t="shared" si="6492"/>
        <v>Forces</v>
      </c>
      <c r="D12789" s="36" t="str">
        <f t="array" ref="D12789">IF(INDEX(INDIRECT(J12753),ROW($A$33))="","",INDEX(INDIRECT(J12753),ROW($A$33)))</f>
        <v/>
      </c>
      <c r="E12789" s="36" t="s">
        <v>73</v>
      </c>
      <c r="F12789" s="36">
        <f t="shared" si="6493"/>
        <v>2</v>
      </c>
      <c r="G12789" s="148" t="str">
        <f t="shared" si="6494"/>
        <v>Substantive</v>
      </c>
      <c r="H12789" s="36"/>
      <c r="I12789" s="36"/>
      <c r="J12789" s="126"/>
      <c r="K12789" s="1"/>
      <c r="L12789" s="1"/>
      <c r="M12789" s="1"/>
      <c r="N12789" s="1"/>
      <c r="O12789" s="1"/>
    </row>
    <row r="12790" ht="15.75" customHeight="1">
      <c r="A12790" s="36"/>
      <c r="B12790" s="35" t="str">
        <f t="shared" si="6491"/>
        <v>9c</v>
      </c>
      <c r="C12790" s="144" t="str">
        <f t="shared" si="6492"/>
        <v>Repeatability</v>
      </c>
      <c r="D12790" s="36" t="str">
        <f t="array" ref="D12790">IF(INDEX(INDIRECT(J12753),ROW($A$34))="","",INDEX(INDIRECT(J12753),ROW($A$34)))</f>
        <v/>
      </c>
      <c r="E12790" s="36" t="s">
        <v>73</v>
      </c>
      <c r="F12790" s="36">
        <f t="shared" si="6493"/>
        <v>1</v>
      </c>
      <c r="G12790" s="145" t="str">
        <f t="shared" si="6494"/>
        <v>Disciplinary</v>
      </c>
      <c r="H12790" s="36"/>
      <c r="I12790" s="36"/>
      <c r="J12790" s="126"/>
      <c r="K12790" s="1"/>
      <c r="L12790" s="1"/>
      <c r="M12790" s="1"/>
      <c r="N12790" s="1"/>
      <c r="O12790" s="1"/>
    </row>
    <row r="12791" ht="15.75" customHeight="1">
      <c r="A12791" s="36"/>
      <c r="B12791" s="35" t="str">
        <f t="shared" si="6491"/>
        <v>9d</v>
      </c>
      <c r="C12791" s="144" t="str">
        <f t="shared" si="6492"/>
        <v>Graphs</v>
      </c>
      <c r="D12791" s="36" t="str">
        <f t="array" ref="D12791">IF(INDEX(INDIRECT(J12753),ROW($A$35))="","",INDEX(INDIRECT(J12753),ROW($A$35)))</f>
        <v/>
      </c>
      <c r="E12791" s="36" t="s">
        <v>73</v>
      </c>
      <c r="F12791" s="36">
        <f t="shared" si="6493"/>
        <v>1</v>
      </c>
      <c r="G12791" s="145" t="str">
        <f t="shared" si="6494"/>
        <v>Disciplinary</v>
      </c>
      <c r="H12791" s="36"/>
      <c r="I12791" s="36"/>
      <c r="J12791" s="126"/>
      <c r="K12791" s="1"/>
      <c r="L12791" s="1"/>
      <c r="M12791" s="1"/>
      <c r="N12791" s="1"/>
      <c r="O12791" s="1"/>
    </row>
    <row r="12792" ht="15.75" customHeight="1">
      <c r="A12792" s="36"/>
      <c r="B12792" s="35" t="str">
        <f t="shared" si="6491"/>
        <v>10a</v>
      </c>
      <c r="C12792" s="144" t="str">
        <f t="shared" si="6492"/>
        <v>Physical properties of materials</v>
      </c>
      <c r="D12792" s="36" t="str">
        <f t="array" ref="D12792">IF(INDEX(INDIRECT(J12753),ROW($A$36))="","",INDEX(INDIRECT(J12753),ROW($A$36)))</f>
        <v/>
      </c>
      <c r="E12792" s="36" t="s">
        <v>73</v>
      </c>
      <c r="F12792" s="36">
        <f t="shared" si="6493"/>
        <v>1</v>
      </c>
      <c r="G12792" s="145" t="str">
        <f t="shared" si="6494"/>
        <v>Substantive</v>
      </c>
      <c r="H12792" s="36"/>
      <c r="I12792" s="36"/>
      <c r="J12792" s="126"/>
      <c r="K12792" s="1"/>
      <c r="L12792" s="1"/>
      <c r="M12792" s="1"/>
      <c r="N12792" s="1"/>
      <c r="O12792" s="1"/>
    </row>
    <row r="12793" ht="15.75" customHeight="1">
      <c r="A12793" s="36"/>
      <c r="B12793" s="35" t="str">
        <f t="shared" si="6491"/>
        <v>10b</v>
      </c>
      <c r="C12793" s="144" t="str">
        <f t="shared" si="6492"/>
        <v>Physical properties of materials</v>
      </c>
      <c r="D12793" s="36" t="str">
        <f t="array" ref="D12793">IF(INDEX(INDIRECT(J12753),ROW($A$37))="","",INDEX(INDIRECT(J12753),ROW($A$37)))</f>
        <v/>
      </c>
      <c r="E12793" s="36" t="s">
        <v>73</v>
      </c>
      <c r="F12793" s="36">
        <f t="shared" si="6493"/>
        <v>1</v>
      </c>
      <c r="G12793" s="145" t="str">
        <f t="shared" si="6494"/>
        <v>Substantive</v>
      </c>
      <c r="H12793" s="36"/>
      <c r="I12793" s="36"/>
      <c r="J12793" s="126"/>
      <c r="K12793" s="1"/>
      <c r="L12793" s="1"/>
      <c r="M12793" s="1"/>
      <c r="N12793" s="1"/>
      <c r="O12793" s="1"/>
    </row>
    <row r="12794" ht="15.75" customHeight="1">
      <c r="A12794" s="36"/>
      <c r="B12794" s="35" t="str">
        <f t="shared" si="6491"/>
        <v>10c</v>
      </c>
      <c r="C12794" s="144" t="str">
        <f t="shared" si="6492"/>
        <v>Graphs</v>
      </c>
      <c r="D12794" s="36" t="str">
        <f t="array" ref="D12794">IF(INDEX(INDIRECT(J12753),ROW($A$38))="","",INDEX(INDIRECT(J12753),ROW($A$38)))</f>
        <v/>
      </c>
      <c r="E12794" s="36" t="s">
        <v>73</v>
      </c>
      <c r="F12794" s="36">
        <f t="shared" si="6493"/>
        <v>1</v>
      </c>
      <c r="G12794" s="145" t="str">
        <f t="shared" si="6494"/>
        <v>Disciplinary</v>
      </c>
      <c r="H12794" s="36"/>
      <c r="I12794" s="36"/>
      <c r="J12794" s="126"/>
      <c r="K12794" s="1"/>
      <c r="L12794" s="1"/>
      <c r="M12794" s="1"/>
      <c r="N12794" s="1"/>
      <c r="O12794" s="1"/>
    </row>
    <row r="12795" ht="15.75" customHeight="1">
      <c r="A12795" s="36"/>
      <c r="B12795" s="35" t="str">
        <f t="shared" si="6491"/>
        <v>11a</v>
      </c>
      <c r="C12795" s="144" t="str">
        <f t="shared" si="6492"/>
        <v>Repeatability</v>
      </c>
      <c r="D12795" s="36" t="str">
        <f t="array" ref="D12795">IF(INDEX(INDIRECT(J12753),ROW($A$39))="","",INDEX(INDIRECT(J12753),ROW($A$39)))</f>
        <v/>
      </c>
      <c r="E12795" s="36" t="s">
        <v>73</v>
      </c>
      <c r="F12795" s="36">
        <f t="shared" si="6493"/>
        <v>1</v>
      </c>
      <c r="G12795" s="145" t="str">
        <f t="shared" si="6494"/>
        <v>Disciplinary</v>
      </c>
      <c r="H12795" s="36"/>
      <c r="I12795" s="36"/>
      <c r="J12795" s="126"/>
      <c r="K12795" s="1"/>
      <c r="L12795" s="1"/>
      <c r="M12795" s="1"/>
      <c r="N12795" s="1"/>
      <c r="O12795" s="1"/>
    </row>
    <row r="12796" ht="15.75" customHeight="1">
      <c r="A12796" s="36"/>
      <c r="B12796" s="35" t="str">
        <f t="shared" si="6491"/>
        <v>11b</v>
      </c>
      <c r="C12796" s="144" t="str">
        <f t="shared" si="6492"/>
        <v>Plants</v>
      </c>
      <c r="D12796" s="36" t="str">
        <f t="array" ref="D12796">IF(INDEX(INDIRECT(J12753),ROW($A$40))="","",INDEX(INDIRECT(J12753),ROW($A$40)))</f>
        <v/>
      </c>
      <c r="E12796" s="36" t="s">
        <v>73</v>
      </c>
      <c r="F12796" s="36">
        <f t="shared" si="6493"/>
        <v>1</v>
      </c>
      <c r="G12796" s="145" t="str">
        <f t="shared" si="6494"/>
        <v>Substantive</v>
      </c>
      <c r="H12796" s="36"/>
      <c r="I12796" s="36"/>
      <c r="J12796" s="126"/>
      <c r="K12796" s="1"/>
      <c r="L12796" s="1"/>
      <c r="M12796" s="1"/>
      <c r="N12796" s="1"/>
      <c r="O12796" s="1"/>
    </row>
    <row r="12797" ht="15.75" customHeight="1">
      <c r="A12797" s="36"/>
      <c r="B12797" s="123" t="str">
        <f t="shared" ref="B12797:C12797" si="6495">B12747</f>
        <v>11c</v>
      </c>
      <c r="C12797" s="146" t="str">
        <f t="shared" si="6495"/>
        <v>Conclusions</v>
      </c>
      <c r="D12797" s="36" t="str">
        <f t="array" ref="D12797">IF(INDEX(INDIRECT(J12753),ROW($A$41))="","",INDEX(INDIRECT(J12753),ROW($A$41)))</f>
        <v/>
      </c>
      <c r="E12797" s="36" t="s">
        <v>73</v>
      </c>
      <c r="F12797" s="36">
        <f t="shared" si="6493"/>
        <v>2</v>
      </c>
      <c r="G12797" s="147" t="str">
        <f>IF($G12647="","",$G12647)</f>
        <v>Disciplinary</v>
      </c>
      <c r="H12797" s="36"/>
      <c r="I12797" s="36"/>
      <c r="J12797" s="126"/>
      <c r="K12797" s="1"/>
      <c r="L12797" s="1"/>
      <c r="M12797" s="1"/>
      <c r="N12797" s="1"/>
      <c r="O12797" s="1"/>
    </row>
    <row r="12798" ht="15.75" customHeight="1">
      <c r="A12798" s="36"/>
      <c r="B12798" s="36"/>
      <c r="C12798" s="124" t="s">
        <v>67</v>
      </c>
      <c r="D12798" s="116">
        <f>SUM(D12757:D12797)</f>
        <v>0</v>
      </c>
      <c r="E12798" s="70" t="s">
        <v>73</v>
      </c>
      <c r="F12798" s="71">
        <f>SUM(F12757:F12797)</f>
        <v>50</v>
      </c>
      <c r="G12798" s="36"/>
      <c r="H12798" s="36"/>
      <c r="I12798" s="36"/>
      <c r="J12798" s="126"/>
      <c r="K12798" s="1"/>
      <c r="L12798" s="1"/>
      <c r="M12798" s="1"/>
      <c r="N12798" s="1"/>
      <c r="O12798" s="1"/>
    </row>
    <row r="12799" ht="15.75" customHeight="1">
      <c r="A12799" s="36"/>
      <c r="B12799" s="36"/>
      <c r="C12799" s="54"/>
      <c r="D12799" s="36"/>
      <c r="E12799" s="36"/>
      <c r="F12799" s="36"/>
      <c r="G12799" s="36"/>
      <c r="H12799" s="36"/>
      <c r="I12799" s="36"/>
      <c r="J12799" s="126"/>
      <c r="K12799" s="1"/>
      <c r="L12799" s="1"/>
      <c r="M12799" s="1"/>
      <c r="N12799" s="1"/>
      <c r="O12799" s="1"/>
    </row>
    <row r="12800" ht="15.75" customHeight="1">
      <c r="A12800" s="36"/>
      <c r="B12800" s="36"/>
      <c r="C12800" s="54"/>
      <c r="D12800" s="1"/>
      <c r="E12800" s="36"/>
      <c r="F12800" s="36"/>
      <c r="G12800" s="36"/>
      <c r="H12800" s="36"/>
      <c r="I12800" s="36"/>
      <c r="J12800" s="126"/>
      <c r="K12800" s="1"/>
      <c r="L12800" s="1"/>
      <c r="M12800" s="1"/>
      <c r="N12800" s="1"/>
      <c r="O12800" s="1"/>
    </row>
    <row r="12801" ht="15.75" customHeight="1">
      <c r="A12801" s="51" t="str">
        <f>A12751</f>
        <v>Year 7 Baseline Assessment Feedback</v>
      </c>
      <c r="B12801" s="36"/>
      <c r="C12801" s="54"/>
      <c r="D12801" s="1"/>
      <c r="E12801" s="36"/>
      <c r="F12801" s="36"/>
      <c r="G12801" s="36"/>
      <c r="H12801" s="36"/>
      <c r="I12801" s="36"/>
      <c r="J12801" s="150">
        <f>J12751+1</f>
        <v>273</v>
      </c>
      <c r="K12801" s="1"/>
      <c r="L12801" s="1"/>
      <c r="M12801" s="1"/>
      <c r="N12801" s="1"/>
      <c r="O12801" s="1"/>
    </row>
    <row r="12802" ht="15.75" customHeight="1">
      <c r="A12802" s="54" t="s">
        <v>104</v>
      </c>
      <c r="B12802" s="54" t="str">
        <f>$B$2</f>
        <v>Year 7 Baseline Assessment</v>
      </c>
      <c r="C12802" s="54"/>
      <c r="D12802" s="1"/>
      <c r="E12802" s="36"/>
      <c r="F12802" s="36"/>
      <c r="G12802" s="36"/>
      <c r="H12802" s="36"/>
      <c r="I12802" s="36"/>
      <c r="J12802" s="36" t="str">
        <f>CONCATENATE("Marksheet!$B$",J12801)</f>
        <v>Marksheet!$B$273</v>
      </c>
      <c r="K12802" s="1"/>
      <c r="L12802" s="1"/>
      <c r="M12802" s="1"/>
      <c r="N12802" s="1"/>
      <c r="O12802" s="1"/>
    </row>
    <row r="12803" ht="15.75" customHeight="1">
      <c r="A12803" s="54" t="s">
        <v>100</v>
      </c>
      <c r="B12803" s="54" t="str">
        <f>IF(INDIRECT(J12802)="","",INDIRECT(J12802))</f>
        <v/>
      </c>
      <c r="C12803" s="54"/>
      <c r="D12803" s="1"/>
      <c r="E12803" s="36"/>
      <c r="F12803" s="36"/>
      <c r="G12803" s="36"/>
      <c r="H12803" s="36"/>
      <c r="I12803" s="36"/>
      <c r="J12803" s="36" t="str">
        <f>CONCATENATE("Marksheet!$D$",J12801,":$AV$",J12801)</f>
        <v>Marksheet!$D$273:$AV$273</v>
      </c>
      <c r="K12803" s="1"/>
      <c r="L12803" s="1"/>
      <c r="M12803" s="1"/>
      <c r="N12803" s="1"/>
      <c r="O12803" s="1"/>
    </row>
    <row r="12804" ht="15.75" customHeight="1">
      <c r="A12804" s="54" t="s">
        <v>105</v>
      </c>
      <c r="B12804" s="54" t="str">
        <f>INDIRECT(CONCATENATE("Marksheet!$C$",INDIRECT(CONCATENATE("J",ROW()-3))))</f>
        <v/>
      </c>
      <c r="C12804" s="54"/>
      <c r="D12804" s="36"/>
      <c r="E12804" s="36"/>
      <c r="F12804" s="36"/>
      <c r="G12804" s="36"/>
      <c r="H12804" s="36"/>
      <c r="I12804" s="36"/>
      <c r="J12804" s="126"/>
      <c r="K12804" s="1"/>
      <c r="L12804" s="1"/>
      <c r="M12804" s="1"/>
      <c r="N12804" s="1"/>
      <c r="O12804" s="1"/>
    </row>
    <row r="12805" ht="15.75" customHeight="1">
      <c r="A12805" s="54"/>
      <c r="B12805" s="54"/>
      <c r="C12805" s="54"/>
      <c r="D12805" s="36"/>
      <c r="E12805" s="36"/>
      <c r="F12805" s="36"/>
      <c r="G12805" s="36"/>
      <c r="H12805" s="36"/>
      <c r="I12805" s="36"/>
      <c r="J12805" s="126"/>
      <c r="K12805" s="1"/>
      <c r="L12805" s="1"/>
      <c r="M12805" s="1"/>
      <c r="N12805" s="1"/>
      <c r="O12805" s="1"/>
    </row>
    <row r="12806" ht="15.75" customHeight="1">
      <c r="A12806" s="120"/>
      <c r="B12806" s="80" t="s">
        <v>93</v>
      </c>
      <c r="C12806" s="141" t="s">
        <v>94</v>
      </c>
      <c r="D12806" s="128" t="s">
        <v>95</v>
      </c>
      <c r="E12806" s="58"/>
      <c r="F12806" s="59"/>
      <c r="G12806" s="151" t="s">
        <v>106</v>
      </c>
      <c r="H12806" s="130"/>
      <c r="I12806" s="130"/>
      <c r="J12806" s="131"/>
      <c r="K12806" s="1"/>
      <c r="L12806" s="1"/>
      <c r="M12806" s="1"/>
      <c r="N12806" s="1"/>
      <c r="O12806" s="1"/>
    </row>
    <row r="12807" ht="15.75" customHeight="1">
      <c r="A12807" s="36"/>
      <c r="B12807" s="122" t="str">
        <f t="shared" ref="B12807:B12846" si="6496">IF($B12007="","",$B12007)</f>
        <v>1a</v>
      </c>
      <c r="C12807" s="142" t="str">
        <f t="shared" ref="C12807:C12846" si="6497">IF($C12007="","",$C12007)</f>
        <v>Living and non-living things</v>
      </c>
      <c r="D12807" s="36" t="str">
        <f t="array" ref="D12807">IF(INDEX(INDIRECT(J12803),ROW($A$1))="","",INDEX(INDIRECT(J12803),ROW($A$1)))</f>
        <v/>
      </c>
      <c r="E12807" s="36" t="s">
        <v>73</v>
      </c>
      <c r="F12807" s="36">
        <f t="shared" ref="F12807:F12847" si="6498">IF($F12007="","",$F12007)</f>
        <v>2</v>
      </c>
      <c r="G12807" s="143" t="str">
        <f t="shared" ref="G12807:G12846" si="6499">IF($G12157="","",$G12157)</f>
        <v>Substantive</v>
      </c>
      <c r="H12807" s="36"/>
      <c r="I12807" s="36"/>
      <c r="J12807" s="126"/>
      <c r="K12807" s="1"/>
      <c r="L12807" s="1"/>
      <c r="M12807" s="1"/>
      <c r="N12807" s="1"/>
      <c r="O12807" s="1"/>
    </row>
    <row r="12808" ht="15.75" customHeight="1">
      <c r="A12808" s="36"/>
      <c r="B12808" s="35" t="str">
        <f t="shared" si="6496"/>
        <v>1b</v>
      </c>
      <c r="C12808" s="144" t="str">
        <f t="shared" si="6497"/>
        <v>Measurement</v>
      </c>
      <c r="D12808" s="36" t="str">
        <f t="array" ref="D12808">IF(INDEX(INDIRECT(J12803),ROW($A$2))="","",INDEX(INDIRECT(J12803),ROW($A$2)))</f>
        <v/>
      </c>
      <c r="E12808" s="36" t="s">
        <v>73</v>
      </c>
      <c r="F12808" s="36">
        <f t="shared" si="6498"/>
        <v>1</v>
      </c>
      <c r="G12808" s="145" t="str">
        <f t="shared" si="6499"/>
        <v>Disciplinary</v>
      </c>
      <c r="H12808" s="36"/>
      <c r="I12808" s="36"/>
      <c r="J12808" s="126"/>
      <c r="K12808" s="1"/>
      <c r="L12808" s="1"/>
      <c r="M12808" s="1"/>
      <c r="N12808" s="1"/>
      <c r="O12808" s="1"/>
    </row>
    <row r="12809" ht="15.75" customHeight="1">
      <c r="A12809" s="36"/>
      <c r="B12809" s="35" t="str">
        <f t="shared" si="6496"/>
        <v>1c</v>
      </c>
      <c r="C12809" s="144" t="str">
        <f t="shared" si="6497"/>
        <v>Tables</v>
      </c>
      <c r="D12809" s="36" t="str">
        <f t="array" ref="D12809">IF(INDEX(INDIRECT(J12803),ROW($A$3))="","",INDEX(INDIRECT(J12803),ROW($A$3)))</f>
        <v/>
      </c>
      <c r="E12809" s="36" t="s">
        <v>73</v>
      </c>
      <c r="F12809" s="36">
        <f t="shared" si="6498"/>
        <v>1</v>
      </c>
      <c r="G12809" s="145" t="str">
        <f t="shared" si="6499"/>
        <v>Disciplinary</v>
      </c>
      <c r="H12809" s="36"/>
      <c r="I12809" s="36"/>
      <c r="J12809" s="126"/>
      <c r="K12809" s="1"/>
      <c r="L12809" s="1"/>
      <c r="M12809" s="1"/>
      <c r="N12809" s="1"/>
      <c r="O12809" s="1"/>
    </row>
    <row r="12810" ht="15.75" customHeight="1">
      <c r="A12810" s="36"/>
      <c r="B12810" s="35" t="str">
        <f t="shared" si="6496"/>
        <v>1d</v>
      </c>
      <c r="C12810" s="144" t="str">
        <f t="shared" si="6497"/>
        <v>Plants</v>
      </c>
      <c r="D12810" s="36" t="str">
        <f t="array" ref="D12810">IF(INDEX(INDIRECT(J12803),ROW($A$4))="","",INDEX(INDIRECT(J12803),ROW($A$4)))</f>
        <v/>
      </c>
      <c r="E12810" s="36" t="s">
        <v>73</v>
      </c>
      <c r="F12810" s="36">
        <f t="shared" si="6498"/>
        <v>1</v>
      </c>
      <c r="G12810" s="145" t="str">
        <f t="shared" si="6499"/>
        <v>Substantive</v>
      </c>
      <c r="H12810" s="36"/>
      <c r="I12810" s="36"/>
      <c r="J12810" s="126"/>
      <c r="K12810" s="1"/>
      <c r="L12810" s="1"/>
      <c r="M12810" s="1"/>
      <c r="N12810" s="1"/>
      <c r="O12810" s="1"/>
    </row>
    <row r="12811" ht="15.75" customHeight="1">
      <c r="A12811" s="36"/>
      <c r="B12811" s="35" t="str">
        <f t="shared" si="6496"/>
        <v>1e</v>
      </c>
      <c r="C12811" s="144" t="str">
        <f t="shared" si="6497"/>
        <v>Food chains</v>
      </c>
      <c r="D12811" s="36" t="str">
        <f t="array" ref="D12811">IF(INDEX(INDIRECT(J12803),ROW($A$5))="","",INDEX(INDIRECT(J12803),ROW($A$5)))</f>
        <v/>
      </c>
      <c r="E12811" s="36" t="s">
        <v>73</v>
      </c>
      <c r="F12811" s="36">
        <f t="shared" si="6498"/>
        <v>2</v>
      </c>
      <c r="G12811" s="145" t="str">
        <f t="shared" si="6499"/>
        <v>Substantive</v>
      </c>
      <c r="H12811" s="36"/>
      <c r="I12811" s="36"/>
      <c r="J12811" s="126"/>
      <c r="K12811" s="1"/>
      <c r="L12811" s="1"/>
      <c r="M12811" s="1"/>
      <c r="N12811" s="1"/>
      <c r="O12811" s="1"/>
    </row>
    <row r="12812" ht="15.75" customHeight="1">
      <c r="A12812" s="36"/>
      <c r="B12812" s="35" t="str">
        <f t="shared" si="6496"/>
        <v>2a</v>
      </c>
      <c r="C12812" s="144" t="str">
        <f t="shared" si="6497"/>
        <v>States of matter</v>
      </c>
      <c r="D12812" s="36" t="str">
        <f t="array" ref="D12812">IF(INDEX(INDIRECT(J12803),ROW($A$6))="","",INDEX(INDIRECT(J12803),ROW($A$6)))</f>
        <v/>
      </c>
      <c r="E12812" s="36" t="s">
        <v>73</v>
      </c>
      <c r="F12812" s="36">
        <f t="shared" si="6498"/>
        <v>1</v>
      </c>
      <c r="G12812" s="145" t="str">
        <f t="shared" si="6499"/>
        <v>Substantive</v>
      </c>
      <c r="H12812" s="36"/>
      <c r="I12812" s="36"/>
      <c r="J12812" s="126"/>
      <c r="K12812" s="1"/>
      <c r="L12812" s="1"/>
      <c r="M12812" s="1"/>
      <c r="N12812" s="1"/>
      <c r="O12812" s="1"/>
    </row>
    <row r="12813" ht="15.75" customHeight="1">
      <c r="A12813" s="36"/>
      <c r="B12813" s="35" t="str">
        <f t="shared" si="6496"/>
        <v>2b</v>
      </c>
      <c r="C12813" s="144" t="str">
        <f t="shared" si="6497"/>
        <v>Graphs</v>
      </c>
      <c r="D12813" s="36" t="str">
        <f t="array" ref="D12813">IF(INDEX(INDIRECT(J12803),ROW($A$7))="","",INDEX(INDIRECT(J12803),ROW($A$7)))</f>
        <v/>
      </c>
      <c r="E12813" s="36" t="s">
        <v>73</v>
      </c>
      <c r="F12813" s="36">
        <f t="shared" si="6498"/>
        <v>1</v>
      </c>
      <c r="G12813" s="148" t="str">
        <f t="shared" si="6499"/>
        <v>Disciplinary</v>
      </c>
      <c r="H12813" s="36"/>
      <c r="I12813" s="36"/>
      <c r="J12813" s="126"/>
      <c r="K12813" s="1"/>
      <c r="L12813" s="1"/>
      <c r="M12813" s="1"/>
      <c r="N12813" s="1"/>
      <c r="O12813" s="1"/>
    </row>
    <row r="12814" ht="15.75" customHeight="1">
      <c r="A12814" s="36"/>
      <c r="B12814" s="35" t="str">
        <f t="shared" si="6496"/>
        <v>2c</v>
      </c>
      <c r="C12814" s="144" t="str">
        <f t="shared" si="6497"/>
        <v>Plants</v>
      </c>
      <c r="D12814" s="36" t="str">
        <f t="array" ref="D12814">IF(INDEX(INDIRECT(J12803),ROW($A$8))="","",INDEX(INDIRECT(J12803),ROW($A$8)))</f>
        <v/>
      </c>
      <c r="E12814" s="36" t="s">
        <v>73</v>
      </c>
      <c r="F12814" s="36">
        <f t="shared" si="6498"/>
        <v>1</v>
      </c>
      <c r="G12814" s="145" t="str">
        <f t="shared" si="6499"/>
        <v>Substantive</v>
      </c>
      <c r="H12814" s="36"/>
      <c r="I12814" s="36"/>
      <c r="J12814" s="126"/>
      <c r="K12814" s="1"/>
      <c r="L12814" s="1"/>
      <c r="M12814" s="1"/>
      <c r="N12814" s="1"/>
      <c r="O12814" s="1"/>
    </row>
    <row r="12815" ht="15.75" customHeight="1">
      <c r="A12815" s="36"/>
      <c r="B12815" s="35" t="str">
        <f t="shared" si="6496"/>
        <v>3a</v>
      </c>
      <c r="C12815" s="144" t="str">
        <f t="shared" si="6497"/>
        <v>Reversible and non-reversible changes</v>
      </c>
      <c r="D12815" s="36" t="str">
        <f t="array" ref="D12815">IF(INDEX(INDIRECT(J12803),ROW($A$9))="","",INDEX(INDIRECT(J12803),ROW($A$9)))</f>
        <v/>
      </c>
      <c r="E12815" s="36" t="s">
        <v>73</v>
      </c>
      <c r="F12815" s="36">
        <f t="shared" si="6498"/>
        <v>2</v>
      </c>
      <c r="G12815" s="145" t="str">
        <f t="shared" si="6499"/>
        <v>Substantive</v>
      </c>
      <c r="H12815" s="36"/>
      <c r="I12815" s="36"/>
      <c r="J12815" s="126"/>
      <c r="K12815" s="1"/>
      <c r="L12815" s="1"/>
      <c r="M12815" s="1"/>
      <c r="N12815" s="1"/>
      <c r="O12815" s="1"/>
    </row>
    <row r="12816" ht="15.75" customHeight="1">
      <c r="A12816" s="36"/>
      <c r="B12816" s="35" t="str">
        <f t="shared" si="6496"/>
        <v>3b</v>
      </c>
      <c r="C12816" s="144" t="str">
        <f t="shared" si="6497"/>
        <v>Units</v>
      </c>
      <c r="D12816" s="36" t="str">
        <f t="array" ref="D12816">IF(INDEX(INDIRECT(J12803),ROW($A$10))="","",INDEX(INDIRECT(J12803),ROW($A$10)))</f>
        <v/>
      </c>
      <c r="E12816" s="36" t="s">
        <v>73</v>
      </c>
      <c r="F12816" s="36">
        <f t="shared" si="6498"/>
        <v>1</v>
      </c>
      <c r="G12816" s="145" t="str">
        <f t="shared" si="6499"/>
        <v>Disciplinary</v>
      </c>
      <c r="H12816" s="36"/>
      <c r="I12816" s="36"/>
      <c r="J12816" s="126"/>
      <c r="K12816" s="1"/>
      <c r="L12816" s="1"/>
      <c r="M12816" s="1"/>
      <c r="N12816" s="1"/>
      <c r="O12816" s="1"/>
    </row>
    <row r="12817" ht="15.75" customHeight="1">
      <c r="A12817" s="36"/>
      <c r="B12817" s="35" t="str">
        <f t="shared" si="6496"/>
        <v>3c</v>
      </c>
      <c r="C12817" s="144" t="str">
        <f t="shared" si="6497"/>
        <v>Hazards, risks and precautions</v>
      </c>
      <c r="D12817" s="36" t="str">
        <f t="array" ref="D12817">IF(INDEX(INDIRECT(J12803),ROW($A$11))="","",INDEX(INDIRECT(J12803),ROW($A$11)))</f>
        <v/>
      </c>
      <c r="E12817" s="36" t="s">
        <v>73</v>
      </c>
      <c r="F12817" s="36">
        <f t="shared" si="6498"/>
        <v>1</v>
      </c>
      <c r="G12817" s="149" t="str">
        <f t="shared" si="6499"/>
        <v>Disciplinary</v>
      </c>
      <c r="H12817" s="36"/>
      <c r="I12817" s="36"/>
      <c r="J12817" s="126"/>
      <c r="K12817" s="1"/>
      <c r="L12817" s="1"/>
      <c r="M12817" s="1"/>
      <c r="N12817" s="1"/>
      <c r="O12817" s="1"/>
    </row>
    <row r="12818" ht="15.75" customHeight="1">
      <c r="A12818" s="36"/>
      <c r="B12818" s="35" t="str">
        <f t="shared" si="6496"/>
        <v>3d</v>
      </c>
      <c r="C12818" s="144" t="str">
        <f t="shared" si="6497"/>
        <v>States of matter</v>
      </c>
      <c r="D12818" s="36" t="str">
        <f t="array" ref="D12818">IF(INDEX(INDIRECT(J12803),ROW($A$12))="","",INDEX(INDIRECT(J12803),ROW($A$12)))</f>
        <v/>
      </c>
      <c r="E12818" s="36" t="s">
        <v>73</v>
      </c>
      <c r="F12818" s="36">
        <f t="shared" si="6498"/>
        <v>1</v>
      </c>
      <c r="G12818" s="145" t="str">
        <f t="shared" si="6499"/>
        <v>Substantive</v>
      </c>
      <c r="H12818" s="36"/>
      <c r="I12818" s="36"/>
      <c r="J12818" s="126"/>
      <c r="K12818" s="1"/>
      <c r="L12818" s="1"/>
      <c r="M12818" s="1"/>
      <c r="N12818" s="1"/>
      <c r="O12818" s="1"/>
    </row>
    <row r="12819" ht="15.75" customHeight="1">
      <c r="A12819" s="36"/>
      <c r="B12819" s="35" t="str">
        <f t="shared" si="6496"/>
        <v>3e</v>
      </c>
      <c r="C12819" s="144" t="str">
        <f t="shared" si="6497"/>
        <v>Reversible and non-reversible changes</v>
      </c>
      <c r="D12819" s="36" t="str">
        <f t="array" ref="D12819">IF(INDEX(INDIRECT(J12803),ROW($A$13))="","",INDEX(INDIRECT(J12803),ROW($A$13)))</f>
        <v/>
      </c>
      <c r="E12819" s="36" t="s">
        <v>73</v>
      </c>
      <c r="F12819" s="36">
        <f t="shared" si="6498"/>
        <v>1</v>
      </c>
      <c r="G12819" s="145" t="str">
        <f t="shared" si="6499"/>
        <v>Substantive</v>
      </c>
      <c r="H12819" s="36"/>
      <c r="I12819" s="36"/>
      <c r="J12819" s="126"/>
      <c r="K12819" s="1"/>
      <c r="L12819" s="1"/>
      <c r="M12819" s="1"/>
      <c r="N12819" s="1"/>
      <c r="O12819" s="1"/>
    </row>
    <row r="12820" ht="15.75" customHeight="1">
      <c r="A12820" s="36"/>
      <c r="B12820" s="35" t="str">
        <f t="shared" si="6496"/>
        <v>4a</v>
      </c>
      <c r="C12820" s="144" t="str">
        <f t="shared" si="6497"/>
        <v>Equipment</v>
      </c>
      <c r="D12820" s="36" t="str">
        <f t="array" ref="D12820">IF(INDEX(INDIRECT(J12803),ROW($A$14))="","",INDEX(INDIRECT(J12803),ROW($A$14)))</f>
        <v/>
      </c>
      <c r="E12820" s="36" t="s">
        <v>73</v>
      </c>
      <c r="F12820" s="36">
        <f t="shared" si="6498"/>
        <v>2</v>
      </c>
      <c r="G12820" s="145" t="str">
        <f t="shared" si="6499"/>
        <v>Disciplinary</v>
      </c>
      <c r="H12820" s="36"/>
      <c r="I12820" s="36"/>
      <c r="J12820" s="126"/>
      <c r="K12820" s="1"/>
      <c r="L12820" s="1"/>
      <c r="M12820" s="1"/>
      <c r="N12820" s="1"/>
      <c r="O12820" s="1"/>
    </row>
    <row r="12821" ht="15.75" customHeight="1">
      <c r="A12821" s="36"/>
      <c r="B12821" s="35" t="str">
        <f t="shared" si="6496"/>
        <v>4b</v>
      </c>
      <c r="C12821" s="144" t="str">
        <f t="shared" si="6497"/>
        <v>Accuracy and precision</v>
      </c>
      <c r="D12821" s="36" t="str">
        <f t="array" ref="D12821">IF(INDEX(INDIRECT(J12803),ROW($A$15))="","",INDEX(INDIRECT(J12803),ROW($A$15)))</f>
        <v/>
      </c>
      <c r="E12821" s="36" t="s">
        <v>73</v>
      </c>
      <c r="F12821" s="36">
        <f t="shared" si="6498"/>
        <v>1</v>
      </c>
      <c r="G12821" s="145" t="str">
        <f t="shared" si="6499"/>
        <v>Disciplinary</v>
      </c>
      <c r="H12821" s="36"/>
      <c r="I12821" s="36"/>
      <c r="J12821" s="126"/>
      <c r="K12821" s="1"/>
      <c r="L12821" s="1"/>
      <c r="M12821" s="1"/>
      <c r="N12821" s="1"/>
      <c r="O12821" s="1"/>
    </row>
    <row r="12822" ht="15.75" customHeight="1">
      <c r="A12822" s="36"/>
      <c r="B12822" s="35" t="str">
        <f t="shared" si="6496"/>
        <v>4c</v>
      </c>
      <c r="C12822" s="144" t="str">
        <f t="shared" si="6497"/>
        <v>Conclusions</v>
      </c>
      <c r="D12822" s="36" t="str">
        <f t="array" ref="D12822">IF(INDEX(INDIRECT(J12803),ROW($A$16))="","",INDEX(INDIRECT(J12803),ROW($A$16)))</f>
        <v/>
      </c>
      <c r="E12822" s="36" t="s">
        <v>73</v>
      </c>
      <c r="F12822" s="36">
        <f t="shared" si="6498"/>
        <v>1</v>
      </c>
      <c r="G12822" s="145" t="str">
        <f t="shared" si="6499"/>
        <v>Disciplinary</v>
      </c>
      <c r="H12822" s="36"/>
      <c r="I12822" s="36"/>
      <c r="J12822" s="126"/>
      <c r="K12822" s="1"/>
      <c r="L12822" s="1"/>
      <c r="M12822" s="1"/>
      <c r="N12822" s="1"/>
      <c r="O12822" s="1"/>
    </row>
    <row r="12823" ht="15.75" customHeight="1">
      <c r="A12823" s="36"/>
      <c r="B12823" s="35" t="str">
        <f t="shared" si="6496"/>
        <v>5a</v>
      </c>
      <c r="C12823" s="144" t="str">
        <f t="shared" si="6497"/>
        <v>Hazards, risks and precautions</v>
      </c>
      <c r="D12823" s="36" t="str">
        <f t="array" ref="D12823">IF(INDEX(INDIRECT(J12803),ROW($A$17))="","",INDEX(INDIRECT(J12803),ROW($A$17)))</f>
        <v/>
      </c>
      <c r="E12823" s="36" t="s">
        <v>73</v>
      </c>
      <c r="F12823" s="36">
        <f t="shared" si="6498"/>
        <v>1</v>
      </c>
      <c r="G12823" s="145" t="str">
        <f t="shared" si="6499"/>
        <v>Disciplinary</v>
      </c>
      <c r="H12823" s="36"/>
      <c r="I12823" s="36"/>
      <c r="J12823" s="126"/>
      <c r="K12823" s="1"/>
      <c r="L12823" s="1"/>
      <c r="M12823" s="1"/>
      <c r="N12823" s="1"/>
      <c r="O12823" s="1"/>
    </row>
    <row r="12824" ht="15.75" customHeight="1">
      <c r="A12824" s="36"/>
      <c r="B12824" s="35" t="str">
        <f t="shared" si="6496"/>
        <v>5b</v>
      </c>
      <c r="C12824" s="144" t="str">
        <f t="shared" si="6497"/>
        <v>Electricity</v>
      </c>
      <c r="D12824" s="36" t="str">
        <f t="array" ref="D12824">IF(INDEX(INDIRECT(J12803),ROW($A$18))="","",INDEX(INDIRECT(J12803),ROW($A$18)))</f>
        <v/>
      </c>
      <c r="E12824" s="36" t="s">
        <v>73</v>
      </c>
      <c r="F12824" s="36">
        <f t="shared" si="6498"/>
        <v>1</v>
      </c>
      <c r="G12824" s="145" t="str">
        <f t="shared" si="6499"/>
        <v>Substantive</v>
      </c>
      <c r="H12824" s="36"/>
      <c r="I12824" s="36"/>
      <c r="J12824" s="126"/>
      <c r="K12824" s="1"/>
      <c r="L12824" s="1"/>
      <c r="M12824" s="1"/>
      <c r="N12824" s="1"/>
      <c r="O12824" s="1"/>
    </row>
    <row r="12825" ht="15.75" customHeight="1">
      <c r="A12825" s="36"/>
      <c r="B12825" s="35" t="str">
        <f t="shared" si="6496"/>
        <v>5c</v>
      </c>
      <c r="C12825" s="144" t="str">
        <f t="shared" si="6497"/>
        <v>Physical properties of materials</v>
      </c>
      <c r="D12825" s="36" t="str">
        <f t="array" ref="D12825">IF(INDEX(INDIRECT(J12803),ROW($A$19))="","",INDEX(INDIRECT(J12803),ROW($A$19)))</f>
        <v/>
      </c>
      <c r="E12825" s="36" t="s">
        <v>73</v>
      </c>
      <c r="F12825" s="36">
        <f t="shared" si="6498"/>
        <v>1</v>
      </c>
      <c r="G12825" s="145" t="str">
        <f t="shared" si="6499"/>
        <v>Substantive</v>
      </c>
      <c r="H12825" s="36"/>
      <c r="I12825" s="36"/>
      <c r="J12825" s="126"/>
      <c r="K12825" s="1"/>
      <c r="L12825" s="1"/>
      <c r="M12825" s="1"/>
      <c r="N12825" s="1"/>
      <c r="O12825" s="1"/>
    </row>
    <row r="12826" ht="15.75" customHeight="1">
      <c r="A12826" s="36"/>
      <c r="B12826" s="35" t="str">
        <f t="shared" si="6496"/>
        <v>5d</v>
      </c>
      <c r="C12826" s="144" t="str">
        <f t="shared" si="6497"/>
        <v>Electricity</v>
      </c>
      <c r="D12826" s="36" t="str">
        <f t="array" ref="D12826">IF(INDEX(INDIRECT(J12803),ROW($A$20))="","",INDEX(INDIRECT(J12803),ROW($A$20)))</f>
        <v/>
      </c>
      <c r="E12826" s="36" t="s">
        <v>73</v>
      </c>
      <c r="F12826" s="36">
        <f t="shared" si="6498"/>
        <v>1</v>
      </c>
      <c r="G12826" s="145" t="str">
        <f t="shared" si="6499"/>
        <v>Substantive</v>
      </c>
      <c r="H12826" s="36"/>
      <c r="I12826" s="36"/>
      <c r="J12826" s="126"/>
      <c r="K12826" s="1"/>
      <c r="L12826" s="1"/>
      <c r="M12826" s="1"/>
      <c r="N12826" s="1"/>
      <c r="O12826" s="1"/>
    </row>
    <row r="12827" ht="15.75" customHeight="1">
      <c r="A12827" s="36"/>
      <c r="B12827" s="35" t="str">
        <f t="shared" si="6496"/>
        <v>6a</v>
      </c>
      <c r="C12827" s="144" t="str">
        <f t="shared" si="6497"/>
        <v>Planning scientific enquiry</v>
      </c>
      <c r="D12827" s="36" t="str">
        <f t="array" ref="D12827">IF(INDEX(INDIRECT(J12803),ROW($A$21))="","",INDEX(INDIRECT(J12803),ROW($A$21)))</f>
        <v/>
      </c>
      <c r="E12827" s="36" t="s">
        <v>73</v>
      </c>
      <c r="F12827" s="36">
        <f t="shared" si="6498"/>
        <v>2</v>
      </c>
      <c r="G12827" s="145" t="str">
        <f t="shared" si="6499"/>
        <v>Disciplinary</v>
      </c>
      <c r="H12827" s="36"/>
      <c r="I12827" s="36"/>
      <c r="J12827" s="126"/>
      <c r="K12827" s="1"/>
      <c r="L12827" s="1"/>
      <c r="M12827" s="1"/>
      <c r="N12827" s="1"/>
      <c r="O12827" s="1"/>
    </row>
    <row r="12828" ht="15.75" customHeight="1">
      <c r="A12828" s="36"/>
      <c r="B12828" s="35" t="str">
        <f t="shared" si="6496"/>
        <v>6b</v>
      </c>
      <c r="C12828" s="144" t="str">
        <f t="shared" si="6497"/>
        <v>Units</v>
      </c>
      <c r="D12828" s="36" t="str">
        <f t="array" ref="D12828">IF(INDEX(INDIRECT(J12803),ROW($A$22))="","",INDEX(INDIRECT(J12803),ROW($A$22)))</f>
        <v/>
      </c>
      <c r="E12828" s="36" t="s">
        <v>73</v>
      </c>
      <c r="F12828" s="36">
        <f t="shared" si="6498"/>
        <v>1</v>
      </c>
      <c r="G12828" s="145" t="str">
        <f t="shared" si="6499"/>
        <v>Disciplinary</v>
      </c>
      <c r="H12828" s="36"/>
      <c r="I12828" s="36"/>
      <c r="J12828" s="126"/>
      <c r="K12828" s="1"/>
      <c r="L12828" s="1"/>
      <c r="M12828" s="1"/>
      <c r="N12828" s="1"/>
      <c r="O12828" s="1"/>
    </row>
    <row r="12829" ht="15.75" customHeight="1">
      <c r="A12829" s="36"/>
      <c r="B12829" s="35" t="str">
        <f t="shared" si="6496"/>
        <v>6c</v>
      </c>
      <c r="C12829" s="144" t="str">
        <f t="shared" si="6497"/>
        <v>Forces</v>
      </c>
      <c r="D12829" s="36" t="str">
        <f t="array" ref="D12829">IF(INDEX(INDIRECT(J12803),ROW($A$23))="","",INDEX(INDIRECT(J12803),ROW($A$23)))</f>
        <v/>
      </c>
      <c r="E12829" s="36" t="s">
        <v>73</v>
      </c>
      <c r="F12829" s="36">
        <f t="shared" si="6498"/>
        <v>1</v>
      </c>
      <c r="G12829" s="148" t="str">
        <f t="shared" si="6499"/>
        <v>Substantive</v>
      </c>
      <c r="H12829" s="36"/>
      <c r="I12829" s="36"/>
      <c r="J12829" s="126"/>
      <c r="K12829" s="1"/>
      <c r="L12829" s="1"/>
      <c r="M12829" s="1"/>
      <c r="N12829" s="1"/>
      <c r="O12829" s="1"/>
    </row>
    <row r="12830" ht="15.75" customHeight="1">
      <c r="A12830" s="36"/>
      <c r="B12830" s="35" t="str">
        <f t="shared" si="6496"/>
        <v>6d</v>
      </c>
      <c r="C12830" s="144" t="str">
        <f t="shared" si="6497"/>
        <v>Tables</v>
      </c>
      <c r="D12830" s="36" t="str">
        <f t="array" ref="D12830">IF(INDEX(INDIRECT(J12803),ROW($A$24))="","",INDEX(INDIRECT(J12803),ROW($A$24)))</f>
        <v/>
      </c>
      <c r="E12830" s="36" t="s">
        <v>73</v>
      </c>
      <c r="F12830" s="36">
        <f t="shared" si="6498"/>
        <v>1</v>
      </c>
      <c r="G12830" s="145" t="str">
        <f t="shared" si="6499"/>
        <v>Disciplinary</v>
      </c>
      <c r="H12830" s="36"/>
      <c r="I12830" s="36"/>
      <c r="J12830" s="126"/>
      <c r="K12830" s="1"/>
      <c r="L12830" s="1"/>
      <c r="M12830" s="1"/>
      <c r="N12830" s="1"/>
      <c r="O12830" s="1"/>
    </row>
    <row r="12831" ht="15.75" customHeight="1">
      <c r="A12831" s="36"/>
      <c r="B12831" s="35" t="str">
        <f t="shared" si="6496"/>
        <v>7a</v>
      </c>
      <c r="C12831" s="144" t="str">
        <f t="shared" si="6497"/>
        <v>Behaviour of light</v>
      </c>
      <c r="D12831" s="36" t="str">
        <f t="array" ref="D12831">IF(INDEX(INDIRECT(J12803),ROW($A$25))="","",INDEX(INDIRECT(J12803),ROW($A$25)))</f>
        <v/>
      </c>
      <c r="E12831" s="36" t="s">
        <v>73</v>
      </c>
      <c r="F12831" s="36">
        <f t="shared" si="6498"/>
        <v>1</v>
      </c>
      <c r="G12831" s="148" t="str">
        <f t="shared" si="6499"/>
        <v>Substantive</v>
      </c>
      <c r="H12831" s="36"/>
      <c r="I12831" s="36"/>
      <c r="J12831" s="126"/>
      <c r="K12831" s="1"/>
      <c r="L12831" s="1"/>
      <c r="M12831" s="1"/>
      <c r="N12831" s="1"/>
      <c r="O12831" s="1"/>
    </row>
    <row r="12832" ht="15.75" customHeight="1">
      <c r="A12832" s="36"/>
      <c r="B12832" s="35" t="str">
        <f t="shared" si="6496"/>
        <v>7b</v>
      </c>
      <c r="C12832" s="144" t="str">
        <f t="shared" si="6497"/>
        <v>Behaviour of light</v>
      </c>
      <c r="D12832" s="36" t="str">
        <f t="array" ref="D12832">IF(INDEX(INDIRECT(J12803),ROW($A$26))="","",INDEX(INDIRECT(J12803),ROW($A$26)))</f>
        <v/>
      </c>
      <c r="E12832" s="36" t="s">
        <v>73</v>
      </c>
      <c r="F12832" s="36">
        <f t="shared" si="6498"/>
        <v>2</v>
      </c>
      <c r="G12832" s="145" t="str">
        <f t="shared" si="6499"/>
        <v>Substantive</v>
      </c>
      <c r="H12832" s="36"/>
      <c r="I12832" s="36"/>
      <c r="J12832" s="126"/>
      <c r="K12832" s="1"/>
      <c r="L12832" s="1"/>
      <c r="M12832" s="1"/>
      <c r="N12832" s="1"/>
      <c r="O12832" s="1"/>
    </row>
    <row r="12833" ht="15.75" customHeight="1">
      <c r="A12833" s="36"/>
      <c r="B12833" s="35" t="str">
        <f t="shared" si="6496"/>
        <v>7c</v>
      </c>
      <c r="C12833" s="144" t="str">
        <f t="shared" si="6497"/>
        <v>Behaviour of light</v>
      </c>
      <c r="D12833" s="36" t="str">
        <f t="array" ref="D12833">IF(INDEX(INDIRECT(J12803),ROW($A$27))="","",INDEX(INDIRECT(J12803),ROW($A$27)))</f>
        <v/>
      </c>
      <c r="E12833" s="36" t="s">
        <v>73</v>
      </c>
      <c r="F12833" s="36">
        <f t="shared" si="6498"/>
        <v>1</v>
      </c>
      <c r="G12833" s="145" t="str">
        <f t="shared" si="6499"/>
        <v>Substantive</v>
      </c>
      <c r="H12833" s="36"/>
      <c r="I12833" s="36"/>
      <c r="J12833" s="126"/>
      <c r="K12833" s="1"/>
      <c r="L12833" s="1"/>
      <c r="M12833" s="1"/>
      <c r="N12833" s="1"/>
      <c r="O12833" s="1"/>
    </row>
    <row r="12834" ht="15.75" customHeight="1">
      <c r="A12834" s="36"/>
      <c r="B12834" s="35" t="str">
        <f t="shared" si="6496"/>
        <v>7d</v>
      </c>
      <c r="C12834" s="144" t="str">
        <f t="shared" si="6497"/>
        <v>Conclusions</v>
      </c>
      <c r="D12834" s="36" t="str">
        <f t="array" ref="D12834">IF(INDEX(INDIRECT(J12803),ROW($A$28))="","",INDEX(INDIRECT(J12803),ROW($A$28)))</f>
        <v/>
      </c>
      <c r="E12834" s="36" t="s">
        <v>73</v>
      </c>
      <c r="F12834" s="36">
        <f t="shared" si="6498"/>
        <v>1</v>
      </c>
      <c r="G12834" s="145" t="str">
        <f t="shared" si="6499"/>
        <v>Disciplinary</v>
      </c>
      <c r="H12834" s="36"/>
      <c r="I12834" s="36"/>
      <c r="J12834" s="126"/>
      <c r="K12834" s="1"/>
      <c r="L12834" s="1"/>
      <c r="M12834" s="1"/>
      <c r="N12834" s="1"/>
      <c r="O12834" s="1"/>
    </row>
    <row r="12835" ht="15.75" customHeight="1">
      <c r="A12835" s="36"/>
      <c r="B12835" s="35" t="str">
        <f t="shared" si="6496"/>
        <v>8a</v>
      </c>
      <c r="C12835" s="144" t="str">
        <f t="shared" si="6497"/>
        <v>Measurement</v>
      </c>
      <c r="D12835" s="36" t="str">
        <f t="array" ref="D12835">IF(INDEX(INDIRECT(J12803),ROW($A$29))="","",INDEX(INDIRECT(J12803),ROW($A$29)))</f>
        <v/>
      </c>
      <c r="E12835" s="36" t="s">
        <v>73</v>
      </c>
      <c r="F12835" s="36">
        <f t="shared" si="6498"/>
        <v>1</v>
      </c>
      <c r="G12835" s="145" t="str">
        <f t="shared" si="6499"/>
        <v>Disciplinary</v>
      </c>
      <c r="H12835" s="36"/>
      <c r="I12835" s="36"/>
      <c r="J12835" s="126"/>
      <c r="K12835" s="1"/>
      <c r="L12835" s="1"/>
      <c r="M12835" s="1"/>
      <c r="N12835" s="1"/>
      <c r="O12835" s="1"/>
    </row>
    <row r="12836" ht="15.75" customHeight="1">
      <c r="A12836" s="36"/>
      <c r="B12836" s="35" t="str">
        <f t="shared" si="6496"/>
        <v>8b</v>
      </c>
      <c r="C12836" s="144" t="str">
        <f t="shared" si="6497"/>
        <v>States of matter</v>
      </c>
      <c r="D12836" s="36" t="str">
        <f t="array" ref="D12836">IF(INDEX(INDIRECT(J12803),ROW($A$30))="","",INDEX(INDIRECT(J12803),ROW($A$30)))</f>
        <v/>
      </c>
      <c r="E12836" s="36" t="s">
        <v>73</v>
      </c>
      <c r="F12836" s="36">
        <f t="shared" si="6498"/>
        <v>1</v>
      </c>
      <c r="G12836" s="145" t="str">
        <f t="shared" si="6499"/>
        <v>Substantive</v>
      </c>
      <c r="H12836" s="36"/>
      <c r="I12836" s="36"/>
      <c r="J12836" s="126"/>
      <c r="K12836" s="1"/>
      <c r="L12836" s="1"/>
      <c r="M12836" s="1"/>
      <c r="N12836" s="1"/>
      <c r="O12836" s="1"/>
    </row>
    <row r="12837" ht="15.75" customHeight="1">
      <c r="A12837" s="36"/>
      <c r="B12837" s="35" t="str">
        <f t="shared" si="6496"/>
        <v>8c</v>
      </c>
      <c r="C12837" s="144" t="str">
        <f t="shared" si="6497"/>
        <v>Accuracy and precision</v>
      </c>
      <c r="D12837" s="36" t="str">
        <f t="array" ref="D12837">IF(INDEX(INDIRECT(J12803),ROW($A$31))="","",INDEX(INDIRECT(J12803),ROW($A$31)))</f>
        <v/>
      </c>
      <c r="E12837" s="36" t="s">
        <v>73</v>
      </c>
      <c r="F12837" s="36">
        <f t="shared" si="6498"/>
        <v>1</v>
      </c>
      <c r="G12837" s="145" t="str">
        <f t="shared" si="6499"/>
        <v>Disciplinary</v>
      </c>
      <c r="H12837" s="36"/>
      <c r="I12837" s="36"/>
      <c r="J12837" s="126"/>
      <c r="K12837" s="1"/>
      <c r="L12837" s="1"/>
      <c r="M12837" s="1"/>
      <c r="N12837" s="1"/>
      <c r="O12837" s="1"/>
    </row>
    <row r="12838" ht="15.75" customHeight="1">
      <c r="A12838" s="36"/>
      <c r="B12838" s="35" t="str">
        <f t="shared" si="6496"/>
        <v>9a</v>
      </c>
      <c r="C12838" s="144" t="str">
        <f t="shared" si="6497"/>
        <v>Planning scientific enquiry</v>
      </c>
      <c r="D12838" s="36" t="str">
        <f t="array" ref="D12838">IF(INDEX(INDIRECT(J12803),ROW($A$32))="","",INDEX(INDIRECT(J12803),ROW($A$32)))</f>
        <v/>
      </c>
      <c r="E12838" s="36" t="s">
        <v>73</v>
      </c>
      <c r="F12838" s="36">
        <f t="shared" si="6498"/>
        <v>2</v>
      </c>
      <c r="G12838" s="145" t="str">
        <f t="shared" si="6499"/>
        <v>Disciplinary</v>
      </c>
      <c r="H12838" s="36"/>
      <c r="I12838" s="36"/>
      <c r="J12838" s="126"/>
      <c r="K12838" s="1"/>
      <c r="L12838" s="1"/>
      <c r="M12838" s="1"/>
      <c r="N12838" s="1"/>
      <c r="O12838" s="1"/>
    </row>
    <row r="12839" ht="15.75" customHeight="1">
      <c r="A12839" s="36"/>
      <c r="B12839" s="35" t="str">
        <f t="shared" si="6496"/>
        <v>9b</v>
      </c>
      <c r="C12839" s="144" t="str">
        <f t="shared" si="6497"/>
        <v>Forces</v>
      </c>
      <c r="D12839" s="36" t="str">
        <f t="array" ref="D12839">IF(INDEX(INDIRECT(J12803),ROW($A$33))="","",INDEX(INDIRECT(J12803),ROW($A$33)))</f>
        <v/>
      </c>
      <c r="E12839" s="36" t="s">
        <v>73</v>
      </c>
      <c r="F12839" s="36">
        <f t="shared" si="6498"/>
        <v>2</v>
      </c>
      <c r="G12839" s="148" t="str">
        <f t="shared" si="6499"/>
        <v>Substantive</v>
      </c>
      <c r="H12839" s="36"/>
      <c r="I12839" s="36"/>
      <c r="J12839" s="126"/>
      <c r="K12839" s="1"/>
      <c r="L12839" s="1"/>
      <c r="M12839" s="1"/>
      <c r="N12839" s="1"/>
      <c r="O12839" s="1"/>
    </row>
    <row r="12840" ht="15.75" customHeight="1">
      <c r="A12840" s="36"/>
      <c r="B12840" s="35" t="str">
        <f t="shared" si="6496"/>
        <v>9c</v>
      </c>
      <c r="C12840" s="144" t="str">
        <f t="shared" si="6497"/>
        <v>Repeatability</v>
      </c>
      <c r="D12840" s="36" t="str">
        <f t="array" ref="D12840">IF(INDEX(INDIRECT(J12803),ROW($A$34))="","",INDEX(INDIRECT(J12803),ROW($A$34)))</f>
        <v/>
      </c>
      <c r="E12840" s="36" t="s">
        <v>73</v>
      </c>
      <c r="F12840" s="36">
        <f t="shared" si="6498"/>
        <v>1</v>
      </c>
      <c r="G12840" s="145" t="str">
        <f t="shared" si="6499"/>
        <v>Disciplinary</v>
      </c>
      <c r="H12840" s="36"/>
      <c r="I12840" s="36"/>
      <c r="J12840" s="126"/>
      <c r="K12840" s="1"/>
      <c r="L12840" s="1"/>
      <c r="M12840" s="1"/>
      <c r="N12840" s="1"/>
      <c r="O12840" s="1"/>
    </row>
    <row r="12841" ht="15.75" customHeight="1">
      <c r="A12841" s="36"/>
      <c r="B12841" s="35" t="str">
        <f t="shared" si="6496"/>
        <v>9d</v>
      </c>
      <c r="C12841" s="144" t="str">
        <f t="shared" si="6497"/>
        <v>Graphs</v>
      </c>
      <c r="D12841" s="36" t="str">
        <f t="array" ref="D12841">IF(INDEX(INDIRECT(J12803),ROW($A$35))="","",INDEX(INDIRECT(J12803),ROW($A$35)))</f>
        <v/>
      </c>
      <c r="E12841" s="36" t="s">
        <v>73</v>
      </c>
      <c r="F12841" s="36">
        <f t="shared" si="6498"/>
        <v>1</v>
      </c>
      <c r="G12841" s="145" t="str">
        <f t="shared" si="6499"/>
        <v>Disciplinary</v>
      </c>
      <c r="H12841" s="36"/>
      <c r="I12841" s="36"/>
      <c r="J12841" s="126"/>
      <c r="K12841" s="1"/>
      <c r="L12841" s="1"/>
      <c r="M12841" s="1"/>
      <c r="N12841" s="1"/>
      <c r="O12841" s="1"/>
    </row>
    <row r="12842" ht="15.75" customHeight="1">
      <c r="A12842" s="36"/>
      <c r="B12842" s="35" t="str">
        <f t="shared" si="6496"/>
        <v>10a</v>
      </c>
      <c r="C12842" s="144" t="str">
        <f t="shared" si="6497"/>
        <v>Physical properties of materials</v>
      </c>
      <c r="D12842" s="36" t="str">
        <f t="array" ref="D12842">IF(INDEX(INDIRECT(J12803),ROW($A$36))="","",INDEX(INDIRECT(J12803),ROW($A$36)))</f>
        <v/>
      </c>
      <c r="E12842" s="36" t="s">
        <v>73</v>
      </c>
      <c r="F12842" s="36">
        <f t="shared" si="6498"/>
        <v>1</v>
      </c>
      <c r="G12842" s="145" t="str">
        <f t="shared" si="6499"/>
        <v>Substantive</v>
      </c>
      <c r="H12842" s="36"/>
      <c r="I12842" s="36"/>
      <c r="J12842" s="126"/>
      <c r="K12842" s="1"/>
      <c r="L12842" s="1"/>
      <c r="M12842" s="1"/>
      <c r="N12842" s="1"/>
      <c r="O12842" s="1"/>
    </row>
    <row r="12843" ht="15.75" customHeight="1">
      <c r="A12843" s="36"/>
      <c r="B12843" s="35" t="str">
        <f t="shared" si="6496"/>
        <v>10b</v>
      </c>
      <c r="C12843" s="144" t="str">
        <f t="shared" si="6497"/>
        <v>Physical properties of materials</v>
      </c>
      <c r="D12843" s="36" t="str">
        <f t="array" ref="D12843">IF(INDEX(INDIRECT(J12803),ROW($A$37))="","",INDEX(INDIRECT(J12803),ROW($A$37)))</f>
        <v/>
      </c>
      <c r="E12843" s="36" t="s">
        <v>73</v>
      </c>
      <c r="F12843" s="36">
        <f t="shared" si="6498"/>
        <v>1</v>
      </c>
      <c r="G12843" s="145" t="str">
        <f t="shared" si="6499"/>
        <v>Substantive</v>
      </c>
      <c r="H12843" s="36"/>
      <c r="I12843" s="36"/>
      <c r="J12843" s="126"/>
      <c r="K12843" s="1"/>
      <c r="L12843" s="1"/>
      <c r="M12843" s="1"/>
      <c r="N12843" s="1"/>
      <c r="O12843" s="1"/>
    </row>
    <row r="12844" ht="15.75" customHeight="1">
      <c r="A12844" s="36"/>
      <c r="B12844" s="35" t="str">
        <f t="shared" si="6496"/>
        <v>10c</v>
      </c>
      <c r="C12844" s="144" t="str">
        <f t="shared" si="6497"/>
        <v>Graphs</v>
      </c>
      <c r="D12844" s="36" t="str">
        <f t="array" ref="D12844">IF(INDEX(INDIRECT(J12803),ROW($A$38))="","",INDEX(INDIRECT(J12803),ROW($A$38)))</f>
        <v/>
      </c>
      <c r="E12844" s="36" t="s">
        <v>73</v>
      </c>
      <c r="F12844" s="36">
        <f t="shared" si="6498"/>
        <v>1</v>
      </c>
      <c r="G12844" s="145" t="str">
        <f t="shared" si="6499"/>
        <v>Disciplinary</v>
      </c>
      <c r="H12844" s="36"/>
      <c r="I12844" s="36"/>
      <c r="J12844" s="126"/>
      <c r="K12844" s="1"/>
      <c r="L12844" s="1"/>
      <c r="M12844" s="1"/>
      <c r="N12844" s="1"/>
      <c r="O12844" s="1"/>
    </row>
    <row r="12845" ht="15.75" customHeight="1">
      <c r="A12845" s="36"/>
      <c r="B12845" s="35" t="str">
        <f t="shared" si="6496"/>
        <v>11a</v>
      </c>
      <c r="C12845" s="144" t="str">
        <f t="shared" si="6497"/>
        <v>Repeatability</v>
      </c>
      <c r="D12845" s="36" t="str">
        <f t="array" ref="D12845">IF(INDEX(INDIRECT(J12803),ROW($A$39))="","",INDEX(INDIRECT(J12803),ROW($A$39)))</f>
        <v/>
      </c>
      <c r="E12845" s="36" t="s">
        <v>73</v>
      </c>
      <c r="F12845" s="36">
        <f t="shared" si="6498"/>
        <v>1</v>
      </c>
      <c r="G12845" s="145" t="str">
        <f t="shared" si="6499"/>
        <v>Disciplinary</v>
      </c>
      <c r="H12845" s="36"/>
      <c r="I12845" s="36"/>
      <c r="J12845" s="126"/>
      <c r="K12845" s="1"/>
      <c r="L12845" s="1"/>
      <c r="M12845" s="1"/>
      <c r="N12845" s="1"/>
      <c r="O12845" s="1"/>
    </row>
    <row r="12846" ht="15.75" customHeight="1">
      <c r="A12846" s="36"/>
      <c r="B12846" s="35" t="str">
        <f t="shared" si="6496"/>
        <v>11b</v>
      </c>
      <c r="C12846" s="144" t="str">
        <f t="shared" si="6497"/>
        <v>Plants</v>
      </c>
      <c r="D12846" s="36" t="str">
        <f t="array" ref="D12846">IF(INDEX(INDIRECT(J12803),ROW($A$40))="","",INDEX(INDIRECT(J12803),ROW($A$40)))</f>
        <v/>
      </c>
      <c r="E12846" s="36" t="s">
        <v>73</v>
      </c>
      <c r="F12846" s="36">
        <f t="shared" si="6498"/>
        <v>1</v>
      </c>
      <c r="G12846" s="145" t="str">
        <f t="shared" si="6499"/>
        <v>Substantive</v>
      </c>
      <c r="H12846" s="36"/>
      <c r="I12846" s="36"/>
      <c r="J12846" s="126"/>
      <c r="K12846" s="1"/>
      <c r="L12846" s="1"/>
      <c r="M12846" s="1"/>
      <c r="N12846" s="1"/>
      <c r="O12846" s="1"/>
    </row>
    <row r="12847" ht="15.75" customHeight="1">
      <c r="A12847" s="36"/>
      <c r="B12847" s="123" t="str">
        <f t="shared" ref="B12847:C12847" si="6500">B12797</f>
        <v>11c</v>
      </c>
      <c r="C12847" s="146" t="str">
        <f t="shared" si="6500"/>
        <v>Conclusions</v>
      </c>
      <c r="D12847" s="36" t="str">
        <f t="array" ref="D12847">IF(INDEX(INDIRECT(J12803),ROW($A$41))="","",INDEX(INDIRECT(J12803),ROW($A$41)))</f>
        <v/>
      </c>
      <c r="E12847" s="36" t="s">
        <v>73</v>
      </c>
      <c r="F12847" s="36">
        <f t="shared" si="6498"/>
        <v>2</v>
      </c>
      <c r="G12847" s="147" t="str">
        <f>IF($G12697="","",$G12697)</f>
        <v>Disciplinary</v>
      </c>
      <c r="H12847" s="36"/>
      <c r="I12847" s="36"/>
      <c r="J12847" s="126"/>
      <c r="K12847" s="1"/>
      <c r="L12847" s="1"/>
      <c r="M12847" s="1"/>
      <c r="N12847" s="1"/>
      <c r="O12847" s="1"/>
    </row>
    <row r="12848" ht="15.75" customHeight="1">
      <c r="A12848" s="36"/>
      <c r="B12848" s="36"/>
      <c r="C12848" s="124" t="s">
        <v>67</v>
      </c>
      <c r="D12848" s="116">
        <f>SUM(D12807:D12847)</f>
        <v>0</v>
      </c>
      <c r="E12848" s="70" t="s">
        <v>73</v>
      </c>
      <c r="F12848" s="71">
        <f>SUM(F12807:F12847)</f>
        <v>50</v>
      </c>
      <c r="G12848" s="36"/>
      <c r="H12848" s="36"/>
      <c r="I12848" s="36"/>
      <c r="J12848" s="126"/>
      <c r="K12848" s="1"/>
      <c r="L12848" s="1"/>
      <c r="M12848" s="1"/>
      <c r="N12848" s="1"/>
      <c r="O12848" s="1"/>
    </row>
    <row r="12849" ht="15.75" customHeight="1">
      <c r="A12849" s="36"/>
      <c r="B12849" s="36"/>
      <c r="C12849" s="54"/>
      <c r="D12849" s="36"/>
      <c r="E12849" s="36"/>
      <c r="F12849" s="36"/>
      <c r="G12849" s="36"/>
      <c r="H12849" s="36"/>
      <c r="I12849" s="36"/>
      <c r="J12849" s="126"/>
      <c r="K12849" s="1"/>
      <c r="L12849" s="1"/>
      <c r="M12849" s="1"/>
      <c r="N12849" s="1"/>
      <c r="O12849" s="1"/>
    </row>
    <row r="12850" ht="15.75" customHeight="1">
      <c r="A12850" s="36"/>
      <c r="B12850" s="36"/>
      <c r="C12850" s="54"/>
      <c r="D12850" s="1"/>
      <c r="E12850" s="36"/>
      <c r="F12850" s="36"/>
      <c r="G12850" s="36"/>
      <c r="H12850" s="36"/>
      <c r="I12850" s="36"/>
      <c r="J12850" s="126"/>
      <c r="K12850" s="1"/>
      <c r="L12850" s="1"/>
      <c r="M12850" s="1"/>
      <c r="N12850" s="1"/>
      <c r="O12850" s="1"/>
    </row>
    <row r="12851" ht="15.75" customHeight="1">
      <c r="A12851" s="51" t="str">
        <f>A12801</f>
        <v>Year 7 Baseline Assessment Feedback</v>
      </c>
      <c r="B12851" s="36"/>
      <c r="C12851" s="54"/>
      <c r="D12851" s="1"/>
      <c r="E12851" s="36"/>
      <c r="F12851" s="36"/>
      <c r="G12851" s="36"/>
      <c r="H12851" s="36"/>
      <c r="I12851" s="36"/>
      <c r="J12851" s="150">
        <f>J12801+1</f>
        <v>274</v>
      </c>
      <c r="K12851" s="1"/>
      <c r="L12851" s="1"/>
      <c r="M12851" s="1"/>
      <c r="N12851" s="1"/>
      <c r="O12851" s="1"/>
    </row>
    <row r="12852" ht="15.75" customHeight="1">
      <c r="A12852" s="54" t="s">
        <v>104</v>
      </c>
      <c r="B12852" s="54" t="str">
        <f>$B$2</f>
        <v>Year 7 Baseline Assessment</v>
      </c>
      <c r="C12852" s="54"/>
      <c r="D12852" s="1"/>
      <c r="E12852" s="36"/>
      <c r="F12852" s="36"/>
      <c r="G12852" s="36"/>
      <c r="H12852" s="36"/>
      <c r="I12852" s="36"/>
      <c r="J12852" s="36" t="str">
        <f>CONCATENATE("Marksheet!$B$",J12851)</f>
        <v>Marksheet!$B$274</v>
      </c>
      <c r="K12852" s="1"/>
      <c r="L12852" s="1"/>
      <c r="M12852" s="1"/>
      <c r="N12852" s="1"/>
      <c r="O12852" s="1"/>
    </row>
    <row r="12853" ht="15.75" customHeight="1">
      <c r="A12853" s="54" t="s">
        <v>100</v>
      </c>
      <c r="B12853" s="54" t="str">
        <f>IF(INDIRECT(J12852)="","",INDIRECT(J12852))</f>
        <v/>
      </c>
      <c r="C12853" s="54"/>
      <c r="D12853" s="1"/>
      <c r="E12853" s="36"/>
      <c r="F12853" s="36"/>
      <c r="G12853" s="36"/>
      <c r="H12853" s="36"/>
      <c r="I12853" s="36"/>
      <c r="J12853" s="36" t="str">
        <f>CONCATENATE("Marksheet!$D$",J12851,":$AV$",J12851)</f>
        <v>Marksheet!$D$274:$AV$274</v>
      </c>
      <c r="K12853" s="1"/>
      <c r="L12853" s="1"/>
      <c r="M12853" s="1"/>
      <c r="N12853" s="1"/>
      <c r="O12853" s="1"/>
    </row>
    <row r="12854" ht="15.75" customHeight="1">
      <c r="A12854" s="54" t="s">
        <v>105</v>
      </c>
      <c r="B12854" s="54" t="str">
        <f>INDIRECT(CONCATENATE("Marksheet!$C$",INDIRECT(CONCATENATE("J",ROW()-3))))</f>
        <v/>
      </c>
      <c r="C12854" s="54"/>
      <c r="D12854" s="36"/>
      <c r="E12854" s="36"/>
      <c r="F12854" s="36"/>
      <c r="G12854" s="36"/>
      <c r="H12854" s="36"/>
      <c r="I12854" s="36"/>
      <c r="J12854" s="126"/>
      <c r="K12854" s="1"/>
      <c r="L12854" s="1"/>
      <c r="M12854" s="1"/>
      <c r="N12854" s="1"/>
      <c r="O12854" s="1"/>
    </row>
    <row r="12855" ht="15.75" customHeight="1">
      <c r="A12855" s="54"/>
      <c r="B12855" s="54"/>
      <c r="C12855" s="54"/>
      <c r="D12855" s="36"/>
      <c r="E12855" s="36"/>
      <c r="F12855" s="36"/>
      <c r="G12855" s="36"/>
      <c r="H12855" s="36"/>
      <c r="I12855" s="36"/>
      <c r="J12855" s="126"/>
      <c r="K12855" s="1"/>
      <c r="L12855" s="1"/>
      <c r="M12855" s="1"/>
      <c r="N12855" s="1"/>
      <c r="O12855" s="1"/>
    </row>
    <row r="12856" ht="15.75" customHeight="1">
      <c r="A12856" s="120"/>
      <c r="B12856" s="80" t="s">
        <v>93</v>
      </c>
      <c r="C12856" s="141" t="s">
        <v>94</v>
      </c>
      <c r="D12856" s="128" t="s">
        <v>95</v>
      </c>
      <c r="E12856" s="58"/>
      <c r="F12856" s="59"/>
      <c r="G12856" s="151" t="s">
        <v>106</v>
      </c>
      <c r="H12856" s="130"/>
      <c r="I12856" s="130"/>
      <c r="J12856" s="131"/>
      <c r="K12856" s="1"/>
      <c r="L12856" s="1"/>
      <c r="M12856" s="1"/>
      <c r="N12856" s="1"/>
      <c r="O12856" s="1"/>
    </row>
    <row r="12857" ht="15.75" customHeight="1">
      <c r="A12857" s="36"/>
      <c r="B12857" s="122" t="str">
        <f t="shared" ref="B12857:B12896" si="6501">IF($B12007="","",$B12007)</f>
        <v>1a</v>
      </c>
      <c r="C12857" s="142" t="str">
        <f t="shared" ref="C12857:C12896" si="6502">IF($C12007="","",$C12007)</f>
        <v>Living and non-living things</v>
      </c>
      <c r="D12857" s="36" t="str">
        <f t="array" ref="D12857">IF(INDEX(INDIRECT(J12853),ROW($A$1))="","",INDEX(INDIRECT(J12853),ROW($A$1)))</f>
        <v/>
      </c>
      <c r="E12857" s="36" t="s">
        <v>73</v>
      </c>
      <c r="F12857" s="36">
        <f t="shared" ref="F12857:F12897" si="6503">IF($F12007="","",$F12007)</f>
        <v>2</v>
      </c>
      <c r="G12857" s="143" t="str">
        <f t="shared" ref="G12857:G12896" si="6504">IF($G12207="","",$G12207)</f>
        <v>Substantive</v>
      </c>
      <c r="H12857" s="36"/>
      <c r="I12857" s="36"/>
      <c r="J12857" s="126"/>
      <c r="K12857" s="1"/>
      <c r="L12857" s="1"/>
      <c r="M12857" s="1"/>
      <c r="N12857" s="1"/>
      <c r="O12857" s="1"/>
    </row>
    <row r="12858" ht="15.75" customHeight="1">
      <c r="A12858" s="36"/>
      <c r="B12858" s="35" t="str">
        <f t="shared" si="6501"/>
        <v>1b</v>
      </c>
      <c r="C12858" s="144" t="str">
        <f t="shared" si="6502"/>
        <v>Measurement</v>
      </c>
      <c r="D12858" s="36" t="str">
        <f t="array" ref="D12858">IF(INDEX(INDIRECT(J12853),ROW($A$2))="","",INDEX(INDIRECT(J12853),ROW($A$2)))</f>
        <v/>
      </c>
      <c r="E12858" s="36" t="s">
        <v>73</v>
      </c>
      <c r="F12858" s="36">
        <f t="shared" si="6503"/>
        <v>1</v>
      </c>
      <c r="G12858" s="145" t="str">
        <f t="shared" si="6504"/>
        <v>Disciplinary</v>
      </c>
      <c r="H12858" s="36"/>
      <c r="I12858" s="36"/>
      <c r="J12858" s="126"/>
      <c r="K12858" s="1"/>
      <c r="L12858" s="1"/>
      <c r="M12858" s="1"/>
      <c r="N12858" s="1"/>
      <c r="O12858" s="1"/>
    </row>
    <row r="12859" ht="15.75" customHeight="1">
      <c r="A12859" s="36"/>
      <c r="B12859" s="35" t="str">
        <f t="shared" si="6501"/>
        <v>1c</v>
      </c>
      <c r="C12859" s="144" t="str">
        <f t="shared" si="6502"/>
        <v>Tables</v>
      </c>
      <c r="D12859" s="36" t="str">
        <f t="array" ref="D12859">IF(INDEX(INDIRECT(J12853),ROW($A$3))="","",INDEX(INDIRECT(J12853),ROW($A$3)))</f>
        <v/>
      </c>
      <c r="E12859" s="36" t="s">
        <v>73</v>
      </c>
      <c r="F12859" s="36">
        <f t="shared" si="6503"/>
        <v>1</v>
      </c>
      <c r="G12859" s="145" t="str">
        <f t="shared" si="6504"/>
        <v>Disciplinary</v>
      </c>
      <c r="H12859" s="36"/>
      <c r="I12859" s="36"/>
      <c r="J12859" s="126"/>
      <c r="K12859" s="1"/>
      <c r="L12859" s="1"/>
      <c r="M12859" s="1"/>
      <c r="N12859" s="1"/>
      <c r="O12859" s="1"/>
    </row>
    <row r="12860" ht="15.75" customHeight="1">
      <c r="A12860" s="36"/>
      <c r="B12860" s="35" t="str">
        <f t="shared" si="6501"/>
        <v>1d</v>
      </c>
      <c r="C12860" s="144" t="str">
        <f t="shared" si="6502"/>
        <v>Plants</v>
      </c>
      <c r="D12860" s="36" t="str">
        <f t="array" ref="D12860">IF(INDEX(INDIRECT(J12853),ROW($A$4))="","",INDEX(INDIRECT(J12853),ROW($A$4)))</f>
        <v/>
      </c>
      <c r="E12860" s="36" t="s">
        <v>73</v>
      </c>
      <c r="F12860" s="36">
        <f t="shared" si="6503"/>
        <v>1</v>
      </c>
      <c r="G12860" s="145" t="str">
        <f t="shared" si="6504"/>
        <v>Substantive</v>
      </c>
      <c r="H12860" s="36"/>
      <c r="I12860" s="36"/>
      <c r="J12860" s="126"/>
      <c r="K12860" s="1"/>
      <c r="L12860" s="1"/>
      <c r="M12860" s="1"/>
      <c r="N12860" s="1"/>
      <c r="O12860" s="1"/>
    </row>
    <row r="12861" ht="15.75" customHeight="1">
      <c r="A12861" s="36"/>
      <c r="B12861" s="35" t="str">
        <f t="shared" si="6501"/>
        <v>1e</v>
      </c>
      <c r="C12861" s="144" t="str">
        <f t="shared" si="6502"/>
        <v>Food chains</v>
      </c>
      <c r="D12861" s="36" t="str">
        <f t="array" ref="D12861">IF(INDEX(INDIRECT(J12853),ROW($A$5))="","",INDEX(INDIRECT(J12853),ROW($A$5)))</f>
        <v/>
      </c>
      <c r="E12861" s="36" t="s">
        <v>73</v>
      </c>
      <c r="F12861" s="36">
        <f t="shared" si="6503"/>
        <v>2</v>
      </c>
      <c r="G12861" s="145" t="str">
        <f t="shared" si="6504"/>
        <v>Substantive</v>
      </c>
      <c r="H12861" s="36"/>
      <c r="I12861" s="36"/>
      <c r="J12861" s="126"/>
      <c r="K12861" s="1"/>
      <c r="L12861" s="1"/>
      <c r="M12861" s="1"/>
      <c r="N12861" s="1"/>
      <c r="O12861" s="1"/>
    </row>
    <row r="12862" ht="15.75" customHeight="1">
      <c r="A12862" s="36"/>
      <c r="B12862" s="35" t="str">
        <f t="shared" si="6501"/>
        <v>2a</v>
      </c>
      <c r="C12862" s="144" t="str">
        <f t="shared" si="6502"/>
        <v>States of matter</v>
      </c>
      <c r="D12862" s="36" t="str">
        <f t="array" ref="D12862">IF(INDEX(INDIRECT(J12853),ROW($A$6))="","",INDEX(INDIRECT(J12853),ROW($A$6)))</f>
        <v/>
      </c>
      <c r="E12862" s="36" t="s">
        <v>73</v>
      </c>
      <c r="F12862" s="36">
        <f t="shared" si="6503"/>
        <v>1</v>
      </c>
      <c r="G12862" s="145" t="str">
        <f t="shared" si="6504"/>
        <v>Substantive</v>
      </c>
      <c r="H12862" s="36"/>
      <c r="I12862" s="36"/>
      <c r="J12862" s="126"/>
      <c r="K12862" s="1"/>
      <c r="L12862" s="1"/>
      <c r="M12862" s="1"/>
      <c r="N12862" s="1"/>
      <c r="O12862" s="1"/>
    </row>
    <row r="12863" ht="15.75" customHeight="1">
      <c r="A12863" s="36"/>
      <c r="B12863" s="35" t="str">
        <f t="shared" si="6501"/>
        <v>2b</v>
      </c>
      <c r="C12863" s="144" t="str">
        <f t="shared" si="6502"/>
        <v>Graphs</v>
      </c>
      <c r="D12863" s="36" t="str">
        <f t="array" ref="D12863">IF(INDEX(INDIRECT(J12853),ROW($A$7))="","",INDEX(INDIRECT(J12853),ROW($A$7)))</f>
        <v/>
      </c>
      <c r="E12863" s="36" t="s">
        <v>73</v>
      </c>
      <c r="F12863" s="36">
        <f t="shared" si="6503"/>
        <v>1</v>
      </c>
      <c r="G12863" s="148" t="str">
        <f t="shared" si="6504"/>
        <v>Disciplinary</v>
      </c>
      <c r="H12863" s="36"/>
      <c r="I12863" s="36"/>
      <c r="J12863" s="126"/>
      <c r="K12863" s="1"/>
      <c r="L12863" s="1"/>
      <c r="M12863" s="1"/>
      <c r="N12863" s="1"/>
      <c r="O12863" s="1"/>
    </row>
    <row r="12864" ht="15.75" customHeight="1">
      <c r="A12864" s="36"/>
      <c r="B12864" s="35" t="str">
        <f t="shared" si="6501"/>
        <v>2c</v>
      </c>
      <c r="C12864" s="144" t="str">
        <f t="shared" si="6502"/>
        <v>Plants</v>
      </c>
      <c r="D12864" s="36" t="str">
        <f t="array" ref="D12864">IF(INDEX(INDIRECT(J12853),ROW($A$8))="","",INDEX(INDIRECT(J12853),ROW($A$8)))</f>
        <v/>
      </c>
      <c r="E12864" s="36" t="s">
        <v>73</v>
      </c>
      <c r="F12864" s="36">
        <f t="shared" si="6503"/>
        <v>1</v>
      </c>
      <c r="G12864" s="145" t="str">
        <f t="shared" si="6504"/>
        <v>Substantive</v>
      </c>
      <c r="H12864" s="36"/>
      <c r="I12864" s="36"/>
      <c r="J12864" s="126"/>
      <c r="K12864" s="1"/>
      <c r="L12864" s="1"/>
      <c r="M12864" s="1"/>
      <c r="N12864" s="1"/>
      <c r="O12864" s="1"/>
    </row>
    <row r="12865" ht="15.75" customHeight="1">
      <c r="A12865" s="36"/>
      <c r="B12865" s="35" t="str">
        <f t="shared" si="6501"/>
        <v>3a</v>
      </c>
      <c r="C12865" s="144" t="str">
        <f t="shared" si="6502"/>
        <v>Reversible and non-reversible changes</v>
      </c>
      <c r="D12865" s="36" t="str">
        <f t="array" ref="D12865">IF(INDEX(INDIRECT(J12853),ROW($A$9))="","",INDEX(INDIRECT(J12853),ROW($A$9)))</f>
        <v/>
      </c>
      <c r="E12865" s="36" t="s">
        <v>73</v>
      </c>
      <c r="F12865" s="36">
        <f t="shared" si="6503"/>
        <v>2</v>
      </c>
      <c r="G12865" s="145" t="str">
        <f t="shared" si="6504"/>
        <v>Substantive</v>
      </c>
      <c r="H12865" s="36"/>
      <c r="I12865" s="36"/>
      <c r="J12865" s="126"/>
      <c r="K12865" s="1"/>
      <c r="L12865" s="1"/>
      <c r="M12865" s="1"/>
      <c r="N12865" s="1"/>
      <c r="O12865" s="1"/>
    </row>
    <row r="12866" ht="15.75" customHeight="1">
      <c r="A12866" s="36"/>
      <c r="B12866" s="35" t="str">
        <f t="shared" si="6501"/>
        <v>3b</v>
      </c>
      <c r="C12866" s="144" t="str">
        <f t="shared" si="6502"/>
        <v>Units</v>
      </c>
      <c r="D12866" s="36" t="str">
        <f t="array" ref="D12866">IF(INDEX(INDIRECT(J12853),ROW($A$10))="","",INDEX(INDIRECT(J12853),ROW($A$10)))</f>
        <v/>
      </c>
      <c r="E12866" s="36" t="s">
        <v>73</v>
      </c>
      <c r="F12866" s="36">
        <f t="shared" si="6503"/>
        <v>1</v>
      </c>
      <c r="G12866" s="145" t="str">
        <f t="shared" si="6504"/>
        <v>Disciplinary</v>
      </c>
      <c r="H12866" s="36"/>
      <c r="I12866" s="36"/>
      <c r="J12866" s="126"/>
      <c r="K12866" s="1"/>
      <c r="L12866" s="1"/>
      <c r="M12866" s="1"/>
      <c r="N12866" s="1"/>
      <c r="O12866" s="1"/>
    </row>
    <row r="12867" ht="15.75" customHeight="1">
      <c r="A12867" s="36"/>
      <c r="B12867" s="35" t="str">
        <f t="shared" si="6501"/>
        <v>3c</v>
      </c>
      <c r="C12867" s="144" t="str">
        <f t="shared" si="6502"/>
        <v>Hazards, risks and precautions</v>
      </c>
      <c r="D12867" s="36" t="str">
        <f t="array" ref="D12867">IF(INDEX(INDIRECT(J12853),ROW($A$11))="","",INDEX(INDIRECT(J12853),ROW($A$11)))</f>
        <v/>
      </c>
      <c r="E12867" s="36" t="s">
        <v>73</v>
      </c>
      <c r="F12867" s="36">
        <f t="shared" si="6503"/>
        <v>1</v>
      </c>
      <c r="G12867" s="149" t="str">
        <f t="shared" si="6504"/>
        <v>Disciplinary</v>
      </c>
      <c r="H12867" s="36"/>
      <c r="I12867" s="36"/>
      <c r="J12867" s="126"/>
      <c r="K12867" s="1"/>
      <c r="L12867" s="1"/>
      <c r="M12867" s="1"/>
      <c r="N12867" s="1"/>
      <c r="O12867" s="1"/>
    </row>
    <row r="12868" ht="15.75" customHeight="1">
      <c r="A12868" s="36"/>
      <c r="B12868" s="35" t="str">
        <f t="shared" si="6501"/>
        <v>3d</v>
      </c>
      <c r="C12868" s="144" t="str">
        <f t="shared" si="6502"/>
        <v>States of matter</v>
      </c>
      <c r="D12868" s="36" t="str">
        <f t="array" ref="D12868">IF(INDEX(INDIRECT(J12853),ROW($A$12))="","",INDEX(INDIRECT(J12853),ROW($A$12)))</f>
        <v/>
      </c>
      <c r="E12868" s="36" t="s">
        <v>73</v>
      </c>
      <c r="F12868" s="36">
        <f t="shared" si="6503"/>
        <v>1</v>
      </c>
      <c r="G12868" s="145" t="str">
        <f t="shared" si="6504"/>
        <v>Substantive</v>
      </c>
      <c r="H12868" s="36"/>
      <c r="I12868" s="36"/>
      <c r="J12868" s="126"/>
      <c r="K12868" s="1"/>
      <c r="L12868" s="1"/>
      <c r="M12868" s="1"/>
      <c r="N12868" s="1"/>
      <c r="O12868" s="1"/>
    </row>
    <row r="12869" ht="15.75" customHeight="1">
      <c r="A12869" s="36"/>
      <c r="B12869" s="35" t="str">
        <f t="shared" si="6501"/>
        <v>3e</v>
      </c>
      <c r="C12869" s="144" t="str">
        <f t="shared" si="6502"/>
        <v>Reversible and non-reversible changes</v>
      </c>
      <c r="D12869" s="36" t="str">
        <f t="array" ref="D12869">IF(INDEX(INDIRECT(J12853),ROW($A$13))="","",INDEX(INDIRECT(J12853),ROW($A$13)))</f>
        <v/>
      </c>
      <c r="E12869" s="36" t="s">
        <v>73</v>
      </c>
      <c r="F12869" s="36">
        <f t="shared" si="6503"/>
        <v>1</v>
      </c>
      <c r="G12869" s="145" t="str">
        <f t="shared" si="6504"/>
        <v>Substantive</v>
      </c>
      <c r="H12869" s="36"/>
      <c r="I12869" s="36"/>
      <c r="J12869" s="126"/>
      <c r="K12869" s="1"/>
      <c r="L12869" s="1"/>
      <c r="M12869" s="1"/>
      <c r="N12869" s="1"/>
      <c r="O12869" s="1"/>
    </row>
    <row r="12870" ht="15.75" customHeight="1">
      <c r="A12870" s="36"/>
      <c r="B12870" s="35" t="str">
        <f t="shared" si="6501"/>
        <v>4a</v>
      </c>
      <c r="C12870" s="144" t="str">
        <f t="shared" si="6502"/>
        <v>Equipment</v>
      </c>
      <c r="D12870" s="36" t="str">
        <f t="array" ref="D12870">IF(INDEX(INDIRECT(J12853),ROW($A$14))="","",INDEX(INDIRECT(J12853),ROW($A$14)))</f>
        <v/>
      </c>
      <c r="E12870" s="36" t="s">
        <v>73</v>
      </c>
      <c r="F12870" s="36">
        <f t="shared" si="6503"/>
        <v>2</v>
      </c>
      <c r="G12870" s="145" t="str">
        <f t="shared" si="6504"/>
        <v>Disciplinary</v>
      </c>
      <c r="H12870" s="36"/>
      <c r="I12870" s="36"/>
      <c r="J12870" s="126"/>
      <c r="K12870" s="1"/>
      <c r="L12870" s="1"/>
      <c r="M12870" s="1"/>
      <c r="N12870" s="1"/>
      <c r="O12870" s="1"/>
    </row>
    <row r="12871" ht="15.75" customHeight="1">
      <c r="A12871" s="36"/>
      <c r="B12871" s="35" t="str">
        <f t="shared" si="6501"/>
        <v>4b</v>
      </c>
      <c r="C12871" s="144" t="str">
        <f t="shared" si="6502"/>
        <v>Accuracy and precision</v>
      </c>
      <c r="D12871" s="36" t="str">
        <f t="array" ref="D12871">IF(INDEX(INDIRECT(J12853),ROW($A$15))="","",INDEX(INDIRECT(J12853),ROW($A$15)))</f>
        <v/>
      </c>
      <c r="E12871" s="36" t="s">
        <v>73</v>
      </c>
      <c r="F12871" s="36">
        <f t="shared" si="6503"/>
        <v>1</v>
      </c>
      <c r="G12871" s="145" t="str">
        <f t="shared" si="6504"/>
        <v>Disciplinary</v>
      </c>
      <c r="H12871" s="36"/>
      <c r="I12871" s="36"/>
      <c r="J12871" s="126"/>
      <c r="K12871" s="1"/>
      <c r="L12871" s="1"/>
      <c r="M12871" s="1"/>
      <c r="N12871" s="1"/>
      <c r="O12871" s="1"/>
    </row>
    <row r="12872" ht="15.75" customHeight="1">
      <c r="A12872" s="36"/>
      <c r="B12872" s="35" t="str">
        <f t="shared" si="6501"/>
        <v>4c</v>
      </c>
      <c r="C12872" s="144" t="str">
        <f t="shared" si="6502"/>
        <v>Conclusions</v>
      </c>
      <c r="D12872" s="36" t="str">
        <f t="array" ref="D12872">IF(INDEX(INDIRECT(J12853),ROW($A$16))="","",INDEX(INDIRECT(J12853),ROW($A$16)))</f>
        <v/>
      </c>
      <c r="E12872" s="36" t="s">
        <v>73</v>
      </c>
      <c r="F12872" s="36">
        <f t="shared" si="6503"/>
        <v>1</v>
      </c>
      <c r="G12872" s="145" t="str">
        <f t="shared" si="6504"/>
        <v>Disciplinary</v>
      </c>
      <c r="H12872" s="36"/>
      <c r="I12872" s="36"/>
      <c r="J12872" s="126"/>
      <c r="K12872" s="1"/>
      <c r="L12872" s="1"/>
      <c r="M12872" s="1"/>
      <c r="N12872" s="1"/>
      <c r="O12872" s="1"/>
    </row>
    <row r="12873" ht="15.75" customHeight="1">
      <c r="A12873" s="36"/>
      <c r="B12873" s="35" t="str">
        <f t="shared" si="6501"/>
        <v>5a</v>
      </c>
      <c r="C12873" s="144" t="str">
        <f t="shared" si="6502"/>
        <v>Hazards, risks and precautions</v>
      </c>
      <c r="D12873" s="36" t="str">
        <f t="array" ref="D12873">IF(INDEX(INDIRECT(J12853),ROW($A$17))="","",INDEX(INDIRECT(J12853),ROW($A$17)))</f>
        <v/>
      </c>
      <c r="E12873" s="36" t="s">
        <v>73</v>
      </c>
      <c r="F12873" s="36">
        <f t="shared" si="6503"/>
        <v>1</v>
      </c>
      <c r="G12873" s="145" t="str">
        <f t="shared" si="6504"/>
        <v>Disciplinary</v>
      </c>
      <c r="H12873" s="36"/>
      <c r="I12873" s="36"/>
      <c r="J12873" s="126"/>
      <c r="K12873" s="1"/>
      <c r="L12873" s="1"/>
      <c r="M12873" s="1"/>
      <c r="N12873" s="1"/>
      <c r="O12873" s="1"/>
    </row>
    <row r="12874" ht="15.75" customHeight="1">
      <c r="A12874" s="36"/>
      <c r="B12874" s="35" t="str">
        <f t="shared" si="6501"/>
        <v>5b</v>
      </c>
      <c r="C12874" s="144" t="str">
        <f t="shared" si="6502"/>
        <v>Electricity</v>
      </c>
      <c r="D12874" s="36" t="str">
        <f t="array" ref="D12874">IF(INDEX(INDIRECT(J12853),ROW($A$18))="","",INDEX(INDIRECT(J12853),ROW($A$18)))</f>
        <v/>
      </c>
      <c r="E12874" s="36" t="s">
        <v>73</v>
      </c>
      <c r="F12874" s="36">
        <f t="shared" si="6503"/>
        <v>1</v>
      </c>
      <c r="G12874" s="145" t="str">
        <f t="shared" si="6504"/>
        <v>Substantive</v>
      </c>
      <c r="H12874" s="36"/>
      <c r="I12874" s="36"/>
      <c r="J12874" s="126"/>
      <c r="K12874" s="1"/>
      <c r="L12874" s="1"/>
      <c r="M12874" s="1"/>
      <c r="N12874" s="1"/>
      <c r="O12874" s="1"/>
    </row>
    <row r="12875" ht="15.75" customHeight="1">
      <c r="A12875" s="36"/>
      <c r="B12875" s="35" t="str">
        <f t="shared" si="6501"/>
        <v>5c</v>
      </c>
      <c r="C12875" s="144" t="str">
        <f t="shared" si="6502"/>
        <v>Physical properties of materials</v>
      </c>
      <c r="D12875" s="36" t="str">
        <f t="array" ref="D12875">IF(INDEX(INDIRECT(J12853),ROW($A$19))="","",INDEX(INDIRECT(J12853),ROW($A$19)))</f>
        <v/>
      </c>
      <c r="E12875" s="36" t="s">
        <v>73</v>
      </c>
      <c r="F12875" s="36">
        <f t="shared" si="6503"/>
        <v>1</v>
      </c>
      <c r="G12875" s="145" t="str">
        <f t="shared" si="6504"/>
        <v>Substantive</v>
      </c>
      <c r="H12875" s="36"/>
      <c r="I12875" s="36"/>
      <c r="J12875" s="126"/>
      <c r="K12875" s="1"/>
      <c r="L12875" s="1"/>
      <c r="M12875" s="1"/>
      <c r="N12875" s="1"/>
      <c r="O12875" s="1"/>
    </row>
    <row r="12876" ht="15.75" customHeight="1">
      <c r="A12876" s="36"/>
      <c r="B12876" s="35" t="str">
        <f t="shared" si="6501"/>
        <v>5d</v>
      </c>
      <c r="C12876" s="144" t="str">
        <f t="shared" si="6502"/>
        <v>Electricity</v>
      </c>
      <c r="D12876" s="36" t="str">
        <f t="array" ref="D12876">IF(INDEX(INDIRECT(J12853),ROW($A$20))="","",INDEX(INDIRECT(J12853),ROW($A$20)))</f>
        <v/>
      </c>
      <c r="E12876" s="36" t="s">
        <v>73</v>
      </c>
      <c r="F12876" s="36">
        <f t="shared" si="6503"/>
        <v>1</v>
      </c>
      <c r="G12876" s="145" t="str">
        <f t="shared" si="6504"/>
        <v>Substantive</v>
      </c>
      <c r="H12876" s="36"/>
      <c r="I12876" s="36"/>
      <c r="J12876" s="126"/>
      <c r="K12876" s="1"/>
      <c r="L12876" s="1"/>
      <c r="M12876" s="1"/>
      <c r="N12876" s="1"/>
      <c r="O12876" s="1"/>
    </row>
    <row r="12877" ht="15.75" customHeight="1">
      <c r="A12877" s="36"/>
      <c r="B12877" s="35" t="str">
        <f t="shared" si="6501"/>
        <v>6a</v>
      </c>
      <c r="C12877" s="144" t="str">
        <f t="shared" si="6502"/>
        <v>Planning scientific enquiry</v>
      </c>
      <c r="D12877" s="36" t="str">
        <f t="array" ref="D12877">IF(INDEX(INDIRECT(J12853),ROW($A$21))="","",INDEX(INDIRECT(J12853),ROW($A$21)))</f>
        <v/>
      </c>
      <c r="E12877" s="36" t="s">
        <v>73</v>
      </c>
      <c r="F12877" s="36">
        <f t="shared" si="6503"/>
        <v>2</v>
      </c>
      <c r="G12877" s="145" t="str">
        <f t="shared" si="6504"/>
        <v>Disciplinary</v>
      </c>
      <c r="H12877" s="36"/>
      <c r="I12877" s="36"/>
      <c r="J12877" s="126"/>
      <c r="K12877" s="1"/>
      <c r="L12877" s="1"/>
      <c r="M12877" s="1"/>
      <c r="N12877" s="1"/>
      <c r="O12877" s="1"/>
    </row>
    <row r="12878" ht="15.75" customHeight="1">
      <c r="A12878" s="36"/>
      <c r="B12878" s="35" t="str">
        <f t="shared" si="6501"/>
        <v>6b</v>
      </c>
      <c r="C12878" s="144" t="str">
        <f t="shared" si="6502"/>
        <v>Units</v>
      </c>
      <c r="D12878" s="36" t="str">
        <f t="array" ref="D12878">IF(INDEX(INDIRECT(J12853),ROW($A$22))="","",INDEX(INDIRECT(J12853),ROW($A$22)))</f>
        <v/>
      </c>
      <c r="E12878" s="36" t="s">
        <v>73</v>
      </c>
      <c r="F12878" s="36">
        <f t="shared" si="6503"/>
        <v>1</v>
      </c>
      <c r="G12878" s="145" t="str">
        <f t="shared" si="6504"/>
        <v>Disciplinary</v>
      </c>
      <c r="H12878" s="36"/>
      <c r="I12878" s="36"/>
      <c r="J12878" s="126"/>
      <c r="K12878" s="1"/>
      <c r="L12878" s="1"/>
      <c r="M12878" s="1"/>
      <c r="N12878" s="1"/>
      <c r="O12878" s="1"/>
    </row>
    <row r="12879" ht="15.75" customHeight="1">
      <c r="A12879" s="36"/>
      <c r="B12879" s="35" t="str">
        <f t="shared" si="6501"/>
        <v>6c</v>
      </c>
      <c r="C12879" s="144" t="str">
        <f t="shared" si="6502"/>
        <v>Forces</v>
      </c>
      <c r="D12879" s="36" t="str">
        <f t="array" ref="D12879">IF(INDEX(INDIRECT(J12853),ROW($A$23))="","",INDEX(INDIRECT(J12853),ROW($A$23)))</f>
        <v/>
      </c>
      <c r="E12879" s="36" t="s">
        <v>73</v>
      </c>
      <c r="F12879" s="36">
        <f t="shared" si="6503"/>
        <v>1</v>
      </c>
      <c r="G12879" s="148" t="str">
        <f t="shared" si="6504"/>
        <v>Substantive</v>
      </c>
      <c r="H12879" s="36"/>
      <c r="I12879" s="36"/>
      <c r="J12879" s="126"/>
      <c r="K12879" s="1"/>
      <c r="L12879" s="1"/>
      <c r="M12879" s="1"/>
      <c r="N12879" s="1"/>
      <c r="O12879" s="1"/>
    </row>
    <row r="12880" ht="15.75" customHeight="1">
      <c r="A12880" s="36"/>
      <c r="B12880" s="35" t="str">
        <f t="shared" si="6501"/>
        <v>6d</v>
      </c>
      <c r="C12880" s="144" t="str">
        <f t="shared" si="6502"/>
        <v>Tables</v>
      </c>
      <c r="D12880" s="36" t="str">
        <f t="array" ref="D12880">IF(INDEX(INDIRECT(J12853),ROW($A$24))="","",INDEX(INDIRECT(J12853),ROW($A$24)))</f>
        <v/>
      </c>
      <c r="E12880" s="36" t="s">
        <v>73</v>
      </c>
      <c r="F12880" s="36">
        <f t="shared" si="6503"/>
        <v>1</v>
      </c>
      <c r="G12880" s="145" t="str">
        <f t="shared" si="6504"/>
        <v>Disciplinary</v>
      </c>
      <c r="H12880" s="36"/>
      <c r="I12880" s="36"/>
      <c r="J12880" s="126"/>
      <c r="K12880" s="1"/>
      <c r="L12880" s="1"/>
      <c r="M12880" s="1"/>
      <c r="N12880" s="1"/>
      <c r="O12880" s="1"/>
    </row>
    <row r="12881" ht="15.75" customHeight="1">
      <c r="A12881" s="36"/>
      <c r="B12881" s="35" t="str">
        <f t="shared" si="6501"/>
        <v>7a</v>
      </c>
      <c r="C12881" s="144" t="str">
        <f t="shared" si="6502"/>
        <v>Behaviour of light</v>
      </c>
      <c r="D12881" s="36" t="str">
        <f t="array" ref="D12881">IF(INDEX(INDIRECT(J12853),ROW($A$25))="","",INDEX(INDIRECT(J12853),ROW($A$25)))</f>
        <v/>
      </c>
      <c r="E12881" s="36" t="s">
        <v>73</v>
      </c>
      <c r="F12881" s="36">
        <f t="shared" si="6503"/>
        <v>1</v>
      </c>
      <c r="G12881" s="148" t="str">
        <f t="shared" si="6504"/>
        <v>Substantive</v>
      </c>
      <c r="H12881" s="36"/>
      <c r="I12881" s="36"/>
      <c r="J12881" s="126"/>
      <c r="K12881" s="1"/>
      <c r="L12881" s="1"/>
      <c r="M12881" s="1"/>
      <c r="N12881" s="1"/>
      <c r="O12881" s="1"/>
    </row>
    <row r="12882" ht="15.75" customHeight="1">
      <c r="A12882" s="36"/>
      <c r="B12882" s="35" t="str">
        <f t="shared" si="6501"/>
        <v>7b</v>
      </c>
      <c r="C12882" s="144" t="str">
        <f t="shared" si="6502"/>
        <v>Behaviour of light</v>
      </c>
      <c r="D12882" s="36" t="str">
        <f t="array" ref="D12882">IF(INDEX(INDIRECT(J12853),ROW($A$26))="","",INDEX(INDIRECT(J12853),ROW($A$26)))</f>
        <v/>
      </c>
      <c r="E12882" s="36" t="s">
        <v>73</v>
      </c>
      <c r="F12882" s="36">
        <f t="shared" si="6503"/>
        <v>2</v>
      </c>
      <c r="G12882" s="145" t="str">
        <f t="shared" si="6504"/>
        <v>Substantive</v>
      </c>
      <c r="H12882" s="36"/>
      <c r="I12882" s="36"/>
      <c r="J12882" s="126"/>
      <c r="K12882" s="1"/>
      <c r="L12882" s="1"/>
      <c r="M12882" s="1"/>
      <c r="N12882" s="1"/>
      <c r="O12882" s="1"/>
    </row>
    <row r="12883" ht="15.75" customHeight="1">
      <c r="A12883" s="36"/>
      <c r="B12883" s="35" t="str">
        <f t="shared" si="6501"/>
        <v>7c</v>
      </c>
      <c r="C12883" s="144" t="str">
        <f t="shared" si="6502"/>
        <v>Behaviour of light</v>
      </c>
      <c r="D12883" s="36" t="str">
        <f t="array" ref="D12883">IF(INDEX(INDIRECT(J12853),ROW($A$27))="","",INDEX(INDIRECT(J12853),ROW($A$27)))</f>
        <v/>
      </c>
      <c r="E12883" s="36" t="s">
        <v>73</v>
      </c>
      <c r="F12883" s="36">
        <f t="shared" si="6503"/>
        <v>1</v>
      </c>
      <c r="G12883" s="145" t="str">
        <f t="shared" si="6504"/>
        <v>Substantive</v>
      </c>
      <c r="H12883" s="36"/>
      <c r="I12883" s="36"/>
      <c r="J12883" s="126"/>
      <c r="K12883" s="1"/>
      <c r="L12883" s="1"/>
      <c r="M12883" s="1"/>
      <c r="N12883" s="1"/>
      <c r="O12883" s="1"/>
    </row>
    <row r="12884" ht="15.75" customHeight="1">
      <c r="A12884" s="36"/>
      <c r="B12884" s="35" t="str">
        <f t="shared" si="6501"/>
        <v>7d</v>
      </c>
      <c r="C12884" s="144" t="str">
        <f t="shared" si="6502"/>
        <v>Conclusions</v>
      </c>
      <c r="D12884" s="36" t="str">
        <f t="array" ref="D12884">IF(INDEX(INDIRECT(J12853),ROW($A$28))="","",INDEX(INDIRECT(J12853),ROW($A$28)))</f>
        <v/>
      </c>
      <c r="E12884" s="36" t="s">
        <v>73</v>
      </c>
      <c r="F12884" s="36">
        <f t="shared" si="6503"/>
        <v>1</v>
      </c>
      <c r="G12884" s="145" t="str">
        <f t="shared" si="6504"/>
        <v>Disciplinary</v>
      </c>
      <c r="H12884" s="36"/>
      <c r="I12884" s="36"/>
      <c r="J12884" s="126"/>
      <c r="K12884" s="1"/>
      <c r="L12884" s="1"/>
      <c r="M12884" s="1"/>
      <c r="N12884" s="1"/>
      <c r="O12884" s="1"/>
    </row>
    <row r="12885" ht="15.75" customHeight="1">
      <c r="A12885" s="36"/>
      <c r="B12885" s="35" t="str">
        <f t="shared" si="6501"/>
        <v>8a</v>
      </c>
      <c r="C12885" s="144" t="str">
        <f t="shared" si="6502"/>
        <v>Measurement</v>
      </c>
      <c r="D12885" s="36" t="str">
        <f t="array" ref="D12885">IF(INDEX(INDIRECT(J12853),ROW($A$29))="","",INDEX(INDIRECT(J12853),ROW($A$29)))</f>
        <v/>
      </c>
      <c r="E12885" s="36" t="s">
        <v>73</v>
      </c>
      <c r="F12885" s="36">
        <f t="shared" si="6503"/>
        <v>1</v>
      </c>
      <c r="G12885" s="145" t="str">
        <f t="shared" si="6504"/>
        <v>Disciplinary</v>
      </c>
      <c r="H12885" s="36"/>
      <c r="I12885" s="36"/>
      <c r="J12885" s="126"/>
      <c r="K12885" s="1"/>
      <c r="L12885" s="1"/>
      <c r="M12885" s="1"/>
      <c r="N12885" s="1"/>
      <c r="O12885" s="1"/>
    </row>
    <row r="12886" ht="15.75" customHeight="1">
      <c r="A12886" s="36"/>
      <c r="B12886" s="35" t="str">
        <f t="shared" si="6501"/>
        <v>8b</v>
      </c>
      <c r="C12886" s="144" t="str">
        <f t="shared" si="6502"/>
        <v>States of matter</v>
      </c>
      <c r="D12886" s="36" t="str">
        <f t="array" ref="D12886">IF(INDEX(INDIRECT(J12853),ROW($A$30))="","",INDEX(INDIRECT(J12853),ROW($A$30)))</f>
        <v/>
      </c>
      <c r="E12886" s="36" t="s">
        <v>73</v>
      </c>
      <c r="F12886" s="36">
        <f t="shared" si="6503"/>
        <v>1</v>
      </c>
      <c r="G12886" s="145" t="str">
        <f t="shared" si="6504"/>
        <v>Substantive</v>
      </c>
      <c r="H12886" s="36"/>
      <c r="I12886" s="36"/>
      <c r="J12886" s="126"/>
      <c r="K12886" s="1"/>
      <c r="L12886" s="1"/>
      <c r="M12886" s="1"/>
      <c r="N12886" s="1"/>
      <c r="O12886" s="1"/>
    </row>
    <row r="12887" ht="15.75" customHeight="1">
      <c r="A12887" s="36"/>
      <c r="B12887" s="35" t="str">
        <f t="shared" si="6501"/>
        <v>8c</v>
      </c>
      <c r="C12887" s="144" t="str">
        <f t="shared" si="6502"/>
        <v>Accuracy and precision</v>
      </c>
      <c r="D12887" s="36" t="str">
        <f t="array" ref="D12887">IF(INDEX(INDIRECT(J12853),ROW($A$31))="","",INDEX(INDIRECT(J12853),ROW($A$31)))</f>
        <v/>
      </c>
      <c r="E12887" s="36" t="s">
        <v>73</v>
      </c>
      <c r="F12887" s="36">
        <f t="shared" si="6503"/>
        <v>1</v>
      </c>
      <c r="G12887" s="145" t="str">
        <f t="shared" si="6504"/>
        <v>Disciplinary</v>
      </c>
      <c r="H12887" s="36"/>
      <c r="I12887" s="36"/>
      <c r="J12887" s="126"/>
      <c r="K12887" s="1"/>
      <c r="L12887" s="1"/>
      <c r="M12887" s="1"/>
      <c r="N12887" s="1"/>
      <c r="O12887" s="1"/>
    </row>
    <row r="12888" ht="15.75" customHeight="1">
      <c r="A12888" s="36"/>
      <c r="B12888" s="35" t="str">
        <f t="shared" si="6501"/>
        <v>9a</v>
      </c>
      <c r="C12888" s="144" t="str">
        <f t="shared" si="6502"/>
        <v>Planning scientific enquiry</v>
      </c>
      <c r="D12888" s="36" t="str">
        <f t="array" ref="D12888">IF(INDEX(INDIRECT(J12853),ROW($A$32))="","",INDEX(INDIRECT(J12853),ROW($A$32)))</f>
        <v/>
      </c>
      <c r="E12888" s="36" t="s">
        <v>73</v>
      </c>
      <c r="F12888" s="36">
        <f t="shared" si="6503"/>
        <v>2</v>
      </c>
      <c r="G12888" s="145" t="str">
        <f t="shared" si="6504"/>
        <v>Disciplinary</v>
      </c>
      <c r="H12888" s="36"/>
      <c r="I12888" s="36"/>
      <c r="J12888" s="126"/>
      <c r="K12888" s="1"/>
      <c r="L12888" s="1"/>
      <c r="M12888" s="1"/>
      <c r="N12888" s="1"/>
      <c r="O12888" s="1"/>
    </row>
    <row r="12889" ht="15.75" customHeight="1">
      <c r="A12889" s="36"/>
      <c r="B12889" s="35" t="str">
        <f t="shared" si="6501"/>
        <v>9b</v>
      </c>
      <c r="C12889" s="144" t="str">
        <f t="shared" si="6502"/>
        <v>Forces</v>
      </c>
      <c r="D12889" s="36" t="str">
        <f t="array" ref="D12889">IF(INDEX(INDIRECT(J12853),ROW($A$33))="","",INDEX(INDIRECT(J12853),ROW($A$33)))</f>
        <v/>
      </c>
      <c r="E12889" s="36" t="s">
        <v>73</v>
      </c>
      <c r="F12889" s="36">
        <f t="shared" si="6503"/>
        <v>2</v>
      </c>
      <c r="G12889" s="148" t="str">
        <f t="shared" si="6504"/>
        <v>Substantive</v>
      </c>
      <c r="H12889" s="36"/>
      <c r="I12889" s="36"/>
      <c r="J12889" s="126"/>
      <c r="K12889" s="1"/>
      <c r="L12889" s="1"/>
      <c r="M12889" s="1"/>
      <c r="N12889" s="1"/>
      <c r="O12889" s="1"/>
    </row>
    <row r="12890" ht="15.75" customHeight="1">
      <c r="A12890" s="36"/>
      <c r="B12890" s="35" t="str">
        <f t="shared" si="6501"/>
        <v>9c</v>
      </c>
      <c r="C12890" s="144" t="str">
        <f t="shared" si="6502"/>
        <v>Repeatability</v>
      </c>
      <c r="D12890" s="36" t="str">
        <f t="array" ref="D12890">IF(INDEX(INDIRECT(J12853),ROW($A$34))="","",INDEX(INDIRECT(J12853),ROW($A$34)))</f>
        <v/>
      </c>
      <c r="E12890" s="36" t="s">
        <v>73</v>
      </c>
      <c r="F12890" s="36">
        <f t="shared" si="6503"/>
        <v>1</v>
      </c>
      <c r="G12890" s="145" t="str">
        <f t="shared" si="6504"/>
        <v>Disciplinary</v>
      </c>
      <c r="H12890" s="36"/>
      <c r="I12890" s="36"/>
      <c r="J12890" s="126"/>
      <c r="K12890" s="1"/>
      <c r="L12890" s="1"/>
      <c r="M12890" s="1"/>
      <c r="N12890" s="1"/>
      <c r="O12890" s="1"/>
    </row>
    <row r="12891" ht="15.75" customHeight="1">
      <c r="A12891" s="36"/>
      <c r="B12891" s="35" t="str">
        <f t="shared" si="6501"/>
        <v>9d</v>
      </c>
      <c r="C12891" s="144" t="str">
        <f t="shared" si="6502"/>
        <v>Graphs</v>
      </c>
      <c r="D12891" s="36" t="str">
        <f t="array" ref="D12891">IF(INDEX(INDIRECT(J12853),ROW($A$35))="","",INDEX(INDIRECT(J12853),ROW($A$35)))</f>
        <v/>
      </c>
      <c r="E12891" s="36" t="s">
        <v>73</v>
      </c>
      <c r="F12891" s="36">
        <f t="shared" si="6503"/>
        <v>1</v>
      </c>
      <c r="G12891" s="145" t="str">
        <f t="shared" si="6504"/>
        <v>Disciplinary</v>
      </c>
      <c r="H12891" s="36"/>
      <c r="I12891" s="36"/>
      <c r="J12891" s="126"/>
      <c r="K12891" s="1"/>
      <c r="L12891" s="1"/>
      <c r="M12891" s="1"/>
      <c r="N12891" s="1"/>
      <c r="O12891" s="1"/>
    </row>
    <row r="12892" ht="15.75" customHeight="1">
      <c r="A12892" s="36"/>
      <c r="B12892" s="35" t="str">
        <f t="shared" si="6501"/>
        <v>10a</v>
      </c>
      <c r="C12892" s="144" t="str">
        <f t="shared" si="6502"/>
        <v>Physical properties of materials</v>
      </c>
      <c r="D12892" s="36" t="str">
        <f t="array" ref="D12892">IF(INDEX(INDIRECT(J12853),ROW($A$36))="","",INDEX(INDIRECT(J12853),ROW($A$36)))</f>
        <v/>
      </c>
      <c r="E12892" s="36" t="s">
        <v>73</v>
      </c>
      <c r="F12892" s="36">
        <f t="shared" si="6503"/>
        <v>1</v>
      </c>
      <c r="G12892" s="145" t="str">
        <f t="shared" si="6504"/>
        <v>Substantive</v>
      </c>
      <c r="H12892" s="36"/>
      <c r="I12892" s="36"/>
      <c r="J12892" s="126"/>
      <c r="K12892" s="1"/>
      <c r="L12892" s="1"/>
      <c r="M12892" s="1"/>
      <c r="N12892" s="1"/>
      <c r="O12892" s="1"/>
    </row>
    <row r="12893" ht="15.75" customHeight="1">
      <c r="A12893" s="36"/>
      <c r="B12893" s="35" t="str">
        <f t="shared" si="6501"/>
        <v>10b</v>
      </c>
      <c r="C12893" s="144" t="str">
        <f t="shared" si="6502"/>
        <v>Physical properties of materials</v>
      </c>
      <c r="D12893" s="36" t="str">
        <f t="array" ref="D12893">IF(INDEX(INDIRECT(J12853),ROW($A$37))="","",INDEX(INDIRECT(J12853),ROW($A$37)))</f>
        <v/>
      </c>
      <c r="E12893" s="36" t="s">
        <v>73</v>
      </c>
      <c r="F12893" s="36">
        <f t="shared" si="6503"/>
        <v>1</v>
      </c>
      <c r="G12893" s="145" t="str">
        <f t="shared" si="6504"/>
        <v>Substantive</v>
      </c>
      <c r="H12893" s="36"/>
      <c r="I12893" s="36"/>
      <c r="J12893" s="126"/>
      <c r="K12893" s="1"/>
      <c r="L12893" s="1"/>
      <c r="M12893" s="1"/>
      <c r="N12893" s="1"/>
      <c r="O12893" s="1"/>
    </row>
    <row r="12894" ht="15.75" customHeight="1">
      <c r="A12894" s="36"/>
      <c r="B12894" s="35" t="str">
        <f t="shared" si="6501"/>
        <v>10c</v>
      </c>
      <c r="C12894" s="144" t="str">
        <f t="shared" si="6502"/>
        <v>Graphs</v>
      </c>
      <c r="D12894" s="36" t="str">
        <f t="array" ref="D12894">IF(INDEX(INDIRECT(J12853),ROW($A$38))="","",INDEX(INDIRECT(J12853),ROW($A$38)))</f>
        <v/>
      </c>
      <c r="E12894" s="36" t="s">
        <v>73</v>
      </c>
      <c r="F12894" s="36">
        <f t="shared" si="6503"/>
        <v>1</v>
      </c>
      <c r="G12894" s="145" t="str">
        <f t="shared" si="6504"/>
        <v>Disciplinary</v>
      </c>
      <c r="H12894" s="36"/>
      <c r="I12894" s="36"/>
      <c r="J12894" s="126"/>
      <c r="K12894" s="1"/>
      <c r="L12894" s="1"/>
      <c r="M12894" s="1"/>
      <c r="N12894" s="1"/>
      <c r="O12894" s="1"/>
    </row>
    <row r="12895" ht="15.75" customHeight="1">
      <c r="A12895" s="36"/>
      <c r="B12895" s="35" t="str">
        <f t="shared" si="6501"/>
        <v>11a</v>
      </c>
      <c r="C12895" s="144" t="str">
        <f t="shared" si="6502"/>
        <v>Repeatability</v>
      </c>
      <c r="D12895" s="36" t="str">
        <f t="array" ref="D12895">IF(INDEX(INDIRECT(J12853),ROW($A$39))="","",INDEX(INDIRECT(J12853),ROW($A$39)))</f>
        <v/>
      </c>
      <c r="E12895" s="36" t="s">
        <v>73</v>
      </c>
      <c r="F12895" s="36">
        <f t="shared" si="6503"/>
        <v>1</v>
      </c>
      <c r="G12895" s="145" t="str">
        <f t="shared" si="6504"/>
        <v>Disciplinary</v>
      </c>
      <c r="H12895" s="36"/>
      <c r="I12895" s="36"/>
      <c r="J12895" s="126"/>
      <c r="K12895" s="1"/>
      <c r="L12895" s="1"/>
      <c r="M12895" s="1"/>
      <c r="N12895" s="1"/>
      <c r="O12895" s="1"/>
    </row>
    <row r="12896" ht="15.75" customHeight="1">
      <c r="A12896" s="36"/>
      <c r="B12896" s="35" t="str">
        <f t="shared" si="6501"/>
        <v>11b</v>
      </c>
      <c r="C12896" s="144" t="str">
        <f t="shared" si="6502"/>
        <v>Plants</v>
      </c>
      <c r="D12896" s="36" t="str">
        <f t="array" ref="D12896">IF(INDEX(INDIRECT(J12853),ROW($A$40))="","",INDEX(INDIRECT(J12853),ROW($A$40)))</f>
        <v/>
      </c>
      <c r="E12896" s="36" t="s">
        <v>73</v>
      </c>
      <c r="F12896" s="36">
        <f t="shared" si="6503"/>
        <v>1</v>
      </c>
      <c r="G12896" s="145" t="str">
        <f t="shared" si="6504"/>
        <v>Substantive</v>
      </c>
      <c r="H12896" s="36"/>
      <c r="I12896" s="36"/>
      <c r="J12896" s="126"/>
      <c r="K12896" s="1"/>
      <c r="L12896" s="1"/>
      <c r="M12896" s="1"/>
      <c r="N12896" s="1"/>
      <c r="O12896" s="1"/>
    </row>
    <row r="12897" ht="15.75" customHeight="1">
      <c r="A12897" s="36"/>
      <c r="B12897" s="123" t="str">
        <f t="shared" ref="B12897:C12897" si="6505">B12847</f>
        <v>11c</v>
      </c>
      <c r="C12897" s="146" t="str">
        <f t="shared" si="6505"/>
        <v>Conclusions</v>
      </c>
      <c r="D12897" s="36" t="str">
        <f t="array" ref="D12897">IF(INDEX(INDIRECT(J12853),ROW($A$41))="","",INDEX(INDIRECT(J12853),ROW($A$41)))</f>
        <v/>
      </c>
      <c r="E12897" s="36" t="s">
        <v>73</v>
      </c>
      <c r="F12897" s="36">
        <f t="shared" si="6503"/>
        <v>2</v>
      </c>
      <c r="G12897" s="147" t="str">
        <f>IF($G12747="","",$G12747)</f>
        <v>Disciplinary</v>
      </c>
      <c r="H12897" s="36"/>
      <c r="I12897" s="36"/>
      <c r="J12897" s="126"/>
      <c r="K12897" s="1"/>
      <c r="L12897" s="1"/>
      <c r="M12897" s="1"/>
      <c r="N12897" s="1"/>
      <c r="O12897" s="1"/>
    </row>
    <row r="12898" ht="15.75" customHeight="1">
      <c r="A12898" s="36"/>
      <c r="B12898" s="36"/>
      <c r="C12898" s="124" t="s">
        <v>67</v>
      </c>
      <c r="D12898" s="116">
        <f>SUM(D12857:D12897)</f>
        <v>0</v>
      </c>
      <c r="E12898" s="70" t="s">
        <v>73</v>
      </c>
      <c r="F12898" s="71">
        <f>SUM(F12857:F12897)</f>
        <v>50</v>
      </c>
      <c r="G12898" s="36"/>
      <c r="H12898" s="36"/>
      <c r="I12898" s="36"/>
      <c r="J12898" s="126"/>
      <c r="K12898" s="1"/>
      <c r="L12898" s="1"/>
      <c r="M12898" s="1"/>
      <c r="N12898" s="1"/>
      <c r="O12898" s="1"/>
    </row>
    <row r="12899" ht="15.75" customHeight="1">
      <c r="A12899" s="36"/>
      <c r="B12899" s="36"/>
      <c r="C12899" s="54"/>
      <c r="D12899" s="36"/>
      <c r="E12899" s="36"/>
      <c r="F12899" s="36"/>
      <c r="G12899" s="36"/>
      <c r="H12899" s="36"/>
      <c r="I12899" s="36"/>
      <c r="J12899" s="126"/>
      <c r="K12899" s="1"/>
      <c r="L12899" s="1"/>
      <c r="M12899" s="1"/>
      <c r="N12899" s="1"/>
      <c r="O12899" s="1"/>
    </row>
    <row r="12900" ht="15.75" customHeight="1">
      <c r="A12900" s="36"/>
      <c r="B12900" s="36"/>
      <c r="C12900" s="54"/>
      <c r="D12900" s="1"/>
      <c r="E12900" s="36"/>
      <c r="F12900" s="36"/>
      <c r="G12900" s="36"/>
      <c r="H12900" s="36"/>
      <c r="I12900" s="36"/>
      <c r="J12900" s="126"/>
      <c r="K12900" s="1"/>
      <c r="L12900" s="1"/>
      <c r="M12900" s="1"/>
      <c r="N12900" s="1"/>
      <c r="O12900" s="1"/>
    </row>
    <row r="12901" ht="15.75" customHeight="1">
      <c r="A12901" s="51" t="str">
        <f>A12851</f>
        <v>Year 7 Baseline Assessment Feedback</v>
      </c>
      <c r="B12901" s="36"/>
      <c r="C12901" s="54"/>
      <c r="D12901" s="1"/>
      <c r="E12901" s="36"/>
      <c r="F12901" s="36"/>
      <c r="G12901" s="36"/>
      <c r="H12901" s="36"/>
      <c r="I12901" s="36"/>
      <c r="J12901" s="150">
        <f>J12851+1</f>
        <v>275</v>
      </c>
      <c r="K12901" s="1"/>
      <c r="L12901" s="1"/>
      <c r="M12901" s="1"/>
      <c r="N12901" s="1"/>
      <c r="O12901" s="1"/>
    </row>
    <row r="12902" ht="15.75" customHeight="1">
      <c r="A12902" s="54" t="s">
        <v>104</v>
      </c>
      <c r="B12902" s="54" t="str">
        <f>$B$2</f>
        <v>Year 7 Baseline Assessment</v>
      </c>
      <c r="C12902" s="54"/>
      <c r="D12902" s="1"/>
      <c r="E12902" s="36"/>
      <c r="F12902" s="36"/>
      <c r="G12902" s="36"/>
      <c r="H12902" s="36"/>
      <c r="I12902" s="36"/>
      <c r="J12902" s="36" t="str">
        <f>CONCATENATE("Marksheet!$B$",J12901)</f>
        <v>Marksheet!$B$275</v>
      </c>
      <c r="K12902" s="1"/>
      <c r="L12902" s="1"/>
      <c r="M12902" s="1"/>
      <c r="N12902" s="1"/>
      <c r="O12902" s="1"/>
    </row>
    <row r="12903" ht="15.75" customHeight="1">
      <c r="A12903" s="54" t="s">
        <v>100</v>
      </c>
      <c r="B12903" s="54" t="str">
        <f>IF(INDIRECT(J12902)="","",INDIRECT(J12902))</f>
        <v/>
      </c>
      <c r="C12903" s="54"/>
      <c r="D12903" s="1"/>
      <c r="E12903" s="36"/>
      <c r="F12903" s="36"/>
      <c r="G12903" s="36"/>
      <c r="H12903" s="36"/>
      <c r="I12903" s="36"/>
      <c r="J12903" s="36" t="str">
        <f>CONCATENATE("Marksheet!$D$",J12901,":$AV$",J12901)</f>
        <v>Marksheet!$D$275:$AV$275</v>
      </c>
      <c r="K12903" s="1"/>
      <c r="L12903" s="1"/>
      <c r="M12903" s="1"/>
      <c r="N12903" s="1"/>
      <c r="O12903" s="1"/>
    </row>
    <row r="12904" ht="15.75" customHeight="1">
      <c r="A12904" s="54" t="s">
        <v>105</v>
      </c>
      <c r="B12904" s="54" t="str">
        <f>INDIRECT(CONCATENATE("Marksheet!$C$",INDIRECT(CONCATENATE("J",ROW()-3))))</f>
        <v/>
      </c>
      <c r="C12904" s="54"/>
      <c r="D12904" s="36"/>
      <c r="E12904" s="36"/>
      <c r="F12904" s="36"/>
      <c r="G12904" s="36"/>
      <c r="H12904" s="36"/>
      <c r="I12904" s="36"/>
      <c r="J12904" s="126"/>
      <c r="K12904" s="1"/>
      <c r="L12904" s="1"/>
      <c r="M12904" s="1"/>
      <c r="N12904" s="1"/>
      <c r="O12904" s="1"/>
    </row>
    <row r="12905" ht="15.75" customHeight="1">
      <c r="A12905" s="54"/>
      <c r="B12905" s="54"/>
      <c r="C12905" s="54"/>
      <c r="D12905" s="36"/>
      <c r="E12905" s="36"/>
      <c r="F12905" s="36"/>
      <c r="G12905" s="36"/>
      <c r="H12905" s="36"/>
      <c r="I12905" s="36"/>
      <c r="J12905" s="126"/>
      <c r="K12905" s="1"/>
      <c r="L12905" s="1"/>
      <c r="M12905" s="1"/>
      <c r="N12905" s="1"/>
      <c r="O12905" s="1"/>
    </row>
    <row r="12906" ht="15.75" customHeight="1">
      <c r="A12906" s="120"/>
      <c r="B12906" s="80" t="s">
        <v>93</v>
      </c>
      <c r="C12906" s="141" t="s">
        <v>94</v>
      </c>
      <c r="D12906" s="128" t="s">
        <v>95</v>
      </c>
      <c r="E12906" s="58"/>
      <c r="F12906" s="59"/>
      <c r="G12906" s="151" t="s">
        <v>106</v>
      </c>
      <c r="H12906" s="130"/>
      <c r="I12906" s="130"/>
      <c r="J12906" s="131"/>
      <c r="K12906" s="1"/>
      <c r="L12906" s="1"/>
      <c r="M12906" s="1"/>
      <c r="N12906" s="1"/>
      <c r="O12906" s="1"/>
    </row>
    <row r="12907" ht="15.75" customHeight="1">
      <c r="A12907" s="36"/>
      <c r="B12907" s="122" t="str">
        <f t="shared" ref="B12907:B12946" si="6506">IF($B12007="","",$B12007)</f>
        <v>1a</v>
      </c>
      <c r="C12907" s="142" t="str">
        <f t="shared" ref="C12907:C12946" si="6507">IF($C12007="","",$C12007)</f>
        <v>Living and non-living things</v>
      </c>
      <c r="D12907" s="36" t="str">
        <f t="array" ref="D12907">IF(INDEX(INDIRECT(J12903),ROW($A$1))="","",INDEX(INDIRECT(J12903),ROW($A$1)))</f>
        <v/>
      </c>
      <c r="E12907" s="36" t="s">
        <v>73</v>
      </c>
      <c r="F12907" s="36">
        <f t="shared" ref="F12907:F12947" si="6508">IF($F12007="","",$F12007)</f>
        <v>2</v>
      </c>
      <c r="G12907" s="143" t="str">
        <f t="shared" ref="G12907:G12946" si="6509">IF($G12257="","",$G12257)</f>
        <v>Substantive</v>
      </c>
      <c r="H12907" s="36"/>
      <c r="I12907" s="36"/>
      <c r="J12907" s="126"/>
      <c r="K12907" s="1"/>
      <c r="L12907" s="1"/>
      <c r="M12907" s="1"/>
      <c r="N12907" s="1"/>
      <c r="O12907" s="1"/>
    </row>
    <row r="12908" ht="15.75" customHeight="1">
      <c r="A12908" s="36"/>
      <c r="B12908" s="35" t="str">
        <f t="shared" si="6506"/>
        <v>1b</v>
      </c>
      <c r="C12908" s="144" t="str">
        <f t="shared" si="6507"/>
        <v>Measurement</v>
      </c>
      <c r="D12908" s="36" t="str">
        <f t="array" ref="D12908">IF(INDEX(INDIRECT(J12903),ROW($A$2))="","",INDEX(INDIRECT(J12903),ROW($A$2)))</f>
        <v/>
      </c>
      <c r="E12908" s="36" t="s">
        <v>73</v>
      </c>
      <c r="F12908" s="36">
        <f t="shared" si="6508"/>
        <v>1</v>
      </c>
      <c r="G12908" s="145" t="str">
        <f t="shared" si="6509"/>
        <v>Disciplinary</v>
      </c>
      <c r="H12908" s="36"/>
      <c r="I12908" s="36"/>
      <c r="J12908" s="126"/>
      <c r="K12908" s="1"/>
      <c r="L12908" s="1"/>
      <c r="M12908" s="1"/>
      <c r="N12908" s="1"/>
      <c r="O12908" s="1"/>
    </row>
    <row r="12909" ht="15.75" customHeight="1">
      <c r="A12909" s="36"/>
      <c r="B12909" s="35" t="str">
        <f t="shared" si="6506"/>
        <v>1c</v>
      </c>
      <c r="C12909" s="144" t="str">
        <f t="shared" si="6507"/>
        <v>Tables</v>
      </c>
      <c r="D12909" s="36" t="str">
        <f t="array" ref="D12909">IF(INDEX(INDIRECT(J12903),ROW($A$3))="","",INDEX(INDIRECT(J12903),ROW($A$3)))</f>
        <v/>
      </c>
      <c r="E12909" s="36" t="s">
        <v>73</v>
      </c>
      <c r="F12909" s="36">
        <f t="shared" si="6508"/>
        <v>1</v>
      </c>
      <c r="G12909" s="145" t="str">
        <f t="shared" si="6509"/>
        <v>Disciplinary</v>
      </c>
      <c r="H12909" s="36"/>
      <c r="I12909" s="36"/>
      <c r="J12909" s="126"/>
      <c r="K12909" s="1"/>
      <c r="L12909" s="1"/>
      <c r="M12909" s="1"/>
      <c r="N12909" s="1"/>
      <c r="O12909" s="1"/>
    </row>
    <row r="12910" ht="15.75" customHeight="1">
      <c r="A12910" s="36"/>
      <c r="B12910" s="35" t="str">
        <f t="shared" si="6506"/>
        <v>1d</v>
      </c>
      <c r="C12910" s="144" t="str">
        <f t="shared" si="6507"/>
        <v>Plants</v>
      </c>
      <c r="D12910" s="36" t="str">
        <f t="array" ref="D12910">IF(INDEX(INDIRECT(J12903),ROW($A$4))="","",INDEX(INDIRECT(J12903),ROW($A$4)))</f>
        <v/>
      </c>
      <c r="E12910" s="36" t="s">
        <v>73</v>
      </c>
      <c r="F12910" s="36">
        <f t="shared" si="6508"/>
        <v>1</v>
      </c>
      <c r="G12910" s="145" t="str">
        <f t="shared" si="6509"/>
        <v>Substantive</v>
      </c>
      <c r="H12910" s="36"/>
      <c r="I12910" s="36"/>
      <c r="J12910" s="126"/>
      <c r="K12910" s="1"/>
      <c r="L12910" s="1"/>
      <c r="M12910" s="1"/>
      <c r="N12910" s="1"/>
      <c r="O12910" s="1"/>
    </row>
    <row r="12911" ht="15.75" customHeight="1">
      <c r="A12911" s="36"/>
      <c r="B12911" s="35" t="str">
        <f t="shared" si="6506"/>
        <v>1e</v>
      </c>
      <c r="C12911" s="144" t="str">
        <f t="shared" si="6507"/>
        <v>Food chains</v>
      </c>
      <c r="D12911" s="36" t="str">
        <f t="array" ref="D12911">IF(INDEX(INDIRECT(J12903),ROW($A$5))="","",INDEX(INDIRECT(J12903),ROW($A$5)))</f>
        <v/>
      </c>
      <c r="E12911" s="36" t="s">
        <v>73</v>
      </c>
      <c r="F12911" s="36">
        <f t="shared" si="6508"/>
        <v>2</v>
      </c>
      <c r="G12911" s="145" t="str">
        <f t="shared" si="6509"/>
        <v>Substantive</v>
      </c>
      <c r="H12911" s="36"/>
      <c r="I12911" s="36"/>
      <c r="J12911" s="126"/>
      <c r="K12911" s="1"/>
      <c r="L12911" s="1"/>
      <c r="M12911" s="1"/>
      <c r="N12911" s="1"/>
      <c r="O12911" s="1"/>
    </row>
    <row r="12912" ht="15.75" customHeight="1">
      <c r="A12912" s="36"/>
      <c r="B12912" s="35" t="str">
        <f t="shared" si="6506"/>
        <v>2a</v>
      </c>
      <c r="C12912" s="144" t="str">
        <f t="shared" si="6507"/>
        <v>States of matter</v>
      </c>
      <c r="D12912" s="36" t="str">
        <f t="array" ref="D12912">IF(INDEX(INDIRECT(J12903),ROW($A$6))="","",INDEX(INDIRECT(J12903),ROW($A$6)))</f>
        <v/>
      </c>
      <c r="E12912" s="36" t="s">
        <v>73</v>
      </c>
      <c r="F12912" s="36">
        <f t="shared" si="6508"/>
        <v>1</v>
      </c>
      <c r="G12912" s="145" t="str">
        <f t="shared" si="6509"/>
        <v>Substantive</v>
      </c>
      <c r="H12912" s="36"/>
      <c r="I12912" s="36"/>
      <c r="J12912" s="126"/>
      <c r="K12912" s="1"/>
      <c r="L12912" s="1"/>
      <c r="M12912" s="1"/>
      <c r="N12912" s="1"/>
      <c r="O12912" s="1"/>
    </row>
    <row r="12913" ht="15.75" customHeight="1">
      <c r="A12913" s="36"/>
      <c r="B12913" s="35" t="str">
        <f t="shared" si="6506"/>
        <v>2b</v>
      </c>
      <c r="C12913" s="144" t="str">
        <f t="shared" si="6507"/>
        <v>Graphs</v>
      </c>
      <c r="D12913" s="36" t="str">
        <f t="array" ref="D12913">IF(INDEX(INDIRECT(J12903),ROW($A$7))="","",INDEX(INDIRECT(J12903),ROW($A$7)))</f>
        <v/>
      </c>
      <c r="E12913" s="36" t="s">
        <v>73</v>
      </c>
      <c r="F12913" s="36">
        <f t="shared" si="6508"/>
        <v>1</v>
      </c>
      <c r="G12913" s="148" t="str">
        <f t="shared" si="6509"/>
        <v>Disciplinary</v>
      </c>
      <c r="H12913" s="36"/>
      <c r="I12913" s="36"/>
      <c r="J12913" s="126"/>
      <c r="K12913" s="1"/>
      <c r="L12913" s="1"/>
      <c r="M12913" s="1"/>
      <c r="N12913" s="1"/>
      <c r="O12913" s="1"/>
    </row>
    <row r="12914" ht="15.75" customHeight="1">
      <c r="A12914" s="36"/>
      <c r="B12914" s="35" t="str">
        <f t="shared" si="6506"/>
        <v>2c</v>
      </c>
      <c r="C12914" s="144" t="str">
        <f t="shared" si="6507"/>
        <v>Plants</v>
      </c>
      <c r="D12914" s="36" t="str">
        <f t="array" ref="D12914">IF(INDEX(INDIRECT(J12903),ROW($A$8))="","",INDEX(INDIRECT(J12903),ROW($A$8)))</f>
        <v/>
      </c>
      <c r="E12914" s="36" t="s">
        <v>73</v>
      </c>
      <c r="F12914" s="36">
        <f t="shared" si="6508"/>
        <v>1</v>
      </c>
      <c r="G12914" s="145" t="str">
        <f t="shared" si="6509"/>
        <v>Substantive</v>
      </c>
      <c r="H12914" s="36"/>
      <c r="I12914" s="36"/>
      <c r="J12914" s="126"/>
      <c r="K12914" s="1"/>
      <c r="L12914" s="1"/>
      <c r="M12914" s="1"/>
      <c r="N12914" s="1"/>
      <c r="O12914" s="1"/>
    </row>
    <row r="12915" ht="15.75" customHeight="1">
      <c r="A12915" s="36"/>
      <c r="B12915" s="35" t="str">
        <f t="shared" si="6506"/>
        <v>3a</v>
      </c>
      <c r="C12915" s="144" t="str">
        <f t="shared" si="6507"/>
        <v>Reversible and non-reversible changes</v>
      </c>
      <c r="D12915" s="36" t="str">
        <f t="array" ref="D12915">IF(INDEX(INDIRECT(J12903),ROW($A$9))="","",INDEX(INDIRECT(J12903),ROW($A$9)))</f>
        <v/>
      </c>
      <c r="E12915" s="36" t="s">
        <v>73</v>
      </c>
      <c r="F12915" s="36">
        <f t="shared" si="6508"/>
        <v>2</v>
      </c>
      <c r="G12915" s="145" t="str">
        <f t="shared" si="6509"/>
        <v>Substantive</v>
      </c>
      <c r="H12915" s="36"/>
      <c r="I12915" s="36"/>
      <c r="J12915" s="126"/>
      <c r="K12915" s="1"/>
      <c r="L12915" s="1"/>
      <c r="M12915" s="1"/>
      <c r="N12915" s="1"/>
      <c r="O12915" s="1"/>
    </row>
    <row r="12916" ht="15.75" customHeight="1">
      <c r="A12916" s="36"/>
      <c r="B12916" s="35" t="str">
        <f t="shared" si="6506"/>
        <v>3b</v>
      </c>
      <c r="C12916" s="144" t="str">
        <f t="shared" si="6507"/>
        <v>Units</v>
      </c>
      <c r="D12916" s="36" t="str">
        <f t="array" ref="D12916">IF(INDEX(INDIRECT(J12903),ROW($A$10))="","",INDEX(INDIRECT(J12903),ROW($A$10)))</f>
        <v/>
      </c>
      <c r="E12916" s="36" t="s">
        <v>73</v>
      </c>
      <c r="F12916" s="36">
        <f t="shared" si="6508"/>
        <v>1</v>
      </c>
      <c r="G12916" s="145" t="str">
        <f t="shared" si="6509"/>
        <v>Disciplinary</v>
      </c>
      <c r="H12916" s="36"/>
      <c r="I12916" s="36"/>
      <c r="J12916" s="126"/>
      <c r="K12916" s="1"/>
      <c r="L12916" s="1"/>
      <c r="M12916" s="1"/>
      <c r="N12916" s="1"/>
      <c r="O12916" s="1"/>
    </row>
    <row r="12917" ht="15.75" customHeight="1">
      <c r="A12917" s="36"/>
      <c r="B12917" s="35" t="str">
        <f t="shared" si="6506"/>
        <v>3c</v>
      </c>
      <c r="C12917" s="144" t="str">
        <f t="shared" si="6507"/>
        <v>Hazards, risks and precautions</v>
      </c>
      <c r="D12917" s="36" t="str">
        <f t="array" ref="D12917">IF(INDEX(INDIRECT(J12903),ROW($A$11))="","",INDEX(INDIRECT(J12903),ROW($A$11)))</f>
        <v/>
      </c>
      <c r="E12917" s="36" t="s">
        <v>73</v>
      </c>
      <c r="F12917" s="36">
        <f t="shared" si="6508"/>
        <v>1</v>
      </c>
      <c r="G12917" s="149" t="str">
        <f t="shared" si="6509"/>
        <v>Disciplinary</v>
      </c>
      <c r="H12917" s="36"/>
      <c r="I12917" s="36"/>
      <c r="J12917" s="126"/>
      <c r="K12917" s="1"/>
      <c r="L12917" s="1"/>
      <c r="M12917" s="1"/>
      <c r="N12917" s="1"/>
      <c r="O12917" s="1"/>
    </row>
    <row r="12918" ht="15.75" customHeight="1">
      <c r="A12918" s="36"/>
      <c r="B12918" s="35" t="str">
        <f t="shared" si="6506"/>
        <v>3d</v>
      </c>
      <c r="C12918" s="144" t="str">
        <f t="shared" si="6507"/>
        <v>States of matter</v>
      </c>
      <c r="D12918" s="36" t="str">
        <f t="array" ref="D12918">IF(INDEX(INDIRECT(J12903),ROW($A$12))="","",INDEX(INDIRECT(J12903),ROW($A$12)))</f>
        <v/>
      </c>
      <c r="E12918" s="36" t="s">
        <v>73</v>
      </c>
      <c r="F12918" s="36">
        <f t="shared" si="6508"/>
        <v>1</v>
      </c>
      <c r="G12918" s="145" t="str">
        <f t="shared" si="6509"/>
        <v>Substantive</v>
      </c>
      <c r="H12918" s="36"/>
      <c r="I12918" s="36"/>
      <c r="J12918" s="126"/>
      <c r="K12918" s="1"/>
      <c r="L12918" s="1"/>
      <c r="M12918" s="1"/>
      <c r="N12918" s="1"/>
      <c r="O12918" s="1"/>
    </row>
    <row r="12919" ht="15.75" customHeight="1">
      <c r="A12919" s="36"/>
      <c r="B12919" s="35" t="str">
        <f t="shared" si="6506"/>
        <v>3e</v>
      </c>
      <c r="C12919" s="144" t="str">
        <f t="shared" si="6507"/>
        <v>Reversible and non-reversible changes</v>
      </c>
      <c r="D12919" s="36" t="str">
        <f t="array" ref="D12919">IF(INDEX(INDIRECT(J12903),ROW($A$13))="","",INDEX(INDIRECT(J12903),ROW($A$13)))</f>
        <v/>
      </c>
      <c r="E12919" s="36" t="s">
        <v>73</v>
      </c>
      <c r="F12919" s="36">
        <f t="shared" si="6508"/>
        <v>1</v>
      </c>
      <c r="G12919" s="145" t="str">
        <f t="shared" si="6509"/>
        <v>Substantive</v>
      </c>
      <c r="H12919" s="36"/>
      <c r="I12919" s="36"/>
      <c r="J12919" s="126"/>
      <c r="K12919" s="1"/>
      <c r="L12919" s="1"/>
      <c r="M12919" s="1"/>
      <c r="N12919" s="1"/>
      <c r="O12919" s="1"/>
    </row>
    <row r="12920" ht="15.75" customHeight="1">
      <c r="A12920" s="36"/>
      <c r="B12920" s="35" t="str">
        <f t="shared" si="6506"/>
        <v>4a</v>
      </c>
      <c r="C12920" s="144" t="str">
        <f t="shared" si="6507"/>
        <v>Equipment</v>
      </c>
      <c r="D12920" s="36" t="str">
        <f t="array" ref="D12920">IF(INDEX(INDIRECT(J12903),ROW($A$14))="","",INDEX(INDIRECT(J12903),ROW($A$14)))</f>
        <v/>
      </c>
      <c r="E12920" s="36" t="s">
        <v>73</v>
      </c>
      <c r="F12920" s="36">
        <f t="shared" si="6508"/>
        <v>2</v>
      </c>
      <c r="G12920" s="145" t="str">
        <f t="shared" si="6509"/>
        <v>Disciplinary</v>
      </c>
      <c r="H12920" s="36"/>
      <c r="I12920" s="36"/>
      <c r="J12920" s="126"/>
      <c r="K12920" s="1"/>
      <c r="L12920" s="1"/>
      <c r="M12920" s="1"/>
      <c r="N12920" s="1"/>
      <c r="O12920" s="1"/>
    </row>
    <row r="12921" ht="15.75" customHeight="1">
      <c r="A12921" s="36"/>
      <c r="B12921" s="35" t="str">
        <f t="shared" si="6506"/>
        <v>4b</v>
      </c>
      <c r="C12921" s="144" t="str">
        <f t="shared" si="6507"/>
        <v>Accuracy and precision</v>
      </c>
      <c r="D12921" s="36" t="str">
        <f t="array" ref="D12921">IF(INDEX(INDIRECT(J12903),ROW($A$15))="","",INDEX(INDIRECT(J12903),ROW($A$15)))</f>
        <v/>
      </c>
      <c r="E12921" s="36" t="s">
        <v>73</v>
      </c>
      <c r="F12921" s="36">
        <f t="shared" si="6508"/>
        <v>1</v>
      </c>
      <c r="G12921" s="145" t="str">
        <f t="shared" si="6509"/>
        <v>Disciplinary</v>
      </c>
      <c r="H12921" s="36"/>
      <c r="I12921" s="36"/>
      <c r="J12921" s="126"/>
      <c r="K12921" s="1"/>
      <c r="L12921" s="1"/>
      <c r="M12921" s="1"/>
      <c r="N12921" s="1"/>
      <c r="O12921" s="1"/>
    </row>
    <row r="12922" ht="15.75" customHeight="1">
      <c r="A12922" s="36"/>
      <c r="B12922" s="35" t="str">
        <f t="shared" si="6506"/>
        <v>4c</v>
      </c>
      <c r="C12922" s="144" t="str">
        <f t="shared" si="6507"/>
        <v>Conclusions</v>
      </c>
      <c r="D12922" s="36" t="str">
        <f t="array" ref="D12922">IF(INDEX(INDIRECT(J12903),ROW($A$16))="","",INDEX(INDIRECT(J12903),ROW($A$16)))</f>
        <v/>
      </c>
      <c r="E12922" s="36" t="s">
        <v>73</v>
      </c>
      <c r="F12922" s="36">
        <f t="shared" si="6508"/>
        <v>1</v>
      </c>
      <c r="G12922" s="145" t="str">
        <f t="shared" si="6509"/>
        <v>Disciplinary</v>
      </c>
      <c r="H12922" s="36"/>
      <c r="I12922" s="36"/>
      <c r="J12922" s="126"/>
      <c r="K12922" s="1"/>
      <c r="L12922" s="1"/>
      <c r="M12922" s="1"/>
      <c r="N12922" s="1"/>
      <c r="O12922" s="1"/>
    </row>
    <row r="12923" ht="15.75" customHeight="1">
      <c r="A12923" s="36"/>
      <c r="B12923" s="35" t="str">
        <f t="shared" si="6506"/>
        <v>5a</v>
      </c>
      <c r="C12923" s="144" t="str">
        <f t="shared" si="6507"/>
        <v>Hazards, risks and precautions</v>
      </c>
      <c r="D12923" s="36" t="str">
        <f t="array" ref="D12923">IF(INDEX(INDIRECT(J12903),ROW($A$17))="","",INDEX(INDIRECT(J12903),ROW($A$17)))</f>
        <v/>
      </c>
      <c r="E12923" s="36" t="s">
        <v>73</v>
      </c>
      <c r="F12923" s="36">
        <f t="shared" si="6508"/>
        <v>1</v>
      </c>
      <c r="G12923" s="145" t="str">
        <f t="shared" si="6509"/>
        <v>Disciplinary</v>
      </c>
      <c r="H12923" s="36"/>
      <c r="I12923" s="36"/>
      <c r="J12923" s="126"/>
      <c r="K12923" s="1"/>
      <c r="L12923" s="1"/>
      <c r="M12923" s="1"/>
      <c r="N12923" s="1"/>
      <c r="O12923" s="1"/>
    </row>
    <row r="12924" ht="15.75" customHeight="1">
      <c r="A12924" s="36"/>
      <c r="B12924" s="35" t="str">
        <f t="shared" si="6506"/>
        <v>5b</v>
      </c>
      <c r="C12924" s="144" t="str">
        <f t="shared" si="6507"/>
        <v>Electricity</v>
      </c>
      <c r="D12924" s="36" t="str">
        <f t="array" ref="D12924">IF(INDEX(INDIRECT(J12903),ROW($A$18))="","",INDEX(INDIRECT(J12903),ROW($A$18)))</f>
        <v/>
      </c>
      <c r="E12924" s="36" t="s">
        <v>73</v>
      </c>
      <c r="F12924" s="36">
        <f t="shared" si="6508"/>
        <v>1</v>
      </c>
      <c r="G12924" s="145" t="str">
        <f t="shared" si="6509"/>
        <v>Substantive</v>
      </c>
      <c r="H12924" s="36"/>
      <c r="I12924" s="36"/>
      <c r="J12924" s="126"/>
      <c r="K12924" s="1"/>
      <c r="L12924" s="1"/>
      <c r="M12924" s="1"/>
      <c r="N12924" s="1"/>
      <c r="O12924" s="1"/>
    </row>
    <row r="12925" ht="15.75" customHeight="1">
      <c r="A12925" s="36"/>
      <c r="B12925" s="35" t="str">
        <f t="shared" si="6506"/>
        <v>5c</v>
      </c>
      <c r="C12925" s="144" t="str">
        <f t="shared" si="6507"/>
        <v>Physical properties of materials</v>
      </c>
      <c r="D12925" s="36" t="str">
        <f t="array" ref="D12925">IF(INDEX(INDIRECT(J12903),ROW($A$19))="","",INDEX(INDIRECT(J12903),ROW($A$19)))</f>
        <v/>
      </c>
      <c r="E12925" s="36" t="s">
        <v>73</v>
      </c>
      <c r="F12925" s="36">
        <f t="shared" si="6508"/>
        <v>1</v>
      </c>
      <c r="G12925" s="145" t="str">
        <f t="shared" si="6509"/>
        <v>Substantive</v>
      </c>
      <c r="H12925" s="36"/>
      <c r="I12925" s="36"/>
      <c r="J12925" s="126"/>
      <c r="K12925" s="1"/>
      <c r="L12925" s="1"/>
      <c r="M12925" s="1"/>
      <c r="N12925" s="1"/>
      <c r="O12925" s="1"/>
    </row>
    <row r="12926" ht="15.75" customHeight="1">
      <c r="A12926" s="36"/>
      <c r="B12926" s="35" t="str">
        <f t="shared" si="6506"/>
        <v>5d</v>
      </c>
      <c r="C12926" s="144" t="str">
        <f t="shared" si="6507"/>
        <v>Electricity</v>
      </c>
      <c r="D12926" s="36" t="str">
        <f t="array" ref="D12926">IF(INDEX(INDIRECT(J12903),ROW($A$20))="","",INDEX(INDIRECT(J12903),ROW($A$20)))</f>
        <v/>
      </c>
      <c r="E12926" s="36" t="s">
        <v>73</v>
      </c>
      <c r="F12926" s="36">
        <f t="shared" si="6508"/>
        <v>1</v>
      </c>
      <c r="G12926" s="145" t="str">
        <f t="shared" si="6509"/>
        <v>Substantive</v>
      </c>
      <c r="H12926" s="36"/>
      <c r="I12926" s="36"/>
      <c r="J12926" s="126"/>
      <c r="K12926" s="1"/>
      <c r="L12926" s="1"/>
      <c r="M12926" s="1"/>
      <c r="N12926" s="1"/>
      <c r="O12926" s="1"/>
    </row>
    <row r="12927" ht="15.75" customHeight="1">
      <c r="A12927" s="36"/>
      <c r="B12927" s="35" t="str">
        <f t="shared" si="6506"/>
        <v>6a</v>
      </c>
      <c r="C12927" s="144" t="str">
        <f t="shared" si="6507"/>
        <v>Planning scientific enquiry</v>
      </c>
      <c r="D12927" s="36" t="str">
        <f t="array" ref="D12927">IF(INDEX(INDIRECT(J12903),ROW($A$21))="","",INDEX(INDIRECT(J12903),ROW($A$21)))</f>
        <v/>
      </c>
      <c r="E12927" s="36" t="s">
        <v>73</v>
      </c>
      <c r="F12927" s="36">
        <f t="shared" si="6508"/>
        <v>2</v>
      </c>
      <c r="G12927" s="145" t="str">
        <f t="shared" si="6509"/>
        <v>Disciplinary</v>
      </c>
      <c r="H12927" s="36"/>
      <c r="I12927" s="36"/>
      <c r="J12927" s="126"/>
      <c r="K12927" s="1"/>
      <c r="L12927" s="1"/>
      <c r="M12927" s="1"/>
      <c r="N12927" s="1"/>
      <c r="O12927" s="1"/>
    </row>
    <row r="12928" ht="15.75" customHeight="1">
      <c r="A12928" s="36"/>
      <c r="B12928" s="35" t="str">
        <f t="shared" si="6506"/>
        <v>6b</v>
      </c>
      <c r="C12928" s="144" t="str">
        <f t="shared" si="6507"/>
        <v>Units</v>
      </c>
      <c r="D12928" s="36" t="str">
        <f t="array" ref="D12928">IF(INDEX(INDIRECT(J12903),ROW($A$22))="","",INDEX(INDIRECT(J12903),ROW($A$22)))</f>
        <v/>
      </c>
      <c r="E12928" s="36" t="s">
        <v>73</v>
      </c>
      <c r="F12928" s="36">
        <f t="shared" si="6508"/>
        <v>1</v>
      </c>
      <c r="G12928" s="145" t="str">
        <f t="shared" si="6509"/>
        <v>Disciplinary</v>
      </c>
      <c r="H12928" s="36"/>
      <c r="I12928" s="36"/>
      <c r="J12928" s="126"/>
      <c r="K12928" s="1"/>
      <c r="L12928" s="1"/>
      <c r="M12928" s="1"/>
      <c r="N12928" s="1"/>
      <c r="O12928" s="1"/>
    </row>
    <row r="12929" ht="15.75" customHeight="1">
      <c r="A12929" s="36"/>
      <c r="B12929" s="35" t="str">
        <f t="shared" si="6506"/>
        <v>6c</v>
      </c>
      <c r="C12929" s="144" t="str">
        <f t="shared" si="6507"/>
        <v>Forces</v>
      </c>
      <c r="D12929" s="36" t="str">
        <f t="array" ref="D12929">IF(INDEX(INDIRECT(J12903),ROW($A$23))="","",INDEX(INDIRECT(J12903),ROW($A$23)))</f>
        <v/>
      </c>
      <c r="E12929" s="36" t="s">
        <v>73</v>
      </c>
      <c r="F12929" s="36">
        <f t="shared" si="6508"/>
        <v>1</v>
      </c>
      <c r="G12929" s="148" t="str">
        <f t="shared" si="6509"/>
        <v>Substantive</v>
      </c>
      <c r="H12929" s="36"/>
      <c r="I12929" s="36"/>
      <c r="J12929" s="126"/>
      <c r="K12929" s="1"/>
      <c r="L12929" s="1"/>
      <c r="M12929" s="1"/>
      <c r="N12929" s="1"/>
      <c r="O12929" s="1"/>
    </row>
    <row r="12930" ht="15.75" customHeight="1">
      <c r="A12930" s="36"/>
      <c r="B12930" s="35" t="str">
        <f t="shared" si="6506"/>
        <v>6d</v>
      </c>
      <c r="C12930" s="144" t="str">
        <f t="shared" si="6507"/>
        <v>Tables</v>
      </c>
      <c r="D12930" s="36" t="str">
        <f t="array" ref="D12930">IF(INDEX(INDIRECT(J12903),ROW($A$24))="","",INDEX(INDIRECT(J12903),ROW($A$24)))</f>
        <v/>
      </c>
      <c r="E12930" s="36" t="s">
        <v>73</v>
      </c>
      <c r="F12930" s="36">
        <f t="shared" si="6508"/>
        <v>1</v>
      </c>
      <c r="G12930" s="145" t="str">
        <f t="shared" si="6509"/>
        <v>Disciplinary</v>
      </c>
      <c r="H12930" s="36"/>
      <c r="I12930" s="36"/>
      <c r="J12930" s="126"/>
      <c r="K12930" s="1"/>
      <c r="L12930" s="1"/>
      <c r="M12930" s="1"/>
      <c r="N12930" s="1"/>
      <c r="O12930" s="1"/>
    </row>
    <row r="12931" ht="15.75" customHeight="1">
      <c r="A12931" s="36"/>
      <c r="B12931" s="35" t="str">
        <f t="shared" si="6506"/>
        <v>7a</v>
      </c>
      <c r="C12931" s="144" t="str">
        <f t="shared" si="6507"/>
        <v>Behaviour of light</v>
      </c>
      <c r="D12931" s="36" t="str">
        <f t="array" ref="D12931">IF(INDEX(INDIRECT(J12903),ROW($A$25))="","",INDEX(INDIRECT(J12903),ROW($A$25)))</f>
        <v/>
      </c>
      <c r="E12931" s="36" t="s">
        <v>73</v>
      </c>
      <c r="F12931" s="36">
        <f t="shared" si="6508"/>
        <v>1</v>
      </c>
      <c r="G12931" s="148" t="str">
        <f t="shared" si="6509"/>
        <v>Substantive</v>
      </c>
      <c r="H12931" s="36"/>
      <c r="I12931" s="36"/>
      <c r="J12931" s="126"/>
      <c r="K12931" s="1"/>
      <c r="L12931" s="1"/>
      <c r="M12931" s="1"/>
      <c r="N12931" s="1"/>
      <c r="O12931" s="1"/>
    </row>
    <row r="12932" ht="15.75" customHeight="1">
      <c r="A12932" s="36"/>
      <c r="B12932" s="35" t="str">
        <f t="shared" si="6506"/>
        <v>7b</v>
      </c>
      <c r="C12932" s="144" t="str">
        <f t="shared" si="6507"/>
        <v>Behaviour of light</v>
      </c>
      <c r="D12932" s="36" t="str">
        <f t="array" ref="D12932">IF(INDEX(INDIRECT(J12903),ROW($A$26))="","",INDEX(INDIRECT(J12903),ROW($A$26)))</f>
        <v/>
      </c>
      <c r="E12932" s="36" t="s">
        <v>73</v>
      </c>
      <c r="F12932" s="36">
        <f t="shared" si="6508"/>
        <v>2</v>
      </c>
      <c r="G12932" s="145" t="str">
        <f t="shared" si="6509"/>
        <v>Substantive</v>
      </c>
      <c r="H12932" s="36"/>
      <c r="I12932" s="36"/>
      <c r="J12932" s="126"/>
      <c r="K12932" s="1"/>
      <c r="L12932" s="1"/>
      <c r="M12932" s="1"/>
      <c r="N12932" s="1"/>
      <c r="O12932" s="1"/>
    </row>
    <row r="12933" ht="15.75" customHeight="1">
      <c r="A12933" s="36"/>
      <c r="B12933" s="35" t="str">
        <f t="shared" si="6506"/>
        <v>7c</v>
      </c>
      <c r="C12933" s="144" t="str">
        <f t="shared" si="6507"/>
        <v>Behaviour of light</v>
      </c>
      <c r="D12933" s="36" t="str">
        <f t="array" ref="D12933">IF(INDEX(INDIRECT(J12903),ROW($A$27))="","",INDEX(INDIRECT(J12903),ROW($A$27)))</f>
        <v/>
      </c>
      <c r="E12933" s="36" t="s">
        <v>73</v>
      </c>
      <c r="F12933" s="36">
        <f t="shared" si="6508"/>
        <v>1</v>
      </c>
      <c r="G12933" s="145" t="str">
        <f t="shared" si="6509"/>
        <v>Substantive</v>
      </c>
      <c r="H12933" s="36"/>
      <c r="I12933" s="36"/>
      <c r="J12933" s="126"/>
      <c r="K12933" s="1"/>
      <c r="L12933" s="1"/>
      <c r="M12933" s="1"/>
      <c r="N12933" s="1"/>
      <c r="O12933" s="1"/>
    </row>
    <row r="12934" ht="15.75" customHeight="1">
      <c r="A12934" s="36"/>
      <c r="B12934" s="35" t="str">
        <f t="shared" si="6506"/>
        <v>7d</v>
      </c>
      <c r="C12934" s="144" t="str">
        <f t="shared" si="6507"/>
        <v>Conclusions</v>
      </c>
      <c r="D12934" s="36" t="str">
        <f t="array" ref="D12934">IF(INDEX(INDIRECT(J12903),ROW($A$28))="","",INDEX(INDIRECT(J12903),ROW($A$28)))</f>
        <v/>
      </c>
      <c r="E12934" s="36" t="s">
        <v>73</v>
      </c>
      <c r="F12934" s="36">
        <f t="shared" si="6508"/>
        <v>1</v>
      </c>
      <c r="G12934" s="145" t="str">
        <f t="shared" si="6509"/>
        <v>Disciplinary</v>
      </c>
      <c r="H12934" s="36"/>
      <c r="I12934" s="36"/>
      <c r="J12934" s="126"/>
      <c r="K12934" s="1"/>
      <c r="L12934" s="1"/>
      <c r="M12934" s="1"/>
      <c r="N12934" s="1"/>
      <c r="O12934" s="1"/>
    </row>
    <row r="12935" ht="15.75" customHeight="1">
      <c r="A12935" s="36"/>
      <c r="B12935" s="35" t="str">
        <f t="shared" si="6506"/>
        <v>8a</v>
      </c>
      <c r="C12935" s="144" t="str">
        <f t="shared" si="6507"/>
        <v>Measurement</v>
      </c>
      <c r="D12935" s="36" t="str">
        <f t="array" ref="D12935">IF(INDEX(INDIRECT(J12903),ROW($A$29))="","",INDEX(INDIRECT(J12903),ROW($A$29)))</f>
        <v/>
      </c>
      <c r="E12935" s="36" t="s">
        <v>73</v>
      </c>
      <c r="F12935" s="36">
        <f t="shared" si="6508"/>
        <v>1</v>
      </c>
      <c r="G12935" s="145" t="str">
        <f t="shared" si="6509"/>
        <v>Disciplinary</v>
      </c>
      <c r="H12935" s="36"/>
      <c r="I12935" s="36"/>
      <c r="J12935" s="126"/>
      <c r="K12935" s="1"/>
      <c r="L12935" s="1"/>
      <c r="M12935" s="1"/>
      <c r="N12935" s="1"/>
      <c r="O12935" s="1"/>
    </row>
    <row r="12936" ht="15.75" customHeight="1">
      <c r="A12936" s="36"/>
      <c r="B12936" s="35" t="str">
        <f t="shared" si="6506"/>
        <v>8b</v>
      </c>
      <c r="C12936" s="144" t="str">
        <f t="shared" si="6507"/>
        <v>States of matter</v>
      </c>
      <c r="D12936" s="36" t="str">
        <f t="array" ref="D12936">IF(INDEX(INDIRECT(J12903),ROW($A$30))="","",INDEX(INDIRECT(J12903),ROW($A$30)))</f>
        <v/>
      </c>
      <c r="E12936" s="36" t="s">
        <v>73</v>
      </c>
      <c r="F12936" s="36">
        <f t="shared" si="6508"/>
        <v>1</v>
      </c>
      <c r="G12936" s="145" t="str">
        <f t="shared" si="6509"/>
        <v>Substantive</v>
      </c>
      <c r="H12936" s="36"/>
      <c r="I12936" s="36"/>
      <c r="J12936" s="126"/>
      <c r="K12936" s="1"/>
      <c r="L12936" s="1"/>
      <c r="M12936" s="1"/>
      <c r="N12936" s="1"/>
      <c r="O12936" s="1"/>
    </row>
    <row r="12937" ht="15.75" customHeight="1">
      <c r="A12937" s="36"/>
      <c r="B12937" s="35" t="str">
        <f t="shared" si="6506"/>
        <v>8c</v>
      </c>
      <c r="C12937" s="144" t="str">
        <f t="shared" si="6507"/>
        <v>Accuracy and precision</v>
      </c>
      <c r="D12937" s="36" t="str">
        <f t="array" ref="D12937">IF(INDEX(INDIRECT(J12903),ROW($A$31))="","",INDEX(INDIRECT(J12903),ROW($A$31)))</f>
        <v/>
      </c>
      <c r="E12937" s="36" t="s">
        <v>73</v>
      </c>
      <c r="F12937" s="36">
        <f t="shared" si="6508"/>
        <v>1</v>
      </c>
      <c r="G12937" s="145" t="str">
        <f t="shared" si="6509"/>
        <v>Disciplinary</v>
      </c>
      <c r="H12937" s="36"/>
      <c r="I12937" s="36"/>
      <c r="J12937" s="126"/>
      <c r="K12937" s="1"/>
      <c r="L12937" s="1"/>
      <c r="M12937" s="1"/>
      <c r="N12937" s="1"/>
      <c r="O12937" s="1"/>
    </row>
    <row r="12938" ht="15.75" customHeight="1">
      <c r="A12938" s="36"/>
      <c r="B12938" s="35" t="str">
        <f t="shared" si="6506"/>
        <v>9a</v>
      </c>
      <c r="C12938" s="144" t="str">
        <f t="shared" si="6507"/>
        <v>Planning scientific enquiry</v>
      </c>
      <c r="D12938" s="36" t="str">
        <f t="array" ref="D12938">IF(INDEX(INDIRECT(J12903),ROW($A$32))="","",INDEX(INDIRECT(J12903),ROW($A$32)))</f>
        <v/>
      </c>
      <c r="E12938" s="36" t="s">
        <v>73</v>
      </c>
      <c r="F12938" s="36">
        <f t="shared" si="6508"/>
        <v>2</v>
      </c>
      <c r="G12938" s="145" t="str">
        <f t="shared" si="6509"/>
        <v>Disciplinary</v>
      </c>
      <c r="H12938" s="36"/>
      <c r="I12938" s="36"/>
      <c r="J12938" s="126"/>
      <c r="K12938" s="1"/>
      <c r="L12938" s="1"/>
      <c r="M12938" s="1"/>
      <c r="N12938" s="1"/>
      <c r="O12938" s="1"/>
    </row>
    <row r="12939" ht="15.75" customHeight="1">
      <c r="A12939" s="36"/>
      <c r="B12939" s="35" t="str">
        <f t="shared" si="6506"/>
        <v>9b</v>
      </c>
      <c r="C12939" s="144" t="str">
        <f t="shared" si="6507"/>
        <v>Forces</v>
      </c>
      <c r="D12939" s="36" t="str">
        <f t="array" ref="D12939">IF(INDEX(INDIRECT(J12903),ROW($A$33))="","",INDEX(INDIRECT(J12903),ROW($A$33)))</f>
        <v/>
      </c>
      <c r="E12939" s="36" t="s">
        <v>73</v>
      </c>
      <c r="F12939" s="36">
        <f t="shared" si="6508"/>
        <v>2</v>
      </c>
      <c r="G12939" s="148" t="str">
        <f t="shared" si="6509"/>
        <v>Substantive</v>
      </c>
      <c r="H12939" s="36"/>
      <c r="I12939" s="36"/>
      <c r="J12939" s="126"/>
      <c r="K12939" s="1"/>
      <c r="L12939" s="1"/>
      <c r="M12939" s="1"/>
      <c r="N12939" s="1"/>
      <c r="O12939" s="1"/>
    </row>
    <row r="12940" ht="15.75" customHeight="1">
      <c r="A12940" s="36"/>
      <c r="B12940" s="35" t="str">
        <f t="shared" si="6506"/>
        <v>9c</v>
      </c>
      <c r="C12940" s="144" t="str">
        <f t="shared" si="6507"/>
        <v>Repeatability</v>
      </c>
      <c r="D12940" s="36" t="str">
        <f t="array" ref="D12940">IF(INDEX(INDIRECT(J12903),ROW($A$34))="","",INDEX(INDIRECT(J12903),ROW($A$34)))</f>
        <v/>
      </c>
      <c r="E12940" s="36" t="s">
        <v>73</v>
      </c>
      <c r="F12940" s="36">
        <f t="shared" si="6508"/>
        <v>1</v>
      </c>
      <c r="G12940" s="145" t="str">
        <f t="shared" si="6509"/>
        <v>Disciplinary</v>
      </c>
      <c r="H12940" s="36"/>
      <c r="I12940" s="36"/>
      <c r="J12940" s="126"/>
      <c r="K12940" s="1"/>
      <c r="L12940" s="1"/>
      <c r="M12940" s="1"/>
      <c r="N12940" s="1"/>
      <c r="O12940" s="1"/>
    </row>
    <row r="12941" ht="15.75" customHeight="1">
      <c r="A12941" s="36"/>
      <c r="B12941" s="35" t="str">
        <f t="shared" si="6506"/>
        <v>9d</v>
      </c>
      <c r="C12941" s="144" t="str">
        <f t="shared" si="6507"/>
        <v>Graphs</v>
      </c>
      <c r="D12941" s="36" t="str">
        <f t="array" ref="D12941">IF(INDEX(INDIRECT(J12903),ROW($A$35))="","",INDEX(INDIRECT(J12903),ROW($A$35)))</f>
        <v/>
      </c>
      <c r="E12941" s="36" t="s">
        <v>73</v>
      </c>
      <c r="F12941" s="36">
        <f t="shared" si="6508"/>
        <v>1</v>
      </c>
      <c r="G12941" s="145" t="str">
        <f t="shared" si="6509"/>
        <v>Disciplinary</v>
      </c>
      <c r="H12941" s="36"/>
      <c r="I12941" s="36"/>
      <c r="J12941" s="126"/>
      <c r="K12941" s="1"/>
      <c r="L12941" s="1"/>
      <c r="M12941" s="1"/>
      <c r="N12941" s="1"/>
      <c r="O12941" s="1"/>
    </row>
    <row r="12942" ht="15.75" customHeight="1">
      <c r="A12942" s="36"/>
      <c r="B12942" s="35" t="str">
        <f t="shared" si="6506"/>
        <v>10a</v>
      </c>
      <c r="C12942" s="144" t="str">
        <f t="shared" si="6507"/>
        <v>Physical properties of materials</v>
      </c>
      <c r="D12942" s="36" t="str">
        <f t="array" ref="D12942">IF(INDEX(INDIRECT(J12903),ROW($A$36))="","",INDEX(INDIRECT(J12903),ROW($A$36)))</f>
        <v/>
      </c>
      <c r="E12942" s="36" t="s">
        <v>73</v>
      </c>
      <c r="F12942" s="36">
        <f t="shared" si="6508"/>
        <v>1</v>
      </c>
      <c r="G12942" s="145" t="str">
        <f t="shared" si="6509"/>
        <v>Substantive</v>
      </c>
      <c r="H12942" s="36"/>
      <c r="I12942" s="36"/>
      <c r="J12942" s="126"/>
      <c r="K12942" s="1"/>
      <c r="L12942" s="1"/>
      <c r="M12942" s="1"/>
      <c r="N12942" s="1"/>
      <c r="O12942" s="1"/>
    </row>
    <row r="12943" ht="15.75" customHeight="1">
      <c r="A12943" s="36"/>
      <c r="B12943" s="35" t="str">
        <f t="shared" si="6506"/>
        <v>10b</v>
      </c>
      <c r="C12943" s="144" t="str">
        <f t="shared" si="6507"/>
        <v>Physical properties of materials</v>
      </c>
      <c r="D12943" s="36" t="str">
        <f t="array" ref="D12943">IF(INDEX(INDIRECT(J12903),ROW($A$37))="","",INDEX(INDIRECT(J12903),ROW($A$37)))</f>
        <v/>
      </c>
      <c r="E12943" s="36" t="s">
        <v>73</v>
      </c>
      <c r="F12943" s="36">
        <f t="shared" si="6508"/>
        <v>1</v>
      </c>
      <c r="G12943" s="145" t="str">
        <f t="shared" si="6509"/>
        <v>Substantive</v>
      </c>
      <c r="H12943" s="36"/>
      <c r="I12943" s="36"/>
      <c r="J12943" s="126"/>
      <c r="K12943" s="1"/>
      <c r="L12943" s="1"/>
      <c r="M12943" s="1"/>
      <c r="N12943" s="1"/>
      <c r="O12943" s="1"/>
    </row>
    <row r="12944" ht="15.75" customHeight="1">
      <c r="A12944" s="36"/>
      <c r="B12944" s="35" t="str">
        <f t="shared" si="6506"/>
        <v>10c</v>
      </c>
      <c r="C12944" s="144" t="str">
        <f t="shared" si="6507"/>
        <v>Graphs</v>
      </c>
      <c r="D12944" s="36" t="str">
        <f t="array" ref="D12944">IF(INDEX(INDIRECT(J12903),ROW($A$38))="","",INDEX(INDIRECT(J12903),ROW($A$38)))</f>
        <v/>
      </c>
      <c r="E12944" s="36" t="s">
        <v>73</v>
      </c>
      <c r="F12944" s="36">
        <f t="shared" si="6508"/>
        <v>1</v>
      </c>
      <c r="G12944" s="145" t="str">
        <f t="shared" si="6509"/>
        <v>Disciplinary</v>
      </c>
      <c r="H12944" s="36"/>
      <c r="I12944" s="36"/>
      <c r="J12944" s="126"/>
      <c r="K12944" s="1"/>
      <c r="L12944" s="1"/>
      <c r="M12944" s="1"/>
      <c r="N12944" s="1"/>
      <c r="O12944" s="1"/>
    </row>
    <row r="12945" ht="15.75" customHeight="1">
      <c r="A12945" s="36"/>
      <c r="B12945" s="35" t="str">
        <f t="shared" si="6506"/>
        <v>11a</v>
      </c>
      <c r="C12945" s="144" t="str">
        <f t="shared" si="6507"/>
        <v>Repeatability</v>
      </c>
      <c r="D12945" s="36" t="str">
        <f t="array" ref="D12945">IF(INDEX(INDIRECT(J12903),ROW($A$39))="","",INDEX(INDIRECT(J12903),ROW($A$39)))</f>
        <v/>
      </c>
      <c r="E12945" s="36" t="s">
        <v>73</v>
      </c>
      <c r="F12945" s="36">
        <f t="shared" si="6508"/>
        <v>1</v>
      </c>
      <c r="G12945" s="145" t="str">
        <f t="shared" si="6509"/>
        <v>Disciplinary</v>
      </c>
      <c r="H12945" s="36"/>
      <c r="I12945" s="36"/>
      <c r="J12945" s="126"/>
      <c r="K12945" s="1"/>
      <c r="L12945" s="1"/>
      <c r="M12945" s="1"/>
      <c r="N12945" s="1"/>
      <c r="O12945" s="1"/>
    </row>
    <row r="12946" ht="15.75" customHeight="1">
      <c r="A12946" s="36"/>
      <c r="B12946" s="35" t="str">
        <f t="shared" si="6506"/>
        <v>11b</v>
      </c>
      <c r="C12946" s="144" t="str">
        <f t="shared" si="6507"/>
        <v>Plants</v>
      </c>
      <c r="D12946" s="36" t="str">
        <f t="array" ref="D12946">IF(INDEX(INDIRECT(J12903),ROW($A$40))="","",INDEX(INDIRECT(J12903),ROW($A$40)))</f>
        <v/>
      </c>
      <c r="E12946" s="36" t="s">
        <v>73</v>
      </c>
      <c r="F12946" s="36">
        <f t="shared" si="6508"/>
        <v>1</v>
      </c>
      <c r="G12946" s="145" t="str">
        <f t="shared" si="6509"/>
        <v>Substantive</v>
      </c>
      <c r="H12946" s="36"/>
      <c r="I12946" s="36"/>
      <c r="J12946" s="126"/>
      <c r="K12946" s="1"/>
      <c r="L12946" s="1"/>
      <c r="M12946" s="1"/>
      <c r="N12946" s="1"/>
      <c r="O12946" s="1"/>
    </row>
    <row r="12947" ht="15.75" customHeight="1">
      <c r="A12947" s="36"/>
      <c r="B12947" s="123" t="str">
        <f t="shared" ref="B12947:C12947" si="6510">B12897</f>
        <v>11c</v>
      </c>
      <c r="C12947" s="146" t="str">
        <f t="shared" si="6510"/>
        <v>Conclusions</v>
      </c>
      <c r="D12947" s="36" t="str">
        <f t="array" ref="D12947">IF(INDEX(INDIRECT(J12903),ROW($A$41))="","",INDEX(INDIRECT(J12903),ROW($A$41)))</f>
        <v/>
      </c>
      <c r="E12947" s="36" t="s">
        <v>73</v>
      </c>
      <c r="F12947" s="36">
        <f t="shared" si="6508"/>
        <v>2</v>
      </c>
      <c r="G12947" s="147" t="str">
        <f>IF($G12797="","",$G12797)</f>
        <v>Disciplinary</v>
      </c>
      <c r="H12947" s="36"/>
      <c r="I12947" s="36"/>
      <c r="J12947" s="126"/>
      <c r="K12947" s="1"/>
      <c r="L12947" s="1"/>
      <c r="M12947" s="1"/>
      <c r="N12947" s="1"/>
      <c r="O12947" s="1"/>
    </row>
    <row r="12948" ht="15.75" customHeight="1">
      <c r="A12948" s="36"/>
      <c r="B12948" s="36"/>
      <c r="C12948" s="124" t="s">
        <v>67</v>
      </c>
      <c r="D12948" s="116">
        <f>SUM(D12907:D12947)</f>
        <v>0</v>
      </c>
      <c r="E12948" s="70" t="s">
        <v>73</v>
      </c>
      <c r="F12948" s="71">
        <f>SUM(F12907:F12947)</f>
        <v>50</v>
      </c>
      <c r="G12948" s="36"/>
      <c r="H12948" s="36"/>
      <c r="I12948" s="36"/>
      <c r="J12948" s="126"/>
      <c r="K12948" s="1"/>
      <c r="L12948" s="1"/>
      <c r="M12948" s="1"/>
      <c r="N12948" s="1"/>
      <c r="O12948" s="1"/>
    </row>
    <row r="12949" ht="15.75" customHeight="1">
      <c r="A12949" s="36"/>
      <c r="B12949" s="36"/>
      <c r="C12949" s="54"/>
      <c r="D12949" s="36"/>
      <c r="E12949" s="36"/>
      <c r="F12949" s="36"/>
      <c r="G12949" s="36"/>
      <c r="H12949" s="36"/>
      <c r="I12949" s="36"/>
      <c r="J12949" s="126"/>
      <c r="K12949" s="1"/>
      <c r="L12949" s="1"/>
      <c r="M12949" s="1"/>
      <c r="N12949" s="1"/>
      <c r="O12949" s="1"/>
    </row>
    <row r="12950" ht="15.75" customHeight="1">
      <c r="A12950" s="36"/>
      <c r="B12950" s="36"/>
      <c r="C12950" s="54"/>
      <c r="D12950" s="1"/>
      <c r="E12950" s="36"/>
      <c r="F12950" s="36"/>
      <c r="G12950" s="36"/>
      <c r="H12950" s="36"/>
      <c r="I12950" s="36"/>
      <c r="J12950" s="126"/>
      <c r="K12950" s="1"/>
      <c r="L12950" s="1"/>
      <c r="M12950" s="1"/>
      <c r="N12950" s="1"/>
      <c r="O12950" s="1"/>
    </row>
    <row r="12951" ht="15.75" customHeight="1">
      <c r="A12951" s="51" t="str">
        <f>A12901</f>
        <v>Year 7 Baseline Assessment Feedback</v>
      </c>
      <c r="B12951" s="36"/>
      <c r="C12951" s="54"/>
      <c r="D12951" s="1"/>
      <c r="E12951" s="36"/>
      <c r="F12951" s="36"/>
      <c r="G12951" s="36"/>
      <c r="H12951" s="36"/>
      <c r="I12951" s="36"/>
      <c r="J12951" s="150">
        <f>J12901+1</f>
        <v>276</v>
      </c>
      <c r="K12951" s="1"/>
      <c r="L12951" s="1"/>
      <c r="M12951" s="1"/>
      <c r="N12951" s="1"/>
      <c r="O12951" s="1"/>
    </row>
    <row r="12952" ht="15.75" customHeight="1">
      <c r="A12952" s="54" t="s">
        <v>104</v>
      </c>
      <c r="B12952" s="54" t="str">
        <f>$B$2</f>
        <v>Year 7 Baseline Assessment</v>
      </c>
      <c r="C12952" s="54"/>
      <c r="D12952" s="1"/>
      <c r="E12952" s="36"/>
      <c r="F12952" s="36"/>
      <c r="G12952" s="36"/>
      <c r="H12952" s="36"/>
      <c r="I12952" s="36"/>
      <c r="J12952" s="36" t="str">
        <f>CONCATENATE("Marksheet!$B$",J12951)</f>
        <v>Marksheet!$B$276</v>
      </c>
      <c r="K12952" s="1"/>
      <c r="L12952" s="1"/>
      <c r="M12952" s="1"/>
      <c r="N12952" s="1"/>
      <c r="O12952" s="1"/>
    </row>
    <row r="12953" ht="15.75" customHeight="1">
      <c r="A12953" s="54" t="s">
        <v>100</v>
      </c>
      <c r="B12953" s="54" t="str">
        <f>IF(INDIRECT(J12952)="","",INDIRECT(J12952))</f>
        <v/>
      </c>
      <c r="C12953" s="54"/>
      <c r="D12953" s="1"/>
      <c r="E12953" s="36"/>
      <c r="F12953" s="36"/>
      <c r="G12953" s="36"/>
      <c r="H12953" s="36"/>
      <c r="I12953" s="36"/>
      <c r="J12953" s="36" t="str">
        <f>CONCATENATE("Marksheet!$D$",J12951,":$AV$",J12951)</f>
        <v>Marksheet!$D$276:$AV$276</v>
      </c>
      <c r="K12953" s="1"/>
      <c r="L12953" s="1"/>
      <c r="M12953" s="1"/>
      <c r="N12953" s="1"/>
      <c r="O12953" s="1"/>
    </row>
    <row r="12954" ht="15.75" customHeight="1">
      <c r="A12954" s="54" t="s">
        <v>105</v>
      </c>
      <c r="B12954" s="54" t="str">
        <f>INDIRECT(CONCATENATE("Marksheet!$C$",INDIRECT(CONCATENATE("J",ROW()-3))))</f>
        <v/>
      </c>
      <c r="C12954" s="54"/>
      <c r="D12954" s="36"/>
      <c r="E12954" s="36"/>
      <c r="F12954" s="36"/>
      <c r="G12954" s="36"/>
      <c r="H12954" s="36"/>
      <c r="I12954" s="36"/>
      <c r="J12954" s="126"/>
      <c r="K12954" s="1"/>
      <c r="L12954" s="1"/>
      <c r="M12954" s="1"/>
      <c r="N12954" s="1"/>
      <c r="O12954" s="1"/>
    </row>
    <row r="12955" ht="15.75" customHeight="1">
      <c r="A12955" s="54"/>
      <c r="B12955" s="54"/>
      <c r="C12955" s="54"/>
      <c r="D12955" s="36"/>
      <c r="E12955" s="36"/>
      <c r="F12955" s="36"/>
      <c r="G12955" s="36"/>
      <c r="H12955" s="36"/>
      <c r="I12955" s="36"/>
      <c r="J12955" s="126"/>
      <c r="K12955" s="1"/>
      <c r="L12955" s="1"/>
      <c r="M12955" s="1"/>
      <c r="N12955" s="1"/>
      <c r="O12955" s="1"/>
    </row>
    <row r="12956" ht="15.75" customHeight="1">
      <c r="A12956" s="120"/>
      <c r="B12956" s="80" t="s">
        <v>93</v>
      </c>
      <c r="C12956" s="141" t="s">
        <v>94</v>
      </c>
      <c r="D12956" s="128" t="s">
        <v>95</v>
      </c>
      <c r="E12956" s="58"/>
      <c r="F12956" s="59"/>
      <c r="G12956" s="151" t="s">
        <v>106</v>
      </c>
      <c r="H12956" s="130"/>
      <c r="I12956" s="130"/>
      <c r="J12956" s="131"/>
      <c r="K12956" s="1"/>
      <c r="L12956" s="1"/>
      <c r="M12956" s="1"/>
      <c r="N12956" s="1"/>
      <c r="O12956" s="1"/>
    </row>
    <row r="12957" ht="15.75" customHeight="1">
      <c r="A12957" s="36"/>
      <c r="B12957" s="122" t="str">
        <f t="shared" ref="B12957:B12996" si="6511">IF($B12007="","",$B12007)</f>
        <v>1a</v>
      </c>
      <c r="C12957" s="142" t="str">
        <f t="shared" ref="C12957:C12996" si="6512">IF($C12007="","",$C12007)</f>
        <v>Living and non-living things</v>
      </c>
      <c r="D12957" s="36" t="str">
        <f t="array" ref="D12957">IF(INDEX(INDIRECT(J12953),ROW($A$1))="","",INDEX(INDIRECT(J12953),ROW($A$1)))</f>
        <v/>
      </c>
      <c r="E12957" s="36" t="s">
        <v>73</v>
      </c>
      <c r="F12957" s="36">
        <f t="shared" ref="F12957:F12997" si="6513">IF($F12007="","",$F12007)</f>
        <v>2</v>
      </c>
      <c r="G12957" s="143" t="str">
        <f t="shared" ref="G12957:G12996" si="6514">IF($G12307="","",$G12307)</f>
        <v>Substantive</v>
      </c>
      <c r="H12957" s="36"/>
      <c r="I12957" s="36"/>
      <c r="J12957" s="126"/>
      <c r="K12957" s="1"/>
      <c r="L12957" s="1"/>
      <c r="M12957" s="1"/>
      <c r="N12957" s="1"/>
      <c r="O12957" s="1"/>
    </row>
    <row r="12958" ht="15.75" customHeight="1">
      <c r="A12958" s="36"/>
      <c r="B12958" s="35" t="str">
        <f t="shared" si="6511"/>
        <v>1b</v>
      </c>
      <c r="C12958" s="144" t="str">
        <f t="shared" si="6512"/>
        <v>Measurement</v>
      </c>
      <c r="D12958" s="36" t="str">
        <f t="array" ref="D12958">IF(INDEX(INDIRECT(J12953),ROW($A$2))="","",INDEX(INDIRECT(J12953),ROW($A$2)))</f>
        <v/>
      </c>
      <c r="E12958" s="36" t="s">
        <v>73</v>
      </c>
      <c r="F12958" s="36">
        <f t="shared" si="6513"/>
        <v>1</v>
      </c>
      <c r="G12958" s="145" t="str">
        <f t="shared" si="6514"/>
        <v>Disciplinary</v>
      </c>
      <c r="H12958" s="36"/>
      <c r="I12958" s="36"/>
      <c r="J12958" s="126"/>
      <c r="K12958" s="1"/>
      <c r="L12958" s="1"/>
      <c r="M12958" s="1"/>
      <c r="N12958" s="1"/>
      <c r="O12958" s="1"/>
    </row>
    <row r="12959" ht="15.75" customHeight="1">
      <c r="A12959" s="36"/>
      <c r="B12959" s="35" t="str">
        <f t="shared" si="6511"/>
        <v>1c</v>
      </c>
      <c r="C12959" s="144" t="str">
        <f t="shared" si="6512"/>
        <v>Tables</v>
      </c>
      <c r="D12959" s="36" t="str">
        <f t="array" ref="D12959">IF(INDEX(INDIRECT(J12953),ROW($A$3))="","",INDEX(INDIRECT(J12953),ROW($A$3)))</f>
        <v/>
      </c>
      <c r="E12959" s="36" t="s">
        <v>73</v>
      </c>
      <c r="F12959" s="36">
        <f t="shared" si="6513"/>
        <v>1</v>
      </c>
      <c r="G12959" s="145" t="str">
        <f t="shared" si="6514"/>
        <v>Disciplinary</v>
      </c>
      <c r="H12959" s="36"/>
      <c r="I12959" s="36"/>
      <c r="J12959" s="126"/>
      <c r="K12959" s="1"/>
      <c r="L12959" s="1"/>
      <c r="M12959" s="1"/>
      <c r="N12959" s="1"/>
      <c r="O12959" s="1"/>
    </row>
    <row r="12960" ht="15.75" customHeight="1">
      <c r="A12960" s="36"/>
      <c r="B12960" s="35" t="str">
        <f t="shared" si="6511"/>
        <v>1d</v>
      </c>
      <c r="C12960" s="144" t="str">
        <f t="shared" si="6512"/>
        <v>Plants</v>
      </c>
      <c r="D12960" s="36" t="str">
        <f t="array" ref="D12960">IF(INDEX(INDIRECT(J12953),ROW($A$4))="","",INDEX(INDIRECT(J12953),ROW($A$4)))</f>
        <v/>
      </c>
      <c r="E12960" s="36" t="s">
        <v>73</v>
      </c>
      <c r="F12960" s="36">
        <f t="shared" si="6513"/>
        <v>1</v>
      </c>
      <c r="G12960" s="145" t="str">
        <f t="shared" si="6514"/>
        <v>Substantive</v>
      </c>
      <c r="H12960" s="36"/>
      <c r="I12960" s="36"/>
      <c r="J12960" s="126"/>
      <c r="K12960" s="1"/>
      <c r="L12960" s="1"/>
      <c r="M12960" s="1"/>
      <c r="N12960" s="1"/>
      <c r="O12960" s="1"/>
    </row>
    <row r="12961" ht="15.75" customHeight="1">
      <c r="A12961" s="36"/>
      <c r="B12961" s="35" t="str">
        <f t="shared" si="6511"/>
        <v>1e</v>
      </c>
      <c r="C12961" s="144" t="str">
        <f t="shared" si="6512"/>
        <v>Food chains</v>
      </c>
      <c r="D12961" s="36" t="str">
        <f t="array" ref="D12961">IF(INDEX(INDIRECT(J12953),ROW($A$5))="","",INDEX(INDIRECT(J12953),ROW($A$5)))</f>
        <v/>
      </c>
      <c r="E12961" s="36" t="s">
        <v>73</v>
      </c>
      <c r="F12961" s="36">
        <f t="shared" si="6513"/>
        <v>2</v>
      </c>
      <c r="G12961" s="145" t="str">
        <f t="shared" si="6514"/>
        <v>Substantive</v>
      </c>
      <c r="H12961" s="36"/>
      <c r="I12961" s="36"/>
      <c r="J12961" s="126"/>
      <c r="K12961" s="1"/>
      <c r="L12961" s="1"/>
      <c r="M12961" s="1"/>
      <c r="N12961" s="1"/>
      <c r="O12961" s="1"/>
    </row>
    <row r="12962" ht="15.75" customHeight="1">
      <c r="A12962" s="36"/>
      <c r="B12962" s="35" t="str">
        <f t="shared" si="6511"/>
        <v>2a</v>
      </c>
      <c r="C12962" s="144" t="str">
        <f t="shared" si="6512"/>
        <v>States of matter</v>
      </c>
      <c r="D12962" s="36" t="str">
        <f t="array" ref="D12962">IF(INDEX(INDIRECT(J12953),ROW($A$6))="","",INDEX(INDIRECT(J12953),ROW($A$6)))</f>
        <v/>
      </c>
      <c r="E12962" s="36" t="s">
        <v>73</v>
      </c>
      <c r="F12962" s="36">
        <f t="shared" si="6513"/>
        <v>1</v>
      </c>
      <c r="G12962" s="145" t="str">
        <f t="shared" si="6514"/>
        <v>Substantive</v>
      </c>
      <c r="H12962" s="36"/>
      <c r="I12962" s="36"/>
      <c r="J12962" s="126"/>
      <c r="K12962" s="1"/>
      <c r="L12962" s="1"/>
      <c r="M12962" s="1"/>
      <c r="N12962" s="1"/>
      <c r="O12962" s="1"/>
    </row>
    <row r="12963" ht="15.75" customHeight="1">
      <c r="A12963" s="36"/>
      <c r="B12963" s="35" t="str">
        <f t="shared" si="6511"/>
        <v>2b</v>
      </c>
      <c r="C12963" s="144" t="str">
        <f t="shared" si="6512"/>
        <v>Graphs</v>
      </c>
      <c r="D12963" s="36" t="str">
        <f t="array" ref="D12963">IF(INDEX(INDIRECT(J12953),ROW($A$7))="","",INDEX(INDIRECT(J12953),ROW($A$7)))</f>
        <v/>
      </c>
      <c r="E12963" s="36" t="s">
        <v>73</v>
      </c>
      <c r="F12963" s="36">
        <f t="shared" si="6513"/>
        <v>1</v>
      </c>
      <c r="G12963" s="148" t="str">
        <f t="shared" si="6514"/>
        <v>Disciplinary</v>
      </c>
      <c r="H12963" s="36"/>
      <c r="I12963" s="36"/>
      <c r="J12963" s="126"/>
      <c r="K12963" s="1"/>
      <c r="L12963" s="1"/>
      <c r="M12963" s="1"/>
      <c r="N12963" s="1"/>
      <c r="O12963" s="1"/>
    </row>
    <row r="12964" ht="15.75" customHeight="1">
      <c r="A12964" s="36"/>
      <c r="B12964" s="35" t="str">
        <f t="shared" si="6511"/>
        <v>2c</v>
      </c>
      <c r="C12964" s="144" t="str">
        <f t="shared" si="6512"/>
        <v>Plants</v>
      </c>
      <c r="D12964" s="36" t="str">
        <f t="array" ref="D12964">IF(INDEX(INDIRECT(J12953),ROW($A$8))="","",INDEX(INDIRECT(J12953),ROW($A$8)))</f>
        <v/>
      </c>
      <c r="E12964" s="36" t="s">
        <v>73</v>
      </c>
      <c r="F12964" s="36">
        <f t="shared" si="6513"/>
        <v>1</v>
      </c>
      <c r="G12964" s="145" t="str">
        <f t="shared" si="6514"/>
        <v>Substantive</v>
      </c>
      <c r="H12964" s="36"/>
      <c r="I12964" s="36"/>
      <c r="J12964" s="126"/>
      <c r="K12964" s="1"/>
      <c r="L12964" s="1"/>
      <c r="M12964" s="1"/>
      <c r="N12964" s="1"/>
      <c r="O12964" s="1"/>
    </row>
    <row r="12965" ht="15.75" customHeight="1">
      <c r="A12965" s="36"/>
      <c r="B12965" s="35" t="str">
        <f t="shared" si="6511"/>
        <v>3a</v>
      </c>
      <c r="C12965" s="144" t="str">
        <f t="shared" si="6512"/>
        <v>Reversible and non-reversible changes</v>
      </c>
      <c r="D12965" s="36" t="str">
        <f t="array" ref="D12965">IF(INDEX(INDIRECT(J12953),ROW($A$9))="","",INDEX(INDIRECT(J12953),ROW($A$9)))</f>
        <v/>
      </c>
      <c r="E12965" s="36" t="s">
        <v>73</v>
      </c>
      <c r="F12965" s="36">
        <f t="shared" si="6513"/>
        <v>2</v>
      </c>
      <c r="G12965" s="145" t="str">
        <f t="shared" si="6514"/>
        <v>Substantive</v>
      </c>
      <c r="H12965" s="36"/>
      <c r="I12965" s="36"/>
      <c r="J12965" s="126"/>
      <c r="K12965" s="1"/>
      <c r="L12965" s="1"/>
      <c r="M12965" s="1"/>
      <c r="N12965" s="1"/>
      <c r="O12965" s="1"/>
    </row>
    <row r="12966" ht="15.75" customHeight="1">
      <c r="A12966" s="36"/>
      <c r="B12966" s="35" t="str">
        <f t="shared" si="6511"/>
        <v>3b</v>
      </c>
      <c r="C12966" s="144" t="str">
        <f t="shared" si="6512"/>
        <v>Units</v>
      </c>
      <c r="D12966" s="36" t="str">
        <f t="array" ref="D12966">IF(INDEX(INDIRECT(J12953),ROW($A$10))="","",INDEX(INDIRECT(J12953),ROW($A$10)))</f>
        <v/>
      </c>
      <c r="E12966" s="36" t="s">
        <v>73</v>
      </c>
      <c r="F12966" s="36">
        <f t="shared" si="6513"/>
        <v>1</v>
      </c>
      <c r="G12966" s="145" t="str">
        <f t="shared" si="6514"/>
        <v>Disciplinary</v>
      </c>
      <c r="H12966" s="36"/>
      <c r="I12966" s="36"/>
      <c r="J12966" s="126"/>
      <c r="K12966" s="1"/>
      <c r="L12966" s="1"/>
      <c r="M12966" s="1"/>
      <c r="N12966" s="1"/>
      <c r="O12966" s="1"/>
    </row>
    <row r="12967" ht="15.75" customHeight="1">
      <c r="A12967" s="36"/>
      <c r="B12967" s="35" t="str">
        <f t="shared" si="6511"/>
        <v>3c</v>
      </c>
      <c r="C12967" s="144" t="str">
        <f t="shared" si="6512"/>
        <v>Hazards, risks and precautions</v>
      </c>
      <c r="D12967" s="36" t="str">
        <f t="array" ref="D12967">IF(INDEX(INDIRECT(J12953),ROW($A$11))="","",INDEX(INDIRECT(J12953),ROW($A$11)))</f>
        <v/>
      </c>
      <c r="E12967" s="36" t="s">
        <v>73</v>
      </c>
      <c r="F12967" s="36">
        <f t="shared" si="6513"/>
        <v>1</v>
      </c>
      <c r="G12967" s="149" t="str">
        <f t="shared" si="6514"/>
        <v>Disciplinary</v>
      </c>
      <c r="H12967" s="36"/>
      <c r="I12967" s="36"/>
      <c r="J12967" s="126"/>
      <c r="K12967" s="1"/>
      <c r="L12967" s="1"/>
      <c r="M12967" s="1"/>
      <c r="N12967" s="1"/>
      <c r="O12967" s="1"/>
    </row>
    <row r="12968" ht="15.75" customHeight="1">
      <c r="A12968" s="36"/>
      <c r="B12968" s="35" t="str">
        <f t="shared" si="6511"/>
        <v>3d</v>
      </c>
      <c r="C12968" s="144" t="str">
        <f t="shared" si="6512"/>
        <v>States of matter</v>
      </c>
      <c r="D12968" s="36" t="str">
        <f t="array" ref="D12968">IF(INDEX(INDIRECT(J12953),ROW($A$12))="","",INDEX(INDIRECT(J12953),ROW($A$12)))</f>
        <v/>
      </c>
      <c r="E12968" s="36" t="s">
        <v>73</v>
      </c>
      <c r="F12968" s="36">
        <f t="shared" si="6513"/>
        <v>1</v>
      </c>
      <c r="G12968" s="145" t="str">
        <f t="shared" si="6514"/>
        <v>Substantive</v>
      </c>
      <c r="H12968" s="36"/>
      <c r="I12968" s="36"/>
      <c r="J12968" s="126"/>
      <c r="K12968" s="1"/>
      <c r="L12968" s="1"/>
      <c r="M12968" s="1"/>
      <c r="N12968" s="1"/>
      <c r="O12968" s="1"/>
    </row>
    <row r="12969" ht="15.75" customHeight="1">
      <c r="A12969" s="36"/>
      <c r="B12969" s="35" t="str">
        <f t="shared" si="6511"/>
        <v>3e</v>
      </c>
      <c r="C12969" s="144" t="str">
        <f t="shared" si="6512"/>
        <v>Reversible and non-reversible changes</v>
      </c>
      <c r="D12969" s="36" t="str">
        <f t="array" ref="D12969">IF(INDEX(INDIRECT(J12953),ROW($A$13))="","",INDEX(INDIRECT(J12953),ROW($A$13)))</f>
        <v/>
      </c>
      <c r="E12969" s="36" t="s">
        <v>73</v>
      </c>
      <c r="F12969" s="36">
        <f t="shared" si="6513"/>
        <v>1</v>
      </c>
      <c r="G12969" s="145" t="str">
        <f t="shared" si="6514"/>
        <v>Substantive</v>
      </c>
      <c r="H12969" s="36"/>
      <c r="I12969" s="36"/>
      <c r="J12969" s="126"/>
      <c r="K12969" s="1"/>
      <c r="L12969" s="1"/>
      <c r="M12969" s="1"/>
      <c r="N12969" s="1"/>
      <c r="O12969" s="1"/>
    </row>
    <row r="12970" ht="15.75" customHeight="1">
      <c r="A12970" s="36"/>
      <c r="B12970" s="35" t="str">
        <f t="shared" si="6511"/>
        <v>4a</v>
      </c>
      <c r="C12970" s="144" t="str">
        <f t="shared" si="6512"/>
        <v>Equipment</v>
      </c>
      <c r="D12970" s="36" t="str">
        <f t="array" ref="D12970">IF(INDEX(INDIRECT(J12953),ROW($A$14))="","",INDEX(INDIRECT(J12953),ROW($A$14)))</f>
        <v/>
      </c>
      <c r="E12970" s="36" t="s">
        <v>73</v>
      </c>
      <c r="F12970" s="36">
        <f t="shared" si="6513"/>
        <v>2</v>
      </c>
      <c r="G12970" s="145" t="str">
        <f t="shared" si="6514"/>
        <v>Disciplinary</v>
      </c>
      <c r="H12970" s="36"/>
      <c r="I12970" s="36"/>
      <c r="J12970" s="126"/>
      <c r="K12970" s="1"/>
      <c r="L12970" s="1"/>
      <c r="M12970" s="1"/>
      <c r="N12970" s="1"/>
      <c r="O12970" s="1"/>
    </row>
    <row r="12971" ht="15.75" customHeight="1">
      <c r="A12971" s="36"/>
      <c r="B12971" s="35" t="str">
        <f t="shared" si="6511"/>
        <v>4b</v>
      </c>
      <c r="C12971" s="144" t="str">
        <f t="shared" si="6512"/>
        <v>Accuracy and precision</v>
      </c>
      <c r="D12971" s="36" t="str">
        <f t="array" ref="D12971">IF(INDEX(INDIRECT(J12953),ROW($A$15))="","",INDEX(INDIRECT(J12953),ROW($A$15)))</f>
        <v/>
      </c>
      <c r="E12971" s="36" t="s">
        <v>73</v>
      </c>
      <c r="F12971" s="36">
        <f t="shared" si="6513"/>
        <v>1</v>
      </c>
      <c r="G12971" s="145" t="str">
        <f t="shared" si="6514"/>
        <v>Disciplinary</v>
      </c>
      <c r="H12971" s="36"/>
      <c r="I12971" s="36"/>
      <c r="J12971" s="126"/>
      <c r="K12971" s="1"/>
      <c r="L12971" s="1"/>
      <c r="M12971" s="1"/>
      <c r="N12971" s="1"/>
      <c r="O12971" s="1"/>
    </row>
    <row r="12972" ht="15.75" customHeight="1">
      <c r="A12972" s="36"/>
      <c r="B12972" s="35" t="str">
        <f t="shared" si="6511"/>
        <v>4c</v>
      </c>
      <c r="C12972" s="144" t="str">
        <f t="shared" si="6512"/>
        <v>Conclusions</v>
      </c>
      <c r="D12972" s="36" t="str">
        <f t="array" ref="D12972">IF(INDEX(INDIRECT(J12953),ROW($A$16))="","",INDEX(INDIRECT(J12953),ROW($A$16)))</f>
        <v/>
      </c>
      <c r="E12972" s="36" t="s">
        <v>73</v>
      </c>
      <c r="F12972" s="36">
        <f t="shared" si="6513"/>
        <v>1</v>
      </c>
      <c r="G12972" s="145" t="str">
        <f t="shared" si="6514"/>
        <v>Disciplinary</v>
      </c>
      <c r="H12972" s="36"/>
      <c r="I12972" s="36"/>
      <c r="J12972" s="126"/>
      <c r="K12972" s="1"/>
      <c r="L12972" s="1"/>
      <c r="M12972" s="1"/>
      <c r="N12972" s="1"/>
      <c r="O12972" s="1"/>
    </row>
    <row r="12973" ht="15.75" customHeight="1">
      <c r="A12973" s="36"/>
      <c r="B12973" s="35" t="str">
        <f t="shared" si="6511"/>
        <v>5a</v>
      </c>
      <c r="C12973" s="144" t="str">
        <f t="shared" si="6512"/>
        <v>Hazards, risks and precautions</v>
      </c>
      <c r="D12973" s="36" t="str">
        <f t="array" ref="D12973">IF(INDEX(INDIRECT(J12953),ROW($A$17))="","",INDEX(INDIRECT(J12953),ROW($A$17)))</f>
        <v/>
      </c>
      <c r="E12973" s="36" t="s">
        <v>73</v>
      </c>
      <c r="F12973" s="36">
        <f t="shared" si="6513"/>
        <v>1</v>
      </c>
      <c r="G12973" s="145" t="str">
        <f t="shared" si="6514"/>
        <v>Disciplinary</v>
      </c>
      <c r="H12973" s="36"/>
      <c r="I12973" s="36"/>
      <c r="J12973" s="126"/>
      <c r="K12973" s="1"/>
      <c r="L12973" s="1"/>
      <c r="M12973" s="1"/>
      <c r="N12973" s="1"/>
      <c r="O12973" s="1"/>
    </row>
    <row r="12974" ht="15.75" customHeight="1">
      <c r="A12974" s="36"/>
      <c r="B12974" s="35" t="str">
        <f t="shared" si="6511"/>
        <v>5b</v>
      </c>
      <c r="C12974" s="144" t="str">
        <f t="shared" si="6512"/>
        <v>Electricity</v>
      </c>
      <c r="D12974" s="36" t="str">
        <f t="array" ref="D12974">IF(INDEX(INDIRECT(J12953),ROW($A$18))="","",INDEX(INDIRECT(J12953),ROW($A$18)))</f>
        <v/>
      </c>
      <c r="E12974" s="36" t="s">
        <v>73</v>
      </c>
      <c r="F12974" s="36">
        <f t="shared" si="6513"/>
        <v>1</v>
      </c>
      <c r="G12974" s="145" t="str">
        <f t="shared" si="6514"/>
        <v>Substantive</v>
      </c>
      <c r="H12974" s="36"/>
      <c r="I12974" s="36"/>
      <c r="J12974" s="126"/>
      <c r="K12974" s="1"/>
      <c r="L12974" s="1"/>
      <c r="M12974" s="1"/>
      <c r="N12974" s="1"/>
      <c r="O12974" s="1"/>
    </row>
    <row r="12975" ht="15.75" customHeight="1">
      <c r="A12975" s="36"/>
      <c r="B12975" s="35" t="str">
        <f t="shared" si="6511"/>
        <v>5c</v>
      </c>
      <c r="C12975" s="144" t="str">
        <f t="shared" si="6512"/>
        <v>Physical properties of materials</v>
      </c>
      <c r="D12975" s="36" t="str">
        <f t="array" ref="D12975">IF(INDEX(INDIRECT(J12953),ROW($A$19))="","",INDEX(INDIRECT(J12953),ROW($A$19)))</f>
        <v/>
      </c>
      <c r="E12975" s="36" t="s">
        <v>73</v>
      </c>
      <c r="F12975" s="36">
        <f t="shared" si="6513"/>
        <v>1</v>
      </c>
      <c r="G12975" s="145" t="str">
        <f t="shared" si="6514"/>
        <v>Substantive</v>
      </c>
      <c r="H12975" s="36"/>
      <c r="I12975" s="36"/>
      <c r="J12975" s="126"/>
      <c r="K12975" s="1"/>
      <c r="L12975" s="1"/>
      <c r="M12975" s="1"/>
      <c r="N12975" s="1"/>
      <c r="O12975" s="1"/>
    </row>
    <row r="12976" ht="15.75" customHeight="1">
      <c r="A12976" s="36"/>
      <c r="B12976" s="35" t="str">
        <f t="shared" si="6511"/>
        <v>5d</v>
      </c>
      <c r="C12976" s="144" t="str">
        <f t="shared" si="6512"/>
        <v>Electricity</v>
      </c>
      <c r="D12976" s="36" t="str">
        <f t="array" ref="D12976">IF(INDEX(INDIRECT(J12953),ROW($A$20))="","",INDEX(INDIRECT(J12953),ROW($A$20)))</f>
        <v/>
      </c>
      <c r="E12976" s="36" t="s">
        <v>73</v>
      </c>
      <c r="F12976" s="36">
        <f t="shared" si="6513"/>
        <v>1</v>
      </c>
      <c r="G12976" s="145" t="str">
        <f t="shared" si="6514"/>
        <v>Substantive</v>
      </c>
      <c r="H12976" s="36"/>
      <c r="I12976" s="36"/>
      <c r="J12976" s="126"/>
      <c r="K12976" s="1"/>
      <c r="L12976" s="1"/>
      <c r="M12976" s="1"/>
      <c r="N12976" s="1"/>
      <c r="O12976" s="1"/>
    </row>
    <row r="12977" ht="15.75" customHeight="1">
      <c r="A12977" s="36"/>
      <c r="B12977" s="35" t="str">
        <f t="shared" si="6511"/>
        <v>6a</v>
      </c>
      <c r="C12977" s="144" t="str">
        <f t="shared" si="6512"/>
        <v>Planning scientific enquiry</v>
      </c>
      <c r="D12977" s="36" t="str">
        <f t="array" ref="D12977">IF(INDEX(INDIRECT(J12953),ROW($A$21))="","",INDEX(INDIRECT(J12953),ROW($A$21)))</f>
        <v/>
      </c>
      <c r="E12977" s="36" t="s">
        <v>73</v>
      </c>
      <c r="F12977" s="36">
        <f t="shared" si="6513"/>
        <v>2</v>
      </c>
      <c r="G12977" s="145" t="str">
        <f t="shared" si="6514"/>
        <v>Disciplinary</v>
      </c>
      <c r="H12977" s="36"/>
      <c r="I12977" s="36"/>
      <c r="J12977" s="126"/>
      <c r="K12977" s="1"/>
      <c r="L12977" s="1"/>
      <c r="M12977" s="1"/>
      <c r="N12977" s="1"/>
      <c r="O12977" s="1"/>
    </row>
    <row r="12978" ht="15.75" customHeight="1">
      <c r="A12978" s="36"/>
      <c r="B12978" s="35" t="str">
        <f t="shared" si="6511"/>
        <v>6b</v>
      </c>
      <c r="C12978" s="144" t="str">
        <f t="shared" si="6512"/>
        <v>Units</v>
      </c>
      <c r="D12978" s="36" t="str">
        <f t="array" ref="D12978">IF(INDEX(INDIRECT(J12953),ROW($A$22))="","",INDEX(INDIRECT(J12953),ROW($A$22)))</f>
        <v/>
      </c>
      <c r="E12978" s="36" t="s">
        <v>73</v>
      </c>
      <c r="F12978" s="36">
        <f t="shared" si="6513"/>
        <v>1</v>
      </c>
      <c r="G12978" s="145" t="str">
        <f t="shared" si="6514"/>
        <v>Disciplinary</v>
      </c>
      <c r="H12978" s="36"/>
      <c r="I12978" s="36"/>
      <c r="J12978" s="126"/>
      <c r="K12978" s="1"/>
      <c r="L12978" s="1"/>
      <c r="M12978" s="1"/>
      <c r="N12978" s="1"/>
      <c r="O12978" s="1"/>
    </row>
    <row r="12979" ht="15.75" customHeight="1">
      <c r="A12979" s="36"/>
      <c r="B12979" s="35" t="str">
        <f t="shared" si="6511"/>
        <v>6c</v>
      </c>
      <c r="C12979" s="144" t="str">
        <f t="shared" si="6512"/>
        <v>Forces</v>
      </c>
      <c r="D12979" s="36" t="str">
        <f t="array" ref="D12979">IF(INDEX(INDIRECT(J12953),ROW($A$23))="","",INDEX(INDIRECT(J12953),ROW($A$23)))</f>
        <v/>
      </c>
      <c r="E12979" s="36" t="s">
        <v>73</v>
      </c>
      <c r="F12979" s="36">
        <f t="shared" si="6513"/>
        <v>1</v>
      </c>
      <c r="G12979" s="148" t="str">
        <f t="shared" si="6514"/>
        <v>Substantive</v>
      </c>
      <c r="H12979" s="36"/>
      <c r="I12979" s="36"/>
      <c r="J12979" s="126"/>
      <c r="K12979" s="1"/>
      <c r="L12979" s="1"/>
      <c r="M12979" s="1"/>
      <c r="N12979" s="1"/>
      <c r="O12979" s="1"/>
    </row>
    <row r="12980" ht="15.75" customHeight="1">
      <c r="A12980" s="36"/>
      <c r="B12980" s="35" t="str">
        <f t="shared" si="6511"/>
        <v>6d</v>
      </c>
      <c r="C12980" s="144" t="str">
        <f t="shared" si="6512"/>
        <v>Tables</v>
      </c>
      <c r="D12980" s="36" t="str">
        <f t="array" ref="D12980">IF(INDEX(INDIRECT(J12953),ROW($A$24))="","",INDEX(INDIRECT(J12953),ROW($A$24)))</f>
        <v/>
      </c>
      <c r="E12980" s="36" t="s">
        <v>73</v>
      </c>
      <c r="F12980" s="36">
        <f t="shared" si="6513"/>
        <v>1</v>
      </c>
      <c r="G12980" s="145" t="str">
        <f t="shared" si="6514"/>
        <v>Disciplinary</v>
      </c>
      <c r="H12980" s="36"/>
      <c r="I12980" s="36"/>
      <c r="J12980" s="126"/>
      <c r="K12980" s="1"/>
      <c r="L12980" s="1"/>
      <c r="M12980" s="1"/>
      <c r="N12980" s="1"/>
      <c r="O12980" s="1"/>
    </row>
    <row r="12981" ht="15.75" customHeight="1">
      <c r="A12981" s="36"/>
      <c r="B12981" s="35" t="str">
        <f t="shared" si="6511"/>
        <v>7a</v>
      </c>
      <c r="C12981" s="144" t="str">
        <f t="shared" si="6512"/>
        <v>Behaviour of light</v>
      </c>
      <c r="D12981" s="36" t="str">
        <f t="array" ref="D12981">IF(INDEX(INDIRECT(J12953),ROW($A$25))="","",INDEX(INDIRECT(J12953),ROW($A$25)))</f>
        <v/>
      </c>
      <c r="E12981" s="36" t="s">
        <v>73</v>
      </c>
      <c r="F12981" s="36">
        <f t="shared" si="6513"/>
        <v>1</v>
      </c>
      <c r="G12981" s="148" t="str">
        <f t="shared" si="6514"/>
        <v>Substantive</v>
      </c>
      <c r="H12981" s="36"/>
      <c r="I12981" s="36"/>
      <c r="J12981" s="126"/>
      <c r="K12981" s="1"/>
      <c r="L12981" s="1"/>
      <c r="M12981" s="1"/>
      <c r="N12981" s="1"/>
      <c r="O12981" s="1"/>
    </row>
    <row r="12982" ht="15.75" customHeight="1">
      <c r="A12982" s="36"/>
      <c r="B12982" s="35" t="str">
        <f t="shared" si="6511"/>
        <v>7b</v>
      </c>
      <c r="C12982" s="144" t="str">
        <f t="shared" si="6512"/>
        <v>Behaviour of light</v>
      </c>
      <c r="D12982" s="36" t="str">
        <f t="array" ref="D12982">IF(INDEX(INDIRECT(J12953),ROW($A$26))="","",INDEX(INDIRECT(J12953),ROW($A$26)))</f>
        <v/>
      </c>
      <c r="E12982" s="36" t="s">
        <v>73</v>
      </c>
      <c r="F12982" s="36">
        <f t="shared" si="6513"/>
        <v>2</v>
      </c>
      <c r="G12982" s="145" t="str">
        <f t="shared" si="6514"/>
        <v>Substantive</v>
      </c>
      <c r="H12982" s="36"/>
      <c r="I12982" s="36"/>
      <c r="J12982" s="126"/>
      <c r="K12982" s="1"/>
      <c r="L12982" s="1"/>
      <c r="M12982" s="1"/>
      <c r="N12982" s="1"/>
      <c r="O12982" s="1"/>
    </row>
    <row r="12983" ht="15.75" customHeight="1">
      <c r="A12983" s="36"/>
      <c r="B12983" s="35" t="str">
        <f t="shared" si="6511"/>
        <v>7c</v>
      </c>
      <c r="C12983" s="144" t="str">
        <f t="shared" si="6512"/>
        <v>Behaviour of light</v>
      </c>
      <c r="D12983" s="36" t="str">
        <f t="array" ref="D12983">IF(INDEX(INDIRECT(J12953),ROW($A$27))="","",INDEX(INDIRECT(J12953),ROW($A$27)))</f>
        <v/>
      </c>
      <c r="E12983" s="36" t="s">
        <v>73</v>
      </c>
      <c r="F12983" s="36">
        <f t="shared" si="6513"/>
        <v>1</v>
      </c>
      <c r="G12983" s="145" t="str">
        <f t="shared" si="6514"/>
        <v>Substantive</v>
      </c>
      <c r="H12983" s="36"/>
      <c r="I12983" s="36"/>
      <c r="J12983" s="126"/>
      <c r="K12983" s="1"/>
      <c r="L12983" s="1"/>
      <c r="M12983" s="1"/>
      <c r="N12983" s="1"/>
      <c r="O12983" s="1"/>
    </row>
    <row r="12984" ht="15.75" customHeight="1">
      <c r="A12984" s="36"/>
      <c r="B12984" s="35" t="str">
        <f t="shared" si="6511"/>
        <v>7d</v>
      </c>
      <c r="C12984" s="144" t="str">
        <f t="shared" si="6512"/>
        <v>Conclusions</v>
      </c>
      <c r="D12984" s="36" t="str">
        <f t="array" ref="D12984">IF(INDEX(INDIRECT(J12953),ROW($A$28))="","",INDEX(INDIRECT(J12953),ROW($A$28)))</f>
        <v/>
      </c>
      <c r="E12984" s="36" t="s">
        <v>73</v>
      </c>
      <c r="F12984" s="36">
        <f t="shared" si="6513"/>
        <v>1</v>
      </c>
      <c r="G12984" s="145" t="str">
        <f t="shared" si="6514"/>
        <v>Disciplinary</v>
      </c>
      <c r="H12984" s="36"/>
      <c r="I12984" s="36"/>
      <c r="J12984" s="126"/>
      <c r="K12984" s="1"/>
      <c r="L12984" s="1"/>
      <c r="M12984" s="1"/>
      <c r="N12984" s="1"/>
      <c r="O12984" s="1"/>
    </row>
    <row r="12985" ht="15.75" customHeight="1">
      <c r="A12985" s="36"/>
      <c r="B12985" s="35" t="str">
        <f t="shared" si="6511"/>
        <v>8a</v>
      </c>
      <c r="C12985" s="144" t="str">
        <f t="shared" si="6512"/>
        <v>Measurement</v>
      </c>
      <c r="D12985" s="36" t="str">
        <f t="array" ref="D12985">IF(INDEX(INDIRECT(J12953),ROW($A$29))="","",INDEX(INDIRECT(J12953),ROW($A$29)))</f>
        <v/>
      </c>
      <c r="E12985" s="36" t="s">
        <v>73</v>
      </c>
      <c r="F12985" s="36">
        <f t="shared" si="6513"/>
        <v>1</v>
      </c>
      <c r="G12985" s="145" t="str">
        <f t="shared" si="6514"/>
        <v>Disciplinary</v>
      </c>
      <c r="H12985" s="36"/>
      <c r="I12985" s="36"/>
      <c r="J12985" s="126"/>
      <c r="K12985" s="1"/>
      <c r="L12985" s="1"/>
      <c r="M12985" s="1"/>
      <c r="N12985" s="1"/>
      <c r="O12985" s="1"/>
    </row>
    <row r="12986" ht="15.75" customHeight="1">
      <c r="A12986" s="36"/>
      <c r="B12986" s="35" t="str">
        <f t="shared" si="6511"/>
        <v>8b</v>
      </c>
      <c r="C12986" s="144" t="str">
        <f t="shared" si="6512"/>
        <v>States of matter</v>
      </c>
      <c r="D12986" s="36" t="str">
        <f t="array" ref="D12986">IF(INDEX(INDIRECT(J12953),ROW($A$30))="","",INDEX(INDIRECT(J12953),ROW($A$30)))</f>
        <v/>
      </c>
      <c r="E12986" s="36" t="s">
        <v>73</v>
      </c>
      <c r="F12986" s="36">
        <f t="shared" si="6513"/>
        <v>1</v>
      </c>
      <c r="G12986" s="145" t="str">
        <f t="shared" si="6514"/>
        <v>Substantive</v>
      </c>
      <c r="H12986" s="36"/>
      <c r="I12986" s="36"/>
      <c r="J12986" s="126"/>
      <c r="K12986" s="1"/>
      <c r="L12986" s="1"/>
      <c r="M12986" s="1"/>
      <c r="N12986" s="1"/>
      <c r="O12986" s="1"/>
    </row>
    <row r="12987" ht="15.75" customHeight="1">
      <c r="A12987" s="36"/>
      <c r="B12987" s="35" t="str">
        <f t="shared" si="6511"/>
        <v>8c</v>
      </c>
      <c r="C12987" s="144" t="str">
        <f t="shared" si="6512"/>
        <v>Accuracy and precision</v>
      </c>
      <c r="D12987" s="36" t="str">
        <f t="array" ref="D12987">IF(INDEX(INDIRECT(J12953),ROW($A$31))="","",INDEX(INDIRECT(J12953),ROW($A$31)))</f>
        <v/>
      </c>
      <c r="E12987" s="36" t="s">
        <v>73</v>
      </c>
      <c r="F12987" s="36">
        <f t="shared" si="6513"/>
        <v>1</v>
      </c>
      <c r="G12987" s="145" t="str">
        <f t="shared" si="6514"/>
        <v>Disciplinary</v>
      </c>
      <c r="H12987" s="36"/>
      <c r="I12987" s="36"/>
      <c r="J12987" s="126"/>
      <c r="K12987" s="1"/>
      <c r="L12987" s="1"/>
      <c r="M12987" s="1"/>
      <c r="N12987" s="1"/>
      <c r="O12987" s="1"/>
    </row>
    <row r="12988" ht="15.75" customHeight="1">
      <c r="A12988" s="36"/>
      <c r="B12988" s="35" t="str">
        <f t="shared" si="6511"/>
        <v>9a</v>
      </c>
      <c r="C12988" s="144" t="str">
        <f t="shared" si="6512"/>
        <v>Planning scientific enquiry</v>
      </c>
      <c r="D12988" s="36" t="str">
        <f t="array" ref="D12988">IF(INDEX(INDIRECT(J12953),ROW($A$32))="","",INDEX(INDIRECT(J12953),ROW($A$32)))</f>
        <v/>
      </c>
      <c r="E12988" s="36" t="s">
        <v>73</v>
      </c>
      <c r="F12988" s="36">
        <f t="shared" si="6513"/>
        <v>2</v>
      </c>
      <c r="G12988" s="145" t="str">
        <f t="shared" si="6514"/>
        <v>Disciplinary</v>
      </c>
      <c r="H12988" s="36"/>
      <c r="I12988" s="36"/>
      <c r="J12988" s="126"/>
      <c r="K12988" s="1"/>
      <c r="L12988" s="1"/>
      <c r="M12988" s="1"/>
      <c r="N12988" s="1"/>
      <c r="O12988" s="1"/>
    </row>
    <row r="12989" ht="15.75" customHeight="1">
      <c r="A12989" s="36"/>
      <c r="B12989" s="35" t="str">
        <f t="shared" si="6511"/>
        <v>9b</v>
      </c>
      <c r="C12989" s="144" t="str">
        <f t="shared" si="6512"/>
        <v>Forces</v>
      </c>
      <c r="D12989" s="36" t="str">
        <f t="array" ref="D12989">IF(INDEX(INDIRECT(J12953),ROW($A$33))="","",INDEX(INDIRECT(J12953),ROW($A$33)))</f>
        <v/>
      </c>
      <c r="E12989" s="36" t="s">
        <v>73</v>
      </c>
      <c r="F12989" s="36">
        <f t="shared" si="6513"/>
        <v>2</v>
      </c>
      <c r="G12989" s="148" t="str">
        <f t="shared" si="6514"/>
        <v>Substantive</v>
      </c>
      <c r="H12989" s="36"/>
      <c r="I12989" s="36"/>
      <c r="J12989" s="126"/>
      <c r="K12989" s="1"/>
      <c r="L12989" s="1"/>
      <c r="M12989" s="1"/>
      <c r="N12989" s="1"/>
      <c r="O12989" s="1"/>
    </row>
    <row r="12990" ht="15.75" customHeight="1">
      <c r="A12990" s="36"/>
      <c r="B12990" s="35" t="str">
        <f t="shared" si="6511"/>
        <v>9c</v>
      </c>
      <c r="C12990" s="144" t="str">
        <f t="shared" si="6512"/>
        <v>Repeatability</v>
      </c>
      <c r="D12990" s="36" t="str">
        <f t="array" ref="D12990">IF(INDEX(INDIRECT(J12953),ROW($A$34))="","",INDEX(INDIRECT(J12953),ROW($A$34)))</f>
        <v/>
      </c>
      <c r="E12990" s="36" t="s">
        <v>73</v>
      </c>
      <c r="F12990" s="36">
        <f t="shared" si="6513"/>
        <v>1</v>
      </c>
      <c r="G12990" s="145" t="str">
        <f t="shared" si="6514"/>
        <v>Disciplinary</v>
      </c>
      <c r="H12990" s="36"/>
      <c r="I12990" s="36"/>
      <c r="J12990" s="126"/>
      <c r="K12990" s="1"/>
      <c r="L12990" s="1"/>
      <c r="M12990" s="1"/>
      <c r="N12990" s="1"/>
      <c r="O12990" s="1"/>
    </row>
    <row r="12991" ht="15.75" customHeight="1">
      <c r="A12991" s="36"/>
      <c r="B12991" s="35" t="str">
        <f t="shared" si="6511"/>
        <v>9d</v>
      </c>
      <c r="C12991" s="144" t="str">
        <f t="shared" si="6512"/>
        <v>Graphs</v>
      </c>
      <c r="D12991" s="36" t="str">
        <f t="array" ref="D12991">IF(INDEX(INDIRECT(J12953),ROW($A$35))="","",INDEX(INDIRECT(J12953),ROW($A$35)))</f>
        <v/>
      </c>
      <c r="E12991" s="36" t="s">
        <v>73</v>
      </c>
      <c r="F12991" s="36">
        <f t="shared" si="6513"/>
        <v>1</v>
      </c>
      <c r="G12991" s="145" t="str">
        <f t="shared" si="6514"/>
        <v>Disciplinary</v>
      </c>
      <c r="H12991" s="36"/>
      <c r="I12991" s="36"/>
      <c r="J12991" s="126"/>
      <c r="K12991" s="1"/>
      <c r="L12991" s="1"/>
      <c r="M12991" s="1"/>
      <c r="N12991" s="1"/>
      <c r="O12991" s="1"/>
    </row>
    <row r="12992" ht="15.75" customHeight="1">
      <c r="A12992" s="36"/>
      <c r="B12992" s="35" t="str">
        <f t="shared" si="6511"/>
        <v>10a</v>
      </c>
      <c r="C12992" s="144" t="str">
        <f t="shared" si="6512"/>
        <v>Physical properties of materials</v>
      </c>
      <c r="D12992" s="36" t="str">
        <f t="array" ref="D12992">IF(INDEX(INDIRECT(J12953),ROW($A$36))="","",INDEX(INDIRECT(J12953),ROW($A$36)))</f>
        <v/>
      </c>
      <c r="E12992" s="36" t="s">
        <v>73</v>
      </c>
      <c r="F12992" s="36">
        <f t="shared" si="6513"/>
        <v>1</v>
      </c>
      <c r="G12992" s="145" t="str">
        <f t="shared" si="6514"/>
        <v>Substantive</v>
      </c>
      <c r="H12992" s="36"/>
      <c r="I12992" s="36"/>
      <c r="J12992" s="126"/>
      <c r="K12992" s="1"/>
      <c r="L12992" s="1"/>
      <c r="M12992" s="1"/>
      <c r="N12992" s="1"/>
      <c r="O12992" s="1"/>
    </row>
    <row r="12993" ht="15.75" customHeight="1">
      <c r="A12993" s="36"/>
      <c r="B12993" s="35" t="str">
        <f t="shared" si="6511"/>
        <v>10b</v>
      </c>
      <c r="C12993" s="144" t="str">
        <f t="shared" si="6512"/>
        <v>Physical properties of materials</v>
      </c>
      <c r="D12993" s="36" t="str">
        <f t="array" ref="D12993">IF(INDEX(INDIRECT(J12953),ROW($A$37))="","",INDEX(INDIRECT(J12953),ROW($A$37)))</f>
        <v/>
      </c>
      <c r="E12993" s="36" t="s">
        <v>73</v>
      </c>
      <c r="F12993" s="36">
        <f t="shared" si="6513"/>
        <v>1</v>
      </c>
      <c r="G12993" s="145" t="str">
        <f t="shared" si="6514"/>
        <v>Substantive</v>
      </c>
      <c r="H12993" s="36"/>
      <c r="I12993" s="36"/>
      <c r="J12993" s="126"/>
      <c r="K12993" s="1"/>
      <c r="L12993" s="1"/>
      <c r="M12993" s="1"/>
      <c r="N12993" s="1"/>
      <c r="O12993" s="1"/>
    </row>
    <row r="12994" ht="15.75" customHeight="1">
      <c r="A12994" s="36"/>
      <c r="B12994" s="35" t="str">
        <f t="shared" si="6511"/>
        <v>10c</v>
      </c>
      <c r="C12994" s="144" t="str">
        <f t="shared" si="6512"/>
        <v>Graphs</v>
      </c>
      <c r="D12994" s="36" t="str">
        <f t="array" ref="D12994">IF(INDEX(INDIRECT(J12953),ROW($A$38))="","",INDEX(INDIRECT(J12953),ROW($A$38)))</f>
        <v/>
      </c>
      <c r="E12994" s="36" t="s">
        <v>73</v>
      </c>
      <c r="F12994" s="36">
        <f t="shared" si="6513"/>
        <v>1</v>
      </c>
      <c r="G12994" s="145" t="str">
        <f t="shared" si="6514"/>
        <v>Disciplinary</v>
      </c>
      <c r="H12994" s="36"/>
      <c r="I12994" s="36"/>
      <c r="J12994" s="126"/>
      <c r="K12994" s="1"/>
      <c r="L12994" s="1"/>
      <c r="M12994" s="1"/>
      <c r="N12994" s="1"/>
      <c r="O12994" s="1"/>
    </row>
    <row r="12995" ht="15.75" customHeight="1">
      <c r="A12995" s="36"/>
      <c r="B12995" s="35" t="str">
        <f t="shared" si="6511"/>
        <v>11a</v>
      </c>
      <c r="C12995" s="144" t="str">
        <f t="shared" si="6512"/>
        <v>Repeatability</v>
      </c>
      <c r="D12995" s="36" t="str">
        <f t="array" ref="D12995">IF(INDEX(INDIRECT(J12953),ROW($A$39))="","",INDEX(INDIRECT(J12953),ROW($A$39)))</f>
        <v/>
      </c>
      <c r="E12995" s="36" t="s">
        <v>73</v>
      </c>
      <c r="F12995" s="36">
        <f t="shared" si="6513"/>
        <v>1</v>
      </c>
      <c r="G12995" s="145" t="str">
        <f t="shared" si="6514"/>
        <v>Disciplinary</v>
      </c>
      <c r="H12995" s="36"/>
      <c r="I12995" s="36"/>
      <c r="J12995" s="126"/>
      <c r="K12995" s="1"/>
      <c r="L12995" s="1"/>
      <c r="M12995" s="1"/>
      <c r="N12995" s="1"/>
      <c r="O12995" s="1"/>
    </row>
    <row r="12996" ht="15.75" customHeight="1">
      <c r="A12996" s="36"/>
      <c r="B12996" s="35" t="str">
        <f t="shared" si="6511"/>
        <v>11b</v>
      </c>
      <c r="C12996" s="144" t="str">
        <f t="shared" si="6512"/>
        <v>Plants</v>
      </c>
      <c r="D12996" s="36" t="str">
        <f t="array" ref="D12996">IF(INDEX(INDIRECT(J12953),ROW($A$40))="","",INDEX(INDIRECT(J12953),ROW($A$40)))</f>
        <v/>
      </c>
      <c r="E12996" s="36" t="s">
        <v>73</v>
      </c>
      <c r="F12996" s="36">
        <f t="shared" si="6513"/>
        <v>1</v>
      </c>
      <c r="G12996" s="145" t="str">
        <f t="shared" si="6514"/>
        <v>Substantive</v>
      </c>
      <c r="H12996" s="36"/>
      <c r="I12996" s="36"/>
      <c r="J12996" s="126"/>
      <c r="K12996" s="1"/>
      <c r="L12996" s="1"/>
      <c r="M12996" s="1"/>
      <c r="N12996" s="1"/>
      <c r="O12996" s="1"/>
    </row>
    <row r="12997" ht="15.75" customHeight="1">
      <c r="A12997" s="36"/>
      <c r="B12997" s="123" t="str">
        <f t="shared" ref="B12997:C12997" si="6515">B12947</f>
        <v>11c</v>
      </c>
      <c r="C12997" s="146" t="str">
        <f t="shared" si="6515"/>
        <v>Conclusions</v>
      </c>
      <c r="D12997" s="36" t="str">
        <f t="array" ref="D12997">IF(INDEX(INDIRECT(J12953),ROW($A$41))="","",INDEX(INDIRECT(J12953),ROW($A$41)))</f>
        <v/>
      </c>
      <c r="E12997" s="36" t="s">
        <v>73</v>
      </c>
      <c r="F12997" s="36">
        <f t="shared" si="6513"/>
        <v>2</v>
      </c>
      <c r="G12997" s="147" t="str">
        <f>IF($G12847="","",$G12847)</f>
        <v>Disciplinary</v>
      </c>
      <c r="H12997" s="36"/>
      <c r="I12997" s="36"/>
      <c r="J12997" s="126"/>
      <c r="K12997" s="1"/>
      <c r="L12997" s="1"/>
      <c r="M12997" s="1"/>
      <c r="N12997" s="1"/>
      <c r="O12997" s="1"/>
    </row>
    <row r="12998" ht="15.75" customHeight="1">
      <c r="A12998" s="36"/>
      <c r="B12998" s="36"/>
      <c r="C12998" s="124" t="s">
        <v>67</v>
      </c>
      <c r="D12998" s="116">
        <f>SUM(D12957:D12997)</f>
        <v>0</v>
      </c>
      <c r="E12998" s="70" t="s">
        <v>73</v>
      </c>
      <c r="F12998" s="71">
        <f>SUM(F12957:F12997)</f>
        <v>50</v>
      </c>
      <c r="G12998" s="36"/>
      <c r="H12998" s="36"/>
      <c r="I12998" s="36"/>
      <c r="J12998" s="126"/>
      <c r="K12998" s="1"/>
      <c r="L12998" s="1"/>
      <c r="M12998" s="1"/>
      <c r="N12998" s="1"/>
      <c r="O12998" s="1"/>
    </row>
    <row r="12999" ht="15.75" customHeight="1">
      <c r="A12999" s="36"/>
      <c r="B12999" s="36"/>
      <c r="C12999" s="54"/>
      <c r="D12999" s="36"/>
      <c r="E12999" s="36"/>
      <c r="F12999" s="36"/>
      <c r="G12999" s="36"/>
      <c r="H12999" s="36"/>
      <c r="I12999" s="36"/>
      <c r="J12999" s="126"/>
      <c r="K12999" s="1"/>
      <c r="L12999" s="1"/>
      <c r="M12999" s="1"/>
      <c r="N12999" s="1"/>
      <c r="O12999" s="1"/>
    </row>
    <row r="13000" ht="15.75" customHeight="1">
      <c r="A13000" s="36"/>
      <c r="B13000" s="36"/>
      <c r="C13000" s="54"/>
      <c r="D13000" s="1"/>
      <c r="E13000" s="36"/>
      <c r="F13000" s="36"/>
      <c r="G13000" s="36"/>
      <c r="H13000" s="36"/>
      <c r="I13000" s="36"/>
      <c r="J13000" s="126"/>
      <c r="K13000" s="1"/>
      <c r="L13000" s="1"/>
      <c r="M13000" s="1"/>
      <c r="N13000" s="1"/>
      <c r="O13000" s="1"/>
    </row>
    <row r="13001" ht="15.75" customHeight="1">
      <c r="A13001" s="51" t="str">
        <f>A12951</f>
        <v>Year 7 Baseline Assessment Feedback</v>
      </c>
      <c r="B13001" s="36"/>
      <c r="C13001" s="54"/>
      <c r="D13001" s="1"/>
      <c r="E13001" s="36"/>
      <c r="F13001" s="36"/>
      <c r="G13001" s="36"/>
      <c r="H13001" s="36"/>
      <c r="I13001" s="36"/>
      <c r="J13001" s="150">
        <f>J12951+1</f>
        <v>277</v>
      </c>
      <c r="K13001" s="1"/>
      <c r="L13001" s="1"/>
      <c r="M13001" s="1"/>
      <c r="N13001" s="1"/>
      <c r="O13001" s="1"/>
    </row>
    <row r="13002" ht="15.75" customHeight="1">
      <c r="A13002" s="54" t="s">
        <v>104</v>
      </c>
      <c r="B13002" s="54" t="str">
        <f>$B$2</f>
        <v>Year 7 Baseline Assessment</v>
      </c>
      <c r="C13002" s="54"/>
      <c r="D13002" s="1"/>
      <c r="E13002" s="36"/>
      <c r="F13002" s="36"/>
      <c r="G13002" s="36"/>
      <c r="H13002" s="36"/>
      <c r="I13002" s="36"/>
      <c r="J13002" s="36" t="str">
        <f>CONCATENATE("Marksheet!$B$",J13001)</f>
        <v>Marksheet!$B$277</v>
      </c>
      <c r="K13002" s="1"/>
      <c r="L13002" s="1"/>
      <c r="M13002" s="1"/>
      <c r="N13002" s="1"/>
      <c r="O13002" s="1"/>
    </row>
    <row r="13003" ht="15.75" customHeight="1">
      <c r="A13003" s="54" t="s">
        <v>100</v>
      </c>
      <c r="B13003" s="54" t="str">
        <f>IF(INDIRECT(J13002)="","",INDIRECT(J13002))</f>
        <v/>
      </c>
      <c r="C13003" s="54"/>
      <c r="D13003" s="1"/>
      <c r="E13003" s="36"/>
      <c r="F13003" s="36"/>
      <c r="G13003" s="36"/>
      <c r="H13003" s="36"/>
      <c r="I13003" s="36"/>
      <c r="J13003" s="36" t="str">
        <f>CONCATENATE("Marksheet!$D$",J13001,":$AV$",J13001)</f>
        <v>Marksheet!$D$277:$AV$277</v>
      </c>
      <c r="K13003" s="1"/>
      <c r="L13003" s="1"/>
      <c r="M13003" s="1"/>
      <c r="N13003" s="1"/>
      <c r="O13003" s="1"/>
    </row>
    <row r="13004" ht="15.75" customHeight="1">
      <c r="A13004" s="54" t="s">
        <v>105</v>
      </c>
      <c r="B13004" s="54" t="str">
        <f>INDIRECT(CONCATENATE("Marksheet!$C$",INDIRECT(CONCATENATE("J",ROW()-3))))</f>
        <v/>
      </c>
      <c r="C13004" s="54"/>
      <c r="D13004" s="36"/>
      <c r="E13004" s="36"/>
      <c r="F13004" s="36"/>
      <c r="G13004" s="36"/>
      <c r="H13004" s="36"/>
      <c r="I13004" s="36"/>
      <c r="J13004" s="126"/>
      <c r="K13004" s="1"/>
      <c r="L13004" s="1"/>
      <c r="M13004" s="1"/>
      <c r="N13004" s="1"/>
      <c r="O13004" s="1"/>
    </row>
    <row r="13005" ht="15.75" customHeight="1">
      <c r="A13005" s="54"/>
      <c r="B13005" s="54"/>
      <c r="C13005" s="54"/>
      <c r="D13005" s="36"/>
      <c r="E13005" s="36"/>
      <c r="F13005" s="36"/>
      <c r="G13005" s="36"/>
      <c r="H13005" s="36"/>
      <c r="I13005" s="36"/>
      <c r="J13005" s="126"/>
      <c r="K13005" s="1"/>
      <c r="L13005" s="1"/>
      <c r="M13005" s="1"/>
      <c r="N13005" s="1"/>
      <c r="O13005" s="1"/>
    </row>
    <row r="13006" ht="15.75" customHeight="1">
      <c r="A13006" s="120"/>
      <c r="B13006" s="80" t="s">
        <v>93</v>
      </c>
      <c r="C13006" s="141" t="s">
        <v>94</v>
      </c>
      <c r="D13006" s="128" t="s">
        <v>95</v>
      </c>
      <c r="E13006" s="58"/>
      <c r="F13006" s="59"/>
      <c r="G13006" s="151" t="s">
        <v>106</v>
      </c>
      <c r="H13006" s="130"/>
      <c r="I13006" s="130"/>
      <c r="J13006" s="131"/>
      <c r="K13006" s="1"/>
      <c r="L13006" s="1"/>
      <c r="M13006" s="1"/>
      <c r="N13006" s="1"/>
      <c r="O13006" s="1"/>
    </row>
    <row r="13007" ht="15.75" customHeight="1">
      <c r="A13007" s="36"/>
      <c r="B13007" s="122" t="str">
        <f t="shared" ref="B13007:B13046" si="6516">IF($B12007="","",$B12007)</f>
        <v>1a</v>
      </c>
      <c r="C13007" s="142" t="str">
        <f t="shared" ref="C13007:C13046" si="6517">IF($C12007="","",$C12007)</f>
        <v>Living and non-living things</v>
      </c>
      <c r="D13007" s="36" t="str">
        <f t="array" ref="D13007">IF(INDEX(INDIRECT(J13003),ROW($A$1))="","",INDEX(INDIRECT(J13003),ROW($A$1)))</f>
        <v/>
      </c>
      <c r="E13007" s="36" t="s">
        <v>73</v>
      </c>
      <c r="F13007" s="36">
        <f t="shared" ref="F13007:F13047" si="6518">IF($F12007="","",$F12007)</f>
        <v>2</v>
      </c>
      <c r="G13007" s="143" t="str">
        <f t="shared" ref="G13007:G13046" si="6519">IF($G12357="","",$G12357)</f>
        <v>Substantive</v>
      </c>
      <c r="H13007" s="36"/>
      <c r="I13007" s="36"/>
      <c r="J13007" s="126"/>
      <c r="K13007" s="1"/>
      <c r="L13007" s="1"/>
      <c r="M13007" s="1"/>
      <c r="N13007" s="1"/>
      <c r="O13007" s="1"/>
    </row>
    <row r="13008" ht="15.75" customHeight="1">
      <c r="A13008" s="36"/>
      <c r="B13008" s="35" t="str">
        <f t="shared" si="6516"/>
        <v>1b</v>
      </c>
      <c r="C13008" s="144" t="str">
        <f t="shared" si="6517"/>
        <v>Measurement</v>
      </c>
      <c r="D13008" s="36" t="str">
        <f t="array" ref="D13008">IF(INDEX(INDIRECT(J13003),ROW($A$2))="","",INDEX(INDIRECT(J13003),ROW($A$2)))</f>
        <v/>
      </c>
      <c r="E13008" s="36" t="s">
        <v>73</v>
      </c>
      <c r="F13008" s="36">
        <f t="shared" si="6518"/>
        <v>1</v>
      </c>
      <c r="G13008" s="145" t="str">
        <f t="shared" si="6519"/>
        <v>Disciplinary</v>
      </c>
      <c r="H13008" s="36"/>
      <c r="I13008" s="36"/>
      <c r="J13008" s="126"/>
      <c r="K13008" s="1"/>
      <c r="L13008" s="1"/>
      <c r="M13008" s="1"/>
      <c r="N13008" s="1"/>
      <c r="O13008" s="1"/>
    </row>
    <row r="13009" ht="15.75" customHeight="1">
      <c r="A13009" s="36"/>
      <c r="B13009" s="35" t="str">
        <f t="shared" si="6516"/>
        <v>1c</v>
      </c>
      <c r="C13009" s="144" t="str">
        <f t="shared" si="6517"/>
        <v>Tables</v>
      </c>
      <c r="D13009" s="36" t="str">
        <f t="array" ref="D13009">IF(INDEX(INDIRECT(J13003),ROW($A$3))="","",INDEX(INDIRECT(J13003),ROW($A$3)))</f>
        <v/>
      </c>
      <c r="E13009" s="36" t="s">
        <v>73</v>
      </c>
      <c r="F13009" s="36">
        <f t="shared" si="6518"/>
        <v>1</v>
      </c>
      <c r="G13009" s="145" t="str">
        <f t="shared" si="6519"/>
        <v>Disciplinary</v>
      </c>
      <c r="H13009" s="36"/>
      <c r="I13009" s="36"/>
      <c r="J13009" s="126"/>
      <c r="K13009" s="1"/>
      <c r="L13009" s="1"/>
      <c r="M13009" s="1"/>
      <c r="N13009" s="1"/>
      <c r="O13009" s="1"/>
    </row>
    <row r="13010" ht="15.75" customHeight="1">
      <c r="A13010" s="36"/>
      <c r="B13010" s="35" t="str">
        <f t="shared" si="6516"/>
        <v>1d</v>
      </c>
      <c r="C13010" s="144" t="str">
        <f t="shared" si="6517"/>
        <v>Plants</v>
      </c>
      <c r="D13010" s="36" t="str">
        <f t="array" ref="D13010">IF(INDEX(INDIRECT(J13003),ROW($A$4))="","",INDEX(INDIRECT(J13003),ROW($A$4)))</f>
        <v/>
      </c>
      <c r="E13010" s="36" t="s">
        <v>73</v>
      </c>
      <c r="F13010" s="36">
        <f t="shared" si="6518"/>
        <v>1</v>
      </c>
      <c r="G13010" s="145" t="str">
        <f t="shared" si="6519"/>
        <v>Substantive</v>
      </c>
      <c r="H13010" s="36"/>
      <c r="I13010" s="36"/>
      <c r="J13010" s="126"/>
      <c r="K13010" s="1"/>
      <c r="L13010" s="1"/>
      <c r="M13010" s="1"/>
      <c r="N13010" s="1"/>
      <c r="O13010" s="1"/>
    </row>
    <row r="13011" ht="15.75" customHeight="1">
      <c r="A13011" s="36"/>
      <c r="B13011" s="35" t="str">
        <f t="shared" si="6516"/>
        <v>1e</v>
      </c>
      <c r="C13011" s="144" t="str">
        <f t="shared" si="6517"/>
        <v>Food chains</v>
      </c>
      <c r="D13011" s="36" t="str">
        <f t="array" ref="D13011">IF(INDEX(INDIRECT(J13003),ROW($A$5))="","",INDEX(INDIRECT(J13003),ROW($A$5)))</f>
        <v/>
      </c>
      <c r="E13011" s="36" t="s">
        <v>73</v>
      </c>
      <c r="F13011" s="36">
        <f t="shared" si="6518"/>
        <v>2</v>
      </c>
      <c r="G13011" s="145" t="str">
        <f t="shared" si="6519"/>
        <v>Substantive</v>
      </c>
      <c r="H13011" s="36"/>
      <c r="I13011" s="36"/>
      <c r="J13011" s="126"/>
      <c r="K13011" s="1"/>
      <c r="L13011" s="1"/>
      <c r="M13011" s="1"/>
      <c r="N13011" s="1"/>
      <c r="O13011" s="1"/>
    </row>
    <row r="13012" ht="15.75" customHeight="1">
      <c r="A13012" s="36"/>
      <c r="B13012" s="35" t="str">
        <f t="shared" si="6516"/>
        <v>2a</v>
      </c>
      <c r="C13012" s="144" t="str">
        <f t="shared" si="6517"/>
        <v>States of matter</v>
      </c>
      <c r="D13012" s="36" t="str">
        <f t="array" ref="D13012">IF(INDEX(INDIRECT(J13003),ROW($A$6))="","",INDEX(INDIRECT(J13003),ROW($A$6)))</f>
        <v/>
      </c>
      <c r="E13012" s="36" t="s">
        <v>73</v>
      </c>
      <c r="F13012" s="36">
        <f t="shared" si="6518"/>
        <v>1</v>
      </c>
      <c r="G13012" s="145" t="str">
        <f t="shared" si="6519"/>
        <v>Substantive</v>
      </c>
      <c r="H13012" s="36"/>
      <c r="I13012" s="36"/>
      <c r="J13012" s="126"/>
      <c r="K13012" s="1"/>
      <c r="L13012" s="1"/>
      <c r="M13012" s="1"/>
      <c r="N13012" s="1"/>
      <c r="O13012" s="1"/>
    </row>
    <row r="13013" ht="15.75" customHeight="1">
      <c r="A13013" s="36"/>
      <c r="B13013" s="35" t="str">
        <f t="shared" si="6516"/>
        <v>2b</v>
      </c>
      <c r="C13013" s="144" t="str">
        <f t="shared" si="6517"/>
        <v>Graphs</v>
      </c>
      <c r="D13013" s="36" t="str">
        <f t="array" ref="D13013">IF(INDEX(INDIRECT(J13003),ROW($A$7))="","",INDEX(INDIRECT(J13003),ROW($A$7)))</f>
        <v/>
      </c>
      <c r="E13013" s="36" t="s">
        <v>73</v>
      </c>
      <c r="F13013" s="36">
        <f t="shared" si="6518"/>
        <v>1</v>
      </c>
      <c r="G13013" s="148" t="str">
        <f t="shared" si="6519"/>
        <v>Disciplinary</v>
      </c>
      <c r="H13013" s="36"/>
      <c r="I13013" s="36"/>
      <c r="J13013" s="126"/>
      <c r="K13013" s="1"/>
      <c r="L13013" s="1"/>
      <c r="M13013" s="1"/>
      <c r="N13013" s="1"/>
      <c r="O13013" s="1"/>
    </row>
    <row r="13014" ht="15.75" customHeight="1">
      <c r="A13014" s="36"/>
      <c r="B13014" s="35" t="str">
        <f t="shared" si="6516"/>
        <v>2c</v>
      </c>
      <c r="C13014" s="144" t="str">
        <f t="shared" si="6517"/>
        <v>Plants</v>
      </c>
      <c r="D13014" s="36" t="str">
        <f t="array" ref="D13014">IF(INDEX(INDIRECT(J13003),ROW($A$8))="","",INDEX(INDIRECT(J13003),ROW($A$8)))</f>
        <v/>
      </c>
      <c r="E13014" s="36" t="s">
        <v>73</v>
      </c>
      <c r="F13014" s="36">
        <f t="shared" si="6518"/>
        <v>1</v>
      </c>
      <c r="G13014" s="145" t="str">
        <f t="shared" si="6519"/>
        <v>Substantive</v>
      </c>
      <c r="H13014" s="36"/>
      <c r="I13014" s="36"/>
      <c r="J13014" s="126"/>
      <c r="K13014" s="1"/>
      <c r="L13014" s="1"/>
      <c r="M13014" s="1"/>
      <c r="N13014" s="1"/>
      <c r="O13014" s="1"/>
    </row>
    <row r="13015" ht="15.75" customHeight="1">
      <c r="A13015" s="36"/>
      <c r="B13015" s="35" t="str">
        <f t="shared" si="6516"/>
        <v>3a</v>
      </c>
      <c r="C13015" s="144" t="str">
        <f t="shared" si="6517"/>
        <v>Reversible and non-reversible changes</v>
      </c>
      <c r="D13015" s="36" t="str">
        <f t="array" ref="D13015">IF(INDEX(INDIRECT(J13003),ROW($A$9))="","",INDEX(INDIRECT(J13003),ROW($A$9)))</f>
        <v/>
      </c>
      <c r="E13015" s="36" t="s">
        <v>73</v>
      </c>
      <c r="F13015" s="36">
        <f t="shared" si="6518"/>
        <v>2</v>
      </c>
      <c r="G13015" s="145" t="str">
        <f t="shared" si="6519"/>
        <v>Substantive</v>
      </c>
      <c r="H13015" s="36"/>
      <c r="I13015" s="36"/>
      <c r="J13015" s="126"/>
      <c r="K13015" s="1"/>
      <c r="L13015" s="1"/>
      <c r="M13015" s="1"/>
      <c r="N13015" s="1"/>
      <c r="O13015" s="1"/>
    </row>
    <row r="13016" ht="15.75" customHeight="1">
      <c r="A13016" s="36"/>
      <c r="B13016" s="35" t="str">
        <f t="shared" si="6516"/>
        <v>3b</v>
      </c>
      <c r="C13016" s="144" t="str">
        <f t="shared" si="6517"/>
        <v>Units</v>
      </c>
      <c r="D13016" s="36" t="str">
        <f t="array" ref="D13016">IF(INDEX(INDIRECT(J13003),ROW($A$10))="","",INDEX(INDIRECT(J13003),ROW($A$10)))</f>
        <v/>
      </c>
      <c r="E13016" s="36" t="s">
        <v>73</v>
      </c>
      <c r="F13016" s="36">
        <f t="shared" si="6518"/>
        <v>1</v>
      </c>
      <c r="G13016" s="145" t="str">
        <f t="shared" si="6519"/>
        <v>Disciplinary</v>
      </c>
      <c r="H13016" s="36"/>
      <c r="I13016" s="36"/>
      <c r="J13016" s="126"/>
      <c r="K13016" s="1"/>
      <c r="L13016" s="1"/>
      <c r="M13016" s="1"/>
      <c r="N13016" s="1"/>
      <c r="O13016" s="1"/>
    </row>
    <row r="13017" ht="15.75" customHeight="1">
      <c r="A13017" s="36"/>
      <c r="B13017" s="35" t="str">
        <f t="shared" si="6516"/>
        <v>3c</v>
      </c>
      <c r="C13017" s="144" t="str">
        <f t="shared" si="6517"/>
        <v>Hazards, risks and precautions</v>
      </c>
      <c r="D13017" s="36" t="str">
        <f t="array" ref="D13017">IF(INDEX(INDIRECT(J13003),ROW($A$11))="","",INDEX(INDIRECT(J13003),ROW($A$11)))</f>
        <v/>
      </c>
      <c r="E13017" s="36" t="s">
        <v>73</v>
      </c>
      <c r="F13017" s="36">
        <f t="shared" si="6518"/>
        <v>1</v>
      </c>
      <c r="G13017" s="149" t="str">
        <f t="shared" si="6519"/>
        <v>Disciplinary</v>
      </c>
      <c r="H13017" s="36"/>
      <c r="I13017" s="36"/>
      <c r="J13017" s="126"/>
      <c r="K13017" s="1"/>
      <c r="L13017" s="1"/>
      <c r="M13017" s="1"/>
      <c r="N13017" s="1"/>
      <c r="O13017" s="1"/>
    </row>
    <row r="13018" ht="15.75" customHeight="1">
      <c r="A13018" s="36"/>
      <c r="B13018" s="35" t="str">
        <f t="shared" si="6516"/>
        <v>3d</v>
      </c>
      <c r="C13018" s="144" t="str">
        <f t="shared" si="6517"/>
        <v>States of matter</v>
      </c>
      <c r="D13018" s="36" t="str">
        <f t="array" ref="D13018">IF(INDEX(INDIRECT(J13003),ROW($A$12))="","",INDEX(INDIRECT(J13003),ROW($A$12)))</f>
        <v/>
      </c>
      <c r="E13018" s="36" t="s">
        <v>73</v>
      </c>
      <c r="F13018" s="36">
        <f t="shared" si="6518"/>
        <v>1</v>
      </c>
      <c r="G13018" s="145" t="str">
        <f t="shared" si="6519"/>
        <v>Substantive</v>
      </c>
      <c r="H13018" s="36"/>
      <c r="I13018" s="36"/>
      <c r="J13018" s="126"/>
      <c r="K13018" s="1"/>
      <c r="L13018" s="1"/>
      <c r="M13018" s="1"/>
      <c r="N13018" s="1"/>
      <c r="O13018" s="1"/>
    </row>
    <row r="13019" ht="15.75" customHeight="1">
      <c r="A13019" s="36"/>
      <c r="B13019" s="35" t="str">
        <f t="shared" si="6516"/>
        <v>3e</v>
      </c>
      <c r="C13019" s="144" t="str">
        <f t="shared" si="6517"/>
        <v>Reversible and non-reversible changes</v>
      </c>
      <c r="D13019" s="36" t="str">
        <f t="array" ref="D13019">IF(INDEX(INDIRECT(J13003),ROW($A$13))="","",INDEX(INDIRECT(J13003),ROW($A$13)))</f>
        <v/>
      </c>
      <c r="E13019" s="36" t="s">
        <v>73</v>
      </c>
      <c r="F13019" s="36">
        <f t="shared" si="6518"/>
        <v>1</v>
      </c>
      <c r="G13019" s="145" t="str">
        <f t="shared" si="6519"/>
        <v>Substantive</v>
      </c>
      <c r="H13019" s="36"/>
      <c r="I13019" s="36"/>
      <c r="J13019" s="126"/>
      <c r="K13019" s="1"/>
      <c r="L13019" s="1"/>
      <c r="M13019" s="1"/>
      <c r="N13019" s="1"/>
      <c r="O13019" s="1"/>
    </row>
    <row r="13020" ht="15.75" customHeight="1">
      <c r="A13020" s="36"/>
      <c r="B13020" s="35" t="str">
        <f t="shared" si="6516"/>
        <v>4a</v>
      </c>
      <c r="C13020" s="144" t="str">
        <f t="shared" si="6517"/>
        <v>Equipment</v>
      </c>
      <c r="D13020" s="36" t="str">
        <f t="array" ref="D13020">IF(INDEX(INDIRECT(J13003),ROW($A$14))="","",INDEX(INDIRECT(J13003),ROW($A$14)))</f>
        <v/>
      </c>
      <c r="E13020" s="36" t="s">
        <v>73</v>
      </c>
      <c r="F13020" s="36">
        <f t="shared" si="6518"/>
        <v>2</v>
      </c>
      <c r="G13020" s="145" t="str">
        <f t="shared" si="6519"/>
        <v>Disciplinary</v>
      </c>
      <c r="H13020" s="36"/>
      <c r="I13020" s="36"/>
      <c r="J13020" s="126"/>
      <c r="K13020" s="1"/>
      <c r="L13020" s="1"/>
      <c r="M13020" s="1"/>
      <c r="N13020" s="1"/>
      <c r="O13020" s="1"/>
    </row>
    <row r="13021" ht="15.75" customHeight="1">
      <c r="A13021" s="36"/>
      <c r="B13021" s="35" t="str">
        <f t="shared" si="6516"/>
        <v>4b</v>
      </c>
      <c r="C13021" s="144" t="str">
        <f t="shared" si="6517"/>
        <v>Accuracy and precision</v>
      </c>
      <c r="D13021" s="36" t="str">
        <f t="array" ref="D13021">IF(INDEX(INDIRECT(J13003),ROW($A$15))="","",INDEX(INDIRECT(J13003),ROW($A$15)))</f>
        <v/>
      </c>
      <c r="E13021" s="36" t="s">
        <v>73</v>
      </c>
      <c r="F13021" s="36">
        <f t="shared" si="6518"/>
        <v>1</v>
      </c>
      <c r="G13021" s="145" t="str">
        <f t="shared" si="6519"/>
        <v>Disciplinary</v>
      </c>
      <c r="H13021" s="36"/>
      <c r="I13021" s="36"/>
      <c r="J13021" s="126"/>
      <c r="K13021" s="1"/>
      <c r="L13021" s="1"/>
      <c r="M13021" s="1"/>
      <c r="N13021" s="1"/>
      <c r="O13021" s="1"/>
    </row>
    <row r="13022" ht="15.75" customHeight="1">
      <c r="A13022" s="36"/>
      <c r="B13022" s="35" t="str">
        <f t="shared" si="6516"/>
        <v>4c</v>
      </c>
      <c r="C13022" s="144" t="str">
        <f t="shared" si="6517"/>
        <v>Conclusions</v>
      </c>
      <c r="D13022" s="36" t="str">
        <f t="array" ref="D13022">IF(INDEX(INDIRECT(J13003),ROW($A$16))="","",INDEX(INDIRECT(J13003),ROW($A$16)))</f>
        <v/>
      </c>
      <c r="E13022" s="36" t="s">
        <v>73</v>
      </c>
      <c r="F13022" s="36">
        <f t="shared" si="6518"/>
        <v>1</v>
      </c>
      <c r="G13022" s="145" t="str">
        <f t="shared" si="6519"/>
        <v>Disciplinary</v>
      </c>
      <c r="H13022" s="36"/>
      <c r="I13022" s="36"/>
      <c r="J13022" s="126"/>
      <c r="K13022" s="1"/>
      <c r="L13022" s="1"/>
      <c r="M13022" s="1"/>
      <c r="N13022" s="1"/>
      <c r="O13022" s="1"/>
    </row>
    <row r="13023" ht="15.75" customHeight="1">
      <c r="A13023" s="36"/>
      <c r="B13023" s="35" t="str">
        <f t="shared" si="6516"/>
        <v>5a</v>
      </c>
      <c r="C13023" s="144" t="str">
        <f t="shared" si="6517"/>
        <v>Hazards, risks and precautions</v>
      </c>
      <c r="D13023" s="36" t="str">
        <f t="array" ref="D13023">IF(INDEX(INDIRECT(J13003),ROW($A$17))="","",INDEX(INDIRECT(J13003),ROW($A$17)))</f>
        <v/>
      </c>
      <c r="E13023" s="36" t="s">
        <v>73</v>
      </c>
      <c r="F13023" s="36">
        <f t="shared" si="6518"/>
        <v>1</v>
      </c>
      <c r="G13023" s="145" t="str">
        <f t="shared" si="6519"/>
        <v>Disciplinary</v>
      </c>
      <c r="H13023" s="36"/>
      <c r="I13023" s="36"/>
      <c r="J13023" s="126"/>
      <c r="K13023" s="1"/>
      <c r="L13023" s="1"/>
      <c r="M13023" s="1"/>
      <c r="N13023" s="1"/>
      <c r="O13023" s="1"/>
    </row>
    <row r="13024" ht="15.75" customHeight="1">
      <c r="A13024" s="36"/>
      <c r="B13024" s="35" t="str">
        <f t="shared" si="6516"/>
        <v>5b</v>
      </c>
      <c r="C13024" s="144" t="str">
        <f t="shared" si="6517"/>
        <v>Electricity</v>
      </c>
      <c r="D13024" s="36" t="str">
        <f t="array" ref="D13024">IF(INDEX(INDIRECT(J13003),ROW($A$18))="","",INDEX(INDIRECT(J13003),ROW($A$18)))</f>
        <v/>
      </c>
      <c r="E13024" s="36" t="s">
        <v>73</v>
      </c>
      <c r="F13024" s="36">
        <f t="shared" si="6518"/>
        <v>1</v>
      </c>
      <c r="G13024" s="145" t="str">
        <f t="shared" si="6519"/>
        <v>Substantive</v>
      </c>
      <c r="H13024" s="36"/>
      <c r="I13024" s="36"/>
      <c r="J13024" s="126"/>
      <c r="K13024" s="1"/>
      <c r="L13024" s="1"/>
      <c r="M13024" s="1"/>
      <c r="N13024" s="1"/>
      <c r="O13024" s="1"/>
    </row>
    <row r="13025" ht="15.75" customHeight="1">
      <c r="A13025" s="36"/>
      <c r="B13025" s="35" t="str">
        <f t="shared" si="6516"/>
        <v>5c</v>
      </c>
      <c r="C13025" s="144" t="str">
        <f t="shared" si="6517"/>
        <v>Physical properties of materials</v>
      </c>
      <c r="D13025" s="36" t="str">
        <f t="array" ref="D13025">IF(INDEX(INDIRECT(J13003),ROW($A$19))="","",INDEX(INDIRECT(J13003),ROW($A$19)))</f>
        <v/>
      </c>
      <c r="E13025" s="36" t="s">
        <v>73</v>
      </c>
      <c r="F13025" s="36">
        <f t="shared" si="6518"/>
        <v>1</v>
      </c>
      <c r="G13025" s="145" t="str">
        <f t="shared" si="6519"/>
        <v>Substantive</v>
      </c>
      <c r="H13025" s="36"/>
      <c r="I13025" s="36"/>
      <c r="J13025" s="126"/>
      <c r="K13025" s="1"/>
      <c r="L13025" s="1"/>
      <c r="M13025" s="1"/>
      <c r="N13025" s="1"/>
      <c r="O13025" s="1"/>
    </row>
    <row r="13026" ht="15.75" customHeight="1">
      <c r="A13026" s="36"/>
      <c r="B13026" s="35" t="str">
        <f t="shared" si="6516"/>
        <v>5d</v>
      </c>
      <c r="C13026" s="144" t="str">
        <f t="shared" si="6517"/>
        <v>Electricity</v>
      </c>
      <c r="D13026" s="36" t="str">
        <f t="array" ref="D13026">IF(INDEX(INDIRECT(J13003),ROW($A$20))="","",INDEX(INDIRECT(J13003),ROW($A$20)))</f>
        <v/>
      </c>
      <c r="E13026" s="36" t="s">
        <v>73</v>
      </c>
      <c r="F13026" s="36">
        <f t="shared" si="6518"/>
        <v>1</v>
      </c>
      <c r="G13026" s="145" t="str">
        <f t="shared" si="6519"/>
        <v>Substantive</v>
      </c>
      <c r="H13026" s="36"/>
      <c r="I13026" s="36"/>
      <c r="J13026" s="126"/>
      <c r="K13026" s="1"/>
      <c r="L13026" s="1"/>
      <c r="M13026" s="1"/>
      <c r="N13026" s="1"/>
      <c r="O13026" s="1"/>
    </row>
    <row r="13027" ht="15.75" customHeight="1">
      <c r="A13027" s="36"/>
      <c r="B13027" s="35" t="str">
        <f t="shared" si="6516"/>
        <v>6a</v>
      </c>
      <c r="C13027" s="144" t="str">
        <f t="shared" si="6517"/>
        <v>Planning scientific enquiry</v>
      </c>
      <c r="D13027" s="36" t="str">
        <f t="array" ref="D13027">IF(INDEX(INDIRECT(J13003),ROW($A$21))="","",INDEX(INDIRECT(J13003),ROW($A$21)))</f>
        <v/>
      </c>
      <c r="E13027" s="36" t="s">
        <v>73</v>
      </c>
      <c r="F13027" s="36">
        <f t="shared" si="6518"/>
        <v>2</v>
      </c>
      <c r="G13027" s="145" t="str">
        <f t="shared" si="6519"/>
        <v>Disciplinary</v>
      </c>
      <c r="H13027" s="36"/>
      <c r="I13027" s="36"/>
      <c r="J13027" s="126"/>
      <c r="K13027" s="1"/>
      <c r="L13027" s="1"/>
      <c r="M13027" s="1"/>
      <c r="N13027" s="1"/>
      <c r="O13027" s="1"/>
    </row>
    <row r="13028" ht="15.75" customHeight="1">
      <c r="A13028" s="36"/>
      <c r="B13028" s="35" t="str">
        <f t="shared" si="6516"/>
        <v>6b</v>
      </c>
      <c r="C13028" s="144" t="str">
        <f t="shared" si="6517"/>
        <v>Units</v>
      </c>
      <c r="D13028" s="36" t="str">
        <f t="array" ref="D13028">IF(INDEX(INDIRECT(J13003),ROW($A$22))="","",INDEX(INDIRECT(J13003),ROW($A$22)))</f>
        <v/>
      </c>
      <c r="E13028" s="36" t="s">
        <v>73</v>
      </c>
      <c r="F13028" s="36">
        <f t="shared" si="6518"/>
        <v>1</v>
      </c>
      <c r="G13028" s="145" t="str">
        <f t="shared" si="6519"/>
        <v>Disciplinary</v>
      </c>
      <c r="H13028" s="36"/>
      <c r="I13028" s="36"/>
      <c r="J13028" s="126"/>
      <c r="K13028" s="1"/>
      <c r="L13028" s="1"/>
      <c r="M13028" s="1"/>
      <c r="N13028" s="1"/>
      <c r="O13028" s="1"/>
    </row>
    <row r="13029" ht="15.75" customHeight="1">
      <c r="A13029" s="36"/>
      <c r="B13029" s="35" t="str">
        <f t="shared" si="6516"/>
        <v>6c</v>
      </c>
      <c r="C13029" s="144" t="str">
        <f t="shared" si="6517"/>
        <v>Forces</v>
      </c>
      <c r="D13029" s="36" t="str">
        <f t="array" ref="D13029">IF(INDEX(INDIRECT(J13003),ROW($A$23))="","",INDEX(INDIRECT(J13003),ROW($A$23)))</f>
        <v/>
      </c>
      <c r="E13029" s="36" t="s">
        <v>73</v>
      </c>
      <c r="F13029" s="36">
        <f t="shared" si="6518"/>
        <v>1</v>
      </c>
      <c r="G13029" s="148" t="str">
        <f t="shared" si="6519"/>
        <v>Substantive</v>
      </c>
      <c r="H13029" s="36"/>
      <c r="I13029" s="36"/>
      <c r="J13029" s="126"/>
      <c r="K13029" s="1"/>
      <c r="L13029" s="1"/>
      <c r="M13029" s="1"/>
      <c r="N13029" s="1"/>
      <c r="O13029" s="1"/>
    </row>
    <row r="13030" ht="15.75" customHeight="1">
      <c r="A13030" s="36"/>
      <c r="B13030" s="35" t="str">
        <f t="shared" si="6516"/>
        <v>6d</v>
      </c>
      <c r="C13030" s="144" t="str">
        <f t="shared" si="6517"/>
        <v>Tables</v>
      </c>
      <c r="D13030" s="36" t="str">
        <f t="array" ref="D13030">IF(INDEX(INDIRECT(J13003),ROW($A$24))="","",INDEX(INDIRECT(J13003),ROW($A$24)))</f>
        <v/>
      </c>
      <c r="E13030" s="36" t="s">
        <v>73</v>
      </c>
      <c r="F13030" s="36">
        <f t="shared" si="6518"/>
        <v>1</v>
      </c>
      <c r="G13030" s="145" t="str">
        <f t="shared" si="6519"/>
        <v>Disciplinary</v>
      </c>
      <c r="H13030" s="36"/>
      <c r="I13030" s="36"/>
      <c r="J13030" s="126"/>
      <c r="K13030" s="1"/>
      <c r="L13030" s="1"/>
      <c r="M13030" s="1"/>
      <c r="N13030" s="1"/>
      <c r="O13030" s="1"/>
    </row>
    <row r="13031" ht="15.75" customHeight="1">
      <c r="A13031" s="36"/>
      <c r="B13031" s="35" t="str">
        <f t="shared" si="6516"/>
        <v>7a</v>
      </c>
      <c r="C13031" s="144" t="str">
        <f t="shared" si="6517"/>
        <v>Behaviour of light</v>
      </c>
      <c r="D13031" s="36" t="str">
        <f t="array" ref="D13031">IF(INDEX(INDIRECT(J13003),ROW($A$25))="","",INDEX(INDIRECT(J13003),ROW($A$25)))</f>
        <v/>
      </c>
      <c r="E13031" s="36" t="s">
        <v>73</v>
      </c>
      <c r="F13031" s="36">
        <f t="shared" si="6518"/>
        <v>1</v>
      </c>
      <c r="G13031" s="148" t="str">
        <f t="shared" si="6519"/>
        <v>Substantive</v>
      </c>
      <c r="H13031" s="36"/>
      <c r="I13031" s="36"/>
      <c r="J13031" s="126"/>
      <c r="K13031" s="1"/>
      <c r="L13031" s="1"/>
      <c r="M13031" s="1"/>
      <c r="N13031" s="1"/>
      <c r="O13031" s="1"/>
    </row>
    <row r="13032" ht="15.75" customHeight="1">
      <c r="A13032" s="36"/>
      <c r="B13032" s="35" t="str">
        <f t="shared" si="6516"/>
        <v>7b</v>
      </c>
      <c r="C13032" s="144" t="str">
        <f t="shared" si="6517"/>
        <v>Behaviour of light</v>
      </c>
      <c r="D13032" s="36" t="str">
        <f t="array" ref="D13032">IF(INDEX(INDIRECT(J13003),ROW($A$26))="","",INDEX(INDIRECT(J13003),ROW($A$26)))</f>
        <v/>
      </c>
      <c r="E13032" s="36" t="s">
        <v>73</v>
      </c>
      <c r="F13032" s="36">
        <f t="shared" si="6518"/>
        <v>2</v>
      </c>
      <c r="G13032" s="145" t="str">
        <f t="shared" si="6519"/>
        <v>Substantive</v>
      </c>
      <c r="H13032" s="36"/>
      <c r="I13032" s="36"/>
      <c r="J13032" s="126"/>
      <c r="K13032" s="1"/>
      <c r="L13032" s="1"/>
      <c r="M13032" s="1"/>
      <c r="N13032" s="1"/>
      <c r="O13032" s="1"/>
    </row>
    <row r="13033" ht="15.75" customHeight="1">
      <c r="A13033" s="36"/>
      <c r="B13033" s="35" t="str">
        <f t="shared" si="6516"/>
        <v>7c</v>
      </c>
      <c r="C13033" s="144" t="str">
        <f t="shared" si="6517"/>
        <v>Behaviour of light</v>
      </c>
      <c r="D13033" s="36" t="str">
        <f t="array" ref="D13033">IF(INDEX(INDIRECT(J13003),ROW($A$27))="","",INDEX(INDIRECT(J13003),ROW($A$27)))</f>
        <v/>
      </c>
      <c r="E13033" s="36" t="s">
        <v>73</v>
      </c>
      <c r="F13033" s="36">
        <f t="shared" si="6518"/>
        <v>1</v>
      </c>
      <c r="G13033" s="145" t="str">
        <f t="shared" si="6519"/>
        <v>Substantive</v>
      </c>
      <c r="H13033" s="36"/>
      <c r="I13033" s="36"/>
      <c r="J13033" s="126"/>
      <c r="K13033" s="1"/>
      <c r="L13033" s="1"/>
      <c r="M13033" s="1"/>
      <c r="N13033" s="1"/>
      <c r="O13033" s="1"/>
    </row>
    <row r="13034" ht="15.75" customHeight="1">
      <c r="A13034" s="36"/>
      <c r="B13034" s="35" t="str">
        <f t="shared" si="6516"/>
        <v>7d</v>
      </c>
      <c r="C13034" s="144" t="str">
        <f t="shared" si="6517"/>
        <v>Conclusions</v>
      </c>
      <c r="D13034" s="36" t="str">
        <f t="array" ref="D13034">IF(INDEX(INDIRECT(J13003),ROW($A$28))="","",INDEX(INDIRECT(J13003),ROW($A$28)))</f>
        <v/>
      </c>
      <c r="E13034" s="36" t="s">
        <v>73</v>
      </c>
      <c r="F13034" s="36">
        <f t="shared" si="6518"/>
        <v>1</v>
      </c>
      <c r="G13034" s="145" t="str">
        <f t="shared" si="6519"/>
        <v>Disciplinary</v>
      </c>
      <c r="H13034" s="36"/>
      <c r="I13034" s="36"/>
      <c r="J13034" s="126"/>
      <c r="K13034" s="1"/>
      <c r="L13034" s="1"/>
      <c r="M13034" s="1"/>
      <c r="N13034" s="1"/>
      <c r="O13034" s="1"/>
    </row>
    <row r="13035" ht="15.75" customHeight="1">
      <c r="A13035" s="36"/>
      <c r="B13035" s="35" t="str">
        <f t="shared" si="6516"/>
        <v>8a</v>
      </c>
      <c r="C13035" s="144" t="str">
        <f t="shared" si="6517"/>
        <v>Measurement</v>
      </c>
      <c r="D13035" s="36" t="str">
        <f t="array" ref="D13035">IF(INDEX(INDIRECT(J13003),ROW($A$29))="","",INDEX(INDIRECT(J13003),ROW($A$29)))</f>
        <v/>
      </c>
      <c r="E13035" s="36" t="s">
        <v>73</v>
      </c>
      <c r="F13035" s="36">
        <f t="shared" si="6518"/>
        <v>1</v>
      </c>
      <c r="G13035" s="145" t="str">
        <f t="shared" si="6519"/>
        <v>Disciplinary</v>
      </c>
      <c r="H13035" s="36"/>
      <c r="I13035" s="36"/>
      <c r="J13035" s="126"/>
      <c r="K13035" s="1"/>
      <c r="L13035" s="1"/>
      <c r="M13035" s="1"/>
      <c r="N13035" s="1"/>
      <c r="O13035" s="1"/>
    </row>
    <row r="13036" ht="15.75" customHeight="1">
      <c r="A13036" s="36"/>
      <c r="B13036" s="35" t="str">
        <f t="shared" si="6516"/>
        <v>8b</v>
      </c>
      <c r="C13036" s="144" t="str">
        <f t="shared" si="6517"/>
        <v>States of matter</v>
      </c>
      <c r="D13036" s="36" t="str">
        <f t="array" ref="D13036">IF(INDEX(INDIRECT(J13003),ROW($A$30))="","",INDEX(INDIRECT(J13003),ROW($A$30)))</f>
        <v/>
      </c>
      <c r="E13036" s="36" t="s">
        <v>73</v>
      </c>
      <c r="F13036" s="36">
        <f t="shared" si="6518"/>
        <v>1</v>
      </c>
      <c r="G13036" s="145" t="str">
        <f t="shared" si="6519"/>
        <v>Substantive</v>
      </c>
      <c r="H13036" s="36"/>
      <c r="I13036" s="36"/>
      <c r="J13036" s="126"/>
      <c r="K13036" s="1"/>
      <c r="L13036" s="1"/>
      <c r="M13036" s="1"/>
      <c r="N13036" s="1"/>
      <c r="O13036" s="1"/>
    </row>
    <row r="13037" ht="15.75" customHeight="1">
      <c r="A13037" s="36"/>
      <c r="B13037" s="35" t="str">
        <f t="shared" si="6516"/>
        <v>8c</v>
      </c>
      <c r="C13037" s="144" t="str">
        <f t="shared" si="6517"/>
        <v>Accuracy and precision</v>
      </c>
      <c r="D13037" s="36" t="str">
        <f t="array" ref="D13037">IF(INDEX(INDIRECT(J13003),ROW($A$31))="","",INDEX(INDIRECT(J13003),ROW($A$31)))</f>
        <v/>
      </c>
      <c r="E13037" s="36" t="s">
        <v>73</v>
      </c>
      <c r="F13037" s="36">
        <f t="shared" si="6518"/>
        <v>1</v>
      </c>
      <c r="G13037" s="145" t="str">
        <f t="shared" si="6519"/>
        <v>Disciplinary</v>
      </c>
      <c r="H13037" s="36"/>
      <c r="I13037" s="36"/>
      <c r="J13037" s="126"/>
      <c r="K13037" s="1"/>
      <c r="L13037" s="1"/>
      <c r="M13037" s="1"/>
      <c r="N13037" s="1"/>
      <c r="O13037" s="1"/>
    </row>
    <row r="13038" ht="15.75" customHeight="1">
      <c r="A13038" s="36"/>
      <c r="B13038" s="35" t="str">
        <f t="shared" si="6516"/>
        <v>9a</v>
      </c>
      <c r="C13038" s="144" t="str">
        <f t="shared" si="6517"/>
        <v>Planning scientific enquiry</v>
      </c>
      <c r="D13038" s="36" t="str">
        <f t="array" ref="D13038">IF(INDEX(INDIRECT(J13003),ROW($A$32))="","",INDEX(INDIRECT(J13003),ROW($A$32)))</f>
        <v/>
      </c>
      <c r="E13038" s="36" t="s">
        <v>73</v>
      </c>
      <c r="F13038" s="36">
        <f t="shared" si="6518"/>
        <v>2</v>
      </c>
      <c r="G13038" s="145" t="str">
        <f t="shared" si="6519"/>
        <v>Disciplinary</v>
      </c>
      <c r="H13038" s="36"/>
      <c r="I13038" s="36"/>
      <c r="J13038" s="126"/>
      <c r="K13038" s="1"/>
      <c r="L13038" s="1"/>
      <c r="M13038" s="1"/>
      <c r="N13038" s="1"/>
      <c r="O13038" s="1"/>
    </row>
    <row r="13039" ht="15.75" customHeight="1">
      <c r="A13039" s="36"/>
      <c r="B13039" s="35" t="str">
        <f t="shared" si="6516"/>
        <v>9b</v>
      </c>
      <c r="C13039" s="144" t="str">
        <f t="shared" si="6517"/>
        <v>Forces</v>
      </c>
      <c r="D13039" s="36" t="str">
        <f t="array" ref="D13039">IF(INDEX(INDIRECT(J13003),ROW($A$33))="","",INDEX(INDIRECT(J13003),ROW($A$33)))</f>
        <v/>
      </c>
      <c r="E13039" s="36" t="s">
        <v>73</v>
      </c>
      <c r="F13039" s="36">
        <f t="shared" si="6518"/>
        <v>2</v>
      </c>
      <c r="G13039" s="148" t="str">
        <f t="shared" si="6519"/>
        <v>Substantive</v>
      </c>
      <c r="H13039" s="36"/>
      <c r="I13039" s="36"/>
      <c r="J13039" s="126"/>
      <c r="K13039" s="1"/>
      <c r="L13039" s="1"/>
      <c r="M13039" s="1"/>
      <c r="N13039" s="1"/>
      <c r="O13039" s="1"/>
    </row>
    <row r="13040" ht="15.75" customHeight="1">
      <c r="A13040" s="36"/>
      <c r="B13040" s="35" t="str">
        <f t="shared" si="6516"/>
        <v>9c</v>
      </c>
      <c r="C13040" s="144" t="str">
        <f t="shared" si="6517"/>
        <v>Repeatability</v>
      </c>
      <c r="D13040" s="36" t="str">
        <f t="array" ref="D13040">IF(INDEX(INDIRECT(J13003),ROW($A$34))="","",INDEX(INDIRECT(J13003),ROW($A$34)))</f>
        <v/>
      </c>
      <c r="E13040" s="36" t="s">
        <v>73</v>
      </c>
      <c r="F13040" s="36">
        <f t="shared" si="6518"/>
        <v>1</v>
      </c>
      <c r="G13040" s="145" t="str">
        <f t="shared" si="6519"/>
        <v>Disciplinary</v>
      </c>
      <c r="H13040" s="36"/>
      <c r="I13040" s="36"/>
      <c r="J13040" s="126"/>
      <c r="K13040" s="1"/>
      <c r="L13040" s="1"/>
      <c r="M13040" s="1"/>
      <c r="N13040" s="1"/>
      <c r="O13040" s="1"/>
    </row>
    <row r="13041" ht="15.75" customHeight="1">
      <c r="A13041" s="36"/>
      <c r="B13041" s="35" t="str">
        <f t="shared" si="6516"/>
        <v>9d</v>
      </c>
      <c r="C13041" s="144" t="str">
        <f t="shared" si="6517"/>
        <v>Graphs</v>
      </c>
      <c r="D13041" s="36" t="str">
        <f t="array" ref="D13041">IF(INDEX(INDIRECT(J13003),ROW($A$35))="","",INDEX(INDIRECT(J13003),ROW($A$35)))</f>
        <v/>
      </c>
      <c r="E13041" s="36" t="s">
        <v>73</v>
      </c>
      <c r="F13041" s="36">
        <f t="shared" si="6518"/>
        <v>1</v>
      </c>
      <c r="G13041" s="145" t="str">
        <f t="shared" si="6519"/>
        <v>Disciplinary</v>
      </c>
      <c r="H13041" s="36"/>
      <c r="I13041" s="36"/>
      <c r="J13041" s="126"/>
      <c r="K13041" s="1"/>
      <c r="L13041" s="1"/>
      <c r="M13041" s="1"/>
      <c r="N13041" s="1"/>
      <c r="O13041" s="1"/>
    </row>
    <row r="13042" ht="15.75" customHeight="1">
      <c r="A13042" s="36"/>
      <c r="B13042" s="35" t="str">
        <f t="shared" si="6516"/>
        <v>10a</v>
      </c>
      <c r="C13042" s="144" t="str">
        <f t="shared" si="6517"/>
        <v>Physical properties of materials</v>
      </c>
      <c r="D13042" s="36" t="str">
        <f t="array" ref="D13042">IF(INDEX(INDIRECT(J13003),ROW($A$36))="","",INDEX(INDIRECT(J13003),ROW($A$36)))</f>
        <v/>
      </c>
      <c r="E13042" s="36" t="s">
        <v>73</v>
      </c>
      <c r="F13042" s="36">
        <f t="shared" si="6518"/>
        <v>1</v>
      </c>
      <c r="G13042" s="145" t="str">
        <f t="shared" si="6519"/>
        <v>Substantive</v>
      </c>
      <c r="H13042" s="36"/>
      <c r="I13042" s="36"/>
      <c r="J13042" s="126"/>
      <c r="K13042" s="1"/>
      <c r="L13042" s="1"/>
      <c r="M13042" s="1"/>
      <c r="N13042" s="1"/>
      <c r="O13042" s="1"/>
    </row>
    <row r="13043" ht="15.75" customHeight="1">
      <c r="A13043" s="36"/>
      <c r="B13043" s="35" t="str">
        <f t="shared" si="6516"/>
        <v>10b</v>
      </c>
      <c r="C13043" s="144" t="str">
        <f t="shared" si="6517"/>
        <v>Physical properties of materials</v>
      </c>
      <c r="D13043" s="36" t="str">
        <f t="array" ref="D13043">IF(INDEX(INDIRECT(J13003),ROW($A$37))="","",INDEX(INDIRECT(J13003),ROW($A$37)))</f>
        <v/>
      </c>
      <c r="E13043" s="36" t="s">
        <v>73</v>
      </c>
      <c r="F13043" s="36">
        <f t="shared" si="6518"/>
        <v>1</v>
      </c>
      <c r="G13043" s="145" t="str">
        <f t="shared" si="6519"/>
        <v>Substantive</v>
      </c>
      <c r="H13043" s="36"/>
      <c r="I13043" s="36"/>
      <c r="J13043" s="126"/>
      <c r="K13043" s="1"/>
      <c r="L13043" s="1"/>
      <c r="M13043" s="1"/>
      <c r="N13043" s="1"/>
      <c r="O13043" s="1"/>
    </row>
    <row r="13044" ht="15.75" customHeight="1">
      <c r="A13044" s="36"/>
      <c r="B13044" s="35" t="str">
        <f t="shared" si="6516"/>
        <v>10c</v>
      </c>
      <c r="C13044" s="144" t="str">
        <f t="shared" si="6517"/>
        <v>Graphs</v>
      </c>
      <c r="D13044" s="36" t="str">
        <f t="array" ref="D13044">IF(INDEX(INDIRECT(J13003),ROW($A$38))="","",INDEX(INDIRECT(J13003),ROW($A$38)))</f>
        <v/>
      </c>
      <c r="E13044" s="36" t="s">
        <v>73</v>
      </c>
      <c r="F13044" s="36">
        <f t="shared" si="6518"/>
        <v>1</v>
      </c>
      <c r="G13044" s="145" t="str">
        <f t="shared" si="6519"/>
        <v>Disciplinary</v>
      </c>
      <c r="H13044" s="36"/>
      <c r="I13044" s="36"/>
      <c r="J13044" s="126"/>
      <c r="K13044" s="1"/>
      <c r="L13044" s="1"/>
      <c r="M13044" s="1"/>
      <c r="N13044" s="1"/>
      <c r="O13044" s="1"/>
    </row>
    <row r="13045" ht="15.75" customHeight="1">
      <c r="A13045" s="36"/>
      <c r="B13045" s="35" t="str">
        <f t="shared" si="6516"/>
        <v>11a</v>
      </c>
      <c r="C13045" s="144" t="str">
        <f t="shared" si="6517"/>
        <v>Repeatability</v>
      </c>
      <c r="D13045" s="36" t="str">
        <f t="array" ref="D13045">IF(INDEX(INDIRECT(J13003),ROW($A$39))="","",INDEX(INDIRECT(J13003),ROW($A$39)))</f>
        <v/>
      </c>
      <c r="E13045" s="36" t="s">
        <v>73</v>
      </c>
      <c r="F13045" s="36">
        <f t="shared" si="6518"/>
        <v>1</v>
      </c>
      <c r="G13045" s="145" t="str">
        <f t="shared" si="6519"/>
        <v>Disciplinary</v>
      </c>
      <c r="H13045" s="36"/>
      <c r="I13045" s="36"/>
      <c r="J13045" s="126"/>
      <c r="K13045" s="1"/>
      <c r="L13045" s="1"/>
      <c r="M13045" s="1"/>
      <c r="N13045" s="1"/>
      <c r="O13045" s="1"/>
    </row>
    <row r="13046" ht="15.75" customHeight="1">
      <c r="A13046" s="36"/>
      <c r="B13046" s="35" t="str">
        <f t="shared" si="6516"/>
        <v>11b</v>
      </c>
      <c r="C13046" s="144" t="str">
        <f t="shared" si="6517"/>
        <v>Plants</v>
      </c>
      <c r="D13046" s="36" t="str">
        <f t="array" ref="D13046">IF(INDEX(INDIRECT(J13003),ROW($A$40))="","",INDEX(INDIRECT(J13003),ROW($A$40)))</f>
        <v/>
      </c>
      <c r="E13046" s="36" t="s">
        <v>73</v>
      </c>
      <c r="F13046" s="36">
        <f t="shared" si="6518"/>
        <v>1</v>
      </c>
      <c r="G13046" s="145" t="str">
        <f t="shared" si="6519"/>
        <v>Substantive</v>
      </c>
      <c r="H13046" s="36"/>
      <c r="I13046" s="36"/>
      <c r="J13046" s="126"/>
      <c r="K13046" s="1"/>
      <c r="L13046" s="1"/>
      <c r="M13046" s="1"/>
      <c r="N13046" s="1"/>
      <c r="O13046" s="1"/>
    </row>
    <row r="13047" ht="15.75" customHeight="1">
      <c r="A13047" s="36"/>
      <c r="B13047" s="123" t="str">
        <f t="shared" ref="B13047:C13047" si="6520">B12997</f>
        <v>11c</v>
      </c>
      <c r="C13047" s="146" t="str">
        <f t="shared" si="6520"/>
        <v>Conclusions</v>
      </c>
      <c r="D13047" s="36" t="str">
        <f t="array" ref="D13047">IF(INDEX(INDIRECT(J13003),ROW($A$41))="","",INDEX(INDIRECT(J13003),ROW($A$41)))</f>
        <v/>
      </c>
      <c r="E13047" s="36" t="s">
        <v>73</v>
      </c>
      <c r="F13047" s="36">
        <f t="shared" si="6518"/>
        <v>2</v>
      </c>
      <c r="G13047" s="147" t="str">
        <f>IF($G12897="","",$G12897)</f>
        <v>Disciplinary</v>
      </c>
      <c r="H13047" s="36"/>
      <c r="I13047" s="36"/>
      <c r="J13047" s="126"/>
      <c r="K13047" s="1"/>
      <c r="L13047" s="1"/>
      <c r="M13047" s="1"/>
      <c r="N13047" s="1"/>
      <c r="O13047" s="1"/>
    </row>
    <row r="13048" ht="15.75" customHeight="1">
      <c r="A13048" s="36"/>
      <c r="B13048" s="36"/>
      <c r="C13048" s="124" t="s">
        <v>67</v>
      </c>
      <c r="D13048" s="116">
        <f>SUM(D13007:D13047)</f>
        <v>0</v>
      </c>
      <c r="E13048" s="70" t="s">
        <v>73</v>
      </c>
      <c r="F13048" s="71">
        <f>SUM(F13007:F13047)</f>
        <v>50</v>
      </c>
      <c r="G13048" s="36"/>
      <c r="H13048" s="36"/>
      <c r="I13048" s="36"/>
      <c r="J13048" s="126"/>
      <c r="K13048" s="1"/>
      <c r="L13048" s="1"/>
      <c r="M13048" s="1"/>
      <c r="N13048" s="1"/>
      <c r="O13048" s="1"/>
    </row>
    <row r="13049" ht="15.75" customHeight="1">
      <c r="A13049" s="36"/>
      <c r="B13049" s="36"/>
      <c r="C13049" s="54"/>
      <c r="D13049" s="36"/>
      <c r="E13049" s="36"/>
      <c r="F13049" s="36"/>
      <c r="G13049" s="36"/>
      <c r="H13049" s="36"/>
      <c r="I13049" s="36"/>
      <c r="J13049" s="126"/>
      <c r="K13049" s="1"/>
      <c r="L13049" s="1"/>
      <c r="M13049" s="1"/>
      <c r="N13049" s="1"/>
      <c r="O13049" s="1"/>
    </row>
    <row r="13050" ht="15.75" customHeight="1">
      <c r="A13050" s="36"/>
      <c r="B13050" s="36"/>
      <c r="C13050" s="54"/>
      <c r="D13050" s="1"/>
      <c r="E13050" s="36"/>
      <c r="F13050" s="36"/>
      <c r="G13050" s="36"/>
      <c r="H13050" s="36"/>
      <c r="I13050" s="36"/>
      <c r="J13050" s="126"/>
      <c r="K13050" s="1"/>
      <c r="L13050" s="1"/>
      <c r="M13050" s="1"/>
      <c r="N13050" s="1"/>
      <c r="O13050" s="1"/>
    </row>
    <row r="13051" ht="15.75" customHeight="1">
      <c r="A13051" s="51" t="str">
        <f>A13001</f>
        <v>Year 7 Baseline Assessment Feedback</v>
      </c>
      <c r="B13051" s="36"/>
      <c r="C13051" s="54"/>
      <c r="D13051" s="1"/>
      <c r="E13051" s="36"/>
      <c r="F13051" s="36"/>
      <c r="G13051" s="36"/>
      <c r="H13051" s="36"/>
      <c r="I13051" s="36"/>
      <c r="J13051" s="150">
        <f>J13001+1</f>
        <v>278</v>
      </c>
      <c r="K13051" s="1"/>
      <c r="L13051" s="1"/>
      <c r="M13051" s="1"/>
      <c r="N13051" s="1"/>
      <c r="O13051" s="1"/>
    </row>
    <row r="13052" ht="15.75" customHeight="1">
      <c r="A13052" s="54" t="s">
        <v>104</v>
      </c>
      <c r="B13052" s="54" t="str">
        <f>$B$2</f>
        <v>Year 7 Baseline Assessment</v>
      </c>
      <c r="C13052" s="54"/>
      <c r="D13052" s="1"/>
      <c r="E13052" s="36"/>
      <c r="F13052" s="36"/>
      <c r="G13052" s="36"/>
      <c r="H13052" s="36"/>
      <c r="I13052" s="36"/>
      <c r="J13052" s="36" t="str">
        <f>CONCATENATE("Marksheet!$B$",J13051)</f>
        <v>Marksheet!$B$278</v>
      </c>
      <c r="K13052" s="1"/>
      <c r="L13052" s="1"/>
      <c r="M13052" s="1"/>
      <c r="N13052" s="1"/>
      <c r="O13052" s="1"/>
    </row>
    <row r="13053" ht="15.75" customHeight="1">
      <c r="A13053" s="54" t="s">
        <v>100</v>
      </c>
      <c r="B13053" s="54" t="str">
        <f>IF(INDIRECT(J13052)="","",INDIRECT(J13052))</f>
        <v/>
      </c>
      <c r="C13053" s="54"/>
      <c r="D13053" s="1"/>
      <c r="E13053" s="36"/>
      <c r="F13053" s="36"/>
      <c r="G13053" s="36"/>
      <c r="H13053" s="36"/>
      <c r="I13053" s="36"/>
      <c r="J13053" s="36" t="str">
        <f>CONCATENATE("Marksheet!$D$",J13051,":$AV$",J13051)</f>
        <v>Marksheet!$D$278:$AV$278</v>
      </c>
      <c r="K13053" s="1"/>
      <c r="L13053" s="1"/>
      <c r="M13053" s="1"/>
      <c r="N13053" s="1"/>
      <c r="O13053" s="1"/>
    </row>
    <row r="13054" ht="15.75" customHeight="1">
      <c r="A13054" s="54" t="s">
        <v>105</v>
      </c>
      <c r="B13054" s="54" t="str">
        <f>INDIRECT(CONCATENATE("Marksheet!$C$",INDIRECT(CONCATENATE("J",ROW()-3))))</f>
        <v/>
      </c>
      <c r="C13054" s="54"/>
      <c r="D13054" s="36"/>
      <c r="E13054" s="36"/>
      <c r="F13054" s="36"/>
      <c r="G13054" s="36"/>
      <c r="H13054" s="36"/>
      <c r="I13054" s="36"/>
      <c r="J13054" s="126"/>
      <c r="K13054" s="1"/>
      <c r="L13054" s="1"/>
      <c r="M13054" s="1"/>
      <c r="N13054" s="1"/>
      <c r="O13054" s="1"/>
    </row>
    <row r="13055" ht="15.75" customHeight="1">
      <c r="A13055" s="54"/>
      <c r="B13055" s="54"/>
      <c r="C13055" s="54"/>
      <c r="D13055" s="36"/>
      <c r="E13055" s="36"/>
      <c r="F13055" s="36"/>
      <c r="G13055" s="36"/>
      <c r="H13055" s="36"/>
      <c r="I13055" s="36"/>
      <c r="J13055" s="126"/>
      <c r="K13055" s="1"/>
      <c r="L13055" s="1"/>
      <c r="M13055" s="1"/>
      <c r="N13055" s="1"/>
      <c r="O13055" s="1"/>
    </row>
    <row r="13056" ht="15.75" customHeight="1">
      <c r="A13056" s="120"/>
      <c r="B13056" s="80" t="s">
        <v>93</v>
      </c>
      <c r="C13056" s="141" t="s">
        <v>94</v>
      </c>
      <c r="D13056" s="128" t="s">
        <v>95</v>
      </c>
      <c r="E13056" s="58"/>
      <c r="F13056" s="59"/>
      <c r="G13056" s="151" t="s">
        <v>106</v>
      </c>
      <c r="H13056" s="130"/>
      <c r="I13056" s="130"/>
      <c r="J13056" s="131"/>
      <c r="K13056" s="1"/>
      <c r="L13056" s="1"/>
      <c r="M13056" s="1"/>
      <c r="N13056" s="1"/>
      <c r="O13056" s="1"/>
    </row>
    <row r="13057" ht="15.75" customHeight="1">
      <c r="A13057" s="36"/>
      <c r="B13057" s="122" t="str">
        <f t="shared" ref="B13057:B13096" si="6521">IF($B12007="","",$B12007)</f>
        <v>1a</v>
      </c>
      <c r="C13057" s="142" t="str">
        <f t="shared" ref="C13057:C13096" si="6522">IF($C12007="","",$C12007)</f>
        <v>Living and non-living things</v>
      </c>
      <c r="D13057" s="36" t="str">
        <f t="array" ref="D13057">IF(INDEX(INDIRECT(J13053),ROW($A$1))="","",INDEX(INDIRECT(J13053),ROW($A$1)))</f>
        <v/>
      </c>
      <c r="E13057" s="36" t="s">
        <v>73</v>
      </c>
      <c r="F13057" s="36">
        <f t="shared" ref="F13057:F13097" si="6523">IF($F12007="","",$F12007)</f>
        <v>2</v>
      </c>
      <c r="G13057" s="143" t="str">
        <f t="shared" ref="G13057:G13096" si="6524">IF($G12407="","",$G12407)</f>
        <v>Substantive</v>
      </c>
      <c r="H13057" s="36"/>
      <c r="I13057" s="36"/>
      <c r="J13057" s="126"/>
      <c r="K13057" s="1"/>
      <c r="L13057" s="1"/>
      <c r="M13057" s="1"/>
      <c r="N13057" s="1"/>
      <c r="O13057" s="1"/>
    </row>
    <row r="13058" ht="15.75" customHeight="1">
      <c r="A13058" s="36"/>
      <c r="B13058" s="35" t="str">
        <f t="shared" si="6521"/>
        <v>1b</v>
      </c>
      <c r="C13058" s="144" t="str">
        <f t="shared" si="6522"/>
        <v>Measurement</v>
      </c>
      <c r="D13058" s="36" t="str">
        <f t="array" ref="D13058">IF(INDEX(INDIRECT(J13053),ROW($A$2))="","",INDEX(INDIRECT(J13053),ROW($A$2)))</f>
        <v/>
      </c>
      <c r="E13058" s="36" t="s">
        <v>73</v>
      </c>
      <c r="F13058" s="36">
        <f t="shared" si="6523"/>
        <v>1</v>
      </c>
      <c r="G13058" s="145" t="str">
        <f t="shared" si="6524"/>
        <v>Disciplinary</v>
      </c>
      <c r="H13058" s="36"/>
      <c r="I13058" s="36"/>
      <c r="J13058" s="126"/>
      <c r="K13058" s="1"/>
      <c r="L13058" s="1"/>
      <c r="M13058" s="1"/>
      <c r="N13058" s="1"/>
      <c r="O13058" s="1"/>
    </row>
    <row r="13059" ht="15.75" customHeight="1">
      <c r="A13059" s="36"/>
      <c r="B13059" s="35" t="str">
        <f t="shared" si="6521"/>
        <v>1c</v>
      </c>
      <c r="C13059" s="144" t="str">
        <f t="shared" si="6522"/>
        <v>Tables</v>
      </c>
      <c r="D13059" s="36" t="str">
        <f t="array" ref="D13059">IF(INDEX(INDIRECT(J13053),ROW($A$3))="","",INDEX(INDIRECT(J13053),ROW($A$3)))</f>
        <v/>
      </c>
      <c r="E13059" s="36" t="s">
        <v>73</v>
      </c>
      <c r="F13059" s="36">
        <f t="shared" si="6523"/>
        <v>1</v>
      </c>
      <c r="G13059" s="145" t="str">
        <f t="shared" si="6524"/>
        <v>Disciplinary</v>
      </c>
      <c r="H13059" s="36"/>
      <c r="I13059" s="36"/>
      <c r="J13059" s="126"/>
      <c r="K13059" s="1"/>
      <c r="L13059" s="1"/>
      <c r="M13059" s="1"/>
      <c r="N13059" s="1"/>
      <c r="O13059" s="1"/>
    </row>
    <row r="13060" ht="15.75" customHeight="1">
      <c r="A13060" s="36"/>
      <c r="B13060" s="35" t="str">
        <f t="shared" si="6521"/>
        <v>1d</v>
      </c>
      <c r="C13060" s="144" t="str">
        <f t="shared" si="6522"/>
        <v>Plants</v>
      </c>
      <c r="D13060" s="36" t="str">
        <f t="array" ref="D13060">IF(INDEX(INDIRECT(J13053),ROW($A$4))="","",INDEX(INDIRECT(J13053),ROW($A$4)))</f>
        <v/>
      </c>
      <c r="E13060" s="36" t="s">
        <v>73</v>
      </c>
      <c r="F13060" s="36">
        <f t="shared" si="6523"/>
        <v>1</v>
      </c>
      <c r="G13060" s="145" t="str">
        <f t="shared" si="6524"/>
        <v>Substantive</v>
      </c>
      <c r="H13060" s="36"/>
      <c r="I13060" s="36"/>
      <c r="J13060" s="126"/>
      <c r="K13060" s="1"/>
      <c r="L13060" s="1"/>
      <c r="M13060" s="1"/>
      <c r="N13060" s="1"/>
      <c r="O13060" s="1"/>
    </row>
    <row r="13061" ht="15.75" customHeight="1">
      <c r="A13061" s="36"/>
      <c r="B13061" s="35" t="str">
        <f t="shared" si="6521"/>
        <v>1e</v>
      </c>
      <c r="C13061" s="144" t="str">
        <f t="shared" si="6522"/>
        <v>Food chains</v>
      </c>
      <c r="D13061" s="36" t="str">
        <f t="array" ref="D13061">IF(INDEX(INDIRECT(J13053),ROW($A$5))="","",INDEX(INDIRECT(J13053),ROW($A$5)))</f>
        <v/>
      </c>
      <c r="E13061" s="36" t="s">
        <v>73</v>
      </c>
      <c r="F13061" s="36">
        <f t="shared" si="6523"/>
        <v>2</v>
      </c>
      <c r="G13061" s="145" t="str">
        <f t="shared" si="6524"/>
        <v>Substantive</v>
      </c>
      <c r="H13061" s="36"/>
      <c r="I13061" s="36"/>
      <c r="J13061" s="126"/>
      <c r="K13061" s="1"/>
      <c r="L13061" s="1"/>
      <c r="M13061" s="1"/>
      <c r="N13061" s="1"/>
      <c r="O13061" s="1"/>
    </row>
    <row r="13062" ht="15.75" customHeight="1">
      <c r="A13062" s="36"/>
      <c r="B13062" s="35" t="str">
        <f t="shared" si="6521"/>
        <v>2a</v>
      </c>
      <c r="C13062" s="144" t="str">
        <f t="shared" si="6522"/>
        <v>States of matter</v>
      </c>
      <c r="D13062" s="36" t="str">
        <f t="array" ref="D13062">IF(INDEX(INDIRECT(J13053),ROW($A$6))="","",INDEX(INDIRECT(J13053),ROW($A$6)))</f>
        <v/>
      </c>
      <c r="E13062" s="36" t="s">
        <v>73</v>
      </c>
      <c r="F13062" s="36">
        <f t="shared" si="6523"/>
        <v>1</v>
      </c>
      <c r="G13062" s="145" t="str">
        <f t="shared" si="6524"/>
        <v>Substantive</v>
      </c>
      <c r="H13062" s="36"/>
      <c r="I13062" s="36"/>
      <c r="J13062" s="126"/>
      <c r="K13062" s="1"/>
      <c r="L13062" s="1"/>
      <c r="M13062" s="1"/>
      <c r="N13062" s="1"/>
      <c r="O13062" s="1"/>
    </row>
    <row r="13063" ht="15.75" customHeight="1">
      <c r="A13063" s="36"/>
      <c r="B13063" s="35" t="str">
        <f t="shared" si="6521"/>
        <v>2b</v>
      </c>
      <c r="C13063" s="144" t="str">
        <f t="shared" si="6522"/>
        <v>Graphs</v>
      </c>
      <c r="D13063" s="36" t="str">
        <f t="array" ref="D13063">IF(INDEX(INDIRECT(J13053),ROW($A$7))="","",INDEX(INDIRECT(J13053),ROW($A$7)))</f>
        <v/>
      </c>
      <c r="E13063" s="36" t="s">
        <v>73</v>
      </c>
      <c r="F13063" s="36">
        <f t="shared" si="6523"/>
        <v>1</v>
      </c>
      <c r="G13063" s="148" t="str">
        <f t="shared" si="6524"/>
        <v>Disciplinary</v>
      </c>
      <c r="H13063" s="36"/>
      <c r="I13063" s="36"/>
      <c r="J13063" s="126"/>
      <c r="K13063" s="1"/>
      <c r="L13063" s="1"/>
      <c r="M13063" s="1"/>
      <c r="N13063" s="1"/>
      <c r="O13063" s="1"/>
    </row>
    <row r="13064" ht="15.75" customHeight="1">
      <c r="A13064" s="36"/>
      <c r="B13064" s="35" t="str">
        <f t="shared" si="6521"/>
        <v>2c</v>
      </c>
      <c r="C13064" s="144" t="str">
        <f t="shared" si="6522"/>
        <v>Plants</v>
      </c>
      <c r="D13064" s="36" t="str">
        <f t="array" ref="D13064">IF(INDEX(INDIRECT(J13053),ROW($A$8))="","",INDEX(INDIRECT(J13053),ROW($A$8)))</f>
        <v/>
      </c>
      <c r="E13064" s="36" t="s">
        <v>73</v>
      </c>
      <c r="F13064" s="36">
        <f t="shared" si="6523"/>
        <v>1</v>
      </c>
      <c r="G13064" s="145" t="str">
        <f t="shared" si="6524"/>
        <v>Substantive</v>
      </c>
      <c r="H13064" s="36"/>
      <c r="I13064" s="36"/>
      <c r="J13064" s="126"/>
      <c r="K13064" s="1"/>
      <c r="L13064" s="1"/>
      <c r="M13064" s="1"/>
      <c r="N13064" s="1"/>
      <c r="O13064" s="1"/>
    </row>
    <row r="13065" ht="15.75" customHeight="1">
      <c r="A13065" s="36"/>
      <c r="B13065" s="35" t="str">
        <f t="shared" si="6521"/>
        <v>3a</v>
      </c>
      <c r="C13065" s="144" t="str">
        <f t="shared" si="6522"/>
        <v>Reversible and non-reversible changes</v>
      </c>
      <c r="D13065" s="36" t="str">
        <f t="array" ref="D13065">IF(INDEX(INDIRECT(J13053),ROW($A$9))="","",INDEX(INDIRECT(J13053),ROW($A$9)))</f>
        <v/>
      </c>
      <c r="E13065" s="36" t="s">
        <v>73</v>
      </c>
      <c r="F13065" s="36">
        <f t="shared" si="6523"/>
        <v>2</v>
      </c>
      <c r="G13065" s="145" t="str">
        <f t="shared" si="6524"/>
        <v>Substantive</v>
      </c>
      <c r="H13065" s="36"/>
      <c r="I13065" s="36"/>
      <c r="J13065" s="126"/>
      <c r="K13065" s="1"/>
      <c r="L13065" s="1"/>
      <c r="M13065" s="1"/>
      <c r="N13065" s="1"/>
      <c r="O13065" s="1"/>
    </row>
    <row r="13066" ht="15.75" customHeight="1">
      <c r="A13066" s="36"/>
      <c r="B13066" s="35" t="str">
        <f t="shared" si="6521"/>
        <v>3b</v>
      </c>
      <c r="C13066" s="144" t="str">
        <f t="shared" si="6522"/>
        <v>Units</v>
      </c>
      <c r="D13066" s="36" t="str">
        <f t="array" ref="D13066">IF(INDEX(INDIRECT(J13053),ROW($A$10))="","",INDEX(INDIRECT(J13053),ROW($A$10)))</f>
        <v/>
      </c>
      <c r="E13066" s="36" t="s">
        <v>73</v>
      </c>
      <c r="F13066" s="36">
        <f t="shared" si="6523"/>
        <v>1</v>
      </c>
      <c r="G13066" s="145" t="str">
        <f t="shared" si="6524"/>
        <v>Disciplinary</v>
      </c>
      <c r="H13066" s="36"/>
      <c r="I13066" s="36"/>
      <c r="J13066" s="126"/>
      <c r="K13066" s="1"/>
      <c r="L13066" s="1"/>
      <c r="M13066" s="1"/>
      <c r="N13066" s="1"/>
      <c r="O13066" s="1"/>
    </row>
    <row r="13067" ht="15.75" customHeight="1">
      <c r="A13067" s="36"/>
      <c r="B13067" s="35" t="str">
        <f t="shared" si="6521"/>
        <v>3c</v>
      </c>
      <c r="C13067" s="144" t="str">
        <f t="shared" si="6522"/>
        <v>Hazards, risks and precautions</v>
      </c>
      <c r="D13067" s="36" t="str">
        <f t="array" ref="D13067">IF(INDEX(INDIRECT(J13053),ROW($A$11))="","",INDEX(INDIRECT(J13053),ROW($A$11)))</f>
        <v/>
      </c>
      <c r="E13067" s="36" t="s">
        <v>73</v>
      </c>
      <c r="F13067" s="36">
        <f t="shared" si="6523"/>
        <v>1</v>
      </c>
      <c r="G13067" s="149" t="str">
        <f t="shared" si="6524"/>
        <v>Disciplinary</v>
      </c>
      <c r="H13067" s="36"/>
      <c r="I13067" s="36"/>
      <c r="J13067" s="126"/>
      <c r="K13067" s="1"/>
      <c r="L13067" s="1"/>
      <c r="M13067" s="1"/>
      <c r="N13067" s="1"/>
      <c r="O13067" s="1"/>
    </row>
    <row r="13068" ht="15.75" customHeight="1">
      <c r="A13068" s="36"/>
      <c r="B13068" s="35" t="str">
        <f t="shared" si="6521"/>
        <v>3d</v>
      </c>
      <c r="C13068" s="144" t="str">
        <f t="shared" si="6522"/>
        <v>States of matter</v>
      </c>
      <c r="D13068" s="36" t="str">
        <f t="array" ref="D13068">IF(INDEX(INDIRECT(J13053),ROW($A$12))="","",INDEX(INDIRECT(J13053),ROW($A$12)))</f>
        <v/>
      </c>
      <c r="E13068" s="36" t="s">
        <v>73</v>
      </c>
      <c r="F13068" s="36">
        <f t="shared" si="6523"/>
        <v>1</v>
      </c>
      <c r="G13068" s="145" t="str">
        <f t="shared" si="6524"/>
        <v>Substantive</v>
      </c>
      <c r="H13068" s="36"/>
      <c r="I13068" s="36"/>
      <c r="J13068" s="126"/>
      <c r="K13068" s="1"/>
      <c r="L13068" s="1"/>
      <c r="M13068" s="1"/>
      <c r="N13068" s="1"/>
      <c r="O13068" s="1"/>
    </row>
    <row r="13069" ht="15.75" customHeight="1">
      <c r="A13069" s="36"/>
      <c r="B13069" s="35" t="str">
        <f t="shared" si="6521"/>
        <v>3e</v>
      </c>
      <c r="C13069" s="144" t="str">
        <f t="shared" si="6522"/>
        <v>Reversible and non-reversible changes</v>
      </c>
      <c r="D13069" s="36" t="str">
        <f t="array" ref="D13069">IF(INDEX(INDIRECT(J13053),ROW($A$13))="","",INDEX(INDIRECT(J13053),ROW($A$13)))</f>
        <v/>
      </c>
      <c r="E13069" s="36" t="s">
        <v>73</v>
      </c>
      <c r="F13069" s="36">
        <f t="shared" si="6523"/>
        <v>1</v>
      </c>
      <c r="G13069" s="145" t="str">
        <f t="shared" si="6524"/>
        <v>Substantive</v>
      </c>
      <c r="H13069" s="36"/>
      <c r="I13069" s="36"/>
      <c r="J13069" s="126"/>
      <c r="K13069" s="1"/>
      <c r="L13069" s="1"/>
      <c r="M13069" s="1"/>
      <c r="N13069" s="1"/>
      <c r="O13069" s="1"/>
    </row>
    <row r="13070" ht="15.75" customHeight="1">
      <c r="A13070" s="36"/>
      <c r="B13070" s="35" t="str">
        <f t="shared" si="6521"/>
        <v>4a</v>
      </c>
      <c r="C13070" s="144" t="str">
        <f t="shared" si="6522"/>
        <v>Equipment</v>
      </c>
      <c r="D13070" s="36" t="str">
        <f t="array" ref="D13070">IF(INDEX(INDIRECT(J13053),ROW($A$14))="","",INDEX(INDIRECT(J13053),ROW($A$14)))</f>
        <v/>
      </c>
      <c r="E13070" s="36" t="s">
        <v>73</v>
      </c>
      <c r="F13070" s="36">
        <f t="shared" si="6523"/>
        <v>2</v>
      </c>
      <c r="G13070" s="145" t="str">
        <f t="shared" si="6524"/>
        <v>Disciplinary</v>
      </c>
      <c r="H13070" s="36"/>
      <c r="I13070" s="36"/>
      <c r="J13070" s="126"/>
      <c r="K13070" s="1"/>
      <c r="L13070" s="1"/>
      <c r="M13070" s="1"/>
      <c r="N13070" s="1"/>
      <c r="O13070" s="1"/>
    </row>
    <row r="13071" ht="15.75" customHeight="1">
      <c r="A13071" s="36"/>
      <c r="B13071" s="35" t="str">
        <f t="shared" si="6521"/>
        <v>4b</v>
      </c>
      <c r="C13071" s="144" t="str">
        <f t="shared" si="6522"/>
        <v>Accuracy and precision</v>
      </c>
      <c r="D13071" s="36" t="str">
        <f t="array" ref="D13071">IF(INDEX(INDIRECT(J13053),ROW($A$15))="","",INDEX(INDIRECT(J13053),ROW($A$15)))</f>
        <v/>
      </c>
      <c r="E13071" s="36" t="s">
        <v>73</v>
      </c>
      <c r="F13071" s="36">
        <f t="shared" si="6523"/>
        <v>1</v>
      </c>
      <c r="G13071" s="145" t="str">
        <f t="shared" si="6524"/>
        <v>Disciplinary</v>
      </c>
      <c r="H13071" s="36"/>
      <c r="I13071" s="36"/>
      <c r="J13071" s="126"/>
      <c r="K13071" s="1"/>
      <c r="L13071" s="1"/>
      <c r="M13071" s="1"/>
      <c r="N13071" s="1"/>
      <c r="O13071" s="1"/>
    </row>
    <row r="13072" ht="15.75" customHeight="1">
      <c r="A13072" s="36"/>
      <c r="B13072" s="35" t="str">
        <f t="shared" si="6521"/>
        <v>4c</v>
      </c>
      <c r="C13072" s="144" t="str">
        <f t="shared" si="6522"/>
        <v>Conclusions</v>
      </c>
      <c r="D13072" s="36" t="str">
        <f t="array" ref="D13072">IF(INDEX(INDIRECT(J13053),ROW($A$16))="","",INDEX(INDIRECT(J13053),ROW($A$16)))</f>
        <v/>
      </c>
      <c r="E13072" s="36" t="s">
        <v>73</v>
      </c>
      <c r="F13072" s="36">
        <f t="shared" si="6523"/>
        <v>1</v>
      </c>
      <c r="G13072" s="145" t="str">
        <f t="shared" si="6524"/>
        <v>Disciplinary</v>
      </c>
      <c r="H13072" s="36"/>
      <c r="I13072" s="36"/>
      <c r="J13072" s="126"/>
      <c r="K13072" s="1"/>
      <c r="L13072" s="1"/>
      <c r="M13072" s="1"/>
      <c r="N13072" s="1"/>
      <c r="O13072" s="1"/>
    </row>
    <row r="13073" ht="15.75" customHeight="1">
      <c r="A13073" s="36"/>
      <c r="B13073" s="35" t="str">
        <f t="shared" si="6521"/>
        <v>5a</v>
      </c>
      <c r="C13073" s="144" t="str">
        <f t="shared" si="6522"/>
        <v>Hazards, risks and precautions</v>
      </c>
      <c r="D13073" s="36" t="str">
        <f t="array" ref="D13073">IF(INDEX(INDIRECT(J13053),ROW($A$17))="","",INDEX(INDIRECT(J13053),ROW($A$17)))</f>
        <v/>
      </c>
      <c r="E13073" s="36" t="s">
        <v>73</v>
      </c>
      <c r="F13073" s="36">
        <f t="shared" si="6523"/>
        <v>1</v>
      </c>
      <c r="G13073" s="145" t="str">
        <f t="shared" si="6524"/>
        <v>Disciplinary</v>
      </c>
      <c r="H13073" s="36"/>
      <c r="I13073" s="36"/>
      <c r="J13073" s="126"/>
      <c r="K13073" s="1"/>
      <c r="L13073" s="1"/>
      <c r="M13073" s="1"/>
      <c r="N13073" s="1"/>
      <c r="O13073" s="1"/>
    </row>
    <row r="13074" ht="15.75" customHeight="1">
      <c r="A13074" s="36"/>
      <c r="B13074" s="35" t="str">
        <f t="shared" si="6521"/>
        <v>5b</v>
      </c>
      <c r="C13074" s="144" t="str">
        <f t="shared" si="6522"/>
        <v>Electricity</v>
      </c>
      <c r="D13074" s="36" t="str">
        <f t="array" ref="D13074">IF(INDEX(INDIRECT(J13053),ROW($A$18))="","",INDEX(INDIRECT(J13053),ROW($A$18)))</f>
        <v/>
      </c>
      <c r="E13074" s="36" t="s">
        <v>73</v>
      </c>
      <c r="F13074" s="36">
        <f t="shared" si="6523"/>
        <v>1</v>
      </c>
      <c r="G13074" s="145" t="str">
        <f t="shared" si="6524"/>
        <v>Substantive</v>
      </c>
      <c r="H13074" s="36"/>
      <c r="I13074" s="36"/>
      <c r="J13074" s="126"/>
      <c r="K13074" s="1"/>
      <c r="L13074" s="1"/>
      <c r="M13074" s="1"/>
      <c r="N13074" s="1"/>
      <c r="O13074" s="1"/>
    </row>
    <row r="13075" ht="15.75" customHeight="1">
      <c r="A13075" s="36"/>
      <c r="B13075" s="35" t="str">
        <f t="shared" si="6521"/>
        <v>5c</v>
      </c>
      <c r="C13075" s="144" t="str">
        <f t="shared" si="6522"/>
        <v>Physical properties of materials</v>
      </c>
      <c r="D13075" s="36" t="str">
        <f t="array" ref="D13075">IF(INDEX(INDIRECT(J13053),ROW($A$19))="","",INDEX(INDIRECT(J13053),ROW($A$19)))</f>
        <v/>
      </c>
      <c r="E13075" s="36" t="s">
        <v>73</v>
      </c>
      <c r="F13075" s="36">
        <f t="shared" si="6523"/>
        <v>1</v>
      </c>
      <c r="G13075" s="145" t="str">
        <f t="shared" si="6524"/>
        <v>Substantive</v>
      </c>
      <c r="H13075" s="36"/>
      <c r="I13075" s="36"/>
      <c r="J13075" s="126"/>
      <c r="K13075" s="1"/>
      <c r="L13075" s="1"/>
      <c r="M13075" s="1"/>
      <c r="N13075" s="1"/>
      <c r="O13075" s="1"/>
    </row>
    <row r="13076" ht="15.75" customHeight="1">
      <c r="A13076" s="36"/>
      <c r="B13076" s="35" t="str">
        <f t="shared" si="6521"/>
        <v>5d</v>
      </c>
      <c r="C13076" s="144" t="str">
        <f t="shared" si="6522"/>
        <v>Electricity</v>
      </c>
      <c r="D13076" s="36" t="str">
        <f t="array" ref="D13076">IF(INDEX(INDIRECT(J13053),ROW($A$20))="","",INDEX(INDIRECT(J13053),ROW($A$20)))</f>
        <v/>
      </c>
      <c r="E13076" s="36" t="s">
        <v>73</v>
      </c>
      <c r="F13076" s="36">
        <f t="shared" si="6523"/>
        <v>1</v>
      </c>
      <c r="G13076" s="145" t="str">
        <f t="shared" si="6524"/>
        <v>Substantive</v>
      </c>
      <c r="H13076" s="36"/>
      <c r="I13076" s="36"/>
      <c r="J13076" s="126"/>
      <c r="K13076" s="1"/>
      <c r="L13076" s="1"/>
      <c r="M13076" s="1"/>
      <c r="N13076" s="1"/>
      <c r="O13076" s="1"/>
    </row>
    <row r="13077" ht="15.75" customHeight="1">
      <c r="A13077" s="36"/>
      <c r="B13077" s="35" t="str">
        <f t="shared" si="6521"/>
        <v>6a</v>
      </c>
      <c r="C13077" s="144" t="str">
        <f t="shared" si="6522"/>
        <v>Planning scientific enquiry</v>
      </c>
      <c r="D13077" s="36" t="str">
        <f t="array" ref="D13077">IF(INDEX(INDIRECT(J13053),ROW($A$21))="","",INDEX(INDIRECT(J13053),ROW($A$21)))</f>
        <v/>
      </c>
      <c r="E13077" s="36" t="s">
        <v>73</v>
      </c>
      <c r="F13077" s="36">
        <f t="shared" si="6523"/>
        <v>2</v>
      </c>
      <c r="G13077" s="145" t="str">
        <f t="shared" si="6524"/>
        <v>Disciplinary</v>
      </c>
      <c r="H13077" s="36"/>
      <c r="I13077" s="36"/>
      <c r="J13077" s="126"/>
      <c r="K13077" s="1"/>
      <c r="L13077" s="1"/>
      <c r="M13077" s="1"/>
      <c r="N13077" s="1"/>
      <c r="O13077" s="1"/>
    </row>
    <row r="13078" ht="15.75" customHeight="1">
      <c r="A13078" s="36"/>
      <c r="B13078" s="35" t="str">
        <f t="shared" si="6521"/>
        <v>6b</v>
      </c>
      <c r="C13078" s="144" t="str">
        <f t="shared" si="6522"/>
        <v>Units</v>
      </c>
      <c r="D13078" s="36" t="str">
        <f t="array" ref="D13078">IF(INDEX(INDIRECT(J13053),ROW($A$22))="","",INDEX(INDIRECT(J13053),ROW($A$22)))</f>
        <v/>
      </c>
      <c r="E13078" s="36" t="s">
        <v>73</v>
      </c>
      <c r="F13078" s="36">
        <f t="shared" si="6523"/>
        <v>1</v>
      </c>
      <c r="G13078" s="145" t="str">
        <f t="shared" si="6524"/>
        <v>Disciplinary</v>
      </c>
      <c r="H13078" s="36"/>
      <c r="I13078" s="36"/>
      <c r="J13078" s="126"/>
      <c r="K13078" s="1"/>
      <c r="L13078" s="1"/>
      <c r="M13078" s="1"/>
      <c r="N13078" s="1"/>
      <c r="O13078" s="1"/>
    </row>
    <row r="13079" ht="15.75" customHeight="1">
      <c r="A13079" s="36"/>
      <c r="B13079" s="35" t="str">
        <f t="shared" si="6521"/>
        <v>6c</v>
      </c>
      <c r="C13079" s="144" t="str">
        <f t="shared" si="6522"/>
        <v>Forces</v>
      </c>
      <c r="D13079" s="36" t="str">
        <f t="array" ref="D13079">IF(INDEX(INDIRECT(J13053),ROW($A$23))="","",INDEX(INDIRECT(J13053),ROW($A$23)))</f>
        <v/>
      </c>
      <c r="E13079" s="36" t="s">
        <v>73</v>
      </c>
      <c r="F13079" s="36">
        <f t="shared" si="6523"/>
        <v>1</v>
      </c>
      <c r="G13079" s="148" t="str">
        <f t="shared" si="6524"/>
        <v>Substantive</v>
      </c>
      <c r="H13079" s="36"/>
      <c r="I13079" s="36"/>
      <c r="J13079" s="126"/>
      <c r="K13079" s="1"/>
      <c r="L13079" s="1"/>
      <c r="M13079" s="1"/>
      <c r="N13079" s="1"/>
      <c r="O13079" s="1"/>
    </row>
    <row r="13080" ht="15.75" customHeight="1">
      <c r="A13080" s="36"/>
      <c r="B13080" s="35" t="str">
        <f t="shared" si="6521"/>
        <v>6d</v>
      </c>
      <c r="C13080" s="144" t="str">
        <f t="shared" si="6522"/>
        <v>Tables</v>
      </c>
      <c r="D13080" s="36" t="str">
        <f t="array" ref="D13080">IF(INDEX(INDIRECT(J13053),ROW($A$24))="","",INDEX(INDIRECT(J13053),ROW($A$24)))</f>
        <v/>
      </c>
      <c r="E13080" s="36" t="s">
        <v>73</v>
      </c>
      <c r="F13080" s="36">
        <f t="shared" si="6523"/>
        <v>1</v>
      </c>
      <c r="G13080" s="145" t="str">
        <f t="shared" si="6524"/>
        <v>Disciplinary</v>
      </c>
      <c r="H13080" s="36"/>
      <c r="I13080" s="36"/>
      <c r="J13080" s="126"/>
      <c r="K13080" s="1"/>
      <c r="L13080" s="1"/>
      <c r="M13080" s="1"/>
      <c r="N13080" s="1"/>
      <c r="O13080" s="1"/>
    </row>
    <row r="13081" ht="15.75" customHeight="1">
      <c r="A13081" s="36"/>
      <c r="B13081" s="35" t="str">
        <f t="shared" si="6521"/>
        <v>7a</v>
      </c>
      <c r="C13081" s="144" t="str">
        <f t="shared" si="6522"/>
        <v>Behaviour of light</v>
      </c>
      <c r="D13081" s="36" t="str">
        <f t="array" ref="D13081">IF(INDEX(INDIRECT(J13053),ROW($A$25))="","",INDEX(INDIRECT(J13053),ROW($A$25)))</f>
        <v/>
      </c>
      <c r="E13081" s="36" t="s">
        <v>73</v>
      </c>
      <c r="F13081" s="36">
        <f t="shared" si="6523"/>
        <v>1</v>
      </c>
      <c r="G13081" s="148" t="str">
        <f t="shared" si="6524"/>
        <v>Substantive</v>
      </c>
      <c r="H13081" s="36"/>
      <c r="I13081" s="36"/>
      <c r="J13081" s="126"/>
      <c r="K13081" s="1"/>
      <c r="L13081" s="1"/>
      <c r="M13081" s="1"/>
      <c r="N13081" s="1"/>
      <c r="O13081" s="1"/>
    </row>
    <row r="13082" ht="15.75" customHeight="1">
      <c r="A13082" s="36"/>
      <c r="B13082" s="35" t="str">
        <f t="shared" si="6521"/>
        <v>7b</v>
      </c>
      <c r="C13082" s="144" t="str">
        <f t="shared" si="6522"/>
        <v>Behaviour of light</v>
      </c>
      <c r="D13082" s="36" t="str">
        <f t="array" ref="D13082">IF(INDEX(INDIRECT(J13053),ROW($A$26))="","",INDEX(INDIRECT(J13053),ROW($A$26)))</f>
        <v/>
      </c>
      <c r="E13082" s="36" t="s">
        <v>73</v>
      </c>
      <c r="F13082" s="36">
        <f t="shared" si="6523"/>
        <v>2</v>
      </c>
      <c r="G13082" s="145" t="str">
        <f t="shared" si="6524"/>
        <v>Substantive</v>
      </c>
      <c r="H13082" s="36"/>
      <c r="I13082" s="36"/>
      <c r="J13082" s="126"/>
      <c r="K13082" s="1"/>
      <c r="L13082" s="1"/>
      <c r="M13082" s="1"/>
      <c r="N13082" s="1"/>
      <c r="O13082" s="1"/>
    </row>
    <row r="13083" ht="15.75" customHeight="1">
      <c r="A13083" s="36"/>
      <c r="B13083" s="35" t="str">
        <f t="shared" si="6521"/>
        <v>7c</v>
      </c>
      <c r="C13083" s="144" t="str">
        <f t="shared" si="6522"/>
        <v>Behaviour of light</v>
      </c>
      <c r="D13083" s="36" t="str">
        <f t="array" ref="D13083">IF(INDEX(INDIRECT(J13053),ROW($A$27))="","",INDEX(INDIRECT(J13053),ROW($A$27)))</f>
        <v/>
      </c>
      <c r="E13083" s="36" t="s">
        <v>73</v>
      </c>
      <c r="F13083" s="36">
        <f t="shared" si="6523"/>
        <v>1</v>
      </c>
      <c r="G13083" s="145" t="str">
        <f t="shared" si="6524"/>
        <v>Substantive</v>
      </c>
      <c r="H13083" s="36"/>
      <c r="I13083" s="36"/>
      <c r="J13083" s="126"/>
      <c r="K13083" s="1"/>
      <c r="L13083" s="1"/>
      <c r="M13083" s="1"/>
      <c r="N13083" s="1"/>
      <c r="O13083" s="1"/>
    </row>
    <row r="13084" ht="15.75" customHeight="1">
      <c r="A13084" s="36"/>
      <c r="B13084" s="35" t="str">
        <f t="shared" si="6521"/>
        <v>7d</v>
      </c>
      <c r="C13084" s="144" t="str">
        <f t="shared" si="6522"/>
        <v>Conclusions</v>
      </c>
      <c r="D13084" s="36" t="str">
        <f t="array" ref="D13084">IF(INDEX(INDIRECT(J13053),ROW($A$28))="","",INDEX(INDIRECT(J13053),ROW($A$28)))</f>
        <v/>
      </c>
      <c r="E13084" s="36" t="s">
        <v>73</v>
      </c>
      <c r="F13084" s="36">
        <f t="shared" si="6523"/>
        <v>1</v>
      </c>
      <c r="G13084" s="145" t="str">
        <f t="shared" si="6524"/>
        <v>Disciplinary</v>
      </c>
      <c r="H13084" s="36"/>
      <c r="I13084" s="36"/>
      <c r="J13084" s="126"/>
      <c r="K13084" s="1"/>
      <c r="L13084" s="1"/>
      <c r="M13084" s="1"/>
      <c r="N13084" s="1"/>
      <c r="O13084" s="1"/>
    </row>
    <row r="13085" ht="15.75" customHeight="1">
      <c r="A13085" s="36"/>
      <c r="B13085" s="35" t="str">
        <f t="shared" si="6521"/>
        <v>8a</v>
      </c>
      <c r="C13085" s="144" t="str">
        <f t="shared" si="6522"/>
        <v>Measurement</v>
      </c>
      <c r="D13085" s="36" t="str">
        <f t="array" ref="D13085">IF(INDEX(INDIRECT(J13053),ROW($A$29))="","",INDEX(INDIRECT(J13053),ROW($A$29)))</f>
        <v/>
      </c>
      <c r="E13085" s="36" t="s">
        <v>73</v>
      </c>
      <c r="F13085" s="36">
        <f t="shared" si="6523"/>
        <v>1</v>
      </c>
      <c r="G13085" s="145" t="str">
        <f t="shared" si="6524"/>
        <v>Disciplinary</v>
      </c>
      <c r="H13085" s="36"/>
      <c r="I13085" s="36"/>
      <c r="J13085" s="126"/>
      <c r="K13085" s="1"/>
      <c r="L13085" s="1"/>
      <c r="M13085" s="1"/>
      <c r="N13085" s="1"/>
      <c r="O13085" s="1"/>
    </row>
    <row r="13086" ht="15.75" customHeight="1">
      <c r="A13086" s="36"/>
      <c r="B13086" s="35" t="str">
        <f t="shared" si="6521"/>
        <v>8b</v>
      </c>
      <c r="C13086" s="144" t="str">
        <f t="shared" si="6522"/>
        <v>States of matter</v>
      </c>
      <c r="D13086" s="36" t="str">
        <f t="array" ref="D13086">IF(INDEX(INDIRECT(J13053),ROW($A$30))="","",INDEX(INDIRECT(J13053),ROW($A$30)))</f>
        <v/>
      </c>
      <c r="E13086" s="36" t="s">
        <v>73</v>
      </c>
      <c r="F13086" s="36">
        <f t="shared" si="6523"/>
        <v>1</v>
      </c>
      <c r="G13086" s="145" t="str">
        <f t="shared" si="6524"/>
        <v>Substantive</v>
      </c>
      <c r="H13086" s="36"/>
      <c r="I13086" s="36"/>
      <c r="J13086" s="126"/>
      <c r="K13086" s="1"/>
      <c r="L13086" s="1"/>
      <c r="M13086" s="1"/>
      <c r="N13086" s="1"/>
      <c r="O13086" s="1"/>
    </row>
    <row r="13087" ht="15.75" customHeight="1">
      <c r="A13087" s="36"/>
      <c r="B13087" s="35" t="str">
        <f t="shared" si="6521"/>
        <v>8c</v>
      </c>
      <c r="C13087" s="144" t="str">
        <f t="shared" si="6522"/>
        <v>Accuracy and precision</v>
      </c>
      <c r="D13087" s="36" t="str">
        <f t="array" ref="D13087">IF(INDEX(INDIRECT(J13053),ROW($A$31))="","",INDEX(INDIRECT(J13053),ROW($A$31)))</f>
        <v/>
      </c>
      <c r="E13087" s="36" t="s">
        <v>73</v>
      </c>
      <c r="F13087" s="36">
        <f t="shared" si="6523"/>
        <v>1</v>
      </c>
      <c r="G13087" s="145" t="str">
        <f t="shared" si="6524"/>
        <v>Disciplinary</v>
      </c>
      <c r="H13087" s="36"/>
      <c r="I13087" s="36"/>
      <c r="J13087" s="126"/>
      <c r="K13087" s="1"/>
      <c r="L13087" s="1"/>
      <c r="M13087" s="1"/>
      <c r="N13087" s="1"/>
      <c r="O13087" s="1"/>
    </row>
    <row r="13088" ht="15.75" customHeight="1">
      <c r="A13088" s="36"/>
      <c r="B13088" s="35" t="str">
        <f t="shared" si="6521"/>
        <v>9a</v>
      </c>
      <c r="C13088" s="144" t="str">
        <f t="shared" si="6522"/>
        <v>Planning scientific enquiry</v>
      </c>
      <c r="D13088" s="36" t="str">
        <f t="array" ref="D13088">IF(INDEX(INDIRECT(J13053),ROW($A$32))="","",INDEX(INDIRECT(J13053),ROW($A$32)))</f>
        <v/>
      </c>
      <c r="E13088" s="36" t="s">
        <v>73</v>
      </c>
      <c r="F13088" s="36">
        <f t="shared" si="6523"/>
        <v>2</v>
      </c>
      <c r="G13088" s="145" t="str">
        <f t="shared" si="6524"/>
        <v>Disciplinary</v>
      </c>
      <c r="H13088" s="36"/>
      <c r="I13088" s="36"/>
      <c r="J13088" s="126"/>
      <c r="K13088" s="1"/>
      <c r="L13088" s="1"/>
      <c r="M13088" s="1"/>
      <c r="N13088" s="1"/>
      <c r="O13088" s="1"/>
    </row>
    <row r="13089" ht="15.75" customHeight="1">
      <c r="A13089" s="36"/>
      <c r="B13089" s="35" t="str">
        <f t="shared" si="6521"/>
        <v>9b</v>
      </c>
      <c r="C13089" s="144" t="str">
        <f t="shared" si="6522"/>
        <v>Forces</v>
      </c>
      <c r="D13089" s="36" t="str">
        <f t="array" ref="D13089">IF(INDEX(INDIRECT(J13053),ROW($A$33))="","",INDEX(INDIRECT(J13053),ROW($A$33)))</f>
        <v/>
      </c>
      <c r="E13089" s="36" t="s">
        <v>73</v>
      </c>
      <c r="F13089" s="36">
        <f t="shared" si="6523"/>
        <v>2</v>
      </c>
      <c r="G13089" s="148" t="str">
        <f t="shared" si="6524"/>
        <v>Substantive</v>
      </c>
      <c r="H13089" s="36"/>
      <c r="I13089" s="36"/>
      <c r="J13089" s="126"/>
      <c r="K13089" s="1"/>
      <c r="L13089" s="1"/>
      <c r="M13089" s="1"/>
      <c r="N13089" s="1"/>
      <c r="O13089" s="1"/>
    </row>
    <row r="13090" ht="15.75" customHeight="1">
      <c r="A13090" s="36"/>
      <c r="B13090" s="35" t="str">
        <f t="shared" si="6521"/>
        <v>9c</v>
      </c>
      <c r="C13090" s="144" t="str">
        <f t="shared" si="6522"/>
        <v>Repeatability</v>
      </c>
      <c r="D13090" s="36" t="str">
        <f t="array" ref="D13090">IF(INDEX(INDIRECT(J13053),ROW($A$34))="","",INDEX(INDIRECT(J13053),ROW($A$34)))</f>
        <v/>
      </c>
      <c r="E13090" s="36" t="s">
        <v>73</v>
      </c>
      <c r="F13090" s="36">
        <f t="shared" si="6523"/>
        <v>1</v>
      </c>
      <c r="G13090" s="145" t="str">
        <f t="shared" si="6524"/>
        <v>Disciplinary</v>
      </c>
      <c r="H13090" s="36"/>
      <c r="I13090" s="36"/>
      <c r="J13090" s="126"/>
      <c r="K13090" s="1"/>
      <c r="L13090" s="1"/>
      <c r="M13090" s="1"/>
      <c r="N13090" s="1"/>
      <c r="O13090" s="1"/>
    </row>
    <row r="13091" ht="15.75" customHeight="1">
      <c r="A13091" s="36"/>
      <c r="B13091" s="35" t="str">
        <f t="shared" si="6521"/>
        <v>9d</v>
      </c>
      <c r="C13091" s="144" t="str">
        <f t="shared" si="6522"/>
        <v>Graphs</v>
      </c>
      <c r="D13091" s="36" t="str">
        <f t="array" ref="D13091">IF(INDEX(INDIRECT(J13053),ROW($A$35))="","",INDEX(INDIRECT(J13053),ROW($A$35)))</f>
        <v/>
      </c>
      <c r="E13091" s="36" t="s">
        <v>73</v>
      </c>
      <c r="F13091" s="36">
        <f t="shared" si="6523"/>
        <v>1</v>
      </c>
      <c r="G13091" s="145" t="str">
        <f t="shared" si="6524"/>
        <v>Disciplinary</v>
      </c>
      <c r="H13091" s="36"/>
      <c r="I13091" s="36"/>
      <c r="J13091" s="126"/>
      <c r="K13091" s="1"/>
      <c r="L13091" s="1"/>
      <c r="M13091" s="1"/>
      <c r="N13091" s="1"/>
      <c r="O13091" s="1"/>
    </row>
    <row r="13092" ht="15.75" customHeight="1">
      <c r="A13092" s="36"/>
      <c r="B13092" s="35" t="str">
        <f t="shared" si="6521"/>
        <v>10a</v>
      </c>
      <c r="C13092" s="144" t="str">
        <f t="shared" si="6522"/>
        <v>Physical properties of materials</v>
      </c>
      <c r="D13092" s="36" t="str">
        <f t="array" ref="D13092">IF(INDEX(INDIRECT(J13053),ROW($A$36))="","",INDEX(INDIRECT(J13053),ROW($A$36)))</f>
        <v/>
      </c>
      <c r="E13092" s="36" t="s">
        <v>73</v>
      </c>
      <c r="F13092" s="36">
        <f t="shared" si="6523"/>
        <v>1</v>
      </c>
      <c r="G13092" s="145" t="str">
        <f t="shared" si="6524"/>
        <v>Substantive</v>
      </c>
      <c r="H13092" s="36"/>
      <c r="I13092" s="36"/>
      <c r="J13092" s="126"/>
      <c r="K13092" s="1"/>
      <c r="L13092" s="1"/>
      <c r="M13092" s="1"/>
      <c r="N13092" s="1"/>
      <c r="O13092" s="1"/>
    </row>
    <row r="13093" ht="15.75" customHeight="1">
      <c r="A13093" s="36"/>
      <c r="B13093" s="35" t="str">
        <f t="shared" si="6521"/>
        <v>10b</v>
      </c>
      <c r="C13093" s="144" t="str">
        <f t="shared" si="6522"/>
        <v>Physical properties of materials</v>
      </c>
      <c r="D13093" s="36" t="str">
        <f t="array" ref="D13093">IF(INDEX(INDIRECT(J13053),ROW($A$37))="","",INDEX(INDIRECT(J13053),ROW($A$37)))</f>
        <v/>
      </c>
      <c r="E13093" s="36" t="s">
        <v>73</v>
      </c>
      <c r="F13093" s="36">
        <f t="shared" si="6523"/>
        <v>1</v>
      </c>
      <c r="G13093" s="145" t="str">
        <f t="shared" si="6524"/>
        <v>Substantive</v>
      </c>
      <c r="H13093" s="36"/>
      <c r="I13093" s="36"/>
      <c r="J13093" s="126"/>
      <c r="K13093" s="1"/>
      <c r="L13093" s="1"/>
      <c r="M13093" s="1"/>
      <c r="N13093" s="1"/>
      <c r="O13093" s="1"/>
    </row>
    <row r="13094" ht="15.75" customHeight="1">
      <c r="A13094" s="36"/>
      <c r="B13094" s="35" t="str">
        <f t="shared" si="6521"/>
        <v>10c</v>
      </c>
      <c r="C13094" s="144" t="str">
        <f t="shared" si="6522"/>
        <v>Graphs</v>
      </c>
      <c r="D13094" s="36" t="str">
        <f t="array" ref="D13094">IF(INDEX(INDIRECT(J13053),ROW($A$38))="","",INDEX(INDIRECT(J13053),ROW($A$38)))</f>
        <v/>
      </c>
      <c r="E13094" s="36" t="s">
        <v>73</v>
      </c>
      <c r="F13094" s="36">
        <f t="shared" si="6523"/>
        <v>1</v>
      </c>
      <c r="G13094" s="145" t="str">
        <f t="shared" si="6524"/>
        <v>Disciplinary</v>
      </c>
      <c r="H13094" s="36"/>
      <c r="I13094" s="36"/>
      <c r="J13094" s="126"/>
      <c r="K13094" s="1"/>
      <c r="L13094" s="1"/>
      <c r="M13094" s="1"/>
      <c r="N13094" s="1"/>
      <c r="O13094" s="1"/>
    </row>
    <row r="13095" ht="15.75" customHeight="1">
      <c r="A13095" s="36"/>
      <c r="B13095" s="35" t="str">
        <f t="shared" si="6521"/>
        <v>11a</v>
      </c>
      <c r="C13095" s="144" t="str">
        <f t="shared" si="6522"/>
        <v>Repeatability</v>
      </c>
      <c r="D13095" s="36" t="str">
        <f t="array" ref="D13095">IF(INDEX(INDIRECT(J13053),ROW($A$39))="","",INDEX(INDIRECT(J13053),ROW($A$39)))</f>
        <v/>
      </c>
      <c r="E13095" s="36" t="s">
        <v>73</v>
      </c>
      <c r="F13095" s="36">
        <f t="shared" si="6523"/>
        <v>1</v>
      </c>
      <c r="G13095" s="145" t="str">
        <f t="shared" si="6524"/>
        <v>Disciplinary</v>
      </c>
      <c r="H13095" s="36"/>
      <c r="I13095" s="36"/>
      <c r="J13095" s="126"/>
      <c r="K13095" s="1"/>
      <c r="L13095" s="1"/>
      <c r="M13095" s="1"/>
      <c r="N13095" s="1"/>
      <c r="O13095" s="1"/>
    </row>
    <row r="13096" ht="15.75" customHeight="1">
      <c r="A13096" s="36"/>
      <c r="B13096" s="35" t="str">
        <f t="shared" si="6521"/>
        <v>11b</v>
      </c>
      <c r="C13096" s="144" t="str">
        <f t="shared" si="6522"/>
        <v>Plants</v>
      </c>
      <c r="D13096" s="36" t="str">
        <f t="array" ref="D13096">IF(INDEX(INDIRECT(J13053),ROW($A$40))="","",INDEX(INDIRECT(J13053),ROW($A$40)))</f>
        <v/>
      </c>
      <c r="E13096" s="36" t="s">
        <v>73</v>
      </c>
      <c r="F13096" s="36">
        <f t="shared" si="6523"/>
        <v>1</v>
      </c>
      <c r="G13096" s="145" t="str">
        <f t="shared" si="6524"/>
        <v>Substantive</v>
      </c>
      <c r="H13096" s="36"/>
      <c r="I13096" s="36"/>
      <c r="J13096" s="126"/>
      <c r="K13096" s="1"/>
      <c r="L13096" s="1"/>
      <c r="M13096" s="1"/>
      <c r="N13096" s="1"/>
      <c r="O13096" s="1"/>
    </row>
    <row r="13097" ht="15.75" customHeight="1">
      <c r="A13097" s="36"/>
      <c r="B13097" s="123" t="str">
        <f t="shared" ref="B13097:C13097" si="6525">B13047</f>
        <v>11c</v>
      </c>
      <c r="C13097" s="146" t="str">
        <f t="shared" si="6525"/>
        <v>Conclusions</v>
      </c>
      <c r="D13097" s="36" t="str">
        <f t="array" ref="D13097">IF(INDEX(INDIRECT(J13053),ROW($A$41))="","",INDEX(INDIRECT(J13053),ROW($A$41)))</f>
        <v/>
      </c>
      <c r="E13097" s="36" t="s">
        <v>73</v>
      </c>
      <c r="F13097" s="36">
        <f t="shared" si="6523"/>
        <v>2</v>
      </c>
      <c r="G13097" s="147" t="str">
        <f>IF($G12947="","",$G12947)</f>
        <v>Disciplinary</v>
      </c>
      <c r="H13097" s="36"/>
      <c r="I13097" s="36"/>
      <c r="J13097" s="126"/>
      <c r="K13097" s="1"/>
      <c r="L13097" s="1"/>
      <c r="M13097" s="1"/>
      <c r="N13097" s="1"/>
      <c r="O13097" s="1"/>
    </row>
    <row r="13098" ht="15.75" customHeight="1">
      <c r="A13098" s="36"/>
      <c r="B13098" s="36"/>
      <c r="C13098" s="124" t="s">
        <v>67</v>
      </c>
      <c r="D13098" s="116">
        <f>SUM(D13057:D13097)</f>
        <v>0</v>
      </c>
      <c r="E13098" s="70" t="s">
        <v>73</v>
      </c>
      <c r="F13098" s="71">
        <f>SUM(F13057:F13097)</f>
        <v>50</v>
      </c>
      <c r="G13098" s="36"/>
      <c r="H13098" s="36"/>
      <c r="I13098" s="36"/>
      <c r="J13098" s="126"/>
      <c r="K13098" s="1"/>
      <c r="L13098" s="1"/>
      <c r="M13098" s="1"/>
      <c r="N13098" s="1"/>
      <c r="O13098" s="1"/>
    </row>
    <row r="13099" ht="15.75" customHeight="1">
      <c r="A13099" s="36"/>
      <c r="B13099" s="36"/>
      <c r="C13099" s="54"/>
      <c r="D13099" s="36"/>
      <c r="E13099" s="36"/>
      <c r="F13099" s="36"/>
      <c r="G13099" s="36"/>
      <c r="H13099" s="36"/>
      <c r="I13099" s="36"/>
      <c r="J13099" s="126"/>
      <c r="K13099" s="1"/>
      <c r="L13099" s="1"/>
      <c r="M13099" s="1"/>
      <c r="N13099" s="1"/>
      <c r="O13099" s="1"/>
    </row>
    <row r="13100" ht="15.75" customHeight="1">
      <c r="A13100" s="36"/>
      <c r="B13100" s="36"/>
      <c r="C13100" s="54"/>
      <c r="D13100" s="1"/>
      <c r="E13100" s="36"/>
      <c r="F13100" s="36"/>
      <c r="G13100" s="36"/>
      <c r="H13100" s="36"/>
      <c r="I13100" s="36"/>
      <c r="J13100" s="126"/>
      <c r="K13100" s="1"/>
      <c r="L13100" s="1"/>
      <c r="M13100" s="1"/>
      <c r="N13100" s="1"/>
      <c r="O13100" s="1"/>
    </row>
    <row r="13101" ht="15.75" customHeight="1">
      <c r="A13101" s="51" t="str">
        <f>A13051</f>
        <v>Year 7 Baseline Assessment Feedback</v>
      </c>
      <c r="B13101" s="36"/>
      <c r="C13101" s="54"/>
      <c r="D13101" s="1"/>
      <c r="E13101" s="36"/>
      <c r="F13101" s="36"/>
      <c r="G13101" s="36"/>
      <c r="H13101" s="36"/>
      <c r="I13101" s="36"/>
      <c r="J13101" s="150">
        <f>J13051+1</f>
        <v>279</v>
      </c>
      <c r="K13101" s="1"/>
      <c r="L13101" s="1"/>
      <c r="M13101" s="1"/>
      <c r="N13101" s="1"/>
      <c r="O13101" s="1"/>
    </row>
    <row r="13102" ht="15.75" customHeight="1">
      <c r="A13102" s="54" t="s">
        <v>104</v>
      </c>
      <c r="B13102" s="54" t="str">
        <f>$B$2</f>
        <v>Year 7 Baseline Assessment</v>
      </c>
      <c r="C13102" s="54"/>
      <c r="D13102" s="1"/>
      <c r="E13102" s="36"/>
      <c r="F13102" s="36"/>
      <c r="G13102" s="36"/>
      <c r="H13102" s="36"/>
      <c r="I13102" s="36"/>
      <c r="J13102" s="36" t="str">
        <f>CONCATENATE("Marksheet!$B$",J13101)</f>
        <v>Marksheet!$B$279</v>
      </c>
      <c r="K13102" s="1"/>
      <c r="L13102" s="1"/>
      <c r="M13102" s="1"/>
      <c r="N13102" s="1"/>
      <c r="O13102" s="1"/>
    </row>
    <row r="13103" ht="15.75" customHeight="1">
      <c r="A13103" s="54" t="s">
        <v>100</v>
      </c>
      <c r="B13103" s="54" t="str">
        <f>IF(INDIRECT(J13102)="","",INDIRECT(J13102))</f>
        <v/>
      </c>
      <c r="C13103" s="54"/>
      <c r="D13103" s="1"/>
      <c r="E13103" s="36"/>
      <c r="F13103" s="36"/>
      <c r="G13103" s="36"/>
      <c r="H13103" s="36"/>
      <c r="I13103" s="36"/>
      <c r="J13103" s="36" t="str">
        <f>CONCATENATE("Marksheet!$D$",J13101,":$AV$",J13101)</f>
        <v>Marksheet!$D$279:$AV$279</v>
      </c>
      <c r="K13103" s="1"/>
      <c r="L13103" s="1"/>
      <c r="M13103" s="1"/>
      <c r="N13103" s="1"/>
      <c r="O13103" s="1"/>
    </row>
    <row r="13104" ht="15.75" customHeight="1">
      <c r="A13104" s="54" t="s">
        <v>105</v>
      </c>
      <c r="B13104" s="54" t="str">
        <f>INDIRECT(CONCATENATE("Marksheet!$C$",INDIRECT(CONCATENATE("J",ROW()-3))))</f>
        <v/>
      </c>
      <c r="C13104" s="54"/>
      <c r="D13104" s="36"/>
      <c r="E13104" s="36"/>
      <c r="F13104" s="36"/>
      <c r="G13104" s="36"/>
      <c r="H13104" s="36"/>
      <c r="I13104" s="36"/>
      <c r="J13104" s="126"/>
      <c r="K13104" s="1"/>
      <c r="L13104" s="1"/>
      <c r="M13104" s="1"/>
      <c r="N13104" s="1"/>
      <c r="O13104" s="1"/>
    </row>
    <row r="13105" ht="15.75" customHeight="1">
      <c r="A13105" s="54"/>
      <c r="B13105" s="54"/>
      <c r="C13105" s="54"/>
      <c r="D13105" s="36"/>
      <c r="E13105" s="36"/>
      <c r="F13105" s="36"/>
      <c r="G13105" s="36"/>
      <c r="H13105" s="36"/>
      <c r="I13105" s="36"/>
      <c r="J13105" s="126"/>
      <c r="K13105" s="1"/>
      <c r="L13105" s="1"/>
      <c r="M13105" s="1"/>
      <c r="N13105" s="1"/>
      <c r="O13105" s="1"/>
    </row>
    <row r="13106" ht="15.75" customHeight="1">
      <c r="A13106" s="120"/>
      <c r="B13106" s="80" t="s">
        <v>93</v>
      </c>
      <c r="C13106" s="141" t="s">
        <v>94</v>
      </c>
      <c r="D13106" s="128" t="s">
        <v>95</v>
      </c>
      <c r="E13106" s="58"/>
      <c r="F13106" s="59"/>
      <c r="G13106" s="151" t="s">
        <v>106</v>
      </c>
      <c r="H13106" s="130"/>
      <c r="I13106" s="130"/>
      <c r="J13106" s="131"/>
      <c r="K13106" s="1"/>
      <c r="L13106" s="1"/>
      <c r="M13106" s="1"/>
      <c r="N13106" s="1"/>
      <c r="O13106" s="1"/>
    </row>
    <row r="13107" ht="15.75" customHeight="1">
      <c r="A13107" s="36"/>
      <c r="B13107" s="122" t="str">
        <f t="shared" ref="B13107:B13146" si="6526">IF($B12007="","",$B12007)</f>
        <v>1a</v>
      </c>
      <c r="C13107" s="142" t="str">
        <f t="shared" ref="C13107:C13146" si="6527">IF($C12007="","",$C12007)</f>
        <v>Living and non-living things</v>
      </c>
      <c r="D13107" s="36" t="str">
        <f t="array" ref="D13107">IF(INDEX(INDIRECT(J13103),ROW($A$1))="","",INDEX(INDIRECT(J13103),ROW($A$1)))</f>
        <v/>
      </c>
      <c r="E13107" s="36" t="s">
        <v>73</v>
      </c>
      <c r="F13107" s="36">
        <f t="shared" ref="F13107:F13147" si="6528">IF($F12007="","",$F12007)</f>
        <v>2</v>
      </c>
      <c r="G13107" s="143" t="str">
        <f t="shared" ref="G13107:G13146" si="6529">IF($G12457="","",$G12457)</f>
        <v>Substantive</v>
      </c>
      <c r="H13107" s="36"/>
      <c r="I13107" s="36"/>
      <c r="J13107" s="126"/>
      <c r="K13107" s="1"/>
      <c r="L13107" s="1"/>
      <c r="M13107" s="1"/>
      <c r="N13107" s="1"/>
      <c r="O13107" s="1"/>
    </row>
    <row r="13108" ht="15.75" customHeight="1">
      <c r="A13108" s="36"/>
      <c r="B13108" s="35" t="str">
        <f t="shared" si="6526"/>
        <v>1b</v>
      </c>
      <c r="C13108" s="144" t="str">
        <f t="shared" si="6527"/>
        <v>Measurement</v>
      </c>
      <c r="D13108" s="36" t="str">
        <f t="array" ref="D13108">IF(INDEX(INDIRECT(J13103),ROW($A$2))="","",INDEX(INDIRECT(J13103),ROW($A$2)))</f>
        <v/>
      </c>
      <c r="E13108" s="36" t="s">
        <v>73</v>
      </c>
      <c r="F13108" s="36">
        <f t="shared" si="6528"/>
        <v>1</v>
      </c>
      <c r="G13108" s="145" t="str">
        <f t="shared" si="6529"/>
        <v>Disciplinary</v>
      </c>
      <c r="H13108" s="36"/>
      <c r="I13108" s="36"/>
      <c r="J13108" s="126"/>
      <c r="K13108" s="1"/>
      <c r="L13108" s="1"/>
      <c r="M13108" s="1"/>
      <c r="N13108" s="1"/>
      <c r="O13108" s="1"/>
    </row>
    <row r="13109" ht="15.75" customHeight="1">
      <c r="A13109" s="36"/>
      <c r="B13109" s="35" t="str">
        <f t="shared" si="6526"/>
        <v>1c</v>
      </c>
      <c r="C13109" s="144" t="str">
        <f t="shared" si="6527"/>
        <v>Tables</v>
      </c>
      <c r="D13109" s="36" t="str">
        <f t="array" ref="D13109">IF(INDEX(INDIRECT(J13103),ROW($A$3))="","",INDEX(INDIRECT(J13103),ROW($A$3)))</f>
        <v/>
      </c>
      <c r="E13109" s="36" t="s">
        <v>73</v>
      </c>
      <c r="F13109" s="36">
        <f t="shared" si="6528"/>
        <v>1</v>
      </c>
      <c r="G13109" s="145" t="str">
        <f t="shared" si="6529"/>
        <v>Disciplinary</v>
      </c>
      <c r="H13109" s="36"/>
      <c r="I13109" s="36"/>
      <c r="J13109" s="126"/>
      <c r="K13109" s="1"/>
      <c r="L13109" s="1"/>
      <c r="M13109" s="1"/>
      <c r="N13109" s="1"/>
      <c r="O13109" s="1"/>
    </row>
    <row r="13110" ht="15.75" customHeight="1">
      <c r="A13110" s="36"/>
      <c r="B13110" s="35" t="str">
        <f t="shared" si="6526"/>
        <v>1d</v>
      </c>
      <c r="C13110" s="144" t="str">
        <f t="shared" si="6527"/>
        <v>Plants</v>
      </c>
      <c r="D13110" s="36" t="str">
        <f t="array" ref="D13110">IF(INDEX(INDIRECT(J13103),ROW($A$4))="","",INDEX(INDIRECT(J13103),ROW($A$4)))</f>
        <v/>
      </c>
      <c r="E13110" s="36" t="s">
        <v>73</v>
      </c>
      <c r="F13110" s="36">
        <f t="shared" si="6528"/>
        <v>1</v>
      </c>
      <c r="G13110" s="145" t="str">
        <f t="shared" si="6529"/>
        <v>Substantive</v>
      </c>
      <c r="H13110" s="36"/>
      <c r="I13110" s="36"/>
      <c r="J13110" s="126"/>
      <c r="K13110" s="1"/>
      <c r="L13110" s="1"/>
      <c r="M13110" s="1"/>
      <c r="N13110" s="1"/>
      <c r="O13110" s="1"/>
    </row>
    <row r="13111" ht="15.75" customHeight="1">
      <c r="A13111" s="36"/>
      <c r="B13111" s="35" t="str">
        <f t="shared" si="6526"/>
        <v>1e</v>
      </c>
      <c r="C13111" s="144" t="str">
        <f t="shared" si="6527"/>
        <v>Food chains</v>
      </c>
      <c r="D13111" s="36" t="str">
        <f t="array" ref="D13111">IF(INDEX(INDIRECT(J13103),ROW($A$5))="","",INDEX(INDIRECT(J13103),ROW($A$5)))</f>
        <v/>
      </c>
      <c r="E13111" s="36" t="s">
        <v>73</v>
      </c>
      <c r="F13111" s="36">
        <f t="shared" si="6528"/>
        <v>2</v>
      </c>
      <c r="G13111" s="145" t="str">
        <f t="shared" si="6529"/>
        <v>Substantive</v>
      </c>
      <c r="H13111" s="36"/>
      <c r="I13111" s="36"/>
      <c r="J13111" s="126"/>
      <c r="K13111" s="1"/>
      <c r="L13111" s="1"/>
      <c r="M13111" s="1"/>
      <c r="N13111" s="1"/>
      <c r="O13111" s="1"/>
    </row>
    <row r="13112" ht="15.75" customHeight="1">
      <c r="A13112" s="36"/>
      <c r="B13112" s="35" t="str">
        <f t="shared" si="6526"/>
        <v>2a</v>
      </c>
      <c r="C13112" s="144" t="str">
        <f t="shared" si="6527"/>
        <v>States of matter</v>
      </c>
      <c r="D13112" s="36" t="str">
        <f t="array" ref="D13112">IF(INDEX(INDIRECT(J13103),ROW($A$6))="","",INDEX(INDIRECT(J13103),ROW($A$6)))</f>
        <v/>
      </c>
      <c r="E13112" s="36" t="s">
        <v>73</v>
      </c>
      <c r="F13112" s="36">
        <f t="shared" si="6528"/>
        <v>1</v>
      </c>
      <c r="G13112" s="145" t="str">
        <f t="shared" si="6529"/>
        <v>Substantive</v>
      </c>
      <c r="H13112" s="36"/>
      <c r="I13112" s="36"/>
      <c r="J13112" s="126"/>
      <c r="K13112" s="1"/>
      <c r="L13112" s="1"/>
      <c r="M13112" s="1"/>
      <c r="N13112" s="1"/>
      <c r="O13112" s="1"/>
    </row>
    <row r="13113" ht="15.75" customHeight="1">
      <c r="A13113" s="36"/>
      <c r="B13113" s="35" t="str">
        <f t="shared" si="6526"/>
        <v>2b</v>
      </c>
      <c r="C13113" s="144" t="str">
        <f t="shared" si="6527"/>
        <v>Graphs</v>
      </c>
      <c r="D13113" s="36" t="str">
        <f t="array" ref="D13113">IF(INDEX(INDIRECT(J13103),ROW($A$7))="","",INDEX(INDIRECT(J13103),ROW($A$7)))</f>
        <v/>
      </c>
      <c r="E13113" s="36" t="s">
        <v>73</v>
      </c>
      <c r="F13113" s="36">
        <f t="shared" si="6528"/>
        <v>1</v>
      </c>
      <c r="G13113" s="148" t="str">
        <f t="shared" si="6529"/>
        <v>Disciplinary</v>
      </c>
      <c r="H13113" s="36"/>
      <c r="I13113" s="36"/>
      <c r="J13113" s="126"/>
      <c r="K13113" s="1"/>
      <c r="L13113" s="1"/>
      <c r="M13113" s="1"/>
      <c r="N13113" s="1"/>
      <c r="O13113" s="1"/>
    </row>
    <row r="13114" ht="15.75" customHeight="1">
      <c r="A13114" s="36"/>
      <c r="B13114" s="35" t="str">
        <f t="shared" si="6526"/>
        <v>2c</v>
      </c>
      <c r="C13114" s="144" t="str">
        <f t="shared" si="6527"/>
        <v>Plants</v>
      </c>
      <c r="D13114" s="36" t="str">
        <f t="array" ref="D13114">IF(INDEX(INDIRECT(J13103),ROW($A$8))="","",INDEX(INDIRECT(J13103),ROW($A$8)))</f>
        <v/>
      </c>
      <c r="E13114" s="36" t="s">
        <v>73</v>
      </c>
      <c r="F13114" s="36">
        <f t="shared" si="6528"/>
        <v>1</v>
      </c>
      <c r="G13114" s="145" t="str">
        <f t="shared" si="6529"/>
        <v>Substantive</v>
      </c>
      <c r="H13114" s="36"/>
      <c r="I13114" s="36"/>
      <c r="J13114" s="126"/>
      <c r="K13114" s="1"/>
      <c r="L13114" s="1"/>
      <c r="M13114" s="1"/>
      <c r="N13114" s="1"/>
      <c r="O13114" s="1"/>
    </row>
    <row r="13115" ht="15.75" customHeight="1">
      <c r="A13115" s="36"/>
      <c r="B13115" s="35" t="str">
        <f t="shared" si="6526"/>
        <v>3a</v>
      </c>
      <c r="C13115" s="144" t="str">
        <f t="shared" si="6527"/>
        <v>Reversible and non-reversible changes</v>
      </c>
      <c r="D13115" s="36" t="str">
        <f t="array" ref="D13115">IF(INDEX(INDIRECT(J13103),ROW($A$9))="","",INDEX(INDIRECT(J13103),ROW($A$9)))</f>
        <v/>
      </c>
      <c r="E13115" s="36" t="s">
        <v>73</v>
      </c>
      <c r="F13115" s="36">
        <f t="shared" si="6528"/>
        <v>2</v>
      </c>
      <c r="G13115" s="145" t="str">
        <f t="shared" si="6529"/>
        <v>Substantive</v>
      </c>
      <c r="H13115" s="36"/>
      <c r="I13115" s="36"/>
      <c r="J13115" s="126"/>
      <c r="K13115" s="1"/>
      <c r="L13115" s="1"/>
      <c r="M13115" s="1"/>
      <c r="N13115" s="1"/>
      <c r="O13115" s="1"/>
    </row>
    <row r="13116" ht="15.75" customHeight="1">
      <c r="A13116" s="36"/>
      <c r="B13116" s="35" t="str">
        <f t="shared" si="6526"/>
        <v>3b</v>
      </c>
      <c r="C13116" s="144" t="str">
        <f t="shared" si="6527"/>
        <v>Units</v>
      </c>
      <c r="D13116" s="36" t="str">
        <f t="array" ref="D13116">IF(INDEX(INDIRECT(J13103),ROW($A$10))="","",INDEX(INDIRECT(J13103),ROW($A$10)))</f>
        <v/>
      </c>
      <c r="E13116" s="36" t="s">
        <v>73</v>
      </c>
      <c r="F13116" s="36">
        <f t="shared" si="6528"/>
        <v>1</v>
      </c>
      <c r="G13116" s="145" t="str">
        <f t="shared" si="6529"/>
        <v>Disciplinary</v>
      </c>
      <c r="H13116" s="36"/>
      <c r="I13116" s="36"/>
      <c r="J13116" s="126"/>
      <c r="K13116" s="1"/>
      <c r="L13116" s="1"/>
      <c r="M13116" s="1"/>
      <c r="N13116" s="1"/>
      <c r="O13116" s="1"/>
    </row>
    <row r="13117" ht="15.75" customHeight="1">
      <c r="A13117" s="36"/>
      <c r="B13117" s="35" t="str">
        <f t="shared" si="6526"/>
        <v>3c</v>
      </c>
      <c r="C13117" s="144" t="str">
        <f t="shared" si="6527"/>
        <v>Hazards, risks and precautions</v>
      </c>
      <c r="D13117" s="36" t="str">
        <f t="array" ref="D13117">IF(INDEX(INDIRECT(J13103),ROW($A$11))="","",INDEX(INDIRECT(J13103),ROW($A$11)))</f>
        <v/>
      </c>
      <c r="E13117" s="36" t="s">
        <v>73</v>
      </c>
      <c r="F13117" s="36">
        <f t="shared" si="6528"/>
        <v>1</v>
      </c>
      <c r="G13117" s="149" t="str">
        <f t="shared" si="6529"/>
        <v>Disciplinary</v>
      </c>
      <c r="H13117" s="36"/>
      <c r="I13117" s="36"/>
      <c r="J13117" s="126"/>
      <c r="K13117" s="1"/>
      <c r="L13117" s="1"/>
      <c r="M13117" s="1"/>
      <c r="N13117" s="1"/>
      <c r="O13117" s="1"/>
    </row>
    <row r="13118" ht="15.75" customHeight="1">
      <c r="A13118" s="36"/>
      <c r="B13118" s="35" t="str">
        <f t="shared" si="6526"/>
        <v>3d</v>
      </c>
      <c r="C13118" s="144" t="str">
        <f t="shared" si="6527"/>
        <v>States of matter</v>
      </c>
      <c r="D13118" s="36" t="str">
        <f t="array" ref="D13118">IF(INDEX(INDIRECT(J13103),ROW($A$12))="","",INDEX(INDIRECT(J13103),ROW($A$12)))</f>
        <v/>
      </c>
      <c r="E13118" s="36" t="s">
        <v>73</v>
      </c>
      <c r="F13118" s="36">
        <f t="shared" si="6528"/>
        <v>1</v>
      </c>
      <c r="G13118" s="145" t="str">
        <f t="shared" si="6529"/>
        <v>Substantive</v>
      </c>
      <c r="H13118" s="36"/>
      <c r="I13118" s="36"/>
      <c r="J13118" s="126"/>
      <c r="K13118" s="1"/>
      <c r="L13118" s="1"/>
      <c r="M13118" s="1"/>
      <c r="N13118" s="1"/>
      <c r="O13118" s="1"/>
    </row>
    <row r="13119" ht="15.75" customHeight="1">
      <c r="A13119" s="36"/>
      <c r="B13119" s="35" t="str">
        <f t="shared" si="6526"/>
        <v>3e</v>
      </c>
      <c r="C13119" s="144" t="str">
        <f t="shared" si="6527"/>
        <v>Reversible and non-reversible changes</v>
      </c>
      <c r="D13119" s="36" t="str">
        <f t="array" ref="D13119">IF(INDEX(INDIRECT(J13103),ROW($A$13))="","",INDEX(INDIRECT(J13103),ROW($A$13)))</f>
        <v/>
      </c>
      <c r="E13119" s="36" t="s">
        <v>73</v>
      </c>
      <c r="F13119" s="36">
        <f t="shared" si="6528"/>
        <v>1</v>
      </c>
      <c r="G13119" s="145" t="str">
        <f t="shared" si="6529"/>
        <v>Substantive</v>
      </c>
      <c r="H13119" s="36"/>
      <c r="I13119" s="36"/>
      <c r="J13119" s="126"/>
      <c r="K13119" s="1"/>
      <c r="L13119" s="1"/>
      <c r="M13119" s="1"/>
      <c r="N13119" s="1"/>
      <c r="O13119" s="1"/>
    </row>
    <row r="13120" ht="15.75" customHeight="1">
      <c r="A13120" s="36"/>
      <c r="B13120" s="35" t="str">
        <f t="shared" si="6526"/>
        <v>4a</v>
      </c>
      <c r="C13120" s="144" t="str">
        <f t="shared" si="6527"/>
        <v>Equipment</v>
      </c>
      <c r="D13120" s="36" t="str">
        <f t="array" ref="D13120">IF(INDEX(INDIRECT(J13103),ROW($A$14))="","",INDEX(INDIRECT(J13103),ROW($A$14)))</f>
        <v/>
      </c>
      <c r="E13120" s="36" t="s">
        <v>73</v>
      </c>
      <c r="F13120" s="36">
        <f t="shared" si="6528"/>
        <v>2</v>
      </c>
      <c r="G13120" s="145" t="str">
        <f t="shared" si="6529"/>
        <v>Disciplinary</v>
      </c>
      <c r="H13120" s="36"/>
      <c r="I13120" s="36"/>
      <c r="J13120" s="126"/>
      <c r="K13120" s="1"/>
      <c r="L13120" s="1"/>
      <c r="M13120" s="1"/>
      <c r="N13120" s="1"/>
      <c r="O13120" s="1"/>
    </row>
    <row r="13121" ht="15.75" customHeight="1">
      <c r="A13121" s="36"/>
      <c r="B13121" s="35" t="str">
        <f t="shared" si="6526"/>
        <v>4b</v>
      </c>
      <c r="C13121" s="144" t="str">
        <f t="shared" si="6527"/>
        <v>Accuracy and precision</v>
      </c>
      <c r="D13121" s="36" t="str">
        <f t="array" ref="D13121">IF(INDEX(INDIRECT(J13103),ROW($A$15))="","",INDEX(INDIRECT(J13103),ROW($A$15)))</f>
        <v/>
      </c>
      <c r="E13121" s="36" t="s">
        <v>73</v>
      </c>
      <c r="F13121" s="36">
        <f t="shared" si="6528"/>
        <v>1</v>
      </c>
      <c r="G13121" s="145" t="str">
        <f t="shared" si="6529"/>
        <v>Disciplinary</v>
      </c>
      <c r="H13121" s="36"/>
      <c r="I13121" s="36"/>
      <c r="J13121" s="126"/>
      <c r="K13121" s="1"/>
      <c r="L13121" s="1"/>
      <c r="M13121" s="1"/>
      <c r="N13121" s="1"/>
      <c r="O13121" s="1"/>
    </row>
    <row r="13122" ht="15.75" customHeight="1">
      <c r="A13122" s="36"/>
      <c r="B13122" s="35" t="str">
        <f t="shared" si="6526"/>
        <v>4c</v>
      </c>
      <c r="C13122" s="144" t="str">
        <f t="shared" si="6527"/>
        <v>Conclusions</v>
      </c>
      <c r="D13122" s="36" t="str">
        <f t="array" ref="D13122">IF(INDEX(INDIRECT(J13103),ROW($A$16))="","",INDEX(INDIRECT(J13103),ROW($A$16)))</f>
        <v/>
      </c>
      <c r="E13122" s="36" t="s">
        <v>73</v>
      </c>
      <c r="F13122" s="36">
        <f t="shared" si="6528"/>
        <v>1</v>
      </c>
      <c r="G13122" s="145" t="str">
        <f t="shared" si="6529"/>
        <v>Disciplinary</v>
      </c>
      <c r="H13122" s="36"/>
      <c r="I13122" s="36"/>
      <c r="J13122" s="126"/>
      <c r="K13122" s="1"/>
      <c r="L13122" s="1"/>
      <c r="M13122" s="1"/>
      <c r="N13122" s="1"/>
      <c r="O13122" s="1"/>
    </row>
    <row r="13123" ht="15.75" customHeight="1">
      <c r="A13123" s="36"/>
      <c r="B13123" s="35" t="str">
        <f t="shared" si="6526"/>
        <v>5a</v>
      </c>
      <c r="C13123" s="144" t="str">
        <f t="shared" si="6527"/>
        <v>Hazards, risks and precautions</v>
      </c>
      <c r="D13123" s="36" t="str">
        <f t="array" ref="D13123">IF(INDEX(INDIRECT(J13103),ROW($A$17))="","",INDEX(INDIRECT(J13103),ROW($A$17)))</f>
        <v/>
      </c>
      <c r="E13123" s="36" t="s">
        <v>73</v>
      </c>
      <c r="F13123" s="36">
        <f t="shared" si="6528"/>
        <v>1</v>
      </c>
      <c r="G13123" s="145" t="str">
        <f t="shared" si="6529"/>
        <v>Disciplinary</v>
      </c>
      <c r="H13123" s="36"/>
      <c r="I13123" s="36"/>
      <c r="J13123" s="126"/>
      <c r="K13123" s="1"/>
      <c r="L13123" s="1"/>
      <c r="M13123" s="1"/>
      <c r="N13123" s="1"/>
      <c r="O13123" s="1"/>
    </row>
    <row r="13124" ht="15.75" customHeight="1">
      <c r="A13124" s="36"/>
      <c r="B13124" s="35" t="str">
        <f t="shared" si="6526"/>
        <v>5b</v>
      </c>
      <c r="C13124" s="144" t="str">
        <f t="shared" si="6527"/>
        <v>Electricity</v>
      </c>
      <c r="D13124" s="36" t="str">
        <f t="array" ref="D13124">IF(INDEX(INDIRECT(J13103),ROW($A$18))="","",INDEX(INDIRECT(J13103),ROW($A$18)))</f>
        <v/>
      </c>
      <c r="E13124" s="36" t="s">
        <v>73</v>
      </c>
      <c r="F13124" s="36">
        <f t="shared" si="6528"/>
        <v>1</v>
      </c>
      <c r="G13124" s="145" t="str">
        <f t="shared" si="6529"/>
        <v>Substantive</v>
      </c>
      <c r="H13124" s="36"/>
      <c r="I13124" s="36"/>
      <c r="J13124" s="126"/>
      <c r="K13124" s="1"/>
      <c r="L13124" s="1"/>
      <c r="M13124" s="1"/>
      <c r="N13124" s="1"/>
      <c r="O13124" s="1"/>
    </row>
    <row r="13125" ht="15.75" customHeight="1">
      <c r="A13125" s="36"/>
      <c r="B13125" s="35" t="str">
        <f t="shared" si="6526"/>
        <v>5c</v>
      </c>
      <c r="C13125" s="144" t="str">
        <f t="shared" si="6527"/>
        <v>Physical properties of materials</v>
      </c>
      <c r="D13125" s="36" t="str">
        <f t="array" ref="D13125">IF(INDEX(INDIRECT(J13103),ROW($A$19))="","",INDEX(INDIRECT(J13103),ROW($A$19)))</f>
        <v/>
      </c>
      <c r="E13125" s="36" t="s">
        <v>73</v>
      </c>
      <c r="F13125" s="36">
        <f t="shared" si="6528"/>
        <v>1</v>
      </c>
      <c r="G13125" s="145" t="str">
        <f t="shared" si="6529"/>
        <v>Substantive</v>
      </c>
      <c r="H13125" s="36"/>
      <c r="I13125" s="36"/>
      <c r="J13125" s="126"/>
      <c r="K13125" s="1"/>
      <c r="L13125" s="1"/>
      <c r="M13125" s="1"/>
      <c r="N13125" s="1"/>
      <c r="O13125" s="1"/>
    </row>
    <row r="13126" ht="15.75" customHeight="1">
      <c r="A13126" s="36"/>
      <c r="B13126" s="35" t="str">
        <f t="shared" si="6526"/>
        <v>5d</v>
      </c>
      <c r="C13126" s="144" t="str">
        <f t="shared" si="6527"/>
        <v>Electricity</v>
      </c>
      <c r="D13126" s="36" t="str">
        <f t="array" ref="D13126">IF(INDEX(INDIRECT(J13103),ROW($A$20))="","",INDEX(INDIRECT(J13103),ROW($A$20)))</f>
        <v/>
      </c>
      <c r="E13126" s="36" t="s">
        <v>73</v>
      </c>
      <c r="F13126" s="36">
        <f t="shared" si="6528"/>
        <v>1</v>
      </c>
      <c r="G13126" s="145" t="str">
        <f t="shared" si="6529"/>
        <v>Substantive</v>
      </c>
      <c r="H13126" s="36"/>
      <c r="I13126" s="36"/>
      <c r="J13126" s="126"/>
      <c r="K13126" s="1"/>
      <c r="L13126" s="1"/>
      <c r="M13126" s="1"/>
      <c r="N13126" s="1"/>
      <c r="O13126" s="1"/>
    </row>
    <row r="13127" ht="15.75" customHeight="1">
      <c r="A13127" s="36"/>
      <c r="B13127" s="35" t="str">
        <f t="shared" si="6526"/>
        <v>6a</v>
      </c>
      <c r="C13127" s="144" t="str">
        <f t="shared" si="6527"/>
        <v>Planning scientific enquiry</v>
      </c>
      <c r="D13127" s="36" t="str">
        <f t="array" ref="D13127">IF(INDEX(INDIRECT(J13103),ROW($A$21))="","",INDEX(INDIRECT(J13103),ROW($A$21)))</f>
        <v/>
      </c>
      <c r="E13127" s="36" t="s">
        <v>73</v>
      </c>
      <c r="F13127" s="36">
        <f t="shared" si="6528"/>
        <v>2</v>
      </c>
      <c r="G13127" s="145" t="str">
        <f t="shared" si="6529"/>
        <v>Disciplinary</v>
      </c>
      <c r="H13127" s="36"/>
      <c r="I13127" s="36"/>
      <c r="J13127" s="126"/>
      <c r="K13127" s="1"/>
      <c r="L13127" s="1"/>
      <c r="M13127" s="1"/>
      <c r="N13127" s="1"/>
      <c r="O13127" s="1"/>
    </row>
    <row r="13128" ht="15.75" customHeight="1">
      <c r="A13128" s="36"/>
      <c r="B13128" s="35" t="str">
        <f t="shared" si="6526"/>
        <v>6b</v>
      </c>
      <c r="C13128" s="144" t="str">
        <f t="shared" si="6527"/>
        <v>Units</v>
      </c>
      <c r="D13128" s="36" t="str">
        <f t="array" ref="D13128">IF(INDEX(INDIRECT(J13103),ROW($A$22))="","",INDEX(INDIRECT(J13103),ROW($A$22)))</f>
        <v/>
      </c>
      <c r="E13128" s="36" t="s">
        <v>73</v>
      </c>
      <c r="F13128" s="36">
        <f t="shared" si="6528"/>
        <v>1</v>
      </c>
      <c r="G13128" s="145" t="str">
        <f t="shared" si="6529"/>
        <v>Disciplinary</v>
      </c>
      <c r="H13128" s="36"/>
      <c r="I13128" s="36"/>
      <c r="J13128" s="126"/>
      <c r="K13128" s="1"/>
      <c r="L13128" s="1"/>
      <c r="M13128" s="1"/>
      <c r="N13128" s="1"/>
      <c r="O13128" s="1"/>
    </row>
    <row r="13129" ht="15.75" customHeight="1">
      <c r="A13129" s="36"/>
      <c r="B13129" s="35" t="str">
        <f t="shared" si="6526"/>
        <v>6c</v>
      </c>
      <c r="C13129" s="144" t="str">
        <f t="shared" si="6527"/>
        <v>Forces</v>
      </c>
      <c r="D13129" s="36" t="str">
        <f t="array" ref="D13129">IF(INDEX(INDIRECT(J13103),ROW($A$23))="","",INDEX(INDIRECT(J13103),ROW($A$23)))</f>
        <v/>
      </c>
      <c r="E13129" s="36" t="s">
        <v>73</v>
      </c>
      <c r="F13129" s="36">
        <f t="shared" si="6528"/>
        <v>1</v>
      </c>
      <c r="G13129" s="148" t="str">
        <f t="shared" si="6529"/>
        <v>Substantive</v>
      </c>
      <c r="H13129" s="36"/>
      <c r="I13129" s="36"/>
      <c r="J13129" s="126"/>
      <c r="K13129" s="1"/>
      <c r="L13129" s="1"/>
      <c r="M13129" s="1"/>
      <c r="N13129" s="1"/>
      <c r="O13129" s="1"/>
    </row>
    <row r="13130" ht="15.75" customHeight="1">
      <c r="A13130" s="36"/>
      <c r="B13130" s="35" t="str">
        <f t="shared" si="6526"/>
        <v>6d</v>
      </c>
      <c r="C13130" s="144" t="str">
        <f t="shared" si="6527"/>
        <v>Tables</v>
      </c>
      <c r="D13130" s="36" t="str">
        <f t="array" ref="D13130">IF(INDEX(INDIRECT(J13103),ROW($A$24))="","",INDEX(INDIRECT(J13103),ROW($A$24)))</f>
        <v/>
      </c>
      <c r="E13130" s="36" t="s">
        <v>73</v>
      </c>
      <c r="F13130" s="36">
        <f t="shared" si="6528"/>
        <v>1</v>
      </c>
      <c r="G13130" s="145" t="str">
        <f t="shared" si="6529"/>
        <v>Disciplinary</v>
      </c>
      <c r="H13130" s="36"/>
      <c r="I13130" s="36"/>
      <c r="J13130" s="126"/>
      <c r="K13130" s="1"/>
      <c r="L13130" s="1"/>
      <c r="M13130" s="1"/>
      <c r="N13130" s="1"/>
      <c r="O13130" s="1"/>
    </row>
    <row r="13131" ht="15.75" customHeight="1">
      <c r="A13131" s="36"/>
      <c r="B13131" s="35" t="str">
        <f t="shared" si="6526"/>
        <v>7a</v>
      </c>
      <c r="C13131" s="144" t="str">
        <f t="shared" si="6527"/>
        <v>Behaviour of light</v>
      </c>
      <c r="D13131" s="36" t="str">
        <f t="array" ref="D13131">IF(INDEX(INDIRECT(J13103),ROW($A$25))="","",INDEX(INDIRECT(J13103),ROW($A$25)))</f>
        <v/>
      </c>
      <c r="E13131" s="36" t="s">
        <v>73</v>
      </c>
      <c r="F13131" s="36">
        <f t="shared" si="6528"/>
        <v>1</v>
      </c>
      <c r="G13131" s="148" t="str">
        <f t="shared" si="6529"/>
        <v>Substantive</v>
      </c>
      <c r="H13131" s="36"/>
      <c r="I13131" s="36"/>
      <c r="J13131" s="126"/>
      <c r="K13131" s="1"/>
      <c r="L13131" s="1"/>
      <c r="M13131" s="1"/>
      <c r="N13131" s="1"/>
      <c r="O13131" s="1"/>
    </row>
    <row r="13132" ht="15.75" customHeight="1">
      <c r="A13132" s="36"/>
      <c r="B13132" s="35" t="str">
        <f t="shared" si="6526"/>
        <v>7b</v>
      </c>
      <c r="C13132" s="144" t="str">
        <f t="shared" si="6527"/>
        <v>Behaviour of light</v>
      </c>
      <c r="D13132" s="36" t="str">
        <f t="array" ref="D13132">IF(INDEX(INDIRECT(J13103),ROW($A$26))="","",INDEX(INDIRECT(J13103),ROW($A$26)))</f>
        <v/>
      </c>
      <c r="E13132" s="36" t="s">
        <v>73</v>
      </c>
      <c r="F13132" s="36">
        <f t="shared" si="6528"/>
        <v>2</v>
      </c>
      <c r="G13132" s="145" t="str">
        <f t="shared" si="6529"/>
        <v>Substantive</v>
      </c>
      <c r="H13132" s="36"/>
      <c r="I13132" s="36"/>
      <c r="J13132" s="126"/>
      <c r="K13132" s="1"/>
      <c r="L13132" s="1"/>
      <c r="M13132" s="1"/>
      <c r="N13132" s="1"/>
      <c r="O13132" s="1"/>
    </row>
    <row r="13133" ht="15.75" customHeight="1">
      <c r="A13133" s="36"/>
      <c r="B13133" s="35" t="str">
        <f t="shared" si="6526"/>
        <v>7c</v>
      </c>
      <c r="C13133" s="144" t="str">
        <f t="shared" si="6527"/>
        <v>Behaviour of light</v>
      </c>
      <c r="D13133" s="36" t="str">
        <f t="array" ref="D13133">IF(INDEX(INDIRECT(J13103),ROW($A$27))="","",INDEX(INDIRECT(J13103),ROW($A$27)))</f>
        <v/>
      </c>
      <c r="E13133" s="36" t="s">
        <v>73</v>
      </c>
      <c r="F13133" s="36">
        <f t="shared" si="6528"/>
        <v>1</v>
      </c>
      <c r="G13133" s="145" t="str">
        <f t="shared" si="6529"/>
        <v>Substantive</v>
      </c>
      <c r="H13133" s="36"/>
      <c r="I13133" s="36"/>
      <c r="J13133" s="126"/>
      <c r="K13133" s="1"/>
      <c r="L13133" s="1"/>
      <c r="M13133" s="1"/>
      <c r="N13133" s="1"/>
      <c r="O13133" s="1"/>
    </row>
    <row r="13134" ht="15.75" customHeight="1">
      <c r="A13134" s="36"/>
      <c r="B13134" s="35" t="str">
        <f t="shared" si="6526"/>
        <v>7d</v>
      </c>
      <c r="C13134" s="144" t="str">
        <f t="shared" si="6527"/>
        <v>Conclusions</v>
      </c>
      <c r="D13134" s="36" t="str">
        <f t="array" ref="D13134">IF(INDEX(INDIRECT(J13103),ROW($A$28))="","",INDEX(INDIRECT(J13103),ROW($A$28)))</f>
        <v/>
      </c>
      <c r="E13134" s="36" t="s">
        <v>73</v>
      </c>
      <c r="F13134" s="36">
        <f t="shared" si="6528"/>
        <v>1</v>
      </c>
      <c r="G13134" s="145" t="str">
        <f t="shared" si="6529"/>
        <v>Disciplinary</v>
      </c>
      <c r="H13134" s="36"/>
      <c r="I13134" s="36"/>
      <c r="J13134" s="126"/>
      <c r="K13134" s="1"/>
      <c r="L13134" s="1"/>
      <c r="M13134" s="1"/>
      <c r="N13134" s="1"/>
      <c r="O13134" s="1"/>
    </row>
    <row r="13135" ht="15.75" customHeight="1">
      <c r="A13135" s="36"/>
      <c r="B13135" s="35" t="str">
        <f t="shared" si="6526"/>
        <v>8a</v>
      </c>
      <c r="C13135" s="144" t="str">
        <f t="shared" si="6527"/>
        <v>Measurement</v>
      </c>
      <c r="D13135" s="36" t="str">
        <f t="array" ref="D13135">IF(INDEX(INDIRECT(J13103),ROW($A$29))="","",INDEX(INDIRECT(J13103),ROW($A$29)))</f>
        <v/>
      </c>
      <c r="E13135" s="36" t="s">
        <v>73</v>
      </c>
      <c r="F13135" s="36">
        <f t="shared" si="6528"/>
        <v>1</v>
      </c>
      <c r="G13135" s="145" t="str">
        <f t="shared" si="6529"/>
        <v>Disciplinary</v>
      </c>
      <c r="H13135" s="36"/>
      <c r="I13135" s="36"/>
      <c r="J13135" s="126"/>
      <c r="K13135" s="1"/>
      <c r="L13135" s="1"/>
      <c r="M13135" s="1"/>
      <c r="N13135" s="1"/>
      <c r="O13135" s="1"/>
    </row>
    <row r="13136" ht="15.75" customHeight="1">
      <c r="A13136" s="36"/>
      <c r="B13136" s="35" t="str">
        <f t="shared" si="6526"/>
        <v>8b</v>
      </c>
      <c r="C13136" s="144" t="str">
        <f t="shared" si="6527"/>
        <v>States of matter</v>
      </c>
      <c r="D13136" s="36" t="str">
        <f t="array" ref="D13136">IF(INDEX(INDIRECT(J13103),ROW($A$30))="","",INDEX(INDIRECT(J13103),ROW($A$30)))</f>
        <v/>
      </c>
      <c r="E13136" s="36" t="s">
        <v>73</v>
      </c>
      <c r="F13136" s="36">
        <f t="shared" si="6528"/>
        <v>1</v>
      </c>
      <c r="G13136" s="145" t="str">
        <f t="shared" si="6529"/>
        <v>Substantive</v>
      </c>
      <c r="H13136" s="36"/>
      <c r="I13136" s="36"/>
      <c r="J13136" s="126"/>
      <c r="K13136" s="1"/>
      <c r="L13136" s="1"/>
      <c r="M13136" s="1"/>
      <c r="N13136" s="1"/>
      <c r="O13136" s="1"/>
    </row>
    <row r="13137" ht="15.75" customHeight="1">
      <c r="A13137" s="36"/>
      <c r="B13137" s="35" t="str">
        <f t="shared" si="6526"/>
        <v>8c</v>
      </c>
      <c r="C13137" s="144" t="str">
        <f t="shared" si="6527"/>
        <v>Accuracy and precision</v>
      </c>
      <c r="D13137" s="36" t="str">
        <f t="array" ref="D13137">IF(INDEX(INDIRECT(J13103),ROW($A$31))="","",INDEX(INDIRECT(J13103),ROW($A$31)))</f>
        <v/>
      </c>
      <c r="E13137" s="36" t="s">
        <v>73</v>
      </c>
      <c r="F13137" s="36">
        <f t="shared" si="6528"/>
        <v>1</v>
      </c>
      <c r="G13137" s="145" t="str">
        <f t="shared" si="6529"/>
        <v>Disciplinary</v>
      </c>
      <c r="H13137" s="36"/>
      <c r="I13137" s="36"/>
      <c r="J13137" s="126"/>
      <c r="K13137" s="1"/>
      <c r="L13137" s="1"/>
      <c r="M13137" s="1"/>
      <c r="N13137" s="1"/>
      <c r="O13137" s="1"/>
    </row>
    <row r="13138" ht="15.75" customHeight="1">
      <c r="A13138" s="36"/>
      <c r="B13138" s="35" t="str">
        <f t="shared" si="6526"/>
        <v>9a</v>
      </c>
      <c r="C13138" s="144" t="str">
        <f t="shared" si="6527"/>
        <v>Planning scientific enquiry</v>
      </c>
      <c r="D13138" s="36" t="str">
        <f t="array" ref="D13138">IF(INDEX(INDIRECT(J13103),ROW($A$32))="","",INDEX(INDIRECT(J13103),ROW($A$32)))</f>
        <v/>
      </c>
      <c r="E13138" s="36" t="s">
        <v>73</v>
      </c>
      <c r="F13138" s="36">
        <f t="shared" si="6528"/>
        <v>2</v>
      </c>
      <c r="G13138" s="145" t="str">
        <f t="shared" si="6529"/>
        <v>Disciplinary</v>
      </c>
      <c r="H13138" s="36"/>
      <c r="I13138" s="36"/>
      <c r="J13138" s="126"/>
      <c r="K13138" s="1"/>
      <c r="L13138" s="1"/>
      <c r="M13138" s="1"/>
      <c r="N13138" s="1"/>
      <c r="O13138" s="1"/>
    </row>
    <row r="13139" ht="15.75" customHeight="1">
      <c r="A13139" s="36"/>
      <c r="B13139" s="35" t="str">
        <f t="shared" si="6526"/>
        <v>9b</v>
      </c>
      <c r="C13139" s="144" t="str">
        <f t="shared" si="6527"/>
        <v>Forces</v>
      </c>
      <c r="D13139" s="36" t="str">
        <f t="array" ref="D13139">IF(INDEX(INDIRECT(J13103),ROW($A$33))="","",INDEX(INDIRECT(J13103),ROW($A$33)))</f>
        <v/>
      </c>
      <c r="E13139" s="36" t="s">
        <v>73</v>
      </c>
      <c r="F13139" s="36">
        <f t="shared" si="6528"/>
        <v>2</v>
      </c>
      <c r="G13139" s="148" t="str">
        <f t="shared" si="6529"/>
        <v>Substantive</v>
      </c>
      <c r="H13139" s="36"/>
      <c r="I13139" s="36"/>
      <c r="J13139" s="126"/>
      <c r="K13139" s="1"/>
      <c r="L13139" s="1"/>
      <c r="M13139" s="1"/>
      <c r="N13139" s="1"/>
      <c r="O13139" s="1"/>
    </row>
    <row r="13140" ht="15.75" customHeight="1">
      <c r="A13140" s="36"/>
      <c r="B13140" s="35" t="str">
        <f t="shared" si="6526"/>
        <v>9c</v>
      </c>
      <c r="C13140" s="144" t="str">
        <f t="shared" si="6527"/>
        <v>Repeatability</v>
      </c>
      <c r="D13140" s="36" t="str">
        <f t="array" ref="D13140">IF(INDEX(INDIRECT(J13103),ROW($A$34))="","",INDEX(INDIRECT(J13103),ROW($A$34)))</f>
        <v/>
      </c>
      <c r="E13140" s="36" t="s">
        <v>73</v>
      </c>
      <c r="F13140" s="36">
        <f t="shared" si="6528"/>
        <v>1</v>
      </c>
      <c r="G13140" s="145" t="str">
        <f t="shared" si="6529"/>
        <v>Disciplinary</v>
      </c>
      <c r="H13140" s="36"/>
      <c r="I13140" s="36"/>
      <c r="J13140" s="126"/>
      <c r="K13140" s="1"/>
      <c r="L13140" s="1"/>
      <c r="M13140" s="1"/>
      <c r="N13140" s="1"/>
      <c r="O13140" s="1"/>
    </row>
    <row r="13141" ht="15.75" customHeight="1">
      <c r="A13141" s="36"/>
      <c r="B13141" s="35" t="str">
        <f t="shared" si="6526"/>
        <v>9d</v>
      </c>
      <c r="C13141" s="144" t="str">
        <f t="shared" si="6527"/>
        <v>Graphs</v>
      </c>
      <c r="D13141" s="36" t="str">
        <f t="array" ref="D13141">IF(INDEX(INDIRECT(J13103),ROW($A$35))="","",INDEX(INDIRECT(J13103),ROW($A$35)))</f>
        <v/>
      </c>
      <c r="E13141" s="36" t="s">
        <v>73</v>
      </c>
      <c r="F13141" s="36">
        <f t="shared" si="6528"/>
        <v>1</v>
      </c>
      <c r="G13141" s="145" t="str">
        <f t="shared" si="6529"/>
        <v>Disciplinary</v>
      </c>
      <c r="H13141" s="36"/>
      <c r="I13141" s="36"/>
      <c r="J13141" s="126"/>
      <c r="K13141" s="1"/>
      <c r="L13141" s="1"/>
      <c r="M13141" s="1"/>
      <c r="N13141" s="1"/>
      <c r="O13141" s="1"/>
    </row>
    <row r="13142" ht="15.75" customHeight="1">
      <c r="A13142" s="36"/>
      <c r="B13142" s="35" t="str">
        <f t="shared" si="6526"/>
        <v>10a</v>
      </c>
      <c r="C13142" s="144" t="str">
        <f t="shared" si="6527"/>
        <v>Physical properties of materials</v>
      </c>
      <c r="D13142" s="36" t="str">
        <f t="array" ref="D13142">IF(INDEX(INDIRECT(J13103),ROW($A$36))="","",INDEX(INDIRECT(J13103),ROW($A$36)))</f>
        <v/>
      </c>
      <c r="E13142" s="36" t="s">
        <v>73</v>
      </c>
      <c r="F13142" s="36">
        <f t="shared" si="6528"/>
        <v>1</v>
      </c>
      <c r="G13142" s="145" t="str">
        <f t="shared" si="6529"/>
        <v>Substantive</v>
      </c>
      <c r="H13142" s="36"/>
      <c r="I13142" s="36"/>
      <c r="J13142" s="126"/>
      <c r="K13142" s="1"/>
      <c r="L13142" s="1"/>
      <c r="M13142" s="1"/>
      <c r="N13142" s="1"/>
      <c r="O13142" s="1"/>
    </row>
    <row r="13143" ht="15.75" customHeight="1">
      <c r="A13143" s="36"/>
      <c r="B13143" s="35" t="str">
        <f t="shared" si="6526"/>
        <v>10b</v>
      </c>
      <c r="C13143" s="144" t="str">
        <f t="shared" si="6527"/>
        <v>Physical properties of materials</v>
      </c>
      <c r="D13143" s="36" t="str">
        <f t="array" ref="D13143">IF(INDEX(INDIRECT(J13103),ROW($A$37))="","",INDEX(INDIRECT(J13103),ROW($A$37)))</f>
        <v/>
      </c>
      <c r="E13143" s="36" t="s">
        <v>73</v>
      </c>
      <c r="F13143" s="36">
        <f t="shared" si="6528"/>
        <v>1</v>
      </c>
      <c r="G13143" s="145" t="str">
        <f t="shared" si="6529"/>
        <v>Substantive</v>
      </c>
      <c r="H13143" s="36"/>
      <c r="I13143" s="36"/>
      <c r="J13143" s="126"/>
      <c r="K13143" s="1"/>
      <c r="L13143" s="1"/>
      <c r="M13143" s="1"/>
      <c r="N13143" s="1"/>
      <c r="O13143" s="1"/>
    </row>
    <row r="13144" ht="15.75" customHeight="1">
      <c r="A13144" s="36"/>
      <c r="B13144" s="35" t="str">
        <f t="shared" si="6526"/>
        <v>10c</v>
      </c>
      <c r="C13144" s="144" t="str">
        <f t="shared" si="6527"/>
        <v>Graphs</v>
      </c>
      <c r="D13144" s="36" t="str">
        <f t="array" ref="D13144">IF(INDEX(INDIRECT(J13103),ROW($A$38))="","",INDEX(INDIRECT(J13103),ROW($A$38)))</f>
        <v/>
      </c>
      <c r="E13144" s="36" t="s">
        <v>73</v>
      </c>
      <c r="F13144" s="36">
        <f t="shared" si="6528"/>
        <v>1</v>
      </c>
      <c r="G13144" s="145" t="str">
        <f t="shared" si="6529"/>
        <v>Disciplinary</v>
      </c>
      <c r="H13144" s="36"/>
      <c r="I13144" s="36"/>
      <c r="J13144" s="126"/>
      <c r="K13144" s="1"/>
      <c r="L13144" s="1"/>
      <c r="M13144" s="1"/>
      <c r="N13144" s="1"/>
      <c r="O13144" s="1"/>
    </row>
    <row r="13145" ht="15.75" customHeight="1">
      <c r="A13145" s="36"/>
      <c r="B13145" s="35" t="str">
        <f t="shared" si="6526"/>
        <v>11a</v>
      </c>
      <c r="C13145" s="144" t="str">
        <f t="shared" si="6527"/>
        <v>Repeatability</v>
      </c>
      <c r="D13145" s="36" t="str">
        <f t="array" ref="D13145">IF(INDEX(INDIRECT(J13103),ROW($A$39))="","",INDEX(INDIRECT(J13103),ROW($A$39)))</f>
        <v/>
      </c>
      <c r="E13145" s="36" t="s">
        <v>73</v>
      </c>
      <c r="F13145" s="36">
        <f t="shared" si="6528"/>
        <v>1</v>
      </c>
      <c r="G13145" s="145" t="str">
        <f t="shared" si="6529"/>
        <v>Disciplinary</v>
      </c>
      <c r="H13145" s="36"/>
      <c r="I13145" s="36"/>
      <c r="J13145" s="126"/>
      <c r="K13145" s="1"/>
      <c r="L13145" s="1"/>
      <c r="M13145" s="1"/>
      <c r="N13145" s="1"/>
      <c r="O13145" s="1"/>
    </row>
    <row r="13146" ht="15.75" customHeight="1">
      <c r="A13146" s="36"/>
      <c r="B13146" s="35" t="str">
        <f t="shared" si="6526"/>
        <v>11b</v>
      </c>
      <c r="C13146" s="144" t="str">
        <f t="shared" si="6527"/>
        <v>Plants</v>
      </c>
      <c r="D13146" s="36" t="str">
        <f t="array" ref="D13146">IF(INDEX(INDIRECT(J13103),ROW($A$40))="","",INDEX(INDIRECT(J13103),ROW($A$40)))</f>
        <v/>
      </c>
      <c r="E13146" s="36" t="s">
        <v>73</v>
      </c>
      <c r="F13146" s="36">
        <f t="shared" si="6528"/>
        <v>1</v>
      </c>
      <c r="G13146" s="145" t="str">
        <f t="shared" si="6529"/>
        <v>Substantive</v>
      </c>
      <c r="H13146" s="36"/>
      <c r="I13146" s="36"/>
      <c r="J13146" s="126"/>
      <c r="K13146" s="1"/>
      <c r="L13146" s="1"/>
      <c r="M13146" s="1"/>
      <c r="N13146" s="1"/>
      <c r="O13146" s="1"/>
    </row>
    <row r="13147" ht="15.75" customHeight="1">
      <c r="A13147" s="36"/>
      <c r="B13147" s="123" t="str">
        <f t="shared" ref="B13147:C13147" si="6530">B13097</f>
        <v>11c</v>
      </c>
      <c r="C13147" s="146" t="str">
        <f t="shared" si="6530"/>
        <v>Conclusions</v>
      </c>
      <c r="D13147" s="36" t="str">
        <f t="array" ref="D13147">IF(INDEX(INDIRECT(J13103),ROW($A$41))="","",INDEX(INDIRECT(J13103),ROW($A$41)))</f>
        <v/>
      </c>
      <c r="E13147" s="36" t="s">
        <v>73</v>
      </c>
      <c r="F13147" s="36">
        <f t="shared" si="6528"/>
        <v>2</v>
      </c>
      <c r="G13147" s="147" t="str">
        <f>IF($G12997="","",$G12997)</f>
        <v>Disciplinary</v>
      </c>
      <c r="H13147" s="36"/>
      <c r="I13147" s="36"/>
      <c r="J13147" s="126"/>
      <c r="K13147" s="1"/>
      <c r="L13147" s="1"/>
      <c r="M13147" s="1"/>
      <c r="N13147" s="1"/>
      <c r="O13147" s="1"/>
    </row>
    <row r="13148" ht="15.75" customHeight="1">
      <c r="A13148" s="36"/>
      <c r="B13148" s="36"/>
      <c r="C13148" s="124" t="s">
        <v>67</v>
      </c>
      <c r="D13148" s="116">
        <f>SUM(D13107:D13147)</f>
        <v>0</v>
      </c>
      <c r="E13148" s="70" t="s">
        <v>73</v>
      </c>
      <c r="F13148" s="71">
        <f>SUM(F13107:F13147)</f>
        <v>50</v>
      </c>
      <c r="G13148" s="36"/>
      <c r="H13148" s="36"/>
      <c r="I13148" s="36"/>
      <c r="J13148" s="126"/>
      <c r="K13148" s="1"/>
      <c r="L13148" s="1"/>
      <c r="M13148" s="1"/>
      <c r="N13148" s="1"/>
      <c r="O13148" s="1"/>
    </row>
    <row r="13149" ht="15.75" customHeight="1">
      <c r="A13149" s="36"/>
      <c r="B13149" s="36"/>
      <c r="C13149" s="54"/>
      <c r="D13149" s="36"/>
      <c r="E13149" s="36"/>
      <c r="F13149" s="36"/>
      <c r="G13149" s="36"/>
      <c r="H13149" s="36"/>
      <c r="I13149" s="36"/>
      <c r="J13149" s="126"/>
      <c r="K13149" s="1"/>
      <c r="L13149" s="1"/>
      <c r="M13149" s="1"/>
      <c r="N13149" s="1"/>
      <c r="O13149" s="1"/>
    </row>
    <row r="13150" ht="15.75" customHeight="1">
      <c r="A13150" s="36"/>
      <c r="B13150" s="36"/>
      <c r="C13150" s="54"/>
      <c r="D13150" s="1"/>
      <c r="E13150" s="36"/>
      <c r="F13150" s="36"/>
      <c r="G13150" s="36"/>
      <c r="H13150" s="36"/>
      <c r="I13150" s="36"/>
      <c r="J13150" s="126"/>
      <c r="K13150" s="1"/>
      <c r="L13150" s="1"/>
      <c r="M13150" s="1"/>
      <c r="N13150" s="1"/>
      <c r="O13150" s="1"/>
    </row>
    <row r="13151" ht="15.75" customHeight="1">
      <c r="A13151" s="51" t="str">
        <f>A13101</f>
        <v>Year 7 Baseline Assessment Feedback</v>
      </c>
      <c r="B13151" s="36"/>
      <c r="C13151" s="54"/>
      <c r="D13151" s="1"/>
      <c r="E13151" s="36"/>
      <c r="F13151" s="36"/>
      <c r="G13151" s="36"/>
      <c r="H13151" s="36"/>
      <c r="I13151" s="36"/>
      <c r="J13151" s="150">
        <f>J13101+1</f>
        <v>280</v>
      </c>
      <c r="K13151" s="1"/>
      <c r="L13151" s="1"/>
      <c r="M13151" s="1"/>
      <c r="N13151" s="1"/>
      <c r="O13151" s="1"/>
    </row>
    <row r="13152" ht="15.75" customHeight="1">
      <c r="A13152" s="54" t="s">
        <v>104</v>
      </c>
      <c r="B13152" s="54" t="str">
        <f>$B$2</f>
        <v>Year 7 Baseline Assessment</v>
      </c>
      <c r="C13152" s="54"/>
      <c r="D13152" s="1"/>
      <c r="E13152" s="36"/>
      <c r="F13152" s="36"/>
      <c r="G13152" s="36"/>
      <c r="H13152" s="36"/>
      <c r="I13152" s="36"/>
      <c r="J13152" s="36" t="str">
        <f>CONCATENATE("Marksheet!$B$",J13151)</f>
        <v>Marksheet!$B$280</v>
      </c>
      <c r="K13152" s="1"/>
      <c r="L13152" s="1"/>
      <c r="M13152" s="1"/>
      <c r="N13152" s="1"/>
      <c r="O13152" s="1"/>
    </row>
    <row r="13153" ht="15.75" customHeight="1">
      <c r="A13153" s="54" t="s">
        <v>100</v>
      </c>
      <c r="B13153" s="54" t="str">
        <f>IF(INDIRECT(J13152)="","",INDIRECT(J13152))</f>
        <v/>
      </c>
      <c r="C13153" s="54"/>
      <c r="D13153" s="1"/>
      <c r="E13153" s="36"/>
      <c r="F13153" s="36"/>
      <c r="G13153" s="36"/>
      <c r="H13153" s="36"/>
      <c r="I13153" s="36"/>
      <c r="J13153" s="36" t="str">
        <f>CONCATENATE("Marksheet!$D$",J13151,":$AV$",J13151)</f>
        <v>Marksheet!$D$280:$AV$280</v>
      </c>
      <c r="K13153" s="1"/>
      <c r="L13153" s="1"/>
      <c r="M13153" s="1"/>
      <c r="N13153" s="1"/>
      <c r="O13153" s="1"/>
    </row>
    <row r="13154" ht="15.75" customHeight="1">
      <c r="A13154" s="54" t="s">
        <v>105</v>
      </c>
      <c r="B13154" s="54" t="str">
        <f>INDIRECT(CONCATENATE("Marksheet!$C$",INDIRECT(CONCATENATE("J",ROW()-3))))</f>
        <v/>
      </c>
      <c r="C13154" s="54"/>
      <c r="D13154" s="36"/>
      <c r="E13154" s="36"/>
      <c r="F13154" s="36"/>
      <c r="G13154" s="36"/>
      <c r="H13154" s="36"/>
      <c r="I13154" s="36"/>
      <c r="J13154" s="126"/>
      <c r="K13154" s="1"/>
      <c r="L13154" s="1"/>
      <c r="M13154" s="1"/>
      <c r="N13154" s="1"/>
      <c r="O13154" s="1"/>
    </row>
    <row r="13155" ht="15.75" customHeight="1">
      <c r="A13155" s="54"/>
      <c r="B13155" s="54"/>
      <c r="C13155" s="54"/>
      <c r="D13155" s="36"/>
      <c r="E13155" s="36"/>
      <c r="F13155" s="36"/>
      <c r="G13155" s="36"/>
      <c r="H13155" s="36"/>
      <c r="I13155" s="36"/>
      <c r="J13155" s="126"/>
      <c r="K13155" s="1"/>
      <c r="L13155" s="1"/>
      <c r="M13155" s="1"/>
      <c r="N13155" s="1"/>
      <c r="O13155" s="1"/>
    </row>
    <row r="13156" ht="15.75" customHeight="1">
      <c r="A13156" s="120"/>
      <c r="B13156" s="80" t="s">
        <v>93</v>
      </c>
      <c r="C13156" s="141" t="s">
        <v>94</v>
      </c>
      <c r="D13156" s="128" t="s">
        <v>95</v>
      </c>
      <c r="E13156" s="58"/>
      <c r="F13156" s="59"/>
      <c r="G13156" s="151" t="s">
        <v>106</v>
      </c>
      <c r="H13156" s="130"/>
      <c r="I13156" s="130"/>
      <c r="J13156" s="131"/>
      <c r="K13156" s="1"/>
      <c r="L13156" s="1"/>
      <c r="M13156" s="1"/>
      <c r="N13156" s="1"/>
      <c r="O13156" s="1"/>
    </row>
    <row r="13157" ht="15.75" customHeight="1">
      <c r="A13157" s="36"/>
      <c r="B13157" s="122" t="str">
        <f t="shared" ref="B13157:B13196" si="6531">IF($B12007="","",$B12007)</f>
        <v>1a</v>
      </c>
      <c r="C13157" s="142" t="str">
        <f t="shared" ref="C13157:C13196" si="6532">IF($C12007="","",$C12007)</f>
        <v>Living and non-living things</v>
      </c>
      <c r="D13157" s="36" t="str">
        <f t="array" ref="D13157">IF(INDEX(INDIRECT(J13153),ROW($A$1))="","",INDEX(INDIRECT(J13153),ROW($A$1)))</f>
        <v/>
      </c>
      <c r="E13157" s="36" t="s">
        <v>73</v>
      </c>
      <c r="F13157" s="36">
        <f t="shared" ref="F13157:F13197" si="6533">IF($F12007="","",$F12007)</f>
        <v>2</v>
      </c>
      <c r="G13157" s="143" t="str">
        <f t="shared" ref="G13157:G13196" si="6534">IF($G12507="","",$G12507)</f>
        <v>Substantive</v>
      </c>
      <c r="H13157" s="36"/>
      <c r="I13157" s="36"/>
      <c r="J13157" s="126"/>
      <c r="K13157" s="1"/>
      <c r="L13157" s="1"/>
      <c r="M13157" s="1"/>
      <c r="N13157" s="1"/>
      <c r="O13157" s="1"/>
    </row>
    <row r="13158" ht="15.75" customHeight="1">
      <c r="A13158" s="36"/>
      <c r="B13158" s="35" t="str">
        <f t="shared" si="6531"/>
        <v>1b</v>
      </c>
      <c r="C13158" s="144" t="str">
        <f t="shared" si="6532"/>
        <v>Measurement</v>
      </c>
      <c r="D13158" s="36" t="str">
        <f t="array" ref="D13158">IF(INDEX(INDIRECT(J13153),ROW($A$2))="","",INDEX(INDIRECT(J13153),ROW($A$2)))</f>
        <v/>
      </c>
      <c r="E13158" s="36" t="s">
        <v>73</v>
      </c>
      <c r="F13158" s="36">
        <f t="shared" si="6533"/>
        <v>1</v>
      </c>
      <c r="G13158" s="145" t="str">
        <f t="shared" si="6534"/>
        <v>Disciplinary</v>
      </c>
      <c r="H13158" s="36"/>
      <c r="I13158" s="36"/>
      <c r="J13158" s="126"/>
      <c r="K13158" s="1"/>
      <c r="L13158" s="1"/>
      <c r="M13158" s="1"/>
      <c r="N13158" s="1"/>
      <c r="O13158" s="1"/>
    </row>
    <row r="13159" ht="15.75" customHeight="1">
      <c r="A13159" s="36"/>
      <c r="B13159" s="35" t="str">
        <f t="shared" si="6531"/>
        <v>1c</v>
      </c>
      <c r="C13159" s="144" t="str">
        <f t="shared" si="6532"/>
        <v>Tables</v>
      </c>
      <c r="D13159" s="36" t="str">
        <f t="array" ref="D13159">IF(INDEX(INDIRECT(J13153),ROW($A$3))="","",INDEX(INDIRECT(J13153),ROW($A$3)))</f>
        <v/>
      </c>
      <c r="E13159" s="36" t="s">
        <v>73</v>
      </c>
      <c r="F13159" s="36">
        <f t="shared" si="6533"/>
        <v>1</v>
      </c>
      <c r="G13159" s="145" t="str">
        <f t="shared" si="6534"/>
        <v>Disciplinary</v>
      </c>
      <c r="H13159" s="36"/>
      <c r="I13159" s="36"/>
      <c r="J13159" s="126"/>
      <c r="K13159" s="1"/>
      <c r="L13159" s="1"/>
      <c r="M13159" s="1"/>
      <c r="N13159" s="1"/>
      <c r="O13159" s="1"/>
    </row>
    <row r="13160" ht="15.75" customHeight="1">
      <c r="A13160" s="36"/>
      <c r="B13160" s="35" t="str">
        <f t="shared" si="6531"/>
        <v>1d</v>
      </c>
      <c r="C13160" s="144" t="str">
        <f t="shared" si="6532"/>
        <v>Plants</v>
      </c>
      <c r="D13160" s="36" t="str">
        <f t="array" ref="D13160">IF(INDEX(INDIRECT(J13153),ROW($A$4))="","",INDEX(INDIRECT(J13153),ROW($A$4)))</f>
        <v/>
      </c>
      <c r="E13160" s="36" t="s">
        <v>73</v>
      </c>
      <c r="F13160" s="36">
        <f t="shared" si="6533"/>
        <v>1</v>
      </c>
      <c r="G13160" s="145" t="str">
        <f t="shared" si="6534"/>
        <v>Substantive</v>
      </c>
      <c r="H13160" s="36"/>
      <c r="I13160" s="36"/>
      <c r="J13160" s="126"/>
      <c r="K13160" s="1"/>
      <c r="L13160" s="1"/>
      <c r="M13160" s="1"/>
      <c r="N13160" s="1"/>
      <c r="O13160" s="1"/>
    </row>
    <row r="13161" ht="15.75" customHeight="1">
      <c r="A13161" s="36"/>
      <c r="B13161" s="35" t="str">
        <f t="shared" si="6531"/>
        <v>1e</v>
      </c>
      <c r="C13161" s="144" t="str">
        <f t="shared" si="6532"/>
        <v>Food chains</v>
      </c>
      <c r="D13161" s="36" t="str">
        <f t="array" ref="D13161">IF(INDEX(INDIRECT(J13153),ROW($A$5))="","",INDEX(INDIRECT(J13153),ROW($A$5)))</f>
        <v/>
      </c>
      <c r="E13161" s="36" t="s">
        <v>73</v>
      </c>
      <c r="F13161" s="36">
        <f t="shared" si="6533"/>
        <v>2</v>
      </c>
      <c r="G13161" s="145" t="str">
        <f t="shared" si="6534"/>
        <v>Substantive</v>
      </c>
      <c r="H13161" s="36"/>
      <c r="I13161" s="36"/>
      <c r="J13161" s="126"/>
      <c r="K13161" s="1"/>
      <c r="L13161" s="1"/>
      <c r="M13161" s="1"/>
      <c r="N13161" s="1"/>
      <c r="O13161" s="1"/>
    </row>
    <row r="13162" ht="15.75" customHeight="1">
      <c r="A13162" s="36"/>
      <c r="B13162" s="35" t="str">
        <f t="shared" si="6531"/>
        <v>2a</v>
      </c>
      <c r="C13162" s="144" t="str">
        <f t="shared" si="6532"/>
        <v>States of matter</v>
      </c>
      <c r="D13162" s="36" t="str">
        <f t="array" ref="D13162">IF(INDEX(INDIRECT(J13153),ROW($A$6))="","",INDEX(INDIRECT(J13153),ROW($A$6)))</f>
        <v/>
      </c>
      <c r="E13162" s="36" t="s">
        <v>73</v>
      </c>
      <c r="F13162" s="36">
        <f t="shared" si="6533"/>
        <v>1</v>
      </c>
      <c r="G13162" s="145" t="str">
        <f t="shared" si="6534"/>
        <v>Substantive</v>
      </c>
      <c r="H13162" s="36"/>
      <c r="I13162" s="36"/>
      <c r="J13162" s="126"/>
      <c r="K13162" s="1"/>
      <c r="L13162" s="1"/>
      <c r="M13162" s="1"/>
      <c r="N13162" s="1"/>
      <c r="O13162" s="1"/>
    </row>
    <row r="13163" ht="15.75" customHeight="1">
      <c r="A13163" s="36"/>
      <c r="B13163" s="35" t="str">
        <f t="shared" si="6531"/>
        <v>2b</v>
      </c>
      <c r="C13163" s="144" t="str">
        <f t="shared" si="6532"/>
        <v>Graphs</v>
      </c>
      <c r="D13163" s="36" t="str">
        <f t="array" ref="D13163">IF(INDEX(INDIRECT(J13153),ROW($A$7))="","",INDEX(INDIRECT(J13153),ROW($A$7)))</f>
        <v/>
      </c>
      <c r="E13163" s="36" t="s">
        <v>73</v>
      </c>
      <c r="F13163" s="36">
        <f t="shared" si="6533"/>
        <v>1</v>
      </c>
      <c r="G13163" s="148" t="str">
        <f t="shared" si="6534"/>
        <v>Disciplinary</v>
      </c>
      <c r="H13163" s="36"/>
      <c r="I13163" s="36"/>
      <c r="J13163" s="126"/>
      <c r="K13163" s="1"/>
      <c r="L13163" s="1"/>
      <c r="M13163" s="1"/>
      <c r="N13163" s="1"/>
      <c r="O13163" s="1"/>
    </row>
    <row r="13164" ht="15.75" customHeight="1">
      <c r="A13164" s="36"/>
      <c r="B13164" s="35" t="str">
        <f t="shared" si="6531"/>
        <v>2c</v>
      </c>
      <c r="C13164" s="144" t="str">
        <f t="shared" si="6532"/>
        <v>Plants</v>
      </c>
      <c r="D13164" s="36" t="str">
        <f t="array" ref="D13164">IF(INDEX(INDIRECT(J13153),ROW($A$8))="","",INDEX(INDIRECT(J13153),ROW($A$8)))</f>
        <v/>
      </c>
      <c r="E13164" s="36" t="s">
        <v>73</v>
      </c>
      <c r="F13164" s="36">
        <f t="shared" si="6533"/>
        <v>1</v>
      </c>
      <c r="G13164" s="145" t="str">
        <f t="shared" si="6534"/>
        <v>Substantive</v>
      </c>
      <c r="H13164" s="36"/>
      <c r="I13164" s="36"/>
      <c r="J13164" s="126"/>
      <c r="K13164" s="1"/>
      <c r="L13164" s="1"/>
      <c r="M13164" s="1"/>
      <c r="N13164" s="1"/>
      <c r="O13164" s="1"/>
    </row>
    <row r="13165" ht="15.75" customHeight="1">
      <c r="A13165" s="36"/>
      <c r="B13165" s="35" t="str">
        <f t="shared" si="6531"/>
        <v>3a</v>
      </c>
      <c r="C13165" s="144" t="str">
        <f t="shared" si="6532"/>
        <v>Reversible and non-reversible changes</v>
      </c>
      <c r="D13165" s="36" t="str">
        <f t="array" ref="D13165">IF(INDEX(INDIRECT(J13153),ROW($A$9))="","",INDEX(INDIRECT(J13153),ROW($A$9)))</f>
        <v/>
      </c>
      <c r="E13165" s="36" t="s">
        <v>73</v>
      </c>
      <c r="F13165" s="36">
        <f t="shared" si="6533"/>
        <v>2</v>
      </c>
      <c r="G13165" s="145" t="str">
        <f t="shared" si="6534"/>
        <v>Substantive</v>
      </c>
      <c r="H13165" s="36"/>
      <c r="I13165" s="36"/>
      <c r="J13165" s="126"/>
      <c r="K13165" s="1"/>
      <c r="L13165" s="1"/>
      <c r="M13165" s="1"/>
      <c r="N13165" s="1"/>
      <c r="O13165" s="1"/>
    </row>
    <row r="13166" ht="15.75" customHeight="1">
      <c r="A13166" s="36"/>
      <c r="B13166" s="35" t="str">
        <f t="shared" si="6531"/>
        <v>3b</v>
      </c>
      <c r="C13166" s="144" t="str">
        <f t="shared" si="6532"/>
        <v>Units</v>
      </c>
      <c r="D13166" s="36" t="str">
        <f t="array" ref="D13166">IF(INDEX(INDIRECT(J13153),ROW($A$10))="","",INDEX(INDIRECT(J13153),ROW($A$10)))</f>
        <v/>
      </c>
      <c r="E13166" s="36" t="s">
        <v>73</v>
      </c>
      <c r="F13166" s="36">
        <f t="shared" si="6533"/>
        <v>1</v>
      </c>
      <c r="G13166" s="145" t="str">
        <f t="shared" si="6534"/>
        <v>Disciplinary</v>
      </c>
      <c r="H13166" s="36"/>
      <c r="I13166" s="36"/>
      <c r="J13166" s="126"/>
      <c r="K13166" s="1"/>
      <c r="L13166" s="1"/>
      <c r="M13166" s="1"/>
      <c r="N13166" s="1"/>
      <c r="O13166" s="1"/>
    </row>
    <row r="13167" ht="15.75" customHeight="1">
      <c r="A13167" s="36"/>
      <c r="B13167" s="35" t="str">
        <f t="shared" si="6531"/>
        <v>3c</v>
      </c>
      <c r="C13167" s="144" t="str">
        <f t="shared" si="6532"/>
        <v>Hazards, risks and precautions</v>
      </c>
      <c r="D13167" s="36" t="str">
        <f t="array" ref="D13167">IF(INDEX(INDIRECT(J13153),ROW($A$11))="","",INDEX(INDIRECT(J13153),ROW($A$11)))</f>
        <v/>
      </c>
      <c r="E13167" s="36" t="s">
        <v>73</v>
      </c>
      <c r="F13167" s="36">
        <f t="shared" si="6533"/>
        <v>1</v>
      </c>
      <c r="G13167" s="149" t="str">
        <f t="shared" si="6534"/>
        <v>Disciplinary</v>
      </c>
      <c r="H13167" s="36"/>
      <c r="I13167" s="36"/>
      <c r="J13167" s="126"/>
      <c r="K13167" s="1"/>
      <c r="L13167" s="1"/>
      <c r="M13167" s="1"/>
      <c r="N13167" s="1"/>
      <c r="O13167" s="1"/>
    </row>
    <row r="13168" ht="15.75" customHeight="1">
      <c r="A13168" s="36"/>
      <c r="B13168" s="35" t="str">
        <f t="shared" si="6531"/>
        <v>3d</v>
      </c>
      <c r="C13168" s="144" t="str">
        <f t="shared" si="6532"/>
        <v>States of matter</v>
      </c>
      <c r="D13168" s="36" t="str">
        <f t="array" ref="D13168">IF(INDEX(INDIRECT(J13153),ROW($A$12))="","",INDEX(INDIRECT(J13153),ROW($A$12)))</f>
        <v/>
      </c>
      <c r="E13168" s="36" t="s">
        <v>73</v>
      </c>
      <c r="F13168" s="36">
        <f t="shared" si="6533"/>
        <v>1</v>
      </c>
      <c r="G13168" s="145" t="str">
        <f t="shared" si="6534"/>
        <v>Substantive</v>
      </c>
      <c r="H13168" s="36"/>
      <c r="I13168" s="36"/>
      <c r="J13168" s="126"/>
      <c r="K13168" s="1"/>
      <c r="L13168" s="1"/>
      <c r="M13168" s="1"/>
      <c r="N13168" s="1"/>
      <c r="O13168" s="1"/>
    </row>
    <row r="13169" ht="15.75" customHeight="1">
      <c r="A13169" s="36"/>
      <c r="B13169" s="35" t="str">
        <f t="shared" si="6531"/>
        <v>3e</v>
      </c>
      <c r="C13169" s="144" t="str">
        <f t="shared" si="6532"/>
        <v>Reversible and non-reversible changes</v>
      </c>
      <c r="D13169" s="36" t="str">
        <f t="array" ref="D13169">IF(INDEX(INDIRECT(J13153),ROW($A$13))="","",INDEX(INDIRECT(J13153),ROW($A$13)))</f>
        <v/>
      </c>
      <c r="E13169" s="36" t="s">
        <v>73</v>
      </c>
      <c r="F13169" s="36">
        <f t="shared" si="6533"/>
        <v>1</v>
      </c>
      <c r="G13169" s="145" t="str">
        <f t="shared" si="6534"/>
        <v>Substantive</v>
      </c>
      <c r="H13169" s="36"/>
      <c r="I13169" s="36"/>
      <c r="J13169" s="126"/>
      <c r="K13169" s="1"/>
      <c r="L13169" s="1"/>
      <c r="M13169" s="1"/>
      <c r="N13169" s="1"/>
      <c r="O13169" s="1"/>
    </row>
    <row r="13170" ht="15.75" customHeight="1">
      <c r="A13170" s="36"/>
      <c r="B13170" s="35" t="str">
        <f t="shared" si="6531"/>
        <v>4a</v>
      </c>
      <c r="C13170" s="144" t="str">
        <f t="shared" si="6532"/>
        <v>Equipment</v>
      </c>
      <c r="D13170" s="36" t="str">
        <f t="array" ref="D13170">IF(INDEX(INDIRECT(J13153),ROW($A$14))="","",INDEX(INDIRECT(J13153),ROW($A$14)))</f>
        <v/>
      </c>
      <c r="E13170" s="36" t="s">
        <v>73</v>
      </c>
      <c r="F13170" s="36">
        <f t="shared" si="6533"/>
        <v>2</v>
      </c>
      <c r="G13170" s="145" t="str">
        <f t="shared" si="6534"/>
        <v>Disciplinary</v>
      </c>
      <c r="H13170" s="36"/>
      <c r="I13170" s="36"/>
      <c r="J13170" s="126"/>
      <c r="K13170" s="1"/>
      <c r="L13170" s="1"/>
      <c r="M13170" s="1"/>
      <c r="N13170" s="1"/>
      <c r="O13170" s="1"/>
    </row>
    <row r="13171" ht="15.75" customHeight="1">
      <c r="A13171" s="36"/>
      <c r="B13171" s="35" t="str">
        <f t="shared" si="6531"/>
        <v>4b</v>
      </c>
      <c r="C13171" s="144" t="str">
        <f t="shared" si="6532"/>
        <v>Accuracy and precision</v>
      </c>
      <c r="D13171" s="36" t="str">
        <f t="array" ref="D13171">IF(INDEX(INDIRECT(J13153),ROW($A$15))="","",INDEX(INDIRECT(J13153),ROW($A$15)))</f>
        <v/>
      </c>
      <c r="E13171" s="36" t="s">
        <v>73</v>
      </c>
      <c r="F13171" s="36">
        <f t="shared" si="6533"/>
        <v>1</v>
      </c>
      <c r="G13171" s="145" t="str">
        <f t="shared" si="6534"/>
        <v>Disciplinary</v>
      </c>
      <c r="H13171" s="36"/>
      <c r="I13171" s="36"/>
      <c r="J13171" s="126"/>
      <c r="K13171" s="1"/>
      <c r="L13171" s="1"/>
      <c r="M13171" s="1"/>
      <c r="N13171" s="1"/>
      <c r="O13171" s="1"/>
    </row>
    <row r="13172" ht="15.75" customHeight="1">
      <c r="A13172" s="36"/>
      <c r="B13172" s="35" t="str">
        <f t="shared" si="6531"/>
        <v>4c</v>
      </c>
      <c r="C13172" s="144" t="str">
        <f t="shared" si="6532"/>
        <v>Conclusions</v>
      </c>
      <c r="D13172" s="36" t="str">
        <f t="array" ref="D13172">IF(INDEX(INDIRECT(J13153),ROW($A$16))="","",INDEX(INDIRECT(J13153),ROW($A$16)))</f>
        <v/>
      </c>
      <c r="E13172" s="36" t="s">
        <v>73</v>
      </c>
      <c r="F13172" s="36">
        <f t="shared" si="6533"/>
        <v>1</v>
      </c>
      <c r="G13172" s="145" t="str">
        <f t="shared" si="6534"/>
        <v>Disciplinary</v>
      </c>
      <c r="H13172" s="36"/>
      <c r="I13172" s="36"/>
      <c r="J13172" s="126"/>
      <c r="K13172" s="1"/>
      <c r="L13172" s="1"/>
      <c r="M13172" s="1"/>
      <c r="N13172" s="1"/>
      <c r="O13172" s="1"/>
    </row>
    <row r="13173" ht="15.75" customHeight="1">
      <c r="A13173" s="36"/>
      <c r="B13173" s="35" t="str">
        <f t="shared" si="6531"/>
        <v>5a</v>
      </c>
      <c r="C13173" s="144" t="str">
        <f t="shared" si="6532"/>
        <v>Hazards, risks and precautions</v>
      </c>
      <c r="D13173" s="36" t="str">
        <f t="array" ref="D13173">IF(INDEX(INDIRECT(J13153),ROW($A$17))="","",INDEX(INDIRECT(J13153),ROW($A$17)))</f>
        <v/>
      </c>
      <c r="E13173" s="36" t="s">
        <v>73</v>
      </c>
      <c r="F13173" s="36">
        <f t="shared" si="6533"/>
        <v>1</v>
      </c>
      <c r="G13173" s="145" t="str">
        <f t="shared" si="6534"/>
        <v>Disciplinary</v>
      </c>
      <c r="H13173" s="36"/>
      <c r="I13173" s="36"/>
      <c r="J13173" s="126"/>
      <c r="K13173" s="1"/>
      <c r="L13173" s="1"/>
      <c r="M13173" s="1"/>
      <c r="N13173" s="1"/>
      <c r="O13173" s="1"/>
    </row>
    <row r="13174" ht="15.75" customHeight="1">
      <c r="A13174" s="36"/>
      <c r="B13174" s="35" t="str">
        <f t="shared" si="6531"/>
        <v>5b</v>
      </c>
      <c r="C13174" s="144" t="str">
        <f t="shared" si="6532"/>
        <v>Electricity</v>
      </c>
      <c r="D13174" s="36" t="str">
        <f t="array" ref="D13174">IF(INDEX(INDIRECT(J13153),ROW($A$18))="","",INDEX(INDIRECT(J13153),ROW($A$18)))</f>
        <v/>
      </c>
      <c r="E13174" s="36" t="s">
        <v>73</v>
      </c>
      <c r="F13174" s="36">
        <f t="shared" si="6533"/>
        <v>1</v>
      </c>
      <c r="G13174" s="145" t="str">
        <f t="shared" si="6534"/>
        <v>Substantive</v>
      </c>
      <c r="H13174" s="36"/>
      <c r="I13174" s="36"/>
      <c r="J13174" s="126"/>
      <c r="K13174" s="1"/>
      <c r="L13174" s="1"/>
      <c r="M13174" s="1"/>
      <c r="N13174" s="1"/>
      <c r="O13174" s="1"/>
    </row>
    <row r="13175" ht="15.75" customHeight="1">
      <c r="A13175" s="36"/>
      <c r="B13175" s="35" t="str">
        <f t="shared" si="6531"/>
        <v>5c</v>
      </c>
      <c r="C13175" s="144" t="str">
        <f t="shared" si="6532"/>
        <v>Physical properties of materials</v>
      </c>
      <c r="D13175" s="36" t="str">
        <f t="array" ref="D13175">IF(INDEX(INDIRECT(J13153),ROW($A$19))="","",INDEX(INDIRECT(J13153),ROW($A$19)))</f>
        <v/>
      </c>
      <c r="E13175" s="36" t="s">
        <v>73</v>
      </c>
      <c r="F13175" s="36">
        <f t="shared" si="6533"/>
        <v>1</v>
      </c>
      <c r="G13175" s="145" t="str">
        <f t="shared" si="6534"/>
        <v>Substantive</v>
      </c>
      <c r="H13175" s="36"/>
      <c r="I13175" s="36"/>
      <c r="J13175" s="126"/>
      <c r="K13175" s="1"/>
      <c r="L13175" s="1"/>
      <c r="M13175" s="1"/>
      <c r="N13175" s="1"/>
      <c r="O13175" s="1"/>
    </row>
    <row r="13176" ht="15.75" customHeight="1">
      <c r="A13176" s="36"/>
      <c r="B13176" s="35" t="str">
        <f t="shared" si="6531"/>
        <v>5d</v>
      </c>
      <c r="C13176" s="144" t="str">
        <f t="shared" si="6532"/>
        <v>Electricity</v>
      </c>
      <c r="D13176" s="36" t="str">
        <f t="array" ref="D13176">IF(INDEX(INDIRECT(J13153),ROW($A$20))="","",INDEX(INDIRECT(J13153),ROW($A$20)))</f>
        <v/>
      </c>
      <c r="E13176" s="36" t="s">
        <v>73</v>
      </c>
      <c r="F13176" s="36">
        <f t="shared" si="6533"/>
        <v>1</v>
      </c>
      <c r="G13176" s="145" t="str">
        <f t="shared" si="6534"/>
        <v>Substantive</v>
      </c>
      <c r="H13176" s="36"/>
      <c r="I13176" s="36"/>
      <c r="J13176" s="126"/>
      <c r="K13176" s="1"/>
      <c r="L13176" s="1"/>
      <c r="M13176" s="1"/>
      <c r="N13176" s="1"/>
      <c r="O13176" s="1"/>
    </row>
    <row r="13177" ht="15.75" customHeight="1">
      <c r="A13177" s="36"/>
      <c r="B13177" s="35" t="str">
        <f t="shared" si="6531"/>
        <v>6a</v>
      </c>
      <c r="C13177" s="144" t="str">
        <f t="shared" si="6532"/>
        <v>Planning scientific enquiry</v>
      </c>
      <c r="D13177" s="36" t="str">
        <f t="array" ref="D13177">IF(INDEX(INDIRECT(J13153),ROW($A$21))="","",INDEX(INDIRECT(J13153),ROW($A$21)))</f>
        <v/>
      </c>
      <c r="E13177" s="36" t="s">
        <v>73</v>
      </c>
      <c r="F13177" s="36">
        <f t="shared" si="6533"/>
        <v>2</v>
      </c>
      <c r="G13177" s="145" t="str">
        <f t="shared" si="6534"/>
        <v>Disciplinary</v>
      </c>
      <c r="H13177" s="36"/>
      <c r="I13177" s="36"/>
      <c r="J13177" s="126"/>
      <c r="K13177" s="1"/>
      <c r="L13177" s="1"/>
      <c r="M13177" s="1"/>
      <c r="N13177" s="1"/>
      <c r="O13177" s="1"/>
    </row>
    <row r="13178" ht="15.75" customHeight="1">
      <c r="A13178" s="36"/>
      <c r="B13178" s="35" t="str">
        <f t="shared" si="6531"/>
        <v>6b</v>
      </c>
      <c r="C13178" s="144" t="str">
        <f t="shared" si="6532"/>
        <v>Units</v>
      </c>
      <c r="D13178" s="36" t="str">
        <f t="array" ref="D13178">IF(INDEX(INDIRECT(J13153),ROW($A$22))="","",INDEX(INDIRECT(J13153),ROW($A$22)))</f>
        <v/>
      </c>
      <c r="E13178" s="36" t="s">
        <v>73</v>
      </c>
      <c r="F13178" s="36">
        <f t="shared" si="6533"/>
        <v>1</v>
      </c>
      <c r="G13178" s="145" t="str">
        <f t="shared" si="6534"/>
        <v>Disciplinary</v>
      </c>
      <c r="H13178" s="36"/>
      <c r="I13178" s="36"/>
      <c r="J13178" s="126"/>
      <c r="K13178" s="1"/>
      <c r="L13178" s="1"/>
      <c r="M13178" s="1"/>
      <c r="N13178" s="1"/>
      <c r="O13178" s="1"/>
    </row>
    <row r="13179" ht="15.75" customHeight="1">
      <c r="A13179" s="36"/>
      <c r="B13179" s="35" t="str">
        <f t="shared" si="6531"/>
        <v>6c</v>
      </c>
      <c r="C13179" s="144" t="str">
        <f t="shared" si="6532"/>
        <v>Forces</v>
      </c>
      <c r="D13179" s="36" t="str">
        <f t="array" ref="D13179">IF(INDEX(INDIRECT(J13153),ROW($A$23))="","",INDEX(INDIRECT(J13153),ROW($A$23)))</f>
        <v/>
      </c>
      <c r="E13179" s="36" t="s">
        <v>73</v>
      </c>
      <c r="F13179" s="36">
        <f t="shared" si="6533"/>
        <v>1</v>
      </c>
      <c r="G13179" s="148" t="str">
        <f t="shared" si="6534"/>
        <v>Substantive</v>
      </c>
      <c r="H13179" s="36"/>
      <c r="I13179" s="36"/>
      <c r="J13179" s="126"/>
      <c r="K13179" s="1"/>
      <c r="L13179" s="1"/>
      <c r="M13179" s="1"/>
      <c r="N13179" s="1"/>
      <c r="O13179" s="1"/>
    </row>
    <row r="13180" ht="15.75" customHeight="1">
      <c r="A13180" s="36"/>
      <c r="B13180" s="35" t="str">
        <f t="shared" si="6531"/>
        <v>6d</v>
      </c>
      <c r="C13180" s="144" t="str">
        <f t="shared" si="6532"/>
        <v>Tables</v>
      </c>
      <c r="D13180" s="36" t="str">
        <f t="array" ref="D13180">IF(INDEX(INDIRECT(J13153),ROW($A$24))="","",INDEX(INDIRECT(J13153),ROW($A$24)))</f>
        <v/>
      </c>
      <c r="E13180" s="36" t="s">
        <v>73</v>
      </c>
      <c r="F13180" s="36">
        <f t="shared" si="6533"/>
        <v>1</v>
      </c>
      <c r="G13180" s="145" t="str">
        <f t="shared" si="6534"/>
        <v>Disciplinary</v>
      </c>
      <c r="H13180" s="36"/>
      <c r="I13180" s="36"/>
      <c r="J13180" s="126"/>
      <c r="K13180" s="1"/>
      <c r="L13180" s="1"/>
      <c r="M13180" s="1"/>
      <c r="N13180" s="1"/>
      <c r="O13180" s="1"/>
    </row>
    <row r="13181" ht="15.75" customHeight="1">
      <c r="A13181" s="36"/>
      <c r="B13181" s="35" t="str">
        <f t="shared" si="6531"/>
        <v>7a</v>
      </c>
      <c r="C13181" s="144" t="str">
        <f t="shared" si="6532"/>
        <v>Behaviour of light</v>
      </c>
      <c r="D13181" s="36" t="str">
        <f t="array" ref="D13181">IF(INDEX(INDIRECT(J13153),ROW($A$25))="","",INDEX(INDIRECT(J13153),ROW($A$25)))</f>
        <v/>
      </c>
      <c r="E13181" s="36" t="s">
        <v>73</v>
      </c>
      <c r="F13181" s="36">
        <f t="shared" si="6533"/>
        <v>1</v>
      </c>
      <c r="G13181" s="148" t="str">
        <f t="shared" si="6534"/>
        <v>Substantive</v>
      </c>
      <c r="H13181" s="36"/>
      <c r="I13181" s="36"/>
      <c r="J13181" s="126"/>
      <c r="K13181" s="1"/>
      <c r="L13181" s="1"/>
      <c r="M13181" s="1"/>
      <c r="N13181" s="1"/>
      <c r="O13181" s="1"/>
    </row>
    <row r="13182" ht="15.75" customHeight="1">
      <c r="A13182" s="36"/>
      <c r="B13182" s="35" t="str">
        <f t="shared" si="6531"/>
        <v>7b</v>
      </c>
      <c r="C13182" s="144" t="str">
        <f t="shared" si="6532"/>
        <v>Behaviour of light</v>
      </c>
      <c r="D13182" s="36" t="str">
        <f t="array" ref="D13182">IF(INDEX(INDIRECT(J13153),ROW($A$26))="","",INDEX(INDIRECT(J13153),ROW($A$26)))</f>
        <v/>
      </c>
      <c r="E13182" s="36" t="s">
        <v>73</v>
      </c>
      <c r="F13182" s="36">
        <f t="shared" si="6533"/>
        <v>2</v>
      </c>
      <c r="G13182" s="145" t="str">
        <f t="shared" si="6534"/>
        <v>Substantive</v>
      </c>
      <c r="H13182" s="36"/>
      <c r="I13182" s="36"/>
      <c r="J13182" s="126"/>
      <c r="K13182" s="1"/>
      <c r="L13182" s="1"/>
      <c r="M13182" s="1"/>
      <c r="N13182" s="1"/>
      <c r="O13182" s="1"/>
    </row>
    <row r="13183" ht="15.75" customHeight="1">
      <c r="A13183" s="36"/>
      <c r="B13183" s="35" t="str">
        <f t="shared" si="6531"/>
        <v>7c</v>
      </c>
      <c r="C13183" s="144" t="str">
        <f t="shared" si="6532"/>
        <v>Behaviour of light</v>
      </c>
      <c r="D13183" s="36" t="str">
        <f t="array" ref="D13183">IF(INDEX(INDIRECT(J13153),ROW($A$27))="","",INDEX(INDIRECT(J13153),ROW($A$27)))</f>
        <v/>
      </c>
      <c r="E13183" s="36" t="s">
        <v>73</v>
      </c>
      <c r="F13183" s="36">
        <f t="shared" si="6533"/>
        <v>1</v>
      </c>
      <c r="G13183" s="145" t="str">
        <f t="shared" si="6534"/>
        <v>Substantive</v>
      </c>
      <c r="H13183" s="36"/>
      <c r="I13183" s="36"/>
      <c r="J13183" s="126"/>
      <c r="K13183" s="1"/>
      <c r="L13183" s="1"/>
      <c r="M13183" s="1"/>
      <c r="N13183" s="1"/>
      <c r="O13183" s="1"/>
    </row>
    <row r="13184" ht="15.75" customHeight="1">
      <c r="A13184" s="36"/>
      <c r="B13184" s="35" t="str">
        <f t="shared" si="6531"/>
        <v>7d</v>
      </c>
      <c r="C13184" s="144" t="str">
        <f t="shared" si="6532"/>
        <v>Conclusions</v>
      </c>
      <c r="D13184" s="36" t="str">
        <f t="array" ref="D13184">IF(INDEX(INDIRECT(J13153),ROW($A$28))="","",INDEX(INDIRECT(J13153),ROW($A$28)))</f>
        <v/>
      </c>
      <c r="E13184" s="36" t="s">
        <v>73</v>
      </c>
      <c r="F13184" s="36">
        <f t="shared" si="6533"/>
        <v>1</v>
      </c>
      <c r="G13184" s="145" t="str">
        <f t="shared" si="6534"/>
        <v>Disciplinary</v>
      </c>
      <c r="H13184" s="36"/>
      <c r="I13184" s="36"/>
      <c r="J13184" s="126"/>
      <c r="K13184" s="1"/>
      <c r="L13184" s="1"/>
      <c r="M13184" s="1"/>
      <c r="N13184" s="1"/>
      <c r="O13184" s="1"/>
    </row>
    <row r="13185" ht="15.75" customHeight="1">
      <c r="A13185" s="36"/>
      <c r="B13185" s="35" t="str">
        <f t="shared" si="6531"/>
        <v>8a</v>
      </c>
      <c r="C13185" s="144" t="str">
        <f t="shared" si="6532"/>
        <v>Measurement</v>
      </c>
      <c r="D13185" s="36" t="str">
        <f t="array" ref="D13185">IF(INDEX(INDIRECT(J13153),ROW($A$29))="","",INDEX(INDIRECT(J13153),ROW($A$29)))</f>
        <v/>
      </c>
      <c r="E13185" s="36" t="s">
        <v>73</v>
      </c>
      <c r="F13185" s="36">
        <f t="shared" si="6533"/>
        <v>1</v>
      </c>
      <c r="G13185" s="145" t="str">
        <f t="shared" si="6534"/>
        <v>Disciplinary</v>
      </c>
      <c r="H13185" s="36"/>
      <c r="I13185" s="36"/>
      <c r="J13185" s="126"/>
      <c r="K13185" s="1"/>
      <c r="L13185" s="1"/>
      <c r="M13185" s="1"/>
      <c r="N13185" s="1"/>
      <c r="O13185" s="1"/>
    </row>
    <row r="13186" ht="15.75" customHeight="1">
      <c r="A13186" s="36"/>
      <c r="B13186" s="35" t="str">
        <f t="shared" si="6531"/>
        <v>8b</v>
      </c>
      <c r="C13186" s="144" t="str">
        <f t="shared" si="6532"/>
        <v>States of matter</v>
      </c>
      <c r="D13186" s="36" t="str">
        <f t="array" ref="D13186">IF(INDEX(INDIRECT(J13153),ROW($A$30))="","",INDEX(INDIRECT(J13153),ROW($A$30)))</f>
        <v/>
      </c>
      <c r="E13186" s="36" t="s">
        <v>73</v>
      </c>
      <c r="F13186" s="36">
        <f t="shared" si="6533"/>
        <v>1</v>
      </c>
      <c r="G13186" s="145" t="str">
        <f t="shared" si="6534"/>
        <v>Substantive</v>
      </c>
      <c r="H13186" s="36"/>
      <c r="I13186" s="36"/>
      <c r="J13186" s="126"/>
      <c r="K13186" s="1"/>
      <c r="L13186" s="1"/>
      <c r="M13186" s="1"/>
      <c r="N13186" s="1"/>
      <c r="O13186" s="1"/>
    </row>
    <row r="13187" ht="15.75" customHeight="1">
      <c r="A13187" s="36"/>
      <c r="B13187" s="35" t="str">
        <f t="shared" si="6531"/>
        <v>8c</v>
      </c>
      <c r="C13187" s="144" t="str">
        <f t="shared" si="6532"/>
        <v>Accuracy and precision</v>
      </c>
      <c r="D13187" s="36" t="str">
        <f t="array" ref="D13187">IF(INDEX(INDIRECT(J13153),ROW($A$31))="","",INDEX(INDIRECT(J13153),ROW($A$31)))</f>
        <v/>
      </c>
      <c r="E13187" s="36" t="s">
        <v>73</v>
      </c>
      <c r="F13187" s="36">
        <f t="shared" si="6533"/>
        <v>1</v>
      </c>
      <c r="G13187" s="145" t="str">
        <f t="shared" si="6534"/>
        <v>Disciplinary</v>
      </c>
      <c r="H13187" s="36"/>
      <c r="I13187" s="36"/>
      <c r="J13187" s="126"/>
      <c r="K13187" s="1"/>
      <c r="L13187" s="1"/>
      <c r="M13187" s="1"/>
      <c r="N13187" s="1"/>
      <c r="O13187" s="1"/>
    </row>
    <row r="13188" ht="15.75" customHeight="1">
      <c r="A13188" s="36"/>
      <c r="B13188" s="35" t="str">
        <f t="shared" si="6531"/>
        <v>9a</v>
      </c>
      <c r="C13188" s="144" t="str">
        <f t="shared" si="6532"/>
        <v>Planning scientific enquiry</v>
      </c>
      <c r="D13188" s="36" t="str">
        <f t="array" ref="D13188">IF(INDEX(INDIRECT(J13153),ROW($A$32))="","",INDEX(INDIRECT(J13153),ROW($A$32)))</f>
        <v/>
      </c>
      <c r="E13188" s="36" t="s">
        <v>73</v>
      </c>
      <c r="F13188" s="36">
        <f t="shared" si="6533"/>
        <v>2</v>
      </c>
      <c r="G13188" s="145" t="str">
        <f t="shared" si="6534"/>
        <v>Disciplinary</v>
      </c>
      <c r="H13188" s="36"/>
      <c r="I13188" s="36"/>
      <c r="J13188" s="126"/>
      <c r="K13188" s="1"/>
      <c r="L13188" s="1"/>
      <c r="M13188" s="1"/>
      <c r="N13188" s="1"/>
      <c r="O13188" s="1"/>
    </row>
    <row r="13189" ht="15.75" customHeight="1">
      <c r="A13189" s="36"/>
      <c r="B13189" s="35" t="str">
        <f t="shared" si="6531"/>
        <v>9b</v>
      </c>
      <c r="C13189" s="144" t="str">
        <f t="shared" si="6532"/>
        <v>Forces</v>
      </c>
      <c r="D13189" s="36" t="str">
        <f t="array" ref="D13189">IF(INDEX(INDIRECT(J13153),ROW($A$33))="","",INDEX(INDIRECT(J13153),ROW($A$33)))</f>
        <v/>
      </c>
      <c r="E13189" s="36" t="s">
        <v>73</v>
      </c>
      <c r="F13189" s="36">
        <f t="shared" si="6533"/>
        <v>2</v>
      </c>
      <c r="G13189" s="148" t="str">
        <f t="shared" si="6534"/>
        <v>Substantive</v>
      </c>
      <c r="H13189" s="36"/>
      <c r="I13189" s="36"/>
      <c r="J13189" s="126"/>
      <c r="K13189" s="1"/>
      <c r="L13189" s="1"/>
      <c r="M13189" s="1"/>
      <c r="N13189" s="1"/>
      <c r="O13189" s="1"/>
    </row>
    <row r="13190" ht="15.75" customHeight="1">
      <c r="A13190" s="36"/>
      <c r="B13190" s="35" t="str">
        <f t="shared" si="6531"/>
        <v>9c</v>
      </c>
      <c r="C13190" s="144" t="str">
        <f t="shared" si="6532"/>
        <v>Repeatability</v>
      </c>
      <c r="D13190" s="36" t="str">
        <f t="array" ref="D13190">IF(INDEX(INDIRECT(J13153),ROW($A$34))="","",INDEX(INDIRECT(J13153),ROW($A$34)))</f>
        <v/>
      </c>
      <c r="E13190" s="36" t="s">
        <v>73</v>
      </c>
      <c r="F13190" s="36">
        <f t="shared" si="6533"/>
        <v>1</v>
      </c>
      <c r="G13190" s="145" t="str">
        <f t="shared" si="6534"/>
        <v>Disciplinary</v>
      </c>
      <c r="H13190" s="36"/>
      <c r="I13190" s="36"/>
      <c r="J13190" s="126"/>
      <c r="K13190" s="1"/>
      <c r="L13190" s="1"/>
      <c r="M13190" s="1"/>
      <c r="N13190" s="1"/>
      <c r="O13190" s="1"/>
    </row>
    <row r="13191" ht="15.75" customHeight="1">
      <c r="A13191" s="36"/>
      <c r="B13191" s="35" t="str">
        <f t="shared" si="6531"/>
        <v>9d</v>
      </c>
      <c r="C13191" s="144" t="str">
        <f t="shared" si="6532"/>
        <v>Graphs</v>
      </c>
      <c r="D13191" s="36" t="str">
        <f t="array" ref="D13191">IF(INDEX(INDIRECT(J13153),ROW($A$35))="","",INDEX(INDIRECT(J13153),ROW($A$35)))</f>
        <v/>
      </c>
      <c r="E13191" s="36" t="s">
        <v>73</v>
      </c>
      <c r="F13191" s="36">
        <f t="shared" si="6533"/>
        <v>1</v>
      </c>
      <c r="G13191" s="145" t="str">
        <f t="shared" si="6534"/>
        <v>Disciplinary</v>
      </c>
      <c r="H13191" s="36"/>
      <c r="I13191" s="36"/>
      <c r="J13191" s="126"/>
      <c r="K13191" s="1"/>
      <c r="L13191" s="1"/>
      <c r="M13191" s="1"/>
      <c r="N13191" s="1"/>
      <c r="O13191" s="1"/>
    </row>
    <row r="13192" ht="15.75" customHeight="1">
      <c r="A13192" s="36"/>
      <c r="B13192" s="35" t="str">
        <f t="shared" si="6531"/>
        <v>10a</v>
      </c>
      <c r="C13192" s="144" t="str">
        <f t="shared" si="6532"/>
        <v>Physical properties of materials</v>
      </c>
      <c r="D13192" s="36" t="str">
        <f t="array" ref="D13192">IF(INDEX(INDIRECT(J13153),ROW($A$36))="","",INDEX(INDIRECT(J13153),ROW($A$36)))</f>
        <v/>
      </c>
      <c r="E13192" s="36" t="s">
        <v>73</v>
      </c>
      <c r="F13192" s="36">
        <f t="shared" si="6533"/>
        <v>1</v>
      </c>
      <c r="G13192" s="145" t="str">
        <f t="shared" si="6534"/>
        <v>Substantive</v>
      </c>
      <c r="H13192" s="36"/>
      <c r="I13192" s="36"/>
      <c r="J13192" s="126"/>
      <c r="K13192" s="1"/>
      <c r="L13192" s="1"/>
      <c r="M13192" s="1"/>
      <c r="N13192" s="1"/>
      <c r="O13192" s="1"/>
    </row>
    <row r="13193" ht="15.75" customHeight="1">
      <c r="A13193" s="36"/>
      <c r="B13193" s="35" t="str">
        <f t="shared" si="6531"/>
        <v>10b</v>
      </c>
      <c r="C13193" s="144" t="str">
        <f t="shared" si="6532"/>
        <v>Physical properties of materials</v>
      </c>
      <c r="D13193" s="36" t="str">
        <f t="array" ref="D13193">IF(INDEX(INDIRECT(J13153),ROW($A$37))="","",INDEX(INDIRECT(J13153),ROW($A$37)))</f>
        <v/>
      </c>
      <c r="E13193" s="36" t="s">
        <v>73</v>
      </c>
      <c r="F13193" s="36">
        <f t="shared" si="6533"/>
        <v>1</v>
      </c>
      <c r="G13193" s="145" t="str">
        <f t="shared" si="6534"/>
        <v>Substantive</v>
      </c>
      <c r="H13193" s="36"/>
      <c r="I13193" s="36"/>
      <c r="J13193" s="126"/>
      <c r="K13193" s="1"/>
      <c r="L13193" s="1"/>
      <c r="M13193" s="1"/>
      <c r="N13193" s="1"/>
      <c r="O13193" s="1"/>
    </row>
    <row r="13194" ht="15.75" customHeight="1">
      <c r="A13194" s="36"/>
      <c r="B13194" s="35" t="str">
        <f t="shared" si="6531"/>
        <v>10c</v>
      </c>
      <c r="C13194" s="144" t="str">
        <f t="shared" si="6532"/>
        <v>Graphs</v>
      </c>
      <c r="D13194" s="36" t="str">
        <f t="array" ref="D13194">IF(INDEX(INDIRECT(J13153),ROW($A$38))="","",INDEX(INDIRECT(J13153),ROW($A$38)))</f>
        <v/>
      </c>
      <c r="E13194" s="36" t="s">
        <v>73</v>
      </c>
      <c r="F13194" s="36">
        <f t="shared" si="6533"/>
        <v>1</v>
      </c>
      <c r="G13194" s="145" t="str">
        <f t="shared" si="6534"/>
        <v>Disciplinary</v>
      </c>
      <c r="H13194" s="36"/>
      <c r="I13194" s="36"/>
      <c r="J13194" s="126"/>
      <c r="K13194" s="1"/>
      <c r="L13194" s="1"/>
      <c r="M13194" s="1"/>
      <c r="N13194" s="1"/>
      <c r="O13194" s="1"/>
    </row>
    <row r="13195" ht="15.75" customHeight="1">
      <c r="A13195" s="36"/>
      <c r="B13195" s="35" t="str">
        <f t="shared" si="6531"/>
        <v>11a</v>
      </c>
      <c r="C13195" s="144" t="str">
        <f t="shared" si="6532"/>
        <v>Repeatability</v>
      </c>
      <c r="D13195" s="36" t="str">
        <f t="array" ref="D13195">IF(INDEX(INDIRECT(J13153),ROW($A$39))="","",INDEX(INDIRECT(J13153),ROW($A$39)))</f>
        <v/>
      </c>
      <c r="E13195" s="36" t="s">
        <v>73</v>
      </c>
      <c r="F13195" s="36">
        <f t="shared" si="6533"/>
        <v>1</v>
      </c>
      <c r="G13195" s="145" t="str">
        <f t="shared" si="6534"/>
        <v>Disciplinary</v>
      </c>
      <c r="H13195" s="36"/>
      <c r="I13195" s="36"/>
      <c r="J13195" s="126"/>
      <c r="K13195" s="1"/>
      <c r="L13195" s="1"/>
      <c r="M13195" s="1"/>
      <c r="N13195" s="1"/>
      <c r="O13195" s="1"/>
    </row>
    <row r="13196" ht="15.75" customHeight="1">
      <c r="A13196" s="36"/>
      <c r="B13196" s="35" t="str">
        <f t="shared" si="6531"/>
        <v>11b</v>
      </c>
      <c r="C13196" s="144" t="str">
        <f t="shared" si="6532"/>
        <v>Plants</v>
      </c>
      <c r="D13196" s="36" t="str">
        <f t="array" ref="D13196">IF(INDEX(INDIRECT(J13153),ROW($A$40))="","",INDEX(INDIRECT(J13153),ROW($A$40)))</f>
        <v/>
      </c>
      <c r="E13196" s="36" t="s">
        <v>73</v>
      </c>
      <c r="F13196" s="36">
        <f t="shared" si="6533"/>
        <v>1</v>
      </c>
      <c r="G13196" s="145" t="str">
        <f t="shared" si="6534"/>
        <v>Substantive</v>
      </c>
      <c r="H13196" s="36"/>
      <c r="I13196" s="36"/>
      <c r="J13196" s="126"/>
      <c r="K13196" s="1"/>
      <c r="L13196" s="1"/>
      <c r="M13196" s="1"/>
      <c r="N13196" s="1"/>
      <c r="O13196" s="1"/>
    </row>
    <row r="13197" ht="15.75" customHeight="1">
      <c r="A13197" s="36"/>
      <c r="B13197" s="123" t="str">
        <f t="shared" ref="B13197:C13197" si="6535">B13147</f>
        <v>11c</v>
      </c>
      <c r="C13197" s="146" t="str">
        <f t="shared" si="6535"/>
        <v>Conclusions</v>
      </c>
      <c r="D13197" s="36" t="str">
        <f t="array" ref="D13197">IF(INDEX(INDIRECT(J13153),ROW($A$41))="","",INDEX(INDIRECT(J13153),ROW($A$41)))</f>
        <v/>
      </c>
      <c r="E13197" s="36" t="s">
        <v>73</v>
      </c>
      <c r="F13197" s="36">
        <f t="shared" si="6533"/>
        <v>2</v>
      </c>
      <c r="G13197" s="147" t="str">
        <f>IF($G13047="","",$G13047)</f>
        <v>Disciplinary</v>
      </c>
      <c r="H13197" s="36"/>
      <c r="I13197" s="36"/>
      <c r="J13197" s="126"/>
      <c r="K13197" s="1"/>
      <c r="L13197" s="1"/>
      <c r="M13197" s="1"/>
      <c r="N13197" s="1"/>
      <c r="O13197" s="1"/>
    </row>
    <row r="13198" ht="15.75" customHeight="1">
      <c r="A13198" s="36"/>
      <c r="B13198" s="36"/>
      <c r="C13198" s="124" t="s">
        <v>67</v>
      </c>
      <c r="D13198" s="116">
        <f>SUM(D13157:D13197)</f>
        <v>0</v>
      </c>
      <c r="E13198" s="70" t="s">
        <v>73</v>
      </c>
      <c r="F13198" s="71">
        <f>SUM(F13157:F13197)</f>
        <v>50</v>
      </c>
      <c r="G13198" s="36"/>
      <c r="H13198" s="36"/>
      <c r="I13198" s="36"/>
      <c r="J13198" s="126"/>
      <c r="K13198" s="1"/>
      <c r="L13198" s="1"/>
      <c r="M13198" s="1"/>
      <c r="N13198" s="1"/>
      <c r="O13198" s="1"/>
    </row>
    <row r="13199" ht="15.75" customHeight="1">
      <c r="A13199" s="36"/>
      <c r="B13199" s="36"/>
      <c r="C13199" s="54"/>
      <c r="D13199" s="36"/>
      <c r="E13199" s="36"/>
      <c r="F13199" s="36"/>
      <c r="G13199" s="36"/>
      <c r="H13199" s="36"/>
      <c r="I13199" s="36"/>
      <c r="J13199" s="126"/>
      <c r="K13199" s="1"/>
      <c r="L13199" s="1"/>
      <c r="M13199" s="1"/>
      <c r="N13199" s="1"/>
      <c r="O13199" s="1"/>
    </row>
    <row r="13200" ht="15.75" customHeight="1">
      <c r="A13200" s="36"/>
      <c r="B13200" s="36"/>
      <c r="C13200" s="54"/>
      <c r="D13200" s="1"/>
      <c r="E13200" s="36"/>
      <c r="F13200" s="36"/>
      <c r="G13200" s="36"/>
      <c r="H13200" s="36"/>
      <c r="I13200" s="36"/>
      <c r="J13200" s="126"/>
      <c r="K13200" s="1"/>
      <c r="L13200" s="1"/>
      <c r="M13200" s="1"/>
      <c r="N13200" s="1"/>
      <c r="O13200" s="1"/>
    </row>
    <row r="13201" ht="15.75" customHeight="1">
      <c r="A13201" s="51" t="str">
        <f>A13151</f>
        <v>Year 7 Baseline Assessment Feedback</v>
      </c>
      <c r="B13201" s="36"/>
      <c r="C13201" s="54"/>
      <c r="D13201" s="1"/>
      <c r="E13201" s="36"/>
      <c r="F13201" s="36"/>
      <c r="G13201" s="36"/>
      <c r="H13201" s="36"/>
      <c r="I13201" s="36"/>
      <c r="J13201" s="150">
        <f>J13151+1</f>
        <v>281</v>
      </c>
      <c r="K13201" s="1"/>
      <c r="L13201" s="1"/>
      <c r="M13201" s="1"/>
      <c r="N13201" s="1"/>
      <c r="O13201" s="1"/>
    </row>
    <row r="13202" ht="15.75" customHeight="1">
      <c r="A13202" s="54" t="s">
        <v>104</v>
      </c>
      <c r="B13202" s="54" t="str">
        <f>$B$2</f>
        <v>Year 7 Baseline Assessment</v>
      </c>
      <c r="C13202" s="54"/>
      <c r="D13202" s="1"/>
      <c r="E13202" s="36"/>
      <c r="F13202" s="36"/>
      <c r="G13202" s="36"/>
      <c r="H13202" s="36"/>
      <c r="I13202" s="36"/>
      <c r="J13202" s="36" t="str">
        <f>CONCATENATE("Marksheet!$B$",J13201)</f>
        <v>Marksheet!$B$281</v>
      </c>
      <c r="K13202" s="1"/>
      <c r="L13202" s="1"/>
      <c r="M13202" s="1"/>
      <c r="N13202" s="1"/>
      <c r="O13202" s="1"/>
    </row>
    <row r="13203" ht="15.75" customHeight="1">
      <c r="A13203" s="54" t="s">
        <v>100</v>
      </c>
      <c r="B13203" s="54" t="str">
        <f>IF(INDIRECT(J13202)="","",INDIRECT(J13202))</f>
        <v/>
      </c>
      <c r="C13203" s="54"/>
      <c r="D13203" s="1"/>
      <c r="E13203" s="36"/>
      <c r="F13203" s="36"/>
      <c r="G13203" s="36"/>
      <c r="H13203" s="36"/>
      <c r="I13203" s="36"/>
      <c r="J13203" s="36" t="str">
        <f>CONCATENATE("Marksheet!$D$",J13201,":$AV$",J13201)</f>
        <v>Marksheet!$D$281:$AV$281</v>
      </c>
      <c r="K13203" s="1"/>
      <c r="L13203" s="1"/>
      <c r="M13203" s="1"/>
      <c r="N13203" s="1"/>
      <c r="O13203" s="1"/>
    </row>
    <row r="13204" ht="15.75" customHeight="1">
      <c r="A13204" s="54" t="s">
        <v>105</v>
      </c>
      <c r="B13204" s="54" t="str">
        <f>INDIRECT(CONCATENATE("Marksheet!$C$",INDIRECT(CONCATENATE("J",ROW()-3))))</f>
        <v/>
      </c>
      <c r="C13204" s="54"/>
      <c r="D13204" s="36"/>
      <c r="E13204" s="36"/>
      <c r="F13204" s="36"/>
      <c r="G13204" s="36"/>
      <c r="H13204" s="36"/>
      <c r="I13204" s="36"/>
      <c r="J13204" s="126"/>
      <c r="K13204" s="1"/>
      <c r="L13204" s="1"/>
      <c r="M13204" s="1"/>
      <c r="N13204" s="1"/>
      <c r="O13204" s="1"/>
    </row>
    <row r="13205" ht="15.75" customHeight="1">
      <c r="A13205" s="54"/>
      <c r="B13205" s="54"/>
      <c r="C13205" s="54"/>
      <c r="D13205" s="36"/>
      <c r="E13205" s="36"/>
      <c r="F13205" s="36"/>
      <c r="G13205" s="36"/>
      <c r="H13205" s="36"/>
      <c r="I13205" s="36"/>
      <c r="J13205" s="126"/>
      <c r="K13205" s="1"/>
      <c r="L13205" s="1"/>
      <c r="M13205" s="1"/>
      <c r="N13205" s="1"/>
      <c r="O13205" s="1"/>
    </row>
    <row r="13206" ht="15.75" customHeight="1">
      <c r="A13206" s="120"/>
      <c r="B13206" s="80" t="s">
        <v>93</v>
      </c>
      <c r="C13206" s="141" t="s">
        <v>94</v>
      </c>
      <c r="D13206" s="128" t="s">
        <v>95</v>
      </c>
      <c r="E13206" s="58"/>
      <c r="F13206" s="59"/>
      <c r="G13206" s="151" t="s">
        <v>106</v>
      </c>
      <c r="H13206" s="130"/>
      <c r="I13206" s="130"/>
      <c r="J13206" s="131"/>
      <c r="K13206" s="1"/>
      <c r="L13206" s="1"/>
      <c r="M13206" s="1"/>
      <c r="N13206" s="1"/>
      <c r="O13206" s="1"/>
    </row>
    <row r="13207" ht="15.75" customHeight="1">
      <c r="A13207" s="36"/>
      <c r="B13207" s="122" t="str">
        <f t="shared" ref="B13207:B13246" si="6536">IF($B12007="","",$B12007)</f>
        <v>1a</v>
      </c>
      <c r="C13207" s="142" t="str">
        <f t="shared" ref="C13207:C13246" si="6537">IF($C12007="","",$C12007)</f>
        <v>Living and non-living things</v>
      </c>
      <c r="D13207" s="36" t="str">
        <f t="array" ref="D13207">IF(INDEX(INDIRECT(J13203),ROW($A$1))="","",INDEX(INDIRECT(J13203),ROW($A$1)))</f>
        <v/>
      </c>
      <c r="E13207" s="36" t="s">
        <v>73</v>
      </c>
      <c r="F13207" s="36">
        <f t="shared" ref="F13207:F13247" si="6538">IF($F12007="","",$F12007)</f>
        <v>2</v>
      </c>
      <c r="G13207" s="143" t="str">
        <f t="shared" ref="G13207:G13246" si="6539">IF($G12557="","",$G12557)</f>
        <v>Substantive</v>
      </c>
      <c r="H13207" s="36"/>
      <c r="I13207" s="36"/>
      <c r="J13207" s="126"/>
      <c r="K13207" s="1"/>
      <c r="L13207" s="1"/>
      <c r="M13207" s="1"/>
      <c r="N13207" s="1"/>
      <c r="O13207" s="1"/>
    </row>
    <row r="13208" ht="15.75" customHeight="1">
      <c r="A13208" s="36"/>
      <c r="B13208" s="35" t="str">
        <f t="shared" si="6536"/>
        <v>1b</v>
      </c>
      <c r="C13208" s="144" t="str">
        <f t="shared" si="6537"/>
        <v>Measurement</v>
      </c>
      <c r="D13208" s="36" t="str">
        <f t="array" ref="D13208">IF(INDEX(INDIRECT(J13203),ROW($A$2))="","",INDEX(INDIRECT(J13203),ROW($A$2)))</f>
        <v/>
      </c>
      <c r="E13208" s="36" t="s">
        <v>73</v>
      </c>
      <c r="F13208" s="36">
        <f t="shared" si="6538"/>
        <v>1</v>
      </c>
      <c r="G13208" s="145" t="str">
        <f t="shared" si="6539"/>
        <v>Disciplinary</v>
      </c>
      <c r="H13208" s="36"/>
      <c r="I13208" s="36"/>
      <c r="J13208" s="126"/>
      <c r="K13208" s="1"/>
      <c r="L13208" s="1"/>
      <c r="M13208" s="1"/>
      <c r="N13208" s="1"/>
      <c r="O13208" s="1"/>
    </row>
    <row r="13209" ht="15.75" customHeight="1">
      <c r="A13209" s="36"/>
      <c r="B13209" s="35" t="str">
        <f t="shared" si="6536"/>
        <v>1c</v>
      </c>
      <c r="C13209" s="144" t="str">
        <f t="shared" si="6537"/>
        <v>Tables</v>
      </c>
      <c r="D13209" s="36" t="str">
        <f t="array" ref="D13209">IF(INDEX(INDIRECT(J13203),ROW($A$3))="","",INDEX(INDIRECT(J13203),ROW($A$3)))</f>
        <v/>
      </c>
      <c r="E13209" s="36" t="s">
        <v>73</v>
      </c>
      <c r="F13209" s="36">
        <f t="shared" si="6538"/>
        <v>1</v>
      </c>
      <c r="G13209" s="145" t="str">
        <f t="shared" si="6539"/>
        <v>Disciplinary</v>
      </c>
      <c r="H13209" s="36"/>
      <c r="I13209" s="36"/>
      <c r="J13209" s="126"/>
      <c r="K13209" s="1"/>
      <c r="L13209" s="1"/>
      <c r="M13209" s="1"/>
      <c r="N13209" s="1"/>
      <c r="O13209" s="1"/>
    </row>
    <row r="13210" ht="15.75" customHeight="1">
      <c r="A13210" s="36"/>
      <c r="B13210" s="35" t="str">
        <f t="shared" si="6536"/>
        <v>1d</v>
      </c>
      <c r="C13210" s="144" t="str">
        <f t="shared" si="6537"/>
        <v>Plants</v>
      </c>
      <c r="D13210" s="36" t="str">
        <f t="array" ref="D13210">IF(INDEX(INDIRECT(J13203),ROW($A$4))="","",INDEX(INDIRECT(J13203),ROW($A$4)))</f>
        <v/>
      </c>
      <c r="E13210" s="36" t="s">
        <v>73</v>
      </c>
      <c r="F13210" s="36">
        <f t="shared" si="6538"/>
        <v>1</v>
      </c>
      <c r="G13210" s="145" t="str">
        <f t="shared" si="6539"/>
        <v>Substantive</v>
      </c>
      <c r="H13210" s="36"/>
      <c r="I13210" s="36"/>
      <c r="J13210" s="126"/>
      <c r="K13210" s="1"/>
      <c r="L13210" s="1"/>
      <c r="M13210" s="1"/>
      <c r="N13210" s="1"/>
      <c r="O13210" s="1"/>
    </row>
    <row r="13211" ht="15.75" customHeight="1">
      <c r="A13211" s="36"/>
      <c r="B13211" s="35" t="str">
        <f t="shared" si="6536"/>
        <v>1e</v>
      </c>
      <c r="C13211" s="144" t="str">
        <f t="shared" si="6537"/>
        <v>Food chains</v>
      </c>
      <c r="D13211" s="36" t="str">
        <f t="array" ref="D13211">IF(INDEX(INDIRECT(J13203),ROW($A$5))="","",INDEX(INDIRECT(J13203),ROW($A$5)))</f>
        <v/>
      </c>
      <c r="E13211" s="36" t="s">
        <v>73</v>
      </c>
      <c r="F13211" s="36">
        <f t="shared" si="6538"/>
        <v>2</v>
      </c>
      <c r="G13211" s="145" t="str">
        <f t="shared" si="6539"/>
        <v>Substantive</v>
      </c>
      <c r="H13211" s="36"/>
      <c r="I13211" s="36"/>
      <c r="J13211" s="126"/>
      <c r="K13211" s="1"/>
      <c r="L13211" s="1"/>
      <c r="M13211" s="1"/>
      <c r="N13211" s="1"/>
      <c r="O13211" s="1"/>
    </row>
    <row r="13212" ht="15.75" customHeight="1">
      <c r="A13212" s="36"/>
      <c r="B13212" s="35" t="str">
        <f t="shared" si="6536"/>
        <v>2a</v>
      </c>
      <c r="C13212" s="144" t="str">
        <f t="shared" si="6537"/>
        <v>States of matter</v>
      </c>
      <c r="D13212" s="36" t="str">
        <f t="array" ref="D13212">IF(INDEX(INDIRECT(J13203),ROW($A$6))="","",INDEX(INDIRECT(J13203),ROW($A$6)))</f>
        <v/>
      </c>
      <c r="E13212" s="36" t="s">
        <v>73</v>
      </c>
      <c r="F13212" s="36">
        <f t="shared" si="6538"/>
        <v>1</v>
      </c>
      <c r="G13212" s="145" t="str">
        <f t="shared" si="6539"/>
        <v>Substantive</v>
      </c>
      <c r="H13212" s="36"/>
      <c r="I13212" s="36"/>
      <c r="J13212" s="126"/>
      <c r="K13212" s="1"/>
      <c r="L13212" s="1"/>
      <c r="M13212" s="1"/>
      <c r="N13212" s="1"/>
      <c r="O13212" s="1"/>
    </row>
    <row r="13213" ht="15.75" customHeight="1">
      <c r="A13213" s="36"/>
      <c r="B13213" s="35" t="str">
        <f t="shared" si="6536"/>
        <v>2b</v>
      </c>
      <c r="C13213" s="144" t="str">
        <f t="shared" si="6537"/>
        <v>Graphs</v>
      </c>
      <c r="D13213" s="36" t="str">
        <f t="array" ref="D13213">IF(INDEX(INDIRECT(J13203),ROW($A$7))="","",INDEX(INDIRECT(J13203),ROW($A$7)))</f>
        <v/>
      </c>
      <c r="E13213" s="36" t="s">
        <v>73</v>
      </c>
      <c r="F13213" s="36">
        <f t="shared" si="6538"/>
        <v>1</v>
      </c>
      <c r="G13213" s="148" t="str">
        <f t="shared" si="6539"/>
        <v>Disciplinary</v>
      </c>
      <c r="H13213" s="36"/>
      <c r="I13213" s="36"/>
      <c r="J13213" s="126"/>
      <c r="K13213" s="1"/>
      <c r="L13213" s="1"/>
      <c r="M13213" s="1"/>
      <c r="N13213" s="1"/>
      <c r="O13213" s="1"/>
    </row>
    <row r="13214" ht="15.75" customHeight="1">
      <c r="A13214" s="36"/>
      <c r="B13214" s="35" t="str">
        <f t="shared" si="6536"/>
        <v>2c</v>
      </c>
      <c r="C13214" s="144" t="str">
        <f t="shared" si="6537"/>
        <v>Plants</v>
      </c>
      <c r="D13214" s="36" t="str">
        <f t="array" ref="D13214">IF(INDEX(INDIRECT(J13203),ROW($A$8))="","",INDEX(INDIRECT(J13203),ROW($A$8)))</f>
        <v/>
      </c>
      <c r="E13214" s="36" t="s">
        <v>73</v>
      </c>
      <c r="F13214" s="36">
        <f t="shared" si="6538"/>
        <v>1</v>
      </c>
      <c r="G13214" s="145" t="str">
        <f t="shared" si="6539"/>
        <v>Substantive</v>
      </c>
      <c r="H13214" s="36"/>
      <c r="I13214" s="36"/>
      <c r="J13214" s="126"/>
      <c r="K13214" s="1"/>
      <c r="L13214" s="1"/>
      <c r="M13214" s="1"/>
      <c r="N13214" s="1"/>
      <c r="O13214" s="1"/>
    </row>
    <row r="13215" ht="15.75" customHeight="1">
      <c r="A13215" s="36"/>
      <c r="B13215" s="35" t="str">
        <f t="shared" si="6536"/>
        <v>3a</v>
      </c>
      <c r="C13215" s="144" t="str">
        <f t="shared" si="6537"/>
        <v>Reversible and non-reversible changes</v>
      </c>
      <c r="D13215" s="36" t="str">
        <f t="array" ref="D13215">IF(INDEX(INDIRECT(J13203),ROW($A$9))="","",INDEX(INDIRECT(J13203),ROW($A$9)))</f>
        <v/>
      </c>
      <c r="E13215" s="36" t="s">
        <v>73</v>
      </c>
      <c r="F13215" s="36">
        <f t="shared" si="6538"/>
        <v>2</v>
      </c>
      <c r="G13215" s="145" t="str">
        <f t="shared" si="6539"/>
        <v>Substantive</v>
      </c>
      <c r="H13215" s="36"/>
      <c r="I13215" s="36"/>
      <c r="J13215" s="126"/>
      <c r="K13215" s="1"/>
      <c r="L13215" s="1"/>
      <c r="M13215" s="1"/>
      <c r="N13215" s="1"/>
      <c r="O13215" s="1"/>
    </row>
    <row r="13216" ht="15.75" customHeight="1">
      <c r="A13216" s="36"/>
      <c r="B13216" s="35" t="str">
        <f t="shared" si="6536"/>
        <v>3b</v>
      </c>
      <c r="C13216" s="144" t="str">
        <f t="shared" si="6537"/>
        <v>Units</v>
      </c>
      <c r="D13216" s="36" t="str">
        <f t="array" ref="D13216">IF(INDEX(INDIRECT(J13203),ROW($A$10))="","",INDEX(INDIRECT(J13203),ROW($A$10)))</f>
        <v/>
      </c>
      <c r="E13216" s="36" t="s">
        <v>73</v>
      </c>
      <c r="F13216" s="36">
        <f t="shared" si="6538"/>
        <v>1</v>
      </c>
      <c r="G13216" s="145" t="str">
        <f t="shared" si="6539"/>
        <v>Disciplinary</v>
      </c>
      <c r="H13216" s="36"/>
      <c r="I13216" s="36"/>
      <c r="J13216" s="126"/>
      <c r="K13216" s="1"/>
      <c r="L13216" s="1"/>
      <c r="M13216" s="1"/>
      <c r="N13216" s="1"/>
      <c r="O13216" s="1"/>
    </row>
    <row r="13217" ht="15.75" customHeight="1">
      <c r="A13217" s="36"/>
      <c r="B13217" s="35" t="str">
        <f t="shared" si="6536"/>
        <v>3c</v>
      </c>
      <c r="C13217" s="144" t="str">
        <f t="shared" si="6537"/>
        <v>Hazards, risks and precautions</v>
      </c>
      <c r="D13217" s="36" t="str">
        <f t="array" ref="D13217">IF(INDEX(INDIRECT(J13203),ROW($A$11))="","",INDEX(INDIRECT(J13203),ROW($A$11)))</f>
        <v/>
      </c>
      <c r="E13217" s="36" t="s">
        <v>73</v>
      </c>
      <c r="F13217" s="36">
        <f t="shared" si="6538"/>
        <v>1</v>
      </c>
      <c r="G13217" s="149" t="str">
        <f t="shared" si="6539"/>
        <v>Disciplinary</v>
      </c>
      <c r="H13217" s="36"/>
      <c r="I13217" s="36"/>
      <c r="J13217" s="126"/>
      <c r="K13217" s="1"/>
      <c r="L13217" s="1"/>
      <c r="M13217" s="1"/>
      <c r="N13217" s="1"/>
      <c r="O13217" s="1"/>
    </row>
    <row r="13218" ht="15.75" customHeight="1">
      <c r="A13218" s="36"/>
      <c r="B13218" s="35" t="str">
        <f t="shared" si="6536"/>
        <v>3d</v>
      </c>
      <c r="C13218" s="144" t="str">
        <f t="shared" si="6537"/>
        <v>States of matter</v>
      </c>
      <c r="D13218" s="36" t="str">
        <f t="array" ref="D13218">IF(INDEX(INDIRECT(J13203),ROW($A$12))="","",INDEX(INDIRECT(J13203),ROW($A$12)))</f>
        <v/>
      </c>
      <c r="E13218" s="36" t="s">
        <v>73</v>
      </c>
      <c r="F13218" s="36">
        <f t="shared" si="6538"/>
        <v>1</v>
      </c>
      <c r="G13218" s="145" t="str">
        <f t="shared" si="6539"/>
        <v>Substantive</v>
      </c>
      <c r="H13218" s="36"/>
      <c r="I13218" s="36"/>
      <c r="J13218" s="126"/>
      <c r="K13218" s="1"/>
      <c r="L13218" s="1"/>
      <c r="M13218" s="1"/>
      <c r="N13218" s="1"/>
      <c r="O13218" s="1"/>
    </row>
    <row r="13219" ht="15.75" customHeight="1">
      <c r="A13219" s="36"/>
      <c r="B13219" s="35" t="str">
        <f t="shared" si="6536"/>
        <v>3e</v>
      </c>
      <c r="C13219" s="144" t="str">
        <f t="shared" si="6537"/>
        <v>Reversible and non-reversible changes</v>
      </c>
      <c r="D13219" s="36" t="str">
        <f t="array" ref="D13219">IF(INDEX(INDIRECT(J13203),ROW($A$13))="","",INDEX(INDIRECT(J13203),ROW($A$13)))</f>
        <v/>
      </c>
      <c r="E13219" s="36" t="s">
        <v>73</v>
      </c>
      <c r="F13219" s="36">
        <f t="shared" si="6538"/>
        <v>1</v>
      </c>
      <c r="G13219" s="145" t="str">
        <f t="shared" si="6539"/>
        <v>Substantive</v>
      </c>
      <c r="H13219" s="36"/>
      <c r="I13219" s="36"/>
      <c r="J13219" s="126"/>
      <c r="K13219" s="1"/>
      <c r="L13219" s="1"/>
      <c r="M13219" s="1"/>
      <c r="N13219" s="1"/>
      <c r="O13219" s="1"/>
    </row>
    <row r="13220" ht="15.75" customHeight="1">
      <c r="A13220" s="36"/>
      <c r="B13220" s="35" t="str">
        <f t="shared" si="6536"/>
        <v>4a</v>
      </c>
      <c r="C13220" s="144" t="str">
        <f t="shared" si="6537"/>
        <v>Equipment</v>
      </c>
      <c r="D13220" s="36" t="str">
        <f t="array" ref="D13220">IF(INDEX(INDIRECT(J13203),ROW($A$14))="","",INDEX(INDIRECT(J13203),ROW($A$14)))</f>
        <v/>
      </c>
      <c r="E13220" s="36" t="s">
        <v>73</v>
      </c>
      <c r="F13220" s="36">
        <f t="shared" si="6538"/>
        <v>2</v>
      </c>
      <c r="G13220" s="145" t="str">
        <f t="shared" si="6539"/>
        <v>Disciplinary</v>
      </c>
      <c r="H13220" s="36"/>
      <c r="I13220" s="36"/>
      <c r="J13220" s="126"/>
      <c r="K13220" s="1"/>
      <c r="L13220" s="1"/>
      <c r="M13220" s="1"/>
      <c r="N13220" s="1"/>
      <c r="O13220" s="1"/>
    </row>
    <row r="13221" ht="15.75" customHeight="1">
      <c r="A13221" s="36"/>
      <c r="B13221" s="35" t="str">
        <f t="shared" si="6536"/>
        <v>4b</v>
      </c>
      <c r="C13221" s="144" t="str">
        <f t="shared" si="6537"/>
        <v>Accuracy and precision</v>
      </c>
      <c r="D13221" s="36" t="str">
        <f t="array" ref="D13221">IF(INDEX(INDIRECT(J13203),ROW($A$15))="","",INDEX(INDIRECT(J13203),ROW($A$15)))</f>
        <v/>
      </c>
      <c r="E13221" s="36" t="s">
        <v>73</v>
      </c>
      <c r="F13221" s="36">
        <f t="shared" si="6538"/>
        <v>1</v>
      </c>
      <c r="G13221" s="145" t="str">
        <f t="shared" si="6539"/>
        <v>Disciplinary</v>
      </c>
      <c r="H13221" s="36"/>
      <c r="I13221" s="36"/>
      <c r="J13221" s="126"/>
      <c r="K13221" s="1"/>
      <c r="L13221" s="1"/>
      <c r="M13221" s="1"/>
      <c r="N13221" s="1"/>
      <c r="O13221" s="1"/>
    </row>
    <row r="13222" ht="15.75" customHeight="1">
      <c r="A13222" s="36"/>
      <c r="B13222" s="35" t="str">
        <f t="shared" si="6536"/>
        <v>4c</v>
      </c>
      <c r="C13222" s="144" t="str">
        <f t="shared" si="6537"/>
        <v>Conclusions</v>
      </c>
      <c r="D13222" s="36" t="str">
        <f t="array" ref="D13222">IF(INDEX(INDIRECT(J13203),ROW($A$16))="","",INDEX(INDIRECT(J13203),ROW($A$16)))</f>
        <v/>
      </c>
      <c r="E13222" s="36" t="s">
        <v>73</v>
      </c>
      <c r="F13222" s="36">
        <f t="shared" si="6538"/>
        <v>1</v>
      </c>
      <c r="G13222" s="145" t="str">
        <f t="shared" si="6539"/>
        <v>Disciplinary</v>
      </c>
      <c r="H13222" s="36"/>
      <c r="I13222" s="36"/>
      <c r="J13222" s="126"/>
      <c r="K13222" s="1"/>
      <c r="L13222" s="1"/>
      <c r="M13222" s="1"/>
      <c r="N13222" s="1"/>
      <c r="O13222" s="1"/>
    </row>
    <row r="13223" ht="15.75" customHeight="1">
      <c r="A13223" s="36"/>
      <c r="B13223" s="35" t="str">
        <f t="shared" si="6536"/>
        <v>5a</v>
      </c>
      <c r="C13223" s="144" t="str">
        <f t="shared" si="6537"/>
        <v>Hazards, risks and precautions</v>
      </c>
      <c r="D13223" s="36" t="str">
        <f t="array" ref="D13223">IF(INDEX(INDIRECT(J13203),ROW($A$17))="","",INDEX(INDIRECT(J13203),ROW($A$17)))</f>
        <v/>
      </c>
      <c r="E13223" s="36" t="s">
        <v>73</v>
      </c>
      <c r="F13223" s="36">
        <f t="shared" si="6538"/>
        <v>1</v>
      </c>
      <c r="G13223" s="145" t="str">
        <f t="shared" si="6539"/>
        <v>Disciplinary</v>
      </c>
      <c r="H13223" s="36"/>
      <c r="I13223" s="36"/>
      <c r="J13223" s="126"/>
      <c r="K13223" s="1"/>
      <c r="L13223" s="1"/>
      <c r="M13223" s="1"/>
      <c r="N13223" s="1"/>
      <c r="O13223" s="1"/>
    </row>
    <row r="13224" ht="15.75" customHeight="1">
      <c r="A13224" s="36"/>
      <c r="B13224" s="35" t="str">
        <f t="shared" si="6536"/>
        <v>5b</v>
      </c>
      <c r="C13224" s="144" t="str">
        <f t="shared" si="6537"/>
        <v>Electricity</v>
      </c>
      <c r="D13224" s="36" t="str">
        <f t="array" ref="D13224">IF(INDEX(INDIRECT(J13203),ROW($A$18))="","",INDEX(INDIRECT(J13203),ROW($A$18)))</f>
        <v/>
      </c>
      <c r="E13224" s="36" t="s">
        <v>73</v>
      </c>
      <c r="F13224" s="36">
        <f t="shared" si="6538"/>
        <v>1</v>
      </c>
      <c r="G13224" s="145" t="str">
        <f t="shared" si="6539"/>
        <v>Substantive</v>
      </c>
      <c r="H13224" s="36"/>
      <c r="I13224" s="36"/>
      <c r="J13224" s="126"/>
      <c r="K13224" s="1"/>
      <c r="L13224" s="1"/>
      <c r="M13224" s="1"/>
      <c r="N13224" s="1"/>
      <c r="O13224" s="1"/>
    </row>
    <row r="13225" ht="15.75" customHeight="1">
      <c r="A13225" s="36"/>
      <c r="B13225" s="35" t="str">
        <f t="shared" si="6536"/>
        <v>5c</v>
      </c>
      <c r="C13225" s="144" t="str">
        <f t="shared" si="6537"/>
        <v>Physical properties of materials</v>
      </c>
      <c r="D13225" s="36" t="str">
        <f t="array" ref="D13225">IF(INDEX(INDIRECT(J13203),ROW($A$19))="","",INDEX(INDIRECT(J13203),ROW($A$19)))</f>
        <v/>
      </c>
      <c r="E13225" s="36" t="s">
        <v>73</v>
      </c>
      <c r="F13225" s="36">
        <f t="shared" si="6538"/>
        <v>1</v>
      </c>
      <c r="G13225" s="145" t="str">
        <f t="shared" si="6539"/>
        <v>Substantive</v>
      </c>
      <c r="H13225" s="36"/>
      <c r="I13225" s="36"/>
      <c r="J13225" s="126"/>
      <c r="K13225" s="1"/>
      <c r="L13225" s="1"/>
      <c r="M13225" s="1"/>
      <c r="N13225" s="1"/>
      <c r="O13225" s="1"/>
    </row>
    <row r="13226" ht="15.75" customHeight="1">
      <c r="A13226" s="36"/>
      <c r="B13226" s="35" t="str">
        <f t="shared" si="6536"/>
        <v>5d</v>
      </c>
      <c r="C13226" s="144" t="str">
        <f t="shared" si="6537"/>
        <v>Electricity</v>
      </c>
      <c r="D13226" s="36" t="str">
        <f t="array" ref="D13226">IF(INDEX(INDIRECT(J13203),ROW($A$20))="","",INDEX(INDIRECT(J13203),ROW($A$20)))</f>
        <v/>
      </c>
      <c r="E13226" s="36" t="s">
        <v>73</v>
      </c>
      <c r="F13226" s="36">
        <f t="shared" si="6538"/>
        <v>1</v>
      </c>
      <c r="G13226" s="145" t="str">
        <f t="shared" si="6539"/>
        <v>Substantive</v>
      </c>
      <c r="H13226" s="36"/>
      <c r="I13226" s="36"/>
      <c r="J13226" s="126"/>
      <c r="K13226" s="1"/>
      <c r="L13226" s="1"/>
      <c r="M13226" s="1"/>
      <c r="N13226" s="1"/>
      <c r="O13226" s="1"/>
    </row>
    <row r="13227" ht="15.75" customHeight="1">
      <c r="A13227" s="36"/>
      <c r="B13227" s="35" t="str">
        <f t="shared" si="6536"/>
        <v>6a</v>
      </c>
      <c r="C13227" s="144" t="str">
        <f t="shared" si="6537"/>
        <v>Planning scientific enquiry</v>
      </c>
      <c r="D13227" s="36" t="str">
        <f t="array" ref="D13227">IF(INDEX(INDIRECT(J13203),ROW($A$21))="","",INDEX(INDIRECT(J13203),ROW($A$21)))</f>
        <v/>
      </c>
      <c r="E13227" s="36" t="s">
        <v>73</v>
      </c>
      <c r="F13227" s="36">
        <f t="shared" si="6538"/>
        <v>2</v>
      </c>
      <c r="G13227" s="145" t="str">
        <f t="shared" si="6539"/>
        <v>Disciplinary</v>
      </c>
      <c r="H13227" s="36"/>
      <c r="I13227" s="36"/>
      <c r="J13227" s="126"/>
      <c r="K13227" s="1"/>
      <c r="L13227" s="1"/>
      <c r="M13227" s="1"/>
      <c r="N13227" s="1"/>
      <c r="O13227" s="1"/>
    </row>
    <row r="13228" ht="15.75" customHeight="1">
      <c r="A13228" s="36"/>
      <c r="B13228" s="35" t="str">
        <f t="shared" si="6536"/>
        <v>6b</v>
      </c>
      <c r="C13228" s="144" t="str">
        <f t="shared" si="6537"/>
        <v>Units</v>
      </c>
      <c r="D13228" s="36" t="str">
        <f t="array" ref="D13228">IF(INDEX(INDIRECT(J13203),ROW($A$22))="","",INDEX(INDIRECT(J13203),ROW($A$22)))</f>
        <v/>
      </c>
      <c r="E13228" s="36" t="s">
        <v>73</v>
      </c>
      <c r="F13228" s="36">
        <f t="shared" si="6538"/>
        <v>1</v>
      </c>
      <c r="G13228" s="145" t="str">
        <f t="shared" si="6539"/>
        <v>Disciplinary</v>
      </c>
      <c r="H13228" s="36"/>
      <c r="I13228" s="36"/>
      <c r="J13228" s="126"/>
      <c r="K13228" s="1"/>
      <c r="L13228" s="1"/>
      <c r="M13228" s="1"/>
      <c r="N13228" s="1"/>
      <c r="O13228" s="1"/>
    </row>
    <row r="13229" ht="15.75" customHeight="1">
      <c r="A13229" s="36"/>
      <c r="B13229" s="35" t="str">
        <f t="shared" si="6536"/>
        <v>6c</v>
      </c>
      <c r="C13229" s="144" t="str">
        <f t="shared" si="6537"/>
        <v>Forces</v>
      </c>
      <c r="D13229" s="36" t="str">
        <f t="array" ref="D13229">IF(INDEX(INDIRECT(J13203),ROW($A$23))="","",INDEX(INDIRECT(J13203),ROW($A$23)))</f>
        <v/>
      </c>
      <c r="E13229" s="36" t="s">
        <v>73</v>
      </c>
      <c r="F13229" s="36">
        <f t="shared" si="6538"/>
        <v>1</v>
      </c>
      <c r="G13229" s="148" t="str">
        <f t="shared" si="6539"/>
        <v>Substantive</v>
      </c>
      <c r="H13229" s="36"/>
      <c r="I13229" s="36"/>
      <c r="J13229" s="126"/>
      <c r="K13229" s="1"/>
      <c r="L13229" s="1"/>
      <c r="M13229" s="1"/>
      <c r="N13229" s="1"/>
      <c r="O13229" s="1"/>
    </row>
    <row r="13230" ht="15.75" customHeight="1">
      <c r="A13230" s="36"/>
      <c r="B13230" s="35" t="str">
        <f t="shared" si="6536"/>
        <v>6d</v>
      </c>
      <c r="C13230" s="144" t="str">
        <f t="shared" si="6537"/>
        <v>Tables</v>
      </c>
      <c r="D13230" s="36" t="str">
        <f t="array" ref="D13230">IF(INDEX(INDIRECT(J13203),ROW($A$24))="","",INDEX(INDIRECT(J13203),ROW($A$24)))</f>
        <v/>
      </c>
      <c r="E13230" s="36" t="s">
        <v>73</v>
      </c>
      <c r="F13230" s="36">
        <f t="shared" si="6538"/>
        <v>1</v>
      </c>
      <c r="G13230" s="145" t="str">
        <f t="shared" si="6539"/>
        <v>Disciplinary</v>
      </c>
      <c r="H13230" s="36"/>
      <c r="I13230" s="36"/>
      <c r="J13230" s="126"/>
      <c r="K13230" s="1"/>
      <c r="L13230" s="1"/>
      <c r="M13230" s="1"/>
      <c r="N13230" s="1"/>
      <c r="O13230" s="1"/>
    </row>
    <row r="13231" ht="15.75" customHeight="1">
      <c r="A13231" s="36"/>
      <c r="B13231" s="35" t="str">
        <f t="shared" si="6536"/>
        <v>7a</v>
      </c>
      <c r="C13231" s="144" t="str">
        <f t="shared" si="6537"/>
        <v>Behaviour of light</v>
      </c>
      <c r="D13231" s="36" t="str">
        <f t="array" ref="D13231">IF(INDEX(INDIRECT(J13203),ROW($A$25))="","",INDEX(INDIRECT(J13203),ROW($A$25)))</f>
        <v/>
      </c>
      <c r="E13231" s="36" t="s">
        <v>73</v>
      </c>
      <c r="F13231" s="36">
        <f t="shared" si="6538"/>
        <v>1</v>
      </c>
      <c r="G13231" s="148" t="str">
        <f t="shared" si="6539"/>
        <v>Substantive</v>
      </c>
      <c r="H13231" s="36"/>
      <c r="I13231" s="36"/>
      <c r="J13231" s="126"/>
      <c r="K13231" s="1"/>
      <c r="L13231" s="1"/>
      <c r="M13231" s="1"/>
      <c r="N13231" s="1"/>
      <c r="O13231" s="1"/>
    </row>
    <row r="13232" ht="15.75" customHeight="1">
      <c r="A13232" s="36"/>
      <c r="B13232" s="35" t="str">
        <f t="shared" si="6536"/>
        <v>7b</v>
      </c>
      <c r="C13232" s="144" t="str">
        <f t="shared" si="6537"/>
        <v>Behaviour of light</v>
      </c>
      <c r="D13232" s="36" t="str">
        <f t="array" ref="D13232">IF(INDEX(INDIRECT(J13203),ROW($A$26))="","",INDEX(INDIRECT(J13203),ROW($A$26)))</f>
        <v/>
      </c>
      <c r="E13232" s="36" t="s">
        <v>73</v>
      </c>
      <c r="F13232" s="36">
        <f t="shared" si="6538"/>
        <v>2</v>
      </c>
      <c r="G13232" s="145" t="str">
        <f t="shared" si="6539"/>
        <v>Substantive</v>
      </c>
      <c r="H13232" s="36"/>
      <c r="I13232" s="36"/>
      <c r="J13232" s="126"/>
      <c r="K13232" s="1"/>
      <c r="L13232" s="1"/>
      <c r="M13232" s="1"/>
      <c r="N13232" s="1"/>
      <c r="O13232" s="1"/>
    </row>
    <row r="13233" ht="15.75" customHeight="1">
      <c r="A13233" s="36"/>
      <c r="B13233" s="35" t="str">
        <f t="shared" si="6536"/>
        <v>7c</v>
      </c>
      <c r="C13233" s="144" t="str">
        <f t="shared" si="6537"/>
        <v>Behaviour of light</v>
      </c>
      <c r="D13233" s="36" t="str">
        <f t="array" ref="D13233">IF(INDEX(INDIRECT(J13203),ROW($A$27))="","",INDEX(INDIRECT(J13203),ROW($A$27)))</f>
        <v/>
      </c>
      <c r="E13233" s="36" t="s">
        <v>73</v>
      </c>
      <c r="F13233" s="36">
        <f t="shared" si="6538"/>
        <v>1</v>
      </c>
      <c r="G13233" s="145" t="str">
        <f t="shared" si="6539"/>
        <v>Substantive</v>
      </c>
      <c r="H13233" s="36"/>
      <c r="I13233" s="36"/>
      <c r="J13233" s="126"/>
      <c r="K13233" s="1"/>
      <c r="L13233" s="1"/>
      <c r="M13233" s="1"/>
      <c r="N13233" s="1"/>
      <c r="O13233" s="1"/>
    </row>
    <row r="13234" ht="15.75" customHeight="1">
      <c r="A13234" s="36"/>
      <c r="B13234" s="35" t="str">
        <f t="shared" si="6536"/>
        <v>7d</v>
      </c>
      <c r="C13234" s="144" t="str">
        <f t="shared" si="6537"/>
        <v>Conclusions</v>
      </c>
      <c r="D13234" s="36" t="str">
        <f t="array" ref="D13234">IF(INDEX(INDIRECT(J13203),ROW($A$28))="","",INDEX(INDIRECT(J13203),ROW($A$28)))</f>
        <v/>
      </c>
      <c r="E13234" s="36" t="s">
        <v>73</v>
      </c>
      <c r="F13234" s="36">
        <f t="shared" si="6538"/>
        <v>1</v>
      </c>
      <c r="G13234" s="145" t="str">
        <f t="shared" si="6539"/>
        <v>Disciplinary</v>
      </c>
      <c r="H13234" s="36"/>
      <c r="I13234" s="36"/>
      <c r="J13234" s="126"/>
      <c r="K13234" s="1"/>
      <c r="L13234" s="1"/>
      <c r="M13234" s="1"/>
      <c r="N13234" s="1"/>
      <c r="O13234" s="1"/>
    </row>
    <row r="13235" ht="15.75" customHeight="1">
      <c r="A13235" s="36"/>
      <c r="B13235" s="35" t="str">
        <f t="shared" si="6536"/>
        <v>8a</v>
      </c>
      <c r="C13235" s="144" t="str">
        <f t="shared" si="6537"/>
        <v>Measurement</v>
      </c>
      <c r="D13235" s="36" t="str">
        <f t="array" ref="D13235">IF(INDEX(INDIRECT(J13203),ROW($A$29))="","",INDEX(INDIRECT(J13203),ROW($A$29)))</f>
        <v/>
      </c>
      <c r="E13235" s="36" t="s">
        <v>73</v>
      </c>
      <c r="F13235" s="36">
        <f t="shared" si="6538"/>
        <v>1</v>
      </c>
      <c r="G13235" s="145" t="str">
        <f t="shared" si="6539"/>
        <v>Disciplinary</v>
      </c>
      <c r="H13235" s="36"/>
      <c r="I13235" s="36"/>
      <c r="J13235" s="126"/>
      <c r="K13235" s="1"/>
      <c r="L13235" s="1"/>
      <c r="M13235" s="1"/>
      <c r="N13235" s="1"/>
      <c r="O13235" s="1"/>
    </row>
    <row r="13236" ht="15.75" customHeight="1">
      <c r="A13236" s="36"/>
      <c r="B13236" s="35" t="str">
        <f t="shared" si="6536"/>
        <v>8b</v>
      </c>
      <c r="C13236" s="144" t="str">
        <f t="shared" si="6537"/>
        <v>States of matter</v>
      </c>
      <c r="D13236" s="36" t="str">
        <f t="array" ref="D13236">IF(INDEX(INDIRECT(J13203),ROW($A$30))="","",INDEX(INDIRECT(J13203),ROW($A$30)))</f>
        <v/>
      </c>
      <c r="E13236" s="36" t="s">
        <v>73</v>
      </c>
      <c r="F13236" s="36">
        <f t="shared" si="6538"/>
        <v>1</v>
      </c>
      <c r="G13236" s="145" t="str">
        <f t="shared" si="6539"/>
        <v>Substantive</v>
      </c>
      <c r="H13236" s="36"/>
      <c r="I13236" s="36"/>
      <c r="J13236" s="126"/>
      <c r="K13236" s="1"/>
      <c r="L13236" s="1"/>
      <c r="M13236" s="1"/>
      <c r="N13236" s="1"/>
      <c r="O13236" s="1"/>
    </row>
    <row r="13237" ht="15.75" customHeight="1">
      <c r="A13237" s="36"/>
      <c r="B13237" s="35" t="str">
        <f t="shared" si="6536"/>
        <v>8c</v>
      </c>
      <c r="C13237" s="144" t="str">
        <f t="shared" si="6537"/>
        <v>Accuracy and precision</v>
      </c>
      <c r="D13237" s="36" t="str">
        <f t="array" ref="D13237">IF(INDEX(INDIRECT(J13203),ROW($A$31))="","",INDEX(INDIRECT(J13203),ROW($A$31)))</f>
        <v/>
      </c>
      <c r="E13237" s="36" t="s">
        <v>73</v>
      </c>
      <c r="F13237" s="36">
        <f t="shared" si="6538"/>
        <v>1</v>
      </c>
      <c r="G13237" s="145" t="str">
        <f t="shared" si="6539"/>
        <v>Disciplinary</v>
      </c>
      <c r="H13237" s="36"/>
      <c r="I13237" s="36"/>
      <c r="J13237" s="126"/>
      <c r="K13237" s="1"/>
      <c r="L13237" s="1"/>
      <c r="M13237" s="1"/>
      <c r="N13237" s="1"/>
      <c r="O13237" s="1"/>
    </row>
    <row r="13238" ht="15.75" customHeight="1">
      <c r="A13238" s="36"/>
      <c r="B13238" s="35" t="str">
        <f t="shared" si="6536"/>
        <v>9a</v>
      </c>
      <c r="C13238" s="144" t="str">
        <f t="shared" si="6537"/>
        <v>Planning scientific enquiry</v>
      </c>
      <c r="D13238" s="36" t="str">
        <f t="array" ref="D13238">IF(INDEX(INDIRECT(J13203),ROW($A$32))="","",INDEX(INDIRECT(J13203),ROW($A$32)))</f>
        <v/>
      </c>
      <c r="E13238" s="36" t="s">
        <v>73</v>
      </c>
      <c r="F13238" s="36">
        <f t="shared" si="6538"/>
        <v>2</v>
      </c>
      <c r="G13238" s="145" t="str">
        <f t="shared" si="6539"/>
        <v>Disciplinary</v>
      </c>
      <c r="H13238" s="36"/>
      <c r="I13238" s="36"/>
      <c r="J13238" s="126"/>
      <c r="K13238" s="1"/>
      <c r="L13238" s="1"/>
      <c r="M13238" s="1"/>
      <c r="N13238" s="1"/>
      <c r="O13238" s="1"/>
    </row>
    <row r="13239" ht="15.75" customHeight="1">
      <c r="A13239" s="36"/>
      <c r="B13239" s="35" t="str">
        <f t="shared" si="6536"/>
        <v>9b</v>
      </c>
      <c r="C13239" s="144" t="str">
        <f t="shared" si="6537"/>
        <v>Forces</v>
      </c>
      <c r="D13239" s="36" t="str">
        <f t="array" ref="D13239">IF(INDEX(INDIRECT(J13203),ROW($A$33))="","",INDEX(INDIRECT(J13203),ROW($A$33)))</f>
        <v/>
      </c>
      <c r="E13239" s="36" t="s">
        <v>73</v>
      </c>
      <c r="F13239" s="36">
        <f t="shared" si="6538"/>
        <v>2</v>
      </c>
      <c r="G13239" s="148" t="str">
        <f t="shared" si="6539"/>
        <v>Substantive</v>
      </c>
      <c r="H13239" s="36"/>
      <c r="I13239" s="36"/>
      <c r="J13239" s="126"/>
      <c r="K13239" s="1"/>
      <c r="L13239" s="1"/>
      <c r="M13239" s="1"/>
      <c r="N13239" s="1"/>
      <c r="O13239" s="1"/>
    </row>
    <row r="13240" ht="15.75" customHeight="1">
      <c r="A13240" s="36"/>
      <c r="B13240" s="35" t="str">
        <f t="shared" si="6536"/>
        <v>9c</v>
      </c>
      <c r="C13240" s="144" t="str">
        <f t="shared" si="6537"/>
        <v>Repeatability</v>
      </c>
      <c r="D13240" s="36" t="str">
        <f t="array" ref="D13240">IF(INDEX(INDIRECT(J13203),ROW($A$34))="","",INDEX(INDIRECT(J13203),ROW($A$34)))</f>
        <v/>
      </c>
      <c r="E13240" s="36" t="s">
        <v>73</v>
      </c>
      <c r="F13240" s="36">
        <f t="shared" si="6538"/>
        <v>1</v>
      </c>
      <c r="G13240" s="145" t="str">
        <f t="shared" si="6539"/>
        <v>Disciplinary</v>
      </c>
      <c r="H13240" s="36"/>
      <c r="I13240" s="36"/>
      <c r="J13240" s="126"/>
      <c r="K13240" s="1"/>
      <c r="L13240" s="1"/>
      <c r="M13240" s="1"/>
      <c r="N13240" s="1"/>
      <c r="O13240" s="1"/>
    </row>
    <row r="13241" ht="15.75" customHeight="1">
      <c r="A13241" s="36"/>
      <c r="B13241" s="35" t="str">
        <f t="shared" si="6536"/>
        <v>9d</v>
      </c>
      <c r="C13241" s="144" t="str">
        <f t="shared" si="6537"/>
        <v>Graphs</v>
      </c>
      <c r="D13241" s="36" t="str">
        <f t="array" ref="D13241">IF(INDEX(INDIRECT(J13203),ROW($A$35))="","",INDEX(INDIRECT(J13203),ROW($A$35)))</f>
        <v/>
      </c>
      <c r="E13241" s="36" t="s">
        <v>73</v>
      </c>
      <c r="F13241" s="36">
        <f t="shared" si="6538"/>
        <v>1</v>
      </c>
      <c r="G13241" s="145" t="str">
        <f t="shared" si="6539"/>
        <v>Disciplinary</v>
      </c>
      <c r="H13241" s="36"/>
      <c r="I13241" s="36"/>
      <c r="J13241" s="126"/>
      <c r="K13241" s="1"/>
      <c r="L13241" s="1"/>
      <c r="M13241" s="1"/>
      <c r="N13241" s="1"/>
      <c r="O13241" s="1"/>
    </row>
    <row r="13242" ht="15.75" customHeight="1">
      <c r="A13242" s="36"/>
      <c r="B13242" s="35" t="str">
        <f t="shared" si="6536"/>
        <v>10a</v>
      </c>
      <c r="C13242" s="144" t="str">
        <f t="shared" si="6537"/>
        <v>Physical properties of materials</v>
      </c>
      <c r="D13242" s="36" t="str">
        <f t="array" ref="D13242">IF(INDEX(INDIRECT(J13203),ROW($A$36))="","",INDEX(INDIRECT(J13203),ROW($A$36)))</f>
        <v/>
      </c>
      <c r="E13242" s="36" t="s">
        <v>73</v>
      </c>
      <c r="F13242" s="36">
        <f t="shared" si="6538"/>
        <v>1</v>
      </c>
      <c r="G13242" s="145" t="str">
        <f t="shared" si="6539"/>
        <v>Substantive</v>
      </c>
      <c r="H13242" s="36"/>
      <c r="I13242" s="36"/>
      <c r="J13242" s="126"/>
      <c r="K13242" s="1"/>
      <c r="L13242" s="1"/>
      <c r="M13242" s="1"/>
      <c r="N13242" s="1"/>
      <c r="O13242" s="1"/>
    </row>
    <row r="13243" ht="15.75" customHeight="1">
      <c r="A13243" s="36"/>
      <c r="B13243" s="35" t="str">
        <f t="shared" si="6536"/>
        <v>10b</v>
      </c>
      <c r="C13243" s="144" t="str">
        <f t="shared" si="6537"/>
        <v>Physical properties of materials</v>
      </c>
      <c r="D13243" s="36" t="str">
        <f t="array" ref="D13243">IF(INDEX(INDIRECT(J13203),ROW($A$37))="","",INDEX(INDIRECT(J13203),ROW($A$37)))</f>
        <v/>
      </c>
      <c r="E13243" s="36" t="s">
        <v>73</v>
      </c>
      <c r="F13243" s="36">
        <f t="shared" si="6538"/>
        <v>1</v>
      </c>
      <c r="G13243" s="145" t="str">
        <f t="shared" si="6539"/>
        <v>Substantive</v>
      </c>
      <c r="H13243" s="36"/>
      <c r="I13243" s="36"/>
      <c r="J13243" s="126"/>
      <c r="K13243" s="1"/>
      <c r="L13243" s="1"/>
      <c r="M13243" s="1"/>
      <c r="N13243" s="1"/>
      <c r="O13243" s="1"/>
    </row>
    <row r="13244" ht="15.75" customHeight="1">
      <c r="A13244" s="36"/>
      <c r="B13244" s="35" t="str">
        <f t="shared" si="6536"/>
        <v>10c</v>
      </c>
      <c r="C13244" s="144" t="str">
        <f t="shared" si="6537"/>
        <v>Graphs</v>
      </c>
      <c r="D13244" s="36" t="str">
        <f t="array" ref="D13244">IF(INDEX(INDIRECT(J13203),ROW($A$38))="","",INDEX(INDIRECT(J13203),ROW($A$38)))</f>
        <v/>
      </c>
      <c r="E13244" s="36" t="s">
        <v>73</v>
      </c>
      <c r="F13244" s="36">
        <f t="shared" si="6538"/>
        <v>1</v>
      </c>
      <c r="G13244" s="145" t="str">
        <f t="shared" si="6539"/>
        <v>Disciplinary</v>
      </c>
      <c r="H13244" s="36"/>
      <c r="I13244" s="36"/>
      <c r="J13244" s="126"/>
      <c r="K13244" s="1"/>
      <c r="L13244" s="1"/>
      <c r="M13244" s="1"/>
      <c r="N13244" s="1"/>
      <c r="O13244" s="1"/>
    </row>
    <row r="13245" ht="15.75" customHeight="1">
      <c r="A13245" s="36"/>
      <c r="B13245" s="35" t="str">
        <f t="shared" si="6536"/>
        <v>11a</v>
      </c>
      <c r="C13245" s="144" t="str">
        <f t="shared" si="6537"/>
        <v>Repeatability</v>
      </c>
      <c r="D13245" s="36" t="str">
        <f t="array" ref="D13245">IF(INDEX(INDIRECT(J13203),ROW($A$39))="","",INDEX(INDIRECT(J13203),ROW($A$39)))</f>
        <v/>
      </c>
      <c r="E13245" s="36" t="s">
        <v>73</v>
      </c>
      <c r="F13245" s="36">
        <f t="shared" si="6538"/>
        <v>1</v>
      </c>
      <c r="G13245" s="145" t="str">
        <f t="shared" si="6539"/>
        <v>Disciplinary</v>
      </c>
      <c r="H13245" s="36"/>
      <c r="I13245" s="36"/>
      <c r="J13245" s="126"/>
      <c r="K13245" s="1"/>
      <c r="L13245" s="1"/>
      <c r="M13245" s="1"/>
      <c r="N13245" s="1"/>
      <c r="O13245" s="1"/>
    </row>
    <row r="13246" ht="15.75" customHeight="1">
      <c r="A13246" s="36"/>
      <c r="B13246" s="35" t="str">
        <f t="shared" si="6536"/>
        <v>11b</v>
      </c>
      <c r="C13246" s="144" t="str">
        <f t="shared" si="6537"/>
        <v>Plants</v>
      </c>
      <c r="D13246" s="36" t="str">
        <f t="array" ref="D13246">IF(INDEX(INDIRECT(J13203),ROW($A$40))="","",INDEX(INDIRECT(J13203),ROW($A$40)))</f>
        <v/>
      </c>
      <c r="E13246" s="36" t="s">
        <v>73</v>
      </c>
      <c r="F13246" s="36">
        <f t="shared" si="6538"/>
        <v>1</v>
      </c>
      <c r="G13246" s="145" t="str">
        <f t="shared" si="6539"/>
        <v>Substantive</v>
      </c>
      <c r="H13246" s="36"/>
      <c r="I13246" s="36"/>
      <c r="J13246" s="126"/>
      <c r="K13246" s="1"/>
      <c r="L13246" s="1"/>
      <c r="M13246" s="1"/>
      <c r="N13246" s="1"/>
      <c r="O13246" s="1"/>
    </row>
    <row r="13247" ht="15.75" customHeight="1">
      <c r="A13247" s="36"/>
      <c r="B13247" s="123" t="str">
        <f t="shared" ref="B13247:C13247" si="6540">B13197</f>
        <v>11c</v>
      </c>
      <c r="C13247" s="146" t="str">
        <f t="shared" si="6540"/>
        <v>Conclusions</v>
      </c>
      <c r="D13247" s="36" t="str">
        <f t="array" ref="D13247">IF(INDEX(INDIRECT(J13203),ROW($A$41))="","",INDEX(INDIRECT(J13203),ROW($A$41)))</f>
        <v/>
      </c>
      <c r="E13247" s="36" t="s">
        <v>73</v>
      </c>
      <c r="F13247" s="36">
        <f t="shared" si="6538"/>
        <v>2</v>
      </c>
      <c r="G13247" s="147" t="str">
        <f>IF($G13097="","",$G13097)</f>
        <v>Disciplinary</v>
      </c>
      <c r="H13247" s="36"/>
      <c r="I13247" s="36"/>
      <c r="J13247" s="126"/>
      <c r="K13247" s="1"/>
      <c r="L13247" s="1"/>
      <c r="M13247" s="1"/>
      <c r="N13247" s="1"/>
      <c r="O13247" s="1"/>
    </row>
    <row r="13248" ht="15.75" customHeight="1">
      <c r="A13248" s="36"/>
      <c r="B13248" s="36"/>
      <c r="C13248" s="124" t="s">
        <v>67</v>
      </c>
      <c r="D13248" s="116">
        <f>SUM(D13207:D13247)</f>
        <v>0</v>
      </c>
      <c r="E13248" s="70" t="s">
        <v>73</v>
      </c>
      <c r="F13248" s="71">
        <f>SUM(F13207:F13247)</f>
        <v>50</v>
      </c>
      <c r="G13248" s="36"/>
      <c r="H13248" s="36"/>
      <c r="I13248" s="36"/>
      <c r="J13248" s="126"/>
      <c r="K13248" s="1"/>
      <c r="L13248" s="1"/>
      <c r="M13248" s="1"/>
      <c r="N13248" s="1"/>
      <c r="O13248" s="1"/>
    </row>
    <row r="13249" ht="15.75" customHeight="1">
      <c r="A13249" s="36"/>
      <c r="B13249" s="36"/>
      <c r="C13249" s="54"/>
      <c r="D13249" s="36"/>
      <c r="E13249" s="36"/>
      <c r="F13249" s="36"/>
      <c r="G13249" s="36"/>
      <c r="H13249" s="36"/>
      <c r="I13249" s="36"/>
      <c r="J13249" s="126"/>
      <c r="K13249" s="1"/>
      <c r="L13249" s="1"/>
      <c r="M13249" s="1"/>
      <c r="N13249" s="1"/>
      <c r="O13249" s="1"/>
    </row>
    <row r="13250" ht="15.75" customHeight="1">
      <c r="A13250" s="36"/>
      <c r="B13250" s="36"/>
      <c r="C13250" s="54"/>
      <c r="D13250" s="1"/>
      <c r="E13250" s="36"/>
      <c r="F13250" s="36"/>
      <c r="G13250" s="36"/>
      <c r="H13250" s="36"/>
      <c r="I13250" s="36"/>
      <c r="J13250" s="126"/>
      <c r="K13250" s="1"/>
      <c r="L13250" s="1"/>
      <c r="M13250" s="1"/>
      <c r="N13250" s="1"/>
      <c r="O13250" s="1"/>
    </row>
    <row r="13251" ht="15.75" customHeight="1">
      <c r="A13251" s="51" t="str">
        <f>A13201</f>
        <v>Year 7 Baseline Assessment Feedback</v>
      </c>
      <c r="B13251" s="36"/>
      <c r="C13251" s="54"/>
      <c r="D13251" s="1"/>
      <c r="E13251" s="36"/>
      <c r="F13251" s="36"/>
      <c r="G13251" s="36"/>
      <c r="H13251" s="36"/>
      <c r="I13251" s="36"/>
      <c r="J13251" s="150">
        <f>J13201+1</f>
        <v>282</v>
      </c>
      <c r="K13251" s="1"/>
      <c r="L13251" s="1"/>
      <c r="M13251" s="1"/>
      <c r="N13251" s="1"/>
      <c r="O13251" s="1"/>
    </row>
    <row r="13252" ht="15.75" customHeight="1">
      <c r="A13252" s="54" t="s">
        <v>104</v>
      </c>
      <c r="B13252" s="54" t="str">
        <f>$B$2</f>
        <v>Year 7 Baseline Assessment</v>
      </c>
      <c r="C13252" s="54"/>
      <c r="D13252" s="1"/>
      <c r="E13252" s="36"/>
      <c r="F13252" s="36"/>
      <c r="G13252" s="36"/>
      <c r="H13252" s="36"/>
      <c r="I13252" s="36"/>
      <c r="J13252" s="36" t="str">
        <f>CONCATENATE("Marksheet!$B$",J13251)</f>
        <v>Marksheet!$B$282</v>
      </c>
      <c r="K13252" s="1"/>
      <c r="L13252" s="1"/>
      <c r="M13252" s="1"/>
      <c r="N13252" s="1"/>
      <c r="O13252" s="1"/>
    </row>
    <row r="13253" ht="15.75" customHeight="1">
      <c r="A13253" s="54" t="s">
        <v>100</v>
      </c>
      <c r="B13253" s="54" t="str">
        <f>IF(INDIRECT(J13252)="","",INDIRECT(J13252))</f>
        <v/>
      </c>
      <c r="C13253" s="54"/>
      <c r="D13253" s="1"/>
      <c r="E13253" s="36"/>
      <c r="F13253" s="36"/>
      <c r="G13253" s="36"/>
      <c r="H13253" s="36"/>
      <c r="I13253" s="36"/>
      <c r="J13253" s="36" t="str">
        <f>CONCATENATE("Marksheet!$D$",J13251,":$AV$",J13251)</f>
        <v>Marksheet!$D$282:$AV$282</v>
      </c>
      <c r="K13253" s="1"/>
      <c r="L13253" s="1"/>
      <c r="M13253" s="1"/>
      <c r="N13253" s="1"/>
      <c r="O13253" s="1"/>
    </row>
    <row r="13254" ht="15.75" customHeight="1">
      <c r="A13254" s="54" t="s">
        <v>105</v>
      </c>
      <c r="B13254" s="54" t="str">
        <f>INDIRECT(CONCATENATE("Marksheet!$C$",INDIRECT(CONCATENATE("J",ROW()-3))))</f>
        <v/>
      </c>
      <c r="C13254" s="54"/>
      <c r="D13254" s="36"/>
      <c r="E13254" s="36"/>
      <c r="F13254" s="36"/>
      <c r="G13254" s="36"/>
      <c r="H13254" s="36"/>
      <c r="I13254" s="36"/>
      <c r="J13254" s="126"/>
      <c r="K13254" s="1"/>
      <c r="L13254" s="1"/>
      <c r="M13254" s="1"/>
      <c r="N13254" s="1"/>
      <c r="O13254" s="1"/>
    </row>
    <row r="13255" ht="15.75" customHeight="1">
      <c r="A13255" s="54"/>
      <c r="B13255" s="54"/>
      <c r="C13255" s="54"/>
      <c r="D13255" s="36"/>
      <c r="E13255" s="36"/>
      <c r="F13255" s="36"/>
      <c r="G13255" s="36"/>
      <c r="H13255" s="36"/>
      <c r="I13255" s="36"/>
      <c r="J13255" s="126"/>
      <c r="K13255" s="1"/>
      <c r="L13255" s="1"/>
      <c r="M13255" s="1"/>
      <c r="N13255" s="1"/>
      <c r="O13255" s="1"/>
    </row>
    <row r="13256" ht="15.75" customHeight="1">
      <c r="A13256" s="120"/>
      <c r="B13256" s="80" t="s">
        <v>93</v>
      </c>
      <c r="C13256" s="141" t="s">
        <v>94</v>
      </c>
      <c r="D13256" s="128" t="s">
        <v>95</v>
      </c>
      <c r="E13256" s="58"/>
      <c r="F13256" s="59"/>
      <c r="G13256" s="151" t="s">
        <v>106</v>
      </c>
      <c r="H13256" s="130"/>
      <c r="I13256" s="130"/>
      <c r="J13256" s="131"/>
      <c r="K13256" s="1"/>
      <c r="L13256" s="1"/>
      <c r="M13256" s="1"/>
      <c r="N13256" s="1"/>
      <c r="O13256" s="1"/>
    </row>
    <row r="13257" ht="15.75" customHeight="1">
      <c r="A13257" s="36"/>
      <c r="B13257" s="122" t="str">
        <f t="shared" ref="B13257:B13296" si="6541">IF($B12007="","",$B12007)</f>
        <v>1a</v>
      </c>
      <c r="C13257" s="142" t="str">
        <f t="shared" ref="C13257:C13296" si="6542">IF($C12007="","",$C12007)</f>
        <v>Living and non-living things</v>
      </c>
      <c r="D13257" s="36" t="str">
        <f t="array" ref="D13257">IF(INDEX(INDIRECT(J13253),ROW($A$1))="","",INDEX(INDIRECT(J13253),ROW($A$1)))</f>
        <v/>
      </c>
      <c r="E13257" s="36" t="s">
        <v>73</v>
      </c>
      <c r="F13257" s="36">
        <f t="shared" ref="F13257:F13297" si="6543">IF($F12007="","",$F12007)</f>
        <v>2</v>
      </c>
      <c r="G13257" s="143" t="str">
        <f t="shared" ref="G13257:G13296" si="6544">IF($G12607="","",$G12607)</f>
        <v>Substantive</v>
      </c>
      <c r="H13257" s="36"/>
      <c r="I13257" s="36"/>
      <c r="J13257" s="126"/>
      <c r="K13257" s="1"/>
      <c r="L13257" s="1"/>
      <c r="M13257" s="1"/>
      <c r="N13257" s="1"/>
      <c r="O13257" s="1"/>
    </row>
    <row r="13258" ht="15.75" customHeight="1">
      <c r="A13258" s="36"/>
      <c r="B13258" s="35" t="str">
        <f t="shared" si="6541"/>
        <v>1b</v>
      </c>
      <c r="C13258" s="144" t="str">
        <f t="shared" si="6542"/>
        <v>Measurement</v>
      </c>
      <c r="D13258" s="36" t="str">
        <f t="array" ref="D13258">IF(INDEX(INDIRECT(J13253),ROW($A$2))="","",INDEX(INDIRECT(J13253),ROW($A$2)))</f>
        <v/>
      </c>
      <c r="E13258" s="36" t="s">
        <v>73</v>
      </c>
      <c r="F13258" s="36">
        <f t="shared" si="6543"/>
        <v>1</v>
      </c>
      <c r="G13258" s="145" t="str">
        <f t="shared" si="6544"/>
        <v>Disciplinary</v>
      </c>
      <c r="H13258" s="36"/>
      <c r="I13258" s="36"/>
      <c r="J13258" s="126"/>
      <c r="K13258" s="1"/>
      <c r="L13258" s="1"/>
      <c r="M13258" s="1"/>
      <c r="N13258" s="1"/>
      <c r="O13258" s="1"/>
    </row>
    <row r="13259" ht="15.75" customHeight="1">
      <c r="A13259" s="36"/>
      <c r="B13259" s="35" t="str">
        <f t="shared" si="6541"/>
        <v>1c</v>
      </c>
      <c r="C13259" s="144" t="str">
        <f t="shared" si="6542"/>
        <v>Tables</v>
      </c>
      <c r="D13259" s="36" t="str">
        <f t="array" ref="D13259">IF(INDEX(INDIRECT(J13253),ROW($A$3))="","",INDEX(INDIRECT(J13253),ROW($A$3)))</f>
        <v/>
      </c>
      <c r="E13259" s="36" t="s">
        <v>73</v>
      </c>
      <c r="F13259" s="36">
        <f t="shared" si="6543"/>
        <v>1</v>
      </c>
      <c r="G13259" s="145" t="str">
        <f t="shared" si="6544"/>
        <v>Disciplinary</v>
      </c>
      <c r="H13259" s="36"/>
      <c r="I13259" s="36"/>
      <c r="J13259" s="126"/>
      <c r="K13259" s="1"/>
      <c r="L13259" s="1"/>
      <c r="M13259" s="1"/>
      <c r="N13259" s="1"/>
      <c r="O13259" s="1"/>
    </row>
    <row r="13260" ht="15.75" customHeight="1">
      <c r="A13260" s="36"/>
      <c r="B13260" s="35" t="str">
        <f t="shared" si="6541"/>
        <v>1d</v>
      </c>
      <c r="C13260" s="144" t="str">
        <f t="shared" si="6542"/>
        <v>Plants</v>
      </c>
      <c r="D13260" s="36" t="str">
        <f t="array" ref="D13260">IF(INDEX(INDIRECT(J13253),ROW($A$4))="","",INDEX(INDIRECT(J13253),ROW($A$4)))</f>
        <v/>
      </c>
      <c r="E13260" s="36" t="s">
        <v>73</v>
      </c>
      <c r="F13260" s="36">
        <f t="shared" si="6543"/>
        <v>1</v>
      </c>
      <c r="G13260" s="145" t="str">
        <f t="shared" si="6544"/>
        <v>Substantive</v>
      </c>
      <c r="H13260" s="36"/>
      <c r="I13260" s="36"/>
      <c r="J13260" s="126"/>
      <c r="K13260" s="1"/>
      <c r="L13260" s="1"/>
      <c r="M13260" s="1"/>
      <c r="N13260" s="1"/>
      <c r="O13260" s="1"/>
    </row>
    <row r="13261" ht="15.75" customHeight="1">
      <c r="A13261" s="36"/>
      <c r="B13261" s="35" t="str">
        <f t="shared" si="6541"/>
        <v>1e</v>
      </c>
      <c r="C13261" s="144" t="str">
        <f t="shared" si="6542"/>
        <v>Food chains</v>
      </c>
      <c r="D13261" s="36" t="str">
        <f t="array" ref="D13261">IF(INDEX(INDIRECT(J13253),ROW($A$5))="","",INDEX(INDIRECT(J13253),ROW($A$5)))</f>
        <v/>
      </c>
      <c r="E13261" s="36" t="s">
        <v>73</v>
      </c>
      <c r="F13261" s="36">
        <f t="shared" si="6543"/>
        <v>2</v>
      </c>
      <c r="G13261" s="145" t="str">
        <f t="shared" si="6544"/>
        <v>Substantive</v>
      </c>
      <c r="H13261" s="36"/>
      <c r="I13261" s="36"/>
      <c r="J13261" s="126"/>
      <c r="K13261" s="1"/>
      <c r="L13261" s="1"/>
      <c r="M13261" s="1"/>
      <c r="N13261" s="1"/>
      <c r="O13261" s="1"/>
    </row>
    <row r="13262" ht="15.75" customHeight="1">
      <c r="A13262" s="36"/>
      <c r="B13262" s="35" t="str">
        <f t="shared" si="6541"/>
        <v>2a</v>
      </c>
      <c r="C13262" s="144" t="str">
        <f t="shared" si="6542"/>
        <v>States of matter</v>
      </c>
      <c r="D13262" s="36" t="str">
        <f t="array" ref="D13262">IF(INDEX(INDIRECT(J13253),ROW($A$6))="","",INDEX(INDIRECT(J13253),ROW($A$6)))</f>
        <v/>
      </c>
      <c r="E13262" s="36" t="s">
        <v>73</v>
      </c>
      <c r="F13262" s="36">
        <f t="shared" si="6543"/>
        <v>1</v>
      </c>
      <c r="G13262" s="145" t="str">
        <f t="shared" si="6544"/>
        <v>Substantive</v>
      </c>
      <c r="H13262" s="36"/>
      <c r="I13262" s="36"/>
      <c r="J13262" s="126"/>
      <c r="K13262" s="1"/>
      <c r="L13262" s="1"/>
      <c r="M13262" s="1"/>
      <c r="N13262" s="1"/>
      <c r="O13262" s="1"/>
    </row>
    <row r="13263" ht="15.75" customHeight="1">
      <c r="A13263" s="36"/>
      <c r="B13263" s="35" t="str">
        <f t="shared" si="6541"/>
        <v>2b</v>
      </c>
      <c r="C13263" s="144" t="str">
        <f t="shared" si="6542"/>
        <v>Graphs</v>
      </c>
      <c r="D13263" s="36" t="str">
        <f t="array" ref="D13263">IF(INDEX(INDIRECT(J13253),ROW($A$7))="","",INDEX(INDIRECT(J13253),ROW($A$7)))</f>
        <v/>
      </c>
      <c r="E13263" s="36" t="s">
        <v>73</v>
      </c>
      <c r="F13263" s="36">
        <f t="shared" si="6543"/>
        <v>1</v>
      </c>
      <c r="G13263" s="148" t="str">
        <f t="shared" si="6544"/>
        <v>Disciplinary</v>
      </c>
      <c r="H13263" s="36"/>
      <c r="I13263" s="36"/>
      <c r="J13263" s="126"/>
      <c r="K13263" s="1"/>
      <c r="L13263" s="1"/>
      <c r="M13263" s="1"/>
      <c r="N13263" s="1"/>
      <c r="O13263" s="1"/>
    </row>
    <row r="13264" ht="15.75" customHeight="1">
      <c r="A13264" s="36"/>
      <c r="B13264" s="35" t="str">
        <f t="shared" si="6541"/>
        <v>2c</v>
      </c>
      <c r="C13264" s="144" t="str">
        <f t="shared" si="6542"/>
        <v>Plants</v>
      </c>
      <c r="D13264" s="36" t="str">
        <f t="array" ref="D13264">IF(INDEX(INDIRECT(J13253),ROW($A$8))="","",INDEX(INDIRECT(J13253),ROW($A$8)))</f>
        <v/>
      </c>
      <c r="E13264" s="36" t="s">
        <v>73</v>
      </c>
      <c r="F13264" s="36">
        <f t="shared" si="6543"/>
        <v>1</v>
      </c>
      <c r="G13264" s="145" t="str">
        <f t="shared" si="6544"/>
        <v>Substantive</v>
      </c>
      <c r="H13264" s="36"/>
      <c r="I13264" s="36"/>
      <c r="J13264" s="126"/>
      <c r="K13264" s="1"/>
      <c r="L13264" s="1"/>
      <c r="M13264" s="1"/>
      <c r="N13264" s="1"/>
      <c r="O13264" s="1"/>
    </row>
    <row r="13265" ht="15.75" customHeight="1">
      <c r="A13265" s="36"/>
      <c r="B13265" s="35" t="str">
        <f t="shared" si="6541"/>
        <v>3a</v>
      </c>
      <c r="C13265" s="144" t="str">
        <f t="shared" si="6542"/>
        <v>Reversible and non-reversible changes</v>
      </c>
      <c r="D13265" s="36" t="str">
        <f t="array" ref="D13265">IF(INDEX(INDIRECT(J13253),ROW($A$9))="","",INDEX(INDIRECT(J13253),ROW($A$9)))</f>
        <v/>
      </c>
      <c r="E13265" s="36" t="s">
        <v>73</v>
      </c>
      <c r="F13265" s="36">
        <f t="shared" si="6543"/>
        <v>2</v>
      </c>
      <c r="G13265" s="145" t="str">
        <f t="shared" si="6544"/>
        <v>Substantive</v>
      </c>
      <c r="H13265" s="36"/>
      <c r="I13265" s="36"/>
      <c r="J13265" s="126"/>
      <c r="K13265" s="1"/>
      <c r="L13265" s="1"/>
      <c r="M13265" s="1"/>
      <c r="N13265" s="1"/>
      <c r="O13265" s="1"/>
    </row>
    <row r="13266" ht="15.75" customHeight="1">
      <c r="A13266" s="36"/>
      <c r="B13266" s="35" t="str">
        <f t="shared" si="6541"/>
        <v>3b</v>
      </c>
      <c r="C13266" s="144" t="str">
        <f t="shared" si="6542"/>
        <v>Units</v>
      </c>
      <c r="D13266" s="36" t="str">
        <f t="array" ref="D13266">IF(INDEX(INDIRECT(J13253),ROW($A$10))="","",INDEX(INDIRECT(J13253),ROW($A$10)))</f>
        <v/>
      </c>
      <c r="E13266" s="36" t="s">
        <v>73</v>
      </c>
      <c r="F13266" s="36">
        <f t="shared" si="6543"/>
        <v>1</v>
      </c>
      <c r="G13266" s="145" t="str">
        <f t="shared" si="6544"/>
        <v>Disciplinary</v>
      </c>
      <c r="H13266" s="36"/>
      <c r="I13266" s="36"/>
      <c r="J13266" s="126"/>
      <c r="K13266" s="1"/>
      <c r="L13266" s="1"/>
      <c r="M13266" s="1"/>
      <c r="N13266" s="1"/>
      <c r="O13266" s="1"/>
    </row>
    <row r="13267" ht="15.75" customHeight="1">
      <c r="A13267" s="36"/>
      <c r="B13267" s="35" t="str">
        <f t="shared" si="6541"/>
        <v>3c</v>
      </c>
      <c r="C13267" s="144" t="str">
        <f t="shared" si="6542"/>
        <v>Hazards, risks and precautions</v>
      </c>
      <c r="D13267" s="36" t="str">
        <f t="array" ref="D13267">IF(INDEX(INDIRECT(J13253),ROW($A$11))="","",INDEX(INDIRECT(J13253),ROW($A$11)))</f>
        <v/>
      </c>
      <c r="E13267" s="36" t="s">
        <v>73</v>
      </c>
      <c r="F13267" s="36">
        <f t="shared" si="6543"/>
        <v>1</v>
      </c>
      <c r="G13267" s="149" t="str">
        <f t="shared" si="6544"/>
        <v>Disciplinary</v>
      </c>
      <c r="H13267" s="36"/>
      <c r="I13267" s="36"/>
      <c r="J13267" s="126"/>
      <c r="K13267" s="1"/>
      <c r="L13267" s="1"/>
      <c r="M13267" s="1"/>
      <c r="N13267" s="1"/>
      <c r="O13267" s="1"/>
    </row>
    <row r="13268" ht="15.75" customHeight="1">
      <c r="A13268" s="36"/>
      <c r="B13268" s="35" t="str">
        <f t="shared" si="6541"/>
        <v>3d</v>
      </c>
      <c r="C13268" s="144" t="str">
        <f t="shared" si="6542"/>
        <v>States of matter</v>
      </c>
      <c r="D13268" s="36" t="str">
        <f t="array" ref="D13268">IF(INDEX(INDIRECT(J13253),ROW($A$12))="","",INDEX(INDIRECT(J13253),ROW($A$12)))</f>
        <v/>
      </c>
      <c r="E13268" s="36" t="s">
        <v>73</v>
      </c>
      <c r="F13268" s="36">
        <f t="shared" si="6543"/>
        <v>1</v>
      </c>
      <c r="G13268" s="145" t="str">
        <f t="shared" si="6544"/>
        <v>Substantive</v>
      </c>
      <c r="H13268" s="36"/>
      <c r="I13268" s="36"/>
      <c r="J13268" s="126"/>
      <c r="K13268" s="1"/>
      <c r="L13268" s="1"/>
      <c r="M13268" s="1"/>
      <c r="N13268" s="1"/>
      <c r="O13268" s="1"/>
    </row>
    <row r="13269" ht="15.75" customHeight="1">
      <c r="A13269" s="36"/>
      <c r="B13269" s="35" t="str">
        <f t="shared" si="6541"/>
        <v>3e</v>
      </c>
      <c r="C13269" s="144" t="str">
        <f t="shared" si="6542"/>
        <v>Reversible and non-reversible changes</v>
      </c>
      <c r="D13269" s="36" t="str">
        <f t="array" ref="D13269">IF(INDEX(INDIRECT(J13253),ROW($A$13))="","",INDEX(INDIRECT(J13253),ROW($A$13)))</f>
        <v/>
      </c>
      <c r="E13269" s="36" t="s">
        <v>73</v>
      </c>
      <c r="F13269" s="36">
        <f t="shared" si="6543"/>
        <v>1</v>
      </c>
      <c r="G13269" s="145" t="str">
        <f t="shared" si="6544"/>
        <v>Substantive</v>
      </c>
      <c r="H13269" s="36"/>
      <c r="I13269" s="36"/>
      <c r="J13269" s="126"/>
      <c r="K13269" s="1"/>
      <c r="L13269" s="1"/>
      <c r="M13269" s="1"/>
      <c r="N13269" s="1"/>
      <c r="O13269" s="1"/>
    </row>
    <row r="13270" ht="15.75" customHeight="1">
      <c r="A13270" s="36"/>
      <c r="B13270" s="35" t="str">
        <f t="shared" si="6541"/>
        <v>4a</v>
      </c>
      <c r="C13270" s="144" t="str">
        <f t="shared" si="6542"/>
        <v>Equipment</v>
      </c>
      <c r="D13270" s="36" t="str">
        <f t="array" ref="D13270">IF(INDEX(INDIRECT(J13253),ROW($A$14))="","",INDEX(INDIRECT(J13253),ROW($A$14)))</f>
        <v/>
      </c>
      <c r="E13270" s="36" t="s">
        <v>73</v>
      </c>
      <c r="F13270" s="36">
        <f t="shared" si="6543"/>
        <v>2</v>
      </c>
      <c r="G13270" s="145" t="str">
        <f t="shared" si="6544"/>
        <v>Disciplinary</v>
      </c>
      <c r="H13270" s="36"/>
      <c r="I13270" s="36"/>
      <c r="J13270" s="126"/>
      <c r="K13270" s="1"/>
      <c r="L13270" s="1"/>
      <c r="M13270" s="1"/>
      <c r="N13270" s="1"/>
      <c r="O13270" s="1"/>
    </row>
    <row r="13271" ht="15.75" customHeight="1">
      <c r="A13271" s="36"/>
      <c r="B13271" s="35" t="str">
        <f t="shared" si="6541"/>
        <v>4b</v>
      </c>
      <c r="C13271" s="144" t="str">
        <f t="shared" si="6542"/>
        <v>Accuracy and precision</v>
      </c>
      <c r="D13271" s="36" t="str">
        <f t="array" ref="D13271">IF(INDEX(INDIRECT(J13253),ROW($A$15))="","",INDEX(INDIRECT(J13253),ROW($A$15)))</f>
        <v/>
      </c>
      <c r="E13271" s="36" t="s">
        <v>73</v>
      </c>
      <c r="F13271" s="36">
        <f t="shared" si="6543"/>
        <v>1</v>
      </c>
      <c r="G13271" s="145" t="str">
        <f t="shared" si="6544"/>
        <v>Disciplinary</v>
      </c>
      <c r="H13271" s="36"/>
      <c r="I13271" s="36"/>
      <c r="J13271" s="126"/>
      <c r="K13271" s="1"/>
      <c r="L13271" s="1"/>
      <c r="M13271" s="1"/>
      <c r="N13271" s="1"/>
      <c r="O13271" s="1"/>
    </row>
    <row r="13272" ht="15.75" customHeight="1">
      <c r="A13272" s="36"/>
      <c r="B13272" s="35" t="str">
        <f t="shared" si="6541"/>
        <v>4c</v>
      </c>
      <c r="C13272" s="144" t="str">
        <f t="shared" si="6542"/>
        <v>Conclusions</v>
      </c>
      <c r="D13272" s="36" t="str">
        <f t="array" ref="D13272">IF(INDEX(INDIRECT(J13253),ROW($A$16))="","",INDEX(INDIRECT(J13253),ROW($A$16)))</f>
        <v/>
      </c>
      <c r="E13272" s="36" t="s">
        <v>73</v>
      </c>
      <c r="F13272" s="36">
        <f t="shared" si="6543"/>
        <v>1</v>
      </c>
      <c r="G13272" s="145" t="str">
        <f t="shared" si="6544"/>
        <v>Disciplinary</v>
      </c>
      <c r="H13272" s="36"/>
      <c r="I13272" s="36"/>
      <c r="J13272" s="126"/>
      <c r="K13272" s="1"/>
      <c r="L13272" s="1"/>
      <c r="M13272" s="1"/>
      <c r="N13272" s="1"/>
      <c r="O13272" s="1"/>
    </row>
    <row r="13273" ht="15.75" customHeight="1">
      <c r="A13273" s="36"/>
      <c r="B13273" s="35" t="str">
        <f t="shared" si="6541"/>
        <v>5a</v>
      </c>
      <c r="C13273" s="144" t="str">
        <f t="shared" si="6542"/>
        <v>Hazards, risks and precautions</v>
      </c>
      <c r="D13273" s="36" t="str">
        <f t="array" ref="D13273">IF(INDEX(INDIRECT(J13253),ROW($A$17))="","",INDEX(INDIRECT(J13253),ROW($A$17)))</f>
        <v/>
      </c>
      <c r="E13273" s="36" t="s">
        <v>73</v>
      </c>
      <c r="F13273" s="36">
        <f t="shared" si="6543"/>
        <v>1</v>
      </c>
      <c r="G13273" s="145" t="str">
        <f t="shared" si="6544"/>
        <v>Disciplinary</v>
      </c>
      <c r="H13273" s="36"/>
      <c r="I13273" s="36"/>
      <c r="J13273" s="126"/>
      <c r="K13273" s="1"/>
      <c r="L13273" s="1"/>
      <c r="M13273" s="1"/>
      <c r="N13273" s="1"/>
      <c r="O13273" s="1"/>
    </row>
    <row r="13274" ht="15.75" customHeight="1">
      <c r="A13274" s="36"/>
      <c r="B13274" s="35" t="str">
        <f t="shared" si="6541"/>
        <v>5b</v>
      </c>
      <c r="C13274" s="144" t="str">
        <f t="shared" si="6542"/>
        <v>Electricity</v>
      </c>
      <c r="D13274" s="36" t="str">
        <f t="array" ref="D13274">IF(INDEX(INDIRECT(J13253),ROW($A$18))="","",INDEX(INDIRECT(J13253),ROW($A$18)))</f>
        <v/>
      </c>
      <c r="E13274" s="36" t="s">
        <v>73</v>
      </c>
      <c r="F13274" s="36">
        <f t="shared" si="6543"/>
        <v>1</v>
      </c>
      <c r="G13274" s="145" t="str">
        <f t="shared" si="6544"/>
        <v>Substantive</v>
      </c>
      <c r="H13274" s="36"/>
      <c r="I13274" s="36"/>
      <c r="J13274" s="126"/>
      <c r="K13274" s="1"/>
      <c r="L13274" s="1"/>
      <c r="M13274" s="1"/>
      <c r="N13274" s="1"/>
      <c r="O13274" s="1"/>
    </row>
    <row r="13275" ht="15.75" customHeight="1">
      <c r="A13275" s="36"/>
      <c r="B13275" s="35" t="str">
        <f t="shared" si="6541"/>
        <v>5c</v>
      </c>
      <c r="C13275" s="144" t="str">
        <f t="shared" si="6542"/>
        <v>Physical properties of materials</v>
      </c>
      <c r="D13275" s="36" t="str">
        <f t="array" ref="D13275">IF(INDEX(INDIRECT(J13253),ROW($A$19))="","",INDEX(INDIRECT(J13253),ROW($A$19)))</f>
        <v/>
      </c>
      <c r="E13275" s="36" t="s">
        <v>73</v>
      </c>
      <c r="F13275" s="36">
        <f t="shared" si="6543"/>
        <v>1</v>
      </c>
      <c r="G13275" s="145" t="str">
        <f t="shared" si="6544"/>
        <v>Substantive</v>
      </c>
      <c r="H13275" s="36"/>
      <c r="I13275" s="36"/>
      <c r="J13275" s="126"/>
      <c r="K13275" s="1"/>
      <c r="L13275" s="1"/>
      <c r="M13275" s="1"/>
      <c r="N13275" s="1"/>
      <c r="O13275" s="1"/>
    </row>
    <row r="13276" ht="15.75" customHeight="1">
      <c r="A13276" s="36"/>
      <c r="B13276" s="35" t="str">
        <f t="shared" si="6541"/>
        <v>5d</v>
      </c>
      <c r="C13276" s="144" t="str">
        <f t="shared" si="6542"/>
        <v>Electricity</v>
      </c>
      <c r="D13276" s="36" t="str">
        <f t="array" ref="D13276">IF(INDEX(INDIRECT(J13253),ROW($A$20))="","",INDEX(INDIRECT(J13253),ROW($A$20)))</f>
        <v/>
      </c>
      <c r="E13276" s="36" t="s">
        <v>73</v>
      </c>
      <c r="F13276" s="36">
        <f t="shared" si="6543"/>
        <v>1</v>
      </c>
      <c r="G13276" s="145" t="str">
        <f t="shared" si="6544"/>
        <v>Substantive</v>
      </c>
      <c r="H13276" s="36"/>
      <c r="I13276" s="36"/>
      <c r="J13276" s="126"/>
      <c r="K13276" s="1"/>
      <c r="L13276" s="1"/>
      <c r="M13276" s="1"/>
      <c r="N13276" s="1"/>
      <c r="O13276" s="1"/>
    </row>
    <row r="13277" ht="15.75" customHeight="1">
      <c r="A13277" s="36"/>
      <c r="B13277" s="35" t="str">
        <f t="shared" si="6541"/>
        <v>6a</v>
      </c>
      <c r="C13277" s="144" t="str">
        <f t="shared" si="6542"/>
        <v>Planning scientific enquiry</v>
      </c>
      <c r="D13277" s="36" t="str">
        <f t="array" ref="D13277">IF(INDEX(INDIRECT(J13253),ROW($A$21))="","",INDEX(INDIRECT(J13253),ROW($A$21)))</f>
        <v/>
      </c>
      <c r="E13277" s="36" t="s">
        <v>73</v>
      </c>
      <c r="F13277" s="36">
        <f t="shared" si="6543"/>
        <v>2</v>
      </c>
      <c r="G13277" s="145" t="str">
        <f t="shared" si="6544"/>
        <v>Disciplinary</v>
      </c>
      <c r="H13277" s="36"/>
      <c r="I13277" s="36"/>
      <c r="J13277" s="126"/>
      <c r="K13277" s="1"/>
      <c r="L13277" s="1"/>
      <c r="M13277" s="1"/>
      <c r="N13277" s="1"/>
      <c r="O13277" s="1"/>
    </row>
    <row r="13278" ht="15.75" customHeight="1">
      <c r="A13278" s="36"/>
      <c r="B13278" s="35" t="str">
        <f t="shared" si="6541"/>
        <v>6b</v>
      </c>
      <c r="C13278" s="144" t="str">
        <f t="shared" si="6542"/>
        <v>Units</v>
      </c>
      <c r="D13278" s="36" t="str">
        <f t="array" ref="D13278">IF(INDEX(INDIRECT(J13253),ROW($A$22))="","",INDEX(INDIRECT(J13253),ROW($A$22)))</f>
        <v/>
      </c>
      <c r="E13278" s="36" t="s">
        <v>73</v>
      </c>
      <c r="F13278" s="36">
        <f t="shared" si="6543"/>
        <v>1</v>
      </c>
      <c r="G13278" s="145" t="str">
        <f t="shared" si="6544"/>
        <v>Disciplinary</v>
      </c>
      <c r="H13278" s="36"/>
      <c r="I13278" s="36"/>
      <c r="J13278" s="126"/>
      <c r="K13278" s="1"/>
      <c r="L13278" s="1"/>
      <c r="M13278" s="1"/>
      <c r="N13278" s="1"/>
      <c r="O13278" s="1"/>
    </row>
    <row r="13279" ht="15.75" customHeight="1">
      <c r="A13279" s="36"/>
      <c r="B13279" s="35" t="str">
        <f t="shared" si="6541"/>
        <v>6c</v>
      </c>
      <c r="C13279" s="144" t="str">
        <f t="shared" si="6542"/>
        <v>Forces</v>
      </c>
      <c r="D13279" s="36" t="str">
        <f t="array" ref="D13279">IF(INDEX(INDIRECT(J13253),ROW($A$23))="","",INDEX(INDIRECT(J13253),ROW($A$23)))</f>
        <v/>
      </c>
      <c r="E13279" s="36" t="s">
        <v>73</v>
      </c>
      <c r="F13279" s="36">
        <f t="shared" si="6543"/>
        <v>1</v>
      </c>
      <c r="G13279" s="148" t="str">
        <f t="shared" si="6544"/>
        <v>Substantive</v>
      </c>
      <c r="H13279" s="36"/>
      <c r="I13279" s="36"/>
      <c r="J13279" s="126"/>
      <c r="K13279" s="1"/>
      <c r="L13279" s="1"/>
      <c r="M13279" s="1"/>
      <c r="N13279" s="1"/>
      <c r="O13279" s="1"/>
    </row>
    <row r="13280" ht="15.75" customHeight="1">
      <c r="A13280" s="36"/>
      <c r="B13280" s="35" t="str">
        <f t="shared" si="6541"/>
        <v>6d</v>
      </c>
      <c r="C13280" s="144" t="str">
        <f t="shared" si="6542"/>
        <v>Tables</v>
      </c>
      <c r="D13280" s="36" t="str">
        <f t="array" ref="D13280">IF(INDEX(INDIRECT(J13253),ROW($A$24))="","",INDEX(INDIRECT(J13253),ROW($A$24)))</f>
        <v/>
      </c>
      <c r="E13280" s="36" t="s">
        <v>73</v>
      </c>
      <c r="F13280" s="36">
        <f t="shared" si="6543"/>
        <v>1</v>
      </c>
      <c r="G13280" s="145" t="str">
        <f t="shared" si="6544"/>
        <v>Disciplinary</v>
      </c>
      <c r="H13280" s="36"/>
      <c r="I13280" s="36"/>
      <c r="J13280" s="126"/>
      <c r="K13280" s="1"/>
      <c r="L13280" s="1"/>
      <c r="M13280" s="1"/>
      <c r="N13280" s="1"/>
      <c r="O13280" s="1"/>
    </row>
    <row r="13281" ht="15.75" customHeight="1">
      <c r="A13281" s="36"/>
      <c r="B13281" s="35" t="str">
        <f t="shared" si="6541"/>
        <v>7a</v>
      </c>
      <c r="C13281" s="144" t="str">
        <f t="shared" si="6542"/>
        <v>Behaviour of light</v>
      </c>
      <c r="D13281" s="36" t="str">
        <f t="array" ref="D13281">IF(INDEX(INDIRECT(J13253),ROW($A$25))="","",INDEX(INDIRECT(J13253),ROW($A$25)))</f>
        <v/>
      </c>
      <c r="E13281" s="36" t="s">
        <v>73</v>
      </c>
      <c r="F13281" s="36">
        <f t="shared" si="6543"/>
        <v>1</v>
      </c>
      <c r="G13281" s="148" t="str">
        <f t="shared" si="6544"/>
        <v>Substantive</v>
      </c>
      <c r="H13281" s="36"/>
      <c r="I13281" s="36"/>
      <c r="J13281" s="126"/>
      <c r="K13281" s="1"/>
      <c r="L13281" s="1"/>
      <c r="M13281" s="1"/>
      <c r="N13281" s="1"/>
      <c r="O13281" s="1"/>
    </row>
    <row r="13282" ht="15.75" customHeight="1">
      <c r="A13282" s="36"/>
      <c r="B13282" s="35" t="str">
        <f t="shared" si="6541"/>
        <v>7b</v>
      </c>
      <c r="C13282" s="144" t="str">
        <f t="shared" si="6542"/>
        <v>Behaviour of light</v>
      </c>
      <c r="D13282" s="36" t="str">
        <f t="array" ref="D13282">IF(INDEX(INDIRECT(J13253),ROW($A$26))="","",INDEX(INDIRECT(J13253),ROW($A$26)))</f>
        <v/>
      </c>
      <c r="E13282" s="36" t="s">
        <v>73</v>
      </c>
      <c r="F13282" s="36">
        <f t="shared" si="6543"/>
        <v>2</v>
      </c>
      <c r="G13282" s="145" t="str">
        <f t="shared" si="6544"/>
        <v>Substantive</v>
      </c>
      <c r="H13282" s="36"/>
      <c r="I13282" s="36"/>
      <c r="J13282" s="126"/>
      <c r="K13282" s="1"/>
      <c r="L13282" s="1"/>
      <c r="M13282" s="1"/>
      <c r="N13282" s="1"/>
      <c r="O13282" s="1"/>
    </row>
    <row r="13283" ht="15.75" customHeight="1">
      <c r="A13283" s="36"/>
      <c r="B13283" s="35" t="str">
        <f t="shared" si="6541"/>
        <v>7c</v>
      </c>
      <c r="C13283" s="144" t="str">
        <f t="shared" si="6542"/>
        <v>Behaviour of light</v>
      </c>
      <c r="D13283" s="36" t="str">
        <f t="array" ref="D13283">IF(INDEX(INDIRECT(J13253),ROW($A$27))="","",INDEX(INDIRECT(J13253),ROW($A$27)))</f>
        <v/>
      </c>
      <c r="E13283" s="36" t="s">
        <v>73</v>
      </c>
      <c r="F13283" s="36">
        <f t="shared" si="6543"/>
        <v>1</v>
      </c>
      <c r="G13283" s="145" t="str">
        <f t="shared" si="6544"/>
        <v>Substantive</v>
      </c>
      <c r="H13283" s="36"/>
      <c r="I13283" s="36"/>
      <c r="J13283" s="126"/>
      <c r="K13283" s="1"/>
      <c r="L13283" s="1"/>
      <c r="M13283" s="1"/>
      <c r="N13283" s="1"/>
      <c r="O13283" s="1"/>
    </row>
    <row r="13284" ht="15.75" customHeight="1">
      <c r="A13284" s="36"/>
      <c r="B13284" s="35" t="str">
        <f t="shared" si="6541"/>
        <v>7d</v>
      </c>
      <c r="C13284" s="144" t="str">
        <f t="shared" si="6542"/>
        <v>Conclusions</v>
      </c>
      <c r="D13284" s="36" t="str">
        <f t="array" ref="D13284">IF(INDEX(INDIRECT(J13253),ROW($A$28))="","",INDEX(INDIRECT(J13253),ROW($A$28)))</f>
        <v/>
      </c>
      <c r="E13284" s="36" t="s">
        <v>73</v>
      </c>
      <c r="F13284" s="36">
        <f t="shared" si="6543"/>
        <v>1</v>
      </c>
      <c r="G13284" s="145" t="str">
        <f t="shared" si="6544"/>
        <v>Disciplinary</v>
      </c>
      <c r="H13284" s="36"/>
      <c r="I13284" s="36"/>
      <c r="J13284" s="126"/>
      <c r="K13284" s="1"/>
      <c r="L13284" s="1"/>
      <c r="M13284" s="1"/>
      <c r="N13284" s="1"/>
      <c r="O13284" s="1"/>
    </row>
    <row r="13285" ht="15.75" customHeight="1">
      <c r="A13285" s="36"/>
      <c r="B13285" s="35" t="str">
        <f t="shared" si="6541"/>
        <v>8a</v>
      </c>
      <c r="C13285" s="144" t="str">
        <f t="shared" si="6542"/>
        <v>Measurement</v>
      </c>
      <c r="D13285" s="36" t="str">
        <f t="array" ref="D13285">IF(INDEX(INDIRECT(J13253),ROW($A$29))="","",INDEX(INDIRECT(J13253),ROW($A$29)))</f>
        <v/>
      </c>
      <c r="E13285" s="36" t="s">
        <v>73</v>
      </c>
      <c r="F13285" s="36">
        <f t="shared" si="6543"/>
        <v>1</v>
      </c>
      <c r="G13285" s="145" t="str">
        <f t="shared" si="6544"/>
        <v>Disciplinary</v>
      </c>
      <c r="H13285" s="36"/>
      <c r="I13285" s="36"/>
      <c r="J13285" s="126"/>
      <c r="K13285" s="1"/>
      <c r="L13285" s="1"/>
      <c r="M13285" s="1"/>
      <c r="N13285" s="1"/>
      <c r="O13285" s="1"/>
    </row>
    <row r="13286" ht="15.75" customHeight="1">
      <c r="A13286" s="36"/>
      <c r="B13286" s="35" t="str">
        <f t="shared" si="6541"/>
        <v>8b</v>
      </c>
      <c r="C13286" s="144" t="str">
        <f t="shared" si="6542"/>
        <v>States of matter</v>
      </c>
      <c r="D13286" s="36" t="str">
        <f t="array" ref="D13286">IF(INDEX(INDIRECT(J13253),ROW($A$30))="","",INDEX(INDIRECT(J13253),ROW($A$30)))</f>
        <v/>
      </c>
      <c r="E13286" s="36" t="s">
        <v>73</v>
      </c>
      <c r="F13286" s="36">
        <f t="shared" si="6543"/>
        <v>1</v>
      </c>
      <c r="G13286" s="145" t="str">
        <f t="shared" si="6544"/>
        <v>Substantive</v>
      </c>
      <c r="H13286" s="36"/>
      <c r="I13286" s="36"/>
      <c r="J13286" s="126"/>
      <c r="K13286" s="1"/>
      <c r="L13286" s="1"/>
      <c r="M13286" s="1"/>
      <c r="N13286" s="1"/>
      <c r="O13286" s="1"/>
    </row>
    <row r="13287" ht="15.75" customHeight="1">
      <c r="A13287" s="36"/>
      <c r="B13287" s="35" t="str">
        <f t="shared" si="6541"/>
        <v>8c</v>
      </c>
      <c r="C13287" s="144" t="str">
        <f t="shared" si="6542"/>
        <v>Accuracy and precision</v>
      </c>
      <c r="D13287" s="36" t="str">
        <f t="array" ref="D13287">IF(INDEX(INDIRECT(J13253),ROW($A$31))="","",INDEX(INDIRECT(J13253),ROW($A$31)))</f>
        <v/>
      </c>
      <c r="E13287" s="36" t="s">
        <v>73</v>
      </c>
      <c r="F13287" s="36">
        <f t="shared" si="6543"/>
        <v>1</v>
      </c>
      <c r="G13287" s="145" t="str">
        <f t="shared" si="6544"/>
        <v>Disciplinary</v>
      </c>
      <c r="H13287" s="36"/>
      <c r="I13287" s="36"/>
      <c r="J13287" s="126"/>
      <c r="K13287" s="1"/>
      <c r="L13287" s="1"/>
      <c r="M13287" s="1"/>
      <c r="N13287" s="1"/>
      <c r="O13287" s="1"/>
    </row>
    <row r="13288" ht="15.75" customHeight="1">
      <c r="A13288" s="36"/>
      <c r="B13288" s="35" t="str">
        <f t="shared" si="6541"/>
        <v>9a</v>
      </c>
      <c r="C13288" s="144" t="str">
        <f t="shared" si="6542"/>
        <v>Planning scientific enquiry</v>
      </c>
      <c r="D13288" s="36" t="str">
        <f t="array" ref="D13288">IF(INDEX(INDIRECT(J13253),ROW($A$32))="","",INDEX(INDIRECT(J13253),ROW($A$32)))</f>
        <v/>
      </c>
      <c r="E13288" s="36" t="s">
        <v>73</v>
      </c>
      <c r="F13288" s="36">
        <f t="shared" si="6543"/>
        <v>2</v>
      </c>
      <c r="G13288" s="145" t="str">
        <f t="shared" si="6544"/>
        <v>Disciplinary</v>
      </c>
      <c r="H13288" s="36"/>
      <c r="I13288" s="36"/>
      <c r="J13288" s="126"/>
      <c r="K13288" s="1"/>
      <c r="L13288" s="1"/>
      <c r="M13288" s="1"/>
      <c r="N13288" s="1"/>
      <c r="O13288" s="1"/>
    </row>
    <row r="13289" ht="15.75" customHeight="1">
      <c r="A13289" s="36"/>
      <c r="B13289" s="35" t="str">
        <f t="shared" si="6541"/>
        <v>9b</v>
      </c>
      <c r="C13289" s="144" t="str">
        <f t="shared" si="6542"/>
        <v>Forces</v>
      </c>
      <c r="D13289" s="36" t="str">
        <f t="array" ref="D13289">IF(INDEX(INDIRECT(J13253),ROW($A$33))="","",INDEX(INDIRECT(J13253),ROW($A$33)))</f>
        <v/>
      </c>
      <c r="E13289" s="36" t="s">
        <v>73</v>
      </c>
      <c r="F13289" s="36">
        <f t="shared" si="6543"/>
        <v>2</v>
      </c>
      <c r="G13289" s="148" t="str">
        <f t="shared" si="6544"/>
        <v>Substantive</v>
      </c>
      <c r="H13289" s="36"/>
      <c r="I13289" s="36"/>
      <c r="J13289" s="126"/>
      <c r="K13289" s="1"/>
      <c r="L13289" s="1"/>
      <c r="M13289" s="1"/>
      <c r="N13289" s="1"/>
      <c r="O13289" s="1"/>
    </row>
    <row r="13290" ht="15.75" customHeight="1">
      <c r="A13290" s="36"/>
      <c r="B13290" s="35" t="str">
        <f t="shared" si="6541"/>
        <v>9c</v>
      </c>
      <c r="C13290" s="144" t="str">
        <f t="shared" si="6542"/>
        <v>Repeatability</v>
      </c>
      <c r="D13290" s="36" t="str">
        <f t="array" ref="D13290">IF(INDEX(INDIRECT(J13253),ROW($A$34))="","",INDEX(INDIRECT(J13253),ROW($A$34)))</f>
        <v/>
      </c>
      <c r="E13290" s="36" t="s">
        <v>73</v>
      </c>
      <c r="F13290" s="36">
        <f t="shared" si="6543"/>
        <v>1</v>
      </c>
      <c r="G13290" s="145" t="str">
        <f t="shared" si="6544"/>
        <v>Disciplinary</v>
      </c>
      <c r="H13290" s="36"/>
      <c r="I13290" s="36"/>
      <c r="J13290" s="126"/>
      <c r="K13290" s="1"/>
      <c r="L13290" s="1"/>
      <c r="M13290" s="1"/>
      <c r="N13290" s="1"/>
      <c r="O13290" s="1"/>
    </row>
    <row r="13291" ht="15.75" customHeight="1">
      <c r="A13291" s="36"/>
      <c r="B13291" s="35" t="str">
        <f t="shared" si="6541"/>
        <v>9d</v>
      </c>
      <c r="C13291" s="144" t="str">
        <f t="shared" si="6542"/>
        <v>Graphs</v>
      </c>
      <c r="D13291" s="36" t="str">
        <f t="array" ref="D13291">IF(INDEX(INDIRECT(J13253),ROW($A$35))="","",INDEX(INDIRECT(J13253),ROW($A$35)))</f>
        <v/>
      </c>
      <c r="E13291" s="36" t="s">
        <v>73</v>
      </c>
      <c r="F13291" s="36">
        <f t="shared" si="6543"/>
        <v>1</v>
      </c>
      <c r="G13291" s="145" t="str">
        <f t="shared" si="6544"/>
        <v>Disciplinary</v>
      </c>
      <c r="H13291" s="36"/>
      <c r="I13291" s="36"/>
      <c r="J13291" s="126"/>
      <c r="K13291" s="1"/>
      <c r="L13291" s="1"/>
      <c r="M13291" s="1"/>
      <c r="N13291" s="1"/>
      <c r="O13291" s="1"/>
    </row>
    <row r="13292" ht="15.75" customHeight="1">
      <c r="A13292" s="36"/>
      <c r="B13292" s="35" t="str">
        <f t="shared" si="6541"/>
        <v>10a</v>
      </c>
      <c r="C13292" s="144" t="str">
        <f t="shared" si="6542"/>
        <v>Physical properties of materials</v>
      </c>
      <c r="D13292" s="36" t="str">
        <f t="array" ref="D13292">IF(INDEX(INDIRECT(J13253),ROW($A$36))="","",INDEX(INDIRECT(J13253),ROW($A$36)))</f>
        <v/>
      </c>
      <c r="E13292" s="36" t="s">
        <v>73</v>
      </c>
      <c r="F13292" s="36">
        <f t="shared" si="6543"/>
        <v>1</v>
      </c>
      <c r="G13292" s="145" t="str">
        <f t="shared" si="6544"/>
        <v>Substantive</v>
      </c>
      <c r="H13292" s="36"/>
      <c r="I13292" s="36"/>
      <c r="J13292" s="126"/>
      <c r="K13292" s="1"/>
      <c r="L13292" s="1"/>
      <c r="M13292" s="1"/>
      <c r="N13292" s="1"/>
      <c r="O13292" s="1"/>
    </row>
    <row r="13293" ht="15.75" customHeight="1">
      <c r="A13293" s="36"/>
      <c r="B13293" s="35" t="str">
        <f t="shared" si="6541"/>
        <v>10b</v>
      </c>
      <c r="C13293" s="144" t="str">
        <f t="shared" si="6542"/>
        <v>Physical properties of materials</v>
      </c>
      <c r="D13293" s="36" t="str">
        <f t="array" ref="D13293">IF(INDEX(INDIRECT(J13253),ROW($A$37))="","",INDEX(INDIRECT(J13253),ROW($A$37)))</f>
        <v/>
      </c>
      <c r="E13293" s="36" t="s">
        <v>73</v>
      </c>
      <c r="F13293" s="36">
        <f t="shared" si="6543"/>
        <v>1</v>
      </c>
      <c r="G13293" s="145" t="str">
        <f t="shared" si="6544"/>
        <v>Substantive</v>
      </c>
      <c r="H13293" s="36"/>
      <c r="I13293" s="36"/>
      <c r="J13293" s="126"/>
      <c r="K13293" s="1"/>
      <c r="L13293" s="1"/>
      <c r="M13293" s="1"/>
      <c r="N13293" s="1"/>
      <c r="O13293" s="1"/>
    </row>
    <row r="13294" ht="15.75" customHeight="1">
      <c r="A13294" s="36"/>
      <c r="B13294" s="35" t="str">
        <f t="shared" si="6541"/>
        <v>10c</v>
      </c>
      <c r="C13294" s="144" t="str">
        <f t="shared" si="6542"/>
        <v>Graphs</v>
      </c>
      <c r="D13294" s="36" t="str">
        <f t="array" ref="D13294">IF(INDEX(INDIRECT(J13253),ROW($A$38))="","",INDEX(INDIRECT(J13253),ROW($A$38)))</f>
        <v/>
      </c>
      <c r="E13294" s="36" t="s">
        <v>73</v>
      </c>
      <c r="F13294" s="36">
        <f t="shared" si="6543"/>
        <v>1</v>
      </c>
      <c r="G13294" s="145" t="str">
        <f t="shared" si="6544"/>
        <v>Disciplinary</v>
      </c>
      <c r="H13294" s="36"/>
      <c r="I13294" s="36"/>
      <c r="J13294" s="126"/>
      <c r="K13294" s="1"/>
      <c r="L13294" s="1"/>
      <c r="M13294" s="1"/>
      <c r="N13294" s="1"/>
      <c r="O13294" s="1"/>
    </row>
    <row r="13295" ht="15.75" customHeight="1">
      <c r="A13295" s="36"/>
      <c r="B13295" s="35" t="str">
        <f t="shared" si="6541"/>
        <v>11a</v>
      </c>
      <c r="C13295" s="144" t="str">
        <f t="shared" si="6542"/>
        <v>Repeatability</v>
      </c>
      <c r="D13295" s="36" t="str">
        <f t="array" ref="D13295">IF(INDEX(INDIRECT(J13253),ROW($A$39))="","",INDEX(INDIRECT(J13253),ROW($A$39)))</f>
        <v/>
      </c>
      <c r="E13295" s="36" t="s">
        <v>73</v>
      </c>
      <c r="F13295" s="36">
        <f t="shared" si="6543"/>
        <v>1</v>
      </c>
      <c r="G13295" s="145" t="str">
        <f t="shared" si="6544"/>
        <v>Disciplinary</v>
      </c>
      <c r="H13295" s="36"/>
      <c r="I13295" s="36"/>
      <c r="J13295" s="126"/>
      <c r="K13295" s="1"/>
      <c r="L13295" s="1"/>
      <c r="M13295" s="1"/>
      <c r="N13295" s="1"/>
      <c r="O13295" s="1"/>
    </row>
    <row r="13296" ht="15.75" customHeight="1">
      <c r="A13296" s="36"/>
      <c r="B13296" s="35" t="str">
        <f t="shared" si="6541"/>
        <v>11b</v>
      </c>
      <c r="C13296" s="144" t="str">
        <f t="shared" si="6542"/>
        <v>Plants</v>
      </c>
      <c r="D13296" s="36" t="str">
        <f t="array" ref="D13296">IF(INDEX(INDIRECT(J13253),ROW($A$40))="","",INDEX(INDIRECT(J13253),ROW($A$40)))</f>
        <v/>
      </c>
      <c r="E13296" s="36" t="s">
        <v>73</v>
      </c>
      <c r="F13296" s="36">
        <f t="shared" si="6543"/>
        <v>1</v>
      </c>
      <c r="G13296" s="145" t="str">
        <f t="shared" si="6544"/>
        <v>Substantive</v>
      </c>
      <c r="H13296" s="36"/>
      <c r="I13296" s="36"/>
      <c r="J13296" s="126"/>
      <c r="K13296" s="1"/>
      <c r="L13296" s="1"/>
      <c r="M13296" s="1"/>
      <c r="N13296" s="1"/>
      <c r="O13296" s="1"/>
    </row>
    <row r="13297" ht="15.75" customHeight="1">
      <c r="A13297" s="36"/>
      <c r="B13297" s="123" t="str">
        <f t="shared" ref="B13297:C13297" si="6545">B13247</f>
        <v>11c</v>
      </c>
      <c r="C13297" s="146" t="str">
        <f t="shared" si="6545"/>
        <v>Conclusions</v>
      </c>
      <c r="D13297" s="36" t="str">
        <f t="array" ref="D13297">IF(INDEX(INDIRECT(J13253),ROW($A$41))="","",INDEX(INDIRECT(J13253),ROW($A$41)))</f>
        <v/>
      </c>
      <c r="E13297" s="36" t="s">
        <v>73</v>
      </c>
      <c r="F13297" s="36">
        <f t="shared" si="6543"/>
        <v>2</v>
      </c>
      <c r="G13297" s="147" t="str">
        <f>IF($G13147="","",$G13147)</f>
        <v>Disciplinary</v>
      </c>
      <c r="H13297" s="36"/>
      <c r="I13297" s="36"/>
      <c r="J13297" s="126"/>
      <c r="K13297" s="1"/>
      <c r="L13297" s="1"/>
      <c r="M13297" s="1"/>
      <c r="N13297" s="1"/>
      <c r="O13297" s="1"/>
    </row>
    <row r="13298" ht="15.75" customHeight="1">
      <c r="A13298" s="36"/>
      <c r="B13298" s="36"/>
      <c r="C13298" s="124" t="s">
        <v>67</v>
      </c>
      <c r="D13298" s="116">
        <f>SUM(D13257:D13297)</f>
        <v>0</v>
      </c>
      <c r="E13298" s="70" t="s">
        <v>73</v>
      </c>
      <c r="F13298" s="71">
        <f>SUM(F13257:F13297)</f>
        <v>50</v>
      </c>
      <c r="G13298" s="36"/>
      <c r="H13298" s="36"/>
      <c r="I13298" s="36"/>
      <c r="J13298" s="126"/>
      <c r="K13298" s="1"/>
      <c r="L13298" s="1"/>
      <c r="M13298" s="1"/>
      <c r="N13298" s="1"/>
      <c r="O13298" s="1"/>
    </row>
    <row r="13299" ht="15.75" customHeight="1">
      <c r="A13299" s="36"/>
      <c r="B13299" s="36"/>
      <c r="C13299" s="54"/>
      <c r="D13299" s="36"/>
      <c r="E13299" s="36"/>
      <c r="F13299" s="36"/>
      <c r="G13299" s="36"/>
      <c r="H13299" s="36"/>
      <c r="I13299" s="36"/>
      <c r="J13299" s="126"/>
      <c r="K13299" s="1"/>
      <c r="L13299" s="1"/>
      <c r="M13299" s="1"/>
      <c r="N13299" s="1"/>
      <c r="O13299" s="1"/>
    </row>
    <row r="13300" ht="15.75" customHeight="1">
      <c r="A13300" s="36"/>
      <c r="B13300" s="36"/>
      <c r="C13300" s="54"/>
      <c r="D13300" s="1"/>
      <c r="E13300" s="36"/>
      <c r="F13300" s="36"/>
      <c r="G13300" s="36"/>
      <c r="H13300" s="36"/>
      <c r="I13300" s="36"/>
      <c r="J13300" s="126"/>
      <c r="K13300" s="1"/>
      <c r="L13300" s="1"/>
      <c r="M13300" s="1"/>
      <c r="N13300" s="1"/>
      <c r="O13300" s="1"/>
    </row>
    <row r="13301" ht="15.75" customHeight="1">
      <c r="A13301" s="51" t="str">
        <f>A13251</f>
        <v>Year 7 Baseline Assessment Feedback</v>
      </c>
      <c r="B13301" s="36"/>
      <c r="C13301" s="54"/>
      <c r="D13301" s="1"/>
      <c r="E13301" s="36"/>
      <c r="F13301" s="36"/>
      <c r="G13301" s="36"/>
      <c r="H13301" s="36"/>
      <c r="I13301" s="36"/>
      <c r="J13301" s="150">
        <f>J13251+1</f>
        <v>283</v>
      </c>
      <c r="K13301" s="1"/>
      <c r="L13301" s="1"/>
      <c r="M13301" s="1"/>
      <c r="N13301" s="1"/>
      <c r="O13301" s="1"/>
    </row>
    <row r="13302" ht="15.75" customHeight="1">
      <c r="A13302" s="54" t="s">
        <v>104</v>
      </c>
      <c r="B13302" s="54" t="str">
        <f>$B$2</f>
        <v>Year 7 Baseline Assessment</v>
      </c>
      <c r="C13302" s="54"/>
      <c r="D13302" s="1"/>
      <c r="E13302" s="36"/>
      <c r="F13302" s="36"/>
      <c r="G13302" s="36"/>
      <c r="H13302" s="36"/>
      <c r="I13302" s="36"/>
      <c r="J13302" s="36" t="str">
        <f>CONCATENATE("Marksheet!$B$",J13301)</f>
        <v>Marksheet!$B$283</v>
      </c>
      <c r="K13302" s="1"/>
      <c r="L13302" s="1"/>
      <c r="M13302" s="1"/>
      <c r="N13302" s="1"/>
      <c r="O13302" s="1"/>
    </row>
    <row r="13303" ht="15.75" customHeight="1">
      <c r="A13303" s="54" t="s">
        <v>100</v>
      </c>
      <c r="B13303" s="54" t="str">
        <f>IF(INDIRECT(J13302)="","",INDIRECT(J13302))</f>
        <v/>
      </c>
      <c r="C13303" s="54"/>
      <c r="D13303" s="1"/>
      <c r="E13303" s="36"/>
      <c r="F13303" s="36"/>
      <c r="G13303" s="36"/>
      <c r="H13303" s="36"/>
      <c r="I13303" s="36"/>
      <c r="J13303" s="36" t="str">
        <f>CONCATENATE("Marksheet!$D$",J13301,":$AV$",J13301)</f>
        <v>Marksheet!$D$283:$AV$283</v>
      </c>
      <c r="K13303" s="1"/>
      <c r="L13303" s="1"/>
      <c r="M13303" s="1"/>
      <c r="N13303" s="1"/>
      <c r="O13303" s="1"/>
    </row>
    <row r="13304" ht="15.75" customHeight="1">
      <c r="A13304" s="54" t="s">
        <v>105</v>
      </c>
      <c r="B13304" s="54" t="str">
        <f>INDIRECT(CONCATENATE("Marksheet!$C$",INDIRECT(CONCATENATE("J",ROW()-3))))</f>
        <v/>
      </c>
      <c r="C13304" s="54"/>
      <c r="D13304" s="36"/>
      <c r="E13304" s="36"/>
      <c r="F13304" s="36"/>
      <c r="G13304" s="36"/>
      <c r="H13304" s="36"/>
      <c r="I13304" s="36"/>
      <c r="J13304" s="126"/>
      <c r="K13304" s="1"/>
      <c r="L13304" s="1"/>
      <c r="M13304" s="1"/>
      <c r="N13304" s="1"/>
      <c r="O13304" s="1"/>
    </row>
    <row r="13305" ht="15.75" customHeight="1">
      <c r="A13305" s="54"/>
      <c r="B13305" s="54"/>
      <c r="C13305" s="54"/>
      <c r="D13305" s="36"/>
      <c r="E13305" s="36"/>
      <c r="F13305" s="36"/>
      <c r="G13305" s="36"/>
      <c r="H13305" s="36"/>
      <c r="I13305" s="36"/>
      <c r="J13305" s="126"/>
      <c r="K13305" s="1"/>
      <c r="L13305" s="1"/>
      <c r="M13305" s="1"/>
      <c r="N13305" s="1"/>
      <c r="O13305" s="1"/>
    </row>
    <row r="13306" ht="15.75" customHeight="1">
      <c r="A13306" s="120"/>
      <c r="B13306" s="80" t="s">
        <v>93</v>
      </c>
      <c r="C13306" s="141" t="s">
        <v>94</v>
      </c>
      <c r="D13306" s="128" t="s">
        <v>95</v>
      </c>
      <c r="E13306" s="58"/>
      <c r="F13306" s="59"/>
      <c r="G13306" s="151" t="s">
        <v>106</v>
      </c>
      <c r="H13306" s="130"/>
      <c r="I13306" s="130"/>
      <c r="J13306" s="131"/>
      <c r="K13306" s="1"/>
      <c r="L13306" s="1"/>
      <c r="M13306" s="1"/>
      <c r="N13306" s="1"/>
      <c r="O13306" s="1"/>
    </row>
    <row r="13307" ht="15.75" customHeight="1">
      <c r="A13307" s="36"/>
      <c r="B13307" s="122" t="str">
        <f t="shared" ref="B13307:B13346" si="6546">IF($B12007="","",$B12007)</f>
        <v>1a</v>
      </c>
      <c r="C13307" s="142" t="str">
        <f t="shared" ref="C13307:C13346" si="6547">IF($C12007="","",$C12007)</f>
        <v>Living and non-living things</v>
      </c>
      <c r="D13307" s="36" t="str">
        <f t="array" ref="D13307">IF(INDEX(INDIRECT(J13303),ROW($A$1))="","",INDEX(INDIRECT(J13303),ROW($A$1)))</f>
        <v/>
      </c>
      <c r="E13307" s="36" t="s">
        <v>73</v>
      </c>
      <c r="F13307" s="36">
        <f t="shared" ref="F13307:F13347" si="6548">IF($F12007="","",$F12007)</f>
        <v>2</v>
      </c>
      <c r="G13307" s="143" t="str">
        <f t="shared" ref="G13307:G13346" si="6549">IF($G12657="","",$G12657)</f>
        <v>Substantive</v>
      </c>
      <c r="H13307" s="36"/>
      <c r="I13307" s="36"/>
      <c r="J13307" s="126"/>
      <c r="K13307" s="1"/>
      <c r="L13307" s="1"/>
      <c r="M13307" s="1"/>
      <c r="N13307" s="1"/>
      <c r="O13307" s="1"/>
    </row>
    <row r="13308" ht="15.75" customHeight="1">
      <c r="A13308" s="36"/>
      <c r="B13308" s="35" t="str">
        <f t="shared" si="6546"/>
        <v>1b</v>
      </c>
      <c r="C13308" s="144" t="str">
        <f t="shared" si="6547"/>
        <v>Measurement</v>
      </c>
      <c r="D13308" s="36" t="str">
        <f t="array" ref="D13308">IF(INDEX(INDIRECT(J13303),ROW($A$2))="","",INDEX(INDIRECT(J13303),ROW($A$2)))</f>
        <v/>
      </c>
      <c r="E13308" s="36" t="s">
        <v>73</v>
      </c>
      <c r="F13308" s="36">
        <f t="shared" si="6548"/>
        <v>1</v>
      </c>
      <c r="G13308" s="145" t="str">
        <f t="shared" si="6549"/>
        <v>Disciplinary</v>
      </c>
      <c r="H13308" s="36"/>
      <c r="I13308" s="36"/>
      <c r="J13308" s="126"/>
      <c r="K13308" s="1"/>
      <c r="L13308" s="1"/>
      <c r="M13308" s="1"/>
      <c r="N13308" s="1"/>
      <c r="O13308" s="1"/>
    </row>
    <row r="13309" ht="15.75" customHeight="1">
      <c r="A13309" s="36"/>
      <c r="B13309" s="35" t="str">
        <f t="shared" si="6546"/>
        <v>1c</v>
      </c>
      <c r="C13309" s="144" t="str">
        <f t="shared" si="6547"/>
        <v>Tables</v>
      </c>
      <c r="D13309" s="36" t="str">
        <f t="array" ref="D13309">IF(INDEX(INDIRECT(J13303),ROW($A$3))="","",INDEX(INDIRECT(J13303),ROW($A$3)))</f>
        <v/>
      </c>
      <c r="E13309" s="36" t="s">
        <v>73</v>
      </c>
      <c r="F13309" s="36">
        <f t="shared" si="6548"/>
        <v>1</v>
      </c>
      <c r="G13309" s="145" t="str">
        <f t="shared" si="6549"/>
        <v>Disciplinary</v>
      </c>
      <c r="H13309" s="36"/>
      <c r="I13309" s="36"/>
      <c r="J13309" s="126"/>
      <c r="K13309" s="1"/>
      <c r="L13309" s="1"/>
      <c r="M13309" s="1"/>
      <c r="N13309" s="1"/>
      <c r="O13309" s="1"/>
    </row>
    <row r="13310" ht="15.75" customHeight="1">
      <c r="A13310" s="36"/>
      <c r="B13310" s="35" t="str">
        <f t="shared" si="6546"/>
        <v>1d</v>
      </c>
      <c r="C13310" s="144" t="str">
        <f t="shared" si="6547"/>
        <v>Plants</v>
      </c>
      <c r="D13310" s="36" t="str">
        <f t="array" ref="D13310">IF(INDEX(INDIRECT(J13303),ROW($A$4))="","",INDEX(INDIRECT(J13303),ROW($A$4)))</f>
        <v/>
      </c>
      <c r="E13310" s="36" t="s">
        <v>73</v>
      </c>
      <c r="F13310" s="36">
        <f t="shared" si="6548"/>
        <v>1</v>
      </c>
      <c r="G13310" s="145" t="str">
        <f t="shared" si="6549"/>
        <v>Substantive</v>
      </c>
      <c r="H13310" s="36"/>
      <c r="I13310" s="36"/>
      <c r="J13310" s="126"/>
      <c r="K13310" s="1"/>
      <c r="L13310" s="1"/>
      <c r="M13310" s="1"/>
      <c r="N13310" s="1"/>
      <c r="O13310" s="1"/>
    </row>
    <row r="13311" ht="15.75" customHeight="1">
      <c r="A13311" s="36"/>
      <c r="B13311" s="35" t="str">
        <f t="shared" si="6546"/>
        <v>1e</v>
      </c>
      <c r="C13311" s="144" t="str">
        <f t="shared" si="6547"/>
        <v>Food chains</v>
      </c>
      <c r="D13311" s="36" t="str">
        <f t="array" ref="D13311">IF(INDEX(INDIRECT(J13303),ROW($A$5))="","",INDEX(INDIRECT(J13303),ROW($A$5)))</f>
        <v/>
      </c>
      <c r="E13311" s="36" t="s">
        <v>73</v>
      </c>
      <c r="F13311" s="36">
        <f t="shared" si="6548"/>
        <v>2</v>
      </c>
      <c r="G13311" s="145" t="str">
        <f t="shared" si="6549"/>
        <v>Substantive</v>
      </c>
      <c r="H13311" s="36"/>
      <c r="I13311" s="36"/>
      <c r="J13311" s="126"/>
      <c r="K13311" s="1"/>
      <c r="L13311" s="1"/>
      <c r="M13311" s="1"/>
      <c r="N13311" s="1"/>
      <c r="O13311" s="1"/>
    </row>
    <row r="13312" ht="15.75" customHeight="1">
      <c r="A13312" s="36"/>
      <c r="B13312" s="35" t="str">
        <f t="shared" si="6546"/>
        <v>2a</v>
      </c>
      <c r="C13312" s="144" t="str">
        <f t="shared" si="6547"/>
        <v>States of matter</v>
      </c>
      <c r="D13312" s="36" t="str">
        <f t="array" ref="D13312">IF(INDEX(INDIRECT(J13303),ROW($A$6))="","",INDEX(INDIRECT(J13303),ROW($A$6)))</f>
        <v/>
      </c>
      <c r="E13312" s="36" t="s">
        <v>73</v>
      </c>
      <c r="F13312" s="36">
        <f t="shared" si="6548"/>
        <v>1</v>
      </c>
      <c r="G13312" s="145" t="str">
        <f t="shared" si="6549"/>
        <v>Substantive</v>
      </c>
      <c r="H13312" s="36"/>
      <c r="I13312" s="36"/>
      <c r="J13312" s="126"/>
      <c r="K13312" s="1"/>
      <c r="L13312" s="1"/>
      <c r="M13312" s="1"/>
      <c r="N13312" s="1"/>
      <c r="O13312" s="1"/>
    </row>
    <row r="13313" ht="15.75" customHeight="1">
      <c r="A13313" s="36"/>
      <c r="B13313" s="35" t="str">
        <f t="shared" si="6546"/>
        <v>2b</v>
      </c>
      <c r="C13313" s="144" t="str">
        <f t="shared" si="6547"/>
        <v>Graphs</v>
      </c>
      <c r="D13313" s="36" t="str">
        <f t="array" ref="D13313">IF(INDEX(INDIRECT(J13303),ROW($A$7))="","",INDEX(INDIRECT(J13303),ROW($A$7)))</f>
        <v/>
      </c>
      <c r="E13313" s="36" t="s">
        <v>73</v>
      </c>
      <c r="F13313" s="36">
        <f t="shared" si="6548"/>
        <v>1</v>
      </c>
      <c r="G13313" s="148" t="str">
        <f t="shared" si="6549"/>
        <v>Disciplinary</v>
      </c>
      <c r="H13313" s="36"/>
      <c r="I13313" s="36"/>
      <c r="J13313" s="126"/>
      <c r="K13313" s="1"/>
      <c r="L13313" s="1"/>
      <c r="M13313" s="1"/>
      <c r="N13313" s="1"/>
      <c r="O13313" s="1"/>
    </row>
    <row r="13314" ht="15.75" customHeight="1">
      <c r="A13314" s="36"/>
      <c r="B13314" s="35" t="str">
        <f t="shared" si="6546"/>
        <v>2c</v>
      </c>
      <c r="C13314" s="144" t="str">
        <f t="shared" si="6547"/>
        <v>Plants</v>
      </c>
      <c r="D13314" s="36" t="str">
        <f t="array" ref="D13314">IF(INDEX(INDIRECT(J13303),ROW($A$8))="","",INDEX(INDIRECT(J13303),ROW($A$8)))</f>
        <v/>
      </c>
      <c r="E13314" s="36" t="s">
        <v>73</v>
      </c>
      <c r="F13314" s="36">
        <f t="shared" si="6548"/>
        <v>1</v>
      </c>
      <c r="G13314" s="145" t="str">
        <f t="shared" si="6549"/>
        <v>Substantive</v>
      </c>
      <c r="H13314" s="36"/>
      <c r="I13314" s="36"/>
      <c r="J13314" s="126"/>
      <c r="K13314" s="1"/>
      <c r="L13314" s="1"/>
      <c r="M13314" s="1"/>
      <c r="N13314" s="1"/>
      <c r="O13314" s="1"/>
    </row>
    <row r="13315" ht="15.75" customHeight="1">
      <c r="A13315" s="36"/>
      <c r="B13315" s="35" t="str">
        <f t="shared" si="6546"/>
        <v>3a</v>
      </c>
      <c r="C13315" s="144" t="str">
        <f t="shared" si="6547"/>
        <v>Reversible and non-reversible changes</v>
      </c>
      <c r="D13315" s="36" t="str">
        <f t="array" ref="D13315">IF(INDEX(INDIRECT(J13303),ROW($A$9))="","",INDEX(INDIRECT(J13303),ROW($A$9)))</f>
        <v/>
      </c>
      <c r="E13315" s="36" t="s">
        <v>73</v>
      </c>
      <c r="F13315" s="36">
        <f t="shared" si="6548"/>
        <v>2</v>
      </c>
      <c r="G13315" s="145" t="str">
        <f t="shared" si="6549"/>
        <v>Substantive</v>
      </c>
      <c r="H13315" s="36"/>
      <c r="I13315" s="36"/>
      <c r="J13315" s="126"/>
      <c r="K13315" s="1"/>
      <c r="L13315" s="1"/>
      <c r="M13315" s="1"/>
      <c r="N13315" s="1"/>
      <c r="O13315" s="1"/>
    </row>
    <row r="13316" ht="15.75" customHeight="1">
      <c r="A13316" s="36"/>
      <c r="B13316" s="35" t="str">
        <f t="shared" si="6546"/>
        <v>3b</v>
      </c>
      <c r="C13316" s="144" t="str">
        <f t="shared" si="6547"/>
        <v>Units</v>
      </c>
      <c r="D13316" s="36" t="str">
        <f t="array" ref="D13316">IF(INDEX(INDIRECT(J13303),ROW($A$10))="","",INDEX(INDIRECT(J13303),ROW($A$10)))</f>
        <v/>
      </c>
      <c r="E13316" s="36" t="s">
        <v>73</v>
      </c>
      <c r="F13316" s="36">
        <f t="shared" si="6548"/>
        <v>1</v>
      </c>
      <c r="G13316" s="145" t="str">
        <f t="shared" si="6549"/>
        <v>Disciplinary</v>
      </c>
      <c r="H13316" s="36"/>
      <c r="I13316" s="36"/>
      <c r="J13316" s="126"/>
      <c r="K13316" s="1"/>
      <c r="L13316" s="1"/>
      <c r="M13316" s="1"/>
      <c r="N13316" s="1"/>
      <c r="O13316" s="1"/>
    </row>
    <row r="13317" ht="15.75" customHeight="1">
      <c r="A13317" s="36"/>
      <c r="B13317" s="35" t="str">
        <f t="shared" si="6546"/>
        <v>3c</v>
      </c>
      <c r="C13317" s="144" t="str">
        <f t="shared" si="6547"/>
        <v>Hazards, risks and precautions</v>
      </c>
      <c r="D13317" s="36" t="str">
        <f t="array" ref="D13317">IF(INDEX(INDIRECT(J13303),ROW($A$11))="","",INDEX(INDIRECT(J13303),ROW($A$11)))</f>
        <v/>
      </c>
      <c r="E13317" s="36" t="s">
        <v>73</v>
      </c>
      <c r="F13317" s="36">
        <f t="shared" si="6548"/>
        <v>1</v>
      </c>
      <c r="G13317" s="149" t="str">
        <f t="shared" si="6549"/>
        <v>Disciplinary</v>
      </c>
      <c r="H13317" s="36"/>
      <c r="I13317" s="36"/>
      <c r="J13317" s="126"/>
      <c r="K13317" s="1"/>
      <c r="L13317" s="1"/>
      <c r="M13317" s="1"/>
      <c r="N13317" s="1"/>
      <c r="O13317" s="1"/>
    </row>
    <row r="13318" ht="15.75" customHeight="1">
      <c r="A13318" s="36"/>
      <c r="B13318" s="35" t="str">
        <f t="shared" si="6546"/>
        <v>3d</v>
      </c>
      <c r="C13318" s="144" t="str">
        <f t="shared" si="6547"/>
        <v>States of matter</v>
      </c>
      <c r="D13318" s="36" t="str">
        <f t="array" ref="D13318">IF(INDEX(INDIRECT(J13303),ROW($A$12))="","",INDEX(INDIRECT(J13303),ROW($A$12)))</f>
        <v/>
      </c>
      <c r="E13318" s="36" t="s">
        <v>73</v>
      </c>
      <c r="F13318" s="36">
        <f t="shared" si="6548"/>
        <v>1</v>
      </c>
      <c r="G13318" s="145" t="str">
        <f t="shared" si="6549"/>
        <v>Substantive</v>
      </c>
      <c r="H13318" s="36"/>
      <c r="I13318" s="36"/>
      <c r="J13318" s="126"/>
      <c r="K13318" s="1"/>
      <c r="L13318" s="1"/>
      <c r="M13318" s="1"/>
      <c r="N13318" s="1"/>
      <c r="O13318" s="1"/>
    </row>
    <row r="13319" ht="15.75" customHeight="1">
      <c r="A13319" s="36"/>
      <c r="B13319" s="35" t="str">
        <f t="shared" si="6546"/>
        <v>3e</v>
      </c>
      <c r="C13319" s="144" t="str">
        <f t="shared" si="6547"/>
        <v>Reversible and non-reversible changes</v>
      </c>
      <c r="D13319" s="36" t="str">
        <f t="array" ref="D13319">IF(INDEX(INDIRECT(J13303),ROW($A$13))="","",INDEX(INDIRECT(J13303),ROW($A$13)))</f>
        <v/>
      </c>
      <c r="E13319" s="36" t="s">
        <v>73</v>
      </c>
      <c r="F13319" s="36">
        <f t="shared" si="6548"/>
        <v>1</v>
      </c>
      <c r="G13319" s="145" t="str">
        <f t="shared" si="6549"/>
        <v>Substantive</v>
      </c>
      <c r="H13319" s="36"/>
      <c r="I13319" s="36"/>
      <c r="J13319" s="126"/>
      <c r="K13319" s="1"/>
      <c r="L13319" s="1"/>
      <c r="M13319" s="1"/>
      <c r="N13319" s="1"/>
      <c r="O13319" s="1"/>
    </row>
    <row r="13320" ht="15.75" customHeight="1">
      <c r="A13320" s="36"/>
      <c r="B13320" s="35" t="str">
        <f t="shared" si="6546"/>
        <v>4a</v>
      </c>
      <c r="C13320" s="144" t="str">
        <f t="shared" si="6547"/>
        <v>Equipment</v>
      </c>
      <c r="D13320" s="36" t="str">
        <f t="array" ref="D13320">IF(INDEX(INDIRECT(J13303),ROW($A$14))="","",INDEX(INDIRECT(J13303),ROW($A$14)))</f>
        <v/>
      </c>
      <c r="E13320" s="36" t="s">
        <v>73</v>
      </c>
      <c r="F13320" s="36">
        <f t="shared" si="6548"/>
        <v>2</v>
      </c>
      <c r="G13320" s="145" t="str">
        <f t="shared" si="6549"/>
        <v>Disciplinary</v>
      </c>
      <c r="H13320" s="36"/>
      <c r="I13320" s="36"/>
      <c r="J13320" s="126"/>
      <c r="K13320" s="1"/>
      <c r="L13320" s="1"/>
      <c r="M13320" s="1"/>
      <c r="N13320" s="1"/>
      <c r="O13320" s="1"/>
    </row>
    <row r="13321" ht="15.75" customHeight="1">
      <c r="A13321" s="36"/>
      <c r="B13321" s="35" t="str">
        <f t="shared" si="6546"/>
        <v>4b</v>
      </c>
      <c r="C13321" s="144" t="str">
        <f t="shared" si="6547"/>
        <v>Accuracy and precision</v>
      </c>
      <c r="D13321" s="36" t="str">
        <f t="array" ref="D13321">IF(INDEX(INDIRECT(J13303),ROW($A$15))="","",INDEX(INDIRECT(J13303),ROW($A$15)))</f>
        <v/>
      </c>
      <c r="E13321" s="36" t="s">
        <v>73</v>
      </c>
      <c r="F13321" s="36">
        <f t="shared" si="6548"/>
        <v>1</v>
      </c>
      <c r="G13321" s="145" t="str">
        <f t="shared" si="6549"/>
        <v>Disciplinary</v>
      </c>
      <c r="H13321" s="36"/>
      <c r="I13321" s="36"/>
      <c r="J13321" s="126"/>
      <c r="K13321" s="1"/>
      <c r="L13321" s="1"/>
      <c r="M13321" s="1"/>
      <c r="N13321" s="1"/>
      <c r="O13321" s="1"/>
    </row>
    <row r="13322" ht="15.75" customHeight="1">
      <c r="A13322" s="36"/>
      <c r="B13322" s="35" t="str">
        <f t="shared" si="6546"/>
        <v>4c</v>
      </c>
      <c r="C13322" s="144" t="str">
        <f t="shared" si="6547"/>
        <v>Conclusions</v>
      </c>
      <c r="D13322" s="36" t="str">
        <f t="array" ref="D13322">IF(INDEX(INDIRECT(J13303),ROW($A$16))="","",INDEX(INDIRECT(J13303),ROW($A$16)))</f>
        <v/>
      </c>
      <c r="E13322" s="36" t="s">
        <v>73</v>
      </c>
      <c r="F13322" s="36">
        <f t="shared" si="6548"/>
        <v>1</v>
      </c>
      <c r="G13322" s="145" t="str">
        <f t="shared" si="6549"/>
        <v>Disciplinary</v>
      </c>
      <c r="H13322" s="36"/>
      <c r="I13322" s="36"/>
      <c r="J13322" s="126"/>
      <c r="K13322" s="1"/>
      <c r="L13322" s="1"/>
      <c r="M13322" s="1"/>
      <c r="N13322" s="1"/>
      <c r="O13322" s="1"/>
    </row>
    <row r="13323" ht="15.75" customHeight="1">
      <c r="A13323" s="36"/>
      <c r="B13323" s="35" t="str">
        <f t="shared" si="6546"/>
        <v>5a</v>
      </c>
      <c r="C13323" s="144" t="str">
        <f t="shared" si="6547"/>
        <v>Hazards, risks and precautions</v>
      </c>
      <c r="D13323" s="36" t="str">
        <f t="array" ref="D13323">IF(INDEX(INDIRECT(J13303),ROW($A$17))="","",INDEX(INDIRECT(J13303),ROW($A$17)))</f>
        <v/>
      </c>
      <c r="E13323" s="36" t="s">
        <v>73</v>
      </c>
      <c r="F13323" s="36">
        <f t="shared" si="6548"/>
        <v>1</v>
      </c>
      <c r="G13323" s="145" t="str">
        <f t="shared" si="6549"/>
        <v>Disciplinary</v>
      </c>
      <c r="H13323" s="36"/>
      <c r="I13323" s="36"/>
      <c r="J13323" s="126"/>
      <c r="K13323" s="1"/>
      <c r="L13323" s="1"/>
      <c r="M13323" s="1"/>
      <c r="N13323" s="1"/>
      <c r="O13323" s="1"/>
    </row>
    <row r="13324" ht="15.75" customHeight="1">
      <c r="A13324" s="36"/>
      <c r="B13324" s="35" t="str">
        <f t="shared" si="6546"/>
        <v>5b</v>
      </c>
      <c r="C13324" s="144" t="str">
        <f t="shared" si="6547"/>
        <v>Electricity</v>
      </c>
      <c r="D13324" s="36" t="str">
        <f t="array" ref="D13324">IF(INDEX(INDIRECT(J13303),ROW($A$18))="","",INDEX(INDIRECT(J13303),ROW($A$18)))</f>
        <v/>
      </c>
      <c r="E13324" s="36" t="s">
        <v>73</v>
      </c>
      <c r="F13324" s="36">
        <f t="shared" si="6548"/>
        <v>1</v>
      </c>
      <c r="G13324" s="145" t="str">
        <f t="shared" si="6549"/>
        <v>Substantive</v>
      </c>
      <c r="H13324" s="36"/>
      <c r="I13324" s="36"/>
      <c r="J13324" s="126"/>
      <c r="K13324" s="1"/>
      <c r="L13324" s="1"/>
      <c r="M13324" s="1"/>
      <c r="N13324" s="1"/>
      <c r="O13324" s="1"/>
    </row>
    <row r="13325" ht="15.75" customHeight="1">
      <c r="A13325" s="36"/>
      <c r="B13325" s="35" t="str">
        <f t="shared" si="6546"/>
        <v>5c</v>
      </c>
      <c r="C13325" s="144" t="str">
        <f t="shared" si="6547"/>
        <v>Physical properties of materials</v>
      </c>
      <c r="D13325" s="36" t="str">
        <f t="array" ref="D13325">IF(INDEX(INDIRECT(J13303),ROW($A$19))="","",INDEX(INDIRECT(J13303),ROW($A$19)))</f>
        <v/>
      </c>
      <c r="E13325" s="36" t="s">
        <v>73</v>
      </c>
      <c r="F13325" s="36">
        <f t="shared" si="6548"/>
        <v>1</v>
      </c>
      <c r="G13325" s="145" t="str">
        <f t="shared" si="6549"/>
        <v>Substantive</v>
      </c>
      <c r="H13325" s="36"/>
      <c r="I13325" s="36"/>
      <c r="J13325" s="126"/>
      <c r="K13325" s="1"/>
      <c r="L13325" s="1"/>
      <c r="M13325" s="1"/>
      <c r="N13325" s="1"/>
      <c r="O13325" s="1"/>
    </row>
    <row r="13326" ht="15.75" customHeight="1">
      <c r="A13326" s="36"/>
      <c r="B13326" s="35" t="str">
        <f t="shared" si="6546"/>
        <v>5d</v>
      </c>
      <c r="C13326" s="144" t="str">
        <f t="shared" si="6547"/>
        <v>Electricity</v>
      </c>
      <c r="D13326" s="36" t="str">
        <f t="array" ref="D13326">IF(INDEX(INDIRECT(J13303),ROW($A$20))="","",INDEX(INDIRECT(J13303),ROW($A$20)))</f>
        <v/>
      </c>
      <c r="E13326" s="36" t="s">
        <v>73</v>
      </c>
      <c r="F13326" s="36">
        <f t="shared" si="6548"/>
        <v>1</v>
      </c>
      <c r="G13326" s="145" t="str">
        <f t="shared" si="6549"/>
        <v>Substantive</v>
      </c>
      <c r="H13326" s="36"/>
      <c r="I13326" s="36"/>
      <c r="J13326" s="126"/>
      <c r="K13326" s="1"/>
      <c r="L13326" s="1"/>
      <c r="M13326" s="1"/>
      <c r="N13326" s="1"/>
      <c r="O13326" s="1"/>
    </row>
    <row r="13327" ht="15.75" customHeight="1">
      <c r="A13327" s="36"/>
      <c r="B13327" s="35" t="str">
        <f t="shared" si="6546"/>
        <v>6a</v>
      </c>
      <c r="C13327" s="144" t="str">
        <f t="shared" si="6547"/>
        <v>Planning scientific enquiry</v>
      </c>
      <c r="D13327" s="36" t="str">
        <f t="array" ref="D13327">IF(INDEX(INDIRECT(J13303),ROW($A$21))="","",INDEX(INDIRECT(J13303),ROW($A$21)))</f>
        <v/>
      </c>
      <c r="E13327" s="36" t="s">
        <v>73</v>
      </c>
      <c r="F13327" s="36">
        <f t="shared" si="6548"/>
        <v>2</v>
      </c>
      <c r="G13327" s="145" t="str">
        <f t="shared" si="6549"/>
        <v>Disciplinary</v>
      </c>
      <c r="H13327" s="36"/>
      <c r="I13327" s="36"/>
      <c r="J13327" s="126"/>
      <c r="K13327" s="1"/>
      <c r="L13327" s="1"/>
      <c r="M13327" s="1"/>
      <c r="N13327" s="1"/>
      <c r="O13327" s="1"/>
    </row>
    <row r="13328" ht="15.75" customHeight="1">
      <c r="A13328" s="36"/>
      <c r="B13328" s="35" t="str">
        <f t="shared" si="6546"/>
        <v>6b</v>
      </c>
      <c r="C13328" s="144" t="str">
        <f t="shared" si="6547"/>
        <v>Units</v>
      </c>
      <c r="D13328" s="36" t="str">
        <f t="array" ref="D13328">IF(INDEX(INDIRECT(J13303),ROW($A$22))="","",INDEX(INDIRECT(J13303),ROW($A$22)))</f>
        <v/>
      </c>
      <c r="E13328" s="36" t="s">
        <v>73</v>
      </c>
      <c r="F13328" s="36">
        <f t="shared" si="6548"/>
        <v>1</v>
      </c>
      <c r="G13328" s="145" t="str">
        <f t="shared" si="6549"/>
        <v>Disciplinary</v>
      </c>
      <c r="H13328" s="36"/>
      <c r="I13328" s="36"/>
      <c r="J13328" s="126"/>
      <c r="K13328" s="1"/>
      <c r="L13328" s="1"/>
      <c r="M13328" s="1"/>
      <c r="N13328" s="1"/>
      <c r="O13328" s="1"/>
    </row>
    <row r="13329" ht="15.75" customHeight="1">
      <c r="A13329" s="36"/>
      <c r="B13329" s="35" t="str">
        <f t="shared" si="6546"/>
        <v>6c</v>
      </c>
      <c r="C13329" s="144" t="str">
        <f t="shared" si="6547"/>
        <v>Forces</v>
      </c>
      <c r="D13329" s="36" t="str">
        <f t="array" ref="D13329">IF(INDEX(INDIRECT(J13303),ROW($A$23))="","",INDEX(INDIRECT(J13303),ROW($A$23)))</f>
        <v/>
      </c>
      <c r="E13329" s="36" t="s">
        <v>73</v>
      </c>
      <c r="F13329" s="36">
        <f t="shared" si="6548"/>
        <v>1</v>
      </c>
      <c r="G13329" s="148" t="str">
        <f t="shared" si="6549"/>
        <v>Substantive</v>
      </c>
      <c r="H13329" s="36"/>
      <c r="I13329" s="36"/>
      <c r="J13329" s="126"/>
      <c r="K13329" s="1"/>
      <c r="L13329" s="1"/>
      <c r="M13329" s="1"/>
      <c r="N13329" s="1"/>
      <c r="O13329" s="1"/>
    </row>
    <row r="13330" ht="15.75" customHeight="1">
      <c r="A13330" s="36"/>
      <c r="B13330" s="35" t="str">
        <f t="shared" si="6546"/>
        <v>6d</v>
      </c>
      <c r="C13330" s="144" t="str">
        <f t="shared" si="6547"/>
        <v>Tables</v>
      </c>
      <c r="D13330" s="36" t="str">
        <f t="array" ref="D13330">IF(INDEX(INDIRECT(J13303),ROW($A$24))="","",INDEX(INDIRECT(J13303),ROW($A$24)))</f>
        <v/>
      </c>
      <c r="E13330" s="36" t="s">
        <v>73</v>
      </c>
      <c r="F13330" s="36">
        <f t="shared" si="6548"/>
        <v>1</v>
      </c>
      <c r="G13330" s="145" t="str">
        <f t="shared" si="6549"/>
        <v>Disciplinary</v>
      </c>
      <c r="H13330" s="36"/>
      <c r="I13330" s="36"/>
      <c r="J13330" s="126"/>
      <c r="K13330" s="1"/>
      <c r="L13330" s="1"/>
      <c r="M13330" s="1"/>
      <c r="N13330" s="1"/>
      <c r="O13330" s="1"/>
    </row>
    <row r="13331" ht="15.75" customHeight="1">
      <c r="A13331" s="36"/>
      <c r="B13331" s="35" t="str">
        <f t="shared" si="6546"/>
        <v>7a</v>
      </c>
      <c r="C13331" s="144" t="str">
        <f t="shared" si="6547"/>
        <v>Behaviour of light</v>
      </c>
      <c r="D13331" s="36" t="str">
        <f t="array" ref="D13331">IF(INDEX(INDIRECT(J13303),ROW($A$25))="","",INDEX(INDIRECT(J13303),ROW($A$25)))</f>
        <v/>
      </c>
      <c r="E13331" s="36" t="s">
        <v>73</v>
      </c>
      <c r="F13331" s="36">
        <f t="shared" si="6548"/>
        <v>1</v>
      </c>
      <c r="G13331" s="148" t="str">
        <f t="shared" si="6549"/>
        <v>Substantive</v>
      </c>
      <c r="H13331" s="36"/>
      <c r="I13331" s="36"/>
      <c r="J13331" s="126"/>
      <c r="K13331" s="1"/>
      <c r="L13331" s="1"/>
      <c r="M13331" s="1"/>
      <c r="N13331" s="1"/>
      <c r="O13331" s="1"/>
    </row>
    <row r="13332" ht="15.75" customHeight="1">
      <c r="A13332" s="36"/>
      <c r="B13332" s="35" t="str">
        <f t="shared" si="6546"/>
        <v>7b</v>
      </c>
      <c r="C13332" s="144" t="str">
        <f t="shared" si="6547"/>
        <v>Behaviour of light</v>
      </c>
      <c r="D13332" s="36" t="str">
        <f t="array" ref="D13332">IF(INDEX(INDIRECT(J13303),ROW($A$26))="","",INDEX(INDIRECT(J13303),ROW($A$26)))</f>
        <v/>
      </c>
      <c r="E13332" s="36" t="s">
        <v>73</v>
      </c>
      <c r="F13332" s="36">
        <f t="shared" si="6548"/>
        <v>2</v>
      </c>
      <c r="G13332" s="145" t="str">
        <f t="shared" si="6549"/>
        <v>Substantive</v>
      </c>
      <c r="H13332" s="36"/>
      <c r="I13332" s="36"/>
      <c r="J13332" s="126"/>
      <c r="K13332" s="1"/>
      <c r="L13332" s="1"/>
      <c r="M13332" s="1"/>
      <c r="N13332" s="1"/>
      <c r="O13332" s="1"/>
    </row>
    <row r="13333" ht="15.75" customHeight="1">
      <c r="A13333" s="36"/>
      <c r="B13333" s="35" t="str">
        <f t="shared" si="6546"/>
        <v>7c</v>
      </c>
      <c r="C13333" s="144" t="str">
        <f t="shared" si="6547"/>
        <v>Behaviour of light</v>
      </c>
      <c r="D13333" s="36" t="str">
        <f t="array" ref="D13333">IF(INDEX(INDIRECT(J13303),ROW($A$27))="","",INDEX(INDIRECT(J13303),ROW($A$27)))</f>
        <v/>
      </c>
      <c r="E13333" s="36" t="s">
        <v>73</v>
      </c>
      <c r="F13333" s="36">
        <f t="shared" si="6548"/>
        <v>1</v>
      </c>
      <c r="G13333" s="145" t="str">
        <f t="shared" si="6549"/>
        <v>Substantive</v>
      </c>
      <c r="H13333" s="36"/>
      <c r="I13333" s="36"/>
      <c r="J13333" s="126"/>
      <c r="K13333" s="1"/>
      <c r="L13333" s="1"/>
      <c r="M13333" s="1"/>
      <c r="N13333" s="1"/>
      <c r="O13333" s="1"/>
    </row>
    <row r="13334" ht="15.75" customHeight="1">
      <c r="A13334" s="36"/>
      <c r="B13334" s="35" t="str">
        <f t="shared" si="6546"/>
        <v>7d</v>
      </c>
      <c r="C13334" s="144" t="str">
        <f t="shared" si="6547"/>
        <v>Conclusions</v>
      </c>
      <c r="D13334" s="36" t="str">
        <f t="array" ref="D13334">IF(INDEX(INDIRECT(J13303),ROW($A$28))="","",INDEX(INDIRECT(J13303),ROW($A$28)))</f>
        <v/>
      </c>
      <c r="E13334" s="36" t="s">
        <v>73</v>
      </c>
      <c r="F13334" s="36">
        <f t="shared" si="6548"/>
        <v>1</v>
      </c>
      <c r="G13334" s="145" t="str">
        <f t="shared" si="6549"/>
        <v>Disciplinary</v>
      </c>
      <c r="H13334" s="36"/>
      <c r="I13334" s="36"/>
      <c r="J13334" s="126"/>
      <c r="K13334" s="1"/>
      <c r="L13334" s="1"/>
      <c r="M13334" s="1"/>
      <c r="N13334" s="1"/>
      <c r="O13334" s="1"/>
    </row>
    <row r="13335" ht="15.75" customHeight="1">
      <c r="A13335" s="36"/>
      <c r="B13335" s="35" t="str">
        <f t="shared" si="6546"/>
        <v>8a</v>
      </c>
      <c r="C13335" s="144" t="str">
        <f t="shared" si="6547"/>
        <v>Measurement</v>
      </c>
      <c r="D13335" s="36" t="str">
        <f t="array" ref="D13335">IF(INDEX(INDIRECT(J13303),ROW($A$29))="","",INDEX(INDIRECT(J13303),ROW($A$29)))</f>
        <v/>
      </c>
      <c r="E13335" s="36" t="s">
        <v>73</v>
      </c>
      <c r="F13335" s="36">
        <f t="shared" si="6548"/>
        <v>1</v>
      </c>
      <c r="G13335" s="145" t="str">
        <f t="shared" si="6549"/>
        <v>Disciplinary</v>
      </c>
      <c r="H13335" s="36"/>
      <c r="I13335" s="36"/>
      <c r="J13335" s="126"/>
      <c r="K13335" s="1"/>
      <c r="L13335" s="1"/>
      <c r="M13335" s="1"/>
      <c r="N13335" s="1"/>
      <c r="O13335" s="1"/>
    </row>
    <row r="13336" ht="15.75" customHeight="1">
      <c r="A13336" s="36"/>
      <c r="B13336" s="35" t="str">
        <f t="shared" si="6546"/>
        <v>8b</v>
      </c>
      <c r="C13336" s="144" t="str">
        <f t="shared" si="6547"/>
        <v>States of matter</v>
      </c>
      <c r="D13336" s="36" t="str">
        <f t="array" ref="D13336">IF(INDEX(INDIRECT(J13303),ROW($A$30))="","",INDEX(INDIRECT(J13303),ROW($A$30)))</f>
        <v/>
      </c>
      <c r="E13336" s="36" t="s">
        <v>73</v>
      </c>
      <c r="F13336" s="36">
        <f t="shared" si="6548"/>
        <v>1</v>
      </c>
      <c r="G13336" s="145" t="str">
        <f t="shared" si="6549"/>
        <v>Substantive</v>
      </c>
      <c r="H13336" s="36"/>
      <c r="I13336" s="36"/>
      <c r="J13336" s="126"/>
      <c r="K13336" s="1"/>
      <c r="L13336" s="1"/>
      <c r="M13336" s="1"/>
      <c r="N13336" s="1"/>
      <c r="O13336" s="1"/>
    </row>
    <row r="13337" ht="15.75" customHeight="1">
      <c r="A13337" s="36"/>
      <c r="B13337" s="35" t="str">
        <f t="shared" si="6546"/>
        <v>8c</v>
      </c>
      <c r="C13337" s="144" t="str">
        <f t="shared" si="6547"/>
        <v>Accuracy and precision</v>
      </c>
      <c r="D13337" s="36" t="str">
        <f t="array" ref="D13337">IF(INDEX(INDIRECT(J13303),ROW($A$31))="","",INDEX(INDIRECT(J13303),ROW($A$31)))</f>
        <v/>
      </c>
      <c r="E13337" s="36" t="s">
        <v>73</v>
      </c>
      <c r="F13337" s="36">
        <f t="shared" si="6548"/>
        <v>1</v>
      </c>
      <c r="G13337" s="145" t="str">
        <f t="shared" si="6549"/>
        <v>Disciplinary</v>
      </c>
      <c r="H13337" s="36"/>
      <c r="I13337" s="36"/>
      <c r="J13337" s="126"/>
      <c r="K13337" s="1"/>
      <c r="L13337" s="1"/>
      <c r="M13337" s="1"/>
      <c r="N13337" s="1"/>
      <c r="O13337" s="1"/>
    </row>
    <row r="13338" ht="15.75" customHeight="1">
      <c r="A13338" s="36"/>
      <c r="B13338" s="35" t="str">
        <f t="shared" si="6546"/>
        <v>9a</v>
      </c>
      <c r="C13338" s="144" t="str">
        <f t="shared" si="6547"/>
        <v>Planning scientific enquiry</v>
      </c>
      <c r="D13338" s="36" t="str">
        <f t="array" ref="D13338">IF(INDEX(INDIRECT(J13303),ROW($A$32))="","",INDEX(INDIRECT(J13303),ROW($A$32)))</f>
        <v/>
      </c>
      <c r="E13338" s="36" t="s">
        <v>73</v>
      </c>
      <c r="F13338" s="36">
        <f t="shared" si="6548"/>
        <v>2</v>
      </c>
      <c r="G13338" s="145" t="str">
        <f t="shared" si="6549"/>
        <v>Disciplinary</v>
      </c>
      <c r="H13338" s="36"/>
      <c r="I13338" s="36"/>
      <c r="J13338" s="126"/>
      <c r="K13338" s="1"/>
      <c r="L13338" s="1"/>
      <c r="M13338" s="1"/>
      <c r="N13338" s="1"/>
      <c r="O13338" s="1"/>
    </row>
    <row r="13339" ht="15.75" customHeight="1">
      <c r="A13339" s="36"/>
      <c r="B13339" s="35" t="str">
        <f t="shared" si="6546"/>
        <v>9b</v>
      </c>
      <c r="C13339" s="144" t="str">
        <f t="shared" si="6547"/>
        <v>Forces</v>
      </c>
      <c r="D13339" s="36" t="str">
        <f t="array" ref="D13339">IF(INDEX(INDIRECT(J13303),ROW($A$33))="","",INDEX(INDIRECT(J13303),ROW($A$33)))</f>
        <v/>
      </c>
      <c r="E13339" s="36" t="s">
        <v>73</v>
      </c>
      <c r="F13339" s="36">
        <f t="shared" si="6548"/>
        <v>2</v>
      </c>
      <c r="G13339" s="148" t="str">
        <f t="shared" si="6549"/>
        <v>Substantive</v>
      </c>
      <c r="H13339" s="36"/>
      <c r="I13339" s="36"/>
      <c r="J13339" s="126"/>
      <c r="K13339" s="1"/>
      <c r="L13339" s="1"/>
      <c r="M13339" s="1"/>
      <c r="N13339" s="1"/>
      <c r="O13339" s="1"/>
    </row>
    <row r="13340" ht="15.75" customHeight="1">
      <c r="A13340" s="36"/>
      <c r="B13340" s="35" t="str">
        <f t="shared" si="6546"/>
        <v>9c</v>
      </c>
      <c r="C13340" s="144" t="str">
        <f t="shared" si="6547"/>
        <v>Repeatability</v>
      </c>
      <c r="D13340" s="36" t="str">
        <f t="array" ref="D13340">IF(INDEX(INDIRECT(J13303),ROW($A$34))="","",INDEX(INDIRECT(J13303),ROW($A$34)))</f>
        <v/>
      </c>
      <c r="E13340" s="36" t="s">
        <v>73</v>
      </c>
      <c r="F13340" s="36">
        <f t="shared" si="6548"/>
        <v>1</v>
      </c>
      <c r="G13340" s="145" t="str">
        <f t="shared" si="6549"/>
        <v>Disciplinary</v>
      </c>
      <c r="H13340" s="36"/>
      <c r="I13340" s="36"/>
      <c r="J13340" s="126"/>
      <c r="K13340" s="1"/>
      <c r="L13340" s="1"/>
      <c r="M13340" s="1"/>
      <c r="N13340" s="1"/>
      <c r="O13340" s="1"/>
    </row>
    <row r="13341" ht="15.75" customHeight="1">
      <c r="A13341" s="36"/>
      <c r="B13341" s="35" t="str">
        <f t="shared" si="6546"/>
        <v>9d</v>
      </c>
      <c r="C13341" s="144" t="str">
        <f t="shared" si="6547"/>
        <v>Graphs</v>
      </c>
      <c r="D13341" s="36" t="str">
        <f t="array" ref="D13341">IF(INDEX(INDIRECT(J13303),ROW($A$35))="","",INDEX(INDIRECT(J13303),ROW($A$35)))</f>
        <v/>
      </c>
      <c r="E13341" s="36" t="s">
        <v>73</v>
      </c>
      <c r="F13341" s="36">
        <f t="shared" si="6548"/>
        <v>1</v>
      </c>
      <c r="G13341" s="145" t="str">
        <f t="shared" si="6549"/>
        <v>Disciplinary</v>
      </c>
      <c r="H13341" s="36"/>
      <c r="I13341" s="36"/>
      <c r="J13341" s="126"/>
      <c r="K13341" s="1"/>
      <c r="L13341" s="1"/>
      <c r="M13341" s="1"/>
      <c r="N13341" s="1"/>
      <c r="O13341" s="1"/>
    </row>
    <row r="13342" ht="15.75" customHeight="1">
      <c r="A13342" s="36"/>
      <c r="B13342" s="35" t="str">
        <f t="shared" si="6546"/>
        <v>10a</v>
      </c>
      <c r="C13342" s="144" t="str">
        <f t="shared" si="6547"/>
        <v>Physical properties of materials</v>
      </c>
      <c r="D13342" s="36" t="str">
        <f t="array" ref="D13342">IF(INDEX(INDIRECT(J13303),ROW($A$36))="","",INDEX(INDIRECT(J13303),ROW($A$36)))</f>
        <v/>
      </c>
      <c r="E13342" s="36" t="s">
        <v>73</v>
      </c>
      <c r="F13342" s="36">
        <f t="shared" si="6548"/>
        <v>1</v>
      </c>
      <c r="G13342" s="145" t="str">
        <f t="shared" si="6549"/>
        <v>Substantive</v>
      </c>
      <c r="H13342" s="36"/>
      <c r="I13342" s="36"/>
      <c r="J13342" s="126"/>
      <c r="K13342" s="1"/>
      <c r="L13342" s="1"/>
      <c r="M13342" s="1"/>
      <c r="N13342" s="1"/>
      <c r="O13342" s="1"/>
    </row>
    <row r="13343" ht="15.75" customHeight="1">
      <c r="A13343" s="36"/>
      <c r="B13343" s="35" t="str">
        <f t="shared" si="6546"/>
        <v>10b</v>
      </c>
      <c r="C13343" s="144" t="str">
        <f t="shared" si="6547"/>
        <v>Physical properties of materials</v>
      </c>
      <c r="D13343" s="36" t="str">
        <f t="array" ref="D13343">IF(INDEX(INDIRECT(J13303),ROW($A$37))="","",INDEX(INDIRECT(J13303),ROW($A$37)))</f>
        <v/>
      </c>
      <c r="E13343" s="36" t="s">
        <v>73</v>
      </c>
      <c r="F13343" s="36">
        <f t="shared" si="6548"/>
        <v>1</v>
      </c>
      <c r="G13343" s="145" t="str">
        <f t="shared" si="6549"/>
        <v>Substantive</v>
      </c>
      <c r="H13343" s="36"/>
      <c r="I13343" s="36"/>
      <c r="J13343" s="126"/>
      <c r="K13343" s="1"/>
      <c r="L13343" s="1"/>
      <c r="M13343" s="1"/>
      <c r="N13343" s="1"/>
      <c r="O13343" s="1"/>
    </row>
    <row r="13344" ht="15.75" customHeight="1">
      <c r="A13344" s="36"/>
      <c r="B13344" s="35" t="str">
        <f t="shared" si="6546"/>
        <v>10c</v>
      </c>
      <c r="C13344" s="144" t="str">
        <f t="shared" si="6547"/>
        <v>Graphs</v>
      </c>
      <c r="D13344" s="36" t="str">
        <f t="array" ref="D13344">IF(INDEX(INDIRECT(J13303),ROW($A$38))="","",INDEX(INDIRECT(J13303),ROW($A$38)))</f>
        <v/>
      </c>
      <c r="E13344" s="36" t="s">
        <v>73</v>
      </c>
      <c r="F13344" s="36">
        <f t="shared" si="6548"/>
        <v>1</v>
      </c>
      <c r="G13344" s="145" t="str">
        <f t="shared" si="6549"/>
        <v>Disciplinary</v>
      </c>
      <c r="H13344" s="36"/>
      <c r="I13344" s="36"/>
      <c r="J13344" s="126"/>
      <c r="K13344" s="1"/>
      <c r="L13344" s="1"/>
      <c r="M13344" s="1"/>
      <c r="N13344" s="1"/>
      <c r="O13344" s="1"/>
    </row>
    <row r="13345" ht="15.75" customHeight="1">
      <c r="A13345" s="36"/>
      <c r="B13345" s="35" t="str">
        <f t="shared" si="6546"/>
        <v>11a</v>
      </c>
      <c r="C13345" s="144" t="str">
        <f t="shared" si="6547"/>
        <v>Repeatability</v>
      </c>
      <c r="D13345" s="36" t="str">
        <f t="array" ref="D13345">IF(INDEX(INDIRECT(J13303),ROW($A$39))="","",INDEX(INDIRECT(J13303),ROW($A$39)))</f>
        <v/>
      </c>
      <c r="E13345" s="36" t="s">
        <v>73</v>
      </c>
      <c r="F13345" s="36">
        <f t="shared" si="6548"/>
        <v>1</v>
      </c>
      <c r="G13345" s="145" t="str">
        <f t="shared" si="6549"/>
        <v>Disciplinary</v>
      </c>
      <c r="H13345" s="36"/>
      <c r="I13345" s="36"/>
      <c r="J13345" s="126"/>
      <c r="K13345" s="1"/>
      <c r="L13345" s="1"/>
      <c r="M13345" s="1"/>
      <c r="N13345" s="1"/>
      <c r="O13345" s="1"/>
    </row>
    <row r="13346" ht="15.75" customHeight="1">
      <c r="A13346" s="36"/>
      <c r="B13346" s="35" t="str">
        <f t="shared" si="6546"/>
        <v>11b</v>
      </c>
      <c r="C13346" s="144" t="str">
        <f t="shared" si="6547"/>
        <v>Plants</v>
      </c>
      <c r="D13346" s="36" t="str">
        <f t="array" ref="D13346">IF(INDEX(INDIRECT(J13303),ROW($A$40))="","",INDEX(INDIRECT(J13303),ROW($A$40)))</f>
        <v/>
      </c>
      <c r="E13346" s="36" t="s">
        <v>73</v>
      </c>
      <c r="F13346" s="36">
        <f t="shared" si="6548"/>
        <v>1</v>
      </c>
      <c r="G13346" s="145" t="str">
        <f t="shared" si="6549"/>
        <v>Substantive</v>
      </c>
      <c r="H13346" s="36"/>
      <c r="I13346" s="36"/>
      <c r="J13346" s="126"/>
      <c r="K13346" s="1"/>
      <c r="L13346" s="1"/>
      <c r="M13346" s="1"/>
      <c r="N13346" s="1"/>
      <c r="O13346" s="1"/>
    </row>
    <row r="13347" ht="15.75" customHeight="1">
      <c r="A13347" s="36"/>
      <c r="B13347" s="123" t="str">
        <f t="shared" ref="B13347:C13347" si="6550">B13297</f>
        <v>11c</v>
      </c>
      <c r="C13347" s="146" t="str">
        <f t="shared" si="6550"/>
        <v>Conclusions</v>
      </c>
      <c r="D13347" s="36" t="str">
        <f t="array" ref="D13347">IF(INDEX(INDIRECT(J13303),ROW($A$41))="","",INDEX(INDIRECT(J13303),ROW($A$41)))</f>
        <v/>
      </c>
      <c r="E13347" s="36" t="s">
        <v>73</v>
      </c>
      <c r="F13347" s="36">
        <f t="shared" si="6548"/>
        <v>2</v>
      </c>
      <c r="G13347" s="147" t="str">
        <f>IF($G13197="","",$G13197)</f>
        <v>Disciplinary</v>
      </c>
      <c r="H13347" s="36"/>
      <c r="I13347" s="36"/>
      <c r="J13347" s="126"/>
      <c r="K13347" s="1"/>
      <c r="L13347" s="1"/>
      <c r="M13347" s="1"/>
      <c r="N13347" s="1"/>
      <c r="O13347" s="1"/>
    </row>
    <row r="13348" ht="15.75" customHeight="1">
      <c r="A13348" s="36"/>
      <c r="B13348" s="36"/>
      <c r="C13348" s="124" t="s">
        <v>67</v>
      </c>
      <c r="D13348" s="116">
        <f>SUM(D13307:D13347)</f>
        <v>0</v>
      </c>
      <c r="E13348" s="70" t="s">
        <v>73</v>
      </c>
      <c r="F13348" s="71">
        <f>SUM(F13307:F13347)</f>
        <v>50</v>
      </c>
      <c r="G13348" s="36"/>
      <c r="H13348" s="36"/>
      <c r="I13348" s="36"/>
      <c r="J13348" s="126"/>
      <c r="K13348" s="1"/>
      <c r="L13348" s="1"/>
      <c r="M13348" s="1"/>
      <c r="N13348" s="1"/>
      <c r="O13348" s="1"/>
    </row>
    <row r="13349" ht="15.75" customHeight="1">
      <c r="A13349" s="36"/>
      <c r="B13349" s="36"/>
      <c r="C13349" s="54"/>
      <c r="D13349" s="36"/>
      <c r="E13349" s="36"/>
      <c r="F13349" s="36"/>
      <c r="G13349" s="36"/>
      <c r="H13349" s="36"/>
      <c r="I13349" s="36"/>
      <c r="J13349" s="126"/>
      <c r="K13349" s="1"/>
      <c r="L13349" s="1"/>
      <c r="M13349" s="1"/>
      <c r="N13349" s="1"/>
      <c r="O13349" s="1"/>
    </row>
    <row r="13350" ht="15.75" customHeight="1">
      <c r="A13350" s="36"/>
      <c r="B13350" s="36"/>
      <c r="C13350" s="54"/>
      <c r="D13350" s="1"/>
      <c r="E13350" s="36"/>
      <c r="F13350" s="36"/>
      <c r="G13350" s="36"/>
      <c r="H13350" s="36"/>
      <c r="I13350" s="36"/>
      <c r="J13350" s="126"/>
      <c r="K13350" s="1"/>
      <c r="L13350" s="1"/>
      <c r="M13350" s="1"/>
      <c r="N13350" s="1"/>
      <c r="O13350" s="1"/>
    </row>
    <row r="13351" ht="15.75" customHeight="1">
      <c r="A13351" s="51" t="str">
        <f>A13301</f>
        <v>Year 7 Baseline Assessment Feedback</v>
      </c>
      <c r="B13351" s="36"/>
      <c r="C13351" s="54"/>
      <c r="D13351" s="1"/>
      <c r="E13351" s="36"/>
      <c r="F13351" s="36"/>
      <c r="G13351" s="36"/>
      <c r="H13351" s="36"/>
      <c r="I13351" s="36"/>
      <c r="J13351" s="150">
        <f>J13301+1</f>
        <v>284</v>
      </c>
      <c r="K13351" s="1"/>
      <c r="L13351" s="1"/>
      <c r="M13351" s="1"/>
      <c r="N13351" s="1"/>
      <c r="O13351" s="1"/>
    </row>
    <row r="13352" ht="15.75" customHeight="1">
      <c r="A13352" s="54" t="s">
        <v>104</v>
      </c>
      <c r="B13352" s="54" t="str">
        <f>$B$2</f>
        <v>Year 7 Baseline Assessment</v>
      </c>
      <c r="C13352" s="54"/>
      <c r="D13352" s="1"/>
      <c r="E13352" s="36"/>
      <c r="F13352" s="36"/>
      <c r="G13352" s="36"/>
      <c r="H13352" s="36"/>
      <c r="I13352" s="36"/>
      <c r="J13352" s="36" t="str">
        <f>CONCATENATE("Marksheet!$B$",J13351)</f>
        <v>Marksheet!$B$284</v>
      </c>
      <c r="K13352" s="1"/>
      <c r="L13352" s="1"/>
      <c r="M13352" s="1"/>
      <c r="N13352" s="1"/>
      <c r="O13352" s="1"/>
    </row>
    <row r="13353" ht="15.75" customHeight="1">
      <c r="A13353" s="54" t="s">
        <v>100</v>
      </c>
      <c r="B13353" s="54" t="str">
        <f>IF(INDIRECT(J13352)="","",INDIRECT(J13352))</f>
        <v/>
      </c>
      <c r="C13353" s="54"/>
      <c r="D13353" s="1"/>
      <c r="E13353" s="36"/>
      <c r="F13353" s="36"/>
      <c r="G13353" s="36"/>
      <c r="H13353" s="36"/>
      <c r="I13353" s="36"/>
      <c r="J13353" s="36" t="str">
        <f>CONCATENATE("Marksheet!$D$",J13351,":$AV$",J13351)</f>
        <v>Marksheet!$D$284:$AV$284</v>
      </c>
      <c r="K13353" s="1"/>
      <c r="L13353" s="1"/>
      <c r="M13353" s="1"/>
      <c r="N13353" s="1"/>
      <c r="O13353" s="1"/>
    </row>
    <row r="13354" ht="15.75" customHeight="1">
      <c r="A13354" s="54" t="s">
        <v>105</v>
      </c>
      <c r="B13354" s="54" t="str">
        <f>INDIRECT(CONCATENATE("Marksheet!$C$",INDIRECT(CONCATENATE("J",ROW()-3))))</f>
        <v/>
      </c>
      <c r="C13354" s="54"/>
      <c r="D13354" s="36"/>
      <c r="E13354" s="36"/>
      <c r="F13354" s="36"/>
      <c r="G13354" s="36"/>
      <c r="H13354" s="36"/>
      <c r="I13354" s="36"/>
      <c r="J13354" s="126"/>
      <c r="K13354" s="1"/>
      <c r="L13354" s="1"/>
      <c r="M13354" s="1"/>
      <c r="N13354" s="1"/>
      <c r="O13354" s="1"/>
    </row>
    <row r="13355" ht="15.75" customHeight="1">
      <c r="A13355" s="54"/>
      <c r="B13355" s="54"/>
      <c r="C13355" s="54"/>
      <c r="D13355" s="36"/>
      <c r="E13355" s="36"/>
      <c r="F13355" s="36"/>
      <c r="G13355" s="36"/>
      <c r="H13355" s="36"/>
      <c r="I13355" s="36"/>
      <c r="J13355" s="126"/>
      <c r="K13355" s="1"/>
      <c r="L13355" s="1"/>
      <c r="M13355" s="1"/>
      <c r="N13355" s="1"/>
      <c r="O13355" s="1"/>
    </row>
    <row r="13356" ht="15.75" customHeight="1">
      <c r="A13356" s="120"/>
      <c r="B13356" s="80" t="s">
        <v>93</v>
      </c>
      <c r="C13356" s="141" t="s">
        <v>94</v>
      </c>
      <c r="D13356" s="128" t="s">
        <v>95</v>
      </c>
      <c r="E13356" s="58"/>
      <c r="F13356" s="59"/>
      <c r="G13356" s="151" t="s">
        <v>106</v>
      </c>
      <c r="H13356" s="130"/>
      <c r="I13356" s="130"/>
      <c r="J13356" s="131"/>
      <c r="K13356" s="1"/>
      <c r="L13356" s="1"/>
      <c r="M13356" s="1"/>
      <c r="N13356" s="1"/>
      <c r="O13356" s="1"/>
    </row>
    <row r="13357" ht="15.75" customHeight="1">
      <c r="A13357" s="36"/>
      <c r="B13357" s="122" t="str">
        <f t="shared" ref="B13357:B13396" si="6551">IF($B12007="","",$B12007)</f>
        <v>1a</v>
      </c>
      <c r="C13357" s="142" t="str">
        <f t="shared" ref="C13357:C13396" si="6552">IF($C12007="","",$C12007)</f>
        <v>Living and non-living things</v>
      </c>
      <c r="D13357" s="36" t="str">
        <f t="array" ref="D13357">IF(INDEX(INDIRECT(J13353),ROW($A$1))="","",INDEX(INDIRECT(J13353),ROW($A$1)))</f>
        <v/>
      </c>
      <c r="E13357" s="36" t="s">
        <v>73</v>
      </c>
      <c r="F13357" s="36">
        <f t="shared" ref="F13357:F13397" si="6553">IF($F12007="","",$F12007)</f>
        <v>2</v>
      </c>
      <c r="G13357" s="143" t="str">
        <f t="shared" ref="G13357:G13396" si="6554">IF($G12707="","",$G12707)</f>
        <v>Substantive</v>
      </c>
      <c r="H13357" s="36"/>
      <c r="I13357" s="36"/>
      <c r="J13357" s="126"/>
      <c r="K13357" s="1"/>
      <c r="L13357" s="1"/>
      <c r="M13357" s="1"/>
      <c r="N13357" s="1"/>
      <c r="O13357" s="1"/>
    </row>
    <row r="13358" ht="15.75" customHeight="1">
      <c r="A13358" s="36"/>
      <c r="B13358" s="35" t="str">
        <f t="shared" si="6551"/>
        <v>1b</v>
      </c>
      <c r="C13358" s="144" t="str">
        <f t="shared" si="6552"/>
        <v>Measurement</v>
      </c>
      <c r="D13358" s="36" t="str">
        <f t="array" ref="D13358">IF(INDEX(INDIRECT(J13353),ROW($A$2))="","",INDEX(INDIRECT(J13353),ROW($A$2)))</f>
        <v/>
      </c>
      <c r="E13358" s="36" t="s">
        <v>73</v>
      </c>
      <c r="F13358" s="36">
        <f t="shared" si="6553"/>
        <v>1</v>
      </c>
      <c r="G13358" s="145" t="str">
        <f t="shared" si="6554"/>
        <v>Disciplinary</v>
      </c>
      <c r="H13358" s="36"/>
      <c r="I13358" s="36"/>
      <c r="J13358" s="126"/>
      <c r="K13358" s="1"/>
      <c r="L13358" s="1"/>
      <c r="M13358" s="1"/>
      <c r="N13358" s="1"/>
      <c r="O13358" s="1"/>
    </row>
    <row r="13359" ht="15.75" customHeight="1">
      <c r="A13359" s="36"/>
      <c r="B13359" s="35" t="str">
        <f t="shared" si="6551"/>
        <v>1c</v>
      </c>
      <c r="C13359" s="144" t="str">
        <f t="shared" si="6552"/>
        <v>Tables</v>
      </c>
      <c r="D13359" s="36" t="str">
        <f t="array" ref="D13359">IF(INDEX(INDIRECT(J13353),ROW($A$3))="","",INDEX(INDIRECT(J13353),ROW($A$3)))</f>
        <v/>
      </c>
      <c r="E13359" s="36" t="s">
        <v>73</v>
      </c>
      <c r="F13359" s="36">
        <f t="shared" si="6553"/>
        <v>1</v>
      </c>
      <c r="G13359" s="145" t="str">
        <f t="shared" si="6554"/>
        <v>Disciplinary</v>
      </c>
      <c r="H13359" s="36"/>
      <c r="I13359" s="36"/>
      <c r="J13359" s="126"/>
      <c r="K13359" s="1"/>
      <c r="L13359" s="1"/>
      <c r="M13359" s="1"/>
      <c r="N13359" s="1"/>
      <c r="O13359" s="1"/>
    </row>
    <row r="13360" ht="15.75" customHeight="1">
      <c r="A13360" s="36"/>
      <c r="B13360" s="35" t="str">
        <f t="shared" si="6551"/>
        <v>1d</v>
      </c>
      <c r="C13360" s="144" t="str">
        <f t="shared" si="6552"/>
        <v>Plants</v>
      </c>
      <c r="D13360" s="36" t="str">
        <f t="array" ref="D13360">IF(INDEX(INDIRECT(J13353),ROW($A$4))="","",INDEX(INDIRECT(J13353),ROW($A$4)))</f>
        <v/>
      </c>
      <c r="E13360" s="36" t="s">
        <v>73</v>
      </c>
      <c r="F13360" s="36">
        <f t="shared" si="6553"/>
        <v>1</v>
      </c>
      <c r="G13360" s="145" t="str">
        <f t="shared" si="6554"/>
        <v>Substantive</v>
      </c>
      <c r="H13360" s="36"/>
      <c r="I13360" s="36"/>
      <c r="J13360" s="126"/>
      <c r="K13360" s="1"/>
      <c r="L13360" s="1"/>
      <c r="M13360" s="1"/>
      <c r="N13360" s="1"/>
      <c r="O13360" s="1"/>
    </row>
    <row r="13361" ht="15.75" customHeight="1">
      <c r="A13361" s="36"/>
      <c r="B13361" s="35" t="str">
        <f t="shared" si="6551"/>
        <v>1e</v>
      </c>
      <c r="C13361" s="144" t="str">
        <f t="shared" si="6552"/>
        <v>Food chains</v>
      </c>
      <c r="D13361" s="36" t="str">
        <f t="array" ref="D13361">IF(INDEX(INDIRECT(J13353),ROW($A$5))="","",INDEX(INDIRECT(J13353),ROW($A$5)))</f>
        <v/>
      </c>
      <c r="E13361" s="36" t="s">
        <v>73</v>
      </c>
      <c r="F13361" s="36">
        <f t="shared" si="6553"/>
        <v>2</v>
      </c>
      <c r="G13361" s="145" t="str">
        <f t="shared" si="6554"/>
        <v>Substantive</v>
      </c>
      <c r="H13361" s="36"/>
      <c r="I13361" s="36"/>
      <c r="J13361" s="126"/>
      <c r="K13361" s="1"/>
      <c r="L13361" s="1"/>
      <c r="M13361" s="1"/>
      <c r="N13361" s="1"/>
      <c r="O13361" s="1"/>
    </row>
    <row r="13362" ht="15.75" customHeight="1">
      <c r="A13362" s="36"/>
      <c r="B13362" s="35" t="str">
        <f t="shared" si="6551"/>
        <v>2a</v>
      </c>
      <c r="C13362" s="144" t="str">
        <f t="shared" si="6552"/>
        <v>States of matter</v>
      </c>
      <c r="D13362" s="36" t="str">
        <f t="array" ref="D13362">IF(INDEX(INDIRECT(J13353),ROW($A$6))="","",INDEX(INDIRECT(J13353),ROW($A$6)))</f>
        <v/>
      </c>
      <c r="E13362" s="36" t="s">
        <v>73</v>
      </c>
      <c r="F13362" s="36">
        <f t="shared" si="6553"/>
        <v>1</v>
      </c>
      <c r="G13362" s="145" t="str">
        <f t="shared" si="6554"/>
        <v>Substantive</v>
      </c>
      <c r="H13362" s="36"/>
      <c r="I13362" s="36"/>
      <c r="J13362" s="126"/>
      <c r="K13362" s="1"/>
      <c r="L13362" s="1"/>
      <c r="M13362" s="1"/>
      <c r="N13362" s="1"/>
      <c r="O13362" s="1"/>
    </row>
    <row r="13363" ht="15.75" customHeight="1">
      <c r="A13363" s="36"/>
      <c r="B13363" s="35" t="str">
        <f t="shared" si="6551"/>
        <v>2b</v>
      </c>
      <c r="C13363" s="144" t="str">
        <f t="shared" si="6552"/>
        <v>Graphs</v>
      </c>
      <c r="D13363" s="36" t="str">
        <f t="array" ref="D13363">IF(INDEX(INDIRECT(J13353),ROW($A$7))="","",INDEX(INDIRECT(J13353),ROW($A$7)))</f>
        <v/>
      </c>
      <c r="E13363" s="36" t="s">
        <v>73</v>
      </c>
      <c r="F13363" s="36">
        <f t="shared" si="6553"/>
        <v>1</v>
      </c>
      <c r="G13363" s="148" t="str">
        <f t="shared" si="6554"/>
        <v>Disciplinary</v>
      </c>
      <c r="H13363" s="36"/>
      <c r="I13363" s="36"/>
      <c r="J13363" s="126"/>
      <c r="K13363" s="1"/>
      <c r="L13363" s="1"/>
      <c r="M13363" s="1"/>
      <c r="N13363" s="1"/>
      <c r="O13363" s="1"/>
    </row>
    <row r="13364" ht="15.75" customHeight="1">
      <c r="A13364" s="36"/>
      <c r="B13364" s="35" t="str">
        <f t="shared" si="6551"/>
        <v>2c</v>
      </c>
      <c r="C13364" s="144" t="str">
        <f t="shared" si="6552"/>
        <v>Plants</v>
      </c>
      <c r="D13364" s="36" t="str">
        <f t="array" ref="D13364">IF(INDEX(INDIRECT(J13353),ROW($A$8))="","",INDEX(INDIRECT(J13353),ROW($A$8)))</f>
        <v/>
      </c>
      <c r="E13364" s="36" t="s">
        <v>73</v>
      </c>
      <c r="F13364" s="36">
        <f t="shared" si="6553"/>
        <v>1</v>
      </c>
      <c r="G13364" s="145" t="str">
        <f t="shared" si="6554"/>
        <v>Substantive</v>
      </c>
      <c r="H13364" s="36"/>
      <c r="I13364" s="36"/>
      <c r="J13364" s="126"/>
      <c r="K13364" s="1"/>
      <c r="L13364" s="1"/>
      <c r="M13364" s="1"/>
      <c r="N13364" s="1"/>
      <c r="O13364" s="1"/>
    </row>
    <row r="13365" ht="15.75" customHeight="1">
      <c r="A13365" s="36"/>
      <c r="B13365" s="35" t="str">
        <f t="shared" si="6551"/>
        <v>3a</v>
      </c>
      <c r="C13365" s="144" t="str">
        <f t="shared" si="6552"/>
        <v>Reversible and non-reversible changes</v>
      </c>
      <c r="D13365" s="36" t="str">
        <f t="array" ref="D13365">IF(INDEX(INDIRECT(J13353),ROW($A$9))="","",INDEX(INDIRECT(J13353),ROW($A$9)))</f>
        <v/>
      </c>
      <c r="E13365" s="36" t="s">
        <v>73</v>
      </c>
      <c r="F13365" s="36">
        <f t="shared" si="6553"/>
        <v>2</v>
      </c>
      <c r="G13365" s="145" t="str">
        <f t="shared" si="6554"/>
        <v>Substantive</v>
      </c>
      <c r="H13365" s="36"/>
      <c r="I13365" s="36"/>
      <c r="J13365" s="126"/>
      <c r="K13365" s="1"/>
      <c r="L13365" s="1"/>
      <c r="M13365" s="1"/>
      <c r="N13365" s="1"/>
      <c r="O13365" s="1"/>
    </row>
    <row r="13366" ht="15.75" customHeight="1">
      <c r="A13366" s="36"/>
      <c r="B13366" s="35" t="str">
        <f t="shared" si="6551"/>
        <v>3b</v>
      </c>
      <c r="C13366" s="144" t="str">
        <f t="shared" si="6552"/>
        <v>Units</v>
      </c>
      <c r="D13366" s="36" t="str">
        <f t="array" ref="D13366">IF(INDEX(INDIRECT(J13353),ROW($A$10))="","",INDEX(INDIRECT(J13353),ROW($A$10)))</f>
        <v/>
      </c>
      <c r="E13366" s="36" t="s">
        <v>73</v>
      </c>
      <c r="F13366" s="36">
        <f t="shared" si="6553"/>
        <v>1</v>
      </c>
      <c r="G13366" s="145" t="str">
        <f t="shared" si="6554"/>
        <v>Disciplinary</v>
      </c>
      <c r="H13366" s="36"/>
      <c r="I13366" s="36"/>
      <c r="J13366" s="126"/>
      <c r="K13366" s="1"/>
      <c r="L13366" s="1"/>
      <c r="M13366" s="1"/>
      <c r="N13366" s="1"/>
      <c r="O13366" s="1"/>
    </row>
    <row r="13367" ht="15.75" customHeight="1">
      <c r="A13367" s="36"/>
      <c r="B13367" s="35" t="str">
        <f t="shared" si="6551"/>
        <v>3c</v>
      </c>
      <c r="C13367" s="144" t="str">
        <f t="shared" si="6552"/>
        <v>Hazards, risks and precautions</v>
      </c>
      <c r="D13367" s="36" t="str">
        <f t="array" ref="D13367">IF(INDEX(INDIRECT(J13353),ROW($A$11))="","",INDEX(INDIRECT(J13353),ROW($A$11)))</f>
        <v/>
      </c>
      <c r="E13367" s="36" t="s">
        <v>73</v>
      </c>
      <c r="F13367" s="36">
        <f t="shared" si="6553"/>
        <v>1</v>
      </c>
      <c r="G13367" s="149" t="str">
        <f t="shared" si="6554"/>
        <v>Disciplinary</v>
      </c>
      <c r="H13367" s="36"/>
      <c r="I13367" s="36"/>
      <c r="J13367" s="126"/>
      <c r="K13367" s="1"/>
      <c r="L13367" s="1"/>
      <c r="M13367" s="1"/>
      <c r="N13367" s="1"/>
      <c r="O13367" s="1"/>
    </row>
    <row r="13368" ht="15.75" customHeight="1">
      <c r="A13368" s="36"/>
      <c r="B13368" s="35" t="str">
        <f t="shared" si="6551"/>
        <v>3d</v>
      </c>
      <c r="C13368" s="144" t="str">
        <f t="shared" si="6552"/>
        <v>States of matter</v>
      </c>
      <c r="D13368" s="36" t="str">
        <f t="array" ref="D13368">IF(INDEX(INDIRECT(J13353),ROW($A$12))="","",INDEX(INDIRECT(J13353),ROW($A$12)))</f>
        <v/>
      </c>
      <c r="E13368" s="36" t="s">
        <v>73</v>
      </c>
      <c r="F13368" s="36">
        <f t="shared" si="6553"/>
        <v>1</v>
      </c>
      <c r="G13368" s="145" t="str">
        <f t="shared" si="6554"/>
        <v>Substantive</v>
      </c>
      <c r="H13368" s="36"/>
      <c r="I13368" s="36"/>
      <c r="J13368" s="126"/>
      <c r="K13368" s="1"/>
      <c r="L13368" s="1"/>
      <c r="M13368" s="1"/>
      <c r="N13368" s="1"/>
      <c r="O13368" s="1"/>
    </row>
    <row r="13369" ht="15.75" customHeight="1">
      <c r="A13369" s="36"/>
      <c r="B13369" s="35" t="str">
        <f t="shared" si="6551"/>
        <v>3e</v>
      </c>
      <c r="C13369" s="144" t="str">
        <f t="shared" si="6552"/>
        <v>Reversible and non-reversible changes</v>
      </c>
      <c r="D13369" s="36" t="str">
        <f t="array" ref="D13369">IF(INDEX(INDIRECT(J13353),ROW($A$13))="","",INDEX(INDIRECT(J13353),ROW($A$13)))</f>
        <v/>
      </c>
      <c r="E13369" s="36" t="s">
        <v>73</v>
      </c>
      <c r="F13369" s="36">
        <f t="shared" si="6553"/>
        <v>1</v>
      </c>
      <c r="G13369" s="145" t="str">
        <f t="shared" si="6554"/>
        <v>Substantive</v>
      </c>
      <c r="H13369" s="36"/>
      <c r="I13369" s="36"/>
      <c r="J13369" s="126"/>
      <c r="K13369" s="1"/>
      <c r="L13369" s="1"/>
      <c r="M13369" s="1"/>
      <c r="N13369" s="1"/>
      <c r="O13369" s="1"/>
    </row>
    <row r="13370" ht="15.75" customHeight="1">
      <c r="A13370" s="36"/>
      <c r="B13370" s="35" t="str">
        <f t="shared" si="6551"/>
        <v>4a</v>
      </c>
      <c r="C13370" s="144" t="str">
        <f t="shared" si="6552"/>
        <v>Equipment</v>
      </c>
      <c r="D13370" s="36" t="str">
        <f t="array" ref="D13370">IF(INDEX(INDIRECT(J13353),ROW($A$14))="","",INDEX(INDIRECT(J13353),ROW($A$14)))</f>
        <v/>
      </c>
      <c r="E13370" s="36" t="s">
        <v>73</v>
      </c>
      <c r="F13370" s="36">
        <f t="shared" si="6553"/>
        <v>2</v>
      </c>
      <c r="G13370" s="145" t="str">
        <f t="shared" si="6554"/>
        <v>Disciplinary</v>
      </c>
      <c r="H13370" s="36"/>
      <c r="I13370" s="36"/>
      <c r="J13370" s="126"/>
      <c r="K13370" s="1"/>
      <c r="L13370" s="1"/>
      <c r="M13370" s="1"/>
      <c r="N13370" s="1"/>
      <c r="O13370" s="1"/>
    </row>
    <row r="13371" ht="15.75" customHeight="1">
      <c r="A13371" s="36"/>
      <c r="B13371" s="35" t="str">
        <f t="shared" si="6551"/>
        <v>4b</v>
      </c>
      <c r="C13371" s="144" t="str">
        <f t="shared" si="6552"/>
        <v>Accuracy and precision</v>
      </c>
      <c r="D13371" s="36" t="str">
        <f t="array" ref="D13371">IF(INDEX(INDIRECT(J13353),ROW($A$15))="","",INDEX(INDIRECT(J13353),ROW($A$15)))</f>
        <v/>
      </c>
      <c r="E13371" s="36" t="s">
        <v>73</v>
      </c>
      <c r="F13371" s="36">
        <f t="shared" si="6553"/>
        <v>1</v>
      </c>
      <c r="G13371" s="145" t="str">
        <f t="shared" si="6554"/>
        <v>Disciplinary</v>
      </c>
      <c r="H13371" s="36"/>
      <c r="I13371" s="36"/>
      <c r="J13371" s="126"/>
      <c r="K13371" s="1"/>
      <c r="L13371" s="1"/>
      <c r="M13371" s="1"/>
      <c r="N13371" s="1"/>
      <c r="O13371" s="1"/>
    </row>
    <row r="13372" ht="15.75" customHeight="1">
      <c r="A13372" s="36"/>
      <c r="B13372" s="35" t="str">
        <f t="shared" si="6551"/>
        <v>4c</v>
      </c>
      <c r="C13372" s="144" t="str">
        <f t="shared" si="6552"/>
        <v>Conclusions</v>
      </c>
      <c r="D13372" s="36" t="str">
        <f t="array" ref="D13372">IF(INDEX(INDIRECT(J13353),ROW($A$16))="","",INDEX(INDIRECT(J13353),ROW($A$16)))</f>
        <v/>
      </c>
      <c r="E13372" s="36" t="s">
        <v>73</v>
      </c>
      <c r="F13372" s="36">
        <f t="shared" si="6553"/>
        <v>1</v>
      </c>
      <c r="G13372" s="145" t="str">
        <f t="shared" si="6554"/>
        <v>Disciplinary</v>
      </c>
      <c r="H13372" s="36"/>
      <c r="I13372" s="36"/>
      <c r="J13372" s="126"/>
      <c r="K13372" s="1"/>
      <c r="L13372" s="1"/>
      <c r="M13372" s="1"/>
      <c r="N13372" s="1"/>
      <c r="O13372" s="1"/>
    </row>
    <row r="13373" ht="15.75" customHeight="1">
      <c r="A13373" s="36"/>
      <c r="B13373" s="35" t="str">
        <f t="shared" si="6551"/>
        <v>5a</v>
      </c>
      <c r="C13373" s="144" t="str">
        <f t="shared" si="6552"/>
        <v>Hazards, risks and precautions</v>
      </c>
      <c r="D13373" s="36" t="str">
        <f t="array" ref="D13373">IF(INDEX(INDIRECT(J13353),ROW($A$17))="","",INDEX(INDIRECT(J13353),ROW($A$17)))</f>
        <v/>
      </c>
      <c r="E13373" s="36" t="s">
        <v>73</v>
      </c>
      <c r="F13373" s="36">
        <f t="shared" si="6553"/>
        <v>1</v>
      </c>
      <c r="G13373" s="145" t="str">
        <f t="shared" si="6554"/>
        <v>Disciplinary</v>
      </c>
      <c r="H13373" s="36"/>
      <c r="I13373" s="36"/>
      <c r="J13373" s="126"/>
      <c r="K13373" s="1"/>
      <c r="L13373" s="1"/>
      <c r="M13373" s="1"/>
      <c r="N13373" s="1"/>
      <c r="O13373" s="1"/>
    </row>
    <row r="13374" ht="15.75" customHeight="1">
      <c r="A13374" s="36"/>
      <c r="B13374" s="35" t="str">
        <f t="shared" si="6551"/>
        <v>5b</v>
      </c>
      <c r="C13374" s="144" t="str">
        <f t="shared" si="6552"/>
        <v>Electricity</v>
      </c>
      <c r="D13374" s="36" t="str">
        <f t="array" ref="D13374">IF(INDEX(INDIRECT(J13353),ROW($A$18))="","",INDEX(INDIRECT(J13353),ROW($A$18)))</f>
        <v/>
      </c>
      <c r="E13374" s="36" t="s">
        <v>73</v>
      </c>
      <c r="F13374" s="36">
        <f t="shared" si="6553"/>
        <v>1</v>
      </c>
      <c r="G13374" s="145" t="str">
        <f t="shared" si="6554"/>
        <v>Substantive</v>
      </c>
      <c r="H13374" s="36"/>
      <c r="I13374" s="36"/>
      <c r="J13374" s="126"/>
      <c r="K13374" s="1"/>
      <c r="L13374" s="1"/>
      <c r="M13374" s="1"/>
      <c r="N13374" s="1"/>
      <c r="O13374" s="1"/>
    </row>
    <row r="13375" ht="15.75" customHeight="1">
      <c r="A13375" s="36"/>
      <c r="B13375" s="35" t="str">
        <f t="shared" si="6551"/>
        <v>5c</v>
      </c>
      <c r="C13375" s="144" t="str">
        <f t="shared" si="6552"/>
        <v>Physical properties of materials</v>
      </c>
      <c r="D13375" s="36" t="str">
        <f t="array" ref="D13375">IF(INDEX(INDIRECT(J13353),ROW($A$19))="","",INDEX(INDIRECT(J13353),ROW($A$19)))</f>
        <v/>
      </c>
      <c r="E13375" s="36" t="s">
        <v>73</v>
      </c>
      <c r="F13375" s="36">
        <f t="shared" si="6553"/>
        <v>1</v>
      </c>
      <c r="G13375" s="145" t="str">
        <f t="shared" si="6554"/>
        <v>Substantive</v>
      </c>
      <c r="H13375" s="36"/>
      <c r="I13375" s="36"/>
      <c r="J13375" s="126"/>
      <c r="K13375" s="1"/>
      <c r="L13375" s="1"/>
      <c r="M13375" s="1"/>
      <c r="N13375" s="1"/>
      <c r="O13375" s="1"/>
    </row>
    <row r="13376" ht="15.75" customHeight="1">
      <c r="A13376" s="36"/>
      <c r="B13376" s="35" t="str">
        <f t="shared" si="6551"/>
        <v>5d</v>
      </c>
      <c r="C13376" s="144" t="str">
        <f t="shared" si="6552"/>
        <v>Electricity</v>
      </c>
      <c r="D13376" s="36" t="str">
        <f t="array" ref="D13376">IF(INDEX(INDIRECT(J13353),ROW($A$20))="","",INDEX(INDIRECT(J13353),ROW($A$20)))</f>
        <v/>
      </c>
      <c r="E13376" s="36" t="s">
        <v>73</v>
      </c>
      <c r="F13376" s="36">
        <f t="shared" si="6553"/>
        <v>1</v>
      </c>
      <c r="G13376" s="145" t="str">
        <f t="shared" si="6554"/>
        <v>Substantive</v>
      </c>
      <c r="H13376" s="36"/>
      <c r="I13376" s="36"/>
      <c r="J13376" s="126"/>
      <c r="K13376" s="1"/>
      <c r="L13376" s="1"/>
      <c r="M13376" s="1"/>
      <c r="N13376" s="1"/>
      <c r="O13376" s="1"/>
    </row>
    <row r="13377" ht="15.75" customHeight="1">
      <c r="A13377" s="36"/>
      <c r="B13377" s="35" t="str">
        <f t="shared" si="6551"/>
        <v>6a</v>
      </c>
      <c r="C13377" s="144" t="str">
        <f t="shared" si="6552"/>
        <v>Planning scientific enquiry</v>
      </c>
      <c r="D13377" s="36" t="str">
        <f t="array" ref="D13377">IF(INDEX(INDIRECT(J13353),ROW($A$21))="","",INDEX(INDIRECT(J13353),ROW($A$21)))</f>
        <v/>
      </c>
      <c r="E13377" s="36" t="s">
        <v>73</v>
      </c>
      <c r="F13377" s="36">
        <f t="shared" si="6553"/>
        <v>2</v>
      </c>
      <c r="G13377" s="145" t="str">
        <f t="shared" si="6554"/>
        <v>Disciplinary</v>
      </c>
      <c r="H13377" s="36"/>
      <c r="I13377" s="36"/>
      <c r="J13377" s="126"/>
      <c r="K13377" s="1"/>
      <c r="L13377" s="1"/>
      <c r="M13377" s="1"/>
      <c r="N13377" s="1"/>
      <c r="O13377" s="1"/>
    </row>
    <row r="13378" ht="15.75" customHeight="1">
      <c r="A13378" s="36"/>
      <c r="B13378" s="35" t="str">
        <f t="shared" si="6551"/>
        <v>6b</v>
      </c>
      <c r="C13378" s="144" t="str">
        <f t="shared" si="6552"/>
        <v>Units</v>
      </c>
      <c r="D13378" s="36" t="str">
        <f t="array" ref="D13378">IF(INDEX(INDIRECT(J13353),ROW($A$22))="","",INDEX(INDIRECT(J13353),ROW($A$22)))</f>
        <v/>
      </c>
      <c r="E13378" s="36" t="s">
        <v>73</v>
      </c>
      <c r="F13378" s="36">
        <f t="shared" si="6553"/>
        <v>1</v>
      </c>
      <c r="G13378" s="145" t="str">
        <f t="shared" si="6554"/>
        <v>Disciplinary</v>
      </c>
      <c r="H13378" s="36"/>
      <c r="I13378" s="36"/>
      <c r="J13378" s="126"/>
      <c r="K13378" s="1"/>
      <c r="L13378" s="1"/>
      <c r="M13378" s="1"/>
      <c r="N13378" s="1"/>
      <c r="O13378" s="1"/>
    </row>
    <row r="13379" ht="15.75" customHeight="1">
      <c r="A13379" s="36"/>
      <c r="B13379" s="35" t="str">
        <f t="shared" si="6551"/>
        <v>6c</v>
      </c>
      <c r="C13379" s="144" t="str">
        <f t="shared" si="6552"/>
        <v>Forces</v>
      </c>
      <c r="D13379" s="36" t="str">
        <f t="array" ref="D13379">IF(INDEX(INDIRECT(J13353),ROW($A$23))="","",INDEX(INDIRECT(J13353),ROW($A$23)))</f>
        <v/>
      </c>
      <c r="E13379" s="36" t="s">
        <v>73</v>
      </c>
      <c r="F13379" s="36">
        <f t="shared" si="6553"/>
        <v>1</v>
      </c>
      <c r="G13379" s="148" t="str">
        <f t="shared" si="6554"/>
        <v>Substantive</v>
      </c>
      <c r="H13379" s="36"/>
      <c r="I13379" s="36"/>
      <c r="J13379" s="126"/>
      <c r="K13379" s="1"/>
      <c r="L13379" s="1"/>
      <c r="M13379" s="1"/>
      <c r="N13379" s="1"/>
      <c r="O13379" s="1"/>
    </row>
    <row r="13380" ht="15.75" customHeight="1">
      <c r="A13380" s="36"/>
      <c r="B13380" s="35" t="str">
        <f t="shared" si="6551"/>
        <v>6d</v>
      </c>
      <c r="C13380" s="144" t="str">
        <f t="shared" si="6552"/>
        <v>Tables</v>
      </c>
      <c r="D13380" s="36" t="str">
        <f t="array" ref="D13380">IF(INDEX(INDIRECT(J13353),ROW($A$24))="","",INDEX(INDIRECT(J13353),ROW($A$24)))</f>
        <v/>
      </c>
      <c r="E13380" s="36" t="s">
        <v>73</v>
      </c>
      <c r="F13380" s="36">
        <f t="shared" si="6553"/>
        <v>1</v>
      </c>
      <c r="G13380" s="145" t="str">
        <f t="shared" si="6554"/>
        <v>Disciplinary</v>
      </c>
      <c r="H13380" s="36"/>
      <c r="I13380" s="36"/>
      <c r="J13380" s="126"/>
      <c r="K13380" s="1"/>
      <c r="L13380" s="1"/>
      <c r="M13380" s="1"/>
      <c r="N13380" s="1"/>
      <c r="O13380" s="1"/>
    </row>
    <row r="13381" ht="15.75" customHeight="1">
      <c r="A13381" s="36"/>
      <c r="B13381" s="35" t="str">
        <f t="shared" si="6551"/>
        <v>7a</v>
      </c>
      <c r="C13381" s="144" t="str">
        <f t="shared" si="6552"/>
        <v>Behaviour of light</v>
      </c>
      <c r="D13381" s="36" t="str">
        <f t="array" ref="D13381">IF(INDEX(INDIRECT(J13353),ROW($A$25))="","",INDEX(INDIRECT(J13353),ROW($A$25)))</f>
        <v/>
      </c>
      <c r="E13381" s="36" t="s">
        <v>73</v>
      </c>
      <c r="F13381" s="36">
        <f t="shared" si="6553"/>
        <v>1</v>
      </c>
      <c r="G13381" s="148" t="str">
        <f t="shared" si="6554"/>
        <v>Substantive</v>
      </c>
      <c r="H13381" s="36"/>
      <c r="I13381" s="36"/>
      <c r="J13381" s="126"/>
      <c r="K13381" s="1"/>
      <c r="L13381" s="1"/>
      <c r="M13381" s="1"/>
      <c r="N13381" s="1"/>
      <c r="O13381" s="1"/>
    </row>
    <row r="13382" ht="15.75" customHeight="1">
      <c r="A13382" s="36"/>
      <c r="B13382" s="35" t="str">
        <f t="shared" si="6551"/>
        <v>7b</v>
      </c>
      <c r="C13382" s="144" t="str">
        <f t="shared" si="6552"/>
        <v>Behaviour of light</v>
      </c>
      <c r="D13382" s="36" t="str">
        <f t="array" ref="D13382">IF(INDEX(INDIRECT(J13353),ROW($A$26))="","",INDEX(INDIRECT(J13353),ROW($A$26)))</f>
        <v/>
      </c>
      <c r="E13382" s="36" t="s">
        <v>73</v>
      </c>
      <c r="F13382" s="36">
        <f t="shared" si="6553"/>
        <v>2</v>
      </c>
      <c r="G13382" s="145" t="str">
        <f t="shared" si="6554"/>
        <v>Substantive</v>
      </c>
      <c r="H13382" s="36"/>
      <c r="I13382" s="36"/>
      <c r="J13382" s="126"/>
      <c r="K13382" s="1"/>
      <c r="L13382" s="1"/>
      <c r="M13382" s="1"/>
      <c r="N13382" s="1"/>
      <c r="O13382" s="1"/>
    </row>
    <row r="13383" ht="15.75" customHeight="1">
      <c r="A13383" s="36"/>
      <c r="B13383" s="35" t="str">
        <f t="shared" si="6551"/>
        <v>7c</v>
      </c>
      <c r="C13383" s="144" t="str">
        <f t="shared" si="6552"/>
        <v>Behaviour of light</v>
      </c>
      <c r="D13383" s="36" t="str">
        <f t="array" ref="D13383">IF(INDEX(INDIRECT(J13353),ROW($A$27))="","",INDEX(INDIRECT(J13353),ROW($A$27)))</f>
        <v/>
      </c>
      <c r="E13383" s="36" t="s">
        <v>73</v>
      </c>
      <c r="F13383" s="36">
        <f t="shared" si="6553"/>
        <v>1</v>
      </c>
      <c r="G13383" s="145" t="str">
        <f t="shared" si="6554"/>
        <v>Substantive</v>
      </c>
      <c r="H13383" s="36"/>
      <c r="I13383" s="36"/>
      <c r="J13383" s="126"/>
      <c r="K13383" s="1"/>
      <c r="L13383" s="1"/>
      <c r="M13383" s="1"/>
      <c r="N13383" s="1"/>
      <c r="O13383" s="1"/>
    </row>
    <row r="13384" ht="15.75" customHeight="1">
      <c r="A13384" s="36"/>
      <c r="B13384" s="35" t="str">
        <f t="shared" si="6551"/>
        <v>7d</v>
      </c>
      <c r="C13384" s="144" t="str">
        <f t="shared" si="6552"/>
        <v>Conclusions</v>
      </c>
      <c r="D13384" s="36" t="str">
        <f t="array" ref="D13384">IF(INDEX(INDIRECT(J13353),ROW($A$28))="","",INDEX(INDIRECT(J13353),ROW($A$28)))</f>
        <v/>
      </c>
      <c r="E13384" s="36" t="s">
        <v>73</v>
      </c>
      <c r="F13384" s="36">
        <f t="shared" si="6553"/>
        <v>1</v>
      </c>
      <c r="G13384" s="145" t="str">
        <f t="shared" si="6554"/>
        <v>Disciplinary</v>
      </c>
      <c r="H13384" s="36"/>
      <c r="I13384" s="36"/>
      <c r="J13384" s="126"/>
      <c r="K13384" s="1"/>
      <c r="L13384" s="1"/>
      <c r="M13384" s="1"/>
      <c r="N13384" s="1"/>
      <c r="O13384" s="1"/>
    </row>
    <row r="13385" ht="15.75" customHeight="1">
      <c r="A13385" s="36"/>
      <c r="B13385" s="35" t="str">
        <f t="shared" si="6551"/>
        <v>8a</v>
      </c>
      <c r="C13385" s="144" t="str">
        <f t="shared" si="6552"/>
        <v>Measurement</v>
      </c>
      <c r="D13385" s="36" t="str">
        <f t="array" ref="D13385">IF(INDEX(INDIRECT(J13353),ROW($A$29))="","",INDEX(INDIRECT(J13353),ROW($A$29)))</f>
        <v/>
      </c>
      <c r="E13385" s="36" t="s">
        <v>73</v>
      </c>
      <c r="F13385" s="36">
        <f t="shared" si="6553"/>
        <v>1</v>
      </c>
      <c r="G13385" s="145" t="str">
        <f t="shared" si="6554"/>
        <v>Disciplinary</v>
      </c>
      <c r="H13385" s="36"/>
      <c r="I13385" s="36"/>
      <c r="J13385" s="126"/>
      <c r="K13385" s="1"/>
      <c r="L13385" s="1"/>
      <c r="M13385" s="1"/>
      <c r="N13385" s="1"/>
      <c r="O13385" s="1"/>
    </row>
    <row r="13386" ht="15.75" customHeight="1">
      <c r="A13386" s="36"/>
      <c r="B13386" s="35" t="str">
        <f t="shared" si="6551"/>
        <v>8b</v>
      </c>
      <c r="C13386" s="144" t="str">
        <f t="shared" si="6552"/>
        <v>States of matter</v>
      </c>
      <c r="D13386" s="36" t="str">
        <f t="array" ref="D13386">IF(INDEX(INDIRECT(J13353),ROW($A$30))="","",INDEX(INDIRECT(J13353),ROW($A$30)))</f>
        <v/>
      </c>
      <c r="E13386" s="36" t="s">
        <v>73</v>
      </c>
      <c r="F13386" s="36">
        <f t="shared" si="6553"/>
        <v>1</v>
      </c>
      <c r="G13386" s="145" t="str">
        <f t="shared" si="6554"/>
        <v>Substantive</v>
      </c>
      <c r="H13386" s="36"/>
      <c r="I13386" s="36"/>
      <c r="J13386" s="126"/>
      <c r="K13386" s="1"/>
      <c r="L13386" s="1"/>
      <c r="M13386" s="1"/>
      <c r="N13386" s="1"/>
      <c r="O13386" s="1"/>
    </row>
    <row r="13387" ht="15.75" customHeight="1">
      <c r="A13387" s="36"/>
      <c r="B13387" s="35" t="str">
        <f t="shared" si="6551"/>
        <v>8c</v>
      </c>
      <c r="C13387" s="144" t="str">
        <f t="shared" si="6552"/>
        <v>Accuracy and precision</v>
      </c>
      <c r="D13387" s="36" t="str">
        <f t="array" ref="D13387">IF(INDEX(INDIRECT(J13353),ROW($A$31))="","",INDEX(INDIRECT(J13353),ROW($A$31)))</f>
        <v/>
      </c>
      <c r="E13387" s="36" t="s">
        <v>73</v>
      </c>
      <c r="F13387" s="36">
        <f t="shared" si="6553"/>
        <v>1</v>
      </c>
      <c r="G13387" s="145" t="str">
        <f t="shared" si="6554"/>
        <v>Disciplinary</v>
      </c>
      <c r="H13387" s="36"/>
      <c r="I13387" s="36"/>
      <c r="J13387" s="126"/>
      <c r="K13387" s="1"/>
      <c r="L13387" s="1"/>
      <c r="M13387" s="1"/>
      <c r="N13387" s="1"/>
      <c r="O13387" s="1"/>
    </row>
    <row r="13388" ht="15.75" customHeight="1">
      <c r="A13388" s="36"/>
      <c r="B13388" s="35" t="str">
        <f t="shared" si="6551"/>
        <v>9a</v>
      </c>
      <c r="C13388" s="144" t="str">
        <f t="shared" si="6552"/>
        <v>Planning scientific enquiry</v>
      </c>
      <c r="D13388" s="36" t="str">
        <f t="array" ref="D13388">IF(INDEX(INDIRECT(J13353),ROW($A$32))="","",INDEX(INDIRECT(J13353),ROW($A$32)))</f>
        <v/>
      </c>
      <c r="E13388" s="36" t="s">
        <v>73</v>
      </c>
      <c r="F13388" s="36">
        <f t="shared" si="6553"/>
        <v>2</v>
      </c>
      <c r="G13388" s="145" t="str">
        <f t="shared" si="6554"/>
        <v>Disciplinary</v>
      </c>
      <c r="H13388" s="36"/>
      <c r="I13388" s="36"/>
      <c r="J13388" s="126"/>
      <c r="K13388" s="1"/>
      <c r="L13388" s="1"/>
      <c r="M13388" s="1"/>
      <c r="N13388" s="1"/>
      <c r="O13388" s="1"/>
    </row>
    <row r="13389" ht="15.75" customHeight="1">
      <c r="A13389" s="36"/>
      <c r="B13389" s="35" t="str">
        <f t="shared" si="6551"/>
        <v>9b</v>
      </c>
      <c r="C13389" s="144" t="str">
        <f t="shared" si="6552"/>
        <v>Forces</v>
      </c>
      <c r="D13389" s="36" t="str">
        <f t="array" ref="D13389">IF(INDEX(INDIRECT(J13353),ROW($A$33))="","",INDEX(INDIRECT(J13353),ROW($A$33)))</f>
        <v/>
      </c>
      <c r="E13389" s="36" t="s">
        <v>73</v>
      </c>
      <c r="F13389" s="36">
        <f t="shared" si="6553"/>
        <v>2</v>
      </c>
      <c r="G13389" s="148" t="str">
        <f t="shared" si="6554"/>
        <v>Substantive</v>
      </c>
      <c r="H13389" s="36"/>
      <c r="I13389" s="36"/>
      <c r="J13389" s="126"/>
      <c r="K13389" s="1"/>
      <c r="L13389" s="1"/>
      <c r="M13389" s="1"/>
      <c r="N13389" s="1"/>
      <c r="O13389" s="1"/>
    </row>
    <row r="13390" ht="15.75" customHeight="1">
      <c r="A13390" s="36"/>
      <c r="B13390" s="35" t="str">
        <f t="shared" si="6551"/>
        <v>9c</v>
      </c>
      <c r="C13390" s="144" t="str">
        <f t="shared" si="6552"/>
        <v>Repeatability</v>
      </c>
      <c r="D13390" s="36" t="str">
        <f t="array" ref="D13390">IF(INDEX(INDIRECT(J13353),ROW($A$34))="","",INDEX(INDIRECT(J13353),ROW($A$34)))</f>
        <v/>
      </c>
      <c r="E13390" s="36" t="s">
        <v>73</v>
      </c>
      <c r="F13390" s="36">
        <f t="shared" si="6553"/>
        <v>1</v>
      </c>
      <c r="G13390" s="145" t="str">
        <f t="shared" si="6554"/>
        <v>Disciplinary</v>
      </c>
      <c r="H13390" s="36"/>
      <c r="I13390" s="36"/>
      <c r="J13390" s="126"/>
      <c r="K13390" s="1"/>
      <c r="L13390" s="1"/>
      <c r="M13390" s="1"/>
      <c r="N13390" s="1"/>
      <c r="O13390" s="1"/>
    </row>
    <row r="13391" ht="15.75" customHeight="1">
      <c r="A13391" s="36"/>
      <c r="B13391" s="35" t="str">
        <f t="shared" si="6551"/>
        <v>9d</v>
      </c>
      <c r="C13391" s="144" t="str">
        <f t="shared" si="6552"/>
        <v>Graphs</v>
      </c>
      <c r="D13391" s="36" t="str">
        <f t="array" ref="D13391">IF(INDEX(INDIRECT(J13353),ROW($A$35))="","",INDEX(INDIRECT(J13353),ROW($A$35)))</f>
        <v/>
      </c>
      <c r="E13391" s="36" t="s">
        <v>73</v>
      </c>
      <c r="F13391" s="36">
        <f t="shared" si="6553"/>
        <v>1</v>
      </c>
      <c r="G13391" s="145" t="str">
        <f t="shared" si="6554"/>
        <v>Disciplinary</v>
      </c>
      <c r="H13391" s="36"/>
      <c r="I13391" s="36"/>
      <c r="J13391" s="126"/>
      <c r="K13391" s="1"/>
      <c r="L13391" s="1"/>
      <c r="M13391" s="1"/>
      <c r="N13391" s="1"/>
      <c r="O13391" s="1"/>
    </row>
    <row r="13392" ht="15.75" customHeight="1">
      <c r="A13392" s="36"/>
      <c r="B13392" s="35" t="str">
        <f t="shared" si="6551"/>
        <v>10a</v>
      </c>
      <c r="C13392" s="144" t="str">
        <f t="shared" si="6552"/>
        <v>Physical properties of materials</v>
      </c>
      <c r="D13392" s="36" t="str">
        <f t="array" ref="D13392">IF(INDEX(INDIRECT(J13353),ROW($A$36))="","",INDEX(INDIRECT(J13353),ROW($A$36)))</f>
        <v/>
      </c>
      <c r="E13392" s="36" t="s">
        <v>73</v>
      </c>
      <c r="F13392" s="36">
        <f t="shared" si="6553"/>
        <v>1</v>
      </c>
      <c r="G13392" s="145" t="str">
        <f t="shared" si="6554"/>
        <v>Substantive</v>
      </c>
      <c r="H13392" s="36"/>
      <c r="I13392" s="36"/>
      <c r="J13392" s="126"/>
      <c r="K13392" s="1"/>
      <c r="L13392" s="1"/>
      <c r="M13392" s="1"/>
      <c r="N13392" s="1"/>
      <c r="O13392" s="1"/>
    </row>
    <row r="13393" ht="15.75" customHeight="1">
      <c r="A13393" s="36"/>
      <c r="B13393" s="35" t="str">
        <f t="shared" si="6551"/>
        <v>10b</v>
      </c>
      <c r="C13393" s="144" t="str">
        <f t="shared" si="6552"/>
        <v>Physical properties of materials</v>
      </c>
      <c r="D13393" s="36" t="str">
        <f t="array" ref="D13393">IF(INDEX(INDIRECT(J13353),ROW($A$37))="","",INDEX(INDIRECT(J13353),ROW($A$37)))</f>
        <v/>
      </c>
      <c r="E13393" s="36" t="s">
        <v>73</v>
      </c>
      <c r="F13393" s="36">
        <f t="shared" si="6553"/>
        <v>1</v>
      </c>
      <c r="G13393" s="145" t="str">
        <f t="shared" si="6554"/>
        <v>Substantive</v>
      </c>
      <c r="H13393" s="36"/>
      <c r="I13393" s="36"/>
      <c r="J13393" s="126"/>
      <c r="K13393" s="1"/>
      <c r="L13393" s="1"/>
      <c r="M13393" s="1"/>
      <c r="N13393" s="1"/>
      <c r="O13393" s="1"/>
    </row>
    <row r="13394" ht="15.75" customHeight="1">
      <c r="A13394" s="36"/>
      <c r="B13394" s="35" t="str">
        <f t="shared" si="6551"/>
        <v>10c</v>
      </c>
      <c r="C13394" s="144" t="str">
        <f t="shared" si="6552"/>
        <v>Graphs</v>
      </c>
      <c r="D13394" s="36" t="str">
        <f t="array" ref="D13394">IF(INDEX(INDIRECT(J13353),ROW($A$38))="","",INDEX(INDIRECT(J13353),ROW($A$38)))</f>
        <v/>
      </c>
      <c r="E13394" s="36" t="s">
        <v>73</v>
      </c>
      <c r="F13394" s="36">
        <f t="shared" si="6553"/>
        <v>1</v>
      </c>
      <c r="G13394" s="145" t="str">
        <f t="shared" si="6554"/>
        <v>Disciplinary</v>
      </c>
      <c r="H13394" s="36"/>
      <c r="I13394" s="36"/>
      <c r="J13394" s="126"/>
      <c r="K13394" s="1"/>
      <c r="L13394" s="1"/>
      <c r="M13394" s="1"/>
      <c r="N13394" s="1"/>
      <c r="O13394" s="1"/>
    </row>
    <row r="13395" ht="15.75" customHeight="1">
      <c r="A13395" s="36"/>
      <c r="B13395" s="35" t="str">
        <f t="shared" si="6551"/>
        <v>11a</v>
      </c>
      <c r="C13395" s="144" t="str">
        <f t="shared" si="6552"/>
        <v>Repeatability</v>
      </c>
      <c r="D13395" s="36" t="str">
        <f t="array" ref="D13395">IF(INDEX(INDIRECT(J13353),ROW($A$39))="","",INDEX(INDIRECT(J13353),ROW($A$39)))</f>
        <v/>
      </c>
      <c r="E13395" s="36" t="s">
        <v>73</v>
      </c>
      <c r="F13395" s="36">
        <f t="shared" si="6553"/>
        <v>1</v>
      </c>
      <c r="G13395" s="145" t="str">
        <f t="shared" si="6554"/>
        <v>Disciplinary</v>
      </c>
      <c r="H13395" s="36"/>
      <c r="I13395" s="36"/>
      <c r="J13395" s="126"/>
      <c r="K13395" s="1"/>
      <c r="L13395" s="1"/>
      <c r="M13395" s="1"/>
      <c r="N13395" s="1"/>
      <c r="O13395" s="1"/>
    </row>
    <row r="13396" ht="15.75" customHeight="1">
      <c r="A13396" s="36"/>
      <c r="B13396" s="35" t="str">
        <f t="shared" si="6551"/>
        <v>11b</v>
      </c>
      <c r="C13396" s="144" t="str">
        <f t="shared" si="6552"/>
        <v>Plants</v>
      </c>
      <c r="D13396" s="36" t="str">
        <f t="array" ref="D13396">IF(INDEX(INDIRECT(J13353),ROW($A$40))="","",INDEX(INDIRECT(J13353),ROW($A$40)))</f>
        <v/>
      </c>
      <c r="E13396" s="36" t="s">
        <v>73</v>
      </c>
      <c r="F13396" s="36">
        <f t="shared" si="6553"/>
        <v>1</v>
      </c>
      <c r="G13396" s="145" t="str">
        <f t="shared" si="6554"/>
        <v>Substantive</v>
      </c>
      <c r="H13396" s="36"/>
      <c r="I13396" s="36"/>
      <c r="J13396" s="126"/>
      <c r="K13396" s="1"/>
      <c r="L13396" s="1"/>
      <c r="M13396" s="1"/>
      <c r="N13396" s="1"/>
      <c r="O13396" s="1"/>
    </row>
    <row r="13397" ht="15.75" customHeight="1">
      <c r="A13397" s="36"/>
      <c r="B13397" s="123" t="str">
        <f t="shared" ref="B13397:C13397" si="6555">B13347</f>
        <v>11c</v>
      </c>
      <c r="C13397" s="146" t="str">
        <f t="shared" si="6555"/>
        <v>Conclusions</v>
      </c>
      <c r="D13397" s="36" t="str">
        <f t="array" ref="D13397">IF(INDEX(INDIRECT(J13353),ROW($A$41))="","",INDEX(INDIRECT(J13353),ROW($A$41)))</f>
        <v/>
      </c>
      <c r="E13397" s="36" t="s">
        <v>73</v>
      </c>
      <c r="F13397" s="36">
        <f t="shared" si="6553"/>
        <v>2</v>
      </c>
      <c r="G13397" s="147" t="str">
        <f>IF($G13247="","",$G13247)</f>
        <v>Disciplinary</v>
      </c>
      <c r="H13397" s="36"/>
      <c r="I13397" s="36"/>
      <c r="J13397" s="126"/>
      <c r="K13397" s="1"/>
      <c r="L13397" s="1"/>
      <c r="M13397" s="1"/>
      <c r="N13397" s="1"/>
      <c r="O13397" s="1"/>
    </row>
    <row r="13398" ht="15.75" customHeight="1">
      <c r="A13398" s="36"/>
      <c r="B13398" s="36"/>
      <c r="C13398" s="124" t="s">
        <v>67</v>
      </c>
      <c r="D13398" s="116">
        <f>SUM(D13357:D13397)</f>
        <v>0</v>
      </c>
      <c r="E13398" s="70" t="s">
        <v>73</v>
      </c>
      <c r="F13398" s="71">
        <f>SUM(F13357:F13397)</f>
        <v>50</v>
      </c>
      <c r="G13398" s="36"/>
      <c r="H13398" s="36"/>
      <c r="I13398" s="36"/>
      <c r="J13398" s="126"/>
      <c r="K13398" s="1"/>
      <c r="L13398" s="1"/>
      <c r="M13398" s="1"/>
      <c r="N13398" s="1"/>
      <c r="O13398" s="1"/>
    </row>
    <row r="13399" ht="15.75" customHeight="1">
      <c r="A13399" s="36"/>
      <c r="B13399" s="36"/>
      <c r="C13399" s="54"/>
      <c r="D13399" s="36"/>
      <c r="E13399" s="36"/>
      <c r="F13399" s="36"/>
      <c r="G13399" s="36"/>
      <c r="H13399" s="36"/>
      <c r="I13399" s="36"/>
      <c r="J13399" s="126"/>
      <c r="K13399" s="1"/>
      <c r="L13399" s="1"/>
      <c r="M13399" s="1"/>
      <c r="N13399" s="1"/>
      <c r="O13399" s="1"/>
    </row>
    <row r="13400" ht="15.75" customHeight="1">
      <c r="A13400" s="36"/>
      <c r="B13400" s="36"/>
      <c r="C13400" s="54"/>
      <c r="D13400" s="1"/>
      <c r="E13400" s="36"/>
      <c r="F13400" s="36"/>
      <c r="G13400" s="36"/>
      <c r="H13400" s="36"/>
      <c r="I13400" s="36"/>
      <c r="J13400" s="126"/>
      <c r="K13400" s="1"/>
      <c r="L13400" s="1"/>
      <c r="M13400" s="1"/>
      <c r="N13400" s="1"/>
      <c r="O13400" s="1"/>
    </row>
    <row r="13401" ht="15.75" customHeight="1">
      <c r="A13401" s="51" t="str">
        <f>A13351</f>
        <v>Year 7 Baseline Assessment Feedback</v>
      </c>
      <c r="B13401" s="36"/>
      <c r="C13401" s="54"/>
      <c r="D13401" s="1"/>
      <c r="E13401" s="36"/>
      <c r="F13401" s="36"/>
      <c r="G13401" s="36"/>
      <c r="H13401" s="36"/>
      <c r="I13401" s="36"/>
      <c r="J13401" s="150">
        <f>J13351+1</f>
        <v>285</v>
      </c>
      <c r="K13401" s="1"/>
      <c r="L13401" s="1"/>
      <c r="M13401" s="1"/>
      <c r="N13401" s="1"/>
      <c r="O13401" s="1"/>
    </row>
    <row r="13402" ht="15.75" customHeight="1">
      <c r="A13402" s="54" t="s">
        <v>104</v>
      </c>
      <c r="B13402" s="54" t="str">
        <f>$B$2</f>
        <v>Year 7 Baseline Assessment</v>
      </c>
      <c r="C13402" s="54"/>
      <c r="D13402" s="1"/>
      <c r="E13402" s="36"/>
      <c r="F13402" s="36"/>
      <c r="G13402" s="36"/>
      <c r="H13402" s="36"/>
      <c r="I13402" s="36"/>
      <c r="J13402" s="36" t="str">
        <f>CONCATENATE("Marksheet!$B$",J13401)</f>
        <v>Marksheet!$B$285</v>
      </c>
      <c r="K13402" s="1"/>
      <c r="L13402" s="1"/>
      <c r="M13402" s="1"/>
      <c r="N13402" s="1"/>
      <c r="O13402" s="1"/>
    </row>
    <row r="13403" ht="15.75" customHeight="1">
      <c r="A13403" s="54" t="s">
        <v>100</v>
      </c>
      <c r="B13403" s="54" t="str">
        <f>IF(INDIRECT(J13402)="","",INDIRECT(J13402))</f>
        <v/>
      </c>
      <c r="C13403" s="54"/>
      <c r="D13403" s="1"/>
      <c r="E13403" s="36"/>
      <c r="F13403" s="36"/>
      <c r="G13403" s="36"/>
      <c r="H13403" s="36"/>
      <c r="I13403" s="36"/>
      <c r="J13403" s="36" t="str">
        <f>CONCATENATE("Marksheet!$D$",J13401,":$AV$",J13401)</f>
        <v>Marksheet!$D$285:$AV$285</v>
      </c>
      <c r="K13403" s="1"/>
      <c r="L13403" s="1"/>
      <c r="M13403" s="1"/>
      <c r="N13403" s="1"/>
      <c r="O13403" s="1"/>
    </row>
    <row r="13404" ht="15.75" customHeight="1">
      <c r="A13404" s="54" t="s">
        <v>105</v>
      </c>
      <c r="B13404" s="54" t="str">
        <f>INDIRECT(CONCATENATE("Marksheet!$C$",INDIRECT(CONCATENATE("J",ROW()-3))))</f>
        <v/>
      </c>
      <c r="C13404" s="54"/>
      <c r="D13404" s="36"/>
      <c r="E13404" s="36"/>
      <c r="F13404" s="36"/>
      <c r="G13404" s="36"/>
      <c r="H13404" s="36"/>
      <c r="I13404" s="36"/>
      <c r="J13404" s="126"/>
      <c r="K13404" s="1"/>
      <c r="L13404" s="1"/>
      <c r="M13404" s="1"/>
      <c r="N13404" s="1"/>
      <c r="O13404" s="1"/>
    </row>
    <row r="13405" ht="15.75" customHeight="1">
      <c r="A13405" s="54"/>
      <c r="B13405" s="54"/>
      <c r="C13405" s="54"/>
      <c r="D13405" s="36"/>
      <c r="E13405" s="36"/>
      <c r="F13405" s="36"/>
      <c r="G13405" s="36"/>
      <c r="H13405" s="36"/>
      <c r="I13405" s="36"/>
      <c r="J13405" s="126"/>
      <c r="K13405" s="1"/>
      <c r="L13405" s="1"/>
      <c r="M13405" s="1"/>
      <c r="N13405" s="1"/>
      <c r="O13405" s="1"/>
    </row>
    <row r="13406" ht="15.75" customHeight="1">
      <c r="A13406" s="120"/>
      <c r="B13406" s="80" t="s">
        <v>93</v>
      </c>
      <c r="C13406" s="141" t="s">
        <v>94</v>
      </c>
      <c r="D13406" s="128" t="s">
        <v>95</v>
      </c>
      <c r="E13406" s="58"/>
      <c r="F13406" s="59"/>
      <c r="G13406" s="151" t="s">
        <v>106</v>
      </c>
      <c r="H13406" s="130"/>
      <c r="I13406" s="130"/>
      <c r="J13406" s="131"/>
      <c r="K13406" s="1"/>
      <c r="L13406" s="1"/>
      <c r="M13406" s="1"/>
      <c r="N13406" s="1"/>
      <c r="O13406" s="1"/>
    </row>
    <row r="13407" ht="15.75" customHeight="1">
      <c r="A13407" s="36"/>
      <c r="B13407" s="122" t="str">
        <f t="shared" ref="B13407:B13446" si="6556">IF($B12007="","",$B12007)</f>
        <v>1a</v>
      </c>
      <c r="C13407" s="142" t="str">
        <f t="shared" ref="C13407:C13446" si="6557">IF($C12007="","",$C12007)</f>
        <v>Living and non-living things</v>
      </c>
      <c r="D13407" s="36" t="str">
        <f t="array" ref="D13407">IF(INDEX(INDIRECT(J13403),ROW($A$1))="","",INDEX(INDIRECT(J13403),ROW($A$1)))</f>
        <v/>
      </c>
      <c r="E13407" s="36" t="s">
        <v>73</v>
      </c>
      <c r="F13407" s="36">
        <f t="shared" ref="F13407:F13447" si="6558">IF($F12007="","",$F12007)</f>
        <v>2</v>
      </c>
      <c r="G13407" s="143" t="str">
        <f t="shared" ref="G13407:G13446" si="6559">IF($G12757="","",$G12757)</f>
        <v>Substantive</v>
      </c>
      <c r="H13407" s="36"/>
      <c r="I13407" s="36"/>
      <c r="J13407" s="126"/>
      <c r="K13407" s="1"/>
      <c r="L13407" s="1"/>
      <c r="M13407" s="1"/>
      <c r="N13407" s="1"/>
      <c r="O13407" s="1"/>
    </row>
    <row r="13408" ht="15.75" customHeight="1">
      <c r="A13408" s="36"/>
      <c r="B13408" s="35" t="str">
        <f t="shared" si="6556"/>
        <v>1b</v>
      </c>
      <c r="C13408" s="144" t="str">
        <f t="shared" si="6557"/>
        <v>Measurement</v>
      </c>
      <c r="D13408" s="36" t="str">
        <f t="array" ref="D13408">IF(INDEX(INDIRECT(J13403),ROW($A$2))="","",INDEX(INDIRECT(J13403),ROW($A$2)))</f>
        <v/>
      </c>
      <c r="E13408" s="36" t="s">
        <v>73</v>
      </c>
      <c r="F13408" s="36">
        <f t="shared" si="6558"/>
        <v>1</v>
      </c>
      <c r="G13408" s="145" t="str">
        <f t="shared" si="6559"/>
        <v>Disciplinary</v>
      </c>
      <c r="H13408" s="36"/>
      <c r="I13408" s="36"/>
      <c r="J13408" s="126"/>
      <c r="K13408" s="1"/>
      <c r="L13408" s="1"/>
      <c r="M13408" s="1"/>
      <c r="N13408" s="1"/>
      <c r="O13408" s="1"/>
    </row>
    <row r="13409" ht="15.75" customHeight="1">
      <c r="A13409" s="36"/>
      <c r="B13409" s="35" t="str">
        <f t="shared" si="6556"/>
        <v>1c</v>
      </c>
      <c r="C13409" s="144" t="str">
        <f t="shared" si="6557"/>
        <v>Tables</v>
      </c>
      <c r="D13409" s="36" t="str">
        <f t="array" ref="D13409">IF(INDEX(INDIRECT(J13403),ROW($A$3))="","",INDEX(INDIRECT(J13403),ROW($A$3)))</f>
        <v/>
      </c>
      <c r="E13409" s="36" t="s">
        <v>73</v>
      </c>
      <c r="F13409" s="36">
        <f t="shared" si="6558"/>
        <v>1</v>
      </c>
      <c r="G13409" s="145" t="str">
        <f t="shared" si="6559"/>
        <v>Disciplinary</v>
      </c>
      <c r="H13409" s="36"/>
      <c r="I13409" s="36"/>
      <c r="J13409" s="126"/>
      <c r="K13409" s="1"/>
      <c r="L13409" s="1"/>
      <c r="M13409" s="1"/>
      <c r="N13409" s="1"/>
      <c r="O13409" s="1"/>
    </row>
    <row r="13410" ht="15.75" customHeight="1">
      <c r="A13410" s="36"/>
      <c r="B13410" s="35" t="str">
        <f t="shared" si="6556"/>
        <v>1d</v>
      </c>
      <c r="C13410" s="144" t="str">
        <f t="shared" si="6557"/>
        <v>Plants</v>
      </c>
      <c r="D13410" s="36" t="str">
        <f t="array" ref="D13410">IF(INDEX(INDIRECT(J13403),ROW($A$4))="","",INDEX(INDIRECT(J13403),ROW($A$4)))</f>
        <v/>
      </c>
      <c r="E13410" s="36" t="s">
        <v>73</v>
      </c>
      <c r="F13410" s="36">
        <f t="shared" si="6558"/>
        <v>1</v>
      </c>
      <c r="G13410" s="145" t="str">
        <f t="shared" si="6559"/>
        <v>Substantive</v>
      </c>
      <c r="H13410" s="36"/>
      <c r="I13410" s="36"/>
      <c r="J13410" s="126"/>
      <c r="K13410" s="1"/>
      <c r="L13410" s="1"/>
      <c r="M13410" s="1"/>
      <c r="N13410" s="1"/>
      <c r="O13410" s="1"/>
    </row>
    <row r="13411" ht="15.75" customHeight="1">
      <c r="A13411" s="36"/>
      <c r="B13411" s="35" t="str">
        <f t="shared" si="6556"/>
        <v>1e</v>
      </c>
      <c r="C13411" s="144" t="str">
        <f t="shared" si="6557"/>
        <v>Food chains</v>
      </c>
      <c r="D13411" s="36" t="str">
        <f t="array" ref="D13411">IF(INDEX(INDIRECT(J13403),ROW($A$5))="","",INDEX(INDIRECT(J13403),ROW($A$5)))</f>
        <v/>
      </c>
      <c r="E13411" s="36" t="s">
        <v>73</v>
      </c>
      <c r="F13411" s="36">
        <f t="shared" si="6558"/>
        <v>2</v>
      </c>
      <c r="G13411" s="145" t="str">
        <f t="shared" si="6559"/>
        <v>Substantive</v>
      </c>
      <c r="H13411" s="36"/>
      <c r="I13411" s="36"/>
      <c r="J13411" s="126"/>
      <c r="K13411" s="1"/>
      <c r="L13411" s="1"/>
      <c r="M13411" s="1"/>
      <c r="N13411" s="1"/>
      <c r="O13411" s="1"/>
    </row>
    <row r="13412" ht="15.75" customHeight="1">
      <c r="A13412" s="36"/>
      <c r="B13412" s="35" t="str">
        <f t="shared" si="6556"/>
        <v>2a</v>
      </c>
      <c r="C13412" s="144" t="str">
        <f t="shared" si="6557"/>
        <v>States of matter</v>
      </c>
      <c r="D13412" s="36" t="str">
        <f t="array" ref="D13412">IF(INDEX(INDIRECT(J13403),ROW($A$6))="","",INDEX(INDIRECT(J13403),ROW($A$6)))</f>
        <v/>
      </c>
      <c r="E13412" s="36" t="s">
        <v>73</v>
      </c>
      <c r="F13412" s="36">
        <f t="shared" si="6558"/>
        <v>1</v>
      </c>
      <c r="G13412" s="145" t="str">
        <f t="shared" si="6559"/>
        <v>Substantive</v>
      </c>
      <c r="H13412" s="36"/>
      <c r="I13412" s="36"/>
      <c r="J13412" s="126"/>
      <c r="K13412" s="1"/>
      <c r="L13412" s="1"/>
      <c r="M13412" s="1"/>
      <c r="N13412" s="1"/>
      <c r="O13412" s="1"/>
    </row>
    <row r="13413" ht="15.75" customHeight="1">
      <c r="A13413" s="36"/>
      <c r="B13413" s="35" t="str">
        <f t="shared" si="6556"/>
        <v>2b</v>
      </c>
      <c r="C13413" s="144" t="str">
        <f t="shared" si="6557"/>
        <v>Graphs</v>
      </c>
      <c r="D13413" s="36" t="str">
        <f t="array" ref="D13413">IF(INDEX(INDIRECT(J13403),ROW($A$7))="","",INDEX(INDIRECT(J13403),ROW($A$7)))</f>
        <v/>
      </c>
      <c r="E13413" s="36" t="s">
        <v>73</v>
      </c>
      <c r="F13413" s="36">
        <f t="shared" si="6558"/>
        <v>1</v>
      </c>
      <c r="G13413" s="148" t="str">
        <f t="shared" si="6559"/>
        <v>Disciplinary</v>
      </c>
      <c r="H13413" s="36"/>
      <c r="I13413" s="36"/>
      <c r="J13413" s="126"/>
      <c r="K13413" s="1"/>
      <c r="L13413" s="1"/>
      <c r="M13413" s="1"/>
      <c r="N13413" s="1"/>
      <c r="O13413" s="1"/>
    </row>
    <row r="13414" ht="15.75" customHeight="1">
      <c r="A13414" s="36"/>
      <c r="B13414" s="35" t="str">
        <f t="shared" si="6556"/>
        <v>2c</v>
      </c>
      <c r="C13414" s="144" t="str">
        <f t="shared" si="6557"/>
        <v>Plants</v>
      </c>
      <c r="D13414" s="36" t="str">
        <f t="array" ref="D13414">IF(INDEX(INDIRECT(J13403),ROW($A$8))="","",INDEX(INDIRECT(J13403),ROW($A$8)))</f>
        <v/>
      </c>
      <c r="E13414" s="36" t="s">
        <v>73</v>
      </c>
      <c r="F13414" s="36">
        <f t="shared" si="6558"/>
        <v>1</v>
      </c>
      <c r="G13414" s="145" t="str">
        <f t="shared" si="6559"/>
        <v>Substantive</v>
      </c>
      <c r="H13414" s="36"/>
      <c r="I13414" s="36"/>
      <c r="J13414" s="126"/>
      <c r="K13414" s="1"/>
      <c r="L13414" s="1"/>
      <c r="M13414" s="1"/>
      <c r="N13414" s="1"/>
      <c r="O13414" s="1"/>
    </row>
    <row r="13415" ht="15.75" customHeight="1">
      <c r="A13415" s="36"/>
      <c r="B13415" s="35" t="str">
        <f t="shared" si="6556"/>
        <v>3a</v>
      </c>
      <c r="C13415" s="144" t="str">
        <f t="shared" si="6557"/>
        <v>Reversible and non-reversible changes</v>
      </c>
      <c r="D13415" s="36" t="str">
        <f t="array" ref="D13415">IF(INDEX(INDIRECT(J13403),ROW($A$9))="","",INDEX(INDIRECT(J13403),ROW($A$9)))</f>
        <v/>
      </c>
      <c r="E13415" s="36" t="s">
        <v>73</v>
      </c>
      <c r="F13415" s="36">
        <f t="shared" si="6558"/>
        <v>2</v>
      </c>
      <c r="G13415" s="145" t="str">
        <f t="shared" si="6559"/>
        <v>Substantive</v>
      </c>
      <c r="H13415" s="36"/>
      <c r="I13415" s="36"/>
      <c r="J13415" s="126"/>
      <c r="K13415" s="1"/>
      <c r="L13415" s="1"/>
      <c r="M13415" s="1"/>
      <c r="N13415" s="1"/>
      <c r="O13415" s="1"/>
    </row>
    <row r="13416" ht="15.75" customHeight="1">
      <c r="A13416" s="36"/>
      <c r="B13416" s="35" t="str">
        <f t="shared" si="6556"/>
        <v>3b</v>
      </c>
      <c r="C13416" s="144" t="str">
        <f t="shared" si="6557"/>
        <v>Units</v>
      </c>
      <c r="D13416" s="36" t="str">
        <f t="array" ref="D13416">IF(INDEX(INDIRECT(J13403),ROW($A$10))="","",INDEX(INDIRECT(J13403),ROW($A$10)))</f>
        <v/>
      </c>
      <c r="E13416" s="36" t="s">
        <v>73</v>
      </c>
      <c r="F13416" s="36">
        <f t="shared" si="6558"/>
        <v>1</v>
      </c>
      <c r="G13416" s="145" t="str">
        <f t="shared" si="6559"/>
        <v>Disciplinary</v>
      </c>
      <c r="H13416" s="36"/>
      <c r="I13416" s="36"/>
      <c r="J13416" s="126"/>
      <c r="K13416" s="1"/>
      <c r="L13416" s="1"/>
      <c r="M13416" s="1"/>
      <c r="N13416" s="1"/>
      <c r="O13416" s="1"/>
    </row>
    <row r="13417" ht="15.75" customHeight="1">
      <c r="A13417" s="36"/>
      <c r="B13417" s="35" t="str">
        <f t="shared" si="6556"/>
        <v>3c</v>
      </c>
      <c r="C13417" s="144" t="str">
        <f t="shared" si="6557"/>
        <v>Hazards, risks and precautions</v>
      </c>
      <c r="D13417" s="36" t="str">
        <f t="array" ref="D13417">IF(INDEX(INDIRECT(J13403),ROW($A$11))="","",INDEX(INDIRECT(J13403),ROW($A$11)))</f>
        <v/>
      </c>
      <c r="E13417" s="36" t="s">
        <v>73</v>
      </c>
      <c r="F13417" s="36">
        <f t="shared" si="6558"/>
        <v>1</v>
      </c>
      <c r="G13417" s="149" t="str">
        <f t="shared" si="6559"/>
        <v>Disciplinary</v>
      </c>
      <c r="H13417" s="36"/>
      <c r="I13417" s="36"/>
      <c r="J13417" s="126"/>
      <c r="K13417" s="1"/>
      <c r="L13417" s="1"/>
      <c r="M13417" s="1"/>
      <c r="N13417" s="1"/>
      <c r="O13417" s="1"/>
    </row>
    <row r="13418" ht="15.75" customHeight="1">
      <c r="A13418" s="36"/>
      <c r="B13418" s="35" t="str">
        <f t="shared" si="6556"/>
        <v>3d</v>
      </c>
      <c r="C13418" s="144" t="str">
        <f t="shared" si="6557"/>
        <v>States of matter</v>
      </c>
      <c r="D13418" s="36" t="str">
        <f t="array" ref="D13418">IF(INDEX(INDIRECT(J13403),ROW($A$12))="","",INDEX(INDIRECT(J13403),ROW($A$12)))</f>
        <v/>
      </c>
      <c r="E13418" s="36" t="s">
        <v>73</v>
      </c>
      <c r="F13418" s="36">
        <f t="shared" si="6558"/>
        <v>1</v>
      </c>
      <c r="G13418" s="145" t="str">
        <f t="shared" si="6559"/>
        <v>Substantive</v>
      </c>
      <c r="H13418" s="36"/>
      <c r="I13418" s="36"/>
      <c r="J13418" s="126"/>
      <c r="K13418" s="1"/>
      <c r="L13418" s="1"/>
      <c r="M13418" s="1"/>
      <c r="N13418" s="1"/>
      <c r="O13418" s="1"/>
    </row>
    <row r="13419" ht="15.75" customHeight="1">
      <c r="A13419" s="36"/>
      <c r="B13419" s="35" t="str">
        <f t="shared" si="6556"/>
        <v>3e</v>
      </c>
      <c r="C13419" s="144" t="str">
        <f t="shared" si="6557"/>
        <v>Reversible and non-reversible changes</v>
      </c>
      <c r="D13419" s="36" t="str">
        <f t="array" ref="D13419">IF(INDEX(INDIRECT(J13403),ROW($A$13))="","",INDEX(INDIRECT(J13403),ROW($A$13)))</f>
        <v/>
      </c>
      <c r="E13419" s="36" t="s">
        <v>73</v>
      </c>
      <c r="F13419" s="36">
        <f t="shared" si="6558"/>
        <v>1</v>
      </c>
      <c r="G13419" s="145" t="str">
        <f t="shared" si="6559"/>
        <v>Substantive</v>
      </c>
      <c r="H13419" s="36"/>
      <c r="I13419" s="36"/>
      <c r="J13419" s="126"/>
      <c r="K13419" s="1"/>
      <c r="L13419" s="1"/>
      <c r="M13419" s="1"/>
      <c r="N13419" s="1"/>
      <c r="O13419" s="1"/>
    </row>
    <row r="13420" ht="15.75" customHeight="1">
      <c r="A13420" s="36"/>
      <c r="B13420" s="35" t="str">
        <f t="shared" si="6556"/>
        <v>4a</v>
      </c>
      <c r="C13420" s="144" t="str">
        <f t="shared" si="6557"/>
        <v>Equipment</v>
      </c>
      <c r="D13420" s="36" t="str">
        <f t="array" ref="D13420">IF(INDEX(INDIRECT(J13403),ROW($A$14))="","",INDEX(INDIRECT(J13403),ROW($A$14)))</f>
        <v/>
      </c>
      <c r="E13420" s="36" t="s">
        <v>73</v>
      </c>
      <c r="F13420" s="36">
        <f t="shared" si="6558"/>
        <v>2</v>
      </c>
      <c r="G13420" s="145" t="str">
        <f t="shared" si="6559"/>
        <v>Disciplinary</v>
      </c>
      <c r="H13420" s="36"/>
      <c r="I13420" s="36"/>
      <c r="J13420" s="126"/>
      <c r="K13420" s="1"/>
      <c r="L13420" s="1"/>
      <c r="M13420" s="1"/>
      <c r="N13420" s="1"/>
      <c r="O13420" s="1"/>
    </row>
    <row r="13421" ht="15.75" customHeight="1">
      <c r="A13421" s="36"/>
      <c r="B13421" s="35" t="str">
        <f t="shared" si="6556"/>
        <v>4b</v>
      </c>
      <c r="C13421" s="144" t="str">
        <f t="shared" si="6557"/>
        <v>Accuracy and precision</v>
      </c>
      <c r="D13421" s="36" t="str">
        <f t="array" ref="D13421">IF(INDEX(INDIRECT(J13403),ROW($A$15))="","",INDEX(INDIRECT(J13403),ROW($A$15)))</f>
        <v/>
      </c>
      <c r="E13421" s="36" t="s">
        <v>73</v>
      </c>
      <c r="F13421" s="36">
        <f t="shared" si="6558"/>
        <v>1</v>
      </c>
      <c r="G13421" s="145" t="str">
        <f t="shared" si="6559"/>
        <v>Disciplinary</v>
      </c>
      <c r="H13421" s="36"/>
      <c r="I13421" s="36"/>
      <c r="J13421" s="126"/>
      <c r="K13421" s="1"/>
      <c r="L13421" s="1"/>
      <c r="M13421" s="1"/>
      <c r="N13421" s="1"/>
      <c r="O13421" s="1"/>
    </row>
    <row r="13422" ht="15.75" customHeight="1">
      <c r="A13422" s="36"/>
      <c r="B13422" s="35" t="str">
        <f t="shared" si="6556"/>
        <v>4c</v>
      </c>
      <c r="C13422" s="144" t="str">
        <f t="shared" si="6557"/>
        <v>Conclusions</v>
      </c>
      <c r="D13422" s="36" t="str">
        <f t="array" ref="D13422">IF(INDEX(INDIRECT(J13403),ROW($A$16))="","",INDEX(INDIRECT(J13403),ROW($A$16)))</f>
        <v/>
      </c>
      <c r="E13422" s="36" t="s">
        <v>73</v>
      </c>
      <c r="F13422" s="36">
        <f t="shared" si="6558"/>
        <v>1</v>
      </c>
      <c r="G13422" s="145" t="str">
        <f t="shared" si="6559"/>
        <v>Disciplinary</v>
      </c>
      <c r="H13422" s="36"/>
      <c r="I13422" s="36"/>
      <c r="J13422" s="126"/>
      <c r="K13422" s="1"/>
      <c r="L13422" s="1"/>
      <c r="M13422" s="1"/>
      <c r="N13422" s="1"/>
      <c r="O13422" s="1"/>
    </row>
    <row r="13423" ht="15.75" customHeight="1">
      <c r="A13423" s="36"/>
      <c r="B13423" s="35" t="str">
        <f t="shared" si="6556"/>
        <v>5a</v>
      </c>
      <c r="C13423" s="144" t="str">
        <f t="shared" si="6557"/>
        <v>Hazards, risks and precautions</v>
      </c>
      <c r="D13423" s="36" t="str">
        <f t="array" ref="D13423">IF(INDEX(INDIRECT(J13403),ROW($A$17))="","",INDEX(INDIRECT(J13403),ROW($A$17)))</f>
        <v/>
      </c>
      <c r="E13423" s="36" t="s">
        <v>73</v>
      </c>
      <c r="F13423" s="36">
        <f t="shared" si="6558"/>
        <v>1</v>
      </c>
      <c r="G13423" s="145" t="str">
        <f t="shared" si="6559"/>
        <v>Disciplinary</v>
      </c>
      <c r="H13423" s="36"/>
      <c r="I13423" s="36"/>
      <c r="J13423" s="126"/>
      <c r="K13423" s="1"/>
      <c r="L13423" s="1"/>
      <c r="M13423" s="1"/>
      <c r="N13423" s="1"/>
      <c r="O13423" s="1"/>
    </row>
    <row r="13424" ht="15.75" customHeight="1">
      <c r="A13424" s="36"/>
      <c r="B13424" s="35" t="str">
        <f t="shared" si="6556"/>
        <v>5b</v>
      </c>
      <c r="C13424" s="144" t="str">
        <f t="shared" si="6557"/>
        <v>Electricity</v>
      </c>
      <c r="D13424" s="36" t="str">
        <f t="array" ref="D13424">IF(INDEX(INDIRECT(J13403),ROW($A$18))="","",INDEX(INDIRECT(J13403),ROW($A$18)))</f>
        <v/>
      </c>
      <c r="E13424" s="36" t="s">
        <v>73</v>
      </c>
      <c r="F13424" s="36">
        <f t="shared" si="6558"/>
        <v>1</v>
      </c>
      <c r="G13424" s="145" t="str">
        <f t="shared" si="6559"/>
        <v>Substantive</v>
      </c>
      <c r="H13424" s="36"/>
      <c r="I13424" s="36"/>
      <c r="J13424" s="126"/>
      <c r="K13424" s="1"/>
      <c r="L13424" s="1"/>
      <c r="M13424" s="1"/>
      <c r="N13424" s="1"/>
      <c r="O13424" s="1"/>
    </row>
    <row r="13425" ht="15.75" customHeight="1">
      <c r="A13425" s="36"/>
      <c r="B13425" s="35" t="str">
        <f t="shared" si="6556"/>
        <v>5c</v>
      </c>
      <c r="C13425" s="144" t="str">
        <f t="shared" si="6557"/>
        <v>Physical properties of materials</v>
      </c>
      <c r="D13425" s="36" t="str">
        <f t="array" ref="D13425">IF(INDEX(INDIRECT(J13403),ROW($A$19))="","",INDEX(INDIRECT(J13403),ROW($A$19)))</f>
        <v/>
      </c>
      <c r="E13425" s="36" t="s">
        <v>73</v>
      </c>
      <c r="F13425" s="36">
        <f t="shared" si="6558"/>
        <v>1</v>
      </c>
      <c r="G13425" s="145" t="str">
        <f t="shared" si="6559"/>
        <v>Substantive</v>
      </c>
      <c r="H13425" s="36"/>
      <c r="I13425" s="36"/>
      <c r="J13425" s="126"/>
      <c r="K13425" s="1"/>
      <c r="L13425" s="1"/>
      <c r="M13425" s="1"/>
      <c r="N13425" s="1"/>
      <c r="O13425" s="1"/>
    </row>
    <row r="13426" ht="15.75" customHeight="1">
      <c r="A13426" s="36"/>
      <c r="B13426" s="35" t="str">
        <f t="shared" si="6556"/>
        <v>5d</v>
      </c>
      <c r="C13426" s="144" t="str">
        <f t="shared" si="6557"/>
        <v>Electricity</v>
      </c>
      <c r="D13426" s="36" t="str">
        <f t="array" ref="D13426">IF(INDEX(INDIRECT(J13403),ROW($A$20))="","",INDEX(INDIRECT(J13403),ROW($A$20)))</f>
        <v/>
      </c>
      <c r="E13426" s="36" t="s">
        <v>73</v>
      </c>
      <c r="F13426" s="36">
        <f t="shared" si="6558"/>
        <v>1</v>
      </c>
      <c r="G13426" s="145" t="str">
        <f t="shared" si="6559"/>
        <v>Substantive</v>
      </c>
      <c r="H13426" s="36"/>
      <c r="I13426" s="36"/>
      <c r="J13426" s="126"/>
      <c r="K13426" s="1"/>
      <c r="L13426" s="1"/>
      <c r="M13426" s="1"/>
      <c r="N13426" s="1"/>
      <c r="O13426" s="1"/>
    </row>
    <row r="13427" ht="15.75" customHeight="1">
      <c r="A13427" s="36"/>
      <c r="B13427" s="35" t="str">
        <f t="shared" si="6556"/>
        <v>6a</v>
      </c>
      <c r="C13427" s="144" t="str">
        <f t="shared" si="6557"/>
        <v>Planning scientific enquiry</v>
      </c>
      <c r="D13427" s="36" t="str">
        <f t="array" ref="D13427">IF(INDEX(INDIRECT(J13403),ROW($A$21))="","",INDEX(INDIRECT(J13403),ROW($A$21)))</f>
        <v/>
      </c>
      <c r="E13427" s="36" t="s">
        <v>73</v>
      </c>
      <c r="F13427" s="36">
        <f t="shared" si="6558"/>
        <v>2</v>
      </c>
      <c r="G13427" s="145" t="str">
        <f t="shared" si="6559"/>
        <v>Disciplinary</v>
      </c>
      <c r="H13427" s="36"/>
      <c r="I13427" s="36"/>
      <c r="J13427" s="126"/>
      <c r="K13427" s="1"/>
      <c r="L13427" s="1"/>
      <c r="M13427" s="1"/>
      <c r="N13427" s="1"/>
      <c r="O13427" s="1"/>
    </row>
    <row r="13428" ht="15.75" customHeight="1">
      <c r="A13428" s="36"/>
      <c r="B13428" s="35" t="str">
        <f t="shared" si="6556"/>
        <v>6b</v>
      </c>
      <c r="C13428" s="144" t="str">
        <f t="shared" si="6557"/>
        <v>Units</v>
      </c>
      <c r="D13428" s="36" t="str">
        <f t="array" ref="D13428">IF(INDEX(INDIRECT(J13403),ROW($A$22))="","",INDEX(INDIRECT(J13403),ROW($A$22)))</f>
        <v/>
      </c>
      <c r="E13428" s="36" t="s">
        <v>73</v>
      </c>
      <c r="F13428" s="36">
        <f t="shared" si="6558"/>
        <v>1</v>
      </c>
      <c r="G13428" s="145" t="str">
        <f t="shared" si="6559"/>
        <v>Disciplinary</v>
      </c>
      <c r="H13428" s="36"/>
      <c r="I13428" s="36"/>
      <c r="J13428" s="126"/>
      <c r="K13428" s="1"/>
      <c r="L13428" s="1"/>
      <c r="M13428" s="1"/>
      <c r="N13428" s="1"/>
      <c r="O13428" s="1"/>
    </row>
    <row r="13429" ht="15.75" customHeight="1">
      <c r="A13429" s="36"/>
      <c r="B13429" s="35" t="str">
        <f t="shared" si="6556"/>
        <v>6c</v>
      </c>
      <c r="C13429" s="144" t="str">
        <f t="shared" si="6557"/>
        <v>Forces</v>
      </c>
      <c r="D13429" s="36" t="str">
        <f t="array" ref="D13429">IF(INDEX(INDIRECT(J13403),ROW($A$23))="","",INDEX(INDIRECT(J13403),ROW($A$23)))</f>
        <v/>
      </c>
      <c r="E13429" s="36" t="s">
        <v>73</v>
      </c>
      <c r="F13429" s="36">
        <f t="shared" si="6558"/>
        <v>1</v>
      </c>
      <c r="G13429" s="148" t="str">
        <f t="shared" si="6559"/>
        <v>Substantive</v>
      </c>
      <c r="H13429" s="36"/>
      <c r="I13429" s="36"/>
      <c r="J13429" s="126"/>
      <c r="K13429" s="1"/>
      <c r="L13429" s="1"/>
      <c r="M13429" s="1"/>
      <c r="N13429" s="1"/>
      <c r="O13429" s="1"/>
    </row>
    <row r="13430" ht="15.75" customHeight="1">
      <c r="A13430" s="36"/>
      <c r="B13430" s="35" t="str">
        <f t="shared" si="6556"/>
        <v>6d</v>
      </c>
      <c r="C13430" s="144" t="str">
        <f t="shared" si="6557"/>
        <v>Tables</v>
      </c>
      <c r="D13430" s="36" t="str">
        <f t="array" ref="D13430">IF(INDEX(INDIRECT(J13403),ROW($A$24))="","",INDEX(INDIRECT(J13403),ROW($A$24)))</f>
        <v/>
      </c>
      <c r="E13430" s="36" t="s">
        <v>73</v>
      </c>
      <c r="F13430" s="36">
        <f t="shared" si="6558"/>
        <v>1</v>
      </c>
      <c r="G13430" s="145" t="str">
        <f t="shared" si="6559"/>
        <v>Disciplinary</v>
      </c>
      <c r="H13430" s="36"/>
      <c r="I13430" s="36"/>
      <c r="J13430" s="126"/>
      <c r="K13430" s="1"/>
      <c r="L13430" s="1"/>
      <c r="M13430" s="1"/>
      <c r="N13430" s="1"/>
      <c r="O13430" s="1"/>
    </row>
    <row r="13431" ht="15.75" customHeight="1">
      <c r="A13431" s="36"/>
      <c r="B13431" s="35" t="str">
        <f t="shared" si="6556"/>
        <v>7a</v>
      </c>
      <c r="C13431" s="144" t="str">
        <f t="shared" si="6557"/>
        <v>Behaviour of light</v>
      </c>
      <c r="D13431" s="36" t="str">
        <f t="array" ref="D13431">IF(INDEX(INDIRECT(J13403),ROW($A$25))="","",INDEX(INDIRECT(J13403),ROW($A$25)))</f>
        <v/>
      </c>
      <c r="E13431" s="36" t="s">
        <v>73</v>
      </c>
      <c r="F13431" s="36">
        <f t="shared" si="6558"/>
        <v>1</v>
      </c>
      <c r="G13431" s="148" t="str">
        <f t="shared" si="6559"/>
        <v>Substantive</v>
      </c>
      <c r="H13431" s="36"/>
      <c r="I13431" s="36"/>
      <c r="J13431" s="126"/>
      <c r="K13431" s="1"/>
      <c r="L13431" s="1"/>
      <c r="M13431" s="1"/>
      <c r="N13431" s="1"/>
      <c r="O13431" s="1"/>
    </row>
    <row r="13432" ht="15.75" customHeight="1">
      <c r="A13432" s="36"/>
      <c r="B13432" s="35" t="str">
        <f t="shared" si="6556"/>
        <v>7b</v>
      </c>
      <c r="C13432" s="144" t="str">
        <f t="shared" si="6557"/>
        <v>Behaviour of light</v>
      </c>
      <c r="D13432" s="36" t="str">
        <f t="array" ref="D13432">IF(INDEX(INDIRECT(J13403),ROW($A$26))="","",INDEX(INDIRECT(J13403),ROW($A$26)))</f>
        <v/>
      </c>
      <c r="E13432" s="36" t="s">
        <v>73</v>
      </c>
      <c r="F13432" s="36">
        <f t="shared" si="6558"/>
        <v>2</v>
      </c>
      <c r="G13432" s="145" t="str">
        <f t="shared" si="6559"/>
        <v>Substantive</v>
      </c>
      <c r="H13432" s="36"/>
      <c r="I13432" s="36"/>
      <c r="J13432" s="126"/>
      <c r="K13432" s="1"/>
      <c r="L13432" s="1"/>
      <c r="M13432" s="1"/>
      <c r="N13432" s="1"/>
      <c r="O13432" s="1"/>
    </row>
    <row r="13433" ht="15.75" customHeight="1">
      <c r="A13433" s="36"/>
      <c r="B13433" s="35" t="str">
        <f t="shared" si="6556"/>
        <v>7c</v>
      </c>
      <c r="C13433" s="144" t="str">
        <f t="shared" si="6557"/>
        <v>Behaviour of light</v>
      </c>
      <c r="D13433" s="36" t="str">
        <f t="array" ref="D13433">IF(INDEX(INDIRECT(J13403),ROW($A$27))="","",INDEX(INDIRECT(J13403),ROW($A$27)))</f>
        <v/>
      </c>
      <c r="E13433" s="36" t="s">
        <v>73</v>
      </c>
      <c r="F13433" s="36">
        <f t="shared" si="6558"/>
        <v>1</v>
      </c>
      <c r="G13433" s="145" t="str">
        <f t="shared" si="6559"/>
        <v>Substantive</v>
      </c>
      <c r="H13433" s="36"/>
      <c r="I13433" s="36"/>
      <c r="J13433" s="126"/>
      <c r="K13433" s="1"/>
      <c r="L13433" s="1"/>
      <c r="M13433" s="1"/>
      <c r="N13433" s="1"/>
      <c r="O13433" s="1"/>
    </row>
    <row r="13434" ht="15.75" customHeight="1">
      <c r="A13434" s="36"/>
      <c r="B13434" s="35" t="str">
        <f t="shared" si="6556"/>
        <v>7d</v>
      </c>
      <c r="C13434" s="144" t="str">
        <f t="shared" si="6557"/>
        <v>Conclusions</v>
      </c>
      <c r="D13434" s="36" t="str">
        <f t="array" ref="D13434">IF(INDEX(INDIRECT(J13403),ROW($A$28))="","",INDEX(INDIRECT(J13403),ROW($A$28)))</f>
        <v/>
      </c>
      <c r="E13434" s="36" t="s">
        <v>73</v>
      </c>
      <c r="F13434" s="36">
        <f t="shared" si="6558"/>
        <v>1</v>
      </c>
      <c r="G13434" s="145" t="str">
        <f t="shared" si="6559"/>
        <v>Disciplinary</v>
      </c>
      <c r="H13434" s="36"/>
      <c r="I13434" s="36"/>
      <c r="J13434" s="126"/>
      <c r="K13434" s="1"/>
      <c r="L13434" s="1"/>
      <c r="M13434" s="1"/>
      <c r="N13434" s="1"/>
      <c r="O13434" s="1"/>
    </row>
    <row r="13435" ht="15.75" customHeight="1">
      <c r="A13435" s="36"/>
      <c r="B13435" s="35" t="str">
        <f t="shared" si="6556"/>
        <v>8a</v>
      </c>
      <c r="C13435" s="144" t="str">
        <f t="shared" si="6557"/>
        <v>Measurement</v>
      </c>
      <c r="D13435" s="36" t="str">
        <f t="array" ref="D13435">IF(INDEX(INDIRECT(J13403),ROW($A$29))="","",INDEX(INDIRECT(J13403),ROW($A$29)))</f>
        <v/>
      </c>
      <c r="E13435" s="36" t="s">
        <v>73</v>
      </c>
      <c r="F13435" s="36">
        <f t="shared" si="6558"/>
        <v>1</v>
      </c>
      <c r="G13435" s="145" t="str">
        <f t="shared" si="6559"/>
        <v>Disciplinary</v>
      </c>
      <c r="H13435" s="36"/>
      <c r="I13435" s="36"/>
      <c r="J13435" s="126"/>
      <c r="K13435" s="1"/>
      <c r="L13435" s="1"/>
      <c r="M13435" s="1"/>
      <c r="N13435" s="1"/>
      <c r="O13435" s="1"/>
    </row>
    <row r="13436" ht="15.75" customHeight="1">
      <c r="A13436" s="36"/>
      <c r="B13436" s="35" t="str">
        <f t="shared" si="6556"/>
        <v>8b</v>
      </c>
      <c r="C13436" s="144" t="str">
        <f t="shared" si="6557"/>
        <v>States of matter</v>
      </c>
      <c r="D13436" s="36" t="str">
        <f t="array" ref="D13436">IF(INDEX(INDIRECT(J13403),ROW($A$30))="","",INDEX(INDIRECT(J13403),ROW($A$30)))</f>
        <v/>
      </c>
      <c r="E13436" s="36" t="s">
        <v>73</v>
      </c>
      <c r="F13436" s="36">
        <f t="shared" si="6558"/>
        <v>1</v>
      </c>
      <c r="G13436" s="145" t="str">
        <f t="shared" si="6559"/>
        <v>Substantive</v>
      </c>
      <c r="H13436" s="36"/>
      <c r="I13436" s="36"/>
      <c r="J13436" s="126"/>
      <c r="K13436" s="1"/>
      <c r="L13436" s="1"/>
      <c r="M13436" s="1"/>
      <c r="N13436" s="1"/>
      <c r="O13436" s="1"/>
    </row>
    <row r="13437" ht="15.75" customHeight="1">
      <c r="A13437" s="36"/>
      <c r="B13437" s="35" t="str">
        <f t="shared" si="6556"/>
        <v>8c</v>
      </c>
      <c r="C13437" s="144" t="str">
        <f t="shared" si="6557"/>
        <v>Accuracy and precision</v>
      </c>
      <c r="D13437" s="36" t="str">
        <f t="array" ref="D13437">IF(INDEX(INDIRECT(J13403),ROW($A$31))="","",INDEX(INDIRECT(J13403),ROW($A$31)))</f>
        <v/>
      </c>
      <c r="E13437" s="36" t="s">
        <v>73</v>
      </c>
      <c r="F13437" s="36">
        <f t="shared" si="6558"/>
        <v>1</v>
      </c>
      <c r="G13437" s="145" t="str">
        <f t="shared" si="6559"/>
        <v>Disciplinary</v>
      </c>
      <c r="H13437" s="36"/>
      <c r="I13437" s="36"/>
      <c r="J13437" s="126"/>
      <c r="K13437" s="1"/>
      <c r="L13437" s="1"/>
      <c r="M13437" s="1"/>
      <c r="N13437" s="1"/>
      <c r="O13437" s="1"/>
    </row>
    <row r="13438" ht="15.75" customHeight="1">
      <c r="A13438" s="36"/>
      <c r="B13438" s="35" t="str">
        <f t="shared" si="6556"/>
        <v>9a</v>
      </c>
      <c r="C13438" s="144" t="str">
        <f t="shared" si="6557"/>
        <v>Planning scientific enquiry</v>
      </c>
      <c r="D13438" s="36" t="str">
        <f t="array" ref="D13438">IF(INDEX(INDIRECT(J13403),ROW($A$32))="","",INDEX(INDIRECT(J13403),ROW($A$32)))</f>
        <v/>
      </c>
      <c r="E13438" s="36" t="s">
        <v>73</v>
      </c>
      <c r="F13438" s="36">
        <f t="shared" si="6558"/>
        <v>2</v>
      </c>
      <c r="G13438" s="145" t="str">
        <f t="shared" si="6559"/>
        <v>Disciplinary</v>
      </c>
      <c r="H13438" s="36"/>
      <c r="I13438" s="36"/>
      <c r="J13438" s="126"/>
      <c r="K13438" s="1"/>
      <c r="L13438" s="1"/>
      <c r="M13438" s="1"/>
      <c r="N13438" s="1"/>
      <c r="O13438" s="1"/>
    </row>
    <row r="13439" ht="15.75" customHeight="1">
      <c r="A13439" s="36"/>
      <c r="B13439" s="35" t="str">
        <f t="shared" si="6556"/>
        <v>9b</v>
      </c>
      <c r="C13439" s="144" t="str">
        <f t="shared" si="6557"/>
        <v>Forces</v>
      </c>
      <c r="D13439" s="36" t="str">
        <f t="array" ref="D13439">IF(INDEX(INDIRECT(J13403),ROW($A$33))="","",INDEX(INDIRECT(J13403),ROW($A$33)))</f>
        <v/>
      </c>
      <c r="E13439" s="36" t="s">
        <v>73</v>
      </c>
      <c r="F13439" s="36">
        <f t="shared" si="6558"/>
        <v>2</v>
      </c>
      <c r="G13439" s="148" t="str">
        <f t="shared" si="6559"/>
        <v>Substantive</v>
      </c>
      <c r="H13439" s="36"/>
      <c r="I13439" s="36"/>
      <c r="J13439" s="126"/>
      <c r="K13439" s="1"/>
      <c r="L13439" s="1"/>
      <c r="M13439" s="1"/>
      <c r="N13439" s="1"/>
      <c r="O13439" s="1"/>
    </row>
    <row r="13440" ht="15.75" customHeight="1">
      <c r="A13440" s="36"/>
      <c r="B13440" s="35" t="str">
        <f t="shared" si="6556"/>
        <v>9c</v>
      </c>
      <c r="C13440" s="144" t="str">
        <f t="shared" si="6557"/>
        <v>Repeatability</v>
      </c>
      <c r="D13440" s="36" t="str">
        <f t="array" ref="D13440">IF(INDEX(INDIRECT(J13403),ROW($A$34))="","",INDEX(INDIRECT(J13403),ROW($A$34)))</f>
        <v/>
      </c>
      <c r="E13440" s="36" t="s">
        <v>73</v>
      </c>
      <c r="F13440" s="36">
        <f t="shared" si="6558"/>
        <v>1</v>
      </c>
      <c r="G13440" s="145" t="str">
        <f t="shared" si="6559"/>
        <v>Disciplinary</v>
      </c>
      <c r="H13440" s="36"/>
      <c r="I13440" s="36"/>
      <c r="J13440" s="126"/>
      <c r="K13440" s="1"/>
      <c r="L13440" s="1"/>
      <c r="M13440" s="1"/>
      <c r="N13440" s="1"/>
      <c r="O13440" s="1"/>
    </row>
    <row r="13441" ht="15.75" customHeight="1">
      <c r="A13441" s="36"/>
      <c r="B13441" s="35" t="str">
        <f t="shared" si="6556"/>
        <v>9d</v>
      </c>
      <c r="C13441" s="144" t="str">
        <f t="shared" si="6557"/>
        <v>Graphs</v>
      </c>
      <c r="D13441" s="36" t="str">
        <f t="array" ref="D13441">IF(INDEX(INDIRECT(J13403),ROW($A$35))="","",INDEX(INDIRECT(J13403),ROW($A$35)))</f>
        <v/>
      </c>
      <c r="E13441" s="36" t="s">
        <v>73</v>
      </c>
      <c r="F13441" s="36">
        <f t="shared" si="6558"/>
        <v>1</v>
      </c>
      <c r="G13441" s="145" t="str">
        <f t="shared" si="6559"/>
        <v>Disciplinary</v>
      </c>
      <c r="H13441" s="36"/>
      <c r="I13441" s="36"/>
      <c r="J13441" s="126"/>
      <c r="K13441" s="1"/>
      <c r="L13441" s="1"/>
      <c r="M13441" s="1"/>
      <c r="N13441" s="1"/>
      <c r="O13441" s="1"/>
    </row>
    <row r="13442" ht="15.75" customHeight="1">
      <c r="A13442" s="36"/>
      <c r="B13442" s="35" t="str">
        <f t="shared" si="6556"/>
        <v>10a</v>
      </c>
      <c r="C13442" s="144" t="str">
        <f t="shared" si="6557"/>
        <v>Physical properties of materials</v>
      </c>
      <c r="D13442" s="36" t="str">
        <f t="array" ref="D13442">IF(INDEX(INDIRECT(J13403),ROW($A$36))="","",INDEX(INDIRECT(J13403),ROW($A$36)))</f>
        <v/>
      </c>
      <c r="E13442" s="36" t="s">
        <v>73</v>
      </c>
      <c r="F13442" s="36">
        <f t="shared" si="6558"/>
        <v>1</v>
      </c>
      <c r="G13442" s="145" t="str">
        <f t="shared" si="6559"/>
        <v>Substantive</v>
      </c>
      <c r="H13442" s="36"/>
      <c r="I13442" s="36"/>
      <c r="J13442" s="126"/>
      <c r="K13442" s="1"/>
      <c r="L13442" s="1"/>
      <c r="M13442" s="1"/>
      <c r="N13442" s="1"/>
      <c r="O13442" s="1"/>
    </row>
    <row r="13443" ht="15.75" customHeight="1">
      <c r="A13443" s="36"/>
      <c r="B13443" s="35" t="str">
        <f t="shared" si="6556"/>
        <v>10b</v>
      </c>
      <c r="C13443" s="144" t="str">
        <f t="shared" si="6557"/>
        <v>Physical properties of materials</v>
      </c>
      <c r="D13443" s="36" t="str">
        <f t="array" ref="D13443">IF(INDEX(INDIRECT(J13403),ROW($A$37))="","",INDEX(INDIRECT(J13403),ROW($A$37)))</f>
        <v/>
      </c>
      <c r="E13443" s="36" t="s">
        <v>73</v>
      </c>
      <c r="F13443" s="36">
        <f t="shared" si="6558"/>
        <v>1</v>
      </c>
      <c r="G13443" s="145" t="str">
        <f t="shared" si="6559"/>
        <v>Substantive</v>
      </c>
      <c r="H13443" s="36"/>
      <c r="I13443" s="36"/>
      <c r="J13443" s="126"/>
      <c r="K13443" s="1"/>
      <c r="L13443" s="1"/>
      <c r="M13443" s="1"/>
      <c r="N13443" s="1"/>
      <c r="O13443" s="1"/>
    </row>
    <row r="13444" ht="15.75" customHeight="1">
      <c r="A13444" s="36"/>
      <c r="B13444" s="35" t="str">
        <f t="shared" si="6556"/>
        <v>10c</v>
      </c>
      <c r="C13444" s="144" t="str">
        <f t="shared" si="6557"/>
        <v>Graphs</v>
      </c>
      <c r="D13444" s="36" t="str">
        <f t="array" ref="D13444">IF(INDEX(INDIRECT(J13403),ROW($A$38))="","",INDEX(INDIRECT(J13403),ROW($A$38)))</f>
        <v/>
      </c>
      <c r="E13444" s="36" t="s">
        <v>73</v>
      </c>
      <c r="F13444" s="36">
        <f t="shared" si="6558"/>
        <v>1</v>
      </c>
      <c r="G13444" s="145" t="str">
        <f t="shared" si="6559"/>
        <v>Disciplinary</v>
      </c>
      <c r="H13444" s="36"/>
      <c r="I13444" s="36"/>
      <c r="J13444" s="126"/>
      <c r="K13444" s="1"/>
      <c r="L13444" s="1"/>
      <c r="M13444" s="1"/>
      <c r="N13444" s="1"/>
      <c r="O13444" s="1"/>
    </row>
    <row r="13445" ht="15.75" customHeight="1">
      <c r="A13445" s="36"/>
      <c r="B13445" s="35" t="str">
        <f t="shared" si="6556"/>
        <v>11a</v>
      </c>
      <c r="C13445" s="144" t="str">
        <f t="shared" si="6557"/>
        <v>Repeatability</v>
      </c>
      <c r="D13445" s="36" t="str">
        <f t="array" ref="D13445">IF(INDEX(INDIRECT(J13403),ROW($A$39))="","",INDEX(INDIRECT(J13403),ROW($A$39)))</f>
        <v/>
      </c>
      <c r="E13445" s="36" t="s">
        <v>73</v>
      </c>
      <c r="F13445" s="36">
        <f t="shared" si="6558"/>
        <v>1</v>
      </c>
      <c r="G13445" s="145" t="str">
        <f t="shared" si="6559"/>
        <v>Disciplinary</v>
      </c>
      <c r="H13445" s="36"/>
      <c r="I13445" s="36"/>
      <c r="J13445" s="126"/>
      <c r="K13445" s="1"/>
      <c r="L13445" s="1"/>
      <c r="M13445" s="1"/>
      <c r="N13445" s="1"/>
      <c r="O13445" s="1"/>
    </row>
    <row r="13446" ht="15.75" customHeight="1">
      <c r="A13446" s="36"/>
      <c r="B13446" s="35" t="str">
        <f t="shared" si="6556"/>
        <v>11b</v>
      </c>
      <c r="C13446" s="144" t="str">
        <f t="shared" si="6557"/>
        <v>Plants</v>
      </c>
      <c r="D13446" s="36" t="str">
        <f t="array" ref="D13446">IF(INDEX(INDIRECT(J13403),ROW($A$40))="","",INDEX(INDIRECT(J13403),ROW($A$40)))</f>
        <v/>
      </c>
      <c r="E13446" s="36" t="s">
        <v>73</v>
      </c>
      <c r="F13446" s="36">
        <f t="shared" si="6558"/>
        <v>1</v>
      </c>
      <c r="G13446" s="145" t="str">
        <f t="shared" si="6559"/>
        <v>Substantive</v>
      </c>
      <c r="H13446" s="36"/>
      <c r="I13446" s="36"/>
      <c r="J13446" s="126"/>
      <c r="K13446" s="1"/>
      <c r="L13446" s="1"/>
      <c r="M13446" s="1"/>
      <c r="N13446" s="1"/>
      <c r="O13446" s="1"/>
    </row>
    <row r="13447" ht="15.75" customHeight="1">
      <c r="A13447" s="36"/>
      <c r="B13447" s="123" t="str">
        <f t="shared" ref="B13447:C13447" si="6560">B13397</f>
        <v>11c</v>
      </c>
      <c r="C13447" s="146" t="str">
        <f t="shared" si="6560"/>
        <v>Conclusions</v>
      </c>
      <c r="D13447" s="36" t="str">
        <f t="array" ref="D13447">IF(INDEX(INDIRECT(J13403),ROW($A$41))="","",INDEX(INDIRECT(J13403),ROW($A$41)))</f>
        <v/>
      </c>
      <c r="E13447" s="36" t="s">
        <v>73</v>
      </c>
      <c r="F13447" s="36">
        <f t="shared" si="6558"/>
        <v>2</v>
      </c>
      <c r="G13447" s="147" t="str">
        <f>IF($G13297="","",$G13297)</f>
        <v>Disciplinary</v>
      </c>
      <c r="H13447" s="36"/>
      <c r="I13447" s="36"/>
      <c r="J13447" s="126"/>
      <c r="K13447" s="1"/>
      <c r="L13447" s="1"/>
      <c r="M13447" s="1"/>
      <c r="N13447" s="1"/>
      <c r="O13447" s="1"/>
    </row>
    <row r="13448" ht="15.75" customHeight="1">
      <c r="A13448" s="36"/>
      <c r="B13448" s="36"/>
      <c r="C13448" s="124" t="s">
        <v>67</v>
      </c>
      <c r="D13448" s="116">
        <f>SUM(D13407:D13447)</f>
        <v>0</v>
      </c>
      <c r="E13448" s="70" t="s">
        <v>73</v>
      </c>
      <c r="F13448" s="71">
        <f>SUM(F13407:F13447)</f>
        <v>50</v>
      </c>
      <c r="G13448" s="36"/>
      <c r="H13448" s="36"/>
      <c r="I13448" s="36"/>
      <c r="J13448" s="126"/>
      <c r="K13448" s="1"/>
      <c r="L13448" s="1"/>
      <c r="M13448" s="1"/>
      <c r="N13448" s="1"/>
      <c r="O13448" s="1"/>
    </row>
    <row r="13449" ht="15.75" customHeight="1">
      <c r="A13449" s="36"/>
      <c r="B13449" s="36"/>
      <c r="C13449" s="54"/>
      <c r="D13449" s="36"/>
      <c r="E13449" s="36"/>
      <c r="F13449" s="36"/>
      <c r="G13449" s="36"/>
      <c r="H13449" s="36"/>
      <c r="I13449" s="36"/>
      <c r="J13449" s="126"/>
      <c r="K13449" s="1"/>
      <c r="L13449" s="1"/>
      <c r="M13449" s="1"/>
      <c r="N13449" s="1"/>
      <c r="O13449" s="1"/>
    </row>
    <row r="13450" ht="15.75" customHeight="1">
      <c r="A13450" s="36"/>
      <c r="B13450" s="36"/>
      <c r="C13450" s="54"/>
      <c r="D13450" s="1"/>
      <c r="E13450" s="36"/>
      <c r="F13450" s="36"/>
      <c r="G13450" s="36"/>
      <c r="H13450" s="36"/>
      <c r="I13450" s="36"/>
      <c r="J13450" s="126"/>
      <c r="K13450" s="1"/>
      <c r="L13450" s="1"/>
      <c r="M13450" s="1"/>
      <c r="N13450" s="1"/>
      <c r="O13450" s="1"/>
    </row>
    <row r="13451" ht="15.75" customHeight="1">
      <c r="A13451" s="51" t="str">
        <f>A13401</f>
        <v>Year 7 Baseline Assessment Feedback</v>
      </c>
      <c r="B13451" s="36"/>
      <c r="C13451" s="54"/>
      <c r="D13451" s="1"/>
      <c r="E13451" s="36"/>
      <c r="F13451" s="36"/>
      <c r="G13451" s="36"/>
      <c r="H13451" s="36"/>
      <c r="I13451" s="36"/>
      <c r="J13451" s="150">
        <f>J13401+1</f>
        <v>286</v>
      </c>
      <c r="K13451" s="1"/>
      <c r="L13451" s="1"/>
      <c r="M13451" s="1"/>
      <c r="N13451" s="1"/>
      <c r="O13451" s="1"/>
    </row>
    <row r="13452" ht="15.75" customHeight="1">
      <c r="A13452" s="54" t="s">
        <v>104</v>
      </c>
      <c r="B13452" s="54" t="str">
        <f>$B$2</f>
        <v>Year 7 Baseline Assessment</v>
      </c>
      <c r="C13452" s="54"/>
      <c r="D13452" s="1"/>
      <c r="E13452" s="36"/>
      <c r="F13452" s="36"/>
      <c r="G13452" s="36"/>
      <c r="H13452" s="36"/>
      <c r="I13452" s="36"/>
      <c r="J13452" s="36" t="str">
        <f>CONCATENATE("Marksheet!$B$",J13451)</f>
        <v>Marksheet!$B$286</v>
      </c>
      <c r="K13452" s="1"/>
      <c r="L13452" s="1"/>
      <c r="M13452" s="1"/>
      <c r="N13452" s="1"/>
      <c r="O13452" s="1"/>
    </row>
    <row r="13453" ht="15.75" customHeight="1">
      <c r="A13453" s="54" t="s">
        <v>100</v>
      </c>
      <c r="B13453" s="54" t="str">
        <f>IF(INDIRECT(J13452)="","",INDIRECT(J13452))</f>
        <v/>
      </c>
      <c r="C13453" s="54"/>
      <c r="D13453" s="1"/>
      <c r="E13453" s="36"/>
      <c r="F13453" s="36"/>
      <c r="G13453" s="36"/>
      <c r="H13453" s="36"/>
      <c r="I13453" s="36"/>
      <c r="J13453" s="36" t="str">
        <f>CONCATENATE("Marksheet!$D$",J13451,":$AV$",J13451)</f>
        <v>Marksheet!$D$286:$AV$286</v>
      </c>
      <c r="K13453" s="1"/>
      <c r="L13453" s="1"/>
      <c r="M13453" s="1"/>
      <c r="N13453" s="1"/>
      <c r="O13453" s="1"/>
    </row>
    <row r="13454" ht="15.75" customHeight="1">
      <c r="A13454" s="54" t="s">
        <v>105</v>
      </c>
      <c r="B13454" s="54" t="str">
        <f>INDIRECT(CONCATENATE("Marksheet!$C$",INDIRECT(CONCATENATE("J",ROW()-3))))</f>
        <v/>
      </c>
      <c r="C13454" s="54"/>
      <c r="D13454" s="36"/>
      <c r="E13454" s="36"/>
      <c r="F13454" s="36"/>
      <c r="G13454" s="36"/>
      <c r="H13454" s="36"/>
      <c r="I13454" s="36"/>
      <c r="J13454" s="126"/>
      <c r="K13454" s="1"/>
      <c r="L13454" s="1"/>
      <c r="M13454" s="1"/>
      <c r="N13454" s="1"/>
      <c r="O13454" s="1"/>
    </row>
    <row r="13455" ht="15.75" customHeight="1">
      <c r="A13455" s="54"/>
      <c r="B13455" s="54"/>
      <c r="C13455" s="54"/>
      <c r="D13455" s="36"/>
      <c r="E13455" s="36"/>
      <c r="F13455" s="36"/>
      <c r="G13455" s="36"/>
      <c r="H13455" s="36"/>
      <c r="I13455" s="36"/>
      <c r="J13455" s="126"/>
      <c r="K13455" s="1"/>
      <c r="L13455" s="1"/>
      <c r="M13455" s="1"/>
      <c r="N13455" s="1"/>
      <c r="O13455" s="1"/>
    </row>
    <row r="13456" ht="15.75" customHeight="1">
      <c r="A13456" s="120"/>
      <c r="B13456" s="80" t="s">
        <v>93</v>
      </c>
      <c r="C13456" s="141" t="s">
        <v>94</v>
      </c>
      <c r="D13456" s="128" t="s">
        <v>95</v>
      </c>
      <c r="E13456" s="58"/>
      <c r="F13456" s="59"/>
      <c r="G13456" s="151" t="s">
        <v>106</v>
      </c>
      <c r="H13456" s="130"/>
      <c r="I13456" s="130"/>
      <c r="J13456" s="131"/>
      <c r="K13456" s="1"/>
      <c r="L13456" s="1"/>
      <c r="M13456" s="1"/>
      <c r="N13456" s="1"/>
      <c r="O13456" s="1"/>
    </row>
    <row r="13457" ht="15.75" customHeight="1">
      <c r="A13457" s="36"/>
      <c r="B13457" s="122" t="str">
        <f t="shared" ref="B13457:B13496" si="6561">IF($B12007="","",$B12007)</f>
        <v>1a</v>
      </c>
      <c r="C13457" s="142" t="str">
        <f t="shared" ref="C13457:C13496" si="6562">IF($C12007="","",$C12007)</f>
        <v>Living and non-living things</v>
      </c>
      <c r="D13457" s="36" t="str">
        <f t="array" ref="D13457">IF(INDEX(INDIRECT(J13453),ROW($A$1))="","",INDEX(INDIRECT(J13453),ROW($A$1)))</f>
        <v/>
      </c>
      <c r="E13457" s="36" t="s">
        <v>73</v>
      </c>
      <c r="F13457" s="36">
        <f t="shared" ref="F13457:F13497" si="6563">IF($F12007="","",$F12007)</f>
        <v>2</v>
      </c>
      <c r="G13457" s="143" t="str">
        <f t="shared" ref="G13457:G13496" si="6564">IF($G12807="","",$G12807)</f>
        <v>Substantive</v>
      </c>
      <c r="H13457" s="36"/>
      <c r="I13457" s="36"/>
      <c r="J13457" s="126"/>
      <c r="K13457" s="1"/>
      <c r="L13457" s="1"/>
      <c r="M13457" s="1"/>
      <c r="N13457" s="1"/>
      <c r="O13457" s="1"/>
    </row>
    <row r="13458" ht="15.75" customHeight="1">
      <c r="A13458" s="36"/>
      <c r="B13458" s="35" t="str">
        <f t="shared" si="6561"/>
        <v>1b</v>
      </c>
      <c r="C13458" s="144" t="str">
        <f t="shared" si="6562"/>
        <v>Measurement</v>
      </c>
      <c r="D13458" s="36" t="str">
        <f t="array" ref="D13458">IF(INDEX(INDIRECT(J13453),ROW($A$2))="","",INDEX(INDIRECT(J13453),ROW($A$2)))</f>
        <v/>
      </c>
      <c r="E13458" s="36" t="s">
        <v>73</v>
      </c>
      <c r="F13458" s="36">
        <f t="shared" si="6563"/>
        <v>1</v>
      </c>
      <c r="G13458" s="145" t="str">
        <f t="shared" si="6564"/>
        <v>Disciplinary</v>
      </c>
      <c r="H13458" s="36"/>
      <c r="I13458" s="36"/>
      <c r="J13458" s="126"/>
      <c r="K13458" s="1"/>
      <c r="L13458" s="1"/>
      <c r="M13458" s="1"/>
      <c r="N13458" s="1"/>
      <c r="O13458" s="1"/>
    </row>
    <row r="13459" ht="15.75" customHeight="1">
      <c r="A13459" s="36"/>
      <c r="B13459" s="35" t="str">
        <f t="shared" si="6561"/>
        <v>1c</v>
      </c>
      <c r="C13459" s="144" t="str">
        <f t="shared" si="6562"/>
        <v>Tables</v>
      </c>
      <c r="D13459" s="36" t="str">
        <f t="array" ref="D13459">IF(INDEX(INDIRECT(J13453),ROW($A$3))="","",INDEX(INDIRECT(J13453),ROW($A$3)))</f>
        <v/>
      </c>
      <c r="E13459" s="36" t="s">
        <v>73</v>
      </c>
      <c r="F13459" s="36">
        <f t="shared" si="6563"/>
        <v>1</v>
      </c>
      <c r="G13459" s="145" t="str">
        <f t="shared" si="6564"/>
        <v>Disciplinary</v>
      </c>
      <c r="H13459" s="36"/>
      <c r="I13459" s="36"/>
      <c r="J13459" s="126"/>
      <c r="K13459" s="1"/>
      <c r="L13459" s="1"/>
      <c r="M13459" s="1"/>
      <c r="N13459" s="1"/>
      <c r="O13459" s="1"/>
    </row>
    <row r="13460" ht="15.75" customHeight="1">
      <c r="A13460" s="36"/>
      <c r="B13460" s="35" t="str">
        <f t="shared" si="6561"/>
        <v>1d</v>
      </c>
      <c r="C13460" s="144" t="str">
        <f t="shared" si="6562"/>
        <v>Plants</v>
      </c>
      <c r="D13460" s="36" t="str">
        <f t="array" ref="D13460">IF(INDEX(INDIRECT(J13453),ROW($A$4))="","",INDEX(INDIRECT(J13453),ROW($A$4)))</f>
        <v/>
      </c>
      <c r="E13460" s="36" t="s">
        <v>73</v>
      </c>
      <c r="F13460" s="36">
        <f t="shared" si="6563"/>
        <v>1</v>
      </c>
      <c r="G13460" s="145" t="str">
        <f t="shared" si="6564"/>
        <v>Substantive</v>
      </c>
      <c r="H13460" s="36"/>
      <c r="I13460" s="36"/>
      <c r="J13460" s="126"/>
      <c r="K13460" s="1"/>
      <c r="L13460" s="1"/>
      <c r="M13460" s="1"/>
      <c r="N13460" s="1"/>
      <c r="O13460" s="1"/>
    </row>
    <row r="13461" ht="15.75" customHeight="1">
      <c r="A13461" s="36"/>
      <c r="B13461" s="35" t="str">
        <f t="shared" si="6561"/>
        <v>1e</v>
      </c>
      <c r="C13461" s="144" t="str">
        <f t="shared" si="6562"/>
        <v>Food chains</v>
      </c>
      <c r="D13461" s="36" t="str">
        <f t="array" ref="D13461">IF(INDEX(INDIRECT(J13453),ROW($A$5))="","",INDEX(INDIRECT(J13453),ROW($A$5)))</f>
        <v/>
      </c>
      <c r="E13461" s="36" t="s">
        <v>73</v>
      </c>
      <c r="F13461" s="36">
        <f t="shared" si="6563"/>
        <v>2</v>
      </c>
      <c r="G13461" s="145" t="str">
        <f t="shared" si="6564"/>
        <v>Substantive</v>
      </c>
      <c r="H13461" s="36"/>
      <c r="I13461" s="36"/>
      <c r="J13461" s="126"/>
      <c r="K13461" s="1"/>
      <c r="L13461" s="1"/>
      <c r="M13461" s="1"/>
      <c r="N13461" s="1"/>
      <c r="O13461" s="1"/>
    </row>
    <row r="13462" ht="15.75" customHeight="1">
      <c r="A13462" s="36"/>
      <c r="B13462" s="35" t="str">
        <f t="shared" si="6561"/>
        <v>2a</v>
      </c>
      <c r="C13462" s="144" t="str">
        <f t="shared" si="6562"/>
        <v>States of matter</v>
      </c>
      <c r="D13462" s="36" t="str">
        <f t="array" ref="D13462">IF(INDEX(INDIRECT(J13453),ROW($A$6))="","",INDEX(INDIRECT(J13453),ROW($A$6)))</f>
        <v/>
      </c>
      <c r="E13462" s="36" t="s">
        <v>73</v>
      </c>
      <c r="F13462" s="36">
        <f t="shared" si="6563"/>
        <v>1</v>
      </c>
      <c r="G13462" s="145" t="str">
        <f t="shared" si="6564"/>
        <v>Substantive</v>
      </c>
      <c r="H13462" s="36"/>
      <c r="I13462" s="36"/>
      <c r="J13462" s="126"/>
      <c r="K13462" s="1"/>
      <c r="L13462" s="1"/>
      <c r="M13462" s="1"/>
      <c r="N13462" s="1"/>
      <c r="O13462" s="1"/>
    </row>
    <row r="13463" ht="15.75" customHeight="1">
      <c r="A13463" s="36"/>
      <c r="B13463" s="35" t="str">
        <f t="shared" si="6561"/>
        <v>2b</v>
      </c>
      <c r="C13463" s="144" t="str">
        <f t="shared" si="6562"/>
        <v>Graphs</v>
      </c>
      <c r="D13463" s="36" t="str">
        <f t="array" ref="D13463">IF(INDEX(INDIRECT(J13453),ROW($A$7))="","",INDEX(INDIRECT(J13453),ROW($A$7)))</f>
        <v/>
      </c>
      <c r="E13463" s="36" t="s">
        <v>73</v>
      </c>
      <c r="F13463" s="36">
        <f t="shared" si="6563"/>
        <v>1</v>
      </c>
      <c r="G13463" s="148" t="str">
        <f t="shared" si="6564"/>
        <v>Disciplinary</v>
      </c>
      <c r="H13463" s="36"/>
      <c r="I13463" s="36"/>
      <c r="J13463" s="126"/>
      <c r="K13463" s="1"/>
      <c r="L13463" s="1"/>
      <c r="M13463" s="1"/>
      <c r="N13463" s="1"/>
      <c r="O13463" s="1"/>
    </row>
    <row r="13464" ht="15.75" customHeight="1">
      <c r="A13464" s="36"/>
      <c r="B13464" s="35" t="str">
        <f t="shared" si="6561"/>
        <v>2c</v>
      </c>
      <c r="C13464" s="144" t="str">
        <f t="shared" si="6562"/>
        <v>Plants</v>
      </c>
      <c r="D13464" s="36" t="str">
        <f t="array" ref="D13464">IF(INDEX(INDIRECT(J13453),ROW($A$8))="","",INDEX(INDIRECT(J13453),ROW($A$8)))</f>
        <v/>
      </c>
      <c r="E13464" s="36" t="s">
        <v>73</v>
      </c>
      <c r="F13464" s="36">
        <f t="shared" si="6563"/>
        <v>1</v>
      </c>
      <c r="G13464" s="145" t="str">
        <f t="shared" si="6564"/>
        <v>Substantive</v>
      </c>
      <c r="H13464" s="36"/>
      <c r="I13464" s="36"/>
      <c r="J13464" s="126"/>
      <c r="K13464" s="1"/>
      <c r="L13464" s="1"/>
      <c r="M13464" s="1"/>
      <c r="N13464" s="1"/>
      <c r="O13464" s="1"/>
    </row>
    <row r="13465" ht="15.75" customHeight="1">
      <c r="A13465" s="36"/>
      <c r="B13465" s="35" t="str">
        <f t="shared" si="6561"/>
        <v>3a</v>
      </c>
      <c r="C13465" s="144" t="str">
        <f t="shared" si="6562"/>
        <v>Reversible and non-reversible changes</v>
      </c>
      <c r="D13465" s="36" t="str">
        <f t="array" ref="D13465">IF(INDEX(INDIRECT(J13453),ROW($A$9))="","",INDEX(INDIRECT(J13453),ROW($A$9)))</f>
        <v/>
      </c>
      <c r="E13465" s="36" t="s">
        <v>73</v>
      </c>
      <c r="F13465" s="36">
        <f t="shared" si="6563"/>
        <v>2</v>
      </c>
      <c r="G13465" s="145" t="str">
        <f t="shared" si="6564"/>
        <v>Substantive</v>
      </c>
      <c r="H13465" s="36"/>
      <c r="I13465" s="36"/>
      <c r="J13465" s="126"/>
      <c r="K13465" s="1"/>
      <c r="L13465" s="1"/>
      <c r="M13465" s="1"/>
      <c r="N13465" s="1"/>
      <c r="O13465" s="1"/>
    </row>
    <row r="13466" ht="15.75" customHeight="1">
      <c r="A13466" s="36"/>
      <c r="B13466" s="35" t="str">
        <f t="shared" si="6561"/>
        <v>3b</v>
      </c>
      <c r="C13466" s="144" t="str">
        <f t="shared" si="6562"/>
        <v>Units</v>
      </c>
      <c r="D13466" s="36" t="str">
        <f t="array" ref="D13466">IF(INDEX(INDIRECT(J13453),ROW($A$10))="","",INDEX(INDIRECT(J13453),ROW($A$10)))</f>
        <v/>
      </c>
      <c r="E13466" s="36" t="s">
        <v>73</v>
      </c>
      <c r="F13466" s="36">
        <f t="shared" si="6563"/>
        <v>1</v>
      </c>
      <c r="G13466" s="145" t="str">
        <f t="shared" si="6564"/>
        <v>Disciplinary</v>
      </c>
      <c r="H13466" s="36"/>
      <c r="I13466" s="36"/>
      <c r="J13466" s="126"/>
      <c r="K13466" s="1"/>
      <c r="L13466" s="1"/>
      <c r="M13466" s="1"/>
      <c r="N13466" s="1"/>
      <c r="O13466" s="1"/>
    </row>
    <row r="13467" ht="15.75" customHeight="1">
      <c r="A13467" s="36"/>
      <c r="B13467" s="35" t="str">
        <f t="shared" si="6561"/>
        <v>3c</v>
      </c>
      <c r="C13467" s="144" t="str">
        <f t="shared" si="6562"/>
        <v>Hazards, risks and precautions</v>
      </c>
      <c r="D13467" s="36" t="str">
        <f t="array" ref="D13467">IF(INDEX(INDIRECT(J13453),ROW($A$11))="","",INDEX(INDIRECT(J13453),ROW($A$11)))</f>
        <v/>
      </c>
      <c r="E13467" s="36" t="s">
        <v>73</v>
      </c>
      <c r="F13467" s="36">
        <f t="shared" si="6563"/>
        <v>1</v>
      </c>
      <c r="G13467" s="149" t="str">
        <f t="shared" si="6564"/>
        <v>Disciplinary</v>
      </c>
      <c r="H13467" s="36"/>
      <c r="I13467" s="36"/>
      <c r="J13467" s="126"/>
      <c r="K13467" s="1"/>
      <c r="L13467" s="1"/>
      <c r="M13467" s="1"/>
      <c r="N13467" s="1"/>
      <c r="O13467" s="1"/>
    </row>
    <row r="13468" ht="15.75" customHeight="1">
      <c r="A13468" s="36"/>
      <c r="B13468" s="35" t="str">
        <f t="shared" si="6561"/>
        <v>3d</v>
      </c>
      <c r="C13468" s="144" t="str">
        <f t="shared" si="6562"/>
        <v>States of matter</v>
      </c>
      <c r="D13468" s="36" t="str">
        <f t="array" ref="D13468">IF(INDEX(INDIRECT(J13453),ROW($A$12))="","",INDEX(INDIRECT(J13453),ROW($A$12)))</f>
        <v/>
      </c>
      <c r="E13468" s="36" t="s">
        <v>73</v>
      </c>
      <c r="F13468" s="36">
        <f t="shared" si="6563"/>
        <v>1</v>
      </c>
      <c r="G13468" s="145" t="str">
        <f t="shared" si="6564"/>
        <v>Substantive</v>
      </c>
      <c r="H13468" s="36"/>
      <c r="I13468" s="36"/>
      <c r="J13468" s="126"/>
      <c r="K13468" s="1"/>
      <c r="L13468" s="1"/>
      <c r="M13468" s="1"/>
      <c r="N13468" s="1"/>
      <c r="O13468" s="1"/>
    </row>
    <row r="13469" ht="15.75" customHeight="1">
      <c r="A13469" s="36"/>
      <c r="B13469" s="35" t="str">
        <f t="shared" si="6561"/>
        <v>3e</v>
      </c>
      <c r="C13469" s="144" t="str">
        <f t="shared" si="6562"/>
        <v>Reversible and non-reversible changes</v>
      </c>
      <c r="D13469" s="36" t="str">
        <f t="array" ref="D13469">IF(INDEX(INDIRECT(J13453),ROW($A$13))="","",INDEX(INDIRECT(J13453),ROW($A$13)))</f>
        <v/>
      </c>
      <c r="E13469" s="36" t="s">
        <v>73</v>
      </c>
      <c r="F13469" s="36">
        <f t="shared" si="6563"/>
        <v>1</v>
      </c>
      <c r="G13469" s="145" t="str">
        <f t="shared" si="6564"/>
        <v>Substantive</v>
      </c>
      <c r="H13469" s="36"/>
      <c r="I13469" s="36"/>
      <c r="J13469" s="126"/>
      <c r="K13469" s="1"/>
      <c r="L13469" s="1"/>
      <c r="M13469" s="1"/>
      <c r="N13469" s="1"/>
      <c r="O13469" s="1"/>
    </row>
    <row r="13470" ht="15.75" customHeight="1">
      <c r="A13470" s="36"/>
      <c r="B13470" s="35" t="str">
        <f t="shared" si="6561"/>
        <v>4a</v>
      </c>
      <c r="C13470" s="144" t="str">
        <f t="shared" si="6562"/>
        <v>Equipment</v>
      </c>
      <c r="D13470" s="36" t="str">
        <f t="array" ref="D13470">IF(INDEX(INDIRECT(J13453),ROW($A$14))="","",INDEX(INDIRECT(J13453),ROW($A$14)))</f>
        <v/>
      </c>
      <c r="E13470" s="36" t="s">
        <v>73</v>
      </c>
      <c r="F13470" s="36">
        <f t="shared" si="6563"/>
        <v>2</v>
      </c>
      <c r="G13470" s="145" t="str">
        <f t="shared" si="6564"/>
        <v>Disciplinary</v>
      </c>
      <c r="H13470" s="36"/>
      <c r="I13470" s="36"/>
      <c r="J13470" s="126"/>
      <c r="K13470" s="1"/>
      <c r="L13470" s="1"/>
      <c r="M13470" s="1"/>
      <c r="N13470" s="1"/>
      <c r="O13470" s="1"/>
    </row>
    <row r="13471" ht="15.75" customHeight="1">
      <c r="A13471" s="36"/>
      <c r="B13471" s="35" t="str">
        <f t="shared" si="6561"/>
        <v>4b</v>
      </c>
      <c r="C13471" s="144" t="str">
        <f t="shared" si="6562"/>
        <v>Accuracy and precision</v>
      </c>
      <c r="D13471" s="36" t="str">
        <f t="array" ref="D13471">IF(INDEX(INDIRECT(J13453),ROW($A$15))="","",INDEX(INDIRECT(J13453),ROW($A$15)))</f>
        <v/>
      </c>
      <c r="E13471" s="36" t="s">
        <v>73</v>
      </c>
      <c r="F13471" s="36">
        <f t="shared" si="6563"/>
        <v>1</v>
      </c>
      <c r="G13471" s="145" t="str">
        <f t="shared" si="6564"/>
        <v>Disciplinary</v>
      </c>
      <c r="H13471" s="36"/>
      <c r="I13471" s="36"/>
      <c r="J13471" s="126"/>
      <c r="K13471" s="1"/>
      <c r="L13471" s="1"/>
      <c r="M13471" s="1"/>
      <c r="N13471" s="1"/>
      <c r="O13471" s="1"/>
    </row>
    <row r="13472" ht="15.75" customHeight="1">
      <c r="A13472" s="36"/>
      <c r="B13472" s="35" t="str">
        <f t="shared" si="6561"/>
        <v>4c</v>
      </c>
      <c r="C13472" s="144" t="str">
        <f t="shared" si="6562"/>
        <v>Conclusions</v>
      </c>
      <c r="D13472" s="36" t="str">
        <f t="array" ref="D13472">IF(INDEX(INDIRECT(J13453),ROW($A$16))="","",INDEX(INDIRECT(J13453),ROW($A$16)))</f>
        <v/>
      </c>
      <c r="E13472" s="36" t="s">
        <v>73</v>
      </c>
      <c r="F13472" s="36">
        <f t="shared" si="6563"/>
        <v>1</v>
      </c>
      <c r="G13472" s="145" t="str">
        <f t="shared" si="6564"/>
        <v>Disciplinary</v>
      </c>
      <c r="H13472" s="36"/>
      <c r="I13472" s="36"/>
      <c r="J13472" s="126"/>
      <c r="K13472" s="1"/>
      <c r="L13472" s="1"/>
      <c r="M13472" s="1"/>
      <c r="N13472" s="1"/>
      <c r="O13472" s="1"/>
    </row>
    <row r="13473" ht="15.75" customHeight="1">
      <c r="A13473" s="36"/>
      <c r="B13473" s="35" t="str">
        <f t="shared" si="6561"/>
        <v>5a</v>
      </c>
      <c r="C13473" s="144" t="str">
        <f t="shared" si="6562"/>
        <v>Hazards, risks and precautions</v>
      </c>
      <c r="D13473" s="36" t="str">
        <f t="array" ref="D13473">IF(INDEX(INDIRECT(J13453),ROW($A$17))="","",INDEX(INDIRECT(J13453),ROW($A$17)))</f>
        <v/>
      </c>
      <c r="E13473" s="36" t="s">
        <v>73</v>
      </c>
      <c r="F13473" s="36">
        <f t="shared" si="6563"/>
        <v>1</v>
      </c>
      <c r="G13473" s="145" t="str">
        <f t="shared" si="6564"/>
        <v>Disciplinary</v>
      </c>
      <c r="H13473" s="36"/>
      <c r="I13473" s="36"/>
      <c r="J13473" s="126"/>
      <c r="K13473" s="1"/>
      <c r="L13473" s="1"/>
      <c r="M13473" s="1"/>
      <c r="N13473" s="1"/>
      <c r="O13473" s="1"/>
    </row>
    <row r="13474" ht="15.75" customHeight="1">
      <c r="A13474" s="36"/>
      <c r="B13474" s="35" t="str">
        <f t="shared" si="6561"/>
        <v>5b</v>
      </c>
      <c r="C13474" s="144" t="str">
        <f t="shared" si="6562"/>
        <v>Electricity</v>
      </c>
      <c r="D13474" s="36" t="str">
        <f t="array" ref="D13474">IF(INDEX(INDIRECT(J13453),ROW($A$18))="","",INDEX(INDIRECT(J13453),ROW($A$18)))</f>
        <v/>
      </c>
      <c r="E13474" s="36" t="s">
        <v>73</v>
      </c>
      <c r="F13474" s="36">
        <f t="shared" si="6563"/>
        <v>1</v>
      </c>
      <c r="G13474" s="145" t="str">
        <f t="shared" si="6564"/>
        <v>Substantive</v>
      </c>
      <c r="H13474" s="36"/>
      <c r="I13474" s="36"/>
      <c r="J13474" s="126"/>
      <c r="K13474" s="1"/>
      <c r="L13474" s="1"/>
      <c r="M13474" s="1"/>
      <c r="N13474" s="1"/>
      <c r="O13474" s="1"/>
    </row>
    <row r="13475" ht="15.75" customHeight="1">
      <c r="A13475" s="36"/>
      <c r="B13475" s="35" t="str">
        <f t="shared" si="6561"/>
        <v>5c</v>
      </c>
      <c r="C13475" s="144" t="str">
        <f t="shared" si="6562"/>
        <v>Physical properties of materials</v>
      </c>
      <c r="D13475" s="36" t="str">
        <f t="array" ref="D13475">IF(INDEX(INDIRECT(J13453),ROW($A$19))="","",INDEX(INDIRECT(J13453),ROW($A$19)))</f>
        <v/>
      </c>
      <c r="E13475" s="36" t="s">
        <v>73</v>
      </c>
      <c r="F13475" s="36">
        <f t="shared" si="6563"/>
        <v>1</v>
      </c>
      <c r="G13475" s="145" t="str">
        <f t="shared" si="6564"/>
        <v>Substantive</v>
      </c>
      <c r="H13475" s="36"/>
      <c r="I13475" s="36"/>
      <c r="J13475" s="126"/>
      <c r="K13475" s="1"/>
      <c r="L13475" s="1"/>
      <c r="M13475" s="1"/>
      <c r="N13475" s="1"/>
      <c r="O13475" s="1"/>
    </row>
    <row r="13476" ht="15.75" customHeight="1">
      <c r="A13476" s="36"/>
      <c r="B13476" s="35" t="str">
        <f t="shared" si="6561"/>
        <v>5d</v>
      </c>
      <c r="C13476" s="144" t="str">
        <f t="shared" si="6562"/>
        <v>Electricity</v>
      </c>
      <c r="D13476" s="36" t="str">
        <f t="array" ref="D13476">IF(INDEX(INDIRECT(J13453),ROW($A$20))="","",INDEX(INDIRECT(J13453),ROW($A$20)))</f>
        <v/>
      </c>
      <c r="E13476" s="36" t="s">
        <v>73</v>
      </c>
      <c r="F13476" s="36">
        <f t="shared" si="6563"/>
        <v>1</v>
      </c>
      <c r="G13476" s="145" t="str">
        <f t="shared" si="6564"/>
        <v>Substantive</v>
      </c>
      <c r="H13476" s="36"/>
      <c r="I13476" s="36"/>
      <c r="J13476" s="126"/>
      <c r="K13476" s="1"/>
      <c r="L13476" s="1"/>
      <c r="M13476" s="1"/>
      <c r="N13476" s="1"/>
      <c r="O13476" s="1"/>
    </row>
    <row r="13477" ht="15.75" customHeight="1">
      <c r="A13477" s="36"/>
      <c r="B13477" s="35" t="str">
        <f t="shared" si="6561"/>
        <v>6a</v>
      </c>
      <c r="C13477" s="144" t="str">
        <f t="shared" si="6562"/>
        <v>Planning scientific enquiry</v>
      </c>
      <c r="D13477" s="36" t="str">
        <f t="array" ref="D13477">IF(INDEX(INDIRECT(J13453),ROW($A$21))="","",INDEX(INDIRECT(J13453),ROW($A$21)))</f>
        <v/>
      </c>
      <c r="E13477" s="36" t="s">
        <v>73</v>
      </c>
      <c r="F13477" s="36">
        <f t="shared" si="6563"/>
        <v>2</v>
      </c>
      <c r="G13477" s="145" t="str">
        <f t="shared" si="6564"/>
        <v>Disciplinary</v>
      </c>
      <c r="H13477" s="36"/>
      <c r="I13477" s="36"/>
      <c r="J13477" s="126"/>
      <c r="K13477" s="1"/>
      <c r="L13477" s="1"/>
      <c r="M13477" s="1"/>
      <c r="N13477" s="1"/>
      <c r="O13477" s="1"/>
    </row>
    <row r="13478" ht="15.75" customHeight="1">
      <c r="A13478" s="36"/>
      <c r="B13478" s="35" t="str">
        <f t="shared" si="6561"/>
        <v>6b</v>
      </c>
      <c r="C13478" s="144" t="str">
        <f t="shared" si="6562"/>
        <v>Units</v>
      </c>
      <c r="D13478" s="36" t="str">
        <f t="array" ref="D13478">IF(INDEX(INDIRECT(J13453),ROW($A$22))="","",INDEX(INDIRECT(J13453),ROW($A$22)))</f>
        <v/>
      </c>
      <c r="E13478" s="36" t="s">
        <v>73</v>
      </c>
      <c r="F13478" s="36">
        <f t="shared" si="6563"/>
        <v>1</v>
      </c>
      <c r="G13478" s="145" t="str">
        <f t="shared" si="6564"/>
        <v>Disciplinary</v>
      </c>
      <c r="H13478" s="36"/>
      <c r="I13478" s="36"/>
      <c r="J13478" s="126"/>
      <c r="K13478" s="1"/>
      <c r="L13478" s="1"/>
      <c r="M13478" s="1"/>
      <c r="N13478" s="1"/>
      <c r="O13478" s="1"/>
    </row>
    <row r="13479" ht="15.75" customHeight="1">
      <c r="A13479" s="36"/>
      <c r="B13479" s="35" t="str">
        <f t="shared" si="6561"/>
        <v>6c</v>
      </c>
      <c r="C13479" s="144" t="str">
        <f t="shared" si="6562"/>
        <v>Forces</v>
      </c>
      <c r="D13479" s="36" t="str">
        <f t="array" ref="D13479">IF(INDEX(INDIRECT(J13453),ROW($A$23))="","",INDEX(INDIRECT(J13453),ROW($A$23)))</f>
        <v/>
      </c>
      <c r="E13479" s="36" t="s">
        <v>73</v>
      </c>
      <c r="F13479" s="36">
        <f t="shared" si="6563"/>
        <v>1</v>
      </c>
      <c r="G13479" s="148" t="str">
        <f t="shared" si="6564"/>
        <v>Substantive</v>
      </c>
      <c r="H13479" s="36"/>
      <c r="I13479" s="36"/>
      <c r="J13479" s="126"/>
      <c r="K13479" s="1"/>
      <c r="L13479" s="1"/>
      <c r="M13479" s="1"/>
      <c r="N13479" s="1"/>
      <c r="O13479" s="1"/>
    </row>
    <row r="13480" ht="15.75" customHeight="1">
      <c r="A13480" s="36"/>
      <c r="B13480" s="35" t="str">
        <f t="shared" si="6561"/>
        <v>6d</v>
      </c>
      <c r="C13480" s="144" t="str">
        <f t="shared" si="6562"/>
        <v>Tables</v>
      </c>
      <c r="D13480" s="36" t="str">
        <f t="array" ref="D13480">IF(INDEX(INDIRECT(J13453),ROW($A$24))="","",INDEX(INDIRECT(J13453),ROW($A$24)))</f>
        <v/>
      </c>
      <c r="E13480" s="36" t="s">
        <v>73</v>
      </c>
      <c r="F13480" s="36">
        <f t="shared" si="6563"/>
        <v>1</v>
      </c>
      <c r="G13480" s="145" t="str">
        <f t="shared" si="6564"/>
        <v>Disciplinary</v>
      </c>
      <c r="H13480" s="36"/>
      <c r="I13480" s="36"/>
      <c r="J13480" s="126"/>
      <c r="K13480" s="1"/>
      <c r="L13480" s="1"/>
      <c r="M13480" s="1"/>
      <c r="N13480" s="1"/>
      <c r="O13480" s="1"/>
    </row>
    <row r="13481" ht="15.75" customHeight="1">
      <c r="A13481" s="36"/>
      <c r="B13481" s="35" t="str">
        <f t="shared" si="6561"/>
        <v>7a</v>
      </c>
      <c r="C13481" s="144" t="str">
        <f t="shared" si="6562"/>
        <v>Behaviour of light</v>
      </c>
      <c r="D13481" s="36" t="str">
        <f t="array" ref="D13481">IF(INDEX(INDIRECT(J13453),ROW($A$25))="","",INDEX(INDIRECT(J13453),ROW($A$25)))</f>
        <v/>
      </c>
      <c r="E13481" s="36" t="s">
        <v>73</v>
      </c>
      <c r="F13481" s="36">
        <f t="shared" si="6563"/>
        <v>1</v>
      </c>
      <c r="G13481" s="148" t="str">
        <f t="shared" si="6564"/>
        <v>Substantive</v>
      </c>
      <c r="H13481" s="36"/>
      <c r="I13481" s="36"/>
      <c r="J13481" s="126"/>
      <c r="K13481" s="1"/>
      <c r="L13481" s="1"/>
      <c r="M13481" s="1"/>
      <c r="N13481" s="1"/>
      <c r="O13481" s="1"/>
    </row>
    <row r="13482" ht="15.75" customHeight="1">
      <c r="A13482" s="36"/>
      <c r="B13482" s="35" t="str">
        <f t="shared" si="6561"/>
        <v>7b</v>
      </c>
      <c r="C13482" s="144" t="str">
        <f t="shared" si="6562"/>
        <v>Behaviour of light</v>
      </c>
      <c r="D13482" s="36" t="str">
        <f t="array" ref="D13482">IF(INDEX(INDIRECT(J13453),ROW($A$26))="","",INDEX(INDIRECT(J13453),ROW($A$26)))</f>
        <v/>
      </c>
      <c r="E13482" s="36" t="s">
        <v>73</v>
      </c>
      <c r="F13482" s="36">
        <f t="shared" si="6563"/>
        <v>2</v>
      </c>
      <c r="G13482" s="145" t="str">
        <f t="shared" si="6564"/>
        <v>Substantive</v>
      </c>
      <c r="H13482" s="36"/>
      <c r="I13482" s="36"/>
      <c r="J13482" s="126"/>
      <c r="K13482" s="1"/>
      <c r="L13482" s="1"/>
      <c r="M13482" s="1"/>
      <c r="N13482" s="1"/>
      <c r="O13482" s="1"/>
    </row>
    <row r="13483" ht="15.75" customHeight="1">
      <c r="A13483" s="36"/>
      <c r="B13483" s="35" t="str">
        <f t="shared" si="6561"/>
        <v>7c</v>
      </c>
      <c r="C13483" s="144" t="str">
        <f t="shared" si="6562"/>
        <v>Behaviour of light</v>
      </c>
      <c r="D13483" s="36" t="str">
        <f t="array" ref="D13483">IF(INDEX(INDIRECT(J13453),ROW($A$27))="","",INDEX(INDIRECT(J13453),ROW($A$27)))</f>
        <v/>
      </c>
      <c r="E13483" s="36" t="s">
        <v>73</v>
      </c>
      <c r="F13483" s="36">
        <f t="shared" si="6563"/>
        <v>1</v>
      </c>
      <c r="G13483" s="145" t="str">
        <f t="shared" si="6564"/>
        <v>Substantive</v>
      </c>
      <c r="H13483" s="36"/>
      <c r="I13483" s="36"/>
      <c r="J13483" s="126"/>
      <c r="K13483" s="1"/>
      <c r="L13483" s="1"/>
      <c r="M13483" s="1"/>
      <c r="N13483" s="1"/>
      <c r="O13483" s="1"/>
    </row>
    <row r="13484" ht="15.75" customHeight="1">
      <c r="A13484" s="36"/>
      <c r="B13484" s="35" t="str">
        <f t="shared" si="6561"/>
        <v>7d</v>
      </c>
      <c r="C13484" s="144" t="str">
        <f t="shared" si="6562"/>
        <v>Conclusions</v>
      </c>
      <c r="D13484" s="36" t="str">
        <f t="array" ref="D13484">IF(INDEX(INDIRECT(J13453),ROW($A$28))="","",INDEX(INDIRECT(J13453),ROW($A$28)))</f>
        <v/>
      </c>
      <c r="E13484" s="36" t="s">
        <v>73</v>
      </c>
      <c r="F13484" s="36">
        <f t="shared" si="6563"/>
        <v>1</v>
      </c>
      <c r="G13484" s="145" t="str">
        <f t="shared" si="6564"/>
        <v>Disciplinary</v>
      </c>
      <c r="H13484" s="36"/>
      <c r="I13484" s="36"/>
      <c r="J13484" s="126"/>
      <c r="K13484" s="1"/>
      <c r="L13484" s="1"/>
      <c r="M13484" s="1"/>
      <c r="N13484" s="1"/>
      <c r="O13484" s="1"/>
    </row>
    <row r="13485" ht="15.75" customHeight="1">
      <c r="A13485" s="36"/>
      <c r="B13485" s="35" t="str">
        <f t="shared" si="6561"/>
        <v>8a</v>
      </c>
      <c r="C13485" s="144" t="str">
        <f t="shared" si="6562"/>
        <v>Measurement</v>
      </c>
      <c r="D13485" s="36" t="str">
        <f t="array" ref="D13485">IF(INDEX(INDIRECT(J13453),ROW($A$29))="","",INDEX(INDIRECT(J13453),ROW($A$29)))</f>
        <v/>
      </c>
      <c r="E13485" s="36" t="s">
        <v>73</v>
      </c>
      <c r="F13485" s="36">
        <f t="shared" si="6563"/>
        <v>1</v>
      </c>
      <c r="G13485" s="145" t="str">
        <f t="shared" si="6564"/>
        <v>Disciplinary</v>
      </c>
      <c r="H13485" s="36"/>
      <c r="I13485" s="36"/>
      <c r="J13485" s="126"/>
      <c r="K13485" s="1"/>
      <c r="L13485" s="1"/>
      <c r="M13485" s="1"/>
      <c r="N13485" s="1"/>
      <c r="O13485" s="1"/>
    </row>
    <row r="13486" ht="15.75" customHeight="1">
      <c r="A13486" s="36"/>
      <c r="B13486" s="35" t="str">
        <f t="shared" si="6561"/>
        <v>8b</v>
      </c>
      <c r="C13486" s="144" t="str">
        <f t="shared" si="6562"/>
        <v>States of matter</v>
      </c>
      <c r="D13486" s="36" t="str">
        <f t="array" ref="D13486">IF(INDEX(INDIRECT(J13453),ROW($A$30))="","",INDEX(INDIRECT(J13453),ROW($A$30)))</f>
        <v/>
      </c>
      <c r="E13486" s="36" t="s">
        <v>73</v>
      </c>
      <c r="F13486" s="36">
        <f t="shared" si="6563"/>
        <v>1</v>
      </c>
      <c r="G13486" s="145" t="str">
        <f t="shared" si="6564"/>
        <v>Substantive</v>
      </c>
      <c r="H13486" s="36"/>
      <c r="I13486" s="36"/>
      <c r="J13486" s="126"/>
      <c r="K13486" s="1"/>
      <c r="L13486" s="1"/>
      <c r="M13486" s="1"/>
      <c r="N13486" s="1"/>
      <c r="O13486" s="1"/>
    </row>
    <row r="13487" ht="15.75" customHeight="1">
      <c r="A13487" s="36"/>
      <c r="B13487" s="35" t="str">
        <f t="shared" si="6561"/>
        <v>8c</v>
      </c>
      <c r="C13487" s="144" t="str">
        <f t="shared" si="6562"/>
        <v>Accuracy and precision</v>
      </c>
      <c r="D13487" s="36" t="str">
        <f t="array" ref="D13487">IF(INDEX(INDIRECT(J13453),ROW($A$31))="","",INDEX(INDIRECT(J13453),ROW($A$31)))</f>
        <v/>
      </c>
      <c r="E13487" s="36" t="s">
        <v>73</v>
      </c>
      <c r="F13487" s="36">
        <f t="shared" si="6563"/>
        <v>1</v>
      </c>
      <c r="G13487" s="145" t="str">
        <f t="shared" si="6564"/>
        <v>Disciplinary</v>
      </c>
      <c r="H13487" s="36"/>
      <c r="I13487" s="36"/>
      <c r="J13487" s="126"/>
      <c r="K13487" s="1"/>
      <c r="L13487" s="1"/>
      <c r="M13487" s="1"/>
      <c r="N13487" s="1"/>
      <c r="O13487" s="1"/>
    </row>
    <row r="13488" ht="15.75" customHeight="1">
      <c r="A13488" s="36"/>
      <c r="B13488" s="35" t="str">
        <f t="shared" si="6561"/>
        <v>9a</v>
      </c>
      <c r="C13488" s="144" t="str">
        <f t="shared" si="6562"/>
        <v>Planning scientific enquiry</v>
      </c>
      <c r="D13488" s="36" t="str">
        <f t="array" ref="D13488">IF(INDEX(INDIRECT(J13453),ROW($A$32))="","",INDEX(INDIRECT(J13453),ROW($A$32)))</f>
        <v/>
      </c>
      <c r="E13488" s="36" t="s">
        <v>73</v>
      </c>
      <c r="F13488" s="36">
        <f t="shared" si="6563"/>
        <v>2</v>
      </c>
      <c r="G13488" s="145" t="str">
        <f t="shared" si="6564"/>
        <v>Disciplinary</v>
      </c>
      <c r="H13488" s="36"/>
      <c r="I13488" s="36"/>
      <c r="J13488" s="126"/>
      <c r="K13488" s="1"/>
      <c r="L13488" s="1"/>
      <c r="M13488" s="1"/>
      <c r="N13488" s="1"/>
      <c r="O13488" s="1"/>
    </row>
    <row r="13489" ht="15.75" customHeight="1">
      <c r="A13489" s="36"/>
      <c r="B13489" s="35" t="str">
        <f t="shared" si="6561"/>
        <v>9b</v>
      </c>
      <c r="C13489" s="144" t="str">
        <f t="shared" si="6562"/>
        <v>Forces</v>
      </c>
      <c r="D13489" s="36" t="str">
        <f t="array" ref="D13489">IF(INDEX(INDIRECT(J13453),ROW($A$33))="","",INDEX(INDIRECT(J13453),ROW($A$33)))</f>
        <v/>
      </c>
      <c r="E13489" s="36" t="s">
        <v>73</v>
      </c>
      <c r="F13489" s="36">
        <f t="shared" si="6563"/>
        <v>2</v>
      </c>
      <c r="G13489" s="148" t="str">
        <f t="shared" si="6564"/>
        <v>Substantive</v>
      </c>
      <c r="H13489" s="36"/>
      <c r="I13489" s="36"/>
      <c r="J13489" s="126"/>
      <c r="K13489" s="1"/>
      <c r="L13489" s="1"/>
      <c r="M13489" s="1"/>
      <c r="N13489" s="1"/>
      <c r="O13489" s="1"/>
    </row>
    <row r="13490" ht="15.75" customHeight="1">
      <c r="A13490" s="36"/>
      <c r="B13490" s="35" t="str">
        <f t="shared" si="6561"/>
        <v>9c</v>
      </c>
      <c r="C13490" s="144" t="str">
        <f t="shared" si="6562"/>
        <v>Repeatability</v>
      </c>
      <c r="D13490" s="36" t="str">
        <f t="array" ref="D13490">IF(INDEX(INDIRECT(J13453),ROW($A$34))="","",INDEX(INDIRECT(J13453),ROW($A$34)))</f>
        <v/>
      </c>
      <c r="E13490" s="36" t="s">
        <v>73</v>
      </c>
      <c r="F13490" s="36">
        <f t="shared" si="6563"/>
        <v>1</v>
      </c>
      <c r="G13490" s="145" t="str">
        <f t="shared" si="6564"/>
        <v>Disciplinary</v>
      </c>
      <c r="H13490" s="36"/>
      <c r="I13490" s="36"/>
      <c r="J13490" s="126"/>
      <c r="K13490" s="1"/>
      <c r="L13490" s="1"/>
      <c r="M13490" s="1"/>
      <c r="N13490" s="1"/>
      <c r="O13490" s="1"/>
    </row>
    <row r="13491" ht="15.75" customHeight="1">
      <c r="A13491" s="36"/>
      <c r="B13491" s="35" t="str">
        <f t="shared" si="6561"/>
        <v>9d</v>
      </c>
      <c r="C13491" s="144" t="str">
        <f t="shared" si="6562"/>
        <v>Graphs</v>
      </c>
      <c r="D13491" s="36" t="str">
        <f t="array" ref="D13491">IF(INDEX(INDIRECT(J13453),ROW($A$35))="","",INDEX(INDIRECT(J13453),ROW($A$35)))</f>
        <v/>
      </c>
      <c r="E13491" s="36" t="s">
        <v>73</v>
      </c>
      <c r="F13491" s="36">
        <f t="shared" si="6563"/>
        <v>1</v>
      </c>
      <c r="G13491" s="145" t="str">
        <f t="shared" si="6564"/>
        <v>Disciplinary</v>
      </c>
      <c r="H13491" s="36"/>
      <c r="I13491" s="36"/>
      <c r="J13491" s="126"/>
      <c r="K13491" s="1"/>
      <c r="L13491" s="1"/>
      <c r="M13491" s="1"/>
      <c r="N13491" s="1"/>
      <c r="O13491" s="1"/>
    </row>
    <row r="13492" ht="15.75" customHeight="1">
      <c r="A13492" s="36"/>
      <c r="B13492" s="35" t="str">
        <f t="shared" si="6561"/>
        <v>10a</v>
      </c>
      <c r="C13492" s="144" t="str">
        <f t="shared" si="6562"/>
        <v>Physical properties of materials</v>
      </c>
      <c r="D13492" s="36" t="str">
        <f t="array" ref="D13492">IF(INDEX(INDIRECT(J13453),ROW($A$36))="","",INDEX(INDIRECT(J13453),ROW($A$36)))</f>
        <v/>
      </c>
      <c r="E13492" s="36" t="s">
        <v>73</v>
      </c>
      <c r="F13492" s="36">
        <f t="shared" si="6563"/>
        <v>1</v>
      </c>
      <c r="G13492" s="145" t="str">
        <f t="shared" si="6564"/>
        <v>Substantive</v>
      </c>
      <c r="H13492" s="36"/>
      <c r="I13492" s="36"/>
      <c r="J13492" s="126"/>
      <c r="K13492" s="1"/>
      <c r="L13492" s="1"/>
      <c r="M13492" s="1"/>
      <c r="N13492" s="1"/>
      <c r="O13492" s="1"/>
    </row>
    <row r="13493" ht="15.75" customHeight="1">
      <c r="A13493" s="36"/>
      <c r="B13493" s="35" t="str">
        <f t="shared" si="6561"/>
        <v>10b</v>
      </c>
      <c r="C13493" s="144" t="str">
        <f t="shared" si="6562"/>
        <v>Physical properties of materials</v>
      </c>
      <c r="D13493" s="36" t="str">
        <f t="array" ref="D13493">IF(INDEX(INDIRECT(J13453),ROW($A$37))="","",INDEX(INDIRECT(J13453),ROW($A$37)))</f>
        <v/>
      </c>
      <c r="E13493" s="36" t="s">
        <v>73</v>
      </c>
      <c r="F13493" s="36">
        <f t="shared" si="6563"/>
        <v>1</v>
      </c>
      <c r="G13493" s="145" t="str">
        <f t="shared" si="6564"/>
        <v>Substantive</v>
      </c>
      <c r="H13493" s="36"/>
      <c r="I13493" s="36"/>
      <c r="J13493" s="126"/>
      <c r="K13493" s="1"/>
      <c r="L13493" s="1"/>
      <c r="M13493" s="1"/>
      <c r="N13493" s="1"/>
      <c r="O13493" s="1"/>
    </row>
    <row r="13494" ht="15.75" customHeight="1">
      <c r="A13494" s="36"/>
      <c r="B13494" s="35" t="str">
        <f t="shared" si="6561"/>
        <v>10c</v>
      </c>
      <c r="C13494" s="144" t="str">
        <f t="shared" si="6562"/>
        <v>Graphs</v>
      </c>
      <c r="D13494" s="36" t="str">
        <f t="array" ref="D13494">IF(INDEX(INDIRECT(J13453),ROW($A$38))="","",INDEX(INDIRECT(J13453),ROW($A$38)))</f>
        <v/>
      </c>
      <c r="E13494" s="36" t="s">
        <v>73</v>
      </c>
      <c r="F13494" s="36">
        <f t="shared" si="6563"/>
        <v>1</v>
      </c>
      <c r="G13494" s="145" t="str">
        <f t="shared" si="6564"/>
        <v>Disciplinary</v>
      </c>
      <c r="H13494" s="36"/>
      <c r="I13494" s="36"/>
      <c r="J13494" s="126"/>
      <c r="K13494" s="1"/>
      <c r="L13494" s="1"/>
      <c r="M13494" s="1"/>
      <c r="N13494" s="1"/>
      <c r="O13494" s="1"/>
    </row>
    <row r="13495" ht="15.75" customHeight="1">
      <c r="A13495" s="36"/>
      <c r="B13495" s="35" t="str">
        <f t="shared" si="6561"/>
        <v>11a</v>
      </c>
      <c r="C13495" s="144" t="str">
        <f t="shared" si="6562"/>
        <v>Repeatability</v>
      </c>
      <c r="D13495" s="36" t="str">
        <f t="array" ref="D13495">IF(INDEX(INDIRECT(J13453),ROW($A$39))="","",INDEX(INDIRECT(J13453),ROW($A$39)))</f>
        <v/>
      </c>
      <c r="E13495" s="36" t="s">
        <v>73</v>
      </c>
      <c r="F13495" s="36">
        <f t="shared" si="6563"/>
        <v>1</v>
      </c>
      <c r="G13495" s="145" t="str">
        <f t="shared" si="6564"/>
        <v>Disciplinary</v>
      </c>
      <c r="H13495" s="36"/>
      <c r="I13495" s="36"/>
      <c r="J13495" s="126"/>
      <c r="K13495" s="1"/>
      <c r="L13495" s="1"/>
      <c r="M13495" s="1"/>
      <c r="N13495" s="1"/>
      <c r="O13495" s="1"/>
    </row>
    <row r="13496" ht="15.75" customHeight="1">
      <c r="A13496" s="36"/>
      <c r="B13496" s="35" t="str">
        <f t="shared" si="6561"/>
        <v>11b</v>
      </c>
      <c r="C13496" s="144" t="str">
        <f t="shared" si="6562"/>
        <v>Plants</v>
      </c>
      <c r="D13496" s="36" t="str">
        <f t="array" ref="D13496">IF(INDEX(INDIRECT(J13453),ROW($A$40))="","",INDEX(INDIRECT(J13453),ROW($A$40)))</f>
        <v/>
      </c>
      <c r="E13496" s="36" t="s">
        <v>73</v>
      </c>
      <c r="F13496" s="36">
        <f t="shared" si="6563"/>
        <v>1</v>
      </c>
      <c r="G13496" s="145" t="str">
        <f t="shared" si="6564"/>
        <v>Substantive</v>
      </c>
      <c r="H13496" s="36"/>
      <c r="I13496" s="36"/>
      <c r="J13496" s="126"/>
      <c r="K13496" s="1"/>
      <c r="L13496" s="1"/>
      <c r="M13496" s="1"/>
      <c r="N13496" s="1"/>
      <c r="O13496" s="1"/>
    </row>
    <row r="13497" ht="15.75" customHeight="1">
      <c r="A13497" s="36"/>
      <c r="B13497" s="123" t="str">
        <f t="shared" ref="B13497:C13497" si="6565">B13447</f>
        <v>11c</v>
      </c>
      <c r="C13497" s="146" t="str">
        <f t="shared" si="6565"/>
        <v>Conclusions</v>
      </c>
      <c r="D13497" s="36" t="str">
        <f t="array" ref="D13497">IF(INDEX(INDIRECT(J13453),ROW($A$41))="","",INDEX(INDIRECT(J13453),ROW($A$41)))</f>
        <v/>
      </c>
      <c r="E13497" s="36" t="s">
        <v>73</v>
      </c>
      <c r="F13497" s="36">
        <f t="shared" si="6563"/>
        <v>2</v>
      </c>
      <c r="G13497" s="147" t="str">
        <f>IF($G13347="","",$G13347)</f>
        <v>Disciplinary</v>
      </c>
      <c r="H13497" s="36"/>
      <c r="I13497" s="36"/>
      <c r="J13497" s="126"/>
      <c r="K13497" s="1"/>
      <c r="L13497" s="1"/>
      <c r="M13497" s="1"/>
      <c r="N13497" s="1"/>
      <c r="O13497" s="1"/>
    </row>
    <row r="13498" ht="15.75" customHeight="1">
      <c r="A13498" s="36"/>
      <c r="B13498" s="36"/>
      <c r="C13498" s="124" t="s">
        <v>67</v>
      </c>
      <c r="D13498" s="116">
        <f>SUM(D13457:D13497)</f>
        <v>0</v>
      </c>
      <c r="E13498" s="70" t="s">
        <v>73</v>
      </c>
      <c r="F13498" s="71">
        <f>SUM(F13457:F13497)</f>
        <v>50</v>
      </c>
      <c r="G13498" s="36"/>
      <c r="H13498" s="36"/>
      <c r="I13498" s="36"/>
      <c r="J13498" s="126"/>
      <c r="K13498" s="1"/>
      <c r="L13498" s="1"/>
      <c r="M13498" s="1"/>
      <c r="N13498" s="1"/>
      <c r="O13498" s="1"/>
    </row>
    <row r="13499" ht="15.75" customHeight="1">
      <c r="A13499" s="36"/>
      <c r="B13499" s="36"/>
      <c r="C13499" s="54"/>
      <c r="D13499" s="36"/>
      <c r="E13499" s="36"/>
      <c r="F13499" s="36"/>
      <c r="G13499" s="36"/>
      <c r="H13499" s="36"/>
      <c r="I13499" s="36"/>
      <c r="J13499" s="126"/>
      <c r="K13499" s="1"/>
      <c r="L13499" s="1"/>
      <c r="M13499" s="1"/>
      <c r="N13499" s="1"/>
      <c r="O13499" s="1"/>
    </row>
    <row r="13500" ht="15.75" customHeight="1">
      <c r="A13500" s="36"/>
      <c r="B13500" s="36"/>
      <c r="C13500" s="54"/>
      <c r="D13500" s="1"/>
      <c r="E13500" s="36"/>
      <c r="F13500" s="36"/>
      <c r="G13500" s="36"/>
      <c r="H13500" s="36"/>
      <c r="I13500" s="36"/>
      <c r="J13500" s="126"/>
      <c r="K13500" s="1"/>
      <c r="L13500" s="1"/>
      <c r="M13500" s="1"/>
      <c r="N13500" s="1"/>
      <c r="O13500" s="1"/>
    </row>
    <row r="13501" ht="15.75" customHeight="1">
      <c r="A13501" s="51" t="str">
        <f>A13451</f>
        <v>Year 7 Baseline Assessment Feedback</v>
      </c>
      <c r="B13501" s="36"/>
      <c r="C13501" s="54"/>
      <c r="D13501" s="1"/>
      <c r="E13501" s="36"/>
      <c r="F13501" s="36"/>
      <c r="G13501" s="36"/>
      <c r="H13501" s="36"/>
      <c r="I13501" s="36"/>
      <c r="J13501" s="150">
        <f>J13451+1</f>
        <v>287</v>
      </c>
      <c r="K13501" s="1"/>
      <c r="L13501" s="1"/>
      <c r="M13501" s="1"/>
      <c r="N13501" s="1"/>
      <c r="O13501" s="1"/>
    </row>
    <row r="13502" ht="15.75" customHeight="1">
      <c r="A13502" s="54" t="s">
        <v>104</v>
      </c>
      <c r="B13502" s="54" t="str">
        <f>$B$2</f>
        <v>Year 7 Baseline Assessment</v>
      </c>
      <c r="C13502" s="54"/>
      <c r="D13502" s="1"/>
      <c r="E13502" s="36"/>
      <c r="F13502" s="36"/>
      <c r="G13502" s="36"/>
      <c r="H13502" s="36"/>
      <c r="I13502" s="36"/>
      <c r="J13502" s="36" t="str">
        <f>CONCATENATE("Marksheet!$B$",J13501)</f>
        <v>Marksheet!$B$287</v>
      </c>
      <c r="K13502" s="1"/>
      <c r="L13502" s="1"/>
      <c r="M13502" s="1"/>
      <c r="N13502" s="1"/>
      <c r="O13502" s="1"/>
    </row>
    <row r="13503" ht="15.75" customHeight="1">
      <c r="A13503" s="54" t="s">
        <v>100</v>
      </c>
      <c r="B13503" s="54" t="str">
        <f>IF(INDIRECT(J13502)="","",INDIRECT(J13502))</f>
        <v/>
      </c>
      <c r="C13503" s="54"/>
      <c r="D13503" s="1"/>
      <c r="E13503" s="36"/>
      <c r="F13503" s="36"/>
      <c r="G13503" s="36"/>
      <c r="H13503" s="36"/>
      <c r="I13503" s="36"/>
      <c r="J13503" s="36" t="str">
        <f>CONCATENATE("Marksheet!$D$",J13501,":$AV$",J13501)</f>
        <v>Marksheet!$D$287:$AV$287</v>
      </c>
      <c r="K13503" s="1"/>
      <c r="L13503" s="1"/>
      <c r="M13503" s="1"/>
      <c r="N13503" s="1"/>
      <c r="O13503" s="1"/>
    </row>
    <row r="13504" ht="15.75" customHeight="1">
      <c r="A13504" s="54" t="s">
        <v>105</v>
      </c>
      <c r="B13504" s="54" t="str">
        <f>INDIRECT(CONCATENATE("Marksheet!$C$",INDIRECT(CONCATENATE("J",ROW()-3))))</f>
        <v/>
      </c>
      <c r="C13504" s="54"/>
      <c r="D13504" s="36"/>
      <c r="E13504" s="36"/>
      <c r="F13504" s="36"/>
      <c r="G13504" s="36"/>
      <c r="H13504" s="36"/>
      <c r="I13504" s="36"/>
      <c r="J13504" s="126"/>
      <c r="K13504" s="1"/>
      <c r="L13504" s="1"/>
      <c r="M13504" s="1"/>
      <c r="N13504" s="1"/>
      <c r="O13504" s="1"/>
    </row>
    <row r="13505" ht="15.75" customHeight="1">
      <c r="A13505" s="54"/>
      <c r="B13505" s="54"/>
      <c r="C13505" s="54"/>
      <c r="D13505" s="36"/>
      <c r="E13505" s="36"/>
      <c r="F13505" s="36"/>
      <c r="G13505" s="36"/>
      <c r="H13505" s="36"/>
      <c r="I13505" s="36"/>
      <c r="J13505" s="126"/>
      <c r="K13505" s="1"/>
      <c r="L13505" s="1"/>
      <c r="M13505" s="1"/>
      <c r="N13505" s="1"/>
      <c r="O13505" s="1"/>
    </row>
    <row r="13506" ht="15.75" customHeight="1">
      <c r="A13506" s="120"/>
      <c r="B13506" s="80" t="s">
        <v>93</v>
      </c>
      <c r="C13506" s="141" t="s">
        <v>94</v>
      </c>
      <c r="D13506" s="128" t="s">
        <v>95</v>
      </c>
      <c r="E13506" s="58"/>
      <c r="F13506" s="59"/>
      <c r="G13506" s="151" t="s">
        <v>106</v>
      </c>
      <c r="H13506" s="130"/>
      <c r="I13506" s="130"/>
      <c r="J13506" s="131"/>
      <c r="K13506" s="1"/>
      <c r="L13506" s="1"/>
      <c r="M13506" s="1"/>
      <c r="N13506" s="1"/>
      <c r="O13506" s="1"/>
    </row>
    <row r="13507" ht="15.75" customHeight="1">
      <c r="A13507" s="36"/>
      <c r="B13507" s="122" t="str">
        <f t="shared" ref="B13507:B13546" si="6566">IF($B12007="","",$B12007)</f>
        <v>1a</v>
      </c>
      <c r="C13507" s="142" t="str">
        <f t="shared" ref="C13507:C13546" si="6567">IF($C12007="","",$C12007)</f>
        <v>Living and non-living things</v>
      </c>
      <c r="D13507" s="36" t="str">
        <f t="array" ref="D13507">IF(INDEX(INDIRECT(J13503),ROW($A$1))="","",INDEX(INDIRECT(J13503),ROW($A$1)))</f>
        <v/>
      </c>
      <c r="E13507" s="36" t="s">
        <v>73</v>
      </c>
      <c r="F13507" s="36">
        <f t="shared" ref="F13507:F13547" si="6568">IF($F12007="","",$F12007)</f>
        <v>2</v>
      </c>
      <c r="G13507" s="143" t="str">
        <f t="shared" ref="G13507:G13546" si="6569">IF($G12857="","",$G12857)</f>
        <v>Substantive</v>
      </c>
      <c r="H13507" s="36"/>
      <c r="I13507" s="36"/>
      <c r="J13507" s="126"/>
      <c r="K13507" s="1"/>
      <c r="L13507" s="1"/>
      <c r="M13507" s="1"/>
      <c r="N13507" s="1"/>
      <c r="O13507" s="1"/>
    </row>
    <row r="13508" ht="15.75" customHeight="1">
      <c r="A13508" s="36"/>
      <c r="B13508" s="35" t="str">
        <f t="shared" si="6566"/>
        <v>1b</v>
      </c>
      <c r="C13508" s="144" t="str">
        <f t="shared" si="6567"/>
        <v>Measurement</v>
      </c>
      <c r="D13508" s="36" t="str">
        <f t="array" ref="D13508">IF(INDEX(INDIRECT(J13503),ROW($A$2))="","",INDEX(INDIRECT(J13503),ROW($A$2)))</f>
        <v/>
      </c>
      <c r="E13508" s="36" t="s">
        <v>73</v>
      </c>
      <c r="F13508" s="36">
        <f t="shared" si="6568"/>
        <v>1</v>
      </c>
      <c r="G13508" s="145" t="str">
        <f t="shared" si="6569"/>
        <v>Disciplinary</v>
      </c>
      <c r="H13508" s="36"/>
      <c r="I13508" s="36"/>
      <c r="J13508" s="126"/>
      <c r="K13508" s="1"/>
      <c r="L13508" s="1"/>
      <c r="M13508" s="1"/>
      <c r="N13508" s="1"/>
      <c r="O13508" s="1"/>
    </row>
    <row r="13509" ht="15.75" customHeight="1">
      <c r="A13509" s="36"/>
      <c r="B13509" s="35" t="str">
        <f t="shared" si="6566"/>
        <v>1c</v>
      </c>
      <c r="C13509" s="144" t="str">
        <f t="shared" si="6567"/>
        <v>Tables</v>
      </c>
      <c r="D13509" s="36" t="str">
        <f t="array" ref="D13509">IF(INDEX(INDIRECT(J13503),ROW($A$3))="","",INDEX(INDIRECT(J13503),ROW($A$3)))</f>
        <v/>
      </c>
      <c r="E13509" s="36" t="s">
        <v>73</v>
      </c>
      <c r="F13509" s="36">
        <f t="shared" si="6568"/>
        <v>1</v>
      </c>
      <c r="G13509" s="145" t="str">
        <f t="shared" si="6569"/>
        <v>Disciplinary</v>
      </c>
      <c r="H13509" s="36"/>
      <c r="I13509" s="36"/>
      <c r="J13509" s="126"/>
      <c r="K13509" s="1"/>
      <c r="L13509" s="1"/>
      <c r="M13509" s="1"/>
      <c r="N13509" s="1"/>
      <c r="O13509" s="1"/>
    </row>
    <row r="13510" ht="15.75" customHeight="1">
      <c r="A13510" s="36"/>
      <c r="B13510" s="35" t="str">
        <f t="shared" si="6566"/>
        <v>1d</v>
      </c>
      <c r="C13510" s="144" t="str">
        <f t="shared" si="6567"/>
        <v>Plants</v>
      </c>
      <c r="D13510" s="36" t="str">
        <f t="array" ref="D13510">IF(INDEX(INDIRECT(J13503),ROW($A$4))="","",INDEX(INDIRECT(J13503),ROW($A$4)))</f>
        <v/>
      </c>
      <c r="E13510" s="36" t="s">
        <v>73</v>
      </c>
      <c r="F13510" s="36">
        <f t="shared" si="6568"/>
        <v>1</v>
      </c>
      <c r="G13510" s="145" t="str">
        <f t="shared" si="6569"/>
        <v>Substantive</v>
      </c>
      <c r="H13510" s="36"/>
      <c r="I13510" s="36"/>
      <c r="J13510" s="126"/>
      <c r="K13510" s="1"/>
      <c r="L13510" s="1"/>
      <c r="M13510" s="1"/>
      <c r="N13510" s="1"/>
      <c r="O13510" s="1"/>
    </row>
    <row r="13511" ht="15.75" customHeight="1">
      <c r="A13511" s="36"/>
      <c r="B13511" s="35" t="str">
        <f t="shared" si="6566"/>
        <v>1e</v>
      </c>
      <c r="C13511" s="144" t="str">
        <f t="shared" si="6567"/>
        <v>Food chains</v>
      </c>
      <c r="D13511" s="36" t="str">
        <f t="array" ref="D13511">IF(INDEX(INDIRECT(J13503),ROW($A$5))="","",INDEX(INDIRECT(J13503),ROW($A$5)))</f>
        <v/>
      </c>
      <c r="E13511" s="36" t="s">
        <v>73</v>
      </c>
      <c r="F13511" s="36">
        <f t="shared" si="6568"/>
        <v>2</v>
      </c>
      <c r="G13511" s="145" t="str">
        <f t="shared" si="6569"/>
        <v>Substantive</v>
      </c>
      <c r="H13511" s="36"/>
      <c r="I13511" s="36"/>
      <c r="J13511" s="126"/>
      <c r="K13511" s="1"/>
      <c r="L13511" s="1"/>
      <c r="M13511" s="1"/>
      <c r="N13511" s="1"/>
      <c r="O13511" s="1"/>
    </row>
    <row r="13512" ht="15.75" customHeight="1">
      <c r="A13512" s="36"/>
      <c r="B13512" s="35" t="str">
        <f t="shared" si="6566"/>
        <v>2a</v>
      </c>
      <c r="C13512" s="144" t="str">
        <f t="shared" si="6567"/>
        <v>States of matter</v>
      </c>
      <c r="D13512" s="36" t="str">
        <f t="array" ref="D13512">IF(INDEX(INDIRECT(J13503),ROW($A$6))="","",INDEX(INDIRECT(J13503),ROW($A$6)))</f>
        <v/>
      </c>
      <c r="E13512" s="36" t="s">
        <v>73</v>
      </c>
      <c r="F13512" s="36">
        <f t="shared" si="6568"/>
        <v>1</v>
      </c>
      <c r="G13512" s="145" t="str">
        <f t="shared" si="6569"/>
        <v>Substantive</v>
      </c>
      <c r="H13512" s="36"/>
      <c r="I13512" s="36"/>
      <c r="J13512" s="126"/>
      <c r="K13512" s="1"/>
      <c r="L13512" s="1"/>
      <c r="M13512" s="1"/>
      <c r="N13512" s="1"/>
      <c r="O13512" s="1"/>
    </row>
    <row r="13513" ht="15.75" customHeight="1">
      <c r="A13513" s="36"/>
      <c r="B13513" s="35" t="str">
        <f t="shared" si="6566"/>
        <v>2b</v>
      </c>
      <c r="C13513" s="144" t="str">
        <f t="shared" si="6567"/>
        <v>Graphs</v>
      </c>
      <c r="D13513" s="36" t="str">
        <f t="array" ref="D13513">IF(INDEX(INDIRECT(J13503),ROW($A$7))="","",INDEX(INDIRECT(J13503),ROW($A$7)))</f>
        <v/>
      </c>
      <c r="E13513" s="36" t="s">
        <v>73</v>
      </c>
      <c r="F13513" s="36">
        <f t="shared" si="6568"/>
        <v>1</v>
      </c>
      <c r="G13513" s="148" t="str">
        <f t="shared" si="6569"/>
        <v>Disciplinary</v>
      </c>
      <c r="H13513" s="36"/>
      <c r="I13513" s="36"/>
      <c r="J13513" s="126"/>
      <c r="K13513" s="1"/>
      <c r="L13513" s="1"/>
      <c r="M13513" s="1"/>
      <c r="N13513" s="1"/>
      <c r="O13513" s="1"/>
    </row>
    <row r="13514" ht="15.75" customHeight="1">
      <c r="A13514" s="36"/>
      <c r="B13514" s="35" t="str">
        <f t="shared" si="6566"/>
        <v>2c</v>
      </c>
      <c r="C13514" s="144" t="str">
        <f t="shared" si="6567"/>
        <v>Plants</v>
      </c>
      <c r="D13514" s="36" t="str">
        <f t="array" ref="D13514">IF(INDEX(INDIRECT(J13503),ROW($A$8))="","",INDEX(INDIRECT(J13503),ROW($A$8)))</f>
        <v/>
      </c>
      <c r="E13514" s="36" t="s">
        <v>73</v>
      </c>
      <c r="F13514" s="36">
        <f t="shared" si="6568"/>
        <v>1</v>
      </c>
      <c r="G13514" s="145" t="str">
        <f t="shared" si="6569"/>
        <v>Substantive</v>
      </c>
      <c r="H13514" s="36"/>
      <c r="I13514" s="36"/>
      <c r="J13514" s="126"/>
      <c r="K13514" s="1"/>
      <c r="L13514" s="1"/>
      <c r="M13514" s="1"/>
      <c r="N13514" s="1"/>
      <c r="O13514" s="1"/>
    </row>
    <row r="13515" ht="15.75" customHeight="1">
      <c r="A13515" s="36"/>
      <c r="B13515" s="35" t="str">
        <f t="shared" si="6566"/>
        <v>3a</v>
      </c>
      <c r="C13515" s="144" t="str">
        <f t="shared" si="6567"/>
        <v>Reversible and non-reversible changes</v>
      </c>
      <c r="D13515" s="36" t="str">
        <f t="array" ref="D13515">IF(INDEX(INDIRECT(J13503),ROW($A$9))="","",INDEX(INDIRECT(J13503),ROW($A$9)))</f>
        <v/>
      </c>
      <c r="E13515" s="36" t="s">
        <v>73</v>
      </c>
      <c r="F13515" s="36">
        <f t="shared" si="6568"/>
        <v>2</v>
      </c>
      <c r="G13515" s="145" t="str">
        <f t="shared" si="6569"/>
        <v>Substantive</v>
      </c>
      <c r="H13515" s="36"/>
      <c r="I13515" s="36"/>
      <c r="J13515" s="126"/>
      <c r="K13515" s="1"/>
      <c r="L13515" s="1"/>
      <c r="M13515" s="1"/>
      <c r="N13515" s="1"/>
      <c r="O13515" s="1"/>
    </row>
    <row r="13516" ht="15.75" customHeight="1">
      <c r="A13516" s="36"/>
      <c r="B13516" s="35" t="str">
        <f t="shared" si="6566"/>
        <v>3b</v>
      </c>
      <c r="C13516" s="144" t="str">
        <f t="shared" si="6567"/>
        <v>Units</v>
      </c>
      <c r="D13516" s="36" t="str">
        <f t="array" ref="D13516">IF(INDEX(INDIRECT(J13503),ROW($A$10))="","",INDEX(INDIRECT(J13503),ROW($A$10)))</f>
        <v/>
      </c>
      <c r="E13516" s="36" t="s">
        <v>73</v>
      </c>
      <c r="F13516" s="36">
        <f t="shared" si="6568"/>
        <v>1</v>
      </c>
      <c r="G13516" s="145" t="str">
        <f t="shared" si="6569"/>
        <v>Disciplinary</v>
      </c>
      <c r="H13516" s="36"/>
      <c r="I13516" s="36"/>
      <c r="J13516" s="126"/>
      <c r="K13516" s="1"/>
      <c r="L13516" s="1"/>
      <c r="M13516" s="1"/>
      <c r="N13516" s="1"/>
      <c r="O13516" s="1"/>
    </row>
    <row r="13517" ht="15.75" customHeight="1">
      <c r="A13517" s="36"/>
      <c r="B13517" s="35" t="str">
        <f t="shared" si="6566"/>
        <v>3c</v>
      </c>
      <c r="C13517" s="144" t="str">
        <f t="shared" si="6567"/>
        <v>Hazards, risks and precautions</v>
      </c>
      <c r="D13517" s="36" t="str">
        <f t="array" ref="D13517">IF(INDEX(INDIRECT(J13503),ROW($A$11))="","",INDEX(INDIRECT(J13503),ROW($A$11)))</f>
        <v/>
      </c>
      <c r="E13517" s="36" t="s">
        <v>73</v>
      </c>
      <c r="F13517" s="36">
        <f t="shared" si="6568"/>
        <v>1</v>
      </c>
      <c r="G13517" s="149" t="str">
        <f t="shared" si="6569"/>
        <v>Disciplinary</v>
      </c>
      <c r="H13517" s="36"/>
      <c r="I13517" s="36"/>
      <c r="J13517" s="126"/>
      <c r="K13517" s="1"/>
      <c r="L13517" s="1"/>
      <c r="M13517" s="1"/>
      <c r="N13517" s="1"/>
      <c r="O13517" s="1"/>
    </row>
    <row r="13518" ht="15.75" customHeight="1">
      <c r="A13518" s="36"/>
      <c r="B13518" s="35" t="str">
        <f t="shared" si="6566"/>
        <v>3d</v>
      </c>
      <c r="C13518" s="144" t="str">
        <f t="shared" si="6567"/>
        <v>States of matter</v>
      </c>
      <c r="D13518" s="36" t="str">
        <f t="array" ref="D13518">IF(INDEX(INDIRECT(J13503),ROW($A$12))="","",INDEX(INDIRECT(J13503),ROW($A$12)))</f>
        <v/>
      </c>
      <c r="E13518" s="36" t="s">
        <v>73</v>
      </c>
      <c r="F13518" s="36">
        <f t="shared" si="6568"/>
        <v>1</v>
      </c>
      <c r="G13518" s="145" t="str">
        <f t="shared" si="6569"/>
        <v>Substantive</v>
      </c>
      <c r="H13518" s="36"/>
      <c r="I13518" s="36"/>
      <c r="J13518" s="126"/>
      <c r="K13518" s="1"/>
      <c r="L13518" s="1"/>
      <c r="M13518" s="1"/>
      <c r="N13518" s="1"/>
      <c r="O13518" s="1"/>
    </row>
    <row r="13519" ht="15.75" customHeight="1">
      <c r="A13519" s="36"/>
      <c r="B13519" s="35" t="str">
        <f t="shared" si="6566"/>
        <v>3e</v>
      </c>
      <c r="C13519" s="144" t="str">
        <f t="shared" si="6567"/>
        <v>Reversible and non-reversible changes</v>
      </c>
      <c r="D13519" s="36" t="str">
        <f t="array" ref="D13519">IF(INDEX(INDIRECT(J13503),ROW($A$13))="","",INDEX(INDIRECT(J13503),ROW($A$13)))</f>
        <v/>
      </c>
      <c r="E13519" s="36" t="s">
        <v>73</v>
      </c>
      <c r="F13519" s="36">
        <f t="shared" si="6568"/>
        <v>1</v>
      </c>
      <c r="G13519" s="145" t="str">
        <f t="shared" si="6569"/>
        <v>Substantive</v>
      </c>
      <c r="H13519" s="36"/>
      <c r="I13519" s="36"/>
      <c r="J13519" s="126"/>
      <c r="K13519" s="1"/>
      <c r="L13519" s="1"/>
      <c r="M13519" s="1"/>
      <c r="N13519" s="1"/>
      <c r="O13519" s="1"/>
    </row>
    <row r="13520" ht="15.75" customHeight="1">
      <c r="A13520" s="36"/>
      <c r="B13520" s="35" t="str">
        <f t="shared" si="6566"/>
        <v>4a</v>
      </c>
      <c r="C13520" s="144" t="str">
        <f t="shared" si="6567"/>
        <v>Equipment</v>
      </c>
      <c r="D13520" s="36" t="str">
        <f t="array" ref="D13520">IF(INDEX(INDIRECT(J13503),ROW($A$14))="","",INDEX(INDIRECT(J13503),ROW($A$14)))</f>
        <v/>
      </c>
      <c r="E13520" s="36" t="s">
        <v>73</v>
      </c>
      <c r="F13520" s="36">
        <f t="shared" si="6568"/>
        <v>2</v>
      </c>
      <c r="G13520" s="145" t="str">
        <f t="shared" si="6569"/>
        <v>Disciplinary</v>
      </c>
      <c r="H13520" s="36"/>
      <c r="I13520" s="36"/>
      <c r="J13520" s="126"/>
      <c r="K13520" s="1"/>
      <c r="L13520" s="1"/>
      <c r="M13520" s="1"/>
      <c r="N13520" s="1"/>
      <c r="O13520" s="1"/>
    </row>
    <row r="13521" ht="15.75" customHeight="1">
      <c r="A13521" s="36"/>
      <c r="B13521" s="35" t="str">
        <f t="shared" si="6566"/>
        <v>4b</v>
      </c>
      <c r="C13521" s="144" t="str">
        <f t="shared" si="6567"/>
        <v>Accuracy and precision</v>
      </c>
      <c r="D13521" s="36" t="str">
        <f t="array" ref="D13521">IF(INDEX(INDIRECT(J13503),ROW($A$15))="","",INDEX(INDIRECT(J13503),ROW($A$15)))</f>
        <v/>
      </c>
      <c r="E13521" s="36" t="s">
        <v>73</v>
      </c>
      <c r="F13521" s="36">
        <f t="shared" si="6568"/>
        <v>1</v>
      </c>
      <c r="G13521" s="145" t="str">
        <f t="shared" si="6569"/>
        <v>Disciplinary</v>
      </c>
      <c r="H13521" s="36"/>
      <c r="I13521" s="36"/>
      <c r="J13521" s="126"/>
      <c r="K13521" s="1"/>
      <c r="L13521" s="1"/>
      <c r="M13521" s="1"/>
      <c r="N13521" s="1"/>
      <c r="O13521" s="1"/>
    </row>
    <row r="13522" ht="15.75" customHeight="1">
      <c r="A13522" s="36"/>
      <c r="B13522" s="35" t="str">
        <f t="shared" si="6566"/>
        <v>4c</v>
      </c>
      <c r="C13522" s="144" t="str">
        <f t="shared" si="6567"/>
        <v>Conclusions</v>
      </c>
      <c r="D13522" s="36" t="str">
        <f t="array" ref="D13522">IF(INDEX(INDIRECT(J13503),ROW($A$16))="","",INDEX(INDIRECT(J13503),ROW($A$16)))</f>
        <v/>
      </c>
      <c r="E13522" s="36" t="s">
        <v>73</v>
      </c>
      <c r="F13522" s="36">
        <f t="shared" si="6568"/>
        <v>1</v>
      </c>
      <c r="G13522" s="145" t="str">
        <f t="shared" si="6569"/>
        <v>Disciplinary</v>
      </c>
      <c r="H13522" s="36"/>
      <c r="I13522" s="36"/>
      <c r="J13522" s="126"/>
      <c r="K13522" s="1"/>
      <c r="L13522" s="1"/>
      <c r="M13522" s="1"/>
      <c r="N13522" s="1"/>
      <c r="O13522" s="1"/>
    </row>
    <row r="13523" ht="15.75" customHeight="1">
      <c r="A13523" s="36"/>
      <c r="B13523" s="35" t="str">
        <f t="shared" si="6566"/>
        <v>5a</v>
      </c>
      <c r="C13523" s="144" t="str">
        <f t="shared" si="6567"/>
        <v>Hazards, risks and precautions</v>
      </c>
      <c r="D13523" s="36" t="str">
        <f t="array" ref="D13523">IF(INDEX(INDIRECT(J13503),ROW($A$17))="","",INDEX(INDIRECT(J13503),ROW($A$17)))</f>
        <v/>
      </c>
      <c r="E13523" s="36" t="s">
        <v>73</v>
      </c>
      <c r="F13523" s="36">
        <f t="shared" si="6568"/>
        <v>1</v>
      </c>
      <c r="G13523" s="145" t="str">
        <f t="shared" si="6569"/>
        <v>Disciplinary</v>
      </c>
      <c r="H13523" s="36"/>
      <c r="I13523" s="36"/>
      <c r="J13523" s="126"/>
      <c r="K13523" s="1"/>
      <c r="L13523" s="1"/>
      <c r="M13523" s="1"/>
      <c r="N13523" s="1"/>
      <c r="O13523" s="1"/>
    </row>
    <row r="13524" ht="15.75" customHeight="1">
      <c r="A13524" s="36"/>
      <c r="B13524" s="35" t="str">
        <f t="shared" si="6566"/>
        <v>5b</v>
      </c>
      <c r="C13524" s="144" t="str">
        <f t="shared" si="6567"/>
        <v>Electricity</v>
      </c>
      <c r="D13524" s="36" t="str">
        <f t="array" ref="D13524">IF(INDEX(INDIRECT(J13503),ROW($A$18))="","",INDEX(INDIRECT(J13503),ROW($A$18)))</f>
        <v/>
      </c>
      <c r="E13524" s="36" t="s">
        <v>73</v>
      </c>
      <c r="F13524" s="36">
        <f t="shared" si="6568"/>
        <v>1</v>
      </c>
      <c r="G13524" s="145" t="str">
        <f t="shared" si="6569"/>
        <v>Substantive</v>
      </c>
      <c r="H13524" s="36"/>
      <c r="I13524" s="36"/>
      <c r="J13524" s="126"/>
      <c r="K13524" s="1"/>
      <c r="L13524" s="1"/>
      <c r="M13524" s="1"/>
      <c r="N13524" s="1"/>
      <c r="O13524" s="1"/>
    </row>
    <row r="13525" ht="15.75" customHeight="1">
      <c r="A13525" s="36"/>
      <c r="B13525" s="35" t="str">
        <f t="shared" si="6566"/>
        <v>5c</v>
      </c>
      <c r="C13525" s="144" t="str">
        <f t="shared" si="6567"/>
        <v>Physical properties of materials</v>
      </c>
      <c r="D13525" s="36" t="str">
        <f t="array" ref="D13525">IF(INDEX(INDIRECT(J13503),ROW($A$19))="","",INDEX(INDIRECT(J13503),ROW($A$19)))</f>
        <v/>
      </c>
      <c r="E13525" s="36" t="s">
        <v>73</v>
      </c>
      <c r="F13525" s="36">
        <f t="shared" si="6568"/>
        <v>1</v>
      </c>
      <c r="G13525" s="145" t="str">
        <f t="shared" si="6569"/>
        <v>Substantive</v>
      </c>
      <c r="H13525" s="36"/>
      <c r="I13525" s="36"/>
      <c r="J13525" s="126"/>
      <c r="K13525" s="1"/>
      <c r="L13525" s="1"/>
      <c r="M13525" s="1"/>
      <c r="N13525" s="1"/>
      <c r="O13525" s="1"/>
    </row>
    <row r="13526" ht="15.75" customHeight="1">
      <c r="A13526" s="36"/>
      <c r="B13526" s="35" t="str">
        <f t="shared" si="6566"/>
        <v>5d</v>
      </c>
      <c r="C13526" s="144" t="str">
        <f t="shared" si="6567"/>
        <v>Electricity</v>
      </c>
      <c r="D13526" s="36" t="str">
        <f t="array" ref="D13526">IF(INDEX(INDIRECT(J13503),ROW($A$20))="","",INDEX(INDIRECT(J13503),ROW($A$20)))</f>
        <v/>
      </c>
      <c r="E13526" s="36" t="s">
        <v>73</v>
      </c>
      <c r="F13526" s="36">
        <f t="shared" si="6568"/>
        <v>1</v>
      </c>
      <c r="G13526" s="145" t="str">
        <f t="shared" si="6569"/>
        <v>Substantive</v>
      </c>
      <c r="H13526" s="36"/>
      <c r="I13526" s="36"/>
      <c r="J13526" s="126"/>
      <c r="K13526" s="1"/>
      <c r="L13526" s="1"/>
      <c r="M13526" s="1"/>
      <c r="N13526" s="1"/>
      <c r="O13526" s="1"/>
    </row>
    <row r="13527" ht="15.75" customHeight="1">
      <c r="A13527" s="36"/>
      <c r="B13527" s="35" t="str">
        <f t="shared" si="6566"/>
        <v>6a</v>
      </c>
      <c r="C13527" s="144" t="str">
        <f t="shared" si="6567"/>
        <v>Planning scientific enquiry</v>
      </c>
      <c r="D13527" s="36" t="str">
        <f t="array" ref="D13527">IF(INDEX(INDIRECT(J13503),ROW($A$21))="","",INDEX(INDIRECT(J13503),ROW($A$21)))</f>
        <v/>
      </c>
      <c r="E13527" s="36" t="s">
        <v>73</v>
      </c>
      <c r="F13527" s="36">
        <f t="shared" si="6568"/>
        <v>2</v>
      </c>
      <c r="G13527" s="145" t="str">
        <f t="shared" si="6569"/>
        <v>Disciplinary</v>
      </c>
      <c r="H13527" s="36"/>
      <c r="I13527" s="36"/>
      <c r="J13527" s="126"/>
      <c r="K13527" s="1"/>
      <c r="L13527" s="1"/>
      <c r="M13527" s="1"/>
      <c r="N13527" s="1"/>
      <c r="O13527" s="1"/>
    </row>
    <row r="13528" ht="15.75" customHeight="1">
      <c r="A13528" s="36"/>
      <c r="B13528" s="35" t="str">
        <f t="shared" si="6566"/>
        <v>6b</v>
      </c>
      <c r="C13528" s="144" t="str">
        <f t="shared" si="6567"/>
        <v>Units</v>
      </c>
      <c r="D13528" s="36" t="str">
        <f t="array" ref="D13528">IF(INDEX(INDIRECT(J13503),ROW($A$22))="","",INDEX(INDIRECT(J13503),ROW($A$22)))</f>
        <v/>
      </c>
      <c r="E13528" s="36" t="s">
        <v>73</v>
      </c>
      <c r="F13528" s="36">
        <f t="shared" si="6568"/>
        <v>1</v>
      </c>
      <c r="G13528" s="145" t="str">
        <f t="shared" si="6569"/>
        <v>Disciplinary</v>
      </c>
      <c r="H13528" s="36"/>
      <c r="I13528" s="36"/>
      <c r="J13528" s="126"/>
      <c r="K13528" s="1"/>
      <c r="L13528" s="1"/>
      <c r="M13528" s="1"/>
      <c r="N13528" s="1"/>
      <c r="O13528" s="1"/>
    </row>
    <row r="13529" ht="15.75" customHeight="1">
      <c r="A13529" s="36"/>
      <c r="B13529" s="35" t="str">
        <f t="shared" si="6566"/>
        <v>6c</v>
      </c>
      <c r="C13529" s="144" t="str">
        <f t="shared" si="6567"/>
        <v>Forces</v>
      </c>
      <c r="D13529" s="36" t="str">
        <f t="array" ref="D13529">IF(INDEX(INDIRECT(J13503),ROW($A$23))="","",INDEX(INDIRECT(J13503),ROW($A$23)))</f>
        <v/>
      </c>
      <c r="E13529" s="36" t="s">
        <v>73</v>
      </c>
      <c r="F13529" s="36">
        <f t="shared" si="6568"/>
        <v>1</v>
      </c>
      <c r="G13529" s="148" t="str">
        <f t="shared" si="6569"/>
        <v>Substantive</v>
      </c>
      <c r="H13529" s="36"/>
      <c r="I13529" s="36"/>
      <c r="J13529" s="126"/>
      <c r="K13529" s="1"/>
      <c r="L13529" s="1"/>
      <c r="M13529" s="1"/>
      <c r="N13529" s="1"/>
      <c r="O13529" s="1"/>
    </row>
    <row r="13530" ht="15.75" customHeight="1">
      <c r="A13530" s="36"/>
      <c r="B13530" s="35" t="str">
        <f t="shared" si="6566"/>
        <v>6d</v>
      </c>
      <c r="C13530" s="144" t="str">
        <f t="shared" si="6567"/>
        <v>Tables</v>
      </c>
      <c r="D13530" s="36" t="str">
        <f t="array" ref="D13530">IF(INDEX(INDIRECT(J13503),ROW($A$24))="","",INDEX(INDIRECT(J13503),ROW($A$24)))</f>
        <v/>
      </c>
      <c r="E13530" s="36" t="s">
        <v>73</v>
      </c>
      <c r="F13530" s="36">
        <f t="shared" si="6568"/>
        <v>1</v>
      </c>
      <c r="G13530" s="145" t="str">
        <f t="shared" si="6569"/>
        <v>Disciplinary</v>
      </c>
      <c r="H13530" s="36"/>
      <c r="I13530" s="36"/>
      <c r="J13530" s="126"/>
      <c r="K13530" s="1"/>
      <c r="L13530" s="1"/>
      <c r="M13530" s="1"/>
      <c r="N13530" s="1"/>
      <c r="O13530" s="1"/>
    </row>
    <row r="13531" ht="15.75" customHeight="1">
      <c r="A13531" s="36"/>
      <c r="B13531" s="35" t="str">
        <f t="shared" si="6566"/>
        <v>7a</v>
      </c>
      <c r="C13531" s="144" t="str">
        <f t="shared" si="6567"/>
        <v>Behaviour of light</v>
      </c>
      <c r="D13531" s="36" t="str">
        <f t="array" ref="D13531">IF(INDEX(INDIRECT(J13503),ROW($A$25))="","",INDEX(INDIRECT(J13503),ROW($A$25)))</f>
        <v/>
      </c>
      <c r="E13531" s="36" t="s">
        <v>73</v>
      </c>
      <c r="F13531" s="36">
        <f t="shared" si="6568"/>
        <v>1</v>
      </c>
      <c r="G13531" s="148" t="str">
        <f t="shared" si="6569"/>
        <v>Substantive</v>
      </c>
      <c r="H13531" s="36"/>
      <c r="I13531" s="36"/>
      <c r="J13531" s="126"/>
      <c r="K13531" s="1"/>
      <c r="L13531" s="1"/>
      <c r="M13531" s="1"/>
      <c r="N13531" s="1"/>
      <c r="O13531" s="1"/>
    </row>
    <row r="13532" ht="15.75" customHeight="1">
      <c r="A13532" s="36"/>
      <c r="B13532" s="35" t="str">
        <f t="shared" si="6566"/>
        <v>7b</v>
      </c>
      <c r="C13532" s="144" t="str">
        <f t="shared" si="6567"/>
        <v>Behaviour of light</v>
      </c>
      <c r="D13532" s="36" t="str">
        <f t="array" ref="D13532">IF(INDEX(INDIRECT(J13503),ROW($A$26))="","",INDEX(INDIRECT(J13503),ROW($A$26)))</f>
        <v/>
      </c>
      <c r="E13532" s="36" t="s">
        <v>73</v>
      </c>
      <c r="F13532" s="36">
        <f t="shared" si="6568"/>
        <v>2</v>
      </c>
      <c r="G13532" s="145" t="str">
        <f t="shared" si="6569"/>
        <v>Substantive</v>
      </c>
      <c r="H13532" s="36"/>
      <c r="I13532" s="36"/>
      <c r="J13532" s="126"/>
      <c r="K13532" s="1"/>
      <c r="L13532" s="1"/>
      <c r="M13532" s="1"/>
      <c r="N13532" s="1"/>
      <c r="O13532" s="1"/>
    </row>
    <row r="13533" ht="15.75" customHeight="1">
      <c r="A13533" s="36"/>
      <c r="B13533" s="35" t="str">
        <f t="shared" si="6566"/>
        <v>7c</v>
      </c>
      <c r="C13533" s="144" t="str">
        <f t="shared" si="6567"/>
        <v>Behaviour of light</v>
      </c>
      <c r="D13533" s="36" t="str">
        <f t="array" ref="D13533">IF(INDEX(INDIRECT(J13503),ROW($A$27))="","",INDEX(INDIRECT(J13503),ROW($A$27)))</f>
        <v/>
      </c>
      <c r="E13533" s="36" t="s">
        <v>73</v>
      </c>
      <c r="F13533" s="36">
        <f t="shared" si="6568"/>
        <v>1</v>
      </c>
      <c r="G13533" s="145" t="str">
        <f t="shared" si="6569"/>
        <v>Substantive</v>
      </c>
      <c r="H13533" s="36"/>
      <c r="I13533" s="36"/>
      <c r="J13533" s="126"/>
      <c r="K13533" s="1"/>
      <c r="L13533" s="1"/>
      <c r="M13533" s="1"/>
      <c r="N13533" s="1"/>
      <c r="O13533" s="1"/>
    </row>
    <row r="13534" ht="15.75" customHeight="1">
      <c r="A13534" s="36"/>
      <c r="B13534" s="35" t="str">
        <f t="shared" si="6566"/>
        <v>7d</v>
      </c>
      <c r="C13534" s="144" t="str">
        <f t="shared" si="6567"/>
        <v>Conclusions</v>
      </c>
      <c r="D13534" s="36" t="str">
        <f t="array" ref="D13534">IF(INDEX(INDIRECT(J13503),ROW($A$28))="","",INDEX(INDIRECT(J13503),ROW($A$28)))</f>
        <v/>
      </c>
      <c r="E13534" s="36" t="s">
        <v>73</v>
      </c>
      <c r="F13534" s="36">
        <f t="shared" si="6568"/>
        <v>1</v>
      </c>
      <c r="G13534" s="145" t="str">
        <f t="shared" si="6569"/>
        <v>Disciplinary</v>
      </c>
      <c r="H13534" s="36"/>
      <c r="I13534" s="36"/>
      <c r="J13534" s="126"/>
      <c r="K13534" s="1"/>
      <c r="L13534" s="1"/>
      <c r="M13534" s="1"/>
      <c r="N13534" s="1"/>
      <c r="O13534" s="1"/>
    </row>
    <row r="13535" ht="15.75" customHeight="1">
      <c r="A13535" s="36"/>
      <c r="B13535" s="35" t="str">
        <f t="shared" si="6566"/>
        <v>8a</v>
      </c>
      <c r="C13535" s="144" t="str">
        <f t="shared" si="6567"/>
        <v>Measurement</v>
      </c>
      <c r="D13535" s="36" t="str">
        <f t="array" ref="D13535">IF(INDEX(INDIRECT(J13503),ROW($A$29))="","",INDEX(INDIRECT(J13503),ROW($A$29)))</f>
        <v/>
      </c>
      <c r="E13535" s="36" t="s">
        <v>73</v>
      </c>
      <c r="F13535" s="36">
        <f t="shared" si="6568"/>
        <v>1</v>
      </c>
      <c r="G13535" s="145" t="str">
        <f t="shared" si="6569"/>
        <v>Disciplinary</v>
      </c>
      <c r="H13535" s="36"/>
      <c r="I13535" s="36"/>
      <c r="J13535" s="126"/>
      <c r="K13535" s="1"/>
      <c r="L13535" s="1"/>
      <c r="M13535" s="1"/>
      <c r="N13535" s="1"/>
      <c r="O13535" s="1"/>
    </row>
    <row r="13536" ht="15.75" customHeight="1">
      <c r="A13536" s="36"/>
      <c r="B13536" s="35" t="str">
        <f t="shared" si="6566"/>
        <v>8b</v>
      </c>
      <c r="C13536" s="144" t="str">
        <f t="shared" si="6567"/>
        <v>States of matter</v>
      </c>
      <c r="D13536" s="36" t="str">
        <f t="array" ref="D13536">IF(INDEX(INDIRECT(J13503),ROW($A$30))="","",INDEX(INDIRECT(J13503),ROW($A$30)))</f>
        <v/>
      </c>
      <c r="E13536" s="36" t="s">
        <v>73</v>
      </c>
      <c r="F13536" s="36">
        <f t="shared" si="6568"/>
        <v>1</v>
      </c>
      <c r="G13536" s="145" t="str">
        <f t="shared" si="6569"/>
        <v>Substantive</v>
      </c>
      <c r="H13536" s="36"/>
      <c r="I13536" s="36"/>
      <c r="J13536" s="126"/>
      <c r="K13536" s="1"/>
      <c r="L13536" s="1"/>
      <c r="M13536" s="1"/>
      <c r="N13536" s="1"/>
      <c r="O13536" s="1"/>
    </row>
    <row r="13537" ht="15.75" customHeight="1">
      <c r="A13537" s="36"/>
      <c r="B13537" s="35" t="str">
        <f t="shared" si="6566"/>
        <v>8c</v>
      </c>
      <c r="C13537" s="144" t="str">
        <f t="shared" si="6567"/>
        <v>Accuracy and precision</v>
      </c>
      <c r="D13537" s="36" t="str">
        <f t="array" ref="D13537">IF(INDEX(INDIRECT(J13503),ROW($A$31))="","",INDEX(INDIRECT(J13503),ROW($A$31)))</f>
        <v/>
      </c>
      <c r="E13537" s="36" t="s">
        <v>73</v>
      </c>
      <c r="F13537" s="36">
        <f t="shared" si="6568"/>
        <v>1</v>
      </c>
      <c r="G13537" s="145" t="str">
        <f t="shared" si="6569"/>
        <v>Disciplinary</v>
      </c>
      <c r="H13537" s="36"/>
      <c r="I13537" s="36"/>
      <c r="J13537" s="126"/>
      <c r="K13537" s="1"/>
      <c r="L13537" s="1"/>
      <c r="M13537" s="1"/>
      <c r="N13537" s="1"/>
      <c r="O13537" s="1"/>
    </row>
    <row r="13538" ht="15.75" customHeight="1">
      <c r="A13538" s="36"/>
      <c r="B13538" s="35" t="str">
        <f t="shared" si="6566"/>
        <v>9a</v>
      </c>
      <c r="C13538" s="144" t="str">
        <f t="shared" si="6567"/>
        <v>Planning scientific enquiry</v>
      </c>
      <c r="D13538" s="36" t="str">
        <f t="array" ref="D13538">IF(INDEX(INDIRECT(J13503),ROW($A$32))="","",INDEX(INDIRECT(J13503),ROW($A$32)))</f>
        <v/>
      </c>
      <c r="E13538" s="36" t="s">
        <v>73</v>
      </c>
      <c r="F13538" s="36">
        <f t="shared" si="6568"/>
        <v>2</v>
      </c>
      <c r="G13538" s="145" t="str">
        <f t="shared" si="6569"/>
        <v>Disciplinary</v>
      </c>
      <c r="H13538" s="36"/>
      <c r="I13538" s="36"/>
      <c r="J13538" s="126"/>
      <c r="K13538" s="1"/>
      <c r="L13538" s="1"/>
      <c r="M13538" s="1"/>
      <c r="N13538" s="1"/>
      <c r="O13538" s="1"/>
    </row>
    <row r="13539" ht="15.75" customHeight="1">
      <c r="A13539" s="36"/>
      <c r="B13539" s="35" t="str">
        <f t="shared" si="6566"/>
        <v>9b</v>
      </c>
      <c r="C13539" s="144" t="str">
        <f t="shared" si="6567"/>
        <v>Forces</v>
      </c>
      <c r="D13539" s="36" t="str">
        <f t="array" ref="D13539">IF(INDEX(INDIRECT(J13503),ROW($A$33))="","",INDEX(INDIRECT(J13503),ROW($A$33)))</f>
        <v/>
      </c>
      <c r="E13539" s="36" t="s">
        <v>73</v>
      </c>
      <c r="F13539" s="36">
        <f t="shared" si="6568"/>
        <v>2</v>
      </c>
      <c r="G13539" s="148" t="str">
        <f t="shared" si="6569"/>
        <v>Substantive</v>
      </c>
      <c r="H13539" s="36"/>
      <c r="I13539" s="36"/>
      <c r="J13539" s="126"/>
      <c r="K13539" s="1"/>
      <c r="L13539" s="1"/>
      <c r="M13539" s="1"/>
      <c r="N13539" s="1"/>
      <c r="O13539" s="1"/>
    </row>
    <row r="13540" ht="15.75" customHeight="1">
      <c r="A13540" s="36"/>
      <c r="B13540" s="35" t="str">
        <f t="shared" si="6566"/>
        <v>9c</v>
      </c>
      <c r="C13540" s="144" t="str">
        <f t="shared" si="6567"/>
        <v>Repeatability</v>
      </c>
      <c r="D13540" s="36" t="str">
        <f t="array" ref="D13540">IF(INDEX(INDIRECT(J13503),ROW($A$34))="","",INDEX(INDIRECT(J13503),ROW($A$34)))</f>
        <v/>
      </c>
      <c r="E13540" s="36" t="s">
        <v>73</v>
      </c>
      <c r="F13540" s="36">
        <f t="shared" si="6568"/>
        <v>1</v>
      </c>
      <c r="G13540" s="145" t="str">
        <f t="shared" si="6569"/>
        <v>Disciplinary</v>
      </c>
      <c r="H13540" s="36"/>
      <c r="I13540" s="36"/>
      <c r="J13540" s="126"/>
      <c r="K13540" s="1"/>
      <c r="L13540" s="1"/>
      <c r="M13540" s="1"/>
      <c r="N13540" s="1"/>
      <c r="O13540" s="1"/>
    </row>
    <row r="13541" ht="15.75" customHeight="1">
      <c r="A13541" s="36"/>
      <c r="B13541" s="35" t="str">
        <f t="shared" si="6566"/>
        <v>9d</v>
      </c>
      <c r="C13541" s="144" t="str">
        <f t="shared" si="6567"/>
        <v>Graphs</v>
      </c>
      <c r="D13541" s="36" t="str">
        <f t="array" ref="D13541">IF(INDEX(INDIRECT(J13503),ROW($A$35))="","",INDEX(INDIRECT(J13503),ROW($A$35)))</f>
        <v/>
      </c>
      <c r="E13541" s="36" t="s">
        <v>73</v>
      </c>
      <c r="F13541" s="36">
        <f t="shared" si="6568"/>
        <v>1</v>
      </c>
      <c r="G13541" s="145" t="str">
        <f t="shared" si="6569"/>
        <v>Disciplinary</v>
      </c>
      <c r="H13541" s="36"/>
      <c r="I13541" s="36"/>
      <c r="J13541" s="126"/>
      <c r="K13541" s="1"/>
      <c r="L13541" s="1"/>
      <c r="M13541" s="1"/>
      <c r="N13541" s="1"/>
      <c r="O13541" s="1"/>
    </row>
    <row r="13542" ht="15.75" customHeight="1">
      <c r="A13542" s="36"/>
      <c r="B13542" s="35" t="str">
        <f t="shared" si="6566"/>
        <v>10a</v>
      </c>
      <c r="C13542" s="144" t="str">
        <f t="shared" si="6567"/>
        <v>Physical properties of materials</v>
      </c>
      <c r="D13542" s="36" t="str">
        <f t="array" ref="D13542">IF(INDEX(INDIRECT(J13503),ROW($A$36))="","",INDEX(INDIRECT(J13503),ROW($A$36)))</f>
        <v/>
      </c>
      <c r="E13542" s="36" t="s">
        <v>73</v>
      </c>
      <c r="F13542" s="36">
        <f t="shared" si="6568"/>
        <v>1</v>
      </c>
      <c r="G13542" s="145" t="str">
        <f t="shared" si="6569"/>
        <v>Substantive</v>
      </c>
      <c r="H13542" s="36"/>
      <c r="I13542" s="36"/>
      <c r="J13542" s="126"/>
      <c r="K13542" s="1"/>
      <c r="L13542" s="1"/>
      <c r="M13542" s="1"/>
      <c r="N13542" s="1"/>
      <c r="O13542" s="1"/>
    </row>
    <row r="13543" ht="15.75" customHeight="1">
      <c r="A13543" s="36"/>
      <c r="B13543" s="35" t="str">
        <f t="shared" si="6566"/>
        <v>10b</v>
      </c>
      <c r="C13543" s="144" t="str">
        <f t="shared" si="6567"/>
        <v>Physical properties of materials</v>
      </c>
      <c r="D13543" s="36" t="str">
        <f t="array" ref="D13543">IF(INDEX(INDIRECT(J13503),ROW($A$37))="","",INDEX(INDIRECT(J13503),ROW($A$37)))</f>
        <v/>
      </c>
      <c r="E13543" s="36" t="s">
        <v>73</v>
      </c>
      <c r="F13543" s="36">
        <f t="shared" si="6568"/>
        <v>1</v>
      </c>
      <c r="G13543" s="145" t="str">
        <f t="shared" si="6569"/>
        <v>Substantive</v>
      </c>
      <c r="H13543" s="36"/>
      <c r="I13543" s="36"/>
      <c r="J13543" s="126"/>
      <c r="K13543" s="1"/>
      <c r="L13543" s="1"/>
      <c r="M13543" s="1"/>
      <c r="N13543" s="1"/>
      <c r="O13543" s="1"/>
    </row>
    <row r="13544" ht="15.75" customHeight="1">
      <c r="A13544" s="36"/>
      <c r="B13544" s="35" t="str">
        <f t="shared" si="6566"/>
        <v>10c</v>
      </c>
      <c r="C13544" s="144" t="str">
        <f t="shared" si="6567"/>
        <v>Graphs</v>
      </c>
      <c r="D13544" s="36" t="str">
        <f t="array" ref="D13544">IF(INDEX(INDIRECT(J13503),ROW($A$38))="","",INDEX(INDIRECT(J13503),ROW($A$38)))</f>
        <v/>
      </c>
      <c r="E13544" s="36" t="s">
        <v>73</v>
      </c>
      <c r="F13544" s="36">
        <f t="shared" si="6568"/>
        <v>1</v>
      </c>
      <c r="G13544" s="145" t="str">
        <f t="shared" si="6569"/>
        <v>Disciplinary</v>
      </c>
      <c r="H13544" s="36"/>
      <c r="I13544" s="36"/>
      <c r="J13544" s="126"/>
      <c r="K13544" s="1"/>
      <c r="L13544" s="1"/>
      <c r="M13544" s="1"/>
      <c r="N13544" s="1"/>
      <c r="O13544" s="1"/>
    </row>
    <row r="13545" ht="15.75" customHeight="1">
      <c r="A13545" s="36"/>
      <c r="B13545" s="35" t="str">
        <f t="shared" si="6566"/>
        <v>11a</v>
      </c>
      <c r="C13545" s="144" t="str">
        <f t="shared" si="6567"/>
        <v>Repeatability</v>
      </c>
      <c r="D13545" s="36" t="str">
        <f t="array" ref="D13545">IF(INDEX(INDIRECT(J13503),ROW($A$39))="","",INDEX(INDIRECT(J13503),ROW($A$39)))</f>
        <v/>
      </c>
      <c r="E13545" s="36" t="s">
        <v>73</v>
      </c>
      <c r="F13545" s="36">
        <f t="shared" si="6568"/>
        <v>1</v>
      </c>
      <c r="G13545" s="145" t="str">
        <f t="shared" si="6569"/>
        <v>Disciplinary</v>
      </c>
      <c r="H13545" s="36"/>
      <c r="I13545" s="36"/>
      <c r="J13545" s="126"/>
      <c r="K13545" s="1"/>
      <c r="L13545" s="1"/>
      <c r="M13545" s="1"/>
      <c r="N13545" s="1"/>
      <c r="O13545" s="1"/>
    </row>
    <row r="13546" ht="15.75" customHeight="1">
      <c r="A13546" s="36"/>
      <c r="B13546" s="35" t="str">
        <f t="shared" si="6566"/>
        <v>11b</v>
      </c>
      <c r="C13546" s="144" t="str">
        <f t="shared" si="6567"/>
        <v>Plants</v>
      </c>
      <c r="D13546" s="36" t="str">
        <f t="array" ref="D13546">IF(INDEX(INDIRECT(J13503),ROW($A$40))="","",INDEX(INDIRECT(J13503),ROW($A$40)))</f>
        <v/>
      </c>
      <c r="E13546" s="36" t="s">
        <v>73</v>
      </c>
      <c r="F13546" s="36">
        <f t="shared" si="6568"/>
        <v>1</v>
      </c>
      <c r="G13546" s="145" t="str">
        <f t="shared" si="6569"/>
        <v>Substantive</v>
      </c>
      <c r="H13546" s="36"/>
      <c r="I13546" s="36"/>
      <c r="J13546" s="126"/>
      <c r="K13546" s="1"/>
      <c r="L13546" s="1"/>
      <c r="M13546" s="1"/>
      <c r="N13546" s="1"/>
      <c r="O13546" s="1"/>
    </row>
    <row r="13547" ht="15.75" customHeight="1">
      <c r="A13547" s="36"/>
      <c r="B13547" s="123" t="str">
        <f t="shared" ref="B13547:C13547" si="6570">B13497</f>
        <v>11c</v>
      </c>
      <c r="C13547" s="146" t="str">
        <f t="shared" si="6570"/>
        <v>Conclusions</v>
      </c>
      <c r="D13547" s="36" t="str">
        <f t="array" ref="D13547">IF(INDEX(INDIRECT(J13503),ROW($A$41))="","",INDEX(INDIRECT(J13503),ROW($A$41)))</f>
        <v/>
      </c>
      <c r="E13547" s="36" t="s">
        <v>73</v>
      </c>
      <c r="F13547" s="36">
        <f t="shared" si="6568"/>
        <v>2</v>
      </c>
      <c r="G13547" s="147" t="str">
        <f>IF($G13397="","",$G13397)</f>
        <v>Disciplinary</v>
      </c>
      <c r="H13547" s="36"/>
      <c r="I13547" s="36"/>
      <c r="J13547" s="126"/>
      <c r="K13547" s="1"/>
      <c r="L13547" s="1"/>
      <c r="M13547" s="1"/>
      <c r="N13547" s="1"/>
      <c r="O13547" s="1"/>
    </row>
    <row r="13548" ht="15.75" customHeight="1">
      <c r="A13548" s="36"/>
      <c r="B13548" s="36"/>
      <c r="C13548" s="124" t="s">
        <v>67</v>
      </c>
      <c r="D13548" s="116">
        <f>SUM(D13507:D13547)</f>
        <v>0</v>
      </c>
      <c r="E13548" s="70" t="s">
        <v>73</v>
      </c>
      <c r="F13548" s="71">
        <f>SUM(F13507:F13547)</f>
        <v>50</v>
      </c>
      <c r="G13548" s="36"/>
      <c r="H13548" s="36"/>
      <c r="I13548" s="36"/>
      <c r="J13548" s="126"/>
      <c r="K13548" s="1"/>
      <c r="L13548" s="1"/>
      <c r="M13548" s="1"/>
      <c r="N13548" s="1"/>
      <c r="O13548" s="1"/>
    </row>
    <row r="13549" ht="15.75" customHeight="1">
      <c r="A13549" s="36"/>
      <c r="B13549" s="36"/>
      <c r="C13549" s="54"/>
      <c r="D13549" s="36"/>
      <c r="E13549" s="36"/>
      <c r="F13549" s="36"/>
      <c r="G13549" s="36"/>
      <c r="H13549" s="36"/>
      <c r="I13549" s="36"/>
      <c r="J13549" s="126"/>
      <c r="K13549" s="1"/>
      <c r="L13549" s="1"/>
      <c r="M13549" s="1"/>
      <c r="N13549" s="1"/>
      <c r="O13549" s="1"/>
    </row>
    <row r="13550" ht="15.75" customHeight="1">
      <c r="A13550" s="36"/>
      <c r="B13550" s="36"/>
      <c r="C13550" s="54"/>
      <c r="D13550" s="1"/>
      <c r="E13550" s="36"/>
      <c r="F13550" s="36"/>
      <c r="G13550" s="36"/>
      <c r="H13550" s="36"/>
      <c r="I13550" s="36"/>
      <c r="J13550" s="126"/>
      <c r="K13550" s="1"/>
      <c r="L13550" s="1"/>
      <c r="M13550" s="1"/>
      <c r="N13550" s="1"/>
      <c r="O13550" s="1"/>
    </row>
    <row r="13551" ht="15.75" customHeight="1">
      <c r="A13551" s="51" t="str">
        <f>A13501</f>
        <v>Year 7 Baseline Assessment Feedback</v>
      </c>
      <c r="B13551" s="36"/>
      <c r="C13551" s="54"/>
      <c r="D13551" s="1"/>
      <c r="E13551" s="36"/>
      <c r="F13551" s="36"/>
      <c r="G13551" s="36"/>
      <c r="H13551" s="36"/>
      <c r="I13551" s="36"/>
      <c r="J13551" s="150">
        <f>J13501+1</f>
        <v>288</v>
      </c>
      <c r="K13551" s="1"/>
      <c r="L13551" s="1"/>
      <c r="M13551" s="1"/>
      <c r="N13551" s="1"/>
      <c r="O13551" s="1"/>
    </row>
    <row r="13552" ht="15.75" customHeight="1">
      <c r="A13552" s="54" t="s">
        <v>104</v>
      </c>
      <c r="B13552" s="54" t="str">
        <f>$B$2</f>
        <v>Year 7 Baseline Assessment</v>
      </c>
      <c r="C13552" s="54"/>
      <c r="D13552" s="1"/>
      <c r="E13552" s="36"/>
      <c r="F13552" s="36"/>
      <c r="G13552" s="36"/>
      <c r="H13552" s="36"/>
      <c r="I13552" s="36"/>
      <c r="J13552" s="36" t="str">
        <f>CONCATENATE("Marksheet!$B$",J13551)</f>
        <v>Marksheet!$B$288</v>
      </c>
      <c r="K13552" s="1"/>
      <c r="L13552" s="1"/>
      <c r="M13552" s="1"/>
      <c r="N13552" s="1"/>
      <c r="O13552" s="1"/>
    </row>
    <row r="13553" ht="15.75" customHeight="1">
      <c r="A13553" s="54" t="s">
        <v>100</v>
      </c>
      <c r="B13553" s="54" t="str">
        <f>IF(INDIRECT(J13552)="","",INDIRECT(J13552))</f>
        <v/>
      </c>
      <c r="C13553" s="54"/>
      <c r="D13553" s="1"/>
      <c r="E13553" s="36"/>
      <c r="F13553" s="36"/>
      <c r="G13553" s="36"/>
      <c r="H13553" s="36"/>
      <c r="I13553" s="36"/>
      <c r="J13553" s="36" t="str">
        <f>CONCATENATE("Marksheet!$D$",J13551,":$AV$",J13551)</f>
        <v>Marksheet!$D$288:$AV$288</v>
      </c>
      <c r="K13553" s="1"/>
      <c r="L13553" s="1"/>
      <c r="M13553" s="1"/>
      <c r="N13553" s="1"/>
      <c r="O13553" s="1"/>
    </row>
    <row r="13554" ht="15.75" customHeight="1">
      <c r="A13554" s="54" t="s">
        <v>105</v>
      </c>
      <c r="B13554" s="54" t="str">
        <f>INDIRECT(CONCATENATE("Marksheet!$C$",INDIRECT(CONCATENATE("J",ROW()-3))))</f>
        <v/>
      </c>
      <c r="C13554" s="54"/>
      <c r="D13554" s="36"/>
      <c r="E13554" s="36"/>
      <c r="F13554" s="36"/>
      <c r="G13554" s="36"/>
      <c r="H13554" s="36"/>
      <c r="I13554" s="36"/>
      <c r="J13554" s="126"/>
      <c r="K13554" s="1"/>
      <c r="L13554" s="1"/>
      <c r="M13554" s="1"/>
      <c r="N13554" s="1"/>
      <c r="O13554" s="1"/>
    </row>
    <row r="13555" ht="15.75" customHeight="1">
      <c r="A13555" s="54"/>
      <c r="B13555" s="54"/>
      <c r="C13555" s="54"/>
      <c r="D13555" s="36"/>
      <c r="E13555" s="36"/>
      <c r="F13555" s="36"/>
      <c r="G13555" s="36"/>
      <c r="H13555" s="36"/>
      <c r="I13555" s="36"/>
      <c r="J13555" s="126"/>
      <c r="K13555" s="1"/>
      <c r="L13555" s="1"/>
      <c r="M13555" s="1"/>
      <c r="N13555" s="1"/>
      <c r="O13555" s="1"/>
    </row>
    <row r="13556" ht="15.75" customHeight="1">
      <c r="A13556" s="120"/>
      <c r="B13556" s="80" t="s">
        <v>93</v>
      </c>
      <c r="C13556" s="141" t="s">
        <v>94</v>
      </c>
      <c r="D13556" s="128" t="s">
        <v>95</v>
      </c>
      <c r="E13556" s="58"/>
      <c r="F13556" s="59"/>
      <c r="G13556" s="151" t="s">
        <v>106</v>
      </c>
      <c r="H13556" s="130"/>
      <c r="I13556" s="130"/>
      <c r="J13556" s="131"/>
      <c r="K13556" s="1"/>
      <c r="L13556" s="1"/>
      <c r="M13556" s="1"/>
      <c r="N13556" s="1"/>
      <c r="O13556" s="1"/>
    </row>
    <row r="13557" ht="15.75" customHeight="1">
      <c r="A13557" s="36"/>
      <c r="B13557" s="122" t="str">
        <f t="shared" ref="B13557:B13596" si="6571">IF($B12007="","",$B12007)</f>
        <v>1a</v>
      </c>
      <c r="C13557" s="142" t="str">
        <f t="shared" ref="C13557:C13596" si="6572">IF($C12007="","",$C12007)</f>
        <v>Living and non-living things</v>
      </c>
      <c r="D13557" s="36" t="str">
        <f t="array" ref="D13557">IF(INDEX(INDIRECT(J13553),ROW($A$1))="","",INDEX(INDIRECT(J13553),ROW($A$1)))</f>
        <v/>
      </c>
      <c r="E13557" s="36" t="s">
        <v>73</v>
      </c>
      <c r="F13557" s="36">
        <f t="shared" ref="F13557:F13597" si="6573">IF($F12007="","",$F12007)</f>
        <v>2</v>
      </c>
      <c r="G13557" s="143" t="str">
        <f t="shared" ref="G13557:G13596" si="6574">IF($G12907="","",$G12907)</f>
        <v>Substantive</v>
      </c>
      <c r="H13557" s="36"/>
      <c r="I13557" s="36"/>
      <c r="J13557" s="126"/>
      <c r="K13557" s="1"/>
      <c r="L13557" s="1"/>
      <c r="M13557" s="1"/>
      <c r="N13557" s="1"/>
      <c r="O13557" s="1"/>
    </row>
    <row r="13558" ht="15.75" customHeight="1">
      <c r="A13558" s="36"/>
      <c r="B13558" s="35" t="str">
        <f t="shared" si="6571"/>
        <v>1b</v>
      </c>
      <c r="C13558" s="144" t="str">
        <f t="shared" si="6572"/>
        <v>Measurement</v>
      </c>
      <c r="D13558" s="36" t="str">
        <f t="array" ref="D13558">IF(INDEX(INDIRECT(J13553),ROW($A$2))="","",INDEX(INDIRECT(J13553),ROW($A$2)))</f>
        <v/>
      </c>
      <c r="E13558" s="36" t="s">
        <v>73</v>
      </c>
      <c r="F13558" s="36">
        <f t="shared" si="6573"/>
        <v>1</v>
      </c>
      <c r="G13558" s="145" t="str">
        <f t="shared" si="6574"/>
        <v>Disciplinary</v>
      </c>
      <c r="H13558" s="36"/>
      <c r="I13558" s="36"/>
      <c r="J13558" s="126"/>
      <c r="K13558" s="1"/>
      <c r="L13558" s="1"/>
      <c r="M13558" s="1"/>
      <c r="N13558" s="1"/>
      <c r="O13558" s="1"/>
    </row>
    <row r="13559" ht="15.75" customHeight="1">
      <c r="A13559" s="36"/>
      <c r="B13559" s="35" t="str">
        <f t="shared" si="6571"/>
        <v>1c</v>
      </c>
      <c r="C13559" s="144" t="str">
        <f t="shared" si="6572"/>
        <v>Tables</v>
      </c>
      <c r="D13559" s="36" t="str">
        <f t="array" ref="D13559">IF(INDEX(INDIRECT(J13553),ROW($A$3))="","",INDEX(INDIRECT(J13553),ROW($A$3)))</f>
        <v/>
      </c>
      <c r="E13559" s="36" t="s">
        <v>73</v>
      </c>
      <c r="F13559" s="36">
        <f t="shared" si="6573"/>
        <v>1</v>
      </c>
      <c r="G13559" s="145" t="str">
        <f t="shared" si="6574"/>
        <v>Disciplinary</v>
      </c>
      <c r="H13559" s="36"/>
      <c r="I13559" s="36"/>
      <c r="J13559" s="126"/>
      <c r="K13559" s="1"/>
      <c r="L13559" s="1"/>
      <c r="M13559" s="1"/>
      <c r="N13559" s="1"/>
      <c r="O13559" s="1"/>
    </row>
    <row r="13560" ht="15.75" customHeight="1">
      <c r="A13560" s="36"/>
      <c r="B13560" s="35" t="str">
        <f t="shared" si="6571"/>
        <v>1d</v>
      </c>
      <c r="C13560" s="144" t="str">
        <f t="shared" si="6572"/>
        <v>Plants</v>
      </c>
      <c r="D13560" s="36" t="str">
        <f t="array" ref="D13560">IF(INDEX(INDIRECT(J13553),ROW($A$4))="","",INDEX(INDIRECT(J13553),ROW($A$4)))</f>
        <v/>
      </c>
      <c r="E13560" s="36" t="s">
        <v>73</v>
      </c>
      <c r="F13560" s="36">
        <f t="shared" si="6573"/>
        <v>1</v>
      </c>
      <c r="G13560" s="145" t="str">
        <f t="shared" si="6574"/>
        <v>Substantive</v>
      </c>
      <c r="H13560" s="36"/>
      <c r="I13560" s="36"/>
      <c r="J13560" s="126"/>
      <c r="K13560" s="1"/>
      <c r="L13560" s="1"/>
      <c r="M13560" s="1"/>
      <c r="N13560" s="1"/>
      <c r="O13560" s="1"/>
    </row>
    <row r="13561" ht="15.75" customHeight="1">
      <c r="A13561" s="36"/>
      <c r="B13561" s="35" t="str">
        <f t="shared" si="6571"/>
        <v>1e</v>
      </c>
      <c r="C13561" s="144" t="str">
        <f t="shared" si="6572"/>
        <v>Food chains</v>
      </c>
      <c r="D13561" s="36" t="str">
        <f t="array" ref="D13561">IF(INDEX(INDIRECT(J13553),ROW($A$5))="","",INDEX(INDIRECT(J13553),ROW($A$5)))</f>
        <v/>
      </c>
      <c r="E13561" s="36" t="s">
        <v>73</v>
      </c>
      <c r="F13561" s="36">
        <f t="shared" si="6573"/>
        <v>2</v>
      </c>
      <c r="G13561" s="145" t="str">
        <f t="shared" si="6574"/>
        <v>Substantive</v>
      </c>
      <c r="H13561" s="36"/>
      <c r="I13561" s="36"/>
      <c r="J13561" s="126"/>
      <c r="K13561" s="1"/>
      <c r="L13561" s="1"/>
      <c r="M13561" s="1"/>
      <c r="N13561" s="1"/>
      <c r="O13561" s="1"/>
    </row>
    <row r="13562" ht="15.75" customHeight="1">
      <c r="A13562" s="36"/>
      <c r="B13562" s="35" t="str">
        <f t="shared" si="6571"/>
        <v>2a</v>
      </c>
      <c r="C13562" s="144" t="str">
        <f t="shared" si="6572"/>
        <v>States of matter</v>
      </c>
      <c r="D13562" s="36" t="str">
        <f t="array" ref="D13562">IF(INDEX(INDIRECT(J13553),ROW($A$6))="","",INDEX(INDIRECT(J13553),ROW($A$6)))</f>
        <v/>
      </c>
      <c r="E13562" s="36" t="s">
        <v>73</v>
      </c>
      <c r="F13562" s="36">
        <f t="shared" si="6573"/>
        <v>1</v>
      </c>
      <c r="G13562" s="145" t="str">
        <f t="shared" si="6574"/>
        <v>Substantive</v>
      </c>
      <c r="H13562" s="36"/>
      <c r="I13562" s="36"/>
      <c r="J13562" s="126"/>
      <c r="K13562" s="1"/>
      <c r="L13562" s="1"/>
      <c r="M13562" s="1"/>
      <c r="N13562" s="1"/>
      <c r="O13562" s="1"/>
    </row>
    <row r="13563" ht="15.75" customHeight="1">
      <c r="A13563" s="36"/>
      <c r="B13563" s="35" t="str">
        <f t="shared" si="6571"/>
        <v>2b</v>
      </c>
      <c r="C13563" s="144" t="str">
        <f t="shared" si="6572"/>
        <v>Graphs</v>
      </c>
      <c r="D13563" s="36" t="str">
        <f t="array" ref="D13563">IF(INDEX(INDIRECT(J13553),ROW($A$7))="","",INDEX(INDIRECT(J13553),ROW($A$7)))</f>
        <v/>
      </c>
      <c r="E13563" s="36" t="s">
        <v>73</v>
      </c>
      <c r="F13563" s="36">
        <f t="shared" si="6573"/>
        <v>1</v>
      </c>
      <c r="G13563" s="148" t="str">
        <f t="shared" si="6574"/>
        <v>Disciplinary</v>
      </c>
      <c r="H13563" s="36"/>
      <c r="I13563" s="36"/>
      <c r="J13563" s="126"/>
      <c r="K13563" s="1"/>
      <c r="L13563" s="1"/>
      <c r="M13563" s="1"/>
      <c r="N13563" s="1"/>
      <c r="O13563" s="1"/>
    </row>
    <row r="13564" ht="15.75" customHeight="1">
      <c r="A13564" s="36"/>
      <c r="B13564" s="35" t="str">
        <f t="shared" si="6571"/>
        <v>2c</v>
      </c>
      <c r="C13564" s="144" t="str">
        <f t="shared" si="6572"/>
        <v>Plants</v>
      </c>
      <c r="D13564" s="36" t="str">
        <f t="array" ref="D13564">IF(INDEX(INDIRECT(J13553),ROW($A$8))="","",INDEX(INDIRECT(J13553),ROW($A$8)))</f>
        <v/>
      </c>
      <c r="E13564" s="36" t="s">
        <v>73</v>
      </c>
      <c r="F13564" s="36">
        <f t="shared" si="6573"/>
        <v>1</v>
      </c>
      <c r="G13564" s="145" t="str">
        <f t="shared" si="6574"/>
        <v>Substantive</v>
      </c>
      <c r="H13564" s="36"/>
      <c r="I13564" s="36"/>
      <c r="J13564" s="126"/>
      <c r="K13564" s="1"/>
      <c r="L13564" s="1"/>
      <c r="M13564" s="1"/>
      <c r="N13564" s="1"/>
      <c r="O13564" s="1"/>
    </row>
    <row r="13565" ht="15.75" customHeight="1">
      <c r="A13565" s="36"/>
      <c r="B13565" s="35" t="str">
        <f t="shared" si="6571"/>
        <v>3a</v>
      </c>
      <c r="C13565" s="144" t="str">
        <f t="shared" si="6572"/>
        <v>Reversible and non-reversible changes</v>
      </c>
      <c r="D13565" s="36" t="str">
        <f t="array" ref="D13565">IF(INDEX(INDIRECT(J13553),ROW($A$9))="","",INDEX(INDIRECT(J13553),ROW($A$9)))</f>
        <v/>
      </c>
      <c r="E13565" s="36" t="s">
        <v>73</v>
      </c>
      <c r="F13565" s="36">
        <f t="shared" si="6573"/>
        <v>2</v>
      </c>
      <c r="G13565" s="145" t="str">
        <f t="shared" si="6574"/>
        <v>Substantive</v>
      </c>
      <c r="H13565" s="36"/>
      <c r="I13565" s="36"/>
      <c r="J13565" s="126"/>
      <c r="K13565" s="1"/>
      <c r="L13565" s="1"/>
      <c r="M13565" s="1"/>
      <c r="N13565" s="1"/>
      <c r="O13565" s="1"/>
    </row>
    <row r="13566" ht="15.75" customHeight="1">
      <c r="A13566" s="36"/>
      <c r="B13566" s="35" t="str">
        <f t="shared" si="6571"/>
        <v>3b</v>
      </c>
      <c r="C13566" s="144" t="str">
        <f t="shared" si="6572"/>
        <v>Units</v>
      </c>
      <c r="D13566" s="36" t="str">
        <f t="array" ref="D13566">IF(INDEX(INDIRECT(J13553),ROW($A$10))="","",INDEX(INDIRECT(J13553),ROW($A$10)))</f>
        <v/>
      </c>
      <c r="E13566" s="36" t="s">
        <v>73</v>
      </c>
      <c r="F13566" s="36">
        <f t="shared" si="6573"/>
        <v>1</v>
      </c>
      <c r="G13566" s="145" t="str">
        <f t="shared" si="6574"/>
        <v>Disciplinary</v>
      </c>
      <c r="H13566" s="36"/>
      <c r="I13566" s="36"/>
      <c r="J13566" s="126"/>
      <c r="K13566" s="1"/>
      <c r="L13566" s="1"/>
      <c r="M13566" s="1"/>
      <c r="N13566" s="1"/>
      <c r="O13566" s="1"/>
    </row>
    <row r="13567" ht="15.75" customHeight="1">
      <c r="A13567" s="36"/>
      <c r="B13567" s="35" t="str">
        <f t="shared" si="6571"/>
        <v>3c</v>
      </c>
      <c r="C13567" s="144" t="str">
        <f t="shared" si="6572"/>
        <v>Hazards, risks and precautions</v>
      </c>
      <c r="D13567" s="36" t="str">
        <f t="array" ref="D13567">IF(INDEX(INDIRECT(J13553),ROW($A$11))="","",INDEX(INDIRECT(J13553),ROW($A$11)))</f>
        <v/>
      </c>
      <c r="E13567" s="36" t="s">
        <v>73</v>
      </c>
      <c r="F13567" s="36">
        <f t="shared" si="6573"/>
        <v>1</v>
      </c>
      <c r="G13567" s="149" t="str">
        <f t="shared" si="6574"/>
        <v>Disciplinary</v>
      </c>
      <c r="H13567" s="36"/>
      <c r="I13567" s="36"/>
      <c r="J13567" s="126"/>
      <c r="K13567" s="1"/>
      <c r="L13567" s="1"/>
      <c r="M13567" s="1"/>
      <c r="N13567" s="1"/>
      <c r="O13567" s="1"/>
    </row>
    <row r="13568" ht="15.75" customHeight="1">
      <c r="A13568" s="36"/>
      <c r="B13568" s="35" t="str">
        <f t="shared" si="6571"/>
        <v>3d</v>
      </c>
      <c r="C13568" s="144" t="str">
        <f t="shared" si="6572"/>
        <v>States of matter</v>
      </c>
      <c r="D13568" s="36" t="str">
        <f t="array" ref="D13568">IF(INDEX(INDIRECT(J13553),ROW($A$12))="","",INDEX(INDIRECT(J13553),ROW($A$12)))</f>
        <v/>
      </c>
      <c r="E13568" s="36" t="s">
        <v>73</v>
      </c>
      <c r="F13568" s="36">
        <f t="shared" si="6573"/>
        <v>1</v>
      </c>
      <c r="G13568" s="145" t="str">
        <f t="shared" si="6574"/>
        <v>Substantive</v>
      </c>
      <c r="H13568" s="36"/>
      <c r="I13568" s="36"/>
      <c r="J13568" s="126"/>
      <c r="K13568" s="1"/>
      <c r="L13568" s="1"/>
      <c r="M13568" s="1"/>
      <c r="N13568" s="1"/>
      <c r="O13568" s="1"/>
    </row>
    <row r="13569" ht="15.75" customHeight="1">
      <c r="A13569" s="36"/>
      <c r="B13569" s="35" t="str">
        <f t="shared" si="6571"/>
        <v>3e</v>
      </c>
      <c r="C13569" s="144" t="str">
        <f t="shared" si="6572"/>
        <v>Reversible and non-reversible changes</v>
      </c>
      <c r="D13569" s="36" t="str">
        <f t="array" ref="D13569">IF(INDEX(INDIRECT(J13553),ROW($A$13))="","",INDEX(INDIRECT(J13553),ROW($A$13)))</f>
        <v/>
      </c>
      <c r="E13569" s="36" t="s">
        <v>73</v>
      </c>
      <c r="F13569" s="36">
        <f t="shared" si="6573"/>
        <v>1</v>
      </c>
      <c r="G13569" s="145" t="str">
        <f t="shared" si="6574"/>
        <v>Substantive</v>
      </c>
      <c r="H13569" s="36"/>
      <c r="I13569" s="36"/>
      <c r="J13569" s="126"/>
      <c r="K13569" s="1"/>
      <c r="L13569" s="1"/>
      <c r="M13569" s="1"/>
      <c r="N13569" s="1"/>
      <c r="O13569" s="1"/>
    </row>
    <row r="13570" ht="15.75" customHeight="1">
      <c r="A13570" s="36"/>
      <c r="B13570" s="35" t="str">
        <f t="shared" si="6571"/>
        <v>4a</v>
      </c>
      <c r="C13570" s="144" t="str">
        <f t="shared" si="6572"/>
        <v>Equipment</v>
      </c>
      <c r="D13570" s="36" t="str">
        <f t="array" ref="D13570">IF(INDEX(INDIRECT(J13553),ROW($A$14))="","",INDEX(INDIRECT(J13553),ROW($A$14)))</f>
        <v/>
      </c>
      <c r="E13570" s="36" t="s">
        <v>73</v>
      </c>
      <c r="F13570" s="36">
        <f t="shared" si="6573"/>
        <v>2</v>
      </c>
      <c r="G13570" s="145" t="str">
        <f t="shared" si="6574"/>
        <v>Disciplinary</v>
      </c>
      <c r="H13570" s="36"/>
      <c r="I13570" s="36"/>
      <c r="J13570" s="126"/>
      <c r="K13570" s="1"/>
      <c r="L13570" s="1"/>
      <c r="M13570" s="1"/>
      <c r="N13570" s="1"/>
      <c r="O13570" s="1"/>
    </row>
    <row r="13571" ht="15.75" customHeight="1">
      <c r="A13571" s="36"/>
      <c r="B13571" s="35" t="str">
        <f t="shared" si="6571"/>
        <v>4b</v>
      </c>
      <c r="C13571" s="144" t="str">
        <f t="shared" si="6572"/>
        <v>Accuracy and precision</v>
      </c>
      <c r="D13571" s="36" t="str">
        <f t="array" ref="D13571">IF(INDEX(INDIRECT(J13553),ROW($A$15))="","",INDEX(INDIRECT(J13553),ROW($A$15)))</f>
        <v/>
      </c>
      <c r="E13571" s="36" t="s">
        <v>73</v>
      </c>
      <c r="F13571" s="36">
        <f t="shared" si="6573"/>
        <v>1</v>
      </c>
      <c r="G13571" s="145" t="str">
        <f t="shared" si="6574"/>
        <v>Disciplinary</v>
      </c>
      <c r="H13571" s="36"/>
      <c r="I13571" s="36"/>
      <c r="J13571" s="126"/>
      <c r="K13571" s="1"/>
      <c r="L13571" s="1"/>
      <c r="M13571" s="1"/>
      <c r="N13571" s="1"/>
      <c r="O13571" s="1"/>
    </row>
    <row r="13572" ht="15.75" customHeight="1">
      <c r="A13572" s="36"/>
      <c r="B13572" s="35" t="str">
        <f t="shared" si="6571"/>
        <v>4c</v>
      </c>
      <c r="C13572" s="144" t="str">
        <f t="shared" si="6572"/>
        <v>Conclusions</v>
      </c>
      <c r="D13572" s="36" t="str">
        <f t="array" ref="D13572">IF(INDEX(INDIRECT(J13553),ROW($A$16))="","",INDEX(INDIRECT(J13553),ROW($A$16)))</f>
        <v/>
      </c>
      <c r="E13572" s="36" t="s">
        <v>73</v>
      </c>
      <c r="F13572" s="36">
        <f t="shared" si="6573"/>
        <v>1</v>
      </c>
      <c r="G13572" s="145" t="str">
        <f t="shared" si="6574"/>
        <v>Disciplinary</v>
      </c>
      <c r="H13572" s="36"/>
      <c r="I13572" s="36"/>
      <c r="J13572" s="126"/>
      <c r="K13572" s="1"/>
      <c r="L13572" s="1"/>
      <c r="M13572" s="1"/>
      <c r="N13572" s="1"/>
      <c r="O13572" s="1"/>
    </row>
    <row r="13573" ht="15.75" customHeight="1">
      <c r="A13573" s="36"/>
      <c r="B13573" s="35" t="str">
        <f t="shared" si="6571"/>
        <v>5a</v>
      </c>
      <c r="C13573" s="144" t="str">
        <f t="shared" si="6572"/>
        <v>Hazards, risks and precautions</v>
      </c>
      <c r="D13573" s="36" t="str">
        <f t="array" ref="D13573">IF(INDEX(INDIRECT(J13553),ROW($A$17))="","",INDEX(INDIRECT(J13553),ROW($A$17)))</f>
        <v/>
      </c>
      <c r="E13573" s="36" t="s">
        <v>73</v>
      </c>
      <c r="F13573" s="36">
        <f t="shared" si="6573"/>
        <v>1</v>
      </c>
      <c r="G13573" s="145" t="str">
        <f t="shared" si="6574"/>
        <v>Disciplinary</v>
      </c>
      <c r="H13573" s="36"/>
      <c r="I13573" s="36"/>
      <c r="J13573" s="126"/>
      <c r="K13573" s="1"/>
      <c r="L13573" s="1"/>
      <c r="M13573" s="1"/>
      <c r="N13573" s="1"/>
      <c r="O13573" s="1"/>
    </row>
    <row r="13574" ht="15.75" customHeight="1">
      <c r="A13574" s="36"/>
      <c r="B13574" s="35" t="str">
        <f t="shared" si="6571"/>
        <v>5b</v>
      </c>
      <c r="C13574" s="144" t="str">
        <f t="shared" si="6572"/>
        <v>Electricity</v>
      </c>
      <c r="D13574" s="36" t="str">
        <f t="array" ref="D13574">IF(INDEX(INDIRECT(J13553),ROW($A$18))="","",INDEX(INDIRECT(J13553),ROW($A$18)))</f>
        <v/>
      </c>
      <c r="E13574" s="36" t="s">
        <v>73</v>
      </c>
      <c r="F13574" s="36">
        <f t="shared" si="6573"/>
        <v>1</v>
      </c>
      <c r="G13574" s="145" t="str">
        <f t="shared" si="6574"/>
        <v>Substantive</v>
      </c>
      <c r="H13574" s="36"/>
      <c r="I13574" s="36"/>
      <c r="J13574" s="126"/>
      <c r="K13574" s="1"/>
      <c r="L13574" s="1"/>
      <c r="M13574" s="1"/>
      <c r="N13574" s="1"/>
      <c r="O13574" s="1"/>
    </row>
    <row r="13575" ht="15.75" customHeight="1">
      <c r="A13575" s="36"/>
      <c r="B13575" s="35" t="str">
        <f t="shared" si="6571"/>
        <v>5c</v>
      </c>
      <c r="C13575" s="144" t="str">
        <f t="shared" si="6572"/>
        <v>Physical properties of materials</v>
      </c>
      <c r="D13575" s="36" t="str">
        <f t="array" ref="D13575">IF(INDEX(INDIRECT(J13553),ROW($A$19))="","",INDEX(INDIRECT(J13553),ROW($A$19)))</f>
        <v/>
      </c>
      <c r="E13575" s="36" t="s">
        <v>73</v>
      </c>
      <c r="F13575" s="36">
        <f t="shared" si="6573"/>
        <v>1</v>
      </c>
      <c r="G13575" s="145" t="str">
        <f t="shared" si="6574"/>
        <v>Substantive</v>
      </c>
      <c r="H13575" s="36"/>
      <c r="I13575" s="36"/>
      <c r="J13575" s="126"/>
      <c r="K13575" s="1"/>
      <c r="L13575" s="1"/>
      <c r="M13575" s="1"/>
      <c r="N13575" s="1"/>
      <c r="O13575" s="1"/>
    </row>
    <row r="13576" ht="15.75" customHeight="1">
      <c r="A13576" s="36"/>
      <c r="B13576" s="35" t="str">
        <f t="shared" si="6571"/>
        <v>5d</v>
      </c>
      <c r="C13576" s="144" t="str">
        <f t="shared" si="6572"/>
        <v>Electricity</v>
      </c>
      <c r="D13576" s="36" t="str">
        <f t="array" ref="D13576">IF(INDEX(INDIRECT(J13553),ROW($A$20))="","",INDEX(INDIRECT(J13553),ROW($A$20)))</f>
        <v/>
      </c>
      <c r="E13576" s="36" t="s">
        <v>73</v>
      </c>
      <c r="F13576" s="36">
        <f t="shared" si="6573"/>
        <v>1</v>
      </c>
      <c r="G13576" s="145" t="str">
        <f t="shared" si="6574"/>
        <v>Substantive</v>
      </c>
      <c r="H13576" s="36"/>
      <c r="I13576" s="36"/>
      <c r="J13576" s="126"/>
      <c r="K13576" s="1"/>
      <c r="L13576" s="1"/>
      <c r="M13576" s="1"/>
      <c r="N13576" s="1"/>
      <c r="O13576" s="1"/>
    </row>
    <row r="13577" ht="15.75" customHeight="1">
      <c r="A13577" s="36"/>
      <c r="B13577" s="35" t="str">
        <f t="shared" si="6571"/>
        <v>6a</v>
      </c>
      <c r="C13577" s="144" t="str">
        <f t="shared" si="6572"/>
        <v>Planning scientific enquiry</v>
      </c>
      <c r="D13577" s="36" t="str">
        <f t="array" ref="D13577">IF(INDEX(INDIRECT(J13553),ROW($A$21))="","",INDEX(INDIRECT(J13553),ROW($A$21)))</f>
        <v/>
      </c>
      <c r="E13577" s="36" t="s">
        <v>73</v>
      </c>
      <c r="F13577" s="36">
        <f t="shared" si="6573"/>
        <v>2</v>
      </c>
      <c r="G13577" s="145" t="str">
        <f t="shared" si="6574"/>
        <v>Disciplinary</v>
      </c>
      <c r="H13577" s="36"/>
      <c r="I13577" s="36"/>
      <c r="J13577" s="126"/>
      <c r="K13577" s="1"/>
      <c r="L13577" s="1"/>
      <c r="M13577" s="1"/>
      <c r="N13577" s="1"/>
      <c r="O13577" s="1"/>
    </row>
    <row r="13578" ht="15.75" customHeight="1">
      <c r="A13578" s="36"/>
      <c r="B13578" s="35" t="str">
        <f t="shared" si="6571"/>
        <v>6b</v>
      </c>
      <c r="C13578" s="144" t="str">
        <f t="shared" si="6572"/>
        <v>Units</v>
      </c>
      <c r="D13578" s="36" t="str">
        <f t="array" ref="D13578">IF(INDEX(INDIRECT(J13553),ROW($A$22))="","",INDEX(INDIRECT(J13553),ROW($A$22)))</f>
        <v/>
      </c>
      <c r="E13578" s="36" t="s">
        <v>73</v>
      </c>
      <c r="F13578" s="36">
        <f t="shared" si="6573"/>
        <v>1</v>
      </c>
      <c r="G13578" s="145" t="str">
        <f t="shared" si="6574"/>
        <v>Disciplinary</v>
      </c>
      <c r="H13578" s="36"/>
      <c r="I13578" s="36"/>
      <c r="J13578" s="126"/>
      <c r="K13578" s="1"/>
      <c r="L13578" s="1"/>
      <c r="M13578" s="1"/>
      <c r="N13578" s="1"/>
      <c r="O13578" s="1"/>
    </row>
    <row r="13579" ht="15.75" customHeight="1">
      <c r="A13579" s="36"/>
      <c r="B13579" s="35" t="str">
        <f t="shared" si="6571"/>
        <v>6c</v>
      </c>
      <c r="C13579" s="144" t="str">
        <f t="shared" si="6572"/>
        <v>Forces</v>
      </c>
      <c r="D13579" s="36" t="str">
        <f t="array" ref="D13579">IF(INDEX(INDIRECT(J13553),ROW($A$23))="","",INDEX(INDIRECT(J13553),ROW($A$23)))</f>
        <v/>
      </c>
      <c r="E13579" s="36" t="s">
        <v>73</v>
      </c>
      <c r="F13579" s="36">
        <f t="shared" si="6573"/>
        <v>1</v>
      </c>
      <c r="G13579" s="148" t="str">
        <f t="shared" si="6574"/>
        <v>Substantive</v>
      </c>
      <c r="H13579" s="36"/>
      <c r="I13579" s="36"/>
      <c r="J13579" s="126"/>
      <c r="K13579" s="1"/>
      <c r="L13579" s="1"/>
      <c r="M13579" s="1"/>
      <c r="N13579" s="1"/>
      <c r="O13579" s="1"/>
    </row>
    <row r="13580" ht="15.75" customHeight="1">
      <c r="A13580" s="36"/>
      <c r="B13580" s="35" t="str">
        <f t="shared" si="6571"/>
        <v>6d</v>
      </c>
      <c r="C13580" s="144" t="str">
        <f t="shared" si="6572"/>
        <v>Tables</v>
      </c>
      <c r="D13580" s="36" t="str">
        <f t="array" ref="D13580">IF(INDEX(INDIRECT(J13553),ROW($A$24))="","",INDEX(INDIRECT(J13553),ROW($A$24)))</f>
        <v/>
      </c>
      <c r="E13580" s="36" t="s">
        <v>73</v>
      </c>
      <c r="F13580" s="36">
        <f t="shared" si="6573"/>
        <v>1</v>
      </c>
      <c r="G13580" s="145" t="str">
        <f t="shared" si="6574"/>
        <v>Disciplinary</v>
      </c>
      <c r="H13580" s="36"/>
      <c r="I13580" s="36"/>
      <c r="J13580" s="126"/>
      <c r="K13580" s="1"/>
      <c r="L13580" s="1"/>
      <c r="M13580" s="1"/>
      <c r="N13580" s="1"/>
      <c r="O13580" s="1"/>
    </row>
    <row r="13581" ht="15.75" customHeight="1">
      <c r="A13581" s="36"/>
      <c r="B13581" s="35" t="str">
        <f t="shared" si="6571"/>
        <v>7a</v>
      </c>
      <c r="C13581" s="144" t="str">
        <f t="shared" si="6572"/>
        <v>Behaviour of light</v>
      </c>
      <c r="D13581" s="36" t="str">
        <f t="array" ref="D13581">IF(INDEX(INDIRECT(J13553),ROW($A$25))="","",INDEX(INDIRECT(J13553),ROW($A$25)))</f>
        <v/>
      </c>
      <c r="E13581" s="36" t="s">
        <v>73</v>
      </c>
      <c r="F13581" s="36">
        <f t="shared" si="6573"/>
        <v>1</v>
      </c>
      <c r="G13581" s="148" t="str">
        <f t="shared" si="6574"/>
        <v>Substantive</v>
      </c>
      <c r="H13581" s="36"/>
      <c r="I13581" s="36"/>
      <c r="J13581" s="126"/>
      <c r="K13581" s="1"/>
      <c r="L13581" s="1"/>
      <c r="M13581" s="1"/>
      <c r="N13581" s="1"/>
      <c r="O13581" s="1"/>
    </row>
    <row r="13582" ht="15.75" customHeight="1">
      <c r="A13582" s="36"/>
      <c r="B13582" s="35" t="str">
        <f t="shared" si="6571"/>
        <v>7b</v>
      </c>
      <c r="C13582" s="144" t="str">
        <f t="shared" si="6572"/>
        <v>Behaviour of light</v>
      </c>
      <c r="D13582" s="36" t="str">
        <f t="array" ref="D13582">IF(INDEX(INDIRECT(J13553),ROW($A$26))="","",INDEX(INDIRECT(J13553),ROW($A$26)))</f>
        <v/>
      </c>
      <c r="E13582" s="36" t="s">
        <v>73</v>
      </c>
      <c r="F13582" s="36">
        <f t="shared" si="6573"/>
        <v>2</v>
      </c>
      <c r="G13582" s="145" t="str">
        <f t="shared" si="6574"/>
        <v>Substantive</v>
      </c>
      <c r="H13582" s="36"/>
      <c r="I13582" s="36"/>
      <c r="J13582" s="126"/>
      <c r="K13582" s="1"/>
      <c r="L13582" s="1"/>
      <c r="M13582" s="1"/>
      <c r="N13582" s="1"/>
      <c r="O13582" s="1"/>
    </row>
    <row r="13583" ht="15.75" customHeight="1">
      <c r="A13583" s="36"/>
      <c r="B13583" s="35" t="str">
        <f t="shared" si="6571"/>
        <v>7c</v>
      </c>
      <c r="C13583" s="144" t="str">
        <f t="shared" si="6572"/>
        <v>Behaviour of light</v>
      </c>
      <c r="D13583" s="36" t="str">
        <f t="array" ref="D13583">IF(INDEX(INDIRECT(J13553),ROW($A$27))="","",INDEX(INDIRECT(J13553),ROW($A$27)))</f>
        <v/>
      </c>
      <c r="E13583" s="36" t="s">
        <v>73</v>
      </c>
      <c r="F13583" s="36">
        <f t="shared" si="6573"/>
        <v>1</v>
      </c>
      <c r="G13583" s="145" t="str">
        <f t="shared" si="6574"/>
        <v>Substantive</v>
      </c>
      <c r="H13583" s="36"/>
      <c r="I13583" s="36"/>
      <c r="J13583" s="126"/>
      <c r="K13583" s="1"/>
      <c r="L13583" s="1"/>
      <c r="M13583" s="1"/>
      <c r="N13583" s="1"/>
      <c r="O13583" s="1"/>
    </row>
    <row r="13584" ht="15.75" customHeight="1">
      <c r="A13584" s="36"/>
      <c r="B13584" s="35" t="str">
        <f t="shared" si="6571"/>
        <v>7d</v>
      </c>
      <c r="C13584" s="144" t="str">
        <f t="shared" si="6572"/>
        <v>Conclusions</v>
      </c>
      <c r="D13584" s="36" t="str">
        <f t="array" ref="D13584">IF(INDEX(INDIRECT(J13553),ROW($A$28))="","",INDEX(INDIRECT(J13553),ROW($A$28)))</f>
        <v/>
      </c>
      <c r="E13584" s="36" t="s">
        <v>73</v>
      </c>
      <c r="F13584" s="36">
        <f t="shared" si="6573"/>
        <v>1</v>
      </c>
      <c r="G13584" s="145" t="str">
        <f t="shared" si="6574"/>
        <v>Disciplinary</v>
      </c>
      <c r="H13584" s="36"/>
      <c r="I13584" s="36"/>
      <c r="J13584" s="126"/>
      <c r="K13584" s="1"/>
      <c r="L13584" s="1"/>
      <c r="M13584" s="1"/>
      <c r="N13584" s="1"/>
      <c r="O13584" s="1"/>
    </row>
    <row r="13585" ht="15.75" customHeight="1">
      <c r="A13585" s="36"/>
      <c r="B13585" s="35" t="str">
        <f t="shared" si="6571"/>
        <v>8a</v>
      </c>
      <c r="C13585" s="144" t="str">
        <f t="shared" si="6572"/>
        <v>Measurement</v>
      </c>
      <c r="D13585" s="36" t="str">
        <f t="array" ref="D13585">IF(INDEX(INDIRECT(J13553),ROW($A$29))="","",INDEX(INDIRECT(J13553),ROW($A$29)))</f>
        <v/>
      </c>
      <c r="E13585" s="36" t="s">
        <v>73</v>
      </c>
      <c r="F13585" s="36">
        <f t="shared" si="6573"/>
        <v>1</v>
      </c>
      <c r="G13585" s="145" t="str">
        <f t="shared" si="6574"/>
        <v>Disciplinary</v>
      </c>
      <c r="H13585" s="36"/>
      <c r="I13585" s="36"/>
      <c r="J13585" s="126"/>
      <c r="K13585" s="1"/>
      <c r="L13585" s="1"/>
      <c r="M13585" s="1"/>
      <c r="N13585" s="1"/>
      <c r="O13585" s="1"/>
    </row>
    <row r="13586" ht="15.75" customHeight="1">
      <c r="A13586" s="36"/>
      <c r="B13586" s="35" t="str">
        <f t="shared" si="6571"/>
        <v>8b</v>
      </c>
      <c r="C13586" s="144" t="str">
        <f t="shared" si="6572"/>
        <v>States of matter</v>
      </c>
      <c r="D13586" s="36" t="str">
        <f t="array" ref="D13586">IF(INDEX(INDIRECT(J13553),ROW($A$30))="","",INDEX(INDIRECT(J13553),ROW($A$30)))</f>
        <v/>
      </c>
      <c r="E13586" s="36" t="s">
        <v>73</v>
      </c>
      <c r="F13586" s="36">
        <f t="shared" si="6573"/>
        <v>1</v>
      </c>
      <c r="G13586" s="145" t="str">
        <f t="shared" si="6574"/>
        <v>Substantive</v>
      </c>
      <c r="H13586" s="36"/>
      <c r="I13586" s="36"/>
      <c r="J13586" s="126"/>
      <c r="K13586" s="1"/>
      <c r="L13586" s="1"/>
      <c r="M13586" s="1"/>
      <c r="N13586" s="1"/>
      <c r="O13586" s="1"/>
    </row>
    <row r="13587" ht="15.75" customHeight="1">
      <c r="A13587" s="36"/>
      <c r="B13587" s="35" t="str">
        <f t="shared" si="6571"/>
        <v>8c</v>
      </c>
      <c r="C13587" s="144" t="str">
        <f t="shared" si="6572"/>
        <v>Accuracy and precision</v>
      </c>
      <c r="D13587" s="36" t="str">
        <f t="array" ref="D13587">IF(INDEX(INDIRECT(J13553),ROW($A$31))="","",INDEX(INDIRECT(J13553),ROW($A$31)))</f>
        <v/>
      </c>
      <c r="E13587" s="36" t="s">
        <v>73</v>
      </c>
      <c r="F13587" s="36">
        <f t="shared" si="6573"/>
        <v>1</v>
      </c>
      <c r="G13587" s="145" t="str">
        <f t="shared" si="6574"/>
        <v>Disciplinary</v>
      </c>
      <c r="H13587" s="36"/>
      <c r="I13587" s="36"/>
      <c r="J13587" s="126"/>
      <c r="K13587" s="1"/>
      <c r="L13587" s="1"/>
      <c r="M13587" s="1"/>
      <c r="N13587" s="1"/>
      <c r="O13587" s="1"/>
    </row>
    <row r="13588" ht="15.75" customHeight="1">
      <c r="A13588" s="36"/>
      <c r="B13588" s="35" t="str">
        <f t="shared" si="6571"/>
        <v>9a</v>
      </c>
      <c r="C13588" s="144" t="str">
        <f t="shared" si="6572"/>
        <v>Planning scientific enquiry</v>
      </c>
      <c r="D13588" s="36" t="str">
        <f t="array" ref="D13588">IF(INDEX(INDIRECT(J13553),ROW($A$32))="","",INDEX(INDIRECT(J13553),ROW($A$32)))</f>
        <v/>
      </c>
      <c r="E13588" s="36" t="s">
        <v>73</v>
      </c>
      <c r="F13588" s="36">
        <f t="shared" si="6573"/>
        <v>2</v>
      </c>
      <c r="G13588" s="145" t="str">
        <f t="shared" si="6574"/>
        <v>Disciplinary</v>
      </c>
      <c r="H13588" s="36"/>
      <c r="I13588" s="36"/>
      <c r="J13588" s="126"/>
      <c r="K13588" s="1"/>
      <c r="L13588" s="1"/>
      <c r="M13588" s="1"/>
      <c r="N13588" s="1"/>
      <c r="O13588" s="1"/>
    </row>
    <row r="13589" ht="15.75" customHeight="1">
      <c r="A13589" s="36"/>
      <c r="B13589" s="35" t="str">
        <f t="shared" si="6571"/>
        <v>9b</v>
      </c>
      <c r="C13589" s="144" t="str">
        <f t="shared" si="6572"/>
        <v>Forces</v>
      </c>
      <c r="D13589" s="36" t="str">
        <f t="array" ref="D13589">IF(INDEX(INDIRECT(J13553),ROW($A$33))="","",INDEX(INDIRECT(J13553),ROW($A$33)))</f>
        <v/>
      </c>
      <c r="E13589" s="36" t="s">
        <v>73</v>
      </c>
      <c r="F13589" s="36">
        <f t="shared" si="6573"/>
        <v>2</v>
      </c>
      <c r="G13589" s="148" t="str">
        <f t="shared" si="6574"/>
        <v>Substantive</v>
      </c>
      <c r="H13589" s="36"/>
      <c r="I13589" s="36"/>
      <c r="J13589" s="126"/>
      <c r="K13589" s="1"/>
      <c r="L13589" s="1"/>
      <c r="M13589" s="1"/>
      <c r="N13589" s="1"/>
      <c r="O13589" s="1"/>
    </row>
    <row r="13590" ht="15.75" customHeight="1">
      <c r="A13590" s="36"/>
      <c r="B13590" s="35" t="str">
        <f t="shared" si="6571"/>
        <v>9c</v>
      </c>
      <c r="C13590" s="144" t="str">
        <f t="shared" si="6572"/>
        <v>Repeatability</v>
      </c>
      <c r="D13590" s="36" t="str">
        <f t="array" ref="D13590">IF(INDEX(INDIRECT(J13553),ROW($A$34))="","",INDEX(INDIRECT(J13553),ROW($A$34)))</f>
        <v/>
      </c>
      <c r="E13590" s="36" t="s">
        <v>73</v>
      </c>
      <c r="F13590" s="36">
        <f t="shared" si="6573"/>
        <v>1</v>
      </c>
      <c r="G13590" s="145" t="str">
        <f t="shared" si="6574"/>
        <v>Disciplinary</v>
      </c>
      <c r="H13590" s="36"/>
      <c r="I13590" s="36"/>
      <c r="J13590" s="126"/>
      <c r="K13590" s="1"/>
      <c r="L13590" s="1"/>
      <c r="M13590" s="1"/>
      <c r="N13590" s="1"/>
      <c r="O13590" s="1"/>
    </row>
    <row r="13591" ht="15.75" customHeight="1">
      <c r="A13591" s="36"/>
      <c r="B13591" s="35" t="str">
        <f t="shared" si="6571"/>
        <v>9d</v>
      </c>
      <c r="C13591" s="144" t="str">
        <f t="shared" si="6572"/>
        <v>Graphs</v>
      </c>
      <c r="D13591" s="36" t="str">
        <f t="array" ref="D13591">IF(INDEX(INDIRECT(J13553),ROW($A$35))="","",INDEX(INDIRECT(J13553),ROW($A$35)))</f>
        <v/>
      </c>
      <c r="E13591" s="36" t="s">
        <v>73</v>
      </c>
      <c r="F13591" s="36">
        <f t="shared" si="6573"/>
        <v>1</v>
      </c>
      <c r="G13591" s="145" t="str">
        <f t="shared" si="6574"/>
        <v>Disciplinary</v>
      </c>
      <c r="H13591" s="36"/>
      <c r="I13591" s="36"/>
      <c r="J13591" s="126"/>
      <c r="K13591" s="1"/>
      <c r="L13591" s="1"/>
      <c r="M13591" s="1"/>
      <c r="N13591" s="1"/>
      <c r="O13591" s="1"/>
    </row>
    <row r="13592" ht="15.75" customHeight="1">
      <c r="A13592" s="36"/>
      <c r="B13592" s="35" t="str">
        <f t="shared" si="6571"/>
        <v>10a</v>
      </c>
      <c r="C13592" s="144" t="str">
        <f t="shared" si="6572"/>
        <v>Physical properties of materials</v>
      </c>
      <c r="D13592" s="36" t="str">
        <f t="array" ref="D13592">IF(INDEX(INDIRECT(J13553),ROW($A$36))="","",INDEX(INDIRECT(J13553),ROW($A$36)))</f>
        <v/>
      </c>
      <c r="E13592" s="36" t="s">
        <v>73</v>
      </c>
      <c r="F13592" s="36">
        <f t="shared" si="6573"/>
        <v>1</v>
      </c>
      <c r="G13592" s="145" t="str">
        <f t="shared" si="6574"/>
        <v>Substantive</v>
      </c>
      <c r="H13592" s="36"/>
      <c r="I13592" s="36"/>
      <c r="J13592" s="126"/>
      <c r="K13592" s="1"/>
      <c r="L13592" s="1"/>
      <c r="M13592" s="1"/>
      <c r="N13592" s="1"/>
      <c r="O13592" s="1"/>
    </row>
    <row r="13593" ht="15.75" customHeight="1">
      <c r="A13593" s="36"/>
      <c r="B13593" s="35" t="str">
        <f t="shared" si="6571"/>
        <v>10b</v>
      </c>
      <c r="C13593" s="144" t="str">
        <f t="shared" si="6572"/>
        <v>Physical properties of materials</v>
      </c>
      <c r="D13593" s="36" t="str">
        <f t="array" ref="D13593">IF(INDEX(INDIRECT(J13553),ROW($A$37))="","",INDEX(INDIRECT(J13553),ROW($A$37)))</f>
        <v/>
      </c>
      <c r="E13593" s="36" t="s">
        <v>73</v>
      </c>
      <c r="F13593" s="36">
        <f t="shared" si="6573"/>
        <v>1</v>
      </c>
      <c r="G13593" s="145" t="str">
        <f t="shared" si="6574"/>
        <v>Substantive</v>
      </c>
      <c r="H13593" s="36"/>
      <c r="I13593" s="36"/>
      <c r="J13593" s="126"/>
      <c r="K13593" s="1"/>
      <c r="L13593" s="1"/>
      <c r="M13593" s="1"/>
      <c r="N13593" s="1"/>
      <c r="O13593" s="1"/>
    </row>
    <row r="13594" ht="15.75" customHeight="1">
      <c r="A13594" s="36"/>
      <c r="B13594" s="35" t="str">
        <f t="shared" si="6571"/>
        <v>10c</v>
      </c>
      <c r="C13594" s="144" t="str">
        <f t="shared" si="6572"/>
        <v>Graphs</v>
      </c>
      <c r="D13594" s="36" t="str">
        <f t="array" ref="D13594">IF(INDEX(INDIRECT(J13553),ROW($A$38))="","",INDEX(INDIRECT(J13553),ROW($A$38)))</f>
        <v/>
      </c>
      <c r="E13594" s="36" t="s">
        <v>73</v>
      </c>
      <c r="F13594" s="36">
        <f t="shared" si="6573"/>
        <v>1</v>
      </c>
      <c r="G13594" s="145" t="str">
        <f t="shared" si="6574"/>
        <v>Disciplinary</v>
      </c>
      <c r="H13594" s="36"/>
      <c r="I13594" s="36"/>
      <c r="J13594" s="126"/>
      <c r="K13594" s="1"/>
      <c r="L13594" s="1"/>
      <c r="M13594" s="1"/>
      <c r="N13594" s="1"/>
      <c r="O13594" s="1"/>
    </row>
    <row r="13595" ht="15.75" customHeight="1">
      <c r="A13595" s="36"/>
      <c r="B13595" s="35" t="str">
        <f t="shared" si="6571"/>
        <v>11a</v>
      </c>
      <c r="C13595" s="144" t="str">
        <f t="shared" si="6572"/>
        <v>Repeatability</v>
      </c>
      <c r="D13595" s="36" t="str">
        <f t="array" ref="D13595">IF(INDEX(INDIRECT(J13553),ROW($A$39))="","",INDEX(INDIRECT(J13553),ROW($A$39)))</f>
        <v/>
      </c>
      <c r="E13595" s="36" t="s">
        <v>73</v>
      </c>
      <c r="F13595" s="36">
        <f t="shared" si="6573"/>
        <v>1</v>
      </c>
      <c r="G13595" s="145" t="str">
        <f t="shared" si="6574"/>
        <v>Disciplinary</v>
      </c>
      <c r="H13595" s="36"/>
      <c r="I13595" s="36"/>
      <c r="J13595" s="126"/>
      <c r="K13595" s="1"/>
      <c r="L13595" s="1"/>
      <c r="M13595" s="1"/>
      <c r="N13595" s="1"/>
      <c r="O13595" s="1"/>
    </row>
    <row r="13596" ht="15.75" customHeight="1">
      <c r="A13596" s="36"/>
      <c r="B13596" s="35" t="str">
        <f t="shared" si="6571"/>
        <v>11b</v>
      </c>
      <c r="C13596" s="144" t="str">
        <f t="shared" si="6572"/>
        <v>Plants</v>
      </c>
      <c r="D13596" s="36" t="str">
        <f t="array" ref="D13596">IF(INDEX(INDIRECT(J13553),ROW($A$40))="","",INDEX(INDIRECT(J13553),ROW($A$40)))</f>
        <v/>
      </c>
      <c r="E13596" s="36" t="s">
        <v>73</v>
      </c>
      <c r="F13596" s="36">
        <f t="shared" si="6573"/>
        <v>1</v>
      </c>
      <c r="G13596" s="145" t="str">
        <f t="shared" si="6574"/>
        <v>Substantive</v>
      </c>
      <c r="H13596" s="36"/>
      <c r="I13596" s="36"/>
      <c r="J13596" s="126"/>
      <c r="K13596" s="1"/>
      <c r="L13596" s="1"/>
      <c r="M13596" s="1"/>
      <c r="N13596" s="1"/>
      <c r="O13596" s="1"/>
    </row>
    <row r="13597" ht="15.75" customHeight="1">
      <c r="A13597" s="36"/>
      <c r="B13597" s="123" t="str">
        <f t="shared" ref="B13597:C13597" si="6575">B13547</f>
        <v>11c</v>
      </c>
      <c r="C13597" s="146" t="str">
        <f t="shared" si="6575"/>
        <v>Conclusions</v>
      </c>
      <c r="D13597" s="36" t="str">
        <f t="array" ref="D13597">IF(INDEX(INDIRECT(J13553),ROW($A$41))="","",INDEX(INDIRECT(J13553),ROW($A$41)))</f>
        <v/>
      </c>
      <c r="E13597" s="36" t="s">
        <v>73</v>
      </c>
      <c r="F13597" s="36">
        <f t="shared" si="6573"/>
        <v>2</v>
      </c>
      <c r="G13597" s="147" t="str">
        <f>IF($G13447="","",$G13447)</f>
        <v>Disciplinary</v>
      </c>
      <c r="H13597" s="36"/>
      <c r="I13597" s="36"/>
      <c r="J13597" s="126"/>
      <c r="K13597" s="1"/>
      <c r="L13597" s="1"/>
      <c r="M13597" s="1"/>
      <c r="N13597" s="1"/>
      <c r="O13597" s="1"/>
    </row>
    <row r="13598" ht="15.75" customHeight="1">
      <c r="A13598" s="36"/>
      <c r="B13598" s="36"/>
      <c r="C13598" s="124" t="s">
        <v>67</v>
      </c>
      <c r="D13598" s="116">
        <f>SUM(D13557:D13597)</f>
        <v>0</v>
      </c>
      <c r="E13598" s="70" t="s">
        <v>73</v>
      </c>
      <c r="F13598" s="71">
        <f>SUM(F13557:F13597)</f>
        <v>50</v>
      </c>
      <c r="G13598" s="36"/>
      <c r="H13598" s="36"/>
      <c r="I13598" s="36"/>
      <c r="J13598" s="126"/>
      <c r="K13598" s="1"/>
      <c r="L13598" s="1"/>
      <c r="M13598" s="1"/>
      <c r="N13598" s="1"/>
      <c r="O13598" s="1"/>
    </row>
    <row r="13599" ht="15.75" customHeight="1">
      <c r="A13599" s="36"/>
      <c r="B13599" s="36"/>
      <c r="C13599" s="54"/>
      <c r="D13599" s="36"/>
      <c r="E13599" s="36"/>
      <c r="F13599" s="36"/>
      <c r="G13599" s="36"/>
      <c r="H13599" s="36"/>
      <c r="I13599" s="36"/>
      <c r="J13599" s="126"/>
      <c r="K13599" s="1"/>
      <c r="L13599" s="1"/>
      <c r="M13599" s="1"/>
      <c r="N13599" s="1"/>
      <c r="O13599" s="1"/>
    </row>
    <row r="13600" ht="15.75" customHeight="1">
      <c r="A13600" s="36"/>
      <c r="B13600" s="36"/>
      <c r="C13600" s="54"/>
      <c r="D13600" s="1"/>
      <c r="E13600" s="36"/>
      <c r="F13600" s="36"/>
      <c r="G13600" s="36"/>
      <c r="H13600" s="36"/>
      <c r="I13600" s="36"/>
      <c r="J13600" s="126"/>
      <c r="K13600" s="1"/>
      <c r="L13600" s="1"/>
      <c r="M13600" s="1"/>
      <c r="N13600" s="1"/>
      <c r="O13600" s="1"/>
    </row>
    <row r="13601" ht="15.75" customHeight="1">
      <c r="A13601" s="51" t="str">
        <f>A13551</f>
        <v>Year 7 Baseline Assessment Feedback</v>
      </c>
      <c r="B13601" s="36"/>
      <c r="C13601" s="54"/>
      <c r="D13601" s="1"/>
      <c r="E13601" s="36"/>
      <c r="F13601" s="36"/>
      <c r="G13601" s="36"/>
      <c r="H13601" s="36"/>
      <c r="I13601" s="36"/>
      <c r="J13601" s="150">
        <f>J13551+1</f>
        <v>289</v>
      </c>
      <c r="K13601" s="1"/>
      <c r="L13601" s="1"/>
      <c r="M13601" s="1"/>
      <c r="N13601" s="1"/>
      <c r="O13601" s="1"/>
    </row>
    <row r="13602" ht="15.75" customHeight="1">
      <c r="A13602" s="54" t="s">
        <v>104</v>
      </c>
      <c r="B13602" s="54" t="str">
        <f>$B$2</f>
        <v>Year 7 Baseline Assessment</v>
      </c>
      <c r="C13602" s="54"/>
      <c r="D13602" s="1"/>
      <c r="E13602" s="36"/>
      <c r="F13602" s="36"/>
      <c r="G13602" s="36"/>
      <c r="H13602" s="36"/>
      <c r="I13602" s="36"/>
      <c r="J13602" s="36" t="str">
        <f>CONCATENATE("Marksheet!$B$",J13601)</f>
        <v>Marksheet!$B$289</v>
      </c>
      <c r="K13602" s="1"/>
      <c r="L13602" s="1"/>
      <c r="M13602" s="1"/>
      <c r="N13602" s="1"/>
      <c r="O13602" s="1"/>
    </row>
    <row r="13603" ht="15.75" customHeight="1">
      <c r="A13603" s="54" t="s">
        <v>100</v>
      </c>
      <c r="B13603" s="54" t="str">
        <f>IF(INDIRECT(J13602)="","",INDIRECT(J13602))</f>
        <v/>
      </c>
      <c r="C13603" s="54"/>
      <c r="D13603" s="1"/>
      <c r="E13603" s="36"/>
      <c r="F13603" s="36"/>
      <c r="G13603" s="36"/>
      <c r="H13603" s="36"/>
      <c r="I13603" s="36"/>
      <c r="J13603" s="36" t="str">
        <f>CONCATENATE("Marksheet!$D$",J13601,":$AV$",J13601)</f>
        <v>Marksheet!$D$289:$AV$289</v>
      </c>
      <c r="K13603" s="1"/>
      <c r="L13603" s="1"/>
      <c r="M13603" s="1"/>
      <c r="N13603" s="1"/>
      <c r="O13603" s="1"/>
    </row>
    <row r="13604" ht="15.75" customHeight="1">
      <c r="A13604" s="54" t="s">
        <v>105</v>
      </c>
      <c r="B13604" s="54" t="str">
        <f>INDIRECT(CONCATENATE("Marksheet!$C$",INDIRECT(CONCATENATE("J",ROW()-3))))</f>
        <v/>
      </c>
      <c r="C13604" s="54"/>
      <c r="D13604" s="36"/>
      <c r="E13604" s="36"/>
      <c r="F13604" s="36"/>
      <c r="G13604" s="36"/>
      <c r="H13604" s="36"/>
      <c r="I13604" s="36"/>
      <c r="J13604" s="126"/>
      <c r="K13604" s="1"/>
      <c r="L13604" s="1"/>
      <c r="M13604" s="1"/>
      <c r="N13604" s="1"/>
      <c r="O13604" s="1"/>
    </row>
    <row r="13605" ht="15.75" customHeight="1">
      <c r="A13605" s="54"/>
      <c r="B13605" s="54"/>
      <c r="C13605" s="54"/>
      <c r="D13605" s="36"/>
      <c r="E13605" s="36"/>
      <c r="F13605" s="36"/>
      <c r="G13605" s="36"/>
      <c r="H13605" s="36"/>
      <c r="I13605" s="36"/>
      <c r="J13605" s="126"/>
      <c r="K13605" s="1"/>
      <c r="L13605" s="1"/>
      <c r="M13605" s="1"/>
      <c r="N13605" s="1"/>
      <c r="O13605" s="1"/>
    </row>
    <row r="13606" ht="15.75" customHeight="1">
      <c r="A13606" s="120"/>
      <c r="B13606" s="80" t="s">
        <v>93</v>
      </c>
      <c r="C13606" s="141" t="s">
        <v>94</v>
      </c>
      <c r="D13606" s="128" t="s">
        <v>95</v>
      </c>
      <c r="E13606" s="58"/>
      <c r="F13606" s="59"/>
      <c r="G13606" s="151" t="s">
        <v>106</v>
      </c>
      <c r="H13606" s="130"/>
      <c r="I13606" s="130"/>
      <c r="J13606" s="131"/>
      <c r="K13606" s="1"/>
      <c r="L13606" s="1"/>
      <c r="M13606" s="1"/>
      <c r="N13606" s="1"/>
      <c r="O13606" s="1"/>
    </row>
    <row r="13607" ht="15.75" customHeight="1">
      <c r="A13607" s="36"/>
      <c r="B13607" s="122" t="str">
        <f t="shared" ref="B13607:B13646" si="6576">IF($B12007="","",$B12007)</f>
        <v>1a</v>
      </c>
      <c r="C13607" s="142" t="str">
        <f t="shared" ref="C13607:C13646" si="6577">IF($C12007="","",$C12007)</f>
        <v>Living and non-living things</v>
      </c>
      <c r="D13607" s="36" t="str">
        <f t="array" ref="D13607">IF(INDEX(INDIRECT(J13603),ROW($A$1))="","",INDEX(INDIRECT(J13603),ROW($A$1)))</f>
        <v/>
      </c>
      <c r="E13607" s="36" t="s">
        <v>73</v>
      </c>
      <c r="F13607" s="36">
        <f t="shared" ref="F13607:F13647" si="6578">IF($F12007="","",$F12007)</f>
        <v>2</v>
      </c>
      <c r="G13607" s="143" t="str">
        <f t="shared" ref="G13607:G13646" si="6579">IF($G12957="","",$G12957)</f>
        <v>Substantive</v>
      </c>
      <c r="H13607" s="36"/>
      <c r="I13607" s="36"/>
      <c r="J13607" s="126"/>
      <c r="K13607" s="1"/>
      <c r="L13607" s="1"/>
      <c r="M13607" s="1"/>
      <c r="N13607" s="1"/>
      <c r="O13607" s="1"/>
    </row>
    <row r="13608" ht="15.75" customHeight="1">
      <c r="A13608" s="36"/>
      <c r="B13608" s="35" t="str">
        <f t="shared" si="6576"/>
        <v>1b</v>
      </c>
      <c r="C13608" s="144" t="str">
        <f t="shared" si="6577"/>
        <v>Measurement</v>
      </c>
      <c r="D13608" s="36" t="str">
        <f t="array" ref="D13608">IF(INDEX(INDIRECT(J13603),ROW($A$2))="","",INDEX(INDIRECT(J13603),ROW($A$2)))</f>
        <v/>
      </c>
      <c r="E13608" s="36" t="s">
        <v>73</v>
      </c>
      <c r="F13608" s="36">
        <f t="shared" si="6578"/>
        <v>1</v>
      </c>
      <c r="G13608" s="145" t="str">
        <f t="shared" si="6579"/>
        <v>Disciplinary</v>
      </c>
      <c r="H13608" s="36"/>
      <c r="I13608" s="36"/>
      <c r="J13608" s="126"/>
      <c r="K13608" s="1"/>
      <c r="L13608" s="1"/>
      <c r="M13608" s="1"/>
      <c r="N13608" s="1"/>
      <c r="O13608" s="1"/>
    </row>
    <row r="13609" ht="15.75" customHeight="1">
      <c r="A13609" s="36"/>
      <c r="B13609" s="35" t="str">
        <f t="shared" si="6576"/>
        <v>1c</v>
      </c>
      <c r="C13609" s="144" t="str">
        <f t="shared" si="6577"/>
        <v>Tables</v>
      </c>
      <c r="D13609" s="36" t="str">
        <f t="array" ref="D13609">IF(INDEX(INDIRECT(J13603),ROW($A$3))="","",INDEX(INDIRECT(J13603),ROW($A$3)))</f>
        <v/>
      </c>
      <c r="E13609" s="36" t="s">
        <v>73</v>
      </c>
      <c r="F13609" s="36">
        <f t="shared" si="6578"/>
        <v>1</v>
      </c>
      <c r="G13609" s="145" t="str">
        <f t="shared" si="6579"/>
        <v>Disciplinary</v>
      </c>
      <c r="H13609" s="36"/>
      <c r="I13609" s="36"/>
      <c r="J13609" s="126"/>
      <c r="K13609" s="1"/>
      <c r="L13609" s="1"/>
      <c r="M13609" s="1"/>
      <c r="N13609" s="1"/>
      <c r="O13609" s="1"/>
    </row>
    <row r="13610" ht="15.75" customHeight="1">
      <c r="A13610" s="36"/>
      <c r="B13610" s="35" t="str">
        <f t="shared" si="6576"/>
        <v>1d</v>
      </c>
      <c r="C13610" s="144" t="str">
        <f t="shared" si="6577"/>
        <v>Plants</v>
      </c>
      <c r="D13610" s="36" t="str">
        <f t="array" ref="D13610">IF(INDEX(INDIRECT(J13603),ROW($A$4))="","",INDEX(INDIRECT(J13603),ROW($A$4)))</f>
        <v/>
      </c>
      <c r="E13610" s="36" t="s">
        <v>73</v>
      </c>
      <c r="F13610" s="36">
        <f t="shared" si="6578"/>
        <v>1</v>
      </c>
      <c r="G13610" s="145" t="str">
        <f t="shared" si="6579"/>
        <v>Substantive</v>
      </c>
      <c r="H13610" s="36"/>
      <c r="I13610" s="36"/>
      <c r="J13610" s="126"/>
      <c r="K13610" s="1"/>
      <c r="L13610" s="1"/>
      <c r="M13610" s="1"/>
      <c r="N13610" s="1"/>
      <c r="O13610" s="1"/>
    </row>
    <row r="13611" ht="15.75" customHeight="1">
      <c r="A13611" s="36"/>
      <c r="B13611" s="35" t="str">
        <f t="shared" si="6576"/>
        <v>1e</v>
      </c>
      <c r="C13611" s="144" t="str">
        <f t="shared" si="6577"/>
        <v>Food chains</v>
      </c>
      <c r="D13611" s="36" t="str">
        <f t="array" ref="D13611">IF(INDEX(INDIRECT(J13603),ROW($A$5))="","",INDEX(INDIRECT(J13603),ROW($A$5)))</f>
        <v/>
      </c>
      <c r="E13611" s="36" t="s">
        <v>73</v>
      </c>
      <c r="F13611" s="36">
        <f t="shared" si="6578"/>
        <v>2</v>
      </c>
      <c r="G13611" s="145" t="str">
        <f t="shared" si="6579"/>
        <v>Substantive</v>
      </c>
      <c r="H13611" s="36"/>
      <c r="I13611" s="36"/>
      <c r="J13611" s="126"/>
      <c r="K13611" s="1"/>
      <c r="L13611" s="1"/>
      <c r="M13611" s="1"/>
      <c r="N13611" s="1"/>
      <c r="O13611" s="1"/>
    </row>
    <row r="13612" ht="15.75" customHeight="1">
      <c r="A13612" s="36"/>
      <c r="B13612" s="35" t="str">
        <f t="shared" si="6576"/>
        <v>2a</v>
      </c>
      <c r="C13612" s="144" t="str">
        <f t="shared" si="6577"/>
        <v>States of matter</v>
      </c>
      <c r="D13612" s="36" t="str">
        <f t="array" ref="D13612">IF(INDEX(INDIRECT(J13603),ROW($A$6))="","",INDEX(INDIRECT(J13603),ROW($A$6)))</f>
        <v/>
      </c>
      <c r="E13612" s="36" t="s">
        <v>73</v>
      </c>
      <c r="F13612" s="36">
        <f t="shared" si="6578"/>
        <v>1</v>
      </c>
      <c r="G13612" s="145" t="str">
        <f t="shared" si="6579"/>
        <v>Substantive</v>
      </c>
      <c r="H13612" s="36"/>
      <c r="I13612" s="36"/>
      <c r="J13612" s="126"/>
      <c r="K13612" s="1"/>
      <c r="L13612" s="1"/>
      <c r="M13612" s="1"/>
      <c r="N13612" s="1"/>
      <c r="O13612" s="1"/>
    </row>
    <row r="13613" ht="15.75" customHeight="1">
      <c r="A13613" s="36"/>
      <c r="B13613" s="35" t="str">
        <f t="shared" si="6576"/>
        <v>2b</v>
      </c>
      <c r="C13613" s="144" t="str">
        <f t="shared" si="6577"/>
        <v>Graphs</v>
      </c>
      <c r="D13613" s="36" t="str">
        <f t="array" ref="D13613">IF(INDEX(INDIRECT(J13603),ROW($A$7))="","",INDEX(INDIRECT(J13603),ROW($A$7)))</f>
        <v/>
      </c>
      <c r="E13613" s="36" t="s">
        <v>73</v>
      </c>
      <c r="F13613" s="36">
        <f t="shared" si="6578"/>
        <v>1</v>
      </c>
      <c r="G13613" s="148" t="str">
        <f t="shared" si="6579"/>
        <v>Disciplinary</v>
      </c>
      <c r="H13613" s="36"/>
      <c r="I13613" s="36"/>
      <c r="J13613" s="126"/>
      <c r="K13613" s="1"/>
      <c r="L13613" s="1"/>
      <c r="M13613" s="1"/>
      <c r="N13613" s="1"/>
      <c r="O13613" s="1"/>
    </row>
    <row r="13614" ht="15.75" customHeight="1">
      <c r="A13614" s="36"/>
      <c r="B13614" s="35" t="str">
        <f t="shared" si="6576"/>
        <v>2c</v>
      </c>
      <c r="C13614" s="144" t="str">
        <f t="shared" si="6577"/>
        <v>Plants</v>
      </c>
      <c r="D13614" s="36" t="str">
        <f t="array" ref="D13614">IF(INDEX(INDIRECT(J13603),ROW($A$8))="","",INDEX(INDIRECT(J13603),ROW($A$8)))</f>
        <v/>
      </c>
      <c r="E13614" s="36" t="s">
        <v>73</v>
      </c>
      <c r="F13614" s="36">
        <f t="shared" si="6578"/>
        <v>1</v>
      </c>
      <c r="G13614" s="145" t="str">
        <f t="shared" si="6579"/>
        <v>Substantive</v>
      </c>
      <c r="H13614" s="36"/>
      <c r="I13614" s="36"/>
      <c r="J13614" s="126"/>
      <c r="K13614" s="1"/>
      <c r="L13614" s="1"/>
      <c r="M13614" s="1"/>
      <c r="N13614" s="1"/>
      <c r="O13614" s="1"/>
    </row>
    <row r="13615" ht="15.75" customHeight="1">
      <c r="A13615" s="36"/>
      <c r="B13615" s="35" t="str">
        <f t="shared" si="6576"/>
        <v>3a</v>
      </c>
      <c r="C13615" s="144" t="str">
        <f t="shared" si="6577"/>
        <v>Reversible and non-reversible changes</v>
      </c>
      <c r="D13615" s="36" t="str">
        <f t="array" ref="D13615">IF(INDEX(INDIRECT(J13603),ROW($A$9))="","",INDEX(INDIRECT(J13603),ROW($A$9)))</f>
        <v/>
      </c>
      <c r="E13615" s="36" t="s">
        <v>73</v>
      </c>
      <c r="F13615" s="36">
        <f t="shared" si="6578"/>
        <v>2</v>
      </c>
      <c r="G13615" s="145" t="str">
        <f t="shared" si="6579"/>
        <v>Substantive</v>
      </c>
      <c r="H13615" s="36"/>
      <c r="I13615" s="36"/>
      <c r="J13615" s="126"/>
      <c r="K13615" s="1"/>
      <c r="L13615" s="1"/>
      <c r="M13615" s="1"/>
      <c r="N13615" s="1"/>
      <c r="O13615" s="1"/>
    </row>
    <row r="13616" ht="15.75" customHeight="1">
      <c r="A13616" s="36"/>
      <c r="B13616" s="35" t="str">
        <f t="shared" si="6576"/>
        <v>3b</v>
      </c>
      <c r="C13616" s="144" t="str">
        <f t="shared" si="6577"/>
        <v>Units</v>
      </c>
      <c r="D13616" s="36" t="str">
        <f t="array" ref="D13616">IF(INDEX(INDIRECT(J13603),ROW($A$10))="","",INDEX(INDIRECT(J13603),ROW($A$10)))</f>
        <v/>
      </c>
      <c r="E13616" s="36" t="s">
        <v>73</v>
      </c>
      <c r="F13616" s="36">
        <f t="shared" si="6578"/>
        <v>1</v>
      </c>
      <c r="G13616" s="145" t="str">
        <f t="shared" si="6579"/>
        <v>Disciplinary</v>
      </c>
      <c r="H13616" s="36"/>
      <c r="I13616" s="36"/>
      <c r="J13616" s="126"/>
      <c r="K13616" s="1"/>
      <c r="L13616" s="1"/>
      <c r="M13616" s="1"/>
      <c r="N13616" s="1"/>
      <c r="O13616" s="1"/>
    </row>
    <row r="13617" ht="15.75" customHeight="1">
      <c r="A13617" s="36"/>
      <c r="B13617" s="35" t="str">
        <f t="shared" si="6576"/>
        <v>3c</v>
      </c>
      <c r="C13617" s="144" t="str">
        <f t="shared" si="6577"/>
        <v>Hazards, risks and precautions</v>
      </c>
      <c r="D13617" s="36" t="str">
        <f t="array" ref="D13617">IF(INDEX(INDIRECT(J13603),ROW($A$11))="","",INDEX(INDIRECT(J13603),ROW($A$11)))</f>
        <v/>
      </c>
      <c r="E13617" s="36" t="s">
        <v>73</v>
      </c>
      <c r="F13617" s="36">
        <f t="shared" si="6578"/>
        <v>1</v>
      </c>
      <c r="G13617" s="149" t="str">
        <f t="shared" si="6579"/>
        <v>Disciplinary</v>
      </c>
      <c r="H13617" s="36"/>
      <c r="I13617" s="36"/>
      <c r="J13617" s="126"/>
      <c r="K13617" s="1"/>
      <c r="L13617" s="1"/>
      <c r="M13617" s="1"/>
      <c r="N13617" s="1"/>
      <c r="O13617" s="1"/>
    </row>
    <row r="13618" ht="15.75" customHeight="1">
      <c r="A13618" s="36"/>
      <c r="B13618" s="35" t="str">
        <f t="shared" si="6576"/>
        <v>3d</v>
      </c>
      <c r="C13618" s="144" t="str">
        <f t="shared" si="6577"/>
        <v>States of matter</v>
      </c>
      <c r="D13618" s="36" t="str">
        <f t="array" ref="D13618">IF(INDEX(INDIRECT(J13603),ROW($A$12))="","",INDEX(INDIRECT(J13603),ROW($A$12)))</f>
        <v/>
      </c>
      <c r="E13618" s="36" t="s">
        <v>73</v>
      </c>
      <c r="F13618" s="36">
        <f t="shared" si="6578"/>
        <v>1</v>
      </c>
      <c r="G13618" s="145" t="str">
        <f t="shared" si="6579"/>
        <v>Substantive</v>
      </c>
      <c r="H13618" s="36"/>
      <c r="I13618" s="36"/>
      <c r="J13618" s="126"/>
      <c r="K13618" s="1"/>
      <c r="L13618" s="1"/>
      <c r="M13618" s="1"/>
      <c r="N13618" s="1"/>
      <c r="O13618" s="1"/>
    </row>
    <row r="13619" ht="15.75" customHeight="1">
      <c r="A13619" s="36"/>
      <c r="B13619" s="35" t="str">
        <f t="shared" si="6576"/>
        <v>3e</v>
      </c>
      <c r="C13619" s="144" t="str">
        <f t="shared" si="6577"/>
        <v>Reversible and non-reversible changes</v>
      </c>
      <c r="D13619" s="36" t="str">
        <f t="array" ref="D13619">IF(INDEX(INDIRECT(J13603),ROW($A$13))="","",INDEX(INDIRECT(J13603),ROW($A$13)))</f>
        <v/>
      </c>
      <c r="E13619" s="36" t="s">
        <v>73</v>
      </c>
      <c r="F13619" s="36">
        <f t="shared" si="6578"/>
        <v>1</v>
      </c>
      <c r="G13619" s="145" t="str">
        <f t="shared" si="6579"/>
        <v>Substantive</v>
      </c>
      <c r="H13619" s="36"/>
      <c r="I13619" s="36"/>
      <c r="J13619" s="126"/>
      <c r="K13619" s="1"/>
      <c r="L13619" s="1"/>
      <c r="M13619" s="1"/>
      <c r="N13619" s="1"/>
      <c r="O13619" s="1"/>
    </row>
    <row r="13620" ht="15.75" customHeight="1">
      <c r="A13620" s="36"/>
      <c r="B13620" s="35" t="str">
        <f t="shared" si="6576"/>
        <v>4a</v>
      </c>
      <c r="C13620" s="144" t="str">
        <f t="shared" si="6577"/>
        <v>Equipment</v>
      </c>
      <c r="D13620" s="36" t="str">
        <f t="array" ref="D13620">IF(INDEX(INDIRECT(J13603),ROW($A$14))="","",INDEX(INDIRECT(J13603),ROW($A$14)))</f>
        <v/>
      </c>
      <c r="E13620" s="36" t="s">
        <v>73</v>
      </c>
      <c r="F13620" s="36">
        <f t="shared" si="6578"/>
        <v>2</v>
      </c>
      <c r="G13620" s="145" t="str">
        <f t="shared" si="6579"/>
        <v>Disciplinary</v>
      </c>
      <c r="H13620" s="36"/>
      <c r="I13620" s="36"/>
      <c r="J13620" s="126"/>
      <c r="K13620" s="1"/>
      <c r="L13620" s="1"/>
      <c r="M13620" s="1"/>
      <c r="N13620" s="1"/>
      <c r="O13620" s="1"/>
    </row>
    <row r="13621" ht="15.75" customHeight="1">
      <c r="A13621" s="36"/>
      <c r="B13621" s="35" t="str">
        <f t="shared" si="6576"/>
        <v>4b</v>
      </c>
      <c r="C13621" s="144" t="str">
        <f t="shared" si="6577"/>
        <v>Accuracy and precision</v>
      </c>
      <c r="D13621" s="36" t="str">
        <f t="array" ref="D13621">IF(INDEX(INDIRECT(J13603),ROW($A$15))="","",INDEX(INDIRECT(J13603),ROW($A$15)))</f>
        <v/>
      </c>
      <c r="E13621" s="36" t="s">
        <v>73</v>
      </c>
      <c r="F13621" s="36">
        <f t="shared" si="6578"/>
        <v>1</v>
      </c>
      <c r="G13621" s="145" t="str">
        <f t="shared" si="6579"/>
        <v>Disciplinary</v>
      </c>
      <c r="H13621" s="36"/>
      <c r="I13621" s="36"/>
      <c r="J13621" s="126"/>
      <c r="K13621" s="1"/>
      <c r="L13621" s="1"/>
      <c r="M13621" s="1"/>
      <c r="N13621" s="1"/>
      <c r="O13621" s="1"/>
    </row>
    <row r="13622" ht="15.75" customHeight="1">
      <c r="A13622" s="36"/>
      <c r="B13622" s="35" t="str">
        <f t="shared" si="6576"/>
        <v>4c</v>
      </c>
      <c r="C13622" s="144" t="str">
        <f t="shared" si="6577"/>
        <v>Conclusions</v>
      </c>
      <c r="D13622" s="36" t="str">
        <f t="array" ref="D13622">IF(INDEX(INDIRECT(J13603),ROW($A$16))="","",INDEX(INDIRECT(J13603),ROW($A$16)))</f>
        <v/>
      </c>
      <c r="E13622" s="36" t="s">
        <v>73</v>
      </c>
      <c r="F13622" s="36">
        <f t="shared" si="6578"/>
        <v>1</v>
      </c>
      <c r="G13622" s="145" t="str">
        <f t="shared" si="6579"/>
        <v>Disciplinary</v>
      </c>
      <c r="H13622" s="36"/>
      <c r="I13622" s="36"/>
      <c r="J13622" s="126"/>
      <c r="K13622" s="1"/>
      <c r="L13622" s="1"/>
      <c r="M13622" s="1"/>
      <c r="N13622" s="1"/>
      <c r="O13622" s="1"/>
    </row>
    <row r="13623" ht="15.75" customHeight="1">
      <c r="A13623" s="36"/>
      <c r="B13623" s="35" t="str">
        <f t="shared" si="6576"/>
        <v>5a</v>
      </c>
      <c r="C13623" s="144" t="str">
        <f t="shared" si="6577"/>
        <v>Hazards, risks and precautions</v>
      </c>
      <c r="D13623" s="36" t="str">
        <f t="array" ref="D13623">IF(INDEX(INDIRECT(J13603),ROW($A$17))="","",INDEX(INDIRECT(J13603),ROW($A$17)))</f>
        <v/>
      </c>
      <c r="E13623" s="36" t="s">
        <v>73</v>
      </c>
      <c r="F13623" s="36">
        <f t="shared" si="6578"/>
        <v>1</v>
      </c>
      <c r="G13623" s="145" t="str">
        <f t="shared" si="6579"/>
        <v>Disciplinary</v>
      </c>
      <c r="H13623" s="36"/>
      <c r="I13623" s="36"/>
      <c r="J13623" s="126"/>
      <c r="K13623" s="1"/>
      <c r="L13623" s="1"/>
      <c r="M13623" s="1"/>
      <c r="N13623" s="1"/>
      <c r="O13623" s="1"/>
    </row>
    <row r="13624" ht="15.75" customHeight="1">
      <c r="A13624" s="36"/>
      <c r="B13624" s="35" t="str">
        <f t="shared" si="6576"/>
        <v>5b</v>
      </c>
      <c r="C13624" s="144" t="str">
        <f t="shared" si="6577"/>
        <v>Electricity</v>
      </c>
      <c r="D13624" s="36" t="str">
        <f t="array" ref="D13624">IF(INDEX(INDIRECT(J13603),ROW($A$18))="","",INDEX(INDIRECT(J13603),ROW($A$18)))</f>
        <v/>
      </c>
      <c r="E13624" s="36" t="s">
        <v>73</v>
      </c>
      <c r="F13624" s="36">
        <f t="shared" si="6578"/>
        <v>1</v>
      </c>
      <c r="G13624" s="145" t="str">
        <f t="shared" si="6579"/>
        <v>Substantive</v>
      </c>
      <c r="H13624" s="36"/>
      <c r="I13624" s="36"/>
      <c r="J13624" s="126"/>
      <c r="K13624" s="1"/>
      <c r="L13624" s="1"/>
      <c r="M13624" s="1"/>
      <c r="N13624" s="1"/>
      <c r="O13624" s="1"/>
    </row>
    <row r="13625" ht="15.75" customHeight="1">
      <c r="A13625" s="36"/>
      <c r="B13625" s="35" t="str">
        <f t="shared" si="6576"/>
        <v>5c</v>
      </c>
      <c r="C13625" s="144" t="str">
        <f t="shared" si="6577"/>
        <v>Physical properties of materials</v>
      </c>
      <c r="D13625" s="36" t="str">
        <f t="array" ref="D13625">IF(INDEX(INDIRECT(J13603),ROW($A$19))="","",INDEX(INDIRECT(J13603),ROW($A$19)))</f>
        <v/>
      </c>
      <c r="E13625" s="36" t="s">
        <v>73</v>
      </c>
      <c r="F13625" s="36">
        <f t="shared" si="6578"/>
        <v>1</v>
      </c>
      <c r="G13625" s="145" t="str">
        <f t="shared" si="6579"/>
        <v>Substantive</v>
      </c>
      <c r="H13625" s="36"/>
      <c r="I13625" s="36"/>
      <c r="J13625" s="126"/>
      <c r="K13625" s="1"/>
      <c r="L13625" s="1"/>
      <c r="M13625" s="1"/>
      <c r="N13625" s="1"/>
      <c r="O13625" s="1"/>
    </row>
    <row r="13626" ht="15.75" customHeight="1">
      <c r="A13626" s="36"/>
      <c r="B13626" s="35" t="str">
        <f t="shared" si="6576"/>
        <v>5d</v>
      </c>
      <c r="C13626" s="144" t="str">
        <f t="shared" si="6577"/>
        <v>Electricity</v>
      </c>
      <c r="D13626" s="36" t="str">
        <f t="array" ref="D13626">IF(INDEX(INDIRECT(J13603),ROW($A$20))="","",INDEX(INDIRECT(J13603),ROW($A$20)))</f>
        <v/>
      </c>
      <c r="E13626" s="36" t="s">
        <v>73</v>
      </c>
      <c r="F13626" s="36">
        <f t="shared" si="6578"/>
        <v>1</v>
      </c>
      <c r="G13626" s="145" t="str">
        <f t="shared" si="6579"/>
        <v>Substantive</v>
      </c>
      <c r="H13626" s="36"/>
      <c r="I13626" s="36"/>
      <c r="J13626" s="126"/>
      <c r="K13626" s="1"/>
      <c r="L13626" s="1"/>
      <c r="M13626" s="1"/>
      <c r="N13626" s="1"/>
      <c r="O13626" s="1"/>
    </row>
    <row r="13627" ht="15.75" customHeight="1">
      <c r="A13627" s="36"/>
      <c r="B13627" s="35" t="str">
        <f t="shared" si="6576"/>
        <v>6a</v>
      </c>
      <c r="C13627" s="144" t="str">
        <f t="shared" si="6577"/>
        <v>Planning scientific enquiry</v>
      </c>
      <c r="D13627" s="36" t="str">
        <f t="array" ref="D13627">IF(INDEX(INDIRECT(J13603),ROW($A$21))="","",INDEX(INDIRECT(J13603),ROW($A$21)))</f>
        <v/>
      </c>
      <c r="E13627" s="36" t="s">
        <v>73</v>
      </c>
      <c r="F13627" s="36">
        <f t="shared" si="6578"/>
        <v>2</v>
      </c>
      <c r="G13627" s="145" t="str">
        <f t="shared" si="6579"/>
        <v>Disciplinary</v>
      </c>
      <c r="H13627" s="36"/>
      <c r="I13627" s="36"/>
      <c r="J13627" s="126"/>
      <c r="K13627" s="1"/>
      <c r="L13627" s="1"/>
      <c r="M13627" s="1"/>
      <c r="N13627" s="1"/>
      <c r="O13627" s="1"/>
    </row>
    <row r="13628" ht="15.75" customHeight="1">
      <c r="A13628" s="36"/>
      <c r="B13628" s="35" t="str">
        <f t="shared" si="6576"/>
        <v>6b</v>
      </c>
      <c r="C13628" s="144" t="str">
        <f t="shared" si="6577"/>
        <v>Units</v>
      </c>
      <c r="D13628" s="36" t="str">
        <f t="array" ref="D13628">IF(INDEX(INDIRECT(J13603),ROW($A$22))="","",INDEX(INDIRECT(J13603),ROW($A$22)))</f>
        <v/>
      </c>
      <c r="E13628" s="36" t="s">
        <v>73</v>
      </c>
      <c r="F13628" s="36">
        <f t="shared" si="6578"/>
        <v>1</v>
      </c>
      <c r="G13628" s="145" t="str">
        <f t="shared" si="6579"/>
        <v>Disciplinary</v>
      </c>
      <c r="H13628" s="36"/>
      <c r="I13628" s="36"/>
      <c r="J13628" s="126"/>
      <c r="K13628" s="1"/>
      <c r="L13628" s="1"/>
      <c r="M13628" s="1"/>
      <c r="N13628" s="1"/>
      <c r="O13628" s="1"/>
    </row>
    <row r="13629" ht="15.75" customHeight="1">
      <c r="A13629" s="36"/>
      <c r="B13629" s="35" t="str">
        <f t="shared" si="6576"/>
        <v>6c</v>
      </c>
      <c r="C13629" s="144" t="str">
        <f t="shared" si="6577"/>
        <v>Forces</v>
      </c>
      <c r="D13629" s="36" t="str">
        <f t="array" ref="D13629">IF(INDEX(INDIRECT(J13603),ROW($A$23))="","",INDEX(INDIRECT(J13603),ROW($A$23)))</f>
        <v/>
      </c>
      <c r="E13629" s="36" t="s">
        <v>73</v>
      </c>
      <c r="F13629" s="36">
        <f t="shared" si="6578"/>
        <v>1</v>
      </c>
      <c r="G13629" s="148" t="str">
        <f t="shared" si="6579"/>
        <v>Substantive</v>
      </c>
      <c r="H13629" s="36"/>
      <c r="I13629" s="36"/>
      <c r="J13629" s="126"/>
      <c r="K13629" s="1"/>
      <c r="L13629" s="1"/>
      <c r="M13629" s="1"/>
      <c r="N13629" s="1"/>
      <c r="O13629" s="1"/>
    </row>
    <row r="13630" ht="15.75" customHeight="1">
      <c r="A13630" s="36"/>
      <c r="B13630" s="35" t="str">
        <f t="shared" si="6576"/>
        <v>6d</v>
      </c>
      <c r="C13630" s="144" t="str">
        <f t="shared" si="6577"/>
        <v>Tables</v>
      </c>
      <c r="D13630" s="36" t="str">
        <f t="array" ref="D13630">IF(INDEX(INDIRECT(J13603),ROW($A$24))="","",INDEX(INDIRECT(J13603),ROW($A$24)))</f>
        <v/>
      </c>
      <c r="E13630" s="36" t="s">
        <v>73</v>
      </c>
      <c r="F13630" s="36">
        <f t="shared" si="6578"/>
        <v>1</v>
      </c>
      <c r="G13630" s="145" t="str">
        <f t="shared" si="6579"/>
        <v>Disciplinary</v>
      </c>
      <c r="H13630" s="36"/>
      <c r="I13630" s="36"/>
      <c r="J13630" s="126"/>
      <c r="K13630" s="1"/>
      <c r="L13630" s="1"/>
      <c r="M13630" s="1"/>
      <c r="N13630" s="1"/>
      <c r="O13630" s="1"/>
    </row>
    <row r="13631" ht="15.75" customHeight="1">
      <c r="A13631" s="36"/>
      <c r="B13631" s="35" t="str">
        <f t="shared" si="6576"/>
        <v>7a</v>
      </c>
      <c r="C13631" s="144" t="str">
        <f t="shared" si="6577"/>
        <v>Behaviour of light</v>
      </c>
      <c r="D13631" s="36" t="str">
        <f t="array" ref="D13631">IF(INDEX(INDIRECT(J13603),ROW($A$25))="","",INDEX(INDIRECT(J13603),ROW($A$25)))</f>
        <v/>
      </c>
      <c r="E13631" s="36" t="s">
        <v>73</v>
      </c>
      <c r="F13631" s="36">
        <f t="shared" si="6578"/>
        <v>1</v>
      </c>
      <c r="G13631" s="148" t="str">
        <f t="shared" si="6579"/>
        <v>Substantive</v>
      </c>
      <c r="H13631" s="36"/>
      <c r="I13631" s="36"/>
      <c r="J13631" s="126"/>
      <c r="K13631" s="1"/>
      <c r="L13631" s="1"/>
      <c r="M13631" s="1"/>
      <c r="N13631" s="1"/>
      <c r="O13631" s="1"/>
    </row>
    <row r="13632" ht="15.75" customHeight="1">
      <c r="A13632" s="36"/>
      <c r="B13632" s="35" t="str">
        <f t="shared" si="6576"/>
        <v>7b</v>
      </c>
      <c r="C13632" s="144" t="str">
        <f t="shared" si="6577"/>
        <v>Behaviour of light</v>
      </c>
      <c r="D13632" s="36" t="str">
        <f t="array" ref="D13632">IF(INDEX(INDIRECT(J13603),ROW($A$26))="","",INDEX(INDIRECT(J13603),ROW($A$26)))</f>
        <v/>
      </c>
      <c r="E13632" s="36" t="s">
        <v>73</v>
      </c>
      <c r="F13632" s="36">
        <f t="shared" si="6578"/>
        <v>2</v>
      </c>
      <c r="G13632" s="145" t="str">
        <f t="shared" si="6579"/>
        <v>Substantive</v>
      </c>
      <c r="H13632" s="36"/>
      <c r="I13632" s="36"/>
      <c r="J13632" s="126"/>
      <c r="K13632" s="1"/>
      <c r="L13632" s="1"/>
      <c r="M13632" s="1"/>
      <c r="N13632" s="1"/>
      <c r="O13632" s="1"/>
    </row>
    <row r="13633" ht="15.75" customHeight="1">
      <c r="A13633" s="36"/>
      <c r="B13633" s="35" t="str">
        <f t="shared" si="6576"/>
        <v>7c</v>
      </c>
      <c r="C13633" s="144" t="str">
        <f t="shared" si="6577"/>
        <v>Behaviour of light</v>
      </c>
      <c r="D13633" s="36" t="str">
        <f t="array" ref="D13633">IF(INDEX(INDIRECT(J13603),ROW($A$27))="","",INDEX(INDIRECT(J13603),ROW($A$27)))</f>
        <v/>
      </c>
      <c r="E13633" s="36" t="s">
        <v>73</v>
      </c>
      <c r="F13633" s="36">
        <f t="shared" si="6578"/>
        <v>1</v>
      </c>
      <c r="G13633" s="145" t="str">
        <f t="shared" si="6579"/>
        <v>Substantive</v>
      </c>
      <c r="H13633" s="36"/>
      <c r="I13633" s="36"/>
      <c r="J13633" s="126"/>
      <c r="K13633" s="1"/>
      <c r="L13633" s="1"/>
      <c r="M13633" s="1"/>
      <c r="N13633" s="1"/>
      <c r="O13633" s="1"/>
    </row>
    <row r="13634" ht="15.75" customHeight="1">
      <c r="A13634" s="36"/>
      <c r="B13634" s="35" t="str">
        <f t="shared" si="6576"/>
        <v>7d</v>
      </c>
      <c r="C13634" s="144" t="str">
        <f t="shared" si="6577"/>
        <v>Conclusions</v>
      </c>
      <c r="D13634" s="36" t="str">
        <f t="array" ref="D13634">IF(INDEX(INDIRECT(J13603),ROW($A$28))="","",INDEX(INDIRECT(J13603),ROW($A$28)))</f>
        <v/>
      </c>
      <c r="E13634" s="36" t="s">
        <v>73</v>
      </c>
      <c r="F13634" s="36">
        <f t="shared" si="6578"/>
        <v>1</v>
      </c>
      <c r="G13634" s="145" t="str">
        <f t="shared" si="6579"/>
        <v>Disciplinary</v>
      </c>
      <c r="H13634" s="36"/>
      <c r="I13634" s="36"/>
      <c r="J13634" s="126"/>
      <c r="K13634" s="1"/>
      <c r="L13634" s="1"/>
      <c r="M13634" s="1"/>
      <c r="N13634" s="1"/>
      <c r="O13634" s="1"/>
    </row>
    <row r="13635" ht="15.75" customHeight="1">
      <c r="A13635" s="36"/>
      <c r="B13635" s="35" t="str">
        <f t="shared" si="6576"/>
        <v>8a</v>
      </c>
      <c r="C13635" s="144" t="str">
        <f t="shared" si="6577"/>
        <v>Measurement</v>
      </c>
      <c r="D13635" s="36" t="str">
        <f t="array" ref="D13635">IF(INDEX(INDIRECT(J13603),ROW($A$29))="","",INDEX(INDIRECT(J13603),ROW($A$29)))</f>
        <v/>
      </c>
      <c r="E13635" s="36" t="s">
        <v>73</v>
      </c>
      <c r="F13635" s="36">
        <f t="shared" si="6578"/>
        <v>1</v>
      </c>
      <c r="G13635" s="145" t="str">
        <f t="shared" si="6579"/>
        <v>Disciplinary</v>
      </c>
      <c r="H13635" s="36"/>
      <c r="I13635" s="36"/>
      <c r="J13635" s="126"/>
      <c r="K13635" s="1"/>
      <c r="L13635" s="1"/>
      <c r="M13635" s="1"/>
      <c r="N13635" s="1"/>
      <c r="O13635" s="1"/>
    </row>
    <row r="13636" ht="15.75" customHeight="1">
      <c r="A13636" s="36"/>
      <c r="B13636" s="35" t="str">
        <f t="shared" si="6576"/>
        <v>8b</v>
      </c>
      <c r="C13636" s="144" t="str">
        <f t="shared" si="6577"/>
        <v>States of matter</v>
      </c>
      <c r="D13636" s="36" t="str">
        <f t="array" ref="D13636">IF(INDEX(INDIRECT(J13603),ROW($A$30))="","",INDEX(INDIRECT(J13603),ROW($A$30)))</f>
        <v/>
      </c>
      <c r="E13636" s="36" t="s">
        <v>73</v>
      </c>
      <c r="F13636" s="36">
        <f t="shared" si="6578"/>
        <v>1</v>
      </c>
      <c r="G13636" s="145" t="str">
        <f t="shared" si="6579"/>
        <v>Substantive</v>
      </c>
      <c r="H13636" s="36"/>
      <c r="I13636" s="36"/>
      <c r="J13636" s="126"/>
      <c r="K13636" s="1"/>
      <c r="L13636" s="1"/>
      <c r="M13636" s="1"/>
      <c r="N13636" s="1"/>
      <c r="O13636" s="1"/>
    </row>
    <row r="13637" ht="15.75" customHeight="1">
      <c r="A13637" s="36"/>
      <c r="B13637" s="35" t="str">
        <f t="shared" si="6576"/>
        <v>8c</v>
      </c>
      <c r="C13637" s="144" t="str">
        <f t="shared" si="6577"/>
        <v>Accuracy and precision</v>
      </c>
      <c r="D13637" s="36" t="str">
        <f t="array" ref="D13637">IF(INDEX(INDIRECT(J13603),ROW($A$31))="","",INDEX(INDIRECT(J13603),ROW($A$31)))</f>
        <v/>
      </c>
      <c r="E13637" s="36" t="s">
        <v>73</v>
      </c>
      <c r="F13637" s="36">
        <f t="shared" si="6578"/>
        <v>1</v>
      </c>
      <c r="G13637" s="145" t="str">
        <f t="shared" si="6579"/>
        <v>Disciplinary</v>
      </c>
      <c r="H13637" s="36"/>
      <c r="I13637" s="36"/>
      <c r="J13637" s="126"/>
      <c r="K13637" s="1"/>
      <c r="L13637" s="1"/>
      <c r="M13637" s="1"/>
      <c r="N13637" s="1"/>
      <c r="O13637" s="1"/>
    </row>
    <row r="13638" ht="15.75" customHeight="1">
      <c r="A13638" s="36"/>
      <c r="B13638" s="35" t="str">
        <f t="shared" si="6576"/>
        <v>9a</v>
      </c>
      <c r="C13638" s="144" t="str">
        <f t="shared" si="6577"/>
        <v>Planning scientific enquiry</v>
      </c>
      <c r="D13638" s="36" t="str">
        <f t="array" ref="D13638">IF(INDEX(INDIRECT(J13603),ROW($A$32))="","",INDEX(INDIRECT(J13603),ROW($A$32)))</f>
        <v/>
      </c>
      <c r="E13638" s="36" t="s">
        <v>73</v>
      </c>
      <c r="F13638" s="36">
        <f t="shared" si="6578"/>
        <v>2</v>
      </c>
      <c r="G13638" s="145" t="str">
        <f t="shared" si="6579"/>
        <v>Disciplinary</v>
      </c>
      <c r="H13638" s="36"/>
      <c r="I13638" s="36"/>
      <c r="J13638" s="126"/>
      <c r="K13638" s="1"/>
      <c r="L13638" s="1"/>
      <c r="M13638" s="1"/>
      <c r="N13638" s="1"/>
      <c r="O13638" s="1"/>
    </row>
    <row r="13639" ht="15.75" customHeight="1">
      <c r="A13639" s="36"/>
      <c r="B13639" s="35" t="str">
        <f t="shared" si="6576"/>
        <v>9b</v>
      </c>
      <c r="C13639" s="144" t="str">
        <f t="shared" si="6577"/>
        <v>Forces</v>
      </c>
      <c r="D13639" s="36" t="str">
        <f t="array" ref="D13639">IF(INDEX(INDIRECT(J13603),ROW($A$33))="","",INDEX(INDIRECT(J13603),ROW($A$33)))</f>
        <v/>
      </c>
      <c r="E13639" s="36" t="s">
        <v>73</v>
      </c>
      <c r="F13639" s="36">
        <f t="shared" si="6578"/>
        <v>2</v>
      </c>
      <c r="G13639" s="148" t="str">
        <f t="shared" si="6579"/>
        <v>Substantive</v>
      </c>
      <c r="H13639" s="36"/>
      <c r="I13639" s="36"/>
      <c r="J13639" s="126"/>
      <c r="K13639" s="1"/>
      <c r="L13639" s="1"/>
      <c r="M13639" s="1"/>
      <c r="N13639" s="1"/>
      <c r="O13639" s="1"/>
    </row>
    <row r="13640" ht="15.75" customHeight="1">
      <c r="A13640" s="36"/>
      <c r="B13640" s="35" t="str">
        <f t="shared" si="6576"/>
        <v>9c</v>
      </c>
      <c r="C13640" s="144" t="str">
        <f t="shared" si="6577"/>
        <v>Repeatability</v>
      </c>
      <c r="D13640" s="36" t="str">
        <f t="array" ref="D13640">IF(INDEX(INDIRECT(J13603),ROW($A$34))="","",INDEX(INDIRECT(J13603),ROW($A$34)))</f>
        <v/>
      </c>
      <c r="E13640" s="36" t="s">
        <v>73</v>
      </c>
      <c r="F13640" s="36">
        <f t="shared" si="6578"/>
        <v>1</v>
      </c>
      <c r="G13640" s="145" t="str">
        <f t="shared" si="6579"/>
        <v>Disciplinary</v>
      </c>
      <c r="H13640" s="36"/>
      <c r="I13640" s="36"/>
      <c r="J13640" s="126"/>
      <c r="K13640" s="1"/>
      <c r="L13640" s="1"/>
      <c r="M13640" s="1"/>
      <c r="N13640" s="1"/>
      <c r="O13640" s="1"/>
    </row>
    <row r="13641" ht="15.75" customHeight="1">
      <c r="A13641" s="36"/>
      <c r="B13641" s="35" t="str">
        <f t="shared" si="6576"/>
        <v>9d</v>
      </c>
      <c r="C13641" s="144" t="str">
        <f t="shared" si="6577"/>
        <v>Graphs</v>
      </c>
      <c r="D13641" s="36" t="str">
        <f t="array" ref="D13641">IF(INDEX(INDIRECT(J13603),ROW($A$35))="","",INDEX(INDIRECT(J13603),ROW($A$35)))</f>
        <v/>
      </c>
      <c r="E13641" s="36" t="s">
        <v>73</v>
      </c>
      <c r="F13641" s="36">
        <f t="shared" si="6578"/>
        <v>1</v>
      </c>
      <c r="G13641" s="145" t="str">
        <f t="shared" si="6579"/>
        <v>Disciplinary</v>
      </c>
      <c r="H13641" s="36"/>
      <c r="I13641" s="36"/>
      <c r="J13641" s="126"/>
      <c r="K13641" s="1"/>
      <c r="L13641" s="1"/>
      <c r="M13641" s="1"/>
      <c r="N13641" s="1"/>
      <c r="O13641" s="1"/>
    </row>
    <row r="13642" ht="15.75" customHeight="1">
      <c r="A13642" s="36"/>
      <c r="B13642" s="35" t="str">
        <f t="shared" si="6576"/>
        <v>10a</v>
      </c>
      <c r="C13642" s="144" t="str">
        <f t="shared" si="6577"/>
        <v>Physical properties of materials</v>
      </c>
      <c r="D13642" s="36" t="str">
        <f t="array" ref="D13642">IF(INDEX(INDIRECT(J13603),ROW($A$36))="","",INDEX(INDIRECT(J13603),ROW($A$36)))</f>
        <v/>
      </c>
      <c r="E13642" s="36" t="s">
        <v>73</v>
      </c>
      <c r="F13642" s="36">
        <f t="shared" si="6578"/>
        <v>1</v>
      </c>
      <c r="G13642" s="145" t="str">
        <f t="shared" si="6579"/>
        <v>Substantive</v>
      </c>
      <c r="H13642" s="36"/>
      <c r="I13642" s="36"/>
      <c r="J13642" s="126"/>
      <c r="K13642" s="1"/>
      <c r="L13642" s="1"/>
      <c r="M13642" s="1"/>
      <c r="N13642" s="1"/>
      <c r="O13642" s="1"/>
    </row>
    <row r="13643" ht="15.75" customHeight="1">
      <c r="A13643" s="36"/>
      <c r="B13643" s="35" t="str">
        <f t="shared" si="6576"/>
        <v>10b</v>
      </c>
      <c r="C13643" s="144" t="str">
        <f t="shared" si="6577"/>
        <v>Physical properties of materials</v>
      </c>
      <c r="D13643" s="36" t="str">
        <f t="array" ref="D13643">IF(INDEX(INDIRECT(J13603),ROW($A$37))="","",INDEX(INDIRECT(J13603),ROW($A$37)))</f>
        <v/>
      </c>
      <c r="E13643" s="36" t="s">
        <v>73</v>
      </c>
      <c r="F13643" s="36">
        <f t="shared" si="6578"/>
        <v>1</v>
      </c>
      <c r="G13643" s="145" t="str">
        <f t="shared" si="6579"/>
        <v>Substantive</v>
      </c>
      <c r="H13643" s="36"/>
      <c r="I13643" s="36"/>
      <c r="J13643" s="126"/>
      <c r="K13643" s="1"/>
      <c r="L13643" s="1"/>
      <c r="M13643" s="1"/>
      <c r="N13643" s="1"/>
      <c r="O13643" s="1"/>
    </row>
    <row r="13644" ht="15.75" customHeight="1">
      <c r="A13644" s="36"/>
      <c r="B13644" s="35" t="str">
        <f t="shared" si="6576"/>
        <v>10c</v>
      </c>
      <c r="C13644" s="144" t="str">
        <f t="shared" si="6577"/>
        <v>Graphs</v>
      </c>
      <c r="D13644" s="36" t="str">
        <f t="array" ref="D13644">IF(INDEX(INDIRECT(J13603),ROW($A$38))="","",INDEX(INDIRECT(J13603),ROW($A$38)))</f>
        <v/>
      </c>
      <c r="E13644" s="36" t="s">
        <v>73</v>
      </c>
      <c r="F13644" s="36">
        <f t="shared" si="6578"/>
        <v>1</v>
      </c>
      <c r="G13644" s="145" t="str">
        <f t="shared" si="6579"/>
        <v>Disciplinary</v>
      </c>
      <c r="H13644" s="36"/>
      <c r="I13644" s="36"/>
      <c r="J13644" s="126"/>
      <c r="K13644" s="1"/>
      <c r="L13644" s="1"/>
      <c r="M13644" s="1"/>
      <c r="N13644" s="1"/>
      <c r="O13644" s="1"/>
    </row>
    <row r="13645" ht="15.75" customHeight="1">
      <c r="A13645" s="36"/>
      <c r="B13645" s="35" t="str">
        <f t="shared" si="6576"/>
        <v>11a</v>
      </c>
      <c r="C13645" s="144" t="str">
        <f t="shared" si="6577"/>
        <v>Repeatability</v>
      </c>
      <c r="D13645" s="36" t="str">
        <f t="array" ref="D13645">IF(INDEX(INDIRECT(J13603),ROW($A$39))="","",INDEX(INDIRECT(J13603),ROW($A$39)))</f>
        <v/>
      </c>
      <c r="E13645" s="36" t="s">
        <v>73</v>
      </c>
      <c r="F13645" s="36">
        <f t="shared" si="6578"/>
        <v>1</v>
      </c>
      <c r="G13645" s="145" t="str">
        <f t="shared" si="6579"/>
        <v>Disciplinary</v>
      </c>
      <c r="H13645" s="36"/>
      <c r="I13645" s="36"/>
      <c r="J13645" s="126"/>
      <c r="K13645" s="1"/>
      <c r="L13645" s="1"/>
      <c r="M13645" s="1"/>
      <c r="N13645" s="1"/>
      <c r="O13645" s="1"/>
    </row>
    <row r="13646" ht="15.75" customHeight="1">
      <c r="A13646" s="36"/>
      <c r="B13646" s="35" t="str">
        <f t="shared" si="6576"/>
        <v>11b</v>
      </c>
      <c r="C13646" s="144" t="str">
        <f t="shared" si="6577"/>
        <v>Plants</v>
      </c>
      <c r="D13646" s="36" t="str">
        <f t="array" ref="D13646">IF(INDEX(INDIRECT(J13603),ROW($A$40))="","",INDEX(INDIRECT(J13603),ROW($A$40)))</f>
        <v/>
      </c>
      <c r="E13646" s="36" t="s">
        <v>73</v>
      </c>
      <c r="F13646" s="36">
        <f t="shared" si="6578"/>
        <v>1</v>
      </c>
      <c r="G13646" s="145" t="str">
        <f t="shared" si="6579"/>
        <v>Substantive</v>
      </c>
      <c r="H13646" s="36"/>
      <c r="I13646" s="36"/>
      <c r="J13646" s="126"/>
      <c r="K13646" s="1"/>
      <c r="L13646" s="1"/>
      <c r="M13646" s="1"/>
      <c r="N13646" s="1"/>
      <c r="O13646" s="1"/>
    </row>
    <row r="13647" ht="15.75" customHeight="1">
      <c r="A13647" s="36"/>
      <c r="B13647" s="123" t="str">
        <f t="shared" ref="B13647:C13647" si="6580">B13597</f>
        <v>11c</v>
      </c>
      <c r="C13647" s="146" t="str">
        <f t="shared" si="6580"/>
        <v>Conclusions</v>
      </c>
      <c r="D13647" s="36" t="str">
        <f t="array" ref="D13647">IF(INDEX(INDIRECT(J13603),ROW($A$41))="","",INDEX(INDIRECT(J13603),ROW($A$41)))</f>
        <v/>
      </c>
      <c r="E13647" s="36" t="s">
        <v>73</v>
      </c>
      <c r="F13647" s="36">
        <f t="shared" si="6578"/>
        <v>2</v>
      </c>
      <c r="G13647" s="147" t="str">
        <f>IF($G13497="","",$G13497)</f>
        <v>Disciplinary</v>
      </c>
      <c r="H13647" s="36"/>
      <c r="I13647" s="36"/>
      <c r="J13647" s="126"/>
      <c r="K13647" s="1"/>
      <c r="L13647" s="1"/>
      <c r="M13647" s="1"/>
      <c r="N13647" s="1"/>
      <c r="O13647" s="1"/>
    </row>
    <row r="13648" ht="15.75" customHeight="1">
      <c r="A13648" s="36"/>
      <c r="B13648" s="36"/>
      <c r="C13648" s="124" t="s">
        <v>67</v>
      </c>
      <c r="D13648" s="116">
        <f>SUM(D13607:D13647)</f>
        <v>0</v>
      </c>
      <c r="E13648" s="70" t="s">
        <v>73</v>
      </c>
      <c r="F13648" s="71">
        <f>SUM(F13607:F13647)</f>
        <v>50</v>
      </c>
      <c r="G13648" s="36"/>
      <c r="H13648" s="36"/>
      <c r="I13648" s="36"/>
      <c r="J13648" s="126"/>
      <c r="K13648" s="1"/>
      <c r="L13648" s="1"/>
      <c r="M13648" s="1"/>
      <c r="N13648" s="1"/>
      <c r="O13648" s="1"/>
    </row>
    <row r="13649" ht="15.75" customHeight="1">
      <c r="A13649" s="36"/>
      <c r="B13649" s="36"/>
      <c r="C13649" s="54"/>
      <c r="D13649" s="36"/>
      <c r="E13649" s="36"/>
      <c r="F13649" s="36"/>
      <c r="G13649" s="36"/>
      <c r="H13649" s="36"/>
      <c r="I13649" s="36"/>
      <c r="J13649" s="126"/>
      <c r="K13649" s="1"/>
      <c r="L13649" s="1"/>
      <c r="M13649" s="1"/>
      <c r="N13649" s="1"/>
      <c r="O13649" s="1"/>
    </row>
    <row r="13650" ht="15.75" customHeight="1">
      <c r="A13650" s="36"/>
      <c r="B13650" s="36"/>
      <c r="C13650" s="54"/>
      <c r="D13650" s="1"/>
      <c r="E13650" s="36"/>
      <c r="F13650" s="36"/>
      <c r="G13650" s="36"/>
      <c r="H13650" s="36"/>
      <c r="I13650" s="36"/>
      <c r="J13650" s="126"/>
      <c r="K13650" s="1"/>
      <c r="L13650" s="1"/>
      <c r="M13650" s="1"/>
      <c r="N13650" s="1"/>
      <c r="O13650" s="1"/>
    </row>
    <row r="13651" ht="15.75" customHeight="1">
      <c r="A13651" s="51" t="str">
        <f>A13601</f>
        <v>Year 7 Baseline Assessment Feedback</v>
      </c>
      <c r="B13651" s="36"/>
      <c r="C13651" s="54"/>
      <c r="D13651" s="1"/>
      <c r="E13651" s="36"/>
      <c r="F13651" s="36"/>
      <c r="G13651" s="36"/>
      <c r="H13651" s="36"/>
      <c r="I13651" s="36"/>
      <c r="J13651" s="150">
        <f>J13601+1</f>
        <v>290</v>
      </c>
      <c r="K13651" s="1"/>
      <c r="L13651" s="1"/>
      <c r="M13651" s="1"/>
      <c r="N13651" s="1"/>
      <c r="O13651" s="1"/>
    </row>
    <row r="13652" ht="15.75" customHeight="1">
      <c r="A13652" s="54" t="s">
        <v>104</v>
      </c>
      <c r="B13652" s="54" t="str">
        <f>$B$2</f>
        <v>Year 7 Baseline Assessment</v>
      </c>
      <c r="C13652" s="54"/>
      <c r="D13652" s="1"/>
      <c r="E13652" s="36"/>
      <c r="F13652" s="36"/>
      <c r="G13652" s="36"/>
      <c r="H13652" s="36"/>
      <c r="I13652" s="36"/>
      <c r="J13652" s="36" t="str">
        <f>CONCATENATE("Marksheet!$B$",J13651)</f>
        <v>Marksheet!$B$290</v>
      </c>
      <c r="K13652" s="1"/>
      <c r="L13652" s="1"/>
      <c r="M13652" s="1"/>
      <c r="N13652" s="1"/>
      <c r="O13652" s="1"/>
    </row>
    <row r="13653" ht="15.75" customHeight="1">
      <c r="A13653" s="54" t="s">
        <v>100</v>
      </c>
      <c r="B13653" s="54" t="str">
        <f>IF(INDIRECT(J13652)="","",INDIRECT(J13652))</f>
        <v/>
      </c>
      <c r="C13653" s="54"/>
      <c r="D13653" s="1"/>
      <c r="E13653" s="36"/>
      <c r="F13653" s="36"/>
      <c r="G13653" s="36"/>
      <c r="H13653" s="36"/>
      <c r="I13653" s="36"/>
      <c r="J13653" s="36" t="str">
        <f>CONCATENATE("Marksheet!$D$",J13651,":$AV$",J13651)</f>
        <v>Marksheet!$D$290:$AV$290</v>
      </c>
      <c r="K13653" s="1"/>
      <c r="L13653" s="1"/>
      <c r="M13653" s="1"/>
      <c r="N13653" s="1"/>
      <c r="O13653" s="1"/>
    </row>
    <row r="13654" ht="15.75" customHeight="1">
      <c r="A13654" s="54" t="s">
        <v>105</v>
      </c>
      <c r="B13654" s="54" t="str">
        <f>INDIRECT(CONCATENATE("Marksheet!$C$",INDIRECT(CONCATENATE("J",ROW()-3))))</f>
        <v/>
      </c>
      <c r="C13654" s="54"/>
      <c r="D13654" s="36"/>
      <c r="E13654" s="36"/>
      <c r="F13654" s="36"/>
      <c r="G13654" s="36"/>
      <c r="H13654" s="36"/>
      <c r="I13654" s="36"/>
      <c r="J13654" s="126"/>
      <c r="K13654" s="1"/>
      <c r="L13654" s="1"/>
      <c r="M13654" s="1"/>
      <c r="N13654" s="1"/>
      <c r="O13654" s="1"/>
    </row>
    <row r="13655" ht="15.75" customHeight="1">
      <c r="A13655" s="54"/>
      <c r="B13655" s="54"/>
      <c r="C13655" s="54"/>
      <c r="D13655" s="36"/>
      <c r="E13655" s="36"/>
      <c r="F13655" s="36"/>
      <c r="G13655" s="36"/>
      <c r="H13655" s="36"/>
      <c r="I13655" s="36"/>
      <c r="J13655" s="126"/>
      <c r="K13655" s="1"/>
      <c r="L13655" s="1"/>
      <c r="M13655" s="1"/>
      <c r="N13655" s="1"/>
      <c r="O13655" s="1"/>
    </row>
    <row r="13656" ht="15.75" customHeight="1">
      <c r="A13656" s="120"/>
      <c r="B13656" s="80" t="s">
        <v>93</v>
      </c>
      <c r="C13656" s="141" t="s">
        <v>94</v>
      </c>
      <c r="D13656" s="128" t="s">
        <v>95</v>
      </c>
      <c r="E13656" s="58"/>
      <c r="F13656" s="59"/>
      <c r="G13656" s="151" t="s">
        <v>106</v>
      </c>
      <c r="H13656" s="130"/>
      <c r="I13656" s="130"/>
      <c r="J13656" s="131"/>
      <c r="K13656" s="1"/>
      <c r="L13656" s="1"/>
      <c r="M13656" s="1"/>
      <c r="N13656" s="1"/>
      <c r="O13656" s="1"/>
    </row>
    <row r="13657" ht="15.75" customHeight="1">
      <c r="A13657" s="36"/>
      <c r="B13657" s="122" t="str">
        <f t="shared" ref="B13657:B13696" si="6581">IF($B12007="","",$B12007)</f>
        <v>1a</v>
      </c>
      <c r="C13657" s="142" t="str">
        <f t="shared" ref="C13657:C13696" si="6582">IF($C12007="","",$C12007)</f>
        <v>Living and non-living things</v>
      </c>
      <c r="D13657" s="36" t="str">
        <f t="array" ref="D13657">IF(INDEX(INDIRECT(J13653),ROW($A$1))="","",INDEX(INDIRECT(J13653),ROW($A$1)))</f>
        <v/>
      </c>
      <c r="E13657" s="36" t="s">
        <v>73</v>
      </c>
      <c r="F13657" s="36">
        <f t="shared" ref="F13657:F13697" si="6583">IF($F12007="","",$F12007)</f>
        <v>2</v>
      </c>
      <c r="G13657" s="143" t="str">
        <f t="shared" ref="G13657:G13696" si="6584">IF($G13007="","",$G13007)</f>
        <v>Substantive</v>
      </c>
      <c r="H13657" s="36"/>
      <c r="I13657" s="36"/>
      <c r="J13657" s="126"/>
      <c r="K13657" s="1"/>
      <c r="L13657" s="1"/>
      <c r="M13657" s="1"/>
      <c r="N13657" s="1"/>
      <c r="O13657" s="1"/>
    </row>
    <row r="13658" ht="15.75" customHeight="1">
      <c r="A13658" s="36"/>
      <c r="B13658" s="35" t="str">
        <f t="shared" si="6581"/>
        <v>1b</v>
      </c>
      <c r="C13658" s="144" t="str">
        <f t="shared" si="6582"/>
        <v>Measurement</v>
      </c>
      <c r="D13658" s="36" t="str">
        <f t="array" ref="D13658">IF(INDEX(INDIRECT(J13653),ROW($A$2))="","",INDEX(INDIRECT(J13653),ROW($A$2)))</f>
        <v/>
      </c>
      <c r="E13658" s="36" t="s">
        <v>73</v>
      </c>
      <c r="F13658" s="36">
        <f t="shared" si="6583"/>
        <v>1</v>
      </c>
      <c r="G13658" s="145" t="str">
        <f t="shared" si="6584"/>
        <v>Disciplinary</v>
      </c>
      <c r="H13658" s="36"/>
      <c r="I13658" s="36"/>
      <c r="J13658" s="126"/>
      <c r="K13658" s="1"/>
      <c r="L13658" s="1"/>
      <c r="M13658" s="1"/>
      <c r="N13658" s="1"/>
      <c r="O13658" s="1"/>
    </row>
    <row r="13659" ht="15.75" customHeight="1">
      <c r="A13659" s="36"/>
      <c r="B13659" s="35" t="str">
        <f t="shared" si="6581"/>
        <v>1c</v>
      </c>
      <c r="C13659" s="144" t="str">
        <f t="shared" si="6582"/>
        <v>Tables</v>
      </c>
      <c r="D13659" s="36" t="str">
        <f t="array" ref="D13659">IF(INDEX(INDIRECT(J13653),ROW($A$3))="","",INDEX(INDIRECT(J13653),ROW($A$3)))</f>
        <v/>
      </c>
      <c r="E13659" s="36" t="s">
        <v>73</v>
      </c>
      <c r="F13659" s="36">
        <f t="shared" si="6583"/>
        <v>1</v>
      </c>
      <c r="G13659" s="145" t="str">
        <f t="shared" si="6584"/>
        <v>Disciplinary</v>
      </c>
      <c r="H13659" s="36"/>
      <c r="I13659" s="36"/>
      <c r="J13659" s="126"/>
      <c r="K13659" s="1"/>
      <c r="L13659" s="1"/>
      <c r="M13659" s="1"/>
      <c r="N13659" s="1"/>
      <c r="O13659" s="1"/>
    </row>
    <row r="13660" ht="15.75" customHeight="1">
      <c r="A13660" s="36"/>
      <c r="B13660" s="35" t="str">
        <f t="shared" si="6581"/>
        <v>1d</v>
      </c>
      <c r="C13660" s="144" t="str">
        <f t="shared" si="6582"/>
        <v>Plants</v>
      </c>
      <c r="D13660" s="36" t="str">
        <f t="array" ref="D13660">IF(INDEX(INDIRECT(J13653),ROW($A$4))="","",INDEX(INDIRECT(J13653),ROW($A$4)))</f>
        <v/>
      </c>
      <c r="E13660" s="36" t="s">
        <v>73</v>
      </c>
      <c r="F13660" s="36">
        <f t="shared" si="6583"/>
        <v>1</v>
      </c>
      <c r="G13660" s="145" t="str">
        <f t="shared" si="6584"/>
        <v>Substantive</v>
      </c>
      <c r="H13660" s="36"/>
      <c r="I13660" s="36"/>
      <c r="J13660" s="126"/>
      <c r="K13660" s="1"/>
      <c r="L13660" s="1"/>
      <c r="M13660" s="1"/>
      <c r="N13660" s="1"/>
      <c r="O13660" s="1"/>
    </row>
    <row r="13661" ht="15.75" customHeight="1">
      <c r="A13661" s="36"/>
      <c r="B13661" s="35" t="str">
        <f t="shared" si="6581"/>
        <v>1e</v>
      </c>
      <c r="C13661" s="144" t="str">
        <f t="shared" si="6582"/>
        <v>Food chains</v>
      </c>
      <c r="D13661" s="36" t="str">
        <f t="array" ref="D13661">IF(INDEX(INDIRECT(J13653),ROW($A$5))="","",INDEX(INDIRECT(J13653),ROW($A$5)))</f>
        <v/>
      </c>
      <c r="E13661" s="36" t="s">
        <v>73</v>
      </c>
      <c r="F13661" s="36">
        <f t="shared" si="6583"/>
        <v>2</v>
      </c>
      <c r="G13661" s="145" t="str">
        <f t="shared" si="6584"/>
        <v>Substantive</v>
      </c>
      <c r="H13661" s="36"/>
      <c r="I13661" s="36"/>
      <c r="J13661" s="126"/>
      <c r="K13661" s="1"/>
      <c r="L13661" s="1"/>
      <c r="M13661" s="1"/>
      <c r="N13661" s="1"/>
      <c r="O13661" s="1"/>
    </row>
    <row r="13662" ht="15.75" customHeight="1">
      <c r="A13662" s="36"/>
      <c r="B13662" s="35" t="str">
        <f t="shared" si="6581"/>
        <v>2a</v>
      </c>
      <c r="C13662" s="144" t="str">
        <f t="shared" si="6582"/>
        <v>States of matter</v>
      </c>
      <c r="D13662" s="36" t="str">
        <f t="array" ref="D13662">IF(INDEX(INDIRECT(J13653),ROW($A$6))="","",INDEX(INDIRECT(J13653),ROW($A$6)))</f>
        <v/>
      </c>
      <c r="E13662" s="36" t="s">
        <v>73</v>
      </c>
      <c r="F13662" s="36">
        <f t="shared" si="6583"/>
        <v>1</v>
      </c>
      <c r="G13662" s="145" t="str">
        <f t="shared" si="6584"/>
        <v>Substantive</v>
      </c>
      <c r="H13662" s="36"/>
      <c r="I13662" s="36"/>
      <c r="J13662" s="126"/>
      <c r="K13662" s="1"/>
      <c r="L13662" s="1"/>
      <c r="M13662" s="1"/>
      <c r="N13662" s="1"/>
      <c r="O13662" s="1"/>
    </row>
    <row r="13663" ht="15.75" customHeight="1">
      <c r="A13663" s="36"/>
      <c r="B13663" s="35" t="str">
        <f t="shared" si="6581"/>
        <v>2b</v>
      </c>
      <c r="C13663" s="144" t="str">
        <f t="shared" si="6582"/>
        <v>Graphs</v>
      </c>
      <c r="D13663" s="36" t="str">
        <f t="array" ref="D13663">IF(INDEX(INDIRECT(J13653),ROW($A$7))="","",INDEX(INDIRECT(J13653),ROW($A$7)))</f>
        <v/>
      </c>
      <c r="E13663" s="36" t="s">
        <v>73</v>
      </c>
      <c r="F13663" s="36">
        <f t="shared" si="6583"/>
        <v>1</v>
      </c>
      <c r="G13663" s="148" t="str">
        <f t="shared" si="6584"/>
        <v>Disciplinary</v>
      </c>
      <c r="H13663" s="36"/>
      <c r="I13663" s="36"/>
      <c r="J13663" s="126"/>
      <c r="K13663" s="1"/>
      <c r="L13663" s="1"/>
      <c r="M13663" s="1"/>
      <c r="N13663" s="1"/>
      <c r="O13663" s="1"/>
    </row>
    <row r="13664" ht="15.75" customHeight="1">
      <c r="A13664" s="36"/>
      <c r="B13664" s="35" t="str">
        <f t="shared" si="6581"/>
        <v>2c</v>
      </c>
      <c r="C13664" s="144" t="str">
        <f t="shared" si="6582"/>
        <v>Plants</v>
      </c>
      <c r="D13664" s="36" t="str">
        <f t="array" ref="D13664">IF(INDEX(INDIRECT(J13653),ROW($A$8))="","",INDEX(INDIRECT(J13653),ROW($A$8)))</f>
        <v/>
      </c>
      <c r="E13664" s="36" t="s">
        <v>73</v>
      </c>
      <c r="F13664" s="36">
        <f t="shared" si="6583"/>
        <v>1</v>
      </c>
      <c r="G13664" s="145" t="str">
        <f t="shared" si="6584"/>
        <v>Substantive</v>
      </c>
      <c r="H13664" s="36"/>
      <c r="I13664" s="36"/>
      <c r="J13664" s="126"/>
      <c r="K13664" s="1"/>
      <c r="L13664" s="1"/>
      <c r="M13664" s="1"/>
      <c r="N13664" s="1"/>
      <c r="O13664" s="1"/>
    </row>
    <row r="13665" ht="15.75" customHeight="1">
      <c r="A13665" s="36"/>
      <c r="B13665" s="35" t="str">
        <f t="shared" si="6581"/>
        <v>3a</v>
      </c>
      <c r="C13665" s="144" t="str">
        <f t="shared" si="6582"/>
        <v>Reversible and non-reversible changes</v>
      </c>
      <c r="D13665" s="36" t="str">
        <f t="array" ref="D13665">IF(INDEX(INDIRECT(J13653),ROW($A$9))="","",INDEX(INDIRECT(J13653),ROW($A$9)))</f>
        <v/>
      </c>
      <c r="E13665" s="36" t="s">
        <v>73</v>
      </c>
      <c r="F13665" s="36">
        <f t="shared" si="6583"/>
        <v>2</v>
      </c>
      <c r="G13665" s="145" t="str">
        <f t="shared" si="6584"/>
        <v>Substantive</v>
      </c>
      <c r="H13665" s="36"/>
      <c r="I13665" s="36"/>
      <c r="J13665" s="126"/>
      <c r="K13665" s="1"/>
      <c r="L13665" s="1"/>
      <c r="M13665" s="1"/>
      <c r="N13665" s="1"/>
      <c r="O13665" s="1"/>
    </row>
    <row r="13666" ht="15.75" customHeight="1">
      <c r="A13666" s="36"/>
      <c r="B13666" s="35" t="str">
        <f t="shared" si="6581"/>
        <v>3b</v>
      </c>
      <c r="C13666" s="144" t="str">
        <f t="shared" si="6582"/>
        <v>Units</v>
      </c>
      <c r="D13666" s="36" t="str">
        <f t="array" ref="D13666">IF(INDEX(INDIRECT(J13653),ROW($A$10))="","",INDEX(INDIRECT(J13653),ROW($A$10)))</f>
        <v/>
      </c>
      <c r="E13666" s="36" t="s">
        <v>73</v>
      </c>
      <c r="F13666" s="36">
        <f t="shared" si="6583"/>
        <v>1</v>
      </c>
      <c r="G13666" s="145" t="str">
        <f t="shared" si="6584"/>
        <v>Disciplinary</v>
      </c>
      <c r="H13666" s="36"/>
      <c r="I13666" s="36"/>
      <c r="J13666" s="126"/>
      <c r="K13666" s="1"/>
      <c r="L13666" s="1"/>
      <c r="M13666" s="1"/>
      <c r="N13666" s="1"/>
      <c r="O13666" s="1"/>
    </row>
    <row r="13667" ht="15.75" customHeight="1">
      <c r="A13667" s="36"/>
      <c r="B13667" s="35" t="str">
        <f t="shared" si="6581"/>
        <v>3c</v>
      </c>
      <c r="C13667" s="144" t="str">
        <f t="shared" si="6582"/>
        <v>Hazards, risks and precautions</v>
      </c>
      <c r="D13667" s="36" t="str">
        <f t="array" ref="D13667">IF(INDEX(INDIRECT(J13653),ROW($A$11))="","",INDEX(INDIRECT(J13653),ROW($A$11)))</f>
        <v/>
      </c>
      <c r="E13667" s="36" t="s">
        <v>73</v>
      </c>
      <c r="F13667" s="36">
        <f t="shared" si="6583"/>
        <v>1</v>
      </c>
      <c r="G13667" s="149" t="str">
        <f t="shared" si="6584"/>
        <v>Disciplinary</v>
      </c>
      <c r="H13667" s="36"/>
      <c r="I13667" s="36"/>
      <c r="J13667" s="126"/>
      <c r="K13667" s="1"/>
      <c r="L13667" s="1"/>
      <c r="M13667" s="1"/>
      <c r="N13667" s="1"/>
      <c r="O13667" s="1"/>
    </row>
    <row r="13668" ht="15.75" customHeight="1">
      <c r="A13668" s="36"/>
      <c r="B13668" s="35" t="str">
        <f t="shared" si="6581"/>
        <v>3d</v>
      </c>
      <c r="C13668" s="144" t="str">
        <f t="shared" si="6582"/>
        <v>States of matter</v>
      </c>
      <c r="D13668" s="36" t="str">
        <f t="array" ref="D13668">IF(INDEX(INDIRECT(J13653),ROW($A$12))="","",INDEX(INDIRECT(J13653),ROW($A$12)))</f>
        <v/>
      </c>
      <c r="E13668" s="36" t="s">
        <v>73</v>
      </c>
      <c r="F13668" s="36">
        <f t="shared" si="6583"/>
        <v>1</v>
      </c>
      <c r="G13668" s="145" t="str">
        <f t="shared" si="6584"/>
        <v>Substantive</v>
      </c>
      <c r="H13668" s="36"/>
      <c r="I13668" s="36"/>
      <c r="J13668" s="126"/>
      <c r="K13668" s="1"/>
      <c r="L13668" s="1"/>
      <c r="M13668" s="1"/>
      <c r="N13668" s="1"/>
      <c r="O13668" s="1"/>
    </row>
    <row r="13669" ht="15.75" customHeight="1">
      <c r="A13669" s="36"/>
      <c r="B13669" s="35" t="str">
        <f t="shared" si="6581"/>
        <v>3e</v>
      </c>
      <c r="C13669" s="144" t="str">
        <f t="shared" si="6582"/>
        <v>Reversible and non-reversible changes</v>
      </c>
      <c r="D13669" s="36" t="str">
        <f t="array" ref="D13669">IF(INDEX(INDIRECT(J13653),ROW($A$13))="","",INDEX(INDIRECT(J13653),ROW($A$13)))</f>
        <v/>
      </c>
      <c r="E13669" s="36" t="s">
        <v>73</v>
      </c>
      <c r="F13669" s="36">
        <f t="shared" si="6583"/>
        <v>1</v>
      </c>
      <c r="G13669" s="145" t="str">
        <f t="shared" si="6584"/>
        <v>Substantive</v>
      </c>
      <c r="H13669" s="36"/>
      <c r="I13669" s="36"/>
      <c r="J13669" s="126"/>
      <c r="K13669" s="1"/>
      <c r="L13669" s="1"/>
      <c r="M13669" s="1"/>
      <c r="N13669" s="1"/>
      <c r="O13669" s="1"/>
    </row>
    <row r="13670" ht="15.75" customHeight="1">
      <c r="A13670" s="36"/>
      <c r="B13670" s="35" t="str">
        <f t="shared" si="6581"/>
        <v>4a</v>
      </c>
      <c r="C13670" s="144" t="str">
        <f t="shared" si="6582"/>
        <v>Equipment</v>
      </c>
      <c r="D13670" s="36" t="str">
        <f t="array" ref="D13670">IF(INDEX(INDIRECT(J13653),ROW($A$14))="","",INDEX(INDIRECT(J13653),ROW($A$14)))</f>
        <v/>
      </c>
      <c r="E13670" s="36" t="s">
        <v>73</v>
      </c>
      <c r="F13670" s="36">
        <f t="shared" si="6583"/>
        <v>2</v>
      </c>
      <c r="G13670" s="145" t="str">
        <f t="shared" si="6584"/>
        <v>Disciplinary</v>
      </c>
      <c r="H13670" s="36"/>
      <c r="I13670" s="36"/>
      <c r="J13670" s="126"/>
      <c r="K13670" s="1"/>
      <c r="L13670" s="1"/>
      <c r="M13670" s="1"/>
      <c r="N13670" s="1"/>
      <c r="O13670" s="1"/>
    </row>
    <row r="13671" ht="15.75" customHeight="1">
      <c r="A13671" s="36"/>
      <c r="B13671" s="35" t="str">
        <f t="shared" si="6581"/>
        <v>4b</v>
      </c>
      <c r="C13671" s="144" t="str">
        <f t="shared" si="6582"/>
        <v>Accuracy and precision</v>
      </c>
      <c r="D13671" s="36" t="str">
        <f t="array" ref="D13671">IF(INDEX(INDIRECT(J13653),ROW($A$15))="","",INDEX(INDIRECT(J13653),ROW($A$15)))</f>
        <v/>
      </c>
      <c r="E13671" s="36" t="s">
        <v>73</v>
      </c>
      <c r="F13671" s="36">
        <f t="shared" si="6583"/>
        <v>1</v>
      </c>
      <c r="G13671" s="145" t="str">
        <f t="shared" si="6584"/>
        <v>Disciplinary</v>
      </c>
      <c r="H13671" s="36"/>
      <c r="I13671" s="36"/>
      <c r="J13671" s="126"/>
      <c r="K13671" s="1"/>
      <c r="L13671" s="1"/>
      <c r="M13671" s="1"/>
      <c r="N13671" s="1"/>
      <c r="O13671" s="1"/>
    </row>
    <row r="13672" ht="15.75" customHeight="1">
      <c r="A13672" s="36"/>
      <c r="B13672" s="35" t="str">
        <f t="shared" si="6581"/>
        <v>4c</v>
      </c>
      <c r="C13672" s="144" t="str">
        <f t="shared" si="6582"/>
        <v>Conclusions</v>
      </c>
      <c r="D13672" s="36" t="str">
        <f t="array" ref="D13672">IF(INDEX(INDIRECT(J13653),ROW($A$16))="","",INDEX(INDIRECT(J13653),ROW($A$16)))</f>
        <v/>
      </c>
      <c r="E13672" s="36" t="s">
        <v>73</v>
      </c>
      <c r="F13672" s="36">
        <f t="shared" si="6583"/>
        <v>1</v>
      </c>
      <c r="G13672" s="145" t="str">
        <f t="shared" si="6584"/>
        <v>Disciplinary</v>
      </c>
      <c r="H13672" s="36"/>
      <c r="I13672" s="36"/>
      <c r="J13672" s="126"/>
      <c r="K13672" s="1"/>
      <c r="L13672" s="1"/>
      <c r="M13672" s="1"/>
      <c r="N13672" s="1"/>
      <c r="O13672" s="1"/>
    </row>
    <row r="13673" ht="15.75" customHeight="1">
      <c r="A13673" s="36"/>
      <c r="B13673" s="35" t="str">
        <f t="shared" si="6581"/>
        <v>5a</v>
      </c>
      <c r="C13673" s="144" t="str">
        <f t="shared" si="6582"/>
        <v>Hazards, risks and precautions</v>
      </c>
      <c r="D13673" s="36" t="str">
        <f t="array" ref="D13673">IF(INDEX(INDIRECT(J13653),ROW($A$17))="","",INDEX(INDIRECT(J13653),ROW($A$17)))</f>
        <v/>
      </c>
      <c r="E13673" s="36" t="s">
        <v>73</v>
      </c>
      <c r="F13673" s="36">
        <f t="shared" si="6583"/>
        <v>1</v>
      </c>
      <c r="G13673" s="145" t="str">
        <f t="shared" si="6584"/>
        <v>Disciplinary</v>
      </c>
      <c r="H13673" s="36"/>
      <c r="I13673" s="36"/>
      <c r="J13673" s="126"/>
      <c r="K13673" s="1"/>
      <c r="L13673" s="1"/>
      <c r="M13673" s="1"/>
      <c r="N13673" s="1"/>
      <c r="O13673" s="1"/>
    </row>
    <row r="13674" ht="15.75" customHeight="1">
      <c r="A13674" s="36"/>
      <c r="B13674" s="35" t="str">
        <f t="shared" si="6581"/>
        <v>5b</v>
      </c>
      <c r="C13674" s="144" t="str">
        <f t="shared" si="6582"/>
        <v>Electricity</v>
      </c>
      <c r="D13674" s="36" t="str">
        <f t="array" ref="D13674">IF(INDEX(INDIRECT(J13653),ROW($A$18))="","",INDEX(INDIRECT(J13653),ROW($A$18)))</f>
        <v/>
      </c>
      <c r="E13674" s="36" t="s">
        <v>73</v>
      </c>
      <c r="F13674" s="36">
        <f t="shared" si="6583"/>
        <v>1</v>
      </c>
      <c r="G13674" s="145" t="str">
        <f t="shared" si="6584"/>
        <v>Substantive</v>
      </c>
      <c r="H13674" s="36"/>
      <c r="I13674" s="36"/>
      <c r="J13674" s="126"/>
      <c r="K13674" s="1"/>
      <c r="L13674" s="1"/>
      <c r="M13674" s="1"/>
      <c r="N13674" s="1"/>
      <c r="O13674" s="1"/>
    </row>
    <row r="13675" ht="15.75" customHeight="1">
      <c r="A13675" s="36"/>
      <c r="B13675" s="35" t="str">
        <f t="shared" si="6581"/>
        <v>5c</v>
      </c>
      <c r="C13675" s="144" t="str">
        <f t="shared" si="6582"/>
        <v>Physical properties of materials</v>
      </c>
      <c r="D13675" s="36" t="str">
        <f t="array" ref="D13675">IF(INDEX(INDIRECT(J13653),ROW($A$19))="","",INDEX(INDIRECT(J13653),ROW($A$19)))</f>
        <v/>
      </c>
      <c r="E13675" s="36" t="s">
        <v>73</v>
      </c>
      <c r="F13675" s="36">
        <f t="shared" si="6583"/>
        <v>1</v>
      </c>
      <c r="G13675" s="145" t="str">
        <f t="shared" si="6584"/>
        <v>Substantive</v>
      </c>
      <c r="H13675" s="36"/>
      <c r="I13675" s="36"/>
      <c r="J13675" s="126"/>
      <c r="K13675" s="1"/>
      <c r="L13675" s="1"/>
      <c r="M13675" s="1"/>
      <c r="N13675" s="1"/>
      <c r="O13675" s="1"/>
    </row>
    <row r="13676" ht="15.75" customHeight="1">
      <c r="A13676" s="36"/>
      <c r="B13676" s="35" t="str">
        <f t="shared" si="6581"/>
        <v>5d</v>
      </c>
      <c r="C13676" s="144" t="str">
        <f t="shared" si="6582"/>
        <v>Electricity</v>
      </c>
      <c r="D13676" s="36" t="str">
        <f t="array" ref="D13676">IF(INDEX(INDIRECT(J13653),ROW($A$20))="","",INDEX(INDIRECT(J13653),ROW($A$20)))</f>
        <v/>
      </c>
      <c r="E13676" s="36" t="s">
        <v>73</v>
      </c>
      <c r="F13676" s="36">
        <f t="shared" si="6583"/>
        <v>1</v>
      </c>
      <c r="G13676" s="145" t="str">
        <f t="shared" si="6584"/>
        <v>Substantive</v>
      </c>
      <c r="H13676" s="36"/>
      <c r="I13676" s="36"/>
      <c r="J13676" s="126"/>
      <c r="K13676" s="1"/>
      <c r="L13676" s="1"/>
      <c r="M13676" s="1"/>
      <c r="N13676" s="1"/>
      <c r="O13676" s="1"/>
    </row>
    <row r="13677" ht="15.75" customHeight="1">
      <c r="A13677" s="36"/>
      <c r="B13677" s="35" t="str">
        <f t="shared" si="6581"/>
        <v>6a</v>
      </c>
      <c r="C13677" s="144" t="str">
        <f t="shared" si="6582"/>
        <v>Planning scientific enquiry</v>
      </c>
      <c r="D13677" s="36" t="str">
        <f t="array" ref="D13677">IF(INDEX(INDIRECT(J13653),ROW($A$21))="","",INDEX(INDIRECT(J13653),ROW($A$21)))</f>
        <v/>
      </c>
      <c r="E13677" s="36" t="s">
        <v>73</v>
      </c>
      <c r="F13677" s="36">
        <f t="shared" si="6583"/>
        <v>2</v>
      </c>
      <c r="G13677" s="145" t="str">
        <f t="shared" si="6584"/>
        <v>Disciplinary</v>
      </c>
      <c r="H13677" s="36"/>
      <c r="I13677" s="36"/>
      <c r="J13677" s="126"/>
      <c r="K13677" s="1"/>
      <c r="L13677" s="1"/>
      <c r="M13677" s="1"/>
      <c r="N13677" s="1"/>
      <c r="O13677" s="1"/>
    </row>
    <row r="13678" ht="15.75" customHeight="1">
      <c r="A13678" s="36"/>
      <c r="B13678" s="35" t="str">
        <f t="shared" si="6581"/>
        <v>6b</v>
      </c>
      <c r="C13678" s="144" t="str">
        <f t="shared" si="6582"/>
        <v>Units</v>
      </c>
      <c r="D13678" s="36" t="str">
        <f t="array" ref="D13678">IF(INDEX(INDIRECT(J13653),ROW($A$22))="","",INDEX(INDIRECT(J13653),ROW($A$22)))</f>
        <v/>
      </c>
      <c r="E13678" s="36" t="s">
        <v>73</v>
      </c>
      <c r="F13678" s="36">
        <f t="shared" si="6583"/>
        <v>1</v>
      </c>
      <c r="G13678" s="145" t="str">
        <f t="shared" si="6584"/>
        <v>Disciplinary</v>
      </c>
      <c r="H13678" s="36"/>
      <c r="I13678" s="36"/>
      <c r="J13678" s="126"/>
      <c r="K13678" s="1"/>
      <c r="L13678" s="1"/>
      <c r="M13678" s="1"/>
      <c r="N13678" s="1"/>
      <c r="O13678" s="1"/>
    </row>
    <row r="13679" ht="15.75" customHeight="1">
      <c r="A13679" s="36"/>
      <c r="B13679" s="35" t="str">
        <f t="shared" si="6581"/>
        <v>6c</v>
      </c>
      <c r="C13679" s="144" t="str">
        <f t="shared" si="6582"/>
        <v>Forces</v>
      </c>
      <c r="D13679" s="36" t="str">
        <f t="array" ref="D13679">IF(INDEX(INDIRECT(J13653),ROW($A$23))="","",INDEX(INDIRECT(J13653),ROW($A$23)))</f>
        <v/>
      </c>
      <c r="E13679" s="36" t="s">
        <v>73</v>
      </c>
      <c r="F13679" s="36">
        <f t="shared" si="6583"/>
        <v>1</v>
      </c>
      <c r="G13679" s="148" t="str">
        <f t="shared" si="6584"/>
        <v>Substantive</v>
      </c>
      <c r="H13679" s="36"/>
      <c r="I13679" s="36"/>
      <c r="J13679" s="126"/>
      <c r="K13679" s="1"/>
      <c r="L13679" s="1"/>
      <c r="M13679" s="1"/>
      <c r="N13679" s="1"/>
      <c r="O13679" s="1"/>
    </row>
    <row r="13680" ht="15.75" customHeight="1">
      <c r="A13680" s="36"/>
      <c r="B13680" s="35" t="str">
        <f t="shared" si="6581"/>
        <v>6d</v>
      </c>
      <c r="C13680" s="144" t="str">
        <f t="shared" si="6582"/>
        <v>Tables</v>
      </c>
      <c r="D13680" s="36" t="str">
        <f t="array" ref="D13680">IF(INDEX(INDIRECT(J13653),ROW($A$24))="","",INDEX(INDIRECT(J13653),ROW($A$24)))</f>
        <v/>
      </c>
      <c r="E13680" s="36" t="s">
        <v>73</v>
      </c>
      <c r="F13680" s="36">
        <f t="shared" si="6583"/>
        <v>1</v>
      </c>
      <c r="G13680" s="145" t="str">
        <f t="shared" si="6584"/>
        <v>Disciplinary</v>
      </c>
      <c r="H13680" s="36"/>
      <c r="I13680" s="36"/>
      <c r="J13680" s="126"/>
      <c r="K13680" s="1"/>
      <c r="L13680" s="1"/>
      <c r="M13680" s="1"/>
      <c r="N13680" s="1"/>
      <c r="O13680" s="1"/>
    </row>
    <row r="13681" ht="15.75" customHeight="1">
      <c r="A13681" s="36"/>
      <c r="B13681" s="35" t="str">
        <f t="shared" si="6581"/>
        <v>7a</v>
      </c>
      <c r="C13681" s="144" t="str">
        <f t="shared" si="6582"/>
        <v>Behaviour of light</v>
      </c>
      <c r="D13681" s="36" t="str">
        <f t="array" ref="D13681">IF(INDEX(INDIRECT(J13653),ROW($A$25))="","",INDEX(INDIRECT(J13653),ROW($A$25)))</f>
        <v/>
      </c>
      <c r="E13681" s="36" t="s">
        <v>73</v>
      </c>
      <c r="F13681" s="36">
        <f t="shared" si="6583"/>
        <v>1</v>
      </c>
      <c r="G13681" s="148" t="str">
        <f t="shared" si="6584"/>
        <v>Substantive</v>
      </c>
      <c r="H13681" s="36"/>
      <c r="I13681" s="36"/>
      <c r="J13681" s="126"/>
      <c r="K13681" s="1"/>
      <c r="L13681" s="1"/>
      <c r="M13681" s="1"/>
      <c r="N13681" s="1"/>
      <c r="O13681" s="1"/>
    </row>
    <row r="13682" ht="15.75" customHeight="1">
      <c r="A13682" s="36"/>
      <c r="B13682" s="35" t="str">
        <f t="shared" si="6581"/>
        <v>7b</v>
      </c>
      <c r="C13682" s="144" t="str">
        <f t="shared" si="6582"/>
        <v>Behaviour of light</v>
      </c>
      <c r="D13682" s="36" t="str">
        <f t="array" ref="D13682">IF(INDEX(INDIRECT(J13653),ROW($A$26))="","",INDEX(INDIRECT(J13653),ROW($A$26)))</f>
        <v/>
      </c>
      <c r="E13682" s="36" t="s">
        <v>73</v>
      </c>
      <c r="F13682" s="36">
        <f t="shared" si="6583"/>
        <v>2</v>
      </c>
      <c r="G13682" s="145" t="str">
        <f t="shared" si="6584"/>
        <v>Substantive</v>
      </c>
      <c r="H13682" s="36"/>
      <c r="I13682" s="36"/>
      <c r="J13682" s="126"/>
      <c r="K13682" s="1"/>
      <c r="L13682" s="1"/>
      <c r="M13682" s="1"/>
      <c r="N13682" s="1"/>
      <c r="O13682" s="1"/>
    </row>
    <row r="13683" ht="15.75" customHeight="1">
      <c r="A13683" s="36"/>
      <c r="B13683" s="35" t="str">
        <f t="shared" si="6581"/>
        <v>7c</v>
      </c>
      <c r="C13683" s="144" t="str">
        <f t="shared" si="6582"/>
        <v>Behaviour of light</v>
      </c>
      <c r="D13683" s="36" t="str">
        <f t="array" ref="D13683">IF(INDEX(INDIRECT(J13653),ROW($A$27))="","",INDEX(INDIRECT(J13653),ROW($A$27)))</f>
        <v/>
      </c>
      <c r="E13683" s="36" t="s">
        <v>73</v>
      </c>
      <c r="F13683" s="36">
        <f t="shared" si="6583"/>
        <v>1</v>
      </c>
      <c r="G13683" s="145" t="str">
        <f t="shared" si="6584"/>
        <v>Substantive</v>
      </c>
      <c r="H13683" s="36"/>
      <c r="I13683" s="36"/>
      <c r="J13683" s="126"/>
      <c r="K13683" s="1"/>
      <c r="L13683" s="1"/>
      <c r="M13683" s="1"/>
      <c r="N13683" s="1"/>
      <c r="O13683" s="1"/>
    </row>
    <row r="13684" ht="15.75" customHeight="1">
      <c r="A13684" s="36"/>
      <c r="B13684" s="35" t="str">
        <f t="shared" si="6581"/>
        <v>7d</v>
      </c>
      <c r="C13684" s="144" t="str">
        <f t="shared" si="6582"/>
        <v>Conclusions</v>
      </c>
      <c r="D13684" s="36" t="str">
        <f t="array" ref="D13684">IF(INDEX(INDIRECT(J13653),ROW($A$28))="","",INDEX(INDIRECT(J13653),ROW($A$28)))</f>
        <v/>
      </c>
      <c r="E13684" s="36" t="s">
        <v>73</v>
      </c>
      <c r="F13684" s="36">
        <f t="shared" si="6583"/>
        <v>1</v>
      </c>
      <c r="G13684" s="145" t="str">
        <f t="shared" si="6584"/>
        <v>Disciplinary</v>
      </c>
      <c r="H13684" s="36"/>
      <c r="I13684" s="36"/>
      <c r="J13684" s="126"/>
      <c r="K13684" s="1"/>
      <c r="L13684" s="1"/>
      <c r="M13684" s="1"/>
      <c r="N13684" s="1"/>
      <c r="O13684" s="1"/>
    </row>
    <row r="13685" ht="15.75" customHeight="1">
      <c r="A13685" s="36"/>
      <c r="B13685" s="35" t="str">
        <f t="shared" si="6581"/>
        <v>8a</v>
      </c>
      <c r="C13685" s="144" t="str">
        <f t="shared" si="6582"/>
        <v>Measurement</v>
      </c>
      <c r="D13685" s="36" t="str">
        <f t="array" ref="D13685">IF(INDEX(INDIRECT(J13653),ROW($A$29))="","",INDEX(INDIRECT(J13653),ROW($A$29)))</f>
        <v/>
      </c>
      <c r="E13685" s="36" t="s">
        <v>73</v>
      </c>
      <c r="F13685" s="36">
        <f t="shared" si="6583"/>
        <v>1</v>
      </c>
      <c r="G13685" s="145" t="str">
        <f t="shared" si="6584"/>
        <v>Disciplinary</v>
      </c>
      <c r="H13685" s="36"/>
      <c r="I13685" s="36"/>
      <c r="J13685" s="126"/>
      <c r="K13685" s="1"/>
      <c r="L13685" s="1"/>
      <c r="M13685" s="1"/>
      <c r="N13685" s="1"/>
      <c r="O13685" s="1"/>
    </row>
    <row r="13686" ht="15.75" customHeight="1">
      <c r="A13686" s="36"/>
      <c r="B13686" s="35" t="str">
        <f t="shared" si="6581"/>
        <v>8b</v>
      </c>
      <c r="C13686" s="144" t="str">
        <f t="shared" si="6582"/>
        <v>States of matter</v>
      </c>
      <c r="D13686" s="36" t="str">
        <f t="array" ref="D13686">IF(INDEX(INDIRECT(J13653),ROW($A$30))="","",INDEX(INDIRECT(J13653),ROW($A$30)))</f>
        <v/>
      </c>
      <c r="E13686" s="36" t="s">
        <v>73</v>
      </c>
      <c r="F13686" s="36">
        <f t="shared" si="6583"/>
        <v>1</v>
      </c>
      <c r="G13686" s="145" t="str">
        <f t="shared" si="6584"/>
        <v>Substantive</v>
      </c>
      <c r="H13686" s="36"/>
      <c r="I13686" s="36"/>
      <c r="J13686" s="126"/>
      <c r="K13686" s="1"/>
      <c r="L13686" s="1"/>
      <c r="M13686" s="1"/>
      <c r="N13686" s="1"/>
      <c r="O13686" s="1"/>
    </row>
    <row r="13687" ht="15.75" customHeight="1">
      <c r="A13687" s="36"/>
      <c r="B13687" s="35" t="str">
        <f t="shared" si="6581"/>
        <v>8c</v>
      </c>
      <c r="C13687" s="144" t="str">
        <f t="shared" si="6582"/>
        <v>Accuracy and precision</v>
      </c>
      <c r="D13687" s="36" t="str">
        <f t="array" ref="D13687">IF(INDEX(INDIRECT(J13653),ROW($A$31))="","",INDEX(INDIRECT(J13653),ROW($A$31)))</f>
        <v/>
      </c>
      <c r="E13687" s="36" t="s">
        <v>73</v>
      </c>
      <c r="F13687" s="36">
        <f t="shared" si="6583"/>
        <v>1</v>
      </c>
      <c r="G13687" s="145" t="str">
        <f t="shared" si="6584"/>
        <v>Disciplinary</v>
      </c>
      <c r="H13687" s="36"/>
      <c r="I13687" s="36"/>
      <c r="J13687" s="126"/>
      <c r="K13687" s="1"/>
      <c r="L13687" s="1"/>
      <c r="M13687" s="1"/>
      <c r="N13687" s="1"/>
      <c r="O13687" s="1"/>
    </row>
    <row r="13688" ht="15.75" customHeight="1">
      <c r="A13688" s="36"/>
      <c r="B13688" s="35" t="str">
        <f t="shared" si="6581"/>
        <v>9a</v>
      </c>
      <c r="C13688" s="144" t="str">
        <f t="shared" si="6582"/>
        <v>Planning scientific enquiry</v>
      </c>
      <c r="D13688" s="36" t="str">
        <f t="array" ref="D13688">IF(INDEX(INDIRECT(J13653),ROW($A$32))="","",INDEX(INDIRECT(J13653),ROW($A$32)))</f>
        <v/>
      </c>
      <c r="E13688" s="36" t="s">
        <v>73</v>
      </c>
      <c r="F13688" s="36">
        <f t="shared" si="6583"/>
        <v>2</v>
      </c>
      <c r="G13688" s="145" t="str">
        <f t="shared" si="6584"/>
        <v>Disciplinary</v>
      </c>
      <c r="H13688" s="36"/>
      <c r="I13688" s="36"/>
      <c r="J13688" s="126"/>
      <c r="K13688" s="1"/>
      <c r="L13688" s="1"/>
      <c r="M13688" s="1"/>
      <c r="N13688" s="1"/>
      <c r="O13688" s="1"/>
    </row>
    <row r="13689" ht="15.75" customHeight="1">
      <c r="A13689" s="36"/>
      <c r="B13689" s="35" t="str">
        <f t="shared" si="6581"/>
        <v>9b</v>
      </c>
      <c r="C13689" s="144" t="str">
        <f t="shared" si="6582"/>
        <v>Forces</v>
      </c>
      <c r="D13689" s="36" t="str">
        <f t="array" ref="D13689">IF(INDEX(INDIRECT(J13653),ROW($A$33))="","",INDEX(INDIRECT(J13653),ROW($A$33)))</f>
        <v/>
      </c>
      <c r="E13689" s="36" t="s">
        <v>73</v>
      </c>
      <c r="F13689" s="36">
        <f t="shared" si="6583"/>
        <v>2</v>
      </c>
      <c r="G13689" s="148" t="str">
        <f t="shared" si="6584"/>
        <v>Substantive</v>
      </c>
      <c r="H13689" s="36"/>
      <c r="I13689" s="36"/>
      <c r="J13689" s="126"/>
      <c r="K13689" s="1"/>
      <c r="L13689" s="1"/>
      <c r="M13689" s="1"/>
      <c r="N13689" s="1"/>
      <c r="O13689" s="1"/>
    </row>
    <row r="13690" ht="15.75" customHeight="1">
      <c r="A13690" s="36"/>
      <c r="B13690" s="35" t="str">
        <f t="shared" si="6581"/>
        <v>9c</v>
      </c>
      <c r="C13690" s="144" t="str">
        <f t="shared" si="6582"/>
        <v>Repeatability</v>
      </c>
      <c r="D13690" s="36" t="str">
        <f t="array" ref="D13690">IF(INDEX(INDIRECT(J13653),ROW($A$34))="","",INDEX(INDIRECT(J13653),ROW($A$34)))</f>
        <v/>
      </c>
      <c r="E13690" s="36" t="s">
        <v>73</v>
      </c>
      <c r="F13690" s="36">
        <f t="shared" si="6583"/>
        <v>1</v>
      </c>
      <c r="G13690" s="145" t="str">
        <f t="shared" si="6584"/>
        <v>Disciplinary</v>
      </c>
      <c r="H13690" s="36"/>
      <c r="I13690" s="36"/>
      <c r="J13690" s="126"/>
      <c r="K13690" s="1"/>
      <c r="L13690" s="1"/>
      <c r="M13690" s="1"/>
      <c r="N13690" s="1"/>
      <c r="O13690" s="1"/>
    </row>
    <row r="13691" ht="15.75" customHeight="1">
      <c r="A13691" s="36"/>
      <c r="B13691" s="35" t="str">
        <f t="shared" si="6581"/>
        <v>9d</v>
      </c>
      <c r="C13691" s="144" t="str">
        <f t="shared" si="6582"/>
        <v>Graphs</v>
      </c>
      <c r="D13691" s="36" t="str">
        <f t="array" ref="D13691">IF(INDEX(INDIRECT(J13653),ROW($A$35))="","",INDEX(INDIRECT(J13653),ROW($A$35)))</f>
        <v/>
      </c>
      <c r="E13691" s="36" t="s">
        <v>73</v>
      </c>
      <c r="F13691" s="36">
        <f t="shared" si="6583"/>
        <v>1</v>
      </c>
      <c r="G13691" s="145" t="str">
        <f t="shared" si="6584"/>
        <v>Disciplinary</v>
      </c>
      <c r="H13691" s="36"/>
      <c r="I13691" s="36"/>
      <c r="J13691" s="126"/>
      <c r="K13691" s="1"/>
      <c r="L13691" s="1"/>
      <c r="M13691" s="1"/>
      <c r="N13691" s="1"/>
      <c r="O13691" s="1"/>
    </row>
    <row r="13692" ht="15.75" customHeight="1">
      <c r="A13692" s="36"/>
      <c r="B13692" s="35" t="str">
        <f t="shared" si="6581"/>
        <v>10a</v>
      </c>
      <c r="C13692" s="144" t="str">
        <f t="shared" si="6582"/>
        <v>Physical properties of materials</v>
      </c>
      <c r="D13692" s="36" t="str">
        <f t="array" ref="D13692">IF(INDEX(INDIRECT(J13653),ROW($A$36))="","",INDEX(INDIRECT(J13653),ROW($A$36)))</f>
        <v/>
      </c>
      <c r="E13692" s="36" t="s">
        <v>73</v>
      </c>
      <c r="F13692" s="36">
        <f t="shared" si="6583"/>
        <v>1</v>
      </c>
      <c r="G13692" s="145" t="str">
        <f t="shared" si="6584"/>
        <v>Substantive</v>
      </c>
      <c r="H13692" s="36"/>
      <c r="I13692" s="36"/>
      <c r="J13692" s="126"/>
      <c r="K13692" s="1"/>
      <c r="L13692" s="1"/>
      <c r="M13692" s="1"/>
      <c r="N13692" s="1"/>
      <c r="O13692" s="1"/>
    </row>
    <row r="13693" ht="15.75" customHeight="1">
      <c r="A13693" s="36"/>
      <c r="B13693" s="35" t="str">
        <f t="shared" si="6581"/>
        <v>10b</v>
      </c>
      <c r="C13693" s="144" t="str">
        <f t="shared" si="6582"/>
        <v>Physical properties of materials</v>
      </c>
      <c r="D13693" s="36" t="str">
        <f t="array" ref="D13693">IF(INDEX(INDIRECT(J13653),ROW($A$37))="","",INDEX(INDIRECT(J13653),ROW($A$37)))</f>
        <v/>
      </c>
      <c r="E13693" s="36" t="s">
        <v>73</v>
      </c>
      <c r="F13693" s="36">
        <f t="shared" si="6583"/>
        <v>1</v>
      </c>
      <c r="G13693" s="145" t="str">
        <f t="shared" si="6584"/>
        <v>Substantive</v>
      </c>
      <c r="H13693" s="36"/>
      <c r="I13693" s="36"/>
      <c r="J13693" s="126"/>
      <c r="K13693" s="1"/>
      <c r="L13693" s="1"/>
      <c r="M13693" s="1"/>
      <c r="N13693" s="1"/>
      <c r="O13693" s="1"/>
    </row>
    <row r="13694" ht="15.75" customHeight="1">
      <c r="A13694" s="36"/>
      <c r="B13694" s="35" t="str">
        <f t="shared" si="6581"/>
        <v>10c</v>
      </c>
      <c r="C13694" s="144" t="str">
        <f t="shared" si="6582"/>
        <v>Graphs</v>
      </c>
      <c r="D13694" s="36" t="str">
        <f t="array" ref="D13694">IF(INDEX(INDIRECT(J13653),ROW($A$38))="","",INDEX(INDIRECT(J13653),ROW($A$38)))</f>
        <v/>
      </c>
      <c r="E13694" s="36" t="s">
        <v>73</v>
      </c>
      <c r="F13694" s="36">
        <f t="shared" si="6583"/>
        <v>1</v>
      </c>
      <c r="G13694" s="145" t="str">
        <f t="shared" si="6584"/>
        <v>Disciplinary</v>
      </c>
      <c r="H13694" s="36"/>
      <c r="I13694" s="36"/>
      <c r="J13694" s="126"/>
      <c r="K13694" s="1"/>
      <c r="L13694" s="1"/>
      <c r="M13694" s="1"/>
      <c r="N13694" s="1"/>
      <c r="O13694" s="1"/>
    </row>
    <row r="13695" ht="15.75" customHeight="1">
      <c r="A13695" s="36"/>
      <c r="B13695" s="35" t="str">
        <f t="shared" si="6581"/>
        <v>11a</v>
      </c>
      <c r="C13695" s="144" t="str">
        <f t="shared" si="6582"/>
        <v>Repeatability</v>
      </c>
      <c r="D13695" s="36" t="str">
        <f t="array" ref="D13695">IF(INDEX(INDIRECT(J13653),ROW($A$39))="","",INDEX(INDIRECT(J13653),ROW($A$39)))</f>
        <v/>
      </c>
      <c r="E13695" s="36" t="s">
        <v>73</v>
      </c>
      <c r="F13695" s="36">
        <f t="shared" si="6583"/>
        <v>1</v>
      </c>
      <c r="G13695" s="145" t="str">
        <f t="shared" si="6584"/>
        <v>Disciplinary</v>
      </c>
      <c r="H13695" s="36"/>
      <c r="I13695" s="36"/>
      <c r="J13695" s="126"/>
      <c r="K13695" s="1"/>
      <c r="L13695" s="1"/>
      <c r="M13695" s="1"/>
      <c r="N13695" s="1"/>
      <c r="O13695" s="1"/>
    </row>
    <row r="13696" ht="15.75" customHeight="1">
      <c r="A13696" s="36"/>
      <c r="B13696" s="35" t="str">
        <f t="shared" si="6581"/>
        <v>11b</v>
      </c>
      <c r="C13696" s="144" t="str">
        <f t="shared" si="6582"/>
        <v>Plants</v>
      </c>
      <c r="D13696" s="36" t="str">
        <f t="array" ref="D13696">IF(INDEX(INDIRECT(J13653),ROW($A$40))="","",INDEX(INDIRECT(J13653),ROW($A$40)))</f>
        <v/>
      </c>
      <c r="E13696" s="36" t="s">
        <v>73</v>
      </c>
      <c r="F13696" s="36">
        <f t="shared" si="6583"/>
        <v>1</v>
      </c>
      <c r="G13696" s="145" t="str">
        <f t="shared" si="6584"/>
        <v>Substantive</v>
      </c>
      <c r="H13696" s="36"/>
      <c r="I13696" s="36"/>
      <c r="J13696" s="126"/>
      <c r="K13696" s="1"/>
      <c r="L13696" s="1"/>
      <c r="M13696" s="1"/>
      <c r="N13696" s="1"/>
      <c r="O13696" s="1"/>
    </row>
    <row r="13697" ht="15.75" customHeight="1">
      <c r="A13697" s="36"/>
      <c r="B13697" s="123" t="str">
        <f t="shared" ref="B13697:C13697" si="6585">B13647</f>
        <v>11c</v>
      </c>
      <c r="C13697" s="146" t="str">
        <f t="shared" si="6585"/>
        <v>Conclusions</v>
      </c>
      <c r="D13697" s="36" t="str">
        <f t="array" ref="D13697">IF(INDEX(INDIRECT(J13653),ROW($A$41))="","",INDEX(INDIRECT(J13653),ROW($A$41)))</f>
        <v/>
      </c>
      <c r="E13697" s="36" t="s">
        <v>73</v>
      </c>
      <c r="F13697" s="36">
        <f t="shared" si="6583"/>
        <v>2</v>
      </c>
      <c r="G13697" s="147" t="str">
        <f>IF($G13547="","",$G13547)</f>
        <v>Disciplinary</v>
      </c>
      <c r="H13697" s="36"/>
      <c r="I13697" s="36"/>
      <c r="J13697" s="126"/>
      <c r="K13697" s="1"/>
      <c r="L13697" s="1"/>
      <c r="M13697" s="1"/>
      <c r="N13697" s="1"/>
      <c r="O13697" s="1"/>
    </row>
    <row r="13698" ht="15.75" customHeight="1">
      <c r="A13698" s="36"/>
      <c r="B13698" s="36"/>
      <c r="C13698" s="124" t="s">
        <v>67</v>
      </c>
      <c r="D13698" s="116">
        <f>SUM(D13657:D13697)</f>
        <v>0</v>
      </c>
      <c r="E13698" s="70" t="s">
        <v>73</v>
      </c>
      <c r="F13698" s="71">
        <f>SUM(F13657:F13697)</f>
        <v>50</v>
      </c>
      <c r="G13698" s="36"/>
      <c r="H13698" s="36"/>
      <c r="I13698" s="36"/>
      <c r="J13698" s="126"/>
      <c r="K13698" s="1"/>
      <c r="L13698" s="1"/>
      <c r="M13698" s="1"/>
      <c r="N13698" s="1"/>
      <c r="O13698" s="1"/>
    </row>
    <row r="13699" ht="15.75" customHeight="1">
      <c r="A13699" s="36"/>
      <c r="B13699" s="1"/>
      <c r="C13699" s="1"/>
      <c r="D13699" s="36"/>
      <c r="E13699" s="1"/>
      <c r="F13699" s="1"/>
      <c r="G13699" s="1"/>
      <c r="H13699" s="1"/>
      <c r="I13699" s="1"/>
      <c r="J13699" s="100"/>
      <c r="K13699" s="1"/>
      <c r="L13699" s="1"/>
      <c r="M13699" s="1"/>
      <c r="N13699" s="1"/>
      <c r="O13699" s="1"/>
    </row>
    <row r="13700" ht="15.75" customHeight="1">
      <c r="A13700" s="36"/>
      <c r="B13700" s="1"/>
      <c r="C13700" s="1"/>
      <c r="D13700" s="1"/>
      <c r="E13700" s="1"/>
      <c r="F13700" s="1"/>
      <c r="G13700" s="1"/>
      <c r="H13700" s="1"/>
      <c r="I13700" s="1"/>
      <c r="J13700" s="100"/>
      <c r="K13700" s="1"/>
      <c r="L13700" s="1"/>
      <c r="M13700" s="1"/>
      <c r="N13700" s="1"/>
      <c r="O13700" s="1"/>
    </row>
    <row r="13701" ht="15.75" customHeight="1">
      <c r="A13701" s="51" t="str">
        <f>A13651</f>
        <v>Year 7 Baseline Assessment Feedback</v>
      </c>
      <c r="B13701" s="36"/>
      <c r="C13701" s="54"/>
      <c r="D13701" s="1"/>
      <c r="E13701" s="36"/>
      <c r="F13701" s="36"/>
      <c r="G13701" s="36"/>
      <c r="H13701" s="36"/>
      <c r="I13701" s="36"/>
      <c r="J13701" s="150">
        <f>J13651+1</f>
        <v>291</v>
      </c>
      <c r="K13701" s="1"/>
      <c r="L13701" s="1"/>
      <c r="M13701" s="1"/>
      <c r="N13701" s="1"/>
      <c r="O13701" s="1"/>
    </row>
    <row r="13702" ht="15.75" customHeight="1">
      <c r="A13702" s="54" t="s">
        <v>104</v>
      </c>
      <c r="B13702" s="54" t="str">
        <f>$B$2</f>
        <v>Year 7 Baseline Assessment</v>
      </c>
      <c r="C13702" s="54"/>
      <c r="D13702" s="1"/>
      <c r="E13702" s="36"/>
      <c r="F13702" s="36"/>
      <c r="G13702" s="36"/>
      <c r="H13702" s="36"/>
      <c r="I13702" s="36"/>
      <c r="J13702" s="36" t="str">
        <f>CONCATENATE("Marksheet!$B$",J13701)</f>
        <v>Marksheet!$B$291</v>
      </c>
      <c r="K13702" s="1"/>
      <c r="L13702" s="1"/>
      <c r="M13702" s="1"/>
      <c r="N13702" s="1"/>
      <c r="O13702" s="1"/>
    </row>
    <row r="13703" ht="15.75" customHeight="1">
      <c r="A13703" s="54" t="s">
        <v>100</v>
      </c>
      <c r="B13703" s="54" t="str">
        <f>IF(INDIRECT(J13702)="","",INDIRECT(J13702))</f>
        <v/>
      </c>
      <c r="C13703" s="54"/>
      <c r="D13703" s="1"/>
      <c r="E13703" s="36"/>
      <c r="F13703" s="36"/>
      <c r="G13703" s="36"/>
      <c r="H13703" s="36"/>
      <c r="I13703" s="36"/>
      <c r="J13703" s="36" t="str">
        <f>CONCATENATE("Marksheet!$D$",J13701,":$AV$",J13701)</f>
        <v>Marksheet!$D$291:$AV$291</v>
      </c>
      <c r="K13703" s="1"/>
      <c r="L13703" s="1"/>
      <c r="M13703" s="1"/>
      <c r="N13703" s="1"/>
      <c r="O13703" s="1"/>
    </row>
    <row r="13704" ht="15.75" customHeight="1">
      <c r="A13704" s="54" t="s">
        <v>105</v>
      </c>
      <c r="B13704" s="54" t="str">
        <f>INDIRECT(CONCATENATE("Marksheet!$C$",INDIRECT(CONCATENATE("J",ROW()-3))))</f>
        <v/>
      </c>
      <c r="C13704" s="54"/>
      <c r="D13704" s="36"/>
      <c r="E13704" s="36"/>
      <c r="F13704" s="36"/>
      <c r="G13704" s="36"/>
      <c r="H13704" s="36"/>
      <c r="I13704" s="36"/>
      <c r="J13704" s="126"/>
      <c r="K13704" s="1"/>
      <c r="L13704" s="1"/>
      <c r="M13704" s="1"/>
      <c r="N13704" s="1"/>
      <c r="O13704" s="1"/>
    </row>
    <row r="13705" ht="15.75" customHeight="1">
      <c r="A13705" s="54"/>
      <c r="B13705" s="54"/>
      <c r="C13705" s="54"/>
      <c r="D13705" s="36"/>
      <c r="E13705" s="36"/>
      <c r="F13705" s="36"/>
      <c r="G13705" s="36"/>
      <c r="H13705" s="36"/>
      <c r="I13705" s="36"/>
      <c r="J13705" s="126"/>
      <c r="K13705" s="1"/>
      <c r="L13705" s="1"/>
      <c r="M13705" s="1"/>
      <c r="N13705" s="1"/>
      <c r="O13705" s="1"/>
    </row>
    <row r="13706" ht="15.75" customHeight="1">
      <c r="A13706" s="120"/>
      <c r="B13706" s="80" t="s">
        <v>93</v>
      </c>
      <c r="C13706" s="141" t="s">
        <v>94</v>
      </c>
      <c r="D13706" s="128" t="s">
        <v>95</v>
      </c>
      <c r="E13706" s="58"/>
      <c r="F13706" s="59"/>
      <c r="G13706" s="151" t="s">
        <v>106</v>
      </c>
      <c r="H13706" s="130"/>
      <c r="I13706" s="130"/>
      <c r="J13706" s="131"/>
      <c r="K13706" s="1"/>
      <c r="L13706" s="1"/>
      <c r="M13706" s="1"/>
      <c r="N13706" s="1"/>
      <c r="O13706" s="1"/>
    </row>
    <row r="13707" ht="15.75" customHeight="1">
      <c r="A13707" s="36"/>
      <c r="B13707" s="122" t="str">
        <f t="shared" ref="B13707:B13746" si="6586">IF($B12057="","",$B12057)</f>
        <v>1a</v>
      </c>
      <c r="C13707" s="142" t="str">
        <f t="shared" ref="C13707:C13746" si="6587">IF($C12057="","",$C12057)</f>
        <v>Living and non-living things</v>
      </c>
      <c r="D13707" s="36" t="str">
        <f t="array" ref="D13707">IF(INDEX(INDIRECT(J13703),ROW($A$1))="","",INDEX(INDIRECT(J13703),ROW($A$1)))</f>
        <v/>
      </c>
      <c r="E13707" s="36" t="s">
        <v>73</v>
      </c>
      <c r="F13707" s="36">
        <f t="shared" ref="F13707:F13747" si="6588">IF($F12057="","",$F12057)</f>
        <v>2</v>
      </c>
      <c r="G13707" s="143" t="str">
        <f t="shared" ref="G13707:G13746" si="6589">IF($G13057="","",$G13057)</f>
        <v>Substantive</v>
      </c>
      <c r="H13707" s="36"/>
      <c r="I13707" s="36"/>
      <c r="J13707" s="126"/>
      <c r="K13707" s="1"/>
      <c r="L13707" s="1"/>
      <c r="M13707" s="1"/>
      <c r="N13707" s="1"/>
      <c r="O13707" s="1"/>
    </row>
    <row r="13708" ht="15.75" customHeight="1">
      <c r="A13708" s="36"/>
      <c r="B13708" s="35" t="str">
        <f t="shared" si="6586"/>
        <v>1b</v>
      </c>
      <c r="C13708" s="144" t="str">
        <f t="shared" si="6587"/>
        <v>Measurement</v>
      </c>
      <c r="D13708" s="36" t="str">
        <f t="array" ref="D13708">IF(INDEX(INDIRECT(J13703),ROW($A$2))="","",INDEX(INDIRECT(J13703),ROW($A$2)))</f>
        <v/>
      </c>
      <c r="E13708" s="36" t="s">
        <v>73</v>
      </c>
      <c r="F13708" s="36">
        <f t="shared" si="6588"/>
        <v>1</v>
      </c>
      <c r="G13708" s="145" t="str">
        <f t="shared" si="6589"/>
        <v>Disciplinary</v>
      </c>
      <c r="H13708" s="36"/>
      <c r="I13708" s="36"/>
      <c r="J13708" s="126"/>
      <c r="K13708" s="1"/>
      <c r="L13708" s="1"/>
      <c r="M13708" s="1"/>
      <c r="N13708" s="1"/>
      <c r="O13708" s="1"/>
    </row>
    <row r="13709" ht="15.75" customHeight="1">
      <c r="A13709" s="36"/>
      <c r="B13709" s="35" t="str">
        <f t="shared" si="6586"/>
        <v>1c</v>
      </c>
      <c r="C13709" s="144" t="str">
        <f t="shared" si="6587"/>
        <v>Tables</v>
      </c>
      <c r="D13709" s="36" t="str">
        <f t="array" ref="D13709">IF(INDEX(INDIRECT(J13703),ROW($A$3))="","",INDEX(INDIRECT(J13703),ROW($A$3)))</f>
        <v/>
      </c>
      <c r="E13709" s="36" t="s">
        <v>73</v>
      </c>
      <c r="F13709" s="36">
        <f t="shared" si="6588"/>
        <v>1</v>
      </c>
      <c r="G13709" s="145" t="str">
        <f t="shared" si="6589"/>
        <v>Disciplinary</v>
      </c>
      <c r="H13709" s="36"/>
      <c r="I13709" s="36"/>
      <c r="J13709" s="126"/>
      <c r="K13709" s="1"/>
      <c r="L13709" s="1"/>
      <c r="M13709" s="1"/>
      <c r="N13709" s="1"/>
      <c r="O13709" s="1"/>
    </row>
    <row r="13710" ht="15.75" customHeight="1">
      <c r="A13710" s="36"/>
      <c r="B13710" s="35" t="str">
        <f t="shared" si="6586"/>
        <v>1d</v>
      </c>
      <c r="C13710" s="144" t="str">
        <f t="shared" si="6587"/>
        <v>Plants</v>
      </c>
      <c r="D13710" s="36" t="str">
        <f t="array" ref="D13710">IF(INDEX(INDIRECT(J13703),ROW($A$4))="","",INDEX(INDIRECT(J13703),ROW($A$4)))</f>
        <v/>
      </c>
      <c r="E13710" s="36" t="s">
        <v>73</v>
      </c>
      <c r="F13710" s="36">
        <f t="shared" si="6588"/>
        <v>1</v>
      </c>
      <c r="G13710" s="145" t="str">
        <f t="shared" si="6589"/>
        <v>Substantive</v>
      </c>
      <c r="H13710" s="36"/>
      <c r="I13710" s="36"/>
      <c r="J13710" s="126"/>
      <c r="K13710" s="1"/>
      <c r="L13710" s="1"/>
      <c r="M13710" s="1"/>
      <c r="N13710" s="1"/>
      <c r="O13710" s="1"/>
    </row>
    <row r="13711" ht="15.75" customHeight="1">
      <c r="A13711" s="36"/>
      <c r="B13711" s="35" t="str">
        <f t="shared" si="6586"/>
        <v>1e</v>
      </c>
      <c r="C13711" s="144" t="str">
        <f t="shared" si="6587"/>
        <v>Food chains</v>
      </c>
      <c r="D13711" s="36" t="str">
        <f t="array" ref="D13711">IF(INDEX(INDIRECT(J13703),ROW($A$5))="","",INDEX(INDIRECT(J13703),ROW($A$5)))</f>
        <v/>
      </c>
      <c r="E13711" s="36" t="s">
        <v>73</v>
      </c>
      <c r="F13711" s="36">
        <f t="shared" si="6588"/>
        <v>2</v>
      </c>
      <c r="G13711" s="145" t="str">
        <f t="shared" si="6589"/>
        <v>Substantive</v>
      </c>
      <c r="H13711" s="36"/>
      <c r="I13711" s="36"/>
      <c r="J13711" s="126"/>
      <c r="K13711" s="1"/>
      <c r="L13711" s="1"/>
      <c r="M13711" s="1"/>
      <c r="N13711" s="1"/>
      <c r="O13711" s="1"/>
    </row>
    <row r="13712" ht="15.75" customHeight="1">
      <c r="A13712" s="36"/>
      <c r="B13712" s="35" t="str">
        <f t="shared" si="6586"/>
        <v>2a</v>
      </c>
      <c r="C13712" s="144" t="str">
        <f t="shared" si="6587"/>
        <v>States of matter</v>
      </c>
      <c r="D13712" s="36" t="str">
        <f t="array" ref="D13712">IF(INDEX(INDIRECT(J13703),ROW($A$6))="","",INDEX(INDIRECT(J13703),ROW($A$6)))</f>
        <v/>
      </c>
      <c r="E13712" s="36" t="s">
        <v>73</v>
      </c>
      <c r="F13712" s="36">
        <f t="shared" si="6588"/>
        <v>1</v>
      </c>
      <c r="G13712" s="145" t="str">
        <f t="shared" si="6589"/>
        <v>Substantive</v>
      </c>
      <c r="H13712" s="36"/>
      <c r="I13712" s="36"/>
      <c r="J13712" s="126"/>
      <c r="K13712" s="1"/>
      <c r="L13712" s="1"/>
      <c r="M13712" s="1"/>
      <c r="N13712" s="1"/>
      <c r="O13712" s="1"/>
    </row>
    <row r="13713" ht="15.75" customHeight="1">
      <c r="A13713" s="36"/>
      <c r="B13713" s="35" t="str">
        <f t="shared" si="6586"/>
        <v>2b</v>
      </c>
      <c r="C13713" s="144" t="str">
        <f t="shared" si="6587"/>
        <v>Graphs</v>
      </c>
      <c r="D13713" s="36" t="str">
        <f t="array" ref="D13713">IF(INDEX(INDIRECT(J13703),ROW($A$7))="","",INDEX(INDIRECT(J13703),ROW($A$7)))</f>
        <v/>
      </c>
      <c r="E13713" s="36" t="s">
        <v>73</v>
      </c>
      <c r="F13713" s="36">
        <f t="shared" si="6588"/>
        <v>1</v>
      </c>
      <c r="G13713" s="148" t="str">
        <f t="shared" si="6589"/>
        <v>Disciplinary</v>
      </c>
      <c r="H13713" s="36"/>
      <c r="I13713" s="36"/>
      <c r="J13713" s="126"/>
      <c r="K13713" s="1"/>
      <c r="L13713" s="1"/>
      <c r="M13713" s="1"/>
      <c r="N13713" s="1"/>
      <c r="O13713" s="1"/>
    </row>
    <row r="13714" ht="15.75" customHeight="1">
      <c r="A13714" s="36"/>
      <c r="B13714" s="35" t="str">
        <f t="shared" si="6586"/>
        <v>2c</v>
      </c>
      <c r="C13714" s="144" t="str">
        <f t="shared" si="6587"/>
        <v>Plants</v>
      </c>
      <c r="D13714" s="36" t="str">
        <f t="array" ref="D13714">IF(INDEX(INDIRECT(J13703),ROW($A$8))="","",INDEX(INDIRECT(J13703),ROW($A$8)))</f>
        <v/>
      </c>
      <c r="E13714" s="36" t="s">
        <v>73</v>
      </c>
      <c r="F13714" s="36">
        <f t="shared" si="6588"/>
        <v>1</v>
      </c>
      <c r="G13714" s="145" t="str">
        <f t="shared" si="6589"/>
        <v>Substantive</v>
      </c>
      <c r="H13714" s="36"/>
      <c r="I13714" s="36"/>
      <c r="J13714" s="126"/>
      <c r="K13714" s="1"/>
      <c r="L13714" s="1"/>
      <c r="M13714" s="1"/>
      <c r="N13714" s="1"/>
      <c r="O13714" s="1"/>
    </row>
    <row r="13715" ht="15.75" customHeight="1">
      <c r="A13715" s="36"/>
      <c r="B13715" s="35" t="str">
        <f t="shared" si="6586"/>
        <v>3a</v>
      </c>
      <c r="C13715" s="144" t="str">
        <f t="shared" si="6587"/>
        <v>Reversible and non-reversible changes</v>
      </c>
      <c r="D13715" s="36" t="str">
        <f t="array" ref="D13715">IF(INDEX(INDIRECT(J13703),ROW($A$9))="","",INDEX(INDIRECT(J13703),ROW($A$9)))</f>
        <v/>
      </c>
      <c r="E13715" s="36" t="s">
        <v>73</v>
      </c>
      <c r="F13715" s="36">
        <f t="shared" si="6588"/>
        <v>2</v>
      </c>
      <c r="G13715" s="145" t="str">
        <f t="shared" si="6589"/>
        <v>Substantive</v>
      </c>
      <c r="H13715" s="36"/>
      <c r="I13715" s="36"/>
      <c r="J13715" s="126"/>
      <c r="K13715" s="1"/>
      <c r="L13715" s="1"/>
      <c r="M13715" s="1"/>
      <c r="N13715" s="1"/>
      <c r="O13715" s="1"/>
    </row>
    <row r="13716" ht="15.75" customHeight="1">
      <c r="A13716" s="36"/>
      <c r="B13716" s="35" t="str">
        <f t="shared" si="6586"/>
        <v>3b</v>
      </c>
      <c r="C13716" s="144" t="str">
        <f t="shared" si="6587"/>
        <v>Units</v>
      </c>
      <c r="D13716" s="36" t="str">
        <f t="array" ref="D13716">IF(INDEX(INDIRECT(J13703),ROW($A$10))="","",INDEX(INDIRECT(J13703),ROW($A$10)))</f>
        <v/>
      </c>
      <c r="E13716" s="36" t="s">
        <v>73</v>
      </c>
      <c r="F13716" s="36">
        <f t="shared" si="6588"/>
        <v>1</v>
      </c>
      <c r="G13716" s="145" t="str">
        <f t="shared" si="6589"/>
        <v>Disciplinary</v>
      </c>
      <c r="H13716" s="36"/>
      <c r="I13716" s="36"/>
      <c r="J13716" s="126"/>
      <c r="K13716" s="1"/>
      <c r="L13716" s="1"/>
      <c r="M13716" s="1"/>
      <c r="N13716" s="1"/>
      <c r="O13716" s="1"/>
    </row>
    <row r="13717" ht="15.75" customHeight="1">
      <c r="A13717" s="36"/>
      <c r="B13717" s="35" t="str">
        <f t="shared" si="6586"/>
        <v>3c</v>
      </c>
      <c r="C13717" s="144" t="str">
        <f t="shared" si="6587"/>
        <v>Hazards, risks and precautions</v>
      </c>
      <c r="D13717" s="36" t="str">
        <f t="array" ref="D13717">IF(INDEX(INDIRECT(J13703),ROW($A$11))="","",INDEX(INDIRECT(J13703),ROW($A$11)))</f>
        <v/>
      </c>
      <c r="E13717" s="36" t="s">
        <v>73</v>
      </c>
      <c r="F13717" s="36">
        <f t="shared" si="6588"/>
        <v>1</v>
      </c>
      <c r="G13717" s="149" t="str">
        <f t="shared" si="6589"/>
        <v>Disciplinary</v>
      </c>
      <c r="H13717" s="36"/>
      <c r="I13717" s="36"/>
      <c r="J13717" s="126"/>
      <c r="K13717" s="1"/>
      <c r="L13717" s="1"/>
      <c r="M13717" s="1"/>
      <c r="N13717" s="1"/>
      <c r="O13717" s="1"/>
    </row>
    <row r="13718" ht="15.75" customHeight="1">
      <c r="A13718" s="36"/>
      <c r="B13718" s="35" t="str">
        <f t="shared" si="6586"/>
        <v>3d</v>
      </c>
      <c r="C13718" s="144" t="str">
        <f t="shared" si="6587"/>
        <v>States of matter</v>
      </c>
      <c r="D13718" s="36" t="str">
        <f t="array" ref="D13718">IF(INDEX(INDIRECT(J13703),ROW($A$12))="","",INDEX(INDIRECT(J13703),ROW($A$12)))</f>
        <v/>
      </c>
      <c r="E13718" s="36" t="s">
        <v>73</v>
      </c>
      <c r="F13718" s="36">
        <f t="shared" si="6588"/>
        <v>1</v>
      </c>
      <c r="G13718" s="145" t="str">
        <f t="shared" si="6589"/>
        <v>Substantive</v>
      </c>
      <c r="H13718" s="36"/>
      <c r="I13718" s="36"/>
      <c r="J13718" s="126"/>
      <c r="K13718" s="1"/>
      <c r="L13718" s="1"/>
      <c r="M13718" s="1"/>
      <c r="N13718" s="1"/>
      <c r="O13718" s="1"/>
    </row>
    <row r="13719" ht="15.75" customHeight="1">
      <c r="A13719" s="36"/>
      <c r="B13719" s="35" t="str">
        <f t="shared" si="6586"/>
        <v>3e</v>
      </c>
      <c r="C13719" s="144" t="str">
        <f t="shared" si="6587"/>
        <v>Reversible and non-reversible changes</v>
      </c>
      <c r="D13719" s="36" t="str">
        <f t="array" ref="D13719">IF(INDEX(INDIRECT(J13703),ROW($A$13))="","",INDEX(INDIRECT(J13703),ROW($A$13)))</f>
        <v/>
      </c>
      <c r="E13719" s="36" t="s">
        <v>73</v>
      </c>
      <c r="F13719" s="36">
        <f t="shared" si="6588"/>
        <v>1</v>
      </c>
      <c r="G13719" s="145" t="str">
        <f t="shared" si="6589"/>
        <v>Substantive</v>
      </c>
      <c r="H13719" s="36"/>
      <c r="I13719" s="36"/>
      <c r="J13719" s="126"/>
      <c r="K13719" s="1"/>
      <c r="L13719" s="1"/>
      <c r="M13719" s="1"/>
      <c r="N13719" s="1"/>
      <c r="O13719" s="1"/>
    </row>
    <row r="13720" ht="15.75" customHeight="1">
      <c r="A13720" s="36"/>
      <c r="B13720" s="35" t="str">
        <f t="shared" si="6586"/>
        <v>4a</v>
      </c>
      <c r="C13720" s="144" t="str">
        <f t="shared" si="6587"/>
        <v>Equipment</v>
      </c>
      <c r="D13720" s="36" t="str">
        <f t="array" ref="D13720">IF(INDEX(INDIRECT(J13703),ROW($A$14))="","",INDEX(INDIRECT(J13703),ROW($A$14)))</f>
        <v/>
      </c>
      <c r="E13720" s="36" t="s">
        <v>73</v>
      </c>
      <c r="F13720" s="36">
        <f t="shared" si="6588"/>
        <v>2</v>
      </c>
      <c r="G13720" s="145" t="str">
        <f t="shared" si="6589"/>
        <v>Disciplinary</v>
      </c>
      <c r="H13720" s="36"/>
      <c r="I13720" s="36"/>
      <c r="J13720" s="126"/>
      <c r="K13720" s="1"/>
      <c r="L13720" s="1"/>
      <c r="M13720" s="1"/>
      <c r="N13720" s="1"/>
      <c r="O13720" s="1"/>
    </row>
    <row r="13721" ht="15.75" customHeight="1">
      <c r="A13721" s="36"/>
      <c r="B13721" s="35" t="str">
        <f t="shared" si="6586"/>
        <v>4b</v>
      </c>
      <c r="C13721" s="144" t="str">
        <f t="shared" si="6587"/>
        <v>Accuracy and precision</v>
      </c>
      <c r="D13721" s="36" t="str">
        <f t="array" ref="D13721">IF(INDEX(INDIRECT(J13703),ROW($A$15))="","",INDEX(INDIRECT(J13703),ROW($A$15)))</f>
        <v/>
      </c>
      <c r="E13721" s="36" t="s">
        <v>73</v>
      </c>
      <c r="F13721" s="36">
        <f t="shared" si="6588"/>
        <v>1</v>
      </c>
      <c r="G13721" s="145" t="str">
        <f t="shared" si="6589"/>
        <v>Disciplinary</v>
      </c>
      <c r="H13721" s="36"/>
      <c r="I13721" s="36"/>
      <c r="J13721" s="126"/>
      <c r="K13721" s="1"/>
      <c r="L13721" s="1"/>
      <c r="M13721" s="1"/>
      <c r="N13721" s="1"/>
      <c r="O13721" s="1"/>
    </row>
    <row r="13722" ht="15.75" customHeight="1">
      <c r="A13722" s="36"/>
      <c r="B13722" s="35" t="str">
        <f t="shared" si="6586"/>
        <v>4c</v>
      </c>
      <c r="C13722" s="144" t="str">
        <f t="shared" si="6587"/>
        <v>Conclusions</v>
      </c>
      <c r="D13722" s="36" t="str">
        <f t="array" ref="D13722">IF(INDEX(INDIRECT(J13703),ROW($A$16))="","",INDEX(INDIRECT(J13703),ROW($A$16)))</f>
        <v/>
      </c>
      <c r="E13722" s="36" t="s">
        <v>73</v>
      </c>
      <c r="F13722" s="36">
        <f t="shared" si="6588"/>
        <v>1</v>
      </c>
      <c r="G13722" s="145" t="str">
        <f t="shared" si="6589"/>
        <v>Disciplinary</v>
      </c>
      <c r="H13722" s="36"/>
      <c r="I13722" s="36"/>
      <c r="J13722" s="126"/>
      <c r="K13722" s="1"/>
      <c r="L13722" s="1"/>
      <c r="M13722" s="1"/>
      <c r="N13722" s="1"/>
      <c r="O13722" s="1"/>
    </row>
    <row r="13723" ht="15.75" customHeight="1">
      <c r="A13723" s="36"/>
      <c r="B13723" s="35" t="str">
        <f t="shared" si="6586"/>
        <v>5a</v>
      </c>
      <c r="C13723" s="144" t="str">
        <f t="shared" si="6587"/>
        <v>Hazards, risks and precautions</v>
      </c>
      <c r="D13723" s="36" t="str">
        <f t="array" ref="D13723">IF(INDEX(INDIRECT(J13703),ROW($A$17))="","",INDEX(INDIRECT(J13703),ROW($A$17)))</f>
        <v/>
      </c>
      <c r="E13723" s="36" t="s">
        <v>73</v>
      </c>
      <c r="F13723" s="36">
        <f t="shared" si="6588"/>
        <v>1</v>
      </c>
      <c r="G13723" s="145" t="str">
        <f t="shared" si="6589"/>
        <v>Disciplinary</v>
      </c>
      <c r="H13723" s="36"/>
      <c r="I13723" s="36"/>
      <c r="J13723" s="126"/>
      <c r="K13723" s="1"/>
      <c r="L13723" s="1"/>
      <c r="M13723" s="1"/>
      <c r="N13723" s="1"/>
      <c r="O13723" s="1"/>
    </row>
    <row r="13724" ht="15.75" customHeight="1">
      <c r="A13724" s="36"/>
      <c r="B13724" s="35" t="str">
        <f t="shared" si="6586"/>
        <v>5b</v>
      </c>
      <c r="C13724" s="144" t="str">
        <f t="shared" si="6587"/>
        <v>Electricity</v>
      </c>
      <c r="D13724" s="36" t="str">
        <f t="array" ref="D13724">IF(INDEX(INDIRECT(J13703),ROW($A$18))="","",INDEX(INDIRECT(J13703),ROW($A$18)))</f>
        <v/>
      </c>
      <c r="E13724" s="36" t="s">
        <v>73</v>
      </c>
      <c r="F13724" s="36">
        <f t="shared" si="6588"/>
        <v>1</v>
      </c>
      <c r="G13724" s="145" t="str">
        <f t="shared" si="6589"/>
        <v>Substantive</v>
      </c>
      <c r="H13724" s="36"/>
      <c r="I13724" s="36"/>
      <c r="J13724" s="126"/>
      <c r="K13724" s="1"/>
      <c r="L13724" s="1"/>
      <c r="M13724" s="1"/>
      <c r="N13724" s="1"/>
      <c r="O13724" s="1"/>
    </row>
    <row r="13725" ht="15.75" customHeight="1">
      <c r="A13725" s="36"/>
      <c r="B13725" s="35" t="str">
        <f t="shared" si="6586"/>
        <v>5c</v>
      </c>
      <c r="C13725" s="144" t="str">
        <f t="shared" si="6587"/>
        <v>Physical properties of materials</v>
      </c>
      <c r="D13725" s="36" t="str">
        <f t="array" ref="D13725">IF(INDEX(INDIRECT(J13703),ROW($A$19))="","",INDEX(INDIRECT(J13703),ROW($A$19)))</f>
        <v/>
      </c>
      <c r="E13725" s="36" t="s">
        <v>73</v>
      </c>
      <c r="F13725" s="36">
        <f t="shared" si="6588"/>
        <v>1</v>
      </c>
      <c r="G13725" s="145" t="str">
        <f t="shared" si="6589"/>
        <v>Substantive</v>
      </c>
      <c r="H13725" s="36"/>
      <c r="I13725" s="36"/>
      <c r="J13725" s="126"/>
      <c r="K13725" s="1"/>
      <c r="L13725" s="1"/>
      <c r="M13725" s="1"/>
      <c r="N13725" s="1"/>
      <c r="O13725" s="1"/>
    </row>
    <row r="13726" ht="15.75" customHeight="1">
      <c r="A13726" s="36"/>
      <c r="B13726" s="35" t="str">
        <f t="shared" si="6586"/>
        <v>5d</v>
      </c>
      <c r="C13726" s="144" t="str">
        <f t="shared" si="6587"/>
        <v>Electricity</v>
      </c>
      <c r="D13726" s="36" t="str">
        <f t="array" ref="D13726">IF(INDEX(INDIRECT(J13703),ROW($A$20))="","",INDEX(INDIRECT(J13703),ROW($A$20)))</f>
        <v/>
      </c>
      <c r="E13726" s="36" t="s">
        <v>73</v>
      </c>
      <c r="F13726" s="36">
        <f t="shared" si="6588"/>
        <v>1</v>
      </c>
      <c r="G13726" s="145" t="str">
        <f t="shared" si="6589"/>
        <v>Substantive</v>
      </c>
      <c r="H13726" s="36"/>
      <c r="I13726" s="36"/>
      <c r="J13726" s="126"/>
      <c r="K13726" s="1"/>
      <c r="L13726" s="1"/>
      <c r="M13726" s="1"/>
      <c r="N13726" s="1"/>
      <c r="O13726" s="1"/>
    </row>
    <row r="13727" ht="15.75" customHeight="1">
      <c r="A13727" s="36"/>
      <c r="B13727" s="35" t="str">
        <f t="shared" si="6586"/>
        <v>6a</v>
      </c>
      <c r="C13727" s="144" t="str">
        <f t="shared" si="6587"/>
        <v>Planning scientific enquiry</v>
      </c>
      <c r="D13727" s="36" t="str">
        <f t="array" ref="D13727">IF(INDEX(INDIRECT(J13703),ROW($A$21))="","",INDEX(INDIRECT(J13703),ROW($A$21)))</f>
        <v/>
      </c>
      <c r="E13727" s="36" t="s">
        <v>73</v>
      </c>
      <c r="F13727" s="36">
        <f t="shared" si="6588"/>
        <v>2</v>
      </c>
      <c r="G13727" s="145" t="str">
        <f t="shared" si="6589"/>
        <v>Disciplinary</v>
      </c>
      <c r="H13727" s="36"/>
      <c r="I13727" s="36"/>
      <c r="J13727" s="126"/>
      <c r="K13727" s="1"/>
      <c r="L13727" s="1"/>
      <c r="M13727" s="1"/>
      <c r="N13727" s="1"/>
      <c r="O13727" s="1"/>
    </row>
    <row r="13728" ht="15.75" customHeight="1">
      <c r="A13728" s="36"/>
      <c r="B13728" s="35" t="str">
        <f t="shared" si="6586"/>
        <v>6b</v>
      </c>
      <c r="C13728" s="144" t="str">
        <f t="shared" si="6587"/>
        <v>Units</v>
      </c>
      <c r="D13728" s="36" t="str">
        <f t="array" ref="D13728">IF(INDEX(INDIRECT(J13703),ROW($A$22))="","",INDEX(INDIRECT(J13703),ROW($A$22)))</f>
        <v/>
      </c>
      <c r="E13728" s="36" t="s">
        <v>73</v>
      </c>
      <c r="F13728" s="36">
        <f t="shared" si="6588"/>
        <v>1</v>
      </c>
      <c r="G13728" s="145" t="str">
        <f t="shared" si="6589"/>
        <v>Disciplinary</v>
      </c>
      <c r="H13728" s="36"/>
      <c r="I13728" s="36"/>
      <c r="J13728" s="126"/>
      <c r="K13728" s="1"/>
      <c r="L13728" s="1"/>
      <c r="M13728" s="1"/>
      <c r="N13728" s="1"/>
      <c r="O13728" s="1"/>
    </row>
    <row r="13729" ht="15.75" customHeight="1">
      <c r="A13729" s="36"/>
      <c r="B13729" s="35" t="str">
        <f t="shared" si="6586"/>
        <v>6c</v>
      </c>
      <c r="C13729" s="144" t="str">
        <f t="shared" si="6587"/>
        <v>Forces</v>
      </c>
      <c r="D13729" s="36" t="str">
        <f t="array" ref="D13729">IF(INDEX(INDIRECT(J13703),ROW($A$23))="","",INDEX(INDIRECT(J13703),ROW($A$23)))</f>
        <v/>
      </c>
      <c r="E13729" s="36" t="s">
        <v>73</v>
      </c>
      <c r="F13729" s="36">
        <f t="shared" si="6588"/>
        <v>1</v>
      </c>
      <c r="G13729" s="148" t="str">
        <f t="shared" si="6589"/>
        <v>Substantive</v>
      </c>
      <c r="H13729" s="36"/>
      <c r="I13729" s="36"/>
      <c r="J13729" s="126"/>
      <c r="K13729" s="1"/>
      <c r="L13729" s="1"/>
      <c r="M13729" s="1"/>
      <c r="N13729" s="1"/>
      <c r="O13729" s="1"/>
    </row>
    <row r="13730" ht="15.75" customHeight="1">
      <c r="A13730" s="36"/>
      <c r="B13730" s="35" t="str">
        <f t="shared" si="6586"/>
        <v>6d</v>
      </c>
      <c r="C13730" s="144" t="str">
        <f t="shared" si="6587"/>
        <v>Tables</v>
      </c>
      <c r="D13730" s="36" t="str">
        <f t="array" ref="D13730">IF(INDEX(INDIRECT(J13703),ROW($A$24))="","",INDEX(INDIRECT(J13703),ROW($A$24)))</f>
        <v/>
      </c>
      <c r="E13730" s="36" t="s">
        <v>73</v>
      </c>
      <c r="F13730" s="36">
        <f t="shared" si="6588"/>
        <v>1</v>
      </c>
      <c r="G13730" s="145" t="str">
        <f t="shared" si="6589"/>
        <v>Disciplinary</v>
      </c>
      <c r="H13730" s="36"/>
      <c r="I13730" s="36"/>
      <c r="J13730" s="126"/>
      <c r="K13730" s="1"/>
      <c r="L13730" s="1"/>
      <c r="M13730" s="1"/>
      <c r="N13730" s="1"/>
      <c r="O13730" s="1"/>
    </row>
    <row r="13731" ht="15.75" customHeight="1">
      <c r="A13731" s="36"/>
      <c r="B13731" s="35" t="str">
        <f t="shared" si="6586"/>
        <v>7a</v>
      </c>
      <c r="C13731" s="144" t="str">
        <f t="shared" si="6587"/>
        <v>Behaviour of light</v>
      </c>
      <c r="D13731" s="36" t="str">
        <f t="array" ref="D13731">IF(INDEX(INDIRECT(J13703),ROW($A$25))="","",INDEX(INDIRECT(J13703),ROW($A$25)))</f>
        <v/>
      </c>
      <c r="E13731" s="36" t="s">
        <v>73</v>
      </c>
      <c r="F13731" s="36">
        <f t="shared" si="6588"/>
        <v>1</v>
      </c>
      <c r="G13731" s="148" t="str">
        <f t="shared" si="6589"/>
        <v>Substantive</v>
      </c>
      <c r="H13731" s="36"/>
      <c r="I13731" s="36"/>
      <c r="J13731" s="126"/>
      <c r="K13731" s="1"/>
      <c r="L13731" s="1"/>
      <c r="M13731" s="1"/>
      <c r="N13731" s="1"/>
      <c r="O13731" s="1"/>
    </row>
    <row r="13732" ht="15.75" customHeight="1">
      <c r="A13732" s="36"/>
      <c r="B13732" s="35" t="str">
        <f t="shared" si="6586"/>
        <v>7b</v>
      </c>
      <c r="C13732" s="144" t="str">
        <f t="shared" si="6587"/>
        <v>Behaviour of light</v>
      </c>
      <c r="D13732" s="36" t="str">
        <f t="array" ref="D13732">IF(INDEX(INDIRECT(J13703),ROW($A$26))="","",INDEX(INDIRECT(J13703),ROW($A$26)))</f>
        <v/>
      </c>
      <c r="E13732" s="36" t="s">
        <v>73</v>
      </c>
      <c r="F13732" s="36">
        <f t="shared" si="6588"/>
        <v>2</v>
      </c>
      <c r="G13732" s="145" t="str">
        <f t="shared" si="6589"/>
        <v>Substantive</v>
      </c>
      <c r="H13732" s="36"/>
      <c r="I13732" s="36"/>
      <c r="J13732" s="126"/>
      <c r="K13732" s="1"/>
      <c r="L13732" s="1"/>
      <c r="M13732" s="1"/>
      <c r="N13732" s="1"/>
      <c r="O13732" s="1"/>
    </row>
    <row r="13733" ht="15.75" customHeight="1">
      <c r="A13733" s="36"/>
      <c r="B13733" s="35" t="str">
        <f t="shared" si="6586"/>
        <v>7c</v>
      </c>
      <c r="C13733" s="144" t="str">
        <f t="shared" si="6587"/>
        <v>Behaviour of light</v>
      </c>
      <c r="D13733" s="36" t="str">
        <f t="array" ref="D13733">IF(INDEX(INDIRECT(J13703),ROW($A$27))="","",INDEX(INDIRECT(J13703),ROW($A$27)))</f>
        <v/>
      </c>
      <c r="E13733" s="36" t="s">
        <v>73</v>
      </c>
      <c r="F13733" s="36">
        <f t="shared" si="6588"/>
        <v>1</v>
      </c>
      <c r="G13733" s="145" t="str">
        <f t="shared" si="6589"/>
        <v>Substantive</v>
      </c>
      <c r="H13733" s="36"/>
      <c r="I13733" s="36"/>
      <c r="J13733" s="126"/>
      <c r="K13733" s="1"/>
      <c r="L13733" s="1"/>
      <c r="M13733" s="1"/>
      <c r="N13733" s="1"/>
      <c r="O13733" s="1"/>
    </row>
    <row r="13734" ht="15.75" customHeight="1">
      <c r="A13734" s="36"/>
      <c r="B13734" s="35" t="str">
        <f t="shared" si="6586"/>
        <v>7d</v>
      </c>
      <c r="C13734" s="144" t="str">
        <f t="shared" si="6587"/>
        <v>Conclusions</v>
      </c>
      <c r="D13734" s="36" t="str">
        <f t="array" ref="D13734">IF(INDEX(INDIRECT(J13703),ROW($A$28))="","",INDEX(INDIRECT(J13703),ROW($A$28)))</f>
        <v/>
      </c>
      <c r="E13734" s="36" t="s">
        <v>73</v>
      </c>
      <c r="F13734" s="36">
        <f t="shared" si="6588"/>
        <v>1</v>
      </c>
      <c r="G13734" s="145" t="str">
        <f t="shared" si="6589"/>
        <v>Disciplinary</v>
      </c>
      <c r="H13734" s="36"/>
      <c r="I13734" s="36"/>
      <c r="J13734" s="126"/>
      <c r="K13734" s="1"/>
      <c r="L13734" s="1"/>
      <c r="M13734" s="1"/>
      <c r="N13734" s="1"/>
      <c r="O13734" s="1"/>
    </row>
    <row r="13735" ht="15.75" customHeight="1">
      <c r="A13735" s="36"/>
      <c r="B13735" s="35" t="str">
        <f t="shared" si="6586"/>
        <v>8a</v>
      </c>
      <c r="C13735" s="144" t="str">
        <f t="shared" si="6587"/>
        <v>Measurement</v>
      </c>
      <c r="D13735" s="36" t="str">
        <f t="array" ref="D13735">IF(INDEX(INDIRECT(J13703),ROW($A$29))="","",INDEX(INDIRECT(J13703),ROW($A$29)))</f>
        <v/>
      </c>
      <c r="E13735" s="36" t="s">
        <v>73</v>
      </c>
      <c r="F13735" s="36">
        <f t="shared" si="6588"/>
        <v>1</v>
      </c>
      <c r="G13735" s="145" t="str">
        <f t="shared" si="6589"/>
        <v>Disciplinary</v>
      </c>
      <c r="H13735" s="36"/>
      <c r="I13735" s="36"/>
      <c r="J13735" s="126"/>
      <c r="K13735" s="1"/>
      <c r="L13735" s="1"/>
      <c r="M13735" s="1"/>
      <c r="N13735" s="1"/>
      <c r="O13735" s="1"/>
    </row>
    <row r="13736" ht="15.75" customHeight="1">
      <c r="A13736" s="36"/>
      <c r="B13736" s="35" t="str">
        <f t="shared" si="6586"/>
        <v>8b</v>
      </c>
      <c r="C13736" s="144" t="str">
        <f t="shared" si="6587"/>
        <v>States of matter</v>
      </c>
      <c r="D13736" s="36" t="str">
        <f t="array" ref="D13736">IF(INDEX(INDIRECT(J13703),ROW($A$30))="","",INDEX(INDIRECT(J13703),ROW($A$30)))</f>
        <v/>
      </c>
      <c r="E13736" s="36" t="s">
        <v>73</v>
      </c>
      <c r="F13736" s="36">
        <f t="shared" si="6588"/>
        <v>1</v>
      </c>
      <c r="G13736" s="145" t="str">
        <f t="shared" si="6589"/>
        <v>Substantive</v>
      </c>
      <c r="H13736" s="36"/>
      <c r="I13736" s="36"/>
      <c r="J13736" s="126"/>
      <c r="K13736" s="1"/>
      <c r="L13736" s="1"/>
      <c r="M13736" s="1"/>
      <c r="N13736" s="1"/>
      <c r="O13736" s="1"/>
    </row>
    <row r="13737" ht="15.75" customHeight="1">
      <c r="A13737" s="36"/>
      <c r="B13737" s="35" t="str">
        <f t="shared" si="6586"/>
        <v>8c</v>
      </c>
      <c r="C13737" s="144" t="str">
        <f t="shared" si="6587"/>
        <v>Accuracy and precision</v>
      </c>
      <c r="D13737" s="36" t="str">
        <f t="array" ref="D13737">IF(INDEX(INDIRECT(J13703),ROW($A$31))="","",INDEX(INDIRECT(J13703),ROW($A$31)))</f>
        <v/>
      </c>
      <c r="E13737" s="36" t="s">
        <v>73</v>
      </c>
      <c r="F13737" s="36">
        <f t="shared" si="6588"/>
        <v>1</v>
      </c>
      <c r="G13737" s="145" t="str">
        <f t="shared" si="6589"/>
        <v>Disciplinary</v>
      </c>
      <c r="H13737" s="36"/>
      <c r="I13737" s="36"/>
      <c r="J13737" s="126"/>
      <c r="K13737" s="1"/>
      <c r="L13737" s="1"/>
      <c r="M13737" s="1"/>
      <c r="N13737" s="1"/>
      <c r="O13737" s="1"/>
    </row>
    <row r="13738" ht="15.75" customHeight="1">
      <c r="A13738" s="36"/>
      <c r="B13738" s="35" t="str">
        <f t="shared" si="6586"/>
        <v>9a</v>
      </c>
      <c r="C13738" s="144" t="str">
        <f t="shared" si="6587"/>
        <v>Planning scientific enquiry</v>
      </c>
      <c r="D13738" s="36" t="str">
        <f t="array" ref="D13738">IF(INDEX(INDIRECT(J13703),ROW($A$32))="","",INDEX(INDIRECT(J13703),ROW($A$32)))</f>
        <v/>
      </c>
      <c r="E13738" s="36" t="s">
        <v>73</v>
      </c>
      <c r="F13738" s="36">
        <f t="shared" si="6588"/>
        <v>2</v>
      </c>
      <c r="G13738" s="145" t="str">
        <f t="shared" si="6589"/>
        <v>Disciplinary</v>
      </c>
      <c r="H13738" s="36"/>
      <c r="I13738" s="36"/>
      <c r="J13738" s="126"/>
      <c r="K13738" s="1"/>
      <c r="L13738" s="1"/>
      <c r="M13738" s="1"/>
      <c r="N13738" s="1"/>
      <c r="O13738" s="1"/>
    </row>
    <row r="13739" ht="15.75" customHeight="1">
      <c r="A13739" s="36"/>
      <c r="B13739" s="35" t="str">
        <f t="shared" si="6586"/>
        <v>9b</v>
      </c>
      <c r="C13739" s="144" t="str">
        <f t="shared" si="6587"/>
        <v>Forces</v>
      </c>
      <c r="D13739" s="36" t="str">
        <f t="array" ref="D13739">IF(INDEX(INDIRECT(J13703),ROW($A$33))="","",INDEX(INDIRECT(J13703),ROW($A$33)))</f>
        <v/>
      </c>
      <c r="E13739" s="36" t="s">
        <v>73</v>
      </c>
      <c r="F13739" s="36">
        <f t="shared" si="6588"/>
        <v>2</v>
      </c>
      <c r="G13739" s="148" t="str">
        <f t="shared" si="6589"/>
        <v>Substantive</v>
      </c>
      <c r="H13739" s="36"/>
      <c r="I13739" s="36"/>
      <c r="J13739" s="126"/>
      <c r="K13739" s="1"/>
      <c r="L13739" s="1"/>
      <c r="M13739" s="1"/>
      <c r="N13739" s="1"/>
      <c r="O13739" s="1"/>
    </row>
    <row r="13740" ht="15.75" customHeight="1">
      <c r="A13740" s="36"/>
      <c r="B13740" s="35" t="str">
        <f t="shared" si="6586"/>
        <v>9c</v>
      </c>
      <c r="C13740" s="144" t="str">
        <f t="shared" si="6587"/>
        <v>Repeatability</v>
      </c>
      <c r="D13740" s="36" t="str">
        <f t="array" ref="D13740">IF(INDEX(INDIRECT(J13703),ROW($A$34))="","",INDEX(INDIRECT(J13703),ROW($A$34)))</f>
        <v/>
      </c>
      <c r="E13740" s="36" t="s">
        <v>73</v>
      </c>
      <c r="F13740" s="36">
        <f t="shared" si="6588"/>
        <v>1</v>
      </c>
      <c r="G13740" s="145" t="str">
        <f t="shared" si="6589"/>
        <v>Disciplinary</v>
      </c>
      <c r="H13740" s="36"/>
      <c r="I13740" s="36"/>
      <c r="J13740" s="126"/>
      <c r="K13740" s="1"/>
      <c r="L13740" s="1"/>
      <c r="M13740" s="1"/>
      <c r="N13740" s="1"/>
      <c r="O13740" s="1"/>
    </row>
    <row r="13741" ht="15.75" customHeight="1">
      <c r="A13741" s="36"/>
      <c r="B13741" s="35" t="str">
        <f t="shared" si="6586"/>
        <v>9d</v>
      </c>
      <c r="C13741" s="144" t="str">
        <f t="shared" si="6587"/>
        <v>Graphs</v>
      </c>
      <c r="D13741" s="36" t="str">
        <f t="array" ref="D13741">IF(INDEX(INDIRECT(J13703),ROW($A$35))="","",INDEX(INDIRECT(J13703),ROW($A$35)))</f>
        <v/>
      </c>
      <c r="E13741" s="36" t="s">
        <v>73</v>
      </c>
      <c r="F13741" s="36">
        <f t="shared" si="6588"/>
        <v>1</v>
      </c>
      <c r="G13741" s="145" t="str">
        <f t="shared" si="6589"/>
        <v>Disciplinary</v>
      </c>
      <c r="H13741" s="36"/>
      <c r="I13741" s="36"/>
      <c r="J13741" s="126"/>
      <c r="K13741" s="1"/>
      <c r="L13741" s="1"/>
      <c r="M13741" s="1"/>
      <c r="N13741" s="1"/>
      <c r="O13741" s="1"/>
    </row>
    <row r="13742" ht="15.75" customHeight="1">
      <c r="A13742" s="36"/>
      <c r="B13742" s="35" t="str">
        <f t="shared" si="6586"/>
        <v>10a</v>
      </c>
      <c r="C13742" s="144" t="str">
        <f t="shared" si="6587"/>
        <v>Physical properties of materials</v>
      </c>
      <c r="D13742" s="36" t="str">
        <f t="array" ref="D13742">IF(INDEX(INDIRECT(J13703),ROW($A$36))="","",INDEX(INDIRECT(J13703),ROW($A$36)))</f>
        <v/>
      </c>
      <c r="E13742" s="36" t="s">
        <v>73</v>
      </c>
      <c r="F13742" s="36">
        <f t="shared" si="6588"/>
        <v>1</v>
      </c>
      <c r="G13742" s="145" t="str">
        <f t="shared" si="6589"/>
        <v>Substantive</v>
      </c>
      <c r="H13742" s="36"/>
      <c r="I13742" s="36"/>
      <c r="J13742" s="126"/>
      <c r="K13742" s="1"/>
      <c r="L13742" s="1"/>
      <c r="M13742" s="1"/>
      <c r="N13742" s="1"/>
      <c r="O13742" s="1"/>
    </row>
    <row r="13743" ht="15.75" customHeight="1">
      <c r="A13743" s="36"/>
      <c r="B13743" s="35" t="str">
        <f t="shared" si="6586"/>
        <v>10b</v>
      </c>
      <c r="C13743" s="144" t="str">
        <f t="shared" si="6587"/>
        <v>Physical properties of materials</v>
      </c>
      <c r="D13743" s="36" t="str">
        <f t="array" ref="D13743">IF(INDEX(INDIRECT(J13703),ROW($A$37))="","",INDEX(INDIRECT(J13703),ROW($A$37)))</f>
        <v/>
      </c>
      <c r="E13743" s="36" t="s">
        <v>73</v>
      </c>
      <c r="F13743" s="36">
        <f t="shared" si="6588"/>
        <v>1</v>
      </c>
      <c r="G13743" s="145" t="str">
        <f t="shared" si="6589"/>
        <v>Substantive</v>
      </c>
      <c r="H13743" s="36"/>
      <c r="I13743" s="36"/>
      <c r="J13743" s="126"/>
      <c r="K13743" s="1"/>
      <c r="L13743" s="1"/>
      <c r="M13743" s="1"/>
      <c r="N13743" s="1"/>
      <c r="O13743" s="1"/>
    </row>
    <row r="13744" ht="15.75" customHeight="1">
      <c r="A13744" s="36"/>
      <c r="B13744" s="35" t="str">
        <f t="shared" si="6586"/>
        <v>10c</v>
      </c>
      <c r="C13744" s="144" t="str">
        <f t="shared" si="6587"/>
        <v>Graphs</v>
      </c>
      <c r="D13744" s="36" t="str">
        <f t="array" ref="D13744">IF(INDEX(INDIRECT(J13703),ROW($A$38))="","",INDEX(INDIRECT(J13703),ROW($A$38)))</f>
        <v/>
      </c>
      <c r="E13744" s="36" t="s">
        <v>73</v>
      </c>
      <c r="F13744" s="36">
        <f t="shared" si="6588"/>
        <v>1</v>
      </c>
      <c r="G13744" s="145" t="str">
        <f t="shared" si="6589"/>
        <v>Disciplinary</v>
      </c>
      <c r="H13744" s="36"/>
      <c r="I13744" s="36"/>
      <c r="J13744" s="126"/>
      <c r="K13744" s="1"/>
      <c r="L13744" s="1"/>
      <c r="M13744" s="1"/>
      <c r="N13744" s="1"/>
      <c r="O13744" s="1"/>
    </row>
    <row r="13745" ht="15.75" customHeight="1">
      <c r="A13745" s="36"/>
      <c r="B13745" s="35" t="str">
        <f t="shared" si="6586"/>
        <v>11a</v>
      </c>
      <c r="C13745" s="144" t="str">
        <f t="shared" si="6587"/>
        <v>Repeatability</v>
      </c>
      <c r="D13745" s="36" t="str">
        <f t="array" ref="D13745">IF(INDEX(INDIRECT(J13703),ROW($A$39))="","",INDEX(INDIRECT(J13703),ROW($A$39)))</f>
        <v/>
      </c>
      <c r="E13745" s="36" t="s">
        <v>73</v>
      </c>
      <c r="F13745" s="36">
        <f t="shared" si="6588"/>
        <v>1</v>
      </c>
      <c r="G13745" s="145" t="str">
        <f t="shared" si="6589"/>
        <v>Disciplinary</v>
      </c>
      <c r="H13745" s="36"/>
      <c r="I13745" s="36"/>
      <c r="J13745" s="126"/>
      <c r="K13745" s="1"/>
      <c r="L13745" s="1"/>
      <c r="M13745" s="1"/>
      <c r="N13745" s="1"/>
      <c r="O13745" s="1"/>
    </row>
    <row r="13746" ht="15.75" customHeight="1">
      <c r="A13746" s="36"/>
      <c r="B13746" s="35" t="str">
        <f t="shared" si="6586"/>
        <v>11b</v>
      </c>
      <c r="C13746" s="144" t="str">
        <f t="shared" si="6587"/>
        <v>Plants</v>
      </c>
      <c r="D13746" s="36" t="str">
        <f t="array" ref="D13746">IF(INDEX(INDIRECT(J13703),ROW($A$40))="","",INDEX(INDIRECT(J13703),ROW($A$40)))</f>
        <v/>
      </c>
      <c r="E13746" s="36" t="s">
        <v>73</v>
      </c>
      <c r="F13746" s="36">
        <f t="shared" si="6588"/>
        <v>1</v>
      </c>
      <c r="G13746" s="145" t="str">
        <f t="shared" si="6589"/>
        <v>Substantive</v>
      </c>
      <c r="H13746" s="36"/>
      <c r="I13746" s="36"/>
      <c r="J13746" s="126"/>
      <c r="K13746" s="1"/>
      <c r="L13746" s="1"/>
      <c r="M13746" s="1"/>
      <c r="N13746" s="1"/>
      <c r="O13746" s="1"/>
    </row>
    <row r="13747" ht="15.75" customHeight="1">
      <c r="A13747" s="36"/>
      <c r="B13747" s="123" t="str">
        <f t="shared" ref="B13747:C13747" si="6590">B13697</f>
        <v>11c</v>
      </c>
      <c r="C13747" s="146" t="str">
        <f t="shared" si="6590"/>
        <v>Conclusions</v>
      </c>
      <c r="D13747" s="36" t="str">
        <f t="array" ref="D13747">IF(INDEX(INDIRECT(J13703),ROW($A$41))="","",INDEX(INDIRECT(J13703),ROW($A$41)))</f>
        <v/>
      </c>
      <c r="E13747" s="36" t="s">
        <v>73</v>
      </c>
      <c r="F13747" s="36">
        <f t="shared" si="6588"/>
        <v>2</v>
      </c>
      <c r="G13747" s="147" t="str">
        <f>IF($G13597="","",$G13597)</f>
        <v>Disciplinary</v>
      </c>
      <c r="H13747" s="36"/>
      <c r="I13747" s="36"/>
      <c r="J13747" s="126"/>
      <c r="K13747" s="1"/>
      <c r="L13747" s="1"/>
      <c r="M13747" s="1"/>
      <c r="N13747" s="1"/>
      <c r="O13747" s="1"/>
    </row>
    <row r="13748" ht="15.75" customHeight="1">
      <c r="A13748" s="36"/>
      <c r="B13748" s="36"/>
      <c r="C13748" s="124" t="s">
        <v>67</v>
      </c>
      <c r="D13748" s="116">
        <f>SUM(D13707:D13747)</f>
        <v>0</v>
      </c>
      <c r="E13748" s="70" t="s">
        <v>73</v>
      </c>
      <c r="F13748" s="71">
        <f>SUM(F13707:F13747)</f>
        <v>50</v>
      </c>
      <c r="G13748" s="36"/>
      <c r="H13748" s="36"/>
      <c r="I13748" s="36"/>
      <c r="J13748" s="126"/>
      <c r="K13748" s="1"/>
      <c r="L13748" s="1"/>
      <c r="M13748" s="1"/>
      <c r="N13748" s="1"/>
      <c r="O13748" s="1"/>
    </row>
    <row r="13749" ht="15.75" customHeight="1">
      <c r="A13749" s="36"/>
      <c r="B13749" s="1"/>
      <c r="C13749" s="1"/>
      <c r="D13749" s="36"/>
      <c r="E13749" s="1"/>
      <c r="F13749" s="1"/>
      <c r="G13749" s="1"/>
      <c r="H13749" s="1"/>
      <c r="I13749" s="1"/>
      <c r="J13749" s="100"/>
      <c r="K13749" s="1"/>
      <c r="L13749" s="1"/>
      <c r="M13749" s="1"/>
      <c r="N13749" s="1"/>
      <c r="O13749" s="1"/>
    </row>
    <row r="13750" ht="15.75" customHeight="1">
      <c r="A13750" s="36"/>
      <c r="B13750" s="1"/>
      <c r="C13750" s="1"/>
      <c r="D13750" s="1"/>
      <c r="E13750" s="1"/>
      <c r="F13750" s="1"/>
      <c r="G13750" s="1"/>
      <c r="H13750" s="1"/>
      <c r="I13750" s="1"/>
      <c r="J13750" s="100"/>
      <c r="K13750" s="1"/>
      <c r="L13750" s="1"/>
      <c r="M13750" s="1"/>
      <c r="N13750" s="1"/>
      <c r="O13750" s="1"/>
    </row>
    <row r="13751" ht="15.75" customHeight="1">
      <c r="A13751" s="51" t="str">
        <f>A13701</f>
        <v>Year 7 Baseline Assessment Feedback</v>
      </c>
      <c r="B13751" s="36"/>
      <c r="C13751" s="54"/>
      <c r="D13751" s="1"/>
      <c r="E13751" s="36"/>
      <c r="F13751" s="36"/>
      <c r="G13751" s="36"/>
      <c r="H13751" s="36"/>
      <c r="I13751" s="36"/>
      <c r="J13751" s="150">
        <f>J13701+1</f>
        <v>292</v>
      </c>
      <c r="K13751" s="1"/>
      <c r="L13751" s="1"/>
      <c r="M13751" s="1"/>
      <c r="N13751" s="1"/>
      <c r="O13751" s="1"/>
    </row>
    <row r="13752" ht="15.75" customHeight="1">
      <c r="A13752" s="54" t="s">
        <v>104</v>
      </c>
      <c r="B13752" s="54" t="str">
        <f>$B$2</f>
        <v>Year 7 Baseline Assessment</v>
      </c>
      <c r="C13752" s="54"/>
      <c r="D13752" s="1"/>
      <c r="E13752" s="36"/>
      <c r="F13752" s="36"/>
      <c r="G13752" s="36"/>
      <c r="H13752" s="36"/>
      <c r="I13752" s="36"/>
      <c r="J13752" s="36" t="str">
        <f>CONCATENATE("Marksheet!$B$",J13751)</f>
        <v>Marksheet!$B$292</v>
      </c>
      <c r="K13752" s="1"/>
      <c r="L13752" s="1"/>
      <c r="M13752" s="1"/>
      <c r="N13752" s="1"/>
      <c r="O13752" s="1"/>
    </row>
    <row r="13753" ht="15.75" customHeight="1">
      <c r="A13753" s="54" t="s">
        <v>100</v>
      </c>
      <c r="B13753" s="54" t="str">
        <f>IF(INDIRECT(J13752)="","",INDIRECT(J13752))</f>
        <v/>
      </c>
      <c r="C13753" s="54"/>
      <c r="D13753" s="1"/>
      <c r="E13753" s="36"/>
      <c r="F13753" s="36"/>
      <c r="G13753" s="36"/>
      <c r="H13753" s="36"/>
      <c r="I13753" s="36"/>
      <c r="J13753" s="36" t="str">
        <f>CONCATENATE("Marksheet!$D$",J13751,":$AV$",J13751)</f>
        <v>Marksheet!$D$292:$AV$292</v>
      </c>
      <c r="K13753" s="1"/>
      <c r="L13753" s="1"/>
      <c r="M13753" s="1"/>
      <c r="N13753" s="1"/>
      <c r="O13753" s="1"/>
    </row>
    <row r="13754" ht="15.75" customHeight="1">
      <c r="A13754" s="54" t="s">
        <v>105</v>
      </c>
      <c r="B13754" s="54" t="str">
        <f>INDIRECT(CONCATENATE("Marksheet!$C$",INDIRECT(CONCATENATE("J",ROW()-3))))</f>
        <v/>
      </c>
      <c r="C13754" s="54"/>
      <c r="D13754" s="36"/>
      <c r="E13754" s="36"/>
      <c r="F13754" s="36"/>
      <c r="G13754" s="36"/>
      <c r="H13754" s="36"/>
      <c r="I13754" s="36"/>
      <c r="J13754" s="126"/>
      <c r="K13754" s="1"/>
      <c r="L13754" s="1"/>
      <c r="M13754" s="1"/>
      <c r="N13754" s="1"/>
      <c r="O13754" s="1"/>
    </row>
    <row r="13755" ht="15.75" customHeight="1">
      <c r="A13755" s="54"/>
      <c r="B13755" s="54"/>
      <c r="C13755" s="54"/>
      <c r="D13755" s="36"/>
      <c r="E13755" s="36"/>
      <c r="F13755" s="36"/>
      <c r="G13755" s="36"/>
      <c r="H13755" s="36"/>
      <c r="I13755" s="36"/>
      <c r="J13755" s="126"/>
      <c r="K13755" s="1"/>
      <c r="L13755" s="1"/>
      <c r="M13755" s="1"/>
      <c r="N13755" s="1"/>
      <c r="O13755" s="1"/>
    </row>
    <row r="13756" ht="15.75" customHeight="1">
      <c r="A13756" s="120"/>
      <c r="B13756" s="80" t="s">
        <v>93</v>
      </c>
      <c r="C13756" s="141" t="s">
        <v>94</v>
      </c>
      <c r="D13756" s="128" t="s">
        <v>95</v>
      </c>
      <c r="E13756" s="58"/>
      <c r="F13756" s="59"/>
      <c r="G13756" s="151" t="s">
        <v>106</v>
      </c>
      <c r="H13756" s="130"/>
      <c r="I13756" s="130"/>
      <c r="J13756" s="131"/>
      <c r="K13756" s="1"/>
      <c r="L13756" s="1"/>
      <c r="M13756" s="1"/>
      <c r="N13756" s="1"/>
      <c r="O13756" s="1"/>
    </row>
    <row r="13757" ht="15.75" customHeight="1">
      <c r="A13757" s="36"/>
      <c r="B13757" s="122" t="str">
        <f t="shared" ref="B13757:C13757" si="6591">B13707</f>
        <v>1a</v>
      </c>
      <c r="C13757" s="142" t="str">
        <f t="shared" si="6591"/>
        <v>Living and non-living things</v>
      </c>
      <c r="D13757" s="36" t="str">
        <f t="array" ref="D13757">IF(INDEX(INDIRECT(J13753),ROW($A$1))="","",INDEX(INDIRECT(J13753),ROW($A$1)))</f>
        <v/>
      </c>
      <c r="E13757" s="36" t="s">
        <v>73</v>
      </c>
      <c r="F13757" s="36">
        <f t="shared" ref="F13757:F13797" si="6593">F13707</f>
        <v>2</v>
      </c>
      <c r="G13757" s="143" t="str">
        <f t="shared" ref="G13757:G13796" si="6594">IF($G13107="","",$G13107)</f>
        <v>Substantive</v>
      </c>
      <c r="H13757" s="36"/>
      <c r="I13757" s="36"/>
      <c r="J13757" s="126"/>
      <c r="K13757" s="1"/>
      <c r="L13757" s="1"/>
      <c r="M13757" s="1"/>
      <c r="N13757" s="1"/>
      <c r="O13757" s="1"/>
    </row>
    <row r="13758" ht="15.75" customHeight="1">
      <c r="A13758" s="36"/>
      <c r="B13758" s="35" t="str">
        <f t="shared" ref="B13758:C13758" si="6592">B13708</f>
        <v>1b</v>
      </c>
      <c r="C13758" s="144" t="str">
        <f t="shared" si="6592"/>
        <v>Measurement</v>
      </c>
      <c r="D13758" s="36" t="str">
        <f t="array" ref="D13758">IF(INDEX(INDIRECT(J13753),ROW($A$2))="","",INDEX(INDIRECT(J13753),ROW($A$2)))</f>
        <v/>
      </c>
      <c r="E13758" s="36" t="s">
        <v>73</v>
      </c>
      <c r="F13758" s="36">
        <f t="shared" si="6593"/>
        <v>1</v>
      </c>
      <c r="G13758" s="145" t="str">
        <f t="shared" si="6594"/>
        <v>Disciplinary</v>
      </c>
      <c r="H13758" s="36"/>
      <c r="I13758" s="36"/>
      <c r="J13758" s="126"/>
      <c r="K13758" s="1"/>
      <c r="L13758" s="1"/>
      <c r="M13758" s="1"/>
      <c r="N13758" s="1"/>
      <c r="O13758" s="1"/>
    </row>
    <row r="13759" ht="15.75" customHeight="1">
      <c r="A13759" s="36"/>
      <c r="B13759" s="35" t="str">
        <f t="shared" ref="B13759:C13759" si="6595">B13709</f>
        <v>1c</v>
      </c>
      <c r="C13759" s="144" t="str">
        <f t="shared" si="6595"/>
        <v>Tables</v>
      </c>
      <c r="D13759" s="36" t="str">
        <f t="array" ref="D13759">IF(INDEX(INDIRECT(J13753),ROW($A$3))="","",INDEX(INDIRECT(J13753),ROW($A$3)))</f>
        <v/>
      </c>
      <c r="E13759" s="36" t="s">
        <v>73</v>
      </c>
      <c r="F13759" s="36">
        <f t="shared" si="6593"/>
        <v>1</v>
      </c>
      <c r="G13759" s="145" t="str">
        <f t="shared" si="6594"/>
        <v>Disciplinary</v>
      </c>
      <c r="H13759" s="36"/>
      <c r="I13759" s="36"/>
      <c r="J13759" s="126"/>
      <c r="K13759" s="1"/>
      <c r="L13759" s="1"/>
      <c r="M13759" s="1"/>
      <c r="N13759" s="1"/>
      <c r="O13759" s="1"/>
    </row>
    <row r="13760" ht="15.75" customHeight="1">
      <c r="A13760" s="36"/>
      <c r="B13760" s="35" t="str">
        <f t="shared" ref="B13760:C13760" si="6596">B13710</f>
        <v>1d</v>
      </c>
      <c r="C13760" s="144" t="str">
        <f t="shared" si="6596"/>
        <v>Plants</v>
      </c>
      <c r="D13760" s="36" t="str">
        <f t="array" ref="D13760">IF(INDEX(INDIRECT(J13753),ROW($A$4))="","",INDEX(INDIRECT(J13753),ROW($A$4)))</f>
        <v/>
      </c>
      <c r="E13760" s="36" t="s">
        <v>73</v>
      </c>
      <c r="F13760" s="36">
        <f t="shared" si="6593"/>
        <v>1</v>
      </c>
      <c r="G13760" s="145" t="str">
        <f t="shared" si="6594"/>
        <v>Substantive</v>
      </c>
      <c r="H13760" s="36"/>
      <c r="I13760" s="36"/>
      <c r="J13760" s="126"/>
      <c r="K13760" s="1"/>
      <c r="L13760" s="1"/>
      <c r="M13760" s="1"/>
      <c r="N13760" s="1"/>
      <c r="O13760" s="1"/>
    </row>
    <row r="13761" ht="15.75" customHeight="1">
      <c r="A13761" s="36"/>
      <c r="B13761" s="35" t="str">
        <f t="shared" ref="B13761:C13761" si="6597">B13711</f>
        <v>1e</v>
      </c>
      <c r="C13761" s="144" t="str">
        <f t="shared" si="6597"/>
        <v>Food chains</v>
      </c>
      <c r="D13761" s="36" t="str">
        <f t="array" ref="D13761">IF(INDEX(INDIRECT(J13753),ROW($A$5))="","",INDEX(INDIRECT(J13753),ROW($A$5)))</f>
        <v/>
      </c>
      <c r="E13761" s="36" t="s">
        <v>73</v>
      </c>
      <c r="F13761" s="36">
        <f t="shared" si="6593"/>
        <v>2</v>
      </c>
      <c r="G13761" s="145" t="str">
        <f t="shared" si="6594"/>
        <v>Substantive</v>
      </c>
      <c r="H13761" s="36"/>
      <c r="I13761" s="36"/>
      <c r="J13761" s="126"/>
      <c r="K13761" s="1"/>
      <c r="L13761" s="1"/>
      <c r="M13761" s="1"/>
      <c r="N13761" s="1"/>
      <c r="O13761" s="1"/>
    </row>
    <row r="13762" ht="15.75" customHeight="1">
      <c r="A13762" s="36"/>
      <c r="B13762" s="35" t="str">
        <f t="shared" ref="B13762:C13762" si="6598">B13712</f>
        <v>2a</v>
      </c>
      <c r="C13762" s="144" t="str">
        <f t="shared" si="6598"/>
        <v>States of matter</v>
      </c>
      <c r="D13762" s="36" t="str">
        <f t="array" ref="D13762">IF(INDEX(INDIRECT(J13753),ROW($A$6))="","",INDEX(INDIRECT(J13753),ROW($A$6)))</f>
        <v/>
      </c>
      <c r="E13762" s="36" t="s">
        <v>73</v>
      </c>
      <c r="F13762" s="36">
        <f t="shared" si="6593"/>
        <v>1</v>
      </c>
      <c r="G13762" s="145" t="str">
        <f t="shared" si="6594"/>
        <v>Substantive</v>
      </c>
      <c r="H13762" s="36"/>
      <c r="I13762" s="36"/>
      <c r="J13762" s="126"/>
      <c r="K13762" s="1"/>
      <c r="L13762" s="1"/>
      <c r="M13762" s="1"/>
      <c r="N13762" s="1"/>
      <c r="O13762" s="1"/>
    </row>
    <row r="13763" ht="15.75" customHeight="1">
      <c r="A13763" s="36"/>
      <c r="B13763" s="35" t="str">
        <f t="shared" ref="B13763:C13763" si="6599">B13713</f>
        <v>2b</v>
      </c>
      <c r="C13763" s="144" t="str">
        <f t="shared" si="6599"/>
        <v>Graphs</v>
      </c>
      <c r="D13763" s="36" t="str">
        <f t="array" ref="D13763">IF(INDEX(INDIRECT(J13753),ROW($A$7))="","",INDEX(INDIRECT(J13753),ROW($A$7)))</f>
        <v/>
      </c>
      <c r="E13763" s="36" t="s">
        <v>73</v>
      </c>
      <c r="F13763" s="36">
        <f t="shared" si="6593"/>
        <v>1</v>
      </c>
      <c r="G13763" s="148" t="str">
        <f t="shared" si="6594"/>
        <v>Disciplinary</v>
      </c>
      <c r="H13763" s="36"/>
      <c r="I13763" s="36"/>
      <c r="J13763" s="126"/>
      <c r="K13763" s="1"/>
      <c r="L13763" s="1"/>
      <c r="M13763" s="1"/>
      <c r="N13763" s="1"/>
      <c r="O13763" s="1"/>
    </row>
    <row r="13764" ht="15.75" customHeight="1">
      <c r="A13764" s="36"/>
      <c r="B13764" s="35" t="str">
        <f t="shared" ref="B13764:C13764" si="6600">B13714</f>
        <v>2c</v>
      </c>
      <c r="C13764" s="144" t="str">
        <f t="shared" si="6600"/>
        <v>Plants</v>
      </c>
      <c r="D13764" s="36" t="str">
        <f t="array" ref="D13764">IF(INDEX(INDIRECT(J13753),ROW($A$8))="","",INDEX(INDIRECT(J13753),ROW($A$8)))</f>
        <v/>
      </c>
      <c r="E13764" s="36" t="s">
        <v>73</v>
      </c>
      <c r="F13764" s="36">
        <f t="shared" si="6593"/>
        <v>1</v>
      </c>
      <c r="G13764" s="145" t="str">
        <f t="shared" si="6594"/>
        <v>Substantive</v>
      </c>
      <c r="H13764" s="36"/>
      <c r="I13764" s="36"/>
      <c r="J13764" s="126"/>
      <c r="K13764" s="1"/>
      <c r="L13764" s="1"/>
      <c r="M13764" s="1"/>
      <c r="N13764" s="1"/>
      <c r="O13764" s="1"/>
    </row>
    <row r="13765" ht="15.75" customHeight="1">
      <c r="A13765" s="36"/>
      <c r="B13765" s="35" t="str">
        <f t="shared" ref="B13765:C13765" si="6601">B13715</f>
        <v>3a</v>
      </c>
      <c r="C13765" s="144" t="str">
        <f t="shared" si="6601"/>
        <v>Reversible and non-reversible changes</v>
      </c>
      <c r="D13765" s="36" t="str">
        <f t="array" ref="D13765">IF(INDEX(INDIRECT(J13753),ROW($A$9))="","",INDEX(INDIRECT(J13753),ROW($A$9)))</f>
        <v/>
      </c>
      <c r="E13765" s="36" t="s">
        <v>73</v>
      </c>
      <c r="F13765" s="36">
        <f t="shared" si="6593"/>
        <v>2</v>
      </c>
      <c r="G13765" s="145" t="str">
        <f t="shared" si="6594"/>
        <v>Substantive</v>
      </c>
      <c r="H13765" s="36"/>
      <c r="I13765" s="36"/>
      <c r="J13765" s="126"/>
      <c r="K13765" s="1"/>
      <c r="L13765" s="1"/>
      <c r="M13765" s="1"/>
      <c r="N13765" s="1"/>
      <c r="O13765" s="1"/>
    </row>
    <row r="13766" ht="15.75" customHeight="1">
      <c r="A13766" s="36"/>
      <c r="B13766" s="35" t="str">
        <f t="shared" ref="B13766:C13766" si="6602">B13716</f>
        <v>3b</v>
      </c>
      <c r="C13766" s="144" t="str">
        <f t="shared" si="6602"/>
        <v>Units</v>
      </c>
      <c r="D13766" s="36" t="str">
        <f t="array" ref="D13766">IF(INDEX(INDIRECT(J13753),ROW($A$10))="","",INDEX(INDIRECT(J13753),ROW($A$10)))</f>
        <v/>
      </c>
      <c r="E13766" s="36" t="s">
        <v>73</v>
      </c>
      <c r="F13766" s="36">
        <f t="shared" si="6593"/>
        <v>1</v>
      </c>
      <c r="G13766" s="145" t="str">
        <f t="shared" si="6594"/>
        <v>Disciplinary</v>
      </c>
      <c r="H13766" s="36"/>
      <c r="I13766" s="36"/>
      <c r="J13766" s="126"/>
      <c r="K13766" s="1"/>
      <c r="L13766" s="1"/>
      <c r="M13766" s="1"/>
      <c r="N13766" s="1"/>
      <c r="O13766" s="1"/>
    </row>
    <row r="13767" ht="15.75" customHeight="1">
      <c r="A13767" s="36"/>
      <c r="B13767" s="35" t="str">
        <f t="shared" ref="B13767:C13767" si="6603">B13717</f>
        <v>3c</v>
      </c>
      <c r="C13767" s="144" t="str">
        <f t="shared" si="6603"/>
        <v>Hazards, risks and precautions</v>
      </c>
      <c r="D13767" s="36" t="str">
        <f t="array" ref="D13767">IF(INDEX(INDIRECT(J13753),ROW($A$11))="","",INDEX(INDIRECT(J13753),ROW($A$11)))</f>
        <v/>
      </c>
      <c r="E13767" s="36" t="s">
        <v>73</v>
      </c>
      <c r="F13767" s="36">
        <f t="shared" si="6593"/>
        <v>1</v>
      </c>
      <c r="G13767" s="149" t="str">
        <f t="shared" si="6594"/>
        <v>Disciplinary</v>
      </c>
      <c r="H13767" s="36"/>
      <c r="I13767" s="36"/>
      <c r="J13767" s="126"/>
      <c r="K13767" s="1"/>
      <c r="L13767" s="1"/>
      <c r="M13767" s="1"/>
      <c r="N13767" s="1"/>
      <c r="O13767" s="1"/>
    </row>
    <row r="13768" ht="15.75" customHeight="1">
      <c r="A13768" s="36"/>
      <c r="B13768" s="35" t="str">
        <f t="shared" ref="B13768:C13768" si="6604">B13718</f>
        <v>3d</v>
      </c>
      <c r="C13768" s="144" t="str">
        <f t="shared" si="6604"/>
        <v>States of matter</v>
      </c>
      <c r="D13768" s="36" t="str">
        <f t="array" ref="D13768">IF(INDEX(INDIRECT(J13753),ROW($A$12))="","",INDEX(INDIRECT(J13753),ROW($A$12)))</f>
        <v/>
      </c>
      <c r="E13768" s="36" t="s">
        <v>73</v>
      </c>
      <c r="F13768" s="36">
        <f t="shared" si="6593"/>
        <v>1</v>
      </c>
      <c r="G13768" s="145" t="str">
        <f t="shared" si="6594"/>
        <v>Substantive</v>
      </c>
      <c r="H13768" s="36"/>
      <c r="I13768" s="36"/>
      <c r="J13768" s="126"/>
      <c r="K13768" s="1"/>
      <c r="L13768" s="1"/>
      <c r="M13768" s="1"/>
      <c r="N13768" s="1"/>
      <c r="O13768" s="1"/>
    </row>
    <row r="13769" ht="15.75" customHeight="1">
      <c r="A13769" s="36"/>
      <c r="B13769" s="35" t="str">
        <f t="shared" ref="B13769:C13769" si="6605">B13719</f>
        <v>3e</v>
      </c>
      <c r="C13769" s="144" t="str">
        <f t="shared" si="6605"/>
        <v>Reversible and non-reversible changes</v>
      </c>
      <c r="D13769" s="36" t="str">
        <f t="array" ref="D13769">IF(INDEX(INDIRECT(J13753),ROW($A$13))="","",INDEX(INDIRECT(J13753),ROW($A$13)))</f>
        <v/>
      </c>
      <c r="E13769" s="36" t="s">
        <v>73</v>
      </c>
      <c r="F13769" s="36">
        <f t="shared" si="6593"/>
        <v>1</v>
      </c>
      <c r="G13769" s="145" t="str">
        <f t="shared" si="6594"/>
        <v>Substantive</v>
      </c>
      <c r="H13769" s="36"/>
      <c r="I13769" s="36"/>
      <c r="J13769" s="126"/>
      <c r="K13769" s="1"/>
      <c r="L13769" s="1"/>
      <c r="M13769" s="1"/>
      <c r="N13769" s="1"/>
      <c r="O13769" s="1"/>
    </row>
    <row r="13770" ht="15.75" customHeight="1">
      <c r="A13770" s="36"/>
      <c r="B13770" s="35" t="str">
        <f t="shared" ref="B13770:C13770" si="6606">B13720</f>
        <v>4a</v>
      </c>
      <c r="C13770" s="144" t="str">
        <f t="shared" si="6606"/>
        <v>Equipment</v>
      </c>
      <c r="D13770" s="36" t="str">
        <f t="array" ref="D13770">IF(INDEX(INDIRECT(J13753),ROW($A$14))="","",INDEX(INDIRECT(J13753),ROW($A$14)))</f>
        <v/>
      </c>
      <c r="E13770" s="36" t="s">
        <v>73</v>
      </c>
      <c r="F13770" s="36">
        <f t="shared" si="6593"/>
        <v>2</v>
      </c>
      <c r="G13770" s="145" t="str">
        <f t="shared" si="6594"/>
        <v>Disciplinary</v>
      </c>
      <c r="H13770" s="36"/>
      <c r="I13770" s="36"/>
      <c r="J13770" s="126"/>
      <c r="K13770" s="1"/>
      <c r="L13770" s="1"/>
      <c r="M13770" s="1"/>
      <c r="N13770" s="1"/>
      <c r="O13770" s="1"/>
    </row>
    <row r="13771" ht="15.75" customHeight="1">
      <c r="A13771" s="36"/>
      <c r="B13771" s="35" t="str">
        <f t="shared" ref="B13771:C13771" si="6607">B13721</f>
        <v>4b</v>
      </c>
      <c r="C13771" s="144" t="str">
        <f t="shared" si="6607"/>
        <v>Accuracy and precision</v>
      </c>
      <c r="D13771" s="36" t="str">
        <f t="array" ref="D13771">IF(INDEX(INDIRECT(J13753),ROW($A$15))="","",INDEX(INDIRECT(J13753),ROW($A$15)))</f>
        <v/>
      </c>
      <c r="E13771" s="36" t="s">
        <v>73</v>
      </c>
      <c r="F13771" s="36">
        <f t="shared" si="6593"/>
        <v>1</v>
      </c>
      <c r="G13771" s="145" t="str">
        <f t="shared" si="6594"/>
        <v>Disciplinary</v>
      </c>
      <c r="H13771" s="36"/>
      <c r="I13771" s="36"/>
      <c r="J13771" s="126"/>
      <c r="K13771" s="1"/>
      <c r="L13771" s="1"/>
      <c r="M13771" s="1"/>
      <c r="N13771" s="1"/>
      <c r="O13771" s="1"/>
    </row>
    <row r="13772" ht="15.75" customHeight="1">
      <c r="A13772" s="36"/>
      <c r="B13772" s="35" t="str">
        <f t="shared" ref="B13772:C13772" si="6608">B13722</f>
        <v>4c</v>
      </c>
      <c r="C13772" s="144" t="str">
        <f t="shared" si="6608"/>
        <v>Conclusions</v>
      </c>
      <c r="D13772" s="36" t="str">
        <f t="array" ref="D13772">IF(INDEX(INDIRECT(J13753),ROW($A$16))="","",INDEX(INDIRECT(J13753),ROW($A$16)))</f>
        <v/>
      </c>
      <c r="E13772" s="36" t="s">
        <v>73</v>
      </c>
      <c r="F13772" s="36">
        <f t="shared" si="6593"/>
        <v>1</v>
      </c>
      <c r="G13772" s="145" t="str">
        <f t="shared" si="6594"/>
        <v>Disciplinary</v>
      </c>
      <c r="H13772" s="36"/>
      <c r="I13772" s="36"/>
      <c r="J13772" s="126"/>
      <c r="K13772" s="1"/>
      <c r="L13772" s="1"/>
      <c r="M13772" s="1"/>
      <c r="N13772" s="1"/>
      <c r="O13772" s="1"/>
    </row>
    <row r="13773" ht="15.75" customHeight="1">
      <c r="A13773" s="36"/>
      <c r="B13773" s="35" t="str">
        <f t="shared" ref="B13773:C13773" si="6609">B13723</f>
        <v>5a</v>
      </c>
      <c r="C13773" s="144" t="str">
        <f t="shared" si="6609"/>
        <v>Hazards, risks and precautions</v>
      </c>
      <c r="D13773" s="36" t="str">
        <f t="array" ref="D13773">IF(INDEX(INDIRECT(J13753),ROW($A$17))="","",INDEX(INDIRECT(J13753),ROW($A$17)))</f>
        <v/>
      </c>
      <c r="E13773" s="36" t="s">
        <v>73</v>
      </c>
      <c r="F13773" s="36">
        <f t="shared" si="6593"/>
        <v>1</v>
      </c>
      <c r="G13773" s="145" t="str">
        <f t="shared" si="6594"/>
        <v>Disciplinary</v>
      </c>
      <c r="H13773" s="36"/>
      <c r="I13773" s="36"/>
      <c r="J13773" s="126"/>
      <c r="K13773" s="1"/>
      <c r="L13773" s="1"/>
      <c r="M13773" s="1"/>
      <c r="N13773" s="1"/>
      <c r="O13773" s="1"/>
    </row>
    <row r="13774" ht="15.75" customHeight="1">
      <c r="A13774" s="36"/>
      <c r="B13774" s="35" t="str">
        <f t="shared" ref="B13774:C13774" si="6610">B13724</f>
        <v>5b</v>
      </c>
      <c r="C13774" s="144" t="str">
        <f t="shared" si="6610"/>
        <v>Electricity</v>
      </c>
      <c r="D13774" s="36" t="str">
        <f t="array" ref="D13774">IF(INDEX(INDIRECT(J13753),ROW($A$18))="","",INDEX(INDIRECT(J13753),ROW($A$18)))</f>
        <v/>
      </c>
      <c r="E13774" s="36" t="s">
        <v>73</v>
      </c>
      <c r="F13774" s="36">
        <f t="shared" si="6593"/>
        <v>1</v>
      </c>
      <c r="G13774" s="145" t="str">
        <f t="shared" si="6594"/>
        <v>Substantive</v>
      </c>
      <c r="H13774" s="36"/>
      <c r="I13774" s="36"/>
      <c r="J13774" s="126"/>
      <c r="K13774" s="1"/>
      <c r="L13774" s="1"/>
      <c r="M13774" s="1"/>
      <c r="N13774" s="1"/>
      <c r="O13774" s="1"/>
    </row>
    <row r="13775" ht="15.75" customHeight="1">
      <c r="A13775" s="36"/>
      <c r="B13775" s="35" t="str">
        <f t="shared" ref="B13775:C13775" si="6611">B13725</f>
        <v>5c</v>
      </c>
      <c r="C13775" s="144" t="str">
        <f t="shared" si="6611"/>
        <v>Physical properties of materials</v>
      </c>
      <c r="D13775" s="36" t="str">
        <f t="array" ref="D13775">IF(INDEX(INDIRECT(J13753),ROW($A$19))="","",INDEX(INDIRECT(J13753),ROW($A$19)))</f>
        <v/>
      </c>
      <c r="E13775" s="36" t="s">
        <v>73</v>
      </c>
      <c r="F13775" s="36">
        <f t="shared" si="6593"/>
        <v>1</v>
      </c>
      <c r="G13775" s="145" t="str">
        <f t="shared" si="6594"/>
        <v>Substantive</v>
      </c>
      <c r="H13775" s="36"/>
      <c r="I13775" s="36"/>
      <c r="J13775" s="126"/>
      <c r="K13775" s="1"/>
      <c r="L13775" s="1"/>
      <c r="M13775" s="1"/>
      <c r="N13775" s="1"/>
      <c r="O13775" s="1"/>
    </row>
    <row r="13776" ht="15.75" customHeight="1">
      <c r="A13776" s="36"/>
      <c r="B13776" s="35" t="str">
        <f t="shared" ref="B13776:C13776" si="6612">B13726</f>
        <v>5d</v>
      </c>
      <c r="C13776" s="144" t="str">
        <f t="shared" si="6612"/>
        <v>Electricity</v>
      </c>
      <c r="D13776" s="36" t="str">
        <f t="array" ref="D13776">IF(INDEX(INDIRECT(J13753),ROW($A$20))="","",INDEX(INDIRECT(J13753),ROW($A$20)))</f>
        <v/>
      </c>
      <c r="E13776" s="36" t="s">
        <v>73</v>
      </c>
      <c r="F13776" s="36">
        <f t="shared" si="6593"/>
        <v>1</v>
      </c>
      <c r="G13776" s="145" t="str">
        <f t="shared" si="6594"/>
        <v>Substantive</v>
      </c>
      <c r="H13776" s="36"/>
      <c r="I13776" s="36"/>
      <c r="J13776" s="126"/>
      <c r="K13776" s="1"/>
      <c r="L13776" s="1"/>
      <c r="M13776" s="1"/>
      <c r="N13776" s="1"/>
      <c r="O13776" s="1"/>
    </row>
    <row r="13777" ht="15.75" customHeight="1">
      <c r="A13777" s="36"/>
      <c r="B13777" s="35" t="str">
        <f t="shared" ref="B13777:C13777" si="6613">B13727</f>
        <v>6a</v>
      </c>
      <c r="C13777" s="144" t="str">
        <f t="shared" si="6613"/>
        <v>Planning scientific enquiry</v>
      </c>
      <c r="D13777" s="36" t="str">
        <f t="array" ref="D13777">IF(INDEX(INDIRECT(J13753),ROW($A$21))="","",INDEX(INDIRECT(J13753),ROW($A$21)))</f>
        <v/>
      </c>
      <c r="E13777" s="36" t="s">
        <v>73</v>
      </c>
      <c r="F13777" s="36">
        <f t="shared" si="6593"/>
        <v>2</v>
      </c>
      <c r="G13777" s="145" t="str">
        <f t="shared" si="6594"/>
        <v>Disciplinary</v>
      </c>
      <c r="H13777" s="36"/>
      <c r="I13777" s="36"/>
      <c r="J13777" s="126"/>
      <c r="K13777" s="1"/>
      <c r="L13777" s="1"/>
      <c r="M13777" s="1"/>
      <c r="N13777" s="1"/>
      <c r="O13777" s="1"/>
    </row>
    <row r="13778" ht="15.75" customHeight="1">
      <c r="A13778" s="36"/>
      <c r="B13778" s="35" t="str">
        <f t="shared" ref="B13778:C13778" si="6614">B13728</f>
        <v>6b</v>
      </c>
      <c r="C13778" s="144" t="str">
        <f t="shared" si="6614"/>
        <v>Units</v>
      </c>
      <c r="D13778" s="36" t="str">
        <f t="array" ref="D13778">IF(INDEX(INDIRECT(J13753),ROW($A$22))="","",INDEX(INDIRECT(J13753),ROW($A$22)))</f>
        <v/>
      </c>
      <c r="E13778" s="36" t="s">
        <v>73</v>
      </c>
      <c r="F13778" s="36">
        <f t="shared" si="6593"/>
        <v>1</v>
      </c>
      <c r="G13778" s="145" t="str">
        <f t="shared" si="6594"/>
        <v>Disciplinary</v>
      </c>
      <c r="H13778" s="36"/>
      <c r="I13778" s="36"/>
      <c r="J13778" s="126"/>
      <c r="K13778" s="1"/>
      <c r="L13778" s="1"/>
      <c r="M13778" s="1"/>
      <c r="N13778" s="1"/>
      <c r="O13778" s="1"/>
    </row>
    <row r="13779" ht="15.75" customHeight="1">
      <c r="A13779" s="36"/>
      <c r="B13779" s="35" t="str">
        <f t="shared" ref="B13779:C13779" si="6615">B13729</f>
        <v>6c</v>
      </c>
      <c r="C13779" s="144" t="str">
        <f t="shared" si="6615"/>
        <v>Forces</v>
      </c>
      <c r="D13779" s="36" t="str">
        <f t="array" ref="D13779">IF(INDEX(INDIRECT(J13753),ROW($A$23))="","",INDEX(INDIRECT(J13753),ROW($A$23)))</f>
        <v/>
      </c>
      <c r="E13779" s="36" t="s">
        <v>73</v>
      </c>
      <c r="F13779" s="36">
        <f t="shared" si="6593"/>
        <v>1</v>
      </c>
      <c r="G13779" s="148" t="str">
        <f t="shared" si="6594"/>
        <v>Substantive</v>
      </c>
      <c r="H13779" s="36"/>
      <c r="I13779" s="36"/>
      <c r="J13779" s="126"/>
      <c r="K13779" s="1"/>
      <c r="L13779" s="1"/>
      <c r="M13779" s="1"/>
      <c r="N13779" s="1"/>
      <c r="O13779" s="1"/>
    </row>
    <row r="13780" ht="15.75" customHeight="1">
      <c r="A13780" s="36"/>
      <c r="B13780" s="35" t="str">
        <f t="shared" ref="B13780:C13780" si="6616">B13730</f>
        <v>6d</v>
      </c>
      <c r="C13780" s="144" t="str">
        <f t="shared" si="6616"/>
        <v>Tables</v>
      </c>
      <c r="D13780" s="36" t="str">
        <f t="array" ref="D13780">IF(INDEX(INDIRECT(J13753),ROW($A$24))="","",INDEX(INDIRECT(J13753),ROW($A$24)))</f>
        <v/>
      </c>
      <c r="E13780" s="36" t="s">
        <v>73</v>
      </c>
      <c r="F13780" s="36">
        <f t="shared" si="6593"/>
        <v>1</v>
      </c>
      <c r="G13780" s="145" t="str">
        <f t="shared" si="6594"/>
        <v>Disciplinary</v>
      </c>
      <c r="H13780" s="36"/>
      <c r="I13780" s="36"/>
      <c r="J13780" s="126"/>
      <c r="K13780" s="1"/>
      <c r="L13780" s="1"/>
      <c r="M13780" s="1"/>
      <c r="N13780" s="1"/>
      <c r="O13780" s="1"/>
    </row>
    <row r="13781" ht="15.75" customHeight="1">
      <c r="A13781" s="36"/>
      <c r="B13781" s="35" t="str">
        <f t="shared" ref="B13781:C13781" si="6617">B13731</f>
        <v>7a</v>
      </c>
      <c r="C13781" s="144" t="str">
        <f t="shared" si="6617"/>
        <v>Behaviour of light</v>
      </c>
      <c r="D13781" s="36" t="str">
        <f t="array" ref="D13781">IF(INDEX(INDIRECT(J13753),ROW($A$25))="","",INDEX(INDIRECT(J13753),ROW($A$25)))</f>
        <v/>
      </c>
      <c r="E13781" s="36" t="s">
        <v>73</v>
      </c>
      <c r="F13781" s="36">
        <f t="shared" si="6593"/>
        <v>1</v>
      </c>
      <c r="G13781" s="148" t="str">
        <f t="shared" si="6594"/>
        <v>Substantive</v>
      </c>
      <c r="H13781" s="36"/>
      <c r="I13781" s="36"/>
      <c r="J13781" s="126"/>
      <c r="K13781" s="1"/>
      <c r="L13781" s="1"/>
      <c r="M13781" s="1"/>
      <c r="N13781" s="1"/>
      <c r="O13781" s="1"/>
    </row>
    <row r="13782" ht="15.75" customHeight="1">
      <c r="A13782" s="36"/>
      <c r="B13782" s="35" t="str">
        <f t="shared" ref="B13782:C13782" si="6618">B13732</f>
        <v>7b</v>
      </c>
      <c r="C13782" s="144" t="str">
        <f t="shared" si="6618"/>
        <v>Behaviour of light</v>
      </c>
      <c r="D13782" s="36" t="str">
        <f t="array" ref="D13782">IF(INDEX(INDIRECT(J13753),ROW($A$26))="","",INDEX(INDIRECT(J13753),ROW($A$26)))</f>
        <v/>
      </c>
      <c r="E13782" s="36" t="s">
        <v>73</v>
      </c>
      <c r="F13782" s="36">
        <f t="shared" si="6593"/>
        <v>2</v>
      </c>
      <c r="G13782" s="145" t="str">
        <f t="shared" si="6594"/>
        <v>Substantive</v>
      </c>
      <c r="H13782" s="36"/>
      <c r="I13782" s="36"/>
      <c r="J13782" s="126"/>
      <c r="K13782" s="1"/>
      <c r="L13782" s="1"/>
      <c r="M13782" s="1"/>
      <c r="N13782" s="1"/>
      <c r="O13782" s="1"/>
    </row>
    <row r="13783" ht="15.75" customHeight="1">
      <c r="A13783" s="36"/>
      <c r="B13783" s="35" t="str">
        <f t="shared" ref="B13783:C13783" si="6619">B13733</f>
        <v>7c</v>
      </c>
      <c r="C13783" s="144" t="str">
        <f t="shared" si="6619"/>
        <v>Behaviour of light</v>
      </c>
      <c r="D13783" s="36" t="str">
        <f t="array" ref="D13783">IF(INDEX(INDIRECT(J13753),ROW($A$27))="","",INDEX(INDIRECT(J13753),ROW($A$27)))</f>
        <v/>
      </c>
      <c r="E13783" s="36" t="s">
        <v>73</v>
      </c>
      <c r="F13783" s="36">
        <f t="shared" si="6593"/>
        <v>1</v>
      </c>
      <c r="G13783" s="145" t="str">
        <f t="shared" si="6594"/>
        <v>Substantive</v>
      </c>
      <c r="H13783" s="36"/>
      <c r="I13783" s="36"/>
      <c r="J13783" s="126"/>
      <c r="K13783" s="1"/>
      <c r="L13783" s="1"/>
      <c r="M13783" s="1"/>
      <c r="N13783" s="1"/>
      <c r="O13783" s="1"/>
    </row>
    <row r="13784" ht="15.75" customHeight="1">
      <c r="A13784" s="36"/>
      <c r="B13784" s="35" t="str">
        <f t="shared" ref="B13784:C13784" si="6620">B13734</f>
        <v>7d</v>
      </c>
      <c r="C13784" s="144" t="str">
        <f t="shared" si="6620"/>
        <v>Conclusions</v>
      </c>
      <c r="D13784" s="36" t="str">
        <f t="array" ref="D13784">IF(INDEX(INDIRECT(J13753),ROW($A$28))="","",INDEX(INDIRECT(J13753),ROW($A$28)))</f>
        <v/>
      </c>
      <c r="E13784" s="36" t="s">
        <v>73</v>
      </c>
      <c r="F13784" s="36">
        <f t="shared" si="6593"/>
        <v>1</v>
      </c>
      <c r="G13784" s="145" t="str">
        <f t="shared" si="6594"/>
        <v>Disciplinary</v>
      </c>
      <c r="H13784" s="36"/>
      <c r="I13784" s="36"/>
      <c r="J13784" s="126"/>
      <c r="K13784" s="1"/>
      <c r="L13784" s="1"/>
      <c r="M13784" s="1"/>
      <c r="N13784" s="1"/>
      <c r="O13784" s="1"/>
    </row>
    <row r="13785" ht="15.75" customHeight="1">
      <c r="A13785" s="36"/>
      <c r="B13785" s="35" t="str">
        <f t="shared" ref="B13785:C13785" si="6621">B13735</f>
        <v>8a</v>
      </c>
      <c r="C13785" s="144" t="str">
        <f t="shared" si="6621"/>
        <v>Measurement</v>
      </c>
      <c r="D13785" s="36" t="str">
        <f t="array" ref="D13785">IF(INDEX(INDIRECT(J13753),ROW($A$29))="","",INDEX(INDIRECT(J13753),ROW($A$29)))</f>
        <v/>
      </c>
      <c r="E13785" s="36" t="s">
        <v>73</v>
      </c>
      <c r="F13785" s="36">
        <f t="shared" si="6593"/>
        <v>1</v>
      </c>
      <c r="G13785" s="145" t="str">
        <f t="shared" si="6594"/>
        <v>Disciplinary</v>
      </c>
      <c r="H13785" s="36"/>
      <c r="I13785" s="36"/>
      <c r="J13785" s="126"/>
      <c r="K13785" s="1"/>
      <c r="L13785" s="1"/>
      <c r="M13785" s="1"/>
      <c r="N13785" s="1"/>
      <c r="O13785" s="1"/>
    </row>
    <row r="13786" ht="15.75" customHeight="1">
      <c r="A13786" s="36"/>
      <c r="B13786" s="35" t="str">
        <f t="shared" ref="B13786:C13786" si="6622">B13736</f>
        <v>8b</v>
      </c>
      <c r="C13786" s="144" t="str">
        <f t="shared" si="6622"/>
        <v>States of matter</v>
      </c>
      <c r="D13786" s="36" t="str">
        <f t="array" ref="D13786">IF(INDEX(INDIRECT(J13753),ROW($A$30))="","",INDEX(INDIRECT(J13753),ROW($A$30)))</f>
        <v/>
      </c>
      <c r="E13786" s="36" t="s">
        <v>73</v>
      </c>
      <c r="F13786" s="36">
        <f t="shared" si="6593"/>
        <v>1</v>
      </c>
      <c r="G13786" s="145" t="str">
        <f t="shared" si="6594"/>
        <v>Substantive</v>
      </c>
      <c r="H13786" s="36"/>
      <c r="I13786" s="36"/>
      <c r="J13786" s="126"/>
      <c r="K13786" s="1"/>
      <c r="L13786" s="1"/>
      <c r="M13786" s="1"/>
      <c r="N13786" s="1"/>
      <c r="O13786" s="1"/>
    </row>
    <row r="13787" ht="15.75" customHeight="1">
      <c r="A13787" s="36"/>
      <c r="B13787" s="35" t="str">
        <f t="shared" ref="B13787:C13787" si="6623">B13737</f>
        <v>8c</v>
      </c>
      <c r="C13787" s="144" t="str">
        <f t="shared" si="6623"/>
        <v>Accuracy and precision</v>
      </c>
      <c r="D13787" s="36" t="str">
        <f t="array" ref="D13787">IF(INDEX(INDIRECT(J13753),ROW($A$31))="","",INDEX(INDIRECT(J13753),ROW($A$31)))</f>
        <v/>
      </c>
      <c r="E13787" s="36" t="s">
        <v>73</v>
      </c>
      <c r="F13787" s="36">
        <f t="shared" si="6593"/>
        <v>1</v>
      </c>
      <c r="G13787" s="145" t="str">
        <f t="shared" si="6594"/>
        <v>Disciplinary</v>
      </c>
      <c r="H13787" s="36"/>
      <c r="I13787" s="36"/>
      <c r="J13787" s="126"/>
      <c r="K13787" s="1"/>
      <c r="L13787" s="1"/>
      <c r="M13787" s="1"/>
      <c r="N13787" s="1"/>
      <c r="O13787" s="1"/>
    </row>
    <row r="13788" ht="15.75" customHeight="1">
      <c r="A13788" s="36"/>
      <c r="B13788" s="35" t="str">
        <f t="shared" ref="B13788:C13788" si="6624">B13738</f>
        <v>9a</v>
      </c>
      <c r="C13788" s="144" t="str">
        <f t="shared" si="6624"/>
        <v>Planning scientific enquiry</v>
      </c>
      <c r="D13788" s="36" t="str">
        <f t="array" ref="D13788">IF(INDEX(INDIRECT(J13753),ROW($A$32))="","",INDEX(INDIRECT(J13753),ROW($A$32)))</f>
        <v/>
      </c>
      <c r="E13788" s="36" t="s">
        <v>73</v>
      </c>
      <c r="F13788" s="36">
        <f t="shared" si="6593"/>
        <v>2</v>
      </c>
      <c r="G13788" s="145" t="str">
        <f t="shared" si="6594"/>
        <v>Disciplinary</v>
      </c>
      <c r="H13788" s="36"/>
      <c r="I13788" s="36"/>
      <c r="J13788" s="126"/>
      <c r="K13788" s="1"/>
      <c r="L13788" s="1"/>
      <c r="M13788" s="1"/>
      <c r="N13788" s="1"/>
      <c r="O13788" s="1"/>
    </row>
    <row r="13789" ht="15.75" customHeight="1">
      <c r="A13789" s="36"/>
      <c r="B13789" s="35" t="str">
        <f t="shared" ref="B13789:C13789" si="6625">B13739</f>
        <v>9b</v>
      </c>
      <c r="C13789" s="144" t="str">
        <f t="shared" si="6625"/>
        <v>Forces</v>
      </c>
      <c r="D13789" s="36" t="str">
        <f t="array" ref="D13789">IF(INDEX(INDIRECT(J13753),ROW($A$33))="","",INDEX(INDIRECT(J13753),ROW($A$33)))</f>
        <v/>
      </c>
      <c r="E13789" s="36" t="s">
        <v>73</v>
      </c>
      <c r="F13789" s="36">
        <f t="shared" si="6593"/>
        <v>2</v>
      </c>
      <c r="G13789" s="148" t="str">
        <f t="shared" si="6594"/>
        <v>Substantive</v>
      </c>
      <c r="H13789" s="36"/>
      <c r="I13789" s="36"/>
      <c r="J13789" s="126"/>
      <c r="K13789" s="1"/>
      <c r="L13789" s="1"/>
      <c r="M13789" s="1"/>
      <c r="N13789" s="1"/>
      <c r="O13789" s="1"/>
    </row>
    <row r="13790" ht="15.75" customHeight="1">
      <c r="A13790" s="36"/>
      <c r="B13790" s="35" t="str">
        <f t="shared" ref="B13790:C13790" si="6626">B13740</f>
        <v>9c</v>
      </c>
      <c r="C13790" s="144" t="str">
        <f t="shared" si="6626"/>
        <v>Repeatability</v>
      </c>
      <c r="D13790" s="36" t="str">
        <f t="array" ref="D13790">IF(INDEX(INDIRECT(J13753),ROW($A$34))="","",INDEX(INDIRECT(J13753),ROW($A$34)))</f>
        <v/>
      </c>
      <c r="E13790" s="36" t="s">
        <v>73</v>
      </c>
      <c r="F13790" s="36">
        <f t="shared" si="6593"/>
        <v>1</v>
      </c>
      <c r="G13790" s="145" t="str">
        <f t="shared" si="6594"/>
        <v>Disciplinary</v>
      </c>
      <c r="H13790" s="36"/>
      <c r="I13790" s="36"/>
      <c r="J13790" s="126"/>
      <c r="K13790" s="1"/>
      <c r="L13790" s="1"/>
      <c r="M13790" s="1"/>
      <c r="N13790" s="1"/>
      <c r="O13790" s="1"/>
    </row>
    <row r="13791" ht="15.75" customHeight="1">
      <c r="A13791" s="36"/>
      <c r="B13791" s="35" t="str">
        <f t="shared" ref="B13791:C13791" si="6627">B13741</f>
        <v>9d</v>
      </c>
      <c r="C13791" s="144" t="str">
        <f t="shared" si="6627"/>
        <v>Graphs</v>
      </c>
      <c r="D13791" s="36" t="str">
        <f t="array" ref="D13791">IF(INDEX(INDIRECT(J13753),ROW($A$35))="","",INDEX(INDIRECT(J13753),ROW($A$35)))</f>
        <v/>
      </c>
      <c r="E13791" s="36" t="s">
        <v>73</v>
      </c>
      <c r="F13791" s="36">
        <f t="shared" si="6593"/>
        <v>1</v>
      </c>
      <c r="G13791" s="145" t="str">
        <f t="shared" si="6594"/>
        <v>Disciplinary</v>
      </c>
      <c r="H13791" s="36"/>
      <c r="I13791" s="36"/>
      <c r="J13791" s="126"/>
      <c r="K13791" s="1"/>
      <c r="L13791" s="1"/>
      <c r="M13791" s="1"/>
      <c r="N13791" s="1"/>
      <c r="O13791" s="1"/>
    </row>
    <row r="13792" ht="15.75" customHeight="1">
      <c r="A13792" s="36"/>
      <c r="B13792" s="35" t="str">
        <f t="shared" ref="B13792:C13792" si="6628">B13742</f>
        <v>10a</v>
      </c>
      <c r="C13792" s="144" t="str">
        <f t="shared" si="6628"/>
        <v>Physical properties of materials</v>
      </c>
      <c r="D13792" s="36" t="str">
        <f t="array" ref="D13792">IF(INDEX(INDIRECT(J13753),ROW($A$36))="","",INDEX(INDIRECT(J13753),ROW($A$36)))</f>
        <v/>
      </c>
      <c r="E13792" s="36" t="s">
        <v>73</v>
      </c>
      <c r="F13792" s="36">
        <f t="shared" si="6593"/>
        <v>1</v>
      </c>
      <c r="G13792" s="145" t="str">
        <f t="shared" si="6594"/>
        <v>Substantive</v>
      </c>
      <c r="H13792" s="36"/>
      <c r="I13792" s="36"/>
      <c r="J13792" s="126"/>
      <c r="K13792" s="1"/>
      <c r="L13792" s="1"/>
      <c r="M13792" s="1"/>
      <c r="N13792" s="1"/>
      <c r="O13792" s="1"/>
    </row>
    <row r="13793" ht="15.75" customHeight="1">
      <c r="A13793" s="36"/>
      <c r="B13793" s="35" t="str">
        <f t="shared" ref="B13793:C13793" si="6629">B13743</f>
        <v>10b</v>
      </c>
      <c r="C13793" s="144" t="str">
        <f t="shared" si="6629"/>
        <v>Physical properties of materials</v>
      </c>
      <c r="D13793" s="36" t="str">
        <f t="array" ref="D13793">IF(INDEX(INDIRECT(J13753),ROW($A$37))="","",INDEX(INDIRECT(J13753),ROW($A$37)))</f>
        <v/>
      </c>
      <c r="E13793" s="36" t="s">
        <v>73</v>
      </c>
      <c r="F13793" s="36">
        <f t="shared" si="6593"/>
        <v>1</v>
      </c>
      <c r="G13793" s="145" t="str">
        <f t="shared" si="6594"/>
        <v>Substantive</v>
      </c>
      <c r="H13793" s="36"/>
      <c r="I13793" s="36"/>
      <c r="J13793" s="126"/>
      <c r="K13793" s="1"/>
      <c r="L13793" s="1"/>
      <c r="M13793" s="1"/>
      <c r="N13793" s="1"/>
      <c r="O13793" s="1"/>
    </row>
    <row r="13794" ht="15.75" customHeight="1">
      <c r="A13794" s="36"/>
      <c r="B13794" s="35" t="str">
        <f t="shared" ref="B13794:C13794" si="6630">B13744</f>
        <v>10c</v>
      </c>
      <c r="C13794" s="144" t="str">
        <f t="shared" si="6630"/>
        <v>Graphs</v>
      </c>
      <c r="D13794" s="36" t="str">
        <f t="array" ref="D13794">IF(INDEX(INDIRECT(J13753),ROW($A$38))="","",INDEX(INDIRECT(J13753),ROW($A$38)))</f>
        <v/>
      </c>
      <c r="E13794" s="36" t="s">
        <v>73</v>
      </c>
      <c r="F13794" s="36">
        <f t="shared" si="6593"/>
        <v>1</v>
      </c>
      <c r="G13794" s="145" t="str">
        <f t="shared" si="6594"/>
        <v>Disciplinary</v>
      </c>
      <c r="H13794" s="36"/>
      <c r="I13794" s="36"/>
      <c r="J13794" s="126"/>
      <c r="K13794" s="1"/>
      <c r="L13794" s="1"/>
      <c r="M13794" s="1"/>
      <c r="N13794" s="1"/>
      <c r="O13794" s="1"/>
    </row>
    <row r="13795" ht="15.75" customHeight="1">
      <c r="A13795" s="36"/>
      <c r="B13795" s="35" t="str">
        <f t="shared" ref="B13795:C13795" si="6631">B13745</f>
        <v>11a</v>
      </c>
      <c r="C13795" s="144" t="str">
        <f t="shared" si="6631"/>
        <v>Repeatability</v>
      </c>
      <c r="D13795" s="36" t="str">
        <f t="array" ref="D13795">IF(INDEX(INDIRECT(J13753),ROW($A$39))="","",INDEX(INDIRECT(J13753),ROW($A$39)))</f>
        <v/>
      </c>
      <c r="E13795" s="36" t="s">
        <v>73</v>
      </c>
      <c r="F13795" s="36">
        <f t="shared" si="6593"/>
        <v>1</v>
      </c>
      <c r="G13795" s="145" t="str">
        <f t="shared" si="6594"/>
        <v>Disciplinary</v>
      </c>
      <c r="H13795" s="36"/>
      <c r="I13795" s="36"/>
      <c r="J13795" s="126"/>
      <c r="K13795" s="1"/>
      <c r="L13795" s="1"/>
      <c r="M13795" s="1"/>
      <c r="N13795" s="1"/>
      <c r="O13795" s="1"/>
    </row>
    <row r="13796" ht="15.75" customHeight="1">
      <c r="A13796" s="36"/>
      <c r="B13796" s="35" t="str">
        <f t="shared" ref="B13796:C13796" si="6632">B13746</f>
        <v>11b</v>
      </c>
      <c r="C13796" s="144" t="str">
        <f t="shared" si="6632"/>
        <v>Plants</v>
      </c>
      <c r="D13796" s="36" t="str">
        <f t="array" ref="D13796">IF(INDEX(INDIRECT(J13753),ROW($A$40))="","",INDEX(INDIRECT(J13753),ROW($A$40)))</f>
        <v/>
      </c>
      <c r="E13796" s="36" t="s">
        <v>73</v>
      </c>
      <c r="F13796" s="36">
        <f t="shared" si="6593"/>
        <v>1</v>
      </c>
      <c r="G13796" s="145" t="str">
        <f t="shared" si="6594"/>
        <v>Substantive</v>
      </c>
      <c r="H13796" s="36"/>
      <c r="I13796" s="36"/>
      <c r="J13796" s="126"/>
      <c r="K13796" s="1"/>
      <c r="L13796" s="1"/>
      <c r="M13796" s="1"/>
      <c r="N13796" s="1"/>
      <c r="O13796" s="1"/>
    </row>
    <row r="13797" ht="15.75" customHeight="1">
      <c r="A13797" s="36"/>
      <c r="B13797" s="123" t="str">
        <f t="shared" ref="B13797:C13797" si="6633">B13747</f>
        <v>11c</v>
      </c>
      <c r="C13797" s="146" t="str">
        <f t="shared" si="6633"/>
        <v>Conclusions</v>
      </c>
      <c r="D13797" s="36" t="str">
        <f t="array" ref="D13797">IF(INDEX(INDIRECT(J13753),ROW($A$41))="","",INDEX(INDIRECT(J13753),ROW($A$41)))</f>
        <v/>
      </c>
      <c r="E13797" s="36" t="s">
        <v>73</v>
      </c>
      <c r="F13797" s="36">
        <f t="shared" si="6593"/>
        <v>2</v>
      </c>
      <c r="G13797" s="147" t="str">
        <f>IF($G13647="","",$G13647)</f>
        <v>Disciplinary</v>
      </c>
      <c r="H13797" s="36"/>
      <c r="I13797" s="36"/>
      <c r="J13797" s="126"/>
      <c r="K13797" s="1"/>
      <c r="L13797" s="1"/>
      <c r="M13797" s="1"/>
      <c r="N13797" s="1"/>
      <c r="O13797" s="1"/>
    </row>
    <row r="13798" ht="15.75" customHeight="1">
      <c r="A13798" s="36"/>
      <c r="B13798" s="36"/>
      <c r="C13798" s="124" t="s">
        <v>67</v>
      </c>
      <c r="D13798" s="116">
        <f>SUM(D13757:D13797)</f>
        <v>0</v>
      </c>
      <c r="E13798" s="70" t="s">
        <v>73</v>
      </c>
      <c r="F13798" s="71">
        <f>SUM(F13757:F13797)</f>
        <v>50</v>
      </c>
      <c r="G13798" s="36"/>
      <c r="H13798" s="36"/>
      <c r="I13798" s="36"/>
      <c r="J13798" s="126"/>
      <c r="K13798" s="1"/>
      <c r="L13798" s="1"/>
      <c r="M13798" s="1"/>
      <c r="N13798" s="1"/>
      <c r="O13798" s="1"/>
    </row>
    <row r="13799" ht="15.75" customHeight="1">
      <c r="A13799" s="36"/>
      <c r="B13799" s="1"/>
      <c r="C13799" s="1"/>
      <c r="D13799" s="36"/>
      <c r="E13799" s="1"/>
      <c r="F13799" s="1"/>
      <c r="G13799" s="1"/>
      <c r="H13799" s="1"/>
      <c r="I13799" s="1"/>
      <c r="J13799" s="100"/>
      <c r="K13799" s="1"/>
      <c r="L13799" s="1"/>
      <c r="M13799" s="1"/>
      <c r="N13799" s="1"/>
      <c r="O13799" s="1"/>
    </row>
    <row r="13800" ht="15.75" customHeight="1">
      <c r="A13800" s="36"/>
      <c r="B13800" s="1"/>
      <c r="C13800" s="1"/>
      <c r="D13800" s="1"/>
      <c r="E13800" s="1"/>
      <c r="F13800" s="1"/>
      <c r="G13800" s="1"/>
      <c r="H13800" s="1"/>
      <c r="I13800" s="1"/>
      <c r="J13800" s="100"/>
      <c r="K13800" s="1"/>
      <c r="L13800" s="1"/>
      <c r="M13800" s="1"/>
      <c r="N13800" s="1"/>
      <c r="O13800" s="1"/>
    </row>
    <row r="13801" ht="15.75" customHeight="1">
      <c r="A13801" s="51" t="str">
        <f>A13751</f>
        <v>Year 7 Baseline Assessment Feedback</v>
      </c>
      <c r="B13801" s="36"/>
      <c r="C13801" s="54"/>
      <c r="D13801" s="1"/>
      <c r="E13801" s="36"/>
      <c r="F13801" s="36"/>
      <c r="G13801" s="36"/>
      <c r="H13801" s="36"/>
      <c r="I13801" s="36"/>
      <c r="J13801" s="150">
        <f>J13751+1</f>
        <v>293</v>
      </c>
      <c r="K13801" s="1"/>
      <c r="L13801" s="1"/>
      <c r="M13801" s="1"/>
      <c r="N13801" s="1"/>
      <c r="O13801" s="1"/>
    </row>
    <row r="13802" ht="15.75" customHeight="1">
      <c r="A13802" s="54" t="s">
        <v>104</v>
      </c>
      <c r="B13802" s="54" t="str">
        <f>$B$2</f>
        <v>Year 7 Baseline Assessment</v>
      </c>
      <c r="C13802" s="54"/>
      <c r="D13802" s="1"/>
      <c r="E13802" s="36"/>
      <c r="F13802" s="36"/>
      <c r="G13802" s="36"/>
      <c r="H13802" s="36"/>
      <c r="I13802" s="36"/>
      <c r="J13802" s="36" t="str">
        <f>CONCATENATE("Marksheet!$B$",J13801)</f>
        <v>Marksheet!$B$293</v>
      </c>
      <c r="K13802" s="1"/>
      <c r="L13802" s="1"/>
      <c r="M13802" s="1"/>
      <c r="N13802" s="1"/>
      <c r="O13802" s="1"/>
    </row>
    <row r="13803" ht="15.75" customHeight="1">
      <c r="A13803" s="54" t="s">
        <v>100</v>
      </c>
      <c r="B13803" s="54" t="str">
        <f>IF(INDIRECT(J13802)="","",INDIRECT(J13802))</f>
        <v/>
      </c>
      <c r="C13803" s="54"/>
      <c r="D13803" s="1"/>
      <c r="E13803" s="36"/>
      <c r="F13803" s="36"/>
      <c r="G13803" s="36"/>
      <c r="H13803" s="36"/>
      <c r="I13803" s="36"/>
      <c r="J13803" s="36" t="str">
        <f>CONCATENATE("Marksheet!$D$",J13801,":$AV$",J13801)</f>
        <v>Marksheet!$D$293:$AV$293</v>
      </c>
      <c r="K13803" s="1"/>
      <c r="L13803" s="1"/>
      <c r="M13803" s="1"/>
      <c r="N13803" s="1"/>
      <c r="O13803" s="1"/>
    </row>
    <row r="13804" ht="15.75" customHeight="1">
      <c r="A13804" s="54" t="s">
        <v>105</v>
      </c>
      <c r="B13804" s="54" t="str">
        <f>INDIRECT(CONCATENATE("Marksheet!$C$",INDIRECT(CONCATENATE("J",ROW()-3))))</f>
        <v/>
      </c>
      <c r="C13804" s="54"/>
      <c r="D13804" s="36"/>
      <c r="E13804" s="36"/>
      <c r="F13804" s="36"/>
      <c r="G13804" s="36"/>
      <c r="H13804" s="36"/>
      <c r="I13804" s="36"/>
      <c r="J13804" s="126"/>
      <c r="K13804" s="1"/>
      <c r="L13804" s="1"/>
      <c r="M13804" s="1"/>
      <c r="N13804" s="1"/>
      <c r="O13804" s="1"/>
    </row>
    <row r="13805" ht="15.75" customHeight="1">
      <c r="A13805" s="54"/>
      <c r="B13805" s="54"/>
      <c r="C13805" s="54"/>
      <c r="D13805" s="36"/>
      <c r="E13805" s="36"/>
      <c r="F13805" s="36"/>
      <c r="G13805" s="36"/>
      <c r="H13805" s="36"/>
      <c r="I13805" s="36"/>
      <c r="J13805" s="126"/>
      <c r="K13805" s="1"/>
      <c r="L13805" s="1"/>
      <c r="M13805" s="1"/>
      <c r="N13805" s="1"/>
      <c r="O13805" s="1"/>
    </row>
    <row r="13806" ht="15.75" customHeight="1">
      <c r="A13806" s="120"/>
      <c r="B13806" s="80" t="s">
        <v>93</v>
      </c>
      <c r="C13806" s="141" t="s">
        <v>94</v>
      </c>
      <c r="D13806" s="128" t="s">
        <v>95</v>
      </c>
      <c r="E13806" s="58"/>
      <c r="F13806" s="59"/>
      <c r="G13806" s="151" t="s">
        <v>106</v>
      </c>
      <c r="H13806" s="130"/>
      <c r="I13806" s="130"/>
      <c r="J13806" s="131"/>
      <c r="K13806" s="1"/>
      <c r="L13806" s="1"/>
      <c r="M13806" s="1"/>
      <c r="N13806" s="1"/>
      <c r="O13806" s="1"/>
    </row>
    <row r="13807" ht="15.75" customHeight="1">
      <c r="A13807" s="36"/>
      <c r="B13807" s="122" t="str">
        <f t="shared" ref="B13807:C13807" si="6634">B13757</f>
        <v>1a</v>
      </c>
      <c r="C13807" s="142" t="str">
        <f t="shared" si="6634"/>
        <v>Living and non-living things</v>
      </c>
      <c r="D13807" s="36" t="str">
        <f t="array" ref="D13807">IF(INDEX(INDIRECT(J13803),ROW($A$1))="","",INDEX(INDIRECT(J13803),ROW($A$1)))</f>
        <v/>
      </c>
      <c r="E13807" s="36" t="s">
        <v>73</v>
      </c>
      <c r="F13807" s="36">
        <f t="shared" ref="F13807:F13847" si="6636">F13757</f>
        <v>2</v>
      </c>
      <c r="G13807" s="143" t="str">
        <f t="shared" ref="G13807:G13846" si="6637">IF($G13157="","",$G13157)</f>
        <v>Substantive</v>
      </c>
      <c r="H13807" s="36"/>
      <c r="I13807" s="36"/>
      <c r="J13807" s="126"/>
      <c r="K13807" s="1"/>
      <c r="L13807" s="1"/>
      <c r="M13807" s="1"/>
      <c r="N13807" s="1"/>
      <c r="O13807" s="1"/>
    </row>
    <row r="13808" ht="15.75" customHeight="1">
      <c r="A13808" s="36"/>
      <c r="B13808" s="35" t="str">
        <f t="shared" ref="B13808:C13808" si="6635">B13758</f>
        <v>1b</v>
      </c>
      <c r="C13808" s="144" t="str">
        <f t="shared" si="6635"/>
        <v>Measurement</v>
      </c>
      <c r="D13808" s="36" t="str">
        <f t="array" ref="D13808">IF(INDEX(INDIRECT(J13803),ROW($A$2))="","",INDEX(INDIRECT(J13803),ROW($A$2)))</f>
        <v/>
      </c>
      <c r="E13808" s="36" t="s">
        <v>73</v>
      </c>
      <c r="F13808" s="36">
        <f t="shared" si="6636"/>
        <v>1</v>
      </c>
      <c r="G13808" s="145" t="str">
        <f t="shared" si="6637"/>
        <v>Disciplinary</v>
      </c>
      <c r="H13808" s="36"/>
      <c r="I13808" s="36"/>
      <c r="J13808" s="126"/>
      <c r="K13808" s="1"/>
      <c r="L13808" s="1"/>
      <c r="M13808" s="1"/>
      <c r="N13808" s="1"/>
      <c r="O13808" s="1"/>
    </row>
    <row r="13809" ht="15.75" customHeight="1">
      <c r="A13809" s="36"/>
      <c r="B13809" s="35" t="str">
        <f t="shared" ref="B13809:C13809" si="6638">B13759</f>
        <v>1c</v>
      </c>
      <c r="C13809" s="144" t="str">
        <f t="shared" si="6638"/>
        <v>Tables</v>
      </c>
      <c r="D13809" s="36" t="str">
        <f t="array" ref="D13809">IF(INDEX(INDIRECT(J13803),ROW($A$3))="","",INDEX(INDIRECT(J13803),ROW($A$3)))</f>
        <v/>
      </c>
      <c r="E13809" s="36" t="s">
        <v>73</v>
      </c>
      <c r="F13809" s="36">
        <f t="shared" si="6636"/>
        <v>1</v>
      </c>
      <c r="G13809" s="145" t="str">
        <f t="shared" si="6637"/>
        <v>Disciplinary</v>
      </c>
      <c r="H13809" s="36"/>
      <c r="I13809" s="36"/>
      <c r="J13809" s="126"/>
      <c r="K13809" s="1"/>
      <c r="L13809" s="1"/>
      <c r="M13809" s="1"/>
      <c r="N13809" s="1"/>
      <c r="O13809" s="1"/>
    </row>
    <row r="13810" ht="15.75" customHeight="1">
      <c r="A13810" s="36"/>
      <c r="B13810" s="35" t="str">
        <f t="shared" ref="B13810:C13810" si="6639">B13760</f>
        <v>1d</v>
      </c>
      <c r="C13810" s="144" t="str">
        <f t="shared" si="6639"/>
        <v>Plants</v>
      </c>
      <c r="D13810" s="36" t="str">
        <f t="array" ref="D13810">IF(INDEX(INDIRECT(J13803),ROW($A$4))="","",INDEX(INDIRECT(J13803),ROW($A$4)))</f>
        <v/>
      </c>
      <c r="E13810" s="36" t="s">
        <v>73</v>
      </c>
      <c r="F13810" s="36">
        <f t="shared" si="6636"/>
        <v>1</v>
      </c>
      <c r="G13810" s="145" t="str">
        <f t="shared" si="6637"/>
        <v>Substantive</v>
      </c>
      <c r="H13810" s="36"/>
      <c r="I13810" s="36"/>
      <c r="J13810" s="126"/>
      <c r="K13810" s="1"/>
      <c r="L13810" s="1"/>
      <c r="M13810" s="1"/>
      <c r="N13810" s="1"/>
      <c r="O13810" s="1"/>
    </row>
    <row r="13811" ht="15.75" customHeight="1">
      <c r="A13811" s="36"/>
      <c r="B13811" s="35" t="str">
        <f t="shared" ref="B13811:C13811" si="6640">B13761</f>
        <v>1e</v>
      </c>
      <c r="C13811" s="144" t="str">
        <f t="shared" si="6640"/>
        <v>Food chains</v>
      </c>
      <c r="D13811" s="36" t="str">
        <f t="array" ref="D13811">IF(INDEX(INDIRECT(J13803),ROW($A$5))="","",INDEX(INDIRECT(J13803),ROW($A$5)))</f>
        <v/>
      </c>
      <c r="E13811" s="36" t="s">
        <v>73</v>
      </c>
      <c r="F13811" s="36">
        <f t="shared" si="6636"/>
        <v>2</v>
      </c>
      <c r="G13811" s="145" t="str">
        <f t="shared" si="6637"/>
        <v>Substantive</v>
      </c>
      <c r="H13811" s="36"/>
      <c r="I13811" s="36"/>
      <c r="J13811" s="126"/>
      <c r="K13811" s="1"/>
      <c r="L13811" s="1"/>
      <c r="M13811" s="1"/>
      <c r="N13811" s="1"/>
      <c r="O13811" s="1"/>
    </row>
    <row r="13812" ht="15.75" customHeight="1">
      <c r="A13812" s="36"/>
      <c r="B13812" s="35" t="str">
        <f t="shared" ref="B13812:C13812" si="6641">B13762</f>
        <v>2a</v>
      </c>
      <c r="C13812" s="144" t="str">
        <f t="shared" si="6641"/>
        <v>States of matter</v>
      </c>
      <c r="D13812" s="36" t="str">
        <f t="array" ref="D13812">IF(INDEX(INDIRECT(J13803),ROW($A$6))="","",INDEX(INDIRECT(J13803),ROW($A$6)))</f>
        <v/>
      </c>
      <c r="E13812" s="36" t="s">
        <v>73</v>
      </c>
      <c r="F13812" s="36">
        <f t="shared" si="6636"/>
        <v>1</v>
      </c>
      <c r="G13812" s="145" t="str">
        <f t="shared" si="6637"/>
        <v>Substantive</v>
      </c>
      <c r="H13812" s="36"/>
      <c r="I13812" s="36"/>
      <c r="J13812" s="126"/>
      <c r="K13812" s="1"/>
      <c r="L13812" s="1"/>
      <c r="M13812" s="1"/>
      <c r="N13812" s="1"/>
      <c r="O13812" s="1"/>
    </row>
    <row r="13813" ht="15.75" customHeight="1">
      <c r="A13813" s="36"/>
      <c r="B13813" s="35" t="str">
        <f t="shared" ref="B13813:C13813" si="6642">B13763</f>
        <v>2b</v>
      </c>
      <c r="C13813" s="144" t="str">
        <f t="shared" si="6642"/>
        <v>Graphs</v>
      </c>
      <c r="D13813" s="36" t="str">
        <f t="array" ref="D13813">IF(INDEX(INDIRECT(J13803),ROW($A$7))="","",INDEX(INDIRECT(J13803),ROW($A$7)))</f>
        <v/>
      </c>
      <c r="E13813" s="36" t="s">
        <v>73</v>
      </c>
      <c r="F13813" s="36">
        <f t="shared" si="6636"/>
        <v>1</v>
      </c>
      <c r="G13813" s="148" t="str">
        <f t="shared" si="6637"/>
        <v>Disciplinary</v>
      </c>
      <c r="H13813" s="36"/>
      <c r="I13813" s="36"/>
      <c r="J13813" s="126"/>
      <c r="K13813" s="1"/>
      <c r="L13813" s="1"/>
      <c r="M13813" s="1"/>
      <c r="N13813" s="1"/>
      <c r="O13813" s="1"/>
    </row>
    <row r="13814" ht="15.75" customHeight="1">
      <c r="A13814" s="36"/>
      <c r="B13814" s="35" t="str">
        <f t="shared" ref="B13814:C13814" si="6643">B13764</f>
        <v>2c</v>
      </c>
      <c r="C13814" s="144" t="str">
        <f t="shared" si="6643"/>
        <v>Plants</v>
      </c>
      <c r="D13814" s="36" t="str">
        <f t="array" ref="D13814">IF(INDEX(INDIRECT(J13803),ROW($A$8))="","",INDEX(INDIRECT(J13803),ROW($A$8)))</f>
        <v/>
      </c>
      <c r="E13814" s="36" t="s">
        <v>73</v>
      </c>
      <c r="F13814" s="36">
        <f t="shared" si="6636"/>
        <v>1</v>
      </c>
      <c r="G13814" s="145" t="str">
        <f t="shared" si="6637"/>
        <v>Substantive</v>
      </c>
      <c r="H13814" s="36"/>
      <c r="I13814" s="36"/>
      <c r="J13814" s="126"/>
      <c r="K13814" s="1"/>
      <c r="L13814" s="1"/>
      <c r="M13814" s="1"/>
      <c r="N13814" s="1"/>
      <c r="O13814" s="1"/>
    </row>
    <row r="13815" ht="15.75" customHeight="1">
      <c r="A13815" s="36"/>
      <c r="B13815" s="35" t="str">
        <f t="shared" ref="B13815:C13815" si="6644">B13765</f>
        <v>3a</v>
      </c>
      <c r="C13815" s="144" t="str">
        <f t="shared" si="6644"/>
        <v>Reversible and non-reversible changes</v>
      </c>
      <c r="D13815" s="36" t="str">
        <f t="array" ref="D13815">IF(INDEX(INDIRECT(J13803),ROW($A$9))="","",INDEX(INDIRECT(J13803),ROW($A$9)))</f>
        <v/>
      </c>
      <c r="E13815" s="36" t="s">
        <v>73</v>
      </c>
      <c r="F13815" s="36">
        <f t="shared" si="6636"/>
        <v>2</v>
      </c>
      <c r="G13815" s="145" t="str">
        <f t="shared" si="6637"/>
        <v>Substantive</v>
      </c>
      <c r="H13815" s="36"/>
      <c r="I13815" s="36"/>
      <c r="J13815" s="126"/>
      <c r="K13815" s="1"/>
      <c r="L13815" s="1"/>
      <c r="M13815" s="1"/>
      <c r="N13815" s="1"/>
      <c r="O13815" s="1"/>
    </row>
    <row r="13816" ht="15.75" customHeight="1">
      <c r="A13816" s="36"/>
      <c r="B13816" s="35" t="str">
        <f t="shared" ref="B13816:C13816" si="6645">B13766</f>
        <v>3b</v>
      </c>
      <c r="C13816" s="144" t="str">
        <f t="shared" si="6645"/>
        <v>Units</v>
      </c>
      <c r="D13816" s="36" t="str">
        <f t="array" ref="D13816">IF(INDEX(INDIRECT(J13803),ROW($A$10))="","",INDEX(INDIRECT(J13803),ROW($A$10)))</f>
        <v/>
      </c>
      <c r="E13816" s="36" t="s">
        <v>73</v>
      </c>
      <c r="F13816" s="36">
        <f t="shared" si="6636"/>
        <v>1</v>
      </c>
      <c r="G13816" s="145" t="str">
        <f t="shared" si="6637"/>
        <v>Disciplinary</v>
      </c>
      <c r="H13816" s="36"/>
      <c r="I13816" s="36"/>
      <c r="J13816" s="126"/>
      <c r="K13816" s="1"/>
      <c r="L13816" s="1"/>
      <c r="M13816" s="1"/>
      <c r="N13816" s="1"/>
      <c r="O13816" s="1"/>
    </row>
    <row r="13817" ht="15.75" customHeight="1">
      <c r="A13817" s="36"/>
      <c r="B13817" s="35" t="str">
        <f t="shared" ref="B13817:C13817" si="6646">B13767</f>
        <v>3c</v>
      </c>
      <c r="C13817" s="144" t="str">
        <f t="shared" si="6646"/>
        <v>Hazards, risks and precautions</v>
      </c>
      <c r="D13817" s="36" t="str">
        <f t="array" ref="D13817">IF(INDEX(INDIRECT(J13803),ROW($A$11))="","",INDEX(INDIRECT(J13803),ROW($A$11)))</f>
        <v/>
      </c>
      <c r="E13817" s="36" t="s">
        <v>73</v>
      </c>
      <c r="F13817" s="36">
        <f t="shared" si="6636"/>
        <v>1</v>
      </c>
      <c r="G13817" s="149" t="str">
        <f t="shared" si="6637"/>
        <v>Disciplinary</v>
      </c>
      <c r="H13817" s="36"/>
      <c r="I13817" s="36"/>
      <c r="J13817" s="126"/>
      <c r="K13817" s="1"/>
      <c r="L13817" s="1"/>
      <c r="M13817" s="1"/>
      <c r="N13817" s="1"/>
      <c r="O13817" s="1"/>
    </row>
    <row r="13818" ht="15.75" customHeight="1">
      <c r="A13818" s="36"/>
      <c r="B13818" s="35" t="str">
        <f t="shared" ref="B13818:C13818" si="6647">B13768</f>
        <v>3d</v>
      </c>
      <c r="C13818" s="144" t="str">
        <f t="shared" si="6647"/>
        <v>States of matter</v>
      </c>
      <c r="D13818" s="36" t="str">
        <f t="array" ref="D13818">IF(INDEX(INDIRECT(J13803),ROW($A$12))="","",INDEX(INDIRECT(J13803),ROW($A$12)))</f>
        <v/>
      </c>
      <c r="E13818" s="36" t="s">
        <v>73</v>
      </c>
      <c r="F13818" s="36">
        <f t="shared" si="6636"/>
        <v>1</v>
      </c>
      <c r="G13818" s="145" t="str">
        <f t="shared" si="6637"/>
        <v>Substantive</v>
      </c>
      <c r="H13818" s="36"/>
      <c r="I13818" s="36"/>
      <c r="J13818" s="126"/>
      <c r="K13818" s="1"/>
      <c r="L13818" s="1"/>
      <c r="M13818" s="1"/>
      <c r="N13818" s="1"/>
      <c r="O13818" s="1"/>
    </row>
    <row r="13819" ht="15.75" customHeight="1">
      <c r="A13819" s="36"/>
      <c r="B13819" s="35" t="str">
        <f t="shared" ref="B13819:C13819" si="6648">B13769</f>
        <v>3e</v>
      </c>
      <c r="C13819" s="144" t="str">
        <f t="shared" si="6648"/>
        <v>Reversible and non-reversible changes</v>
      </c>
      <c r="D13819" s="36" t="str">
        <f t="array" ref="D13819">IF(INDEX(INDIRECT(J13803),ROW($A$13))="","",INDEX(INDIRECT(J13803),ROW($A$13)))</f>
        <v/>
      </c>
      <c r="E13819" s="36" t="s">
        <v>73</v>
      </c>
      <c r="F13819" s="36">
        <f t="shared" si="6636"/>
        <v>1</v>
      </c>
      <c r="G13819" s="145" t="str">
        <f t="shared" si="6637"/>
        <v>Substantive</v>
      </c>
      <c r="H13819" s="36"/>
      <c r="I13819" s="36"/>
      <c r="J13819" s="126"/>
      <c r="K13819" s="1"/>
      <c r="L13819" s="1"/>
      <c r="M13819" s="1"/>
      <c r="N13819" s="1"/>
      <c r="O13819" s="1"/>
    </row>
    <row r="13820" ht="15.75" customHeight="1">
      <c r="A13820" s="36"/>
      <c r="B13820" s="35" t="str">
        <f t="shared" ref="B13820:C13820" si="6649">B13770</f>
        <v>4a</v>
      </c>
      <c r="C13820" s="144" t="str">
        <f t="shared" si="6649"/>
        <v>Equipment</v>
      </c>
      <c r="D13820" s="36" t="str">
        <f t="array" ref="D13820">IF(INDEX(INDIRECT(J13803),ROW($A$14))="","",INDEX(INDIRECT(J13803),ROW($A$14)))</f>
        <v/>
      </c>
      <c r="E13820" s="36" t="s">
        <v>73</v>
      </c>
      <c r="F13820" s="36">
        <f t="shared" si="6636"/>
        <v>2</v>
      </c>
      <c r="G13820" s="145" t="str">
        <f t="shared" si="6637"/>
        <v>Disciplinary</v>
      </c>
      <c r="H13820" s="36"/>
      <c r="I13820" s="36"/>
      <c r="J13820" s="126"/>
      <c r="K13820" s="1"/>
      <c r="L13820" s="1"/>
      <c r="M13820" s="1"/>
      <c r="N13820" s="1"/>
      <c r="O13820" s="1"/>
    </row>
    <row r="13821" ht="15.75" customHeight="1">
      <c r="A13821" s="36"/>
      <c r="B13821" s="35" t="str">
        <f t="shared" ref="B13821:C13821" si="6650">B13771</f>
        <v>4b</v>
      </c>
      <c r="C13821" s="144" t="str">
        <f t="shared" si="6650"/>
        <v>Accuracy and precision</v>
      </c>
      <c r="D13821" s="36" t="str">
        <f t="array" ref="D13821">IF(INDEX(INDIRECT(J13803),ROW($A$15))="","",INDEX(INDIRECT(J13803),ROW($A$15)))</f>
        <v/>
      </c>
      <c r="E13821" s="36" t="s">
        <v>73</v>
      </c>
      <c r="F13821" s="36">
        <f t="shared" si="6636"/>
        <v>1</v>
      </c>
      <c r="G13821" s="145" t="str">
        <f t="shared" si="6637"/>
        <v>Disciplinary</v>
      </c>
      <c r="H13821" s="36"/>
      <c r="I13821" s="36"/>
      <c r="J13821" s="126"/>
      <c r="K13821" s="1"/>
      <c r="L13821" s="1"/>
      <c r="M13821" s="1"/>
      <c r="N13821" s="1"/>
      <c r="O13821" s="1"/>
    </row>
    <row r="13822" ht="15.75" customHeight="1">
      <c r="A13822" s="36"/>
      <c r="B13822" s="35" t="str">
        <f t="shared" ref="B13822:C13822" si="6651">B13772</f>
        <v>4c</v>
      </c>
      <c r="C13822" s="144" t="str">
        <f t="shared" si="6651"/>
        <v>Conclusions</v>
      </c>
      <c r="D13822" s="36" t="str">
        <f t="array" ref="D13822">IF(INDEX(INDIRECT(J13803),ROW($A$16))="","",INDEX(INDIRECT(J13803),ROW($A$16)))</f>
        <v/>
      </c>
      <c r="E13822" s="36" t="s">
        <v>73</v>
      </c>
      <c r="F13822" s="36">
        <f t="shared" si="6636"/>
        <v>1</v>
      </c>
      <c r="G13822" s="145" t="str">
        <f t="shared" si="6637"/>
        <v>Disciplinary</v>
      </c>
      <c r="H13822" s="36"/>
      <c r="I13822" s="36"/>
      <c r="J13822" s="126"/>
      <c r="K13822" s="1"/>
      <c r="L13822" s="1"/>
      <c r="M13822" s="1"/>
      <c r="N13822" s="1"/>
      <c r="O13822" s="1"/>
    </row>
    <row r="13823" ht="15.75" customHeight="1">
      <c r="A13823" s="36"/>
      <c r="B13823" s="35" t="str">
        <f t="shared" ref="B13823:C13823" si="6652">B13773</f>
        <v>5a</v>
      </c>
      <c r="C13823" s="144" t="str">
        <f t="shared" si="6652"/>
        <v>Hazards, risks and precautions</v>
      </c>
      <c r="D13823" s="36" t="str">
        <f t="array" ref="D13823">IF(INDEX(INDIRECT(J13803),ROW($A$17))="","",INDEX(INDIRECT(J13803),ROW($A$17)))</f>
        <v/>
      </c>
      <c r="E13823" s="36" t="s">
        <v>73</v>
      </c>
      <c r="F13823" s="36">
        <f t="shared" si="6636"/>
        <v>1</v>
      </c>
      <c r="G13823" s="145" t="str">
        <f t="shared" si="6637"/>
        <v>Disciplinary</v>
      </c>
      <c r="H13823" s="36"/>
      <c r="I13823" s="36"/>
      <c r="J13823" s="126"/>
      <c r="K13823" s="1"/>
      <c r="L13823" s="1"/>
      <c r="M13823" s="1"/>
      <c r="N13823" s="1"/>
      <c r="O13823" s="1"/>
    </row>
    <row r="13824" ht="15.75" customHeight="1">
      <c r="A13824" s="36"/>
      <c r="B13824" s="35" t="str">
        <f t="shared" ref="B13824:C13824" si="6653">B13774</f>
        <v>5b</v>
      </c>
      <c r="C13824" s="144" t="str">
        <f t="shared" si="6653"/>
        <v>Electricity</v>
      </c>
      <c r="D13824" s="36" t="str">
        <f t="array" ref="D13824">IF(INDEX(INDIRECT(J13803),ROW($A$18))="","",INDEX(INDIRECT(J13803),ROW($A$18)))</f>
        <v/>
      </c>
      <c r="E13824" s="36" t="s">
        <v>73</v>
      </c>
      <c r="F13824" s="36">
        <f t="shared" si="6636"/>
        <v>1</v>
      </c>
      <c r="G13824" s="145" t="str">
        <f t="shared" si="6637"/>
        <v>Substantive</v>
      </c>
      <c r="H13824" s="36"/>
      <c r="I13824" s="36"/>
      <c r="J13824" s="126"/>
      <c r="K13824" s="1"/>
      <c r="L13824" s="1"/>
      <c r="M13824" s="1"/>
      <c r="N13824" s="1"/>
      <c r="O13824" s="1"/>
    </row>
    <row r="13825" ht="15.75" customHeight="1">
      <c r="A13825" s="36"/>
      <c r="B13825" s="35" t="str">
        <f t="shared" ref="B13825:C13825" si="6654">B13775</f>
        <v>5c</v>
      </c>
      <c r="C13825" s="144" t="str">
        <f t="shared" si="6654"/>
        <v>Physical properties of materials</v>
      </c>
      <c r="D13825" s="36" t="str">
        <f t="array" ref="D13825">IF(INDEX(INDIRECT(J13803),ROW($A$19))="","",INDEX(INDIRECT(J13803),ROW($A$19)))</f>
        <v/>
      </c>
      <c r="E13825" s="36" t="s">
        <v>73</v>
      </c>
      <c r="F13825" s="36">
        <f t="shared" si="6636"/>
        <v>1</v>
      </c>
      <c r="G13825" s="145" t="str">
        <f t="shared" si="6637"/>
        <v>Substantive</v>
      </c>
      <c r="H13825" s="36"/>
      <c r="I13825" s="36"/>
      <c r="J13825" s="126"/>
      <c r="K13825" s="1"/>
      <c r="L13825" s="1"/>
      <c r="M13825" s="1"/>
      <c r="N13825" s="1"/>
      <c r="O13825" s="1"/>
    </row>
    <row r="13826" ht="15.75" customHeight="1">
      <c r="A13826" s="36"/>
      <c r="B13826" s="35" t="str">
        <f t="shared" ref="B13826:C13826" si="6655">B13776</f>
        <v>5d</v>
      </c>
      <c r="C13826" s="144" t="str">
        <f t="shared" si="6655"/>
        <v>Electricity</v>
      </c>
      <c r="D13826" s="36" t="str">
        <f t="array" ref="D13826">IF(INDEX(INDIRECT(J13803),ROW($A$20))="","",INDEX(INDIRECT(J13803),ROW($A$20)))</f>
        <v/>
      </c>
      <c r="E13826" s="36" t="s">
        <v>73</v>
      </c>
      <c r="F13826" s="36">
        <f t="shared" si="6636"/>
        <v>1</v>
      </c>
      <c r="G13826" s="145" t="str">
        <f t="shared" si="6637"/>
        <v>Substantive</v>
      </c>
      <c r="H13826" s="36"/>
      <c r="I13826" s="36"/>
      <c r="J13826" s="126"/>
      <c r="K13826" s="1"/>
      <c r="L13826" s="1"/>
      <c r="M13826" s="1"/>
      <c r="N13826" s="1"/>
      <c r="O13826" s="1"/>
    </row>
    <row r="13827" ht="15.75" customHeight="1">
      <c r="A13827" s="36"/>
      <c r="B13827" s="35" t="str">
        <f t="shared" ref="B13827:C13827" si="6656">B13777</f>
        <v>6a</v>
      </c>
      <c r="C13827" s="144" t="str">
        <f t="shared" si="6656"/>
        <v>Planning scientific enquiry</v>
      </c>
      <c r="D13827" s="36" t="str">
        <f t="array" ref="D13827">IF(INDEX(INDIRECT(J13803),ROW($A$21))="","",INDEX(INDIRECT(J13803),ROW($A$21)))</f>
        <v/>
      </c>
      <c r="E13827" s="36" t="s">
        <v>73</v>
      </c>
      <c r="F13827" s="36">
        <f t="shared" si="6636"/>
        <v>2</v>
      </c>
      <c r="G13827" s="145" t="str">
        <f t="shared" si="6637"/>
        <v>Disciplinary</v>
      </c>
      <c r="H13827" s="36"/>
      <c r="I13827" s="36"/>
      <c r="J13827" s="126"/>
      <c r="K13827" s="1"/>
      <c r="L13827" s="1"/>
      <c r="M13827" s="1"/>
      <c r="N13827" s="1"/>
      <c r="O13827" s="1"/>
    </row>
    <row r="13828" ht="15.75" customHeight="1">
      <c r="A13828" s="36"/>
      <c r="B13828" s="35" t="str">
        <f t="shared" ref="B13828:C13828" si="6657">B13778</f>
        <v>6b</v>
      </c>
      <c r="C13828" s="144" t="str">
        <f t="shared" si="6657"/>
        <v>Units</v>
      </c>
      <c r="D13828" s="36" t="str">
        <f t="array" ref="D13828">IF(INDEX(INDIRECT(J13803),ROW($A$22))="","",INDEX(INDIRECT(J13803),ROW($A$22)))</f>
        <v/>
      </c>
      <c r="E13828" s="36" t="s">
        <v>73</v>
      </c>
      <c r="F13828" s="36">
        <f t="shared" si="6636"/>
        <v>1</v>
      </c>
      <c r="G13828" s="145" t="str">
        <f t="shared" si="6637"/>
        <v>Disciplinary</v>
      </c>
      <c r="H13828" s="36"/>
      <c r="I13828" s="36"/>
      <c r="J13828" s="126"/>
      <c r="K13828" s="1"/>
      <c r="L13828" s="1"/>
      <c r="M13828" s="1"/>
      <c r="N13828" s="1"/>
      <c r="O13828" s="1"/>
    </row>
    <row r="13829" ht="15.75" customHeight="1">
      <c r="A13829" s="36"/>
      <c r="B13829" s="35" t="str">
        <f t="shared" ref="B13829:C13829" si="6658">B13779</f>
        <v>6c</v>
      </c>
      <c r="C13829" s="144" t="str">
        <f t="shared" si="6658"/>
        <v>Forces</v>
      </c>
      <c r="D13829" s="36" t="str">
        <f t="array" ref="D13829">IF(INDEX(INDIRECT(J13803),ROW($A$23))="","",INDEX(INDIRECT(J13803),ROW($A$23)))</f>
        <v/>
      </c>
      <c r="E13829" s="36" t="s">
        <v>73</v>
      </c>
      <c r="F13829" s="36">
        <f t="shared" si="6636"/>
        <v>1</v>
      </c>
      <c r="G13829" s="148" t="str">
        <f t="shared" si="6637"/>
        <v>Substantive</v>
      </c>
      <c r="H13829" s="36"/>
      <c r="I13829" s="36"/>
      <c r="J13829" s="126"/>
      <c r="K13829" s="1"/>
      <c r="L13829" s="1"/>
      <c r="M13829" s="1"/>
      <c r="N13829" s="1"/>
      <c r="O13829" s="1"/>
    </row>
    <row r="13830" ht="15.75" customHeight="1">
      <c r="A13830" s="36"/>
      <c r="B13830" s="35" t="str">
        <f t="shared" ref="B13830:C13830" si="6659">B13780</f>
        <v>6d</v>
      </c>
      <c r="C13830" s="144" t="str">
        <f t="shared" si="6659"/>
        <v>Tables</v>
      </c>
      <c r="D13830" s="36" t="str">
        <f t="array" ref="D13830">IF(INDEX(INDIRECT(J13803),ROW($A$24))="","",INDEX(INDIRECT(J13803),ROW($A$24)))</f>
        <v/>
      </c>
      <c r="E13830" s="36" t="s">
        <v>73</v>
      </c>
      <c r="F13830" s="36">
        <f t="shared" si="6636"/>
        <v>1</v>
      </c>
      <c r="G13830" s="145" t="str">
        <f t="shared" si="6637"/>
        <v>Disciplinary</v>
      </c>
      <c r="H13830" s="36"/>
      <c r="I13830" s="36"/>
      <c r="J13830" s="126"/>
      <c r="K13830" s="1"/>
      <c r="L13830" s="1"/>
      <c r="M13830" s="1"/>
      <c r="N13830" s="1"/>
      <c r="O13830" s="1"/>
    </row>
    <row r="13831" ht="15.75" customHeight="1">
      <c r="A13831" s="36"/>
      <c r="B13831" s="35" t="str">
        <f t="shared" ref="B13831:C13831" si="6660">B13781</f>
        <v>7a</v>
      </c>
      <c r="C13831" s="144" t="str">
        <f t="shared" si="6660"/>
        <v>Behaviour of light</v>
      </c>
      <c r="D13831" s="36" t="str">
        <f t="array" ref="D13831">IF(INDEX(INDIRECT(J13803),ROW($A$25))="","",INDEX(INDIRECT(J13803),ROW($A$25)))</f>
        <v/>
      </c>
      <c r="E13831" s="36" t="s">
        <v>73</v>
      </c>
      <c r="F13831" s="36">
        <f t="shared" si="6636"/>
        <v>1</v>
      </c>
      <c r="G13831" s="148" t="str">
        <f t="shared" si="6637"/>
        <v>Substantive</v>
      </c>
      <c r="H13831" s="36"/>
      <c r="I13831" s="36"/>
      <c r="J13831" s="126"/>
      <c r="K13831" s="1"/>
      <c r="L13831" s="1"/>
      <c r="M13831" s="1"/>
      <c r="N13831" s="1"/>
      <c r="O13831" s="1"/>
    </row>
    <row r="13832" ht="15.75" customHeight="1">
      <c r="A13832" s="36"/>
      <c r="B13832" s="35" t="str">
        <f t="shared" ref="B13832:C13832" si="6661">B13782</f>
        <v>7b</v>
      </c>
      <c r="C13832" s="144" t="str">
        <f t="shared" si="6661"/>
        <v>Behaviour of light</v>
      </c>
      <c r="D13832" s="36" t="str">
        <f t="array" ref="D13832">IF(INDEX(INDIRECT(J13803),ROW($A$26))="","",INDEX(INDIRECT(J13803),ROW($A$26)))</f>
        <v/>
      </c>
      <c r="E13832" s="36" t="s">
        <v>73</v>
      </c>
      <c r="F13832" s="36">
        <f t="shared" si="6636"/>
        <v>2</v>
      </c>
      <c r="G13832" s="145" t="str">
        <f t="shared" si="6637"/>
        <v>Substantive</v>
      </c>
      <c r="H13832" s="36"/>
      <c r="I13832" s="36"/>
      <c r="J13832" s="126"/>
      <c r="K13832" s="1"/>
      <c r="L13832" s="1"/>
      <c r="M13832" s="1"/>
      <c r="N13832" s="1"/>
      <c r="O13832" s="1"/>
    </row>
    <row r="13833" ht="15.75" customHeight="1">
      <c r="A13833" s="36"/>
      <c r="B13833" s="35" t="str">
        <f t="shared" ref="B13833:C13833" si="6662">B13783</f>
        <v>7c</v>
      </c>
      <c r="C13833" s="144" t="str">
        <f t="shared" si="6662"/>
        <v>Behaviour of light</v>
      </c>
      <c r="D13833" s="36" t="str">
        <f t="array" ref="D13833">IF(INDEX(INDIRECT(J13803),ROW($A$27))="","",INDEX(INDIRECT(J13803),ROW($A$27)))</f>
        <v/>
      </c>
      <c r="E13833" s="36" t="s">
        <v>73</v>
      </c>
      <c r="F13833" s="36">
        <f t="shared" si="6636"/>
        <v>1</v>
      </c>
      <c r="G13833" s="145" t="str">
        <f t="shared" si="6637"/>
        <v>Substantive</v>
      </c>
      <c r="H13833" s="36"/>
      <c r="I13833" s="36"/>
      <c r="J13833" s="126"/>
      <c r="K13833" s="1"/>
      <c r="L13833" s="1"/>
      <c r="M13833" s="1"/>
      <c r="N13833" s="1"/>
      <c r="O13833" s="1"/>
    </row>
    <row r="13834" ht="15.75" customHeight="1">
      <c r="A13834" s="36"/>
      <c r="B13834" s="35" t="str">
        <f t="shared" ref="B13834:C13834" si="6663">B13784</f>
        <v>7d</v>
      </c>
      <c r="C13834" s="144" t="str">
        <f t="shared" si="6663"/>
        <v>Conclusions</v>
      </c>
      <c r="D13834" s="36" t="str">
        <f t="array" ref="D13834">IF(INDEX(INDIRECT(J13803),ROW($A$28))="","",INDEX(INDIRECT(J13803),ROW($A$28)))</f>
        <v/>
      </c>
      <c r="E13834" s="36" t="s">
        <v>73</v>
      </c>
      <c r="F13834" s="36">
        <f t="shared" si="6636"/>
        <v>1</v>
      </c>
      <c r="G13834" s="145" t="str">
        <f t="shared" si="6637"/>
        <v>Disciplinary</v>
      </c>
      <c r="H13834" s="36"/>
      <c r="I13834" s="36"/>
      <c r="J13834" s="126"/>
      <c r="K13834" s="1"/>
      <c r="L13834" s="1"/>
      <c r="M13834" s="1"/>
      <c r="N13834" s="1"/>
      <c r="O13834" s="1"/>
    </row>
    <row r="13835" ht="15.75" customHeight="1">
      <c r="A13835" s="36"/>
      <c r="B13835" s="35" t="str">
        <f t="shared" ref="B13835:C13835" si="6664">B13785</f>
        <v>8a</v>
      </c>
      <c r="C13835" s="144" t="str">
        <f t="shared" si="6664"/>
        <v>Measurement</v>
      </c>
      <c r="D13835" s="36" t="str">
        <f t="array" ref="D13835">IF(INDEX(INDIRECT(J13803),ROW($A$29))="","",INDEX(INDIRECT(J13803),ROW($A$29)))</f>
        <v/>
      </c>
      <c r="E13835" s="36" t="s">
        <v>73</v>
      </c>
      <c r="F13835" s="36">
        <f t="shared" si="6636"/>
        <v>1</v>
      </c>
      <c r="G13835" s="145" t="str">
        <f t="shared" si="6637"/>
        <v>Disciplinary</v>
      </c>
      <c r="H13835" s="36"/>
      <c r="I13835" s="36"/>
      <c r="J13835" s="126"/>
      <c r="K13835" s="1"/>
      <c r="L13835" s="1"/>
      <c r="M13835" s="1"/>
      <c r="N13835" s="1"/>
      <c r="O13835" s="1"/>
    </row>
    <row r="13836" ht="15.75" customHeight="1">
      <c r="A13836" s="36"/>
      <c r="B13836" s="35" t="str">
        <f t="shared" ref="B13836:C13836" si="6665">B13786</f>
        <v>8b</v>
      </c>
      <c r="C13836" s="144" t="str">
        <f t="shared" si="6665"/>
        <v>States of matter</v>
      </c>
      <c r="D13836" s="36" t="str">
        <f t="array" ref="D13836">IF(INDEX(INDIRECT(J13803),ROW($A$30))="","",INDEX(INDIRECT(J13803),ROW($A$30)))</f>
        <v/>
      </c>
      <c r="E13836" s="36" t="s">
        <v>73</v>
      </c>
      <c r="F13836" s="36">
        <f t="shared" si="6636"/>
        <v>1</v>
      </c>
      <c r="G13836" s="145" t="str">
        <f t="shared" si="6637"/>
        <v>Substantive</v>
      </c>
      <c r="H13836" s="36"/>
      <c r="I13836" s="36"/>
      <c r="J13836" s="126"/>
      <c r="K13836" s="1"/>
      <c r="L13836" s="1"/>
      <c r="M13836" s="1"/>
      <c r="N13836" s="1"/>
      <c r="O13836" s="1"/>
    </row>
    <row r="13837" ht="15.75" customHeight="1">
      <c r="A13837" s="36"/>
      <c r="B13837" s="35" t="str">
        <f t="shared" ref="B13837:C13837" si="6666">B13787</f>
        <v>8c</v>
      </c>
      <c r="C13837" s="144" t="str">
        <f t="shared" si="6666"/>
        <v>Accuracy and precision</v>
      </c>
      <c r="D13837" s="36" t="str">
        <f t="array" ref="D13837">IF(INDEX(INDIRECT(J13803),ROW($A$31))="","",INDEX(INDIRECT(J13803),ROW($A$31)))</f>
        <v/>
      </c>
      <c r="E13837" s="36" t="s">
        <v>73</v>
      </c>
      <c r="F13837" s="36">
        <f t="shared" si="6636"/>
        <v>1</v>
      </c>
      <c r="G13837" s="145" t="str">
        <f t="shared" si="6637"/>
        <v>Disciplinary</v>
      </c>
      <c r="H13837" s="36"/>
      <c r="I13837" s="36"/>
      <c r="J13837" s="126"/>
      <c r="K13837" s="1"/>
      <c r="L13837" s="1"/>
      <c r="M13837" s="1"/>
      <c r="N13837" s="1"/>
      <c r="O13837" s="1"/>
    </row>
    <row r="13838" ht="15.75" customHeight="1">
      <c r="A13838" s="36"/>
      <c r="B13838" s="35" t="str">
        <f t="shared" ref="B13838:C13838" si="6667">B13788</f>
        <v>9a</v>
      </c>
      <c r="C13838" s="144" t="str">
        <f t="shared" si="6667"/>
        <v>Planning scientific enquiry</v>
      </c>
      <c r="D13838" s="36" t="str">
        <f t="array" ref="D13838">IF(INDEX(INDIRECT(J13803),ROW($A$32))="","",INDEX(INDIRECT(J13803),ROW($A$32)))</f>
        <v/>
      </c>
      <c r="E13838" s="36" t="s">
        <v>73</v>
      </c>
      <c r="F13838" s="36">
        <f t="shared" si="6636"/>
        <v>2</v>
      </c>
      <c r="G13838" s="145" t="str">
        <f t="shared" si="6637"/>
        <v>Disciplinary</v>
      </c>
      <c r="H13838" s="36"/>
      <c r="I13838" s="36"/>
      <c r="J13838" s="126"/>
      <c r="K13838" s="1"/>
      <c r="L13838" s="1"/>
      <c r="M13838" s="1"/>
      <c r="N13838" s="1"/>
      <c r="O13838" s="1"/>
    </row>
    <row r="13839" ht="15.75" customHeight="1">
      <c r="A13839" s="36"/>
      <c r="B13839" s="35" t="str">
        <f t="shared" ref="B13839:C13839" si="6668">B13789</f>
        <v>9b</v>
      </c>
      <c r="C13839" s="144" t="str">
        <f t="shared" si="6668"/>
        <v>Forces</v>
      </c>
      <c r="D13839" s="36" t="str">
        <f t="array" ref="D13839">IF(INDEX(INDIRECT(J13803),ROW($A$33))="","",INDEX(INDIRECT(J13803),ROW($A$33)))</f>
        <v/>
      </c>
      <c r="E13839" s="36" t="s">
        <v>73</v>
      </c>
      <c r="F13839" s="36">
        <f t="shared" si="6636"/>
        <v>2</v>
      </c>
      <c r="G13839" s="148" t="str">
        <f t="shared" si="6637"/>
        <v>Substantive</v>
      </c>
      <c r="H13839" s="36"/>
      <c r="I13839" s="36"/>
      <c r="J13839" s="126"/>
      <c r="K13839" s="1"/>
      <c r="L13839" s="1"/>
      <c r="M13839" s="1"/>
      <c r="N13839" s="1"/>
      <c r="O13839" s="1"/>
    </row>
    <row r="13840" ht="15.75" customHeight="1">
      <c r="A13840" s="36"/>
      <c r="B13840" s="35" t="str">
        <f t="shared" ref="B13840:C13840" si="6669">B13790</f>
        <v>9c</v>
      </c>
      <c r="C13840" s="144" t="str">
        <f t="shared" si="6669"/>
        <v>Repeatability</v>
      </c>
      <c r="D13840" s="36" t="str">
        <f t="array" ref="D13840">IF(INDEX(INDIRECT(J13803),ROW($A$34))="","",INDEX(INDIRECT(J13803),ROW($A$34)))</f>
        <v/>
      </c>
      <c r="E13840" s="36" t="s">
        <v>73</v>
      </c>
      <c r="F13840" s="36">
        <f t="shared" si="6636"/>
        <v>1</v>
      </c>
      <c r="G13840" s="145" t="str">
        <f t="shared" si="6637"/>
        <v>Disciplinary</v>
      </c>
      <c r="H13840" s="36"/>
      <c r="I13840" s="36"/>
      <c r="J13840" s="126"/>
      <c r="K13840" s="1"/>
      <c r="L13840" s="1"/>
      <c r="M13840" s="1"/>
      <c r="N13840" s="1"/>
      <c r="O13840" s="1"/>
    </row>
    <row r="13841" ht="15.75" customHeight="1">
      <c r="A13841" s="36"/>
      <c r="B13841" s="35" t="str">
        <f t="shared" ref="B13841:C13841" si="6670">B13791</f>
        <v>9d</v>
      </c>
      <c r="C13841" s="144" t="str">
        <f t="shared" si="6670"/>
        <v>Graphs</v>
      </c>
      <c r="D13841" s="36" t="str">
        <f t="array" ref="D13841">IF(INDEX(INDIRECT(J13803),ROW($A$35))="","",INDEX(INDIRECT(J13803),ROW($A$35)))</f>
        <v/>
      </c>
      <c r="E13841" s="36" t="s">
        <v>73</v>
      </c>
      <c r="F13841" s="36">
        <f t="shared" si="6636"/>
        <v>1</v>
      </c>
      <c r="G13841" s="145" t="str">
        <f t="shared" si="6637"/>
        <v>Disciplinary</v>
      </c>
      <c r="H13841" s="36"/>
      <c r="I13841" s="36"/>
      <c r="J13841" s="126"/>
      <c r="K13841" s="1"/>
      <c r="L13841" s="1"/>
      <c r="M13841" s="1"/>
      <c r="N13841" s="1"/>
      <c r="O13841" s="1"/>
    </row>
    <row r="13842" ht="15.75" customHeight="1">
      <c r="A13842" s="36"/>
      <c r="B13842" s="35" t="str">
        <f t="shared" ref="B13842:C13842" si="6671">B13792</f>
        <v>10a</v>
      </c>
      <c r="C13842" s="144" t="str">
        <f t="shared" si="6671"/>
        <v>Physical properties of materials</v>
      </c>
      <c r="D13842" s="36" t="str">
        <f t="array" ref="D13842">IF(INDEX(INDIRECT(J13803),ROW($A$36))="","",INDEX(INDIRECT(J13803),ROW($A$36)))</f>
        <v/>
      </c>
      <c r="E13842" s="36" t="s">
        <v>73</v>
      </c>
      <c r="F13842" s="36">
        <f t="shared" si="6636"/>
        <v>1</v>
      </c>
      <c r="G13842" s="145" t="str">
        <f t="shared" si="6637"/>
        <v>Substantive</v>
      </c>
      <c r="H13842" s="36"/>
      <c r="I13842" s="36"/>
      <c r="J13842" s="126"/>
      <c r="K13842" s="1"/>
      <c r="L13842" s="1"/>
      <c r="M13842" s="1"/>
      <c r="N13842" s="1"/>
      <c r="O13842" s="1"/>
    </row>
    <row r="13843" ht="15.75" customHeight="1">
      <c r="A13843" s="36"/>
      <c r="B13843" s="35" t="str">
        <f t="shared" ref="B13843:C13843" si="6672">B13793</f>
        <v>10b</v>
      </c>
      <c r="C13843" s="144" t="str">
        <f t="shared" si="6672"/>
        <v>Physical properties of materials</v>
      </c>
      <c r="D13843" s="36" t="str">
        <f t="array" ref="D13843">IF(INDEX(INDIRECT(J13803),ROW($A$37))="","",INDEX(INDIRECT(J13803),ROW($A$37)))</f>
        <v/>
      </c>
      <c r="E13843" s="36" t="s">
        <v>73</v>
      </c>
      <c r="F13843" s="36">
        <f t="shared" si="6636"/>
        <v>1</v>
      </c>
      <c r="G13843" s="145" t="str">
        <f t="shared" si="6637"/>
        <v>Substantive</v>
      </c>
      <c r="H13843" s="36"/>
      <c r="I13843" s="36"/>
      <c r="J13843" s="126"/>
      <c r="K13843" s="1"/>
      <c r="L13843" s="1"/>
      <c r="M13843" s="1"/>
      <c r="N13843" s="1"/>
      <c r="O13843" s="1"/>
    </row>
    <row r="13844" ht="15.75" customHeight="1">
      <c r="A13844" s="36"/>
      <c r="B13844" s="35" t="str">
        <f t="shared" ref="B13844:C13844" si="6673">B13794</f>
        <v>10c</v>
      </c>
      <c r="C13844" s="144" t="str">
        <f t="shared" si="6673"/>
        <v>Graphs</v>
      </c>
      <c r="D13844" s="36" t="str">
        <f t="array" ref="D13844">IF(INDEX(INDIRECT(J13803),ROW($A$38))="","",INDEX(INDIRECT(J13803),ROW($A$38)))</f>
        <v/>
      </c>
      <c r="E13844" s="36" t="s">
        <v>73</v>
      </c>
      <c r="F13844" s="36">
        <f t="shared" si="6636"/>
        <v>1</v>
      </c>
      <c r="G13844" s="145" t="str">
        <f t="shared" si="6637"/>
        <v>Disciplinary</v>
      </c>
      <c r="H13844" s="36"/>
      <c r="I13844" s="36"/>
      <c r="J13844" s="126"/>
      <c r="K13844" s="1"/>
      <c r="L13844" s="1"/>
      <c r="M13844" s="1"/>
      <c r="N13844" s="1"/>
      <c r="O13844" s="1"/>
    </row>
    <row r="13845" ht="15.75" customHeight="1">
      <c r="A13845" s="36"/>
      <c r="B13845" s="35" t="str">
        <f t="shared" ref="B13845:C13845" si="6674">B13795</f>
        <v>11a</v>
      </c>
      <c r="C13845" s="144" t="str">
        <f t="shared" si="6674"/>
        <v>Repeatability</v>
      </c>
      <c r="D13845" s="36" t="str">
        <f t="array" ref="D13845">IF(INDEX(INDIRECT(J13803),ROW($A$39))="","",INDEX(INDIRECT(J13803),ROW($A$39)))</f>
        <v/>
      </c>
      <c r="E13845" s="36" t="s">
        <v>73</v>
      </c>
      <c r="F13845" s="36">
        <f t="shared" si="6636"/>
        <v>1</v>
      </c>
      <c r="G13845" s="145" t="str">
        <f t="shared" si="6637"/>
        <v>Disciplinary</v>
      </c>
      <c r="H13845" s="36"/>
      <c r="I13845" s="36"/>
      <c r="J13845" s="126"/>
      <c r="K13845" s="1"/>
      <c r="L13845" s="1"/>
      <c r="M13845" s="1"/>
      <c r="N13845" s="1"/>
      <c r="O13845" s="1"/>
    </row>
    <row r="13846" ht="15.75" customHeight="1">
      <c r="A13846" s="36"/>
      <c r="B13846" s="35" t="str">
        <f t="shared" ref="B13846:C13846" si="6675">B13796</f>
        <v>11b</v>
      </c>
      <c r="C13846" s="144" t="str">
        <f t="shared" si="6675"/>
        <v>Plants</v>
      </c>
      <c r="D13846" s="36" t="str">
        <f t="array" ref="D13846">IF(INDEX(INDIRECT(J13803),ROW($A$40))="","",INDEX(INDIRECT(J13803),ROW($A$40)))</f>
        <v/>
      </c>
      <c r="E13846" s="36" t="s">
        <v>73</v>
      </c>
      <c r="F13846" s="36">
        <f t="shared" si="6636"/>
        <v>1</v>
      </c>
      <c r="G13846" s="145" t="str">
        <f t="shared" si="6637"/>
        <v>Substantive</v>
      </c>
      <c r="H13846" s="36"/>
      <c r="I13846" s="36"/>
      <c r="J13846" s="126"/>
      <c r="K13846" s="1"/>
      <c r="L13846" s="1"/>
      <c r="M13846" s="1"/>
      <c r="N13846" s="1"/>
      <c r="O13846" s="1"/>
    </row>
    <row r="13847" ht="15.75" customHeight="1">
      <c r="A13847" s="36"/>
      <c r="B13847" s="123" t="str">
        <f t="shared" ref="B13847:C13847" si="6676">B13797</f>
        <v>11c</v>
      </c>
      <c r="C13847" s="146" t="str">
        <f t="shared" si="6676"/>
        <v>Conclusions</v>
      </c>
      <c r="D13847" s="36" t="str">
        <f t="array" ref="D13847">IF(INDEX(INDIRECT(J13803),ROW($A$41))="","",INDEX(INDIRECT(J13803),ROW($A$41)))</f>
        <v/>
      </c>
      <c r="E13847" s="36" t="s">
        <v>73</v>
      </c>
      <c r="F13847" s="36">
        <f t="shared" si="6636"/>
        <v>2</v>
      </c>
      <c r="G13847" s="147" t="str">
        <f>IF($G13697="","",$G13697)</f>
        <v>Disciplinary</v>
      </c>
      <c r="H13847" s="36"/>
      <c r="I13847" s="36"/>
      <c r="J13847" s="126"/>
      <c r="K13847" s="1"/>
      <c r="L13847" s="1"/>
      <c r="M13847" s="1"/>
      <c r="N13847" s="1"/>
      <c r="O13847" s="1"/>
    </row>
    <row r="13848" ht="15.75" customHeight="1">
      <c r="A13848" s="36"/>
      <c r="B13848" s="36"/>
      <c r="C13848" s="124" t="s">
        <v>67</v>
      </c>
      <c r="D13848" s="116">
        <f>SUM(D13807:D13847)</f>
        <v>0</v>
      </c>
      <c r="E13848" s="70" t="s">
        <v>73</v>
      </c>
      <c r="F13848" s="71">
        <f>SUM(F13807:F13847)</f>
        <v>50</v>
      </c>
      <c r="G13848" s="36"/>
      <c r="H13848" s="36"/>
      <c r="I13848" s="36"/>
      <c r="J13848" s="126"/>
      <c r="K13848" s="1"/>
      <c r="L13848" s="1"/>
      <c r="M13848" s="1"/>
      <c r="N13848" s="1"/>
      <c r="O13848" s="1"/>
    </row>
    <row r="13849" ht="15.75" customHeight="1">
      <c r="A13849" s="36"/>
      <c r="B13849" s="1"/>
      <c r="C13849" s="1"/>
      <c r="D13849" s="36"/>
      <c r="E13849" s="1"/>
      <c r="F13849" s="1"/>
      <c r="G13849" s="1"/>
      <c r="H13849" s="1"/>
      <c r="I13849" s="1"/>
      <c r="J13849" s="100"/>
      <c r="K13849" s="1"/>
      <c r="L13849" s="1"/>
      <c r="M13849" s="1"/>
      <c r="N13849" s="1"/>
      <c r="O13849" s="1"/>
    </row>
    <row r="13850" ht="15.75" customHeight="1">
      <c r="A13850" s="36"/>
      <c r="B13850" s="1"/>
      <c r="C13850" s="1"/>
      <c r="D13850" s="1"/>
      <c r="E13850" s="1"/>
      <c r="F13850" s="1"/>
      <c r="G13850" s="1"/>
      <c r="H13850" s="1"/>
      <c r="I13850" s="1"/>
      <c r="J13850" s="100"/>
      <c r="K13850" s="1"/>
      <c r="L13850" s="1"/>
      <c r="M13850" s="1"/>
      <c r="N13850" s="1"/>
      <c r="O13850" s="1"/>
    </row>
    <row r="13851" ht="15.75" customHeight="1">
      <c r="A13851" s="51" t="str">
        <f>A13801</f>
        <v>Year 7 Baseline Assessment Feedback</v>
      </c>
      <c r="B13851" s="36"/>
      <c r="C13851" s="54"/>
      <c r="D13851" s="1"/>
      <c r="E13851" s="36"/>
      <c r="F13851" s="36"/>
      <c r="G13851" s="36"/>
      <c r="H13851" s="36"/>
      <c r="I13851" s="36"/>
      <c r="J13851" s="150">
        <f>J13801+1</f>
        <v>294</v>
      </c>
      <c r="K13851" s="1"/>
      <c r="L13851" s="1"/>
      <c r="M13851" s="1"/>
      <c r="N13851" s="1"/>
      <c r="O13851" s="1"/>
    </row>
    <row r="13852" ht="15.75" customHeight="1">
      <c r="A13852" s="54" t="s">
        <v>104</v>
      </c>
      <c r="B13852" s="54" t="str">
        <f>$B$2</f>
        <v>Year 7 Baseline Assessment</v>
      </c>
      <c r="C13852" s="54"/>
      <c r="D13852" s="1"/>
      <c r="E13852" s="36"/>
      <c r="F13852" s="36"/>
      <c r="G13852" s="36"/>
      <c r="H13852" s="36"/>
      <c r="I13852" s="36"/>
      <c r="J13852" s="36" t="str">
        <f>CONCATENATE("Marksheet!$B$",J13851)</f>
        <v>Marksheet!$B$294</v>
      </c>
      <c r="K13852" s="1"/>
      <c r="L13852" s="1"/>
      <c r="M13852" s="1"/>
      <c r="N13852" s="1"/>
      <c r="O13852" s="1"/>
    </row>
    <row r="13853" ht="15.75" customHeight="1">
      <c r="A13853" s="54" t="s">
        <v>100</v>
      </c>
      <c r="B13853" s="54" t="str">
        <f>IF(INDIRECT(J13852)="","",INDIRECT(J13852))</f>
        <v/>
      </c>
      <c r="C13853" s="54"/>
      <c r="D13853" s="1"/>
      <c r="E13853" s="36"/>
      <c r="F13853" s="36"/>
      <c r="G13853" s="36"/>
      <c r="H13853" s="36"/>
      <c r="I13853" s="36"/>
      <c r="J13853" s="36" t="str">
        <f>CONCATENATE("Marksheet!$D$",J13851,":$AV$",J13851)</f>
        <v>Marksheet!$D$294:$AV$294</v>
      </c>
      <c r="K13853" s="1"/>
      <c r="L13853" s="1"/>
      <c r="M13853" s="1"/>
      <c r="N13853" s="1"/>
      <c r="O13853" s="1"/>
    </row>
    <row r="13854" ht="15.75" customHeight="1">
      <c r="A13854" s="54" t="s">
        <v>105</v>
      </c>
      <c r="B13854" s="54" t="str">
        <f>INDIRECT(CONCATENATE("Marksheet!$C$",INDIRECT(CONCATENATE("J",ROW()-3))))</f>
        <v/>
      </c>
      <c r="C13854" s="54"/>
      <c r="D13854" s="36"/>
      <c r="E13854" s="36"/>
      <c r="F13854" s="36"/>
      <c r="G13854" s="36"/>
      <c r="H13854" s="36"/>
      <c r="I13854" s="36"/>
      <c r="J13854" s="126"/>
      <c r="K13854" s="1"/>
      <c r="L13854" s="1"/>
      <c r="M13854" s="1"/>
      <c r="N13854" s="1"/>
      <c r="O13854" s="1"/>
    </row>
    <row r="13855" ht="15.75" customHeight="1">
      <c r="A13855" s="54"/>
      <c r="B13855" s="54"/>
      <c r="C13855" s="54"/>
      <c r="D13855" s="36"/>
      <c r="E13855" s="36"/>
      <c r="F13855" s="36"/>
      <c r="G13855" s="36"/>
      <c r="H13855" s="36"/>
      <c r="I13855" s="36"/>
      <c r="J13855" s="126"/>
      <c r="K13855" s="1"/>
      <c r="L13855" s="1"/>
      <c r="M13855" s="1"/>
      <c r="N13855" s="1"/>
      <c r="O13855" s="1"/>
    </row>
    <row r="13856" ht="15.75" customHeight="1">
      <c r="A13856" s="120"/>
      <c r="B13856" s="80" t="s">
        <v>93</v>
      </c>
      <c r="C13856" s="141" t="s">
        <v>94</v>
      </c>
      <c r="D13856" s="128" t="s">
        <v>95</v>
      </c>
      <c r="E13856" s="58"/>
      <c r="F13856" s="59"/>
      <c r="G13856" s="151" t="s">
        <v>106</v>
      </c>
      <c r="H13856" s="130"/>
      <c r="I13856" s="130"/>
      <c r="J13856" s="131"/>
      <c r="K13856" s="1"/>
      <c r="L13856" s="1"/>
      <c r="M13856" s="1"/>
      <c r="N13856" s="1"/>
      <c r="O13856" s="1"/>
    </row>
    <row r="13857" ht="15.75" customHeight="1">
      <c r="A13857" s="36"/>
      <c r="B13857" s="122" t="str">
        <f t="shared" ref="B13857:C13857" si="6677">B13807</f>
        <v>1a</v>
      </c>
      <c r="C13857" s="142" t="str">
        <f t="shared" si="6677"/>
        <v>Living and non-living things</v>
      </c>
      <c r="D13857" s="36" t="str">
        <f t="array" ref="D13857">IF(INDEX(INDIRECT(J13853),ROW($A$1))="","",INDEX(INDIRECT(J13853),ROW($A$1)))</f>
        <v/>
      </c>
      <c r="E13857" s="36" t="s">
        <v>73</v>
      </c>
      <c r="F13857" s="36">
        <f t="shared" ref="F13857:F13897" si="6679">F13807</f>
        <v>2</v>
      </c>
      <c r="G13857" s="143" t="str">
        <f t="shared" ref="G13857:G13896" si="6680">IF($G13207="","",$G13207)</f>
        <v>Substantive</v>
      </c>
      <c r="H13857" s="36"/>
      <c r="I13857" s="36"/>
      <c r="J13857" s="126"/>
      <c r="K13857" s="1"/>
      <c r="L13857" s="1"/>
      <c r="M13857" s="1"/>
      <c r="N13857" s="1"/>
      <c r="O13857" s="1"/>
    </row>
    <row r="13858" ht="15.75" customHeight="1">
      <c r="A13858" s="36"/>
      <c r="B13858" s="35" t="str">
        <f t="shared" ref="B13858:C13858" si="6678">B13808</f>
        <v>1b</v>
      </c>
      <c r="C13858" s="144" t="str">
        <f t="shared" si="6678"/>
        <v>Measurement</v>
      </c>
      <c r="D13858" s="36" t="str">
        <f t="array" ref="D13858">IF(INDEX(INDIRECT(J13853),ROW($A$2))="","",INDEX(INDIRECT(J13853),ROW($A$2)))</f>
        <v/>
      </c>
      <c r="E13858" s="36" t="s">
        <v>73</v>
      </c>
      <c r="F13858" s="36">
        <f t="shared" si="6679"/>
        <v>1</v>
      </c>
      <c r="G13858" s="145" t="str">
        <f t="shared" si="6680"/>
        <v>Disciplinary</v>
      </c>
      <c r="H13858" s="36"/>
      <c r="I13858" s="36"/>
      <c r="J13858" s="126"/>
      <c r="K13858" s="1"/>
      <c r="L13858" s="1"/>
      <c r="M13858" s="1"/>
      <c r="N13858" s="1"/>
      <c r="O13858" s="1"/>
    </row>
    <row r="13859" ht="15.75" customHeight="1">
      <c r="A13859" s="36"/>
      <c r="B13859" s="35" t="str">
        <f t="shared" ref="B13859:C13859" si="6681">B13809</f>
        <v>1c</v>
      </c>
      <c r="C13859" s="144" t="str">
        <f t="shared" si="6681"/>
        <v>Tables</v>
      </c>
      <c r="D13859" s="36" t="str">
        <f t="array" ref="D13859">IF(INDEX(INDIRECT(J13853),ROW($A$3))="","",INDEX(INDIRECT(J13853),ROW($A$3)))</f>
        <v/>
      </c>
      <c r="E13859" s="36" t="s">
        <v>73</v>
      </c>
      <c r="F13859" s="36">
        <f t="shared" si="6679"/>
        <v>1</v>
      </c>
      <c r="G13859" s="145" t="str">
        <f t="shared" si="6680"/>
        <v>Disciplinary</v>
      </c>
      <c r="H13859" s="36"/>
      <c r="I13859" s="36"/>
      <c r="J13859" s="126"/>
      <c r="K13859" s="1"/>
      <c r="L13859" s="1"/>
      <c r="M13859" s="1"/>
      <c r="N13859" s="1"/>
      <c r="O13859" s="1"/>
    </row>
    <row r="13860" ht="15.75" customHeight="1">
      <c r="A13860" s="36"/>
      <c r="B13860" s="35" t="str">
        <f t="shared" ref="B13860:C13860" si="6682">B13810</f>
        <v>1d</v>
      </c>
      <c r="C13860" s="144" t="str">
        <f t="shared" si="6682"/>
        <v>Plants</v>
      </c>
      <c r="D13860" s="36" t="str">
        <f t="array" ref="D13860">IF(INDEX(INDIRECT(J13853),ROW($A$4))="","",INDEX(INDIRECT(J13853),ROW($A$4)))</f>
        <v/>
      </c>
      <c r="E13860" s="36" t="s">
        <v>73</v>
      </c>
      <c r="F13860" s="36">
        <f t="shared" si="6679"/>
        <v>1</v>
      </c>
      <c r="G13860" s="145" t="str">
        <f t="shared" si="6680"/>
        <v>Substantive</v>
      </c>
      <c r="H13860" s="36"/>
      <c r="I13860" s="36"/>
      <c r="J13860" s="126"/>
      <c r="K13860" s="1"/>
      <c r="L13860" s="1"/>
      <c r="M13860" s="1"/>
      <c r="N13860" s="1"/>
      <c r="O13860" s="1"/>
    </row>
    <row r="13861" ht="15.75" customHeight="1">
      <c r="A13861" s="36"/>
      <c r="B13861" s="35" t="str">
        <f t="shared" ref="B13861:C13861" si="6683">B13811</f>
        <v>1e</v>
      </c>
      <c r="C13861" s="144" t="str">
        <f t="shared" si="6683"/>
        <v>Food chains</v>
      </c>
      <c r="D13861" s="36" t="str">
        <f t="array" ref="D13861">IF(INDEX(INDIRECT(J13853),ROW($A$5))="","",INDEX(INDIRECT(J13853),ROW($A$5)))</f>
        <v/>
      </c>
      <c r="E13861" s="36" t="s">
        <v>73</v>
      </c>
      <c r="F13861" s="36">
        <f t="shared" si="6679"/>
        <v>2</v>
      </c>
      <c r="G13861" s="145" t="str">
        <f t="shared" si="6680"/>
        <v>Substantive</v>
      </c>
      <c r="H13861" s="36"/>
      <c r="I13861" s="36"/>
      <c r="J13861" s="126"/>
      <c r="K13861" s="1"/>
      <c r="L13861" s="1"/>
      <c r="M13861" s="1"/>
      <c r="N13861" s="1"/>
      <c r="O13861" s="1"/>
    </row>
    <row r="13862" ht="15.75" customHeight="1">
      <c r="A13862" s="36"/>
      <c r="B13862" s="35" t="str">
        <f t="shared" ref="B13862:C13862" si="6684">B13812</f>
        <v>2a</v>
      </c>
      <c r="C13862" s="144" t="str">
        <f t="shared" si="6684"/>
        <v>States of matter</v>
      </c>
      <c r="D13862" s="36" t="str">
        <f t="array" ref="D13862">IF(INDEX(INDIRECT(J13853),ROW($A$6))="","",INDEX(INDIRECT(J13853),ROW($A$6)))</f>
        <v/>
      </c>
      <c r="E13862" s="36" t="s">
        <v>73</v>
      </c>
      <c r="F13862" s="36">
        <f t="shared" si="6679"/>
        <v>1</v>
      </c>
      <c r="G13862" s="145" t="str">
        <f t="shared" si="6680"/>
        <v>Substantive</v>
      </c>
      <c r="H13862" s="36"/>
      <c r="I13862" s="36"/>
      <c r="J13862" s="126"/>
      <c r="K13862" s="1"/>
      <c r="L13862" s="1"/>
      <c r="M13862" s="1"/>
      <c r="N13862" s="1"/>
      <c r="O13862" s="1"/>
    </row>
    <row r="13863" ht="15.75" customHeight="1">
      <c r="A13863" s="36"/>
      <c r="B13863" s="35" t="str">
        <f t="shared" ref="B13863:C13863" si="6685">B13813</f>
        <v>2b</v>
      </c>
      <c r="C13863" s="144" t="str">
        <f t="shared" si="6685"/>
        <v>Graphs</v>
      </c>
      <c r="D13863" s="36" t="str">
        <f t="array" ref="D13863">IF(INDEX(INDIRECT(J13853),ROW($A$7))="","",INDEX(INDIRECT(J13853),ROW($A$7)))</f>
        <v/>
      </c>
      <c r="E13863" s="36" t="s">
        <v>73</v>
      </c>
      <c r="F13863" s="36">
        <f t="shared" si="6679"/>
        <v>1</v>
      </c>
      <c r="G13863" s="148" t="str">
        <f t="shared" si="6680"/>
        <v>Disciplinary</v>
      </c>
      <c r="H13863" s="36"/>
      <c r="I13863" s="36"/>
      <c r="J13863" s="126"/>
      <c r="K13863" s="1"/>
      <c r="L13863" s="1"/>
      <c r="M13863" s="1"/>
      <c r="N13863" s="1"/>
      <c r="O13863" s="1"/>
    </row>
    <row r="13864" ht="15.75" customHeight="1">
      <c r="A13864" s="36"/>
      <c r="B13864" s="35" t="str">
        <f t="shared" ref="B13864:C13864" si="6686">B13814</f>
        <v>2c</v>
      </c>
      <c r="C13864" s="144" t="str">
        <f t="shared" si="6686"/>
        <v>Plants</v>
      </c>
      <c r="D13864" s="36" t="str">
        <f t="array" ref="D13864">IF(INDEX(INDIRECT(J13853),ROW($A$8))="","",INDEX(INDIRECT(J13853),ROW($A$8)))</f>
        <v/>
      </c>
      <c r="E13864" s="36" t="s">
        <v>73</v>
      </c>
      <c r="F13864" s="36">
        <f t="shared" si="6679"/>
        <v>1</v>
      </c>
      <c r="G13864" s="145" t="str">
        <f t="shared" si="6680"/>
        <v>Substantive</v>
      </c>
      <c r="H13864" s="36"/>
      <c r="I13864" s="36"/>
      <c r="J13864" s="126"/>
      <c r="K13864" s="1"/>
      <c r="L13864" s="1"/>
      <c r="M13864" s="1"/>
      <c r="N13864" s="1"/>
      <c r="O13864" s="1"/>
    </row>
    <row r="13865" ht="15.75" customHeight="1">
      <c r="A13865" s="36"/>
      <c r="B13865" s="35" t="str">
        <f t="shared" ref="B13865:C13865" si="6687">B13815</f>
        <v>3a</v>
      </c>
      <c r="C13865" s="144" t="str">
        <f t="shared" si="6687"/>
        <v>Reversible and non-reversible changes</v>
      </c>
      <c r="D13865" s="36" t="str">
        <f t="array" ref="D13865">IF(INDEX(INDIRECT(J13853),ROW($A$9))="","",INDEX(INDIRECT(J13853),ROW($A$9)))</f>
        <v/>
      </c>
      <c r="E13865" s="36" t="s">
        <v>73</v>
      </c>
      <c r="F13865" s="36">
        <f t="shared" si="6679"/>
        <v>2</v>
      </c>
      <c r="G13865" s="145" t="str">
        <f t="shared" si="6680"/>
        <v>Substantive</v>
      </c>
      <c r="H13865" s="36"/>
      <c r="I13865" s="36"/>
      <c r="J13865" s="126"/>
      <c r="K13865" s="1"/>
      <c r="L13865" s="1"/>
      <c r="M13865" s="1"/>
      <c r="N13865" s="1"/>
      <c r="O13865" s="1"/>
    </row>
    <row r="13866" ht="15.75" customHeight="1">
      <c r="A13866" s="36"/>
      <c r="B13866" s="35" t="str">
        <f t="shared" ref="B13866:C13866" si="6688">B13816</f>
        <v>3b</v>
      </c>
      <c r="C13866" s="144" t="str">
        <f t="shared" si="6688"/>
        <v>Units</v>
      </c>
      <c r="D13866" s="36" t="str">
        <f t="array" ref="D13866">IF(INDEX(INDIRECT(J13853),ROW($A$10))="","",INDEX(INDIRECT(J13853),ROW($A$10)))</f>
        <v/>
      </c>
      <c r="E13866" s="36" t="s">
        <v>73</v>
      </c>
      <c r="F13866" s="36">
        <f t="shared" si="6679"/>
        <v>1</v>
      </c>
      <c r="G13866" s="145" t="str">
        <f t="shared" si="6680"/>
        <v>Disciplinary</v>
      </c>
      <c r="H13866" s="36"/>
      <c r="I13866" s="36"/>
      <c r="J13866" s="126"/>
      <c r="K13866" s="1"/>
      <c r="L13866" s="1"/>
      <c r="M13866" s="1"/>
      <c r="N13866" s="1"/>
      <c r="O13866" s="1"/>
    </row>
    <row r="13867" ht="15.75" customHeight="1">
      <c r="A13867" s="36"/>
      <c r="B13867" s="35" t="str">
        <f t="shared" ref="B13867:C13867" si="6689">B13817</f>
        <v>3c</v>
      </c>
      <c r="C13867" s="144" t="str">
        <f t="shared" si="6689"/>
        <v>Hazards, risks and precautions</v>
      </c>
      <c r="D13867" s="36" t="str">
        <f t="array" ref="D13867">IF(INDEX(INDIRECT(J13853),ROW($A$11))="","",INDEX(INDIRECT(J13853),ROW($A$11)))</f>
        <v/>
      </c>
      <c r="E13867" s="36" t="s">
        <v>73</v>
      </c>
      <c r="F13867" s="36">
        <f t="shared" si="6679"/>
        <v>1</v>
      </c>
      <c r="G13867" s="149" t="str">
        <f t="shared" si="6680"/>
        <v>Disciplinary</v>
      </c>
      <c r="H13867" s="36"/>
      <c r="I13867" s="36"/>
      <c r="J13867" s="126"/>
      <c r="K13867" s="1"/>
      <c r="L13867" s="1"/>
      <c r="M13867" s="1"/>
      <c r="N13867" s="1"/>
      <c r="O13867" s="1"/>
    </row>
    <row r="13868" ht="15.75" customHeight="1">
      <c r="A13868" s="36"/>
      <c r="B13868" s="35" t="str">
        <f t="shared" ref="B13868:C13868" si="6690">B13818</f>
        <v>3d</v>
      </c>
      <c r="C13868" s="144" t="str">
        <f t="shared" si="6690"/>
        <v>States of matter</v>
      </c>
      <c r="D13868" s="36" t="str">
        <f t="array" ref="D13868">IF(INDEX(INDIRECT(J13853),ROW($A$12))="","",INDEX(INDIRECT(J13853),ROW($A$12)))</f>
        <v/>
      </c>
      <c r="E13868" s="36" t="s">
        <v>73</v>
      </c>
      <c r="F13868" s="36">
        <f t="shared" si="6679"/>
        <v>1</v>
      </c>
      <c r="G13868" s="145" t="str">
        <f t="shared" si="6680"/>
        <v>Substantive</v>
      </c>
      <c r="H13868" s="36"/>
      <c r="I13868" s="36"/>
      <c r="J13868" s="126"/>
      <c r="K13868" s="1"/>
      <c r="L13868" s="1"/>
      <c r="M13868" s="1"/>
      <c r="N13868" s="1"/>
      <c r="O13868" s="1"/>
    </row>
    <row r="13869" ht="15.75" customHeight="1">
      <c r="A13869" s="36"/>
      <c r="B13869" s="35" t="str">
        <f t="shared" ref="B13869:C13869" si="6691">B13819</f>
        <v>3e</v>
      </c>
      <c r="C13869" s="144" t="str">
        <f t="shared" si="6691"/>
        <v>Reversible and non-reversible changes</v>
      </c>
      <c r="D13869" s="36" t="str">
        <f t="array" ref="D13869">IF(INDEX(INDIRECT(J13853),ROW($A$13))="","",INDEX(INDIRECT(J13853),ROW($A$13)))</f>
        <v/>
      </c>
      <c r="E13869" s="36" t="s">
        <v>73</v>
      </c>
      <c r="F13869" s="36">
        <f t="shared" si="6679"/>
        <v>1</v>
      </c>
      <c r="G13869" s="145" t="str">
        <f t="shared" si="6680"/>
        <v>Substantive</v>
      </c>
      <c r="H13869" s="36"/>
      <c r="I13869" s="36"/>
      <c r="J13869" s="126"/>
      <c r="K13869" s="1"/>
      <c r="L13869" s="1"/>
      <c r="M13869" s="1"/>
      <c r="N13869" s="1"/>
      <c r="O13869" s="1"/>
    </row>
    <row r="13870" ht="15.75" customHeight="1">
      <c r="A13870" s="36"/>
      <c r="B13870" s="35" t="str">
        <f t="shared" ref="B13870:C13870" si="6692">B13820</f>
        <v>4a</v>
      </c>
      <c r="C13870" s="144" t="str">
        <f t="shared" si="6692"/>
        <v>Equipment</v>
      </c>
      <c r="D13870" s="36" t="str">
        <f t="array" ref="D13870">IF(INDEX(INDIRECT(J13853),ROW($A$14))="","",INDEX(INDIRECT(J13853),ROW($A$14)))</f>
        <v/>
      </c>
      <c r="E13870" s="36" t="s">
        <v>73</v>
      </c>
      <c r="F13870" s="36">
        <f t="shared" si="6679"/>
        <v>2</v>
      </c>
      <c r="G13870" s="145" t="str">
        <f t="shared" si="6680"/>
        <v>Disciplinary</v>
      </c>
      <c r="H13870" s="36"/>
      <c r="I13870" s="36"/>
      <c r="J13870" s="126"/>
      <c r="K13870" s="1"/>
      <c r="L13870" s="1"/>
      <c r="M13870" s="1"/>
      <c r="N13870" s="1"/>
      <c r="O13870" s="1"/>
    </row>
    <row r="13871" ht="15.75" customHeight="1">
      <c r="A13871" s="36"/>
      <c r="B13871" s="35" t="str">
        <f t="shared" ref="B13871:C13871" si="6693">B13821</f>
        <v>4b</v>
      </c>
      <c r="C13871" s="144" t="str">
        <f t="shared" si="6693"/>
        <v>Accuracy and precision</v>
      </c>
      <c r="D13871" s="36" t="str">
        <f t="array" ref="D13871">IF(INDEX(INDIRECT(J13853),ROW($A$15))="","",INDEX(INDIRECT(J13853),ROW($A$15)))</f>
        <v/>
      </c>
      <c r="E13871" s="36" t="s">
        <v>73</v>
      </c>
      <c r="F13871" s="36">
        <f t="shared" si="6679"/>
        <v>1</v>
      </c>
      <c r="G13871" s="145" t="str">
        <f t="shared" si="6680"/>
        <v>Disciplinary</v>
      </c>
      <c r="H13871" s="36"/>
      <c r="I13871" s="36"/>
      <c r="J13871" s="126"/>
      <c r="K13871" s="1"/>
      <c r="L13871" s="1"/>
      <c r="M13871" s="1"/>
      <c r="N13871" s="1"/>
      <c r="O13871" s="1"/>
    </row>
    <row r="13872" ht="15.75" customHeight="1">
      <c r="A13872" s="36"/>
      <c r="B13872" s="35" t="str">
        <f t="shared" ref="B13872:C13872" si="6694">B13822</f>
        <v>4c</v>
      </c>
      <c r="C13872" s="144" t="str">
        <f t="shared" si="6694"/>
        <v>Conclusions</v>
      </c>
      <c r="D13872" s="36" t="str">
        <f t="array" ref="D13872">IF(INDEX(INDIRECT(J13853),ROW($A$16))="","",INDEX(INDIRECT(J13853),ROW($A$16)))</f>
        <v/>
      </c>
      <c r="E13872" s="36" t="s">
        <v>73</v>
      </c>
      <c r="F13872" s="36">
        <f t="shared" si="6679"/>
        <v>1</v>
      </c>
      <c r="G13872" s="145" t="str">
        <f t="shared" si="6680"/>
        <v>Disciplinary</v>
      </c>
      <c r="H13872" s="36"/>
      <c r="I13872" s="36"/>
      <c r="J13872" s="126"/>
      <c r="K13872" s="1"/>
      <c r="L13872" s="1"/>
      <c r="M13872" s="1"/>
      <c r="N13872" s="1"/>
      <c r="O13872" s="1"/>
    </row>
    <row r="13873" ht="15.75" customHeight="1">
      <c r="A13873" s="36"/>
      <c r="B13873" s="35" t="str">
        <f t="shared" ref="B13873:C13873" si="6695">B13823</f>
        <v>5a</v>
      </c>
      <c r="C13873" s="144" t="str">
        <f t="shared" si="6695"/>
        <v>Hazards, risks and precautions</v>
      </c>
      <c r="D13873" s="36" t="str">
        <f t="array" ref="D13873">IF(INDEX(INDIRECT(J13853),ROW($A$17))="","",INDEX(INDIRECT(J13853),ROW($A$17)))</f>
        <v/>
      </c>
      <c r="E13873" s="36" t="s">
        <v>73</v>
      </c>
      <c r="F13873" s="36">
        <f t="shared" si="6679"/>
        <v>1</v>
      </c>
      <c r="G13873" s="145" t="str">
        <f t="shared" si="6680"/>
        <v>Disciplinary</v>
      </c>
      <c r="H13873" s="36"/>
      <c r="I13873" s="36"/>
      <c r="J13873" s="126"/>
      <c r="K13873" s="1"/>
      <c r="L13873" s="1"/>
      <c r="M13873" s="1"/>
      <c r="N13873" s="1"/>
      <c r="O13873" s="1"/>
    </row>
    <row r="13874" ht="15.75" customHeight="1">
      <c r="A13874" s="36"/>
      <c r="B13874" s="35" t="str">
        <f t="shared" ref="B13874:C13874" si="6696">B13824</f>
        <v>5b</v>
      </c>
      <c r="C13874" s="144" t="str">
        <f t="shared" si="6696"/>
        <v>Electricity</v>
      </c>
      <c r="D13874" s="36" t="str">
        <f t="array" ref="D13874">IF(INDEX(INDIRECT(J13853),ROW($A$18))="","",INDEX(INDIRECT(J13853),ROW($A$18)))</f>
        <v/>
      </c>
      <c r="E13874" s="36" t="s">
        <v>73</v>
      </c>
      <c r="F13874" s="36">
        <f t="shared" si="6679"/>
        <v>1</v>
      </c>
      <c r="G13874" s="145" t="str">
        <f t="shared" si="6680"/>
        <v>Substantive</v>
      </c>
      <c r="H13874" s="36"/>
      <c r="I13874" s="36"/>
      <c r="J13874" s="126"/>
      <c r="K13874" s="1"/>
      <c r="L13874" s="1"/>
      <c r="M13874" s="1"/>
      <c r="N13874" s="1"/>
      <c r="O13874" s="1"/>
    </row>
    <row r="13875" ht="15.75" customHeight="1">
      <c r="A13875" s="36"/>
      <c r="B13875" s="35" t="str">
        <f t="shared" ref="B13875:C13875" si="6697">B13825</f>
        <v>5c</v>
      </c>
      <c r="C13875" s="144" t="str">
        <f t="shared" si="6697"/>
        <v>Physical properties of materials</v>
      </c>
      <c r="D13875" s="36" t="str">
        <f t="array" ref="D13875">IF(INDEX(INDIRECT(J13853),ROW($A$19))="","",INDEX(INDIRECT(J13853),ROW($A$19)))</f>
        <v/>
      </c>
      <c r="E13875" s="36" t="s">
        <v>73</v>
      </c>
      <c r="F13875" s="36">
        <f t="shared" si="6679"/>
        <v>1</v>
      </c>
      <c r="G13875" s="145" t="str">
        <f t="shared" si="6680"/>
        <v>Substantive</v>
      </c>
      <c r="H13875" s="36"/>
      <c r="I13875" s="36"/>
      <c r="J13875" s="126"/>
      <c r="K13875" s="1"/>
      <c r="L13875" s="1"/>
      <c r="M13875" s="1"/>
      <c r="N13875" s="1"/>
      <c r="O13875" s="1"/>
    </row>
    <row r="13876" ht="15.75" customHeight="1">
      <c r="A13876" s="36"/>
      <c r="B13876" s="35" t="str">
        <f t="shared" ref="B13876:C13876" si="6698">B13826</f>
        <v>5d</v>
      </c>
      <c r="C13876" s="144" t="str">
        <f t="shared" si="6698"/>
        <v>Electricity</v>
      </c>
      <c r="D13876" s="36" t="str">
        <f t="array" ref="D13876">IF(INDEX(INDIRECT(J13853),ROW($A$20))="","",INDEX(INDIRECT(J13853),ROW($A$20)))</f>
        <v/>
      </c>
      <c r="E13876" s="36" t="s">
        <v>73</v>
      </c>
      <c r="F13876" s="36">
        <f t="shared" si="6679"/>
        <v>1</v>
      </c>
      <c r="G13876" s="145" t="str">
        <f t="shared" si="6680"/>
        <v>Substantive</v>
      </c>
      <c r="H13876" s="36"/>
      <c r="I13876" s="36"/>
      <c r="J13876" s="126"/>
      <c r="K13876" s="1"/>
      <c r="L13876" s="1"/>
      <c r="M13876" s="1"/>
      <c r="N13876" s="1"/>
      <c r="O13876" s="1"/>
    </row>
    <row r="13877" ht="15.75" customHeight="1">
      <c r="A13877" s="36"/>
      <c r="B13877" s="35" t="str">
        <f t="shared" ref="B13877:C13877" si="6699">B13827</f>
        <v>6a</v>
      </c>
      <c r="C13877" s="144" t="str">
        <f t="shared" si="6699"/>
        <v>Planning scientific enquiry</v>
      </c>
      <c r="D13877" s="36" t="str">
        <f t="array" ref="D13877">IF(INDEX(INDIRECT(J13853),ROW($A$21))="","",INDEX(INDIRECT(J13853),ROW($A$21)))</f>
        <v/>
      </c>
      <c r="E13877" s="36" t="s">
        <v>73</v>
      </c>
      <c r="F13877" s="36">
        <f t="shared" si="6679"/>
        <v>2</v>
      </c>
      <c r="G13877" s="145" t="str">
        <f t="shared" si="6680"/>
        <v>Disciplinary</v>
      </c>
      <c r="H13877" s="36"/>
      <c r="I13877" s="36"/>
      <c r="J13877" s="126"/>
      <c r="K13877" s="1"/>
      <c r="L13877" s="1"/>
      <c r="M13877" s="1"/>
      <c r="N13877" s="1"/>
      <c r="O13877" s="1"/>
    </row>
    <row r="13878" ht="15.75" customHeight="1">
      <c r="A13878" s="36"/>
      <c r="B13878" s="35" t="str">
        <f t="shared" ref="B13878:C13878" si="6700">B13828</f>
        <v>6b</v>
      </c>
      <c r="C13878" s="144" t="str">
        <f t="shared" si="6700"/>
        <v>Units</v>
      </c>
      <c r="D13878" s="36" t="str">
        <f t="array" ref="D13878">IF(INDEX(INDIRECT(J13853),ROW($A$22))="","",INDEX(INDIRECT(J13853),ROW($A$22)))</f>
        <v/>
      </c>
      <c r="E13878" s="36" t="s">
        <v>73</v>
      </c>
      <c r="F13878" s="36">
        <f t="shared" si="6679"/>
        <v>1</v>
      </c>
      <c r="G13878" s="145" t="str">
        <f t="shared" si="6680"/>
        <v>Disciplinary</v>
      </c>
      <c r="H13878" s="36"/>
      <c r="I13878" s="36"/>
      <c r="J13878" s="126"/>
      <c r="K13878" s="1"/>
      <c r="L13878" s="1"/>
      <c r="M13878" s="1"/>
      <c r="N13878" s="1"/>
      <c r="O13878" s="1"/>
    </row>
    <row r="13879" ht="15.75" customHeight="1">
      <c r="A13879" s="36"/>
      <c r="B13879" s="35" t="str">
        <f t="shared" ref="B13879:C13879" si="6701">B13829</f>
        <v>6c</v>
      </c>
      <c r="C13879" s="144" t="str">
        <f t="shared" si="6701"/>
        <v>Forces</v>
      </c>
      <c r="D13879" s="36" t="str">
        <f t="array" ref="D13879">IF(INDEX(INDIRECT(J13853),ROW($A$23))="","",INDEX(INDIRECT(J13853),ROW($A$23)))</f>
        <v/>
      </c>
      <c r="E13879" s="36" t="s">
        <v>73</v>
      </c>
      <c r="F13879" s="36">
        <f t="shared" si="6679"/>
        <v>1</v>
      </c>
      <c r="G13879" s="148" t="str">
        <f t="shared" si="6680"/>
        <v>Substantive</v>
      </c>
      <c r="H13879" s="36"/>
      <c r="I13879" s="36"/>
      <c r="J13879" s="126"/>
      <c r="K13879" s="1"/>
      <c r="L13879" s="1"/>
      <c r="M13879" s="1"/>
      <c r="N13879" s="1"/>
      <c r="O13879" s="1"/>
    </row>
    <row r="13880" ht="15.75" customHeight="1">
      <c r="A13880" s="36"/>
      <c r="B13880" s="35" t="str">
        <f t="shared" ref="B13880:C13880" si="6702">B13830</f>
        <v>6d</v>
      </c>
      <c r="C13880" s="144" t="str">
        <f t="shared" si="6702"/>
        <v>Tables</v>
      </c>
      <c r="D13880" s="36" t="str">
        <f t="array" ref="D13880">IF(INDEX(INDIRECT(J13853),ROW($A$24))="","",INDEX(INDIRECT(J13853),ROW($A$24)))</f>
        <v/>
      </c>
      <c r="E13880" s="36" t="s">
        <v>73</v>
      </c>
      <c r="F13880" s="36">
        <f t="shared" si="6679"/>
        <v>1</v>
      </c>
      <c r="G13880" s="145" t="str">
        <f t="shared" si="6680"/>
        <v>Disciplinary</v>
      </c>
      <c r="H13880" s="36"/>
      <c r="I13880" s="36"/>
      <c r="J13880" s="126"/>
      <c r="K13880" s="1"/>
      <c r="L13880" s="1"/>
      <c r="M13880" s="1"/>
      <c r="N13880" s="1"/>
      <c r="O13880" s="1"/>
    </row>
    <row r="13881" ht="15.75" customHeight="1">
      <c r="A13881" s="36"/>
      <c r="B13881" s="35" t="str">
        <f t="shared" ref="B13881:C13881" si="6703">B13831</f>
        <v>7a</v>
      </c>
      <c r="C13881" s="144" t="str">
        <f t="shared" si="6703"/>
        <v>Behaviour of light</v>
      </c>
      <c r="D13881" s="36" t="str">
        <f t="array" ref="D13881">IF(INDEX(INDIRECT(J13853),ROW($A$25))="","",INDEX(INDIRECT(J13853),ROW($A$25)))</f>
        <v/>
      </c>
      <c r="E13881" s="36" t="s">
        <v>73</v>
      </c>
      <c r="F13881" s="36">
        <f t="shared" si="6679"/>
        <v>1</v>
      </c>
      <c r="G13881" s="148" t="str">
        <f t="shared" si="6680"/>
        <v>Substantive</v>
      </c>
      <c r="H13881" s="36"/>
      <c r="I13881" s="36"/>
      <c r="J13881" s="126"/>
      <c r="K13881" s="1"/>
      <c r="L13881" s="1"/>
      <c r="M13881" s="1"/>
      <c r="N13881" s="1"/>
      <c r="O13881" s="1"/>
    </row>
    <row r="13882" ht="15.75" customHeight="1">
      <c r="A13882" s="36"/>
      <c r="B13882" s="35" t="str">
        <f t="shared" ref="B13882:C13882" si="6704">B13832</f>
        <v>7b</v>
      </c>
      <c r="C13882" s="144" t="str">
        <f t="shared" si="6704"/>
        <v>Behaviour of light</v>
      </c>
      <c r="D13882" s="36" t="str">
        <f t="array" ref="D13882">IF(INDEX(INDIRECT(J13853),ROW($A$26))="","",INDEX(INDIRECT(J13853),ROW($A$26)))</f>
        <v/>
      </c>
      <c r="E13882" s="36" t="s">
        <v>73</v>
      </c>
      <c r="F13882" s="36">
        <f t="shared" si="6679"/>
        <v>2</v>
      </c>
      <c r="G13882" s="145" t="str">
        <f t="shared" si="6680"/>
        <v>Substantive</v>
      </c>
      <c r="H13882" s="36"/>
      <c r="I13882" s="36"/>
      <c r="J13882" s="126"/>
      <c r="K13882" s="1"/>
      <c r="L13882" s="1"/>
      <c r="M13882" s="1"/>
      <c r="N13882" s="1"/>
      <c r="O13882" s="1"/>
    </row>
    <row r="13883" ht="15.75" customHeight="1">
      <c r="A13883" s="36"/>
      <c r="B13883" s="35" t="str">
        <f t="shared" ref="B13883:C13883" si="6705">B13833</f>
        <v>7c</v>
      </c>
      <c r="C13883" s="144" t="str">
        <f t="shared" si="6705"/>
        <v>Behaviour of light</v>
      </c>
      <c r="D13883" s="36" t="str">
        <f t="array" ref="D13883">IF(INDEX(INDIRECT(J13853),ROW($A$27))="","",INDEX(INDIRECT(J13853),ROW($A$27)))</f>
        <v/>
      </c>
      <c r="E13883" s="36" t="s">
        <v>73</v>
      </c>
      <c r="F13883" s="36">
        <f t="shared" si="6679"/>
        <v>1</v>
      </c>
      <c r="G13883" s="145" t="str">
        <f t="shared" si="6680"/>
        <v>Substantive</v>
      </c>
      <c r="H13883" s="36"/>
      <c r="I13883" s="36"/>
      <c r="J13883" s="126"/>
      <c r="K13883" s="1"/>
      <c r="L13883" s="1"/>
      <c r="M13883" s="1"/>
      <c r="N13883" s="1"/>
      <c r="O13883" s="1"/>
    </row>
    <row r="13884" ht="15.75" customHeight="1">
      <c r="A13884" s="36"/>
      <c r="B13884" s="35" t="str">
        <f t="shared" ref="B13884:C13884" si="6706">B13834</f>
        <v>7d</v>
      </c>
      <c r="C13884" s="144" t="str">
        <f t="shared" si="6706"/>
        <v>Conclusions</v>
      </c>
      <c r="D13884" s="36" t="str">
        <f t="array" ref="D13884">IF(INDEX(INDIRECT(J13853),ROW($A$28))="","",INDEX(INDIRECT(J13853),ROW($A$28)))</f>
        <v/>
      </c>
      <c r="E13884" s="36" t="s">
        <v>73</v>
      </c>
      <c r="F13884" s="36">
        <f t="shared" si="6679"/>
        <v>1</v>
      </c>
      <c r="G13884" s="145" t="str">
        <f t="shared" si="6680"/>
        <v>Disciplinary</v>
      </c>
      <c r="H13884" s="36"/>
      <c r="I13884" s="36"/>
      <c r="J13884" s="126"/>
      <c r="K13884" s="1"/>
      <c r="L13884" s="1"/>
      <c r="M13884" s="1"/>
      <c r="N13884" s="1"/>
      <c r="O13884" s="1"/>
    </row>
    <row r="13885" ht="15.75" customHeight="1">
      <c r="A13885" s="36"/>
      <c r="B13885" s="35" t="str">
        <f t="shared" ref="B13885:C13885" si="6707">B13835</f>
        <v>8a</v>
      </c>
      <c r="C13885" s="144" t="str">
        <f t="shared" si="6707"/>
        <v>Measurement</v>
      </c>
      <c r="D13885" s="36" t="str">
        <f t="array" ref="D13885">IF(INDEX(INDIRECT(J13853),ROW($A$29))="","",INDEX(INDIRECT(J13853),ROW($A$29)))</f>
        <v/>
      </c>
      <c r="E13885" s="36" t="s">
        <v>73</v>
      </c>
      <c r="F13885" s="36">
        <f t="shared" si="6679"/>
        <v>1</v>
      </c>
      <c r="G13885" s="145" t="str">
        <f t="shared" si="6680"/>
        <v>Disciplinary</v>
      </c>
      <c r="H13885" s="36"/>
      <c r="I13885" s="36"/>
      <c r="J13885" s="126"/>
      <c r="K13885" s="1"/>
      <c r="L13885" s="1"/>
      <c r="M13885" s="1"/>
      <c r="N13885" s="1"/>
      <c r="O13885" s="1"/>
    </row>
    <row r="13886" ht="15.75" customHeight="1">
      <c r="A13886" s="36"/>
      <c r="B13886" s="35" t="str">
        <f t="shared" ref="B13886:C13886" si="6708">B13836</f>
        <v>8b</v>
      </c>
      <c r="C13886" s="144" t="str">
        <f t="shared" si="6708"/>
        <v>States of matter</v>
      </c>
      <c r="D13886" s="36" t="str">
        <f t="array" ref="D13886">IF(INDEX(INDIRECT(J13853),ROW($A$30))="","",INDEX(INDIRECT(J13853),ROW($A$30)))</f>
        <v/>
      </c>
      <c r="E13886" s="36" t="s">
        <v>73</v>
      </c>
      <c r="F13886" s="36">
        <f t="shared" si="6679"/>
        <v>1</v>
      </c>
      <c r="G13886" s="145" t="str">
        <f t="shared" si="6680"/>
        <v>Substantive</v>
      </c>
      <c r="H13886" s="36"/>
      <c r="I13886" s="36"/>
      <c r="J13886" s="126"/>
      <c r="K13886" s="1"/>
      <c r="L13886" s="1"/>
      <c r="M13886" s="1"/>
      <c r="N13886" s="1"/>
      <c r="O13886" s="1"/>
    </row>
    <row r="13887" ht="15.75" customHeight="1">
      <c r="A13887" s="36"/>
      <c r="B13887" s="35" t="str">
        <f t="shared" ref="B13887:C13887" si="6709">B13837</f>
        <v>8c</v>
      </c>
      <c r="C13887" s="144" t="str">
        <f t="shared" si="6709"/>
        <v>Accuracy and precision</v>
      </c>
      <c r="D13887" s="36" t="str">
        <f t="array" ref="D13887">IF(INDEX(INDIRECT(J13853),ROW($A$31))="","",INDEX(INDIRECT(J13853),ROW($A$31)))</f>
        <v/>
      </c>
      <c r="E13887" s="36" t="s">
        <v>73</v>
      </c>
      <c r="F13887" s="36">
        <f t="shared" si="6679"/>
        <v>1</v>
      </c>
      <c r="G13887" s="145" t="str">
        <f t="shared" si="6680"/>
        <v>Disciplinary</v>
      </c>
      <c r="H13887" s="36"/>
      <c r="I13887" s="36"/>
      <c r="J13887" s="126"/>
      <c r="K13887" s="1"/>
      <c r="L13887" s="1"/>
      <c r="M13887" s="1"/>
      <c r="N13887" s="1"/>
      <c r="O13887" s="1"/>
    </row>
    <row r="13888" ht="15.75" customHeight="1">
      <c r="A13888" s="36"/>
      <c r="B13888" s="35" t="str">
        <f t="shared" ref="B13888:C13888" si="6710">B13838</f>
        <v>9a</v>
      </c>
      <c r="C13888" s="144" t="str">
        <f t="shared" si="6710"/>
        <v>Planning scientific enquiry</v>
      </c>
      <c r="D13888" s="36" t="str">
        <f t="array" ref="D13888">IF(INDEX(INDIRECT(J13853),ROW($A$32))="","",INDEX(INDIRECT(J13853),ROW($A$32)))</f>
        <v/>
      </c>
      <c r="E13888" s="36" t="s">
        <v>73</v>
      </c>
      <c r="F13888" s="36">
        <f t="shared" si="6679"/>
        <v>2</v>
      </c>
      <c r="G13888" s="145" t="str">
        <f t="shared" si="6680"/>
        <v>Disciplinary</v>
      </c>
      <c r="H13888" s="36"/>
      <c r="I13888" s="36"/>
      <c r="J13888" s="126"/>
      <c r="K13888" s="1"/>
      <c r="L13888" s="1"/>
      <c r="M13888" s="1"/>
      <c r="N13888" s="1"/>
      <c r="O13888" s="1"/>
    </row>
    <row r="13889" ht="15.75" customHeight="1">
      <c r="A13889" s="36"/>
      <c r="B13889" s="35" t="str">
        <f t="shared" ref="B13889:C13889" si="6711">B13839</f>
        <v>9b</v>
      </c>
      <c r="C13889" s="144" t="str">
        <f t="shared" si="6711"/>
        <v>Forces</v>
      </c>
      <c r="D13889" s="36" t="str">
        <f t="array" ref="D13889">IF(INDEX(INDIRECT(J13853),ROW($A$33))="","",INDEX(INDIRECT(J13853),ROW($A$33)))</f>
        <v/>
      </c>
      <c r="E13889" s="36" t="s">
        <v>73</v>
      </c>
      <c r="F13889" s="36">
        <f t="shared" si="6679"/>
        <v>2</v>
      </c>
      <c r="G13889" s="148" t="str">
        <f t="shared" si="6680"/>
        <v>Substantive</v>
      </c>
      <c r="H13889" s="36"/>
      <c r="I13889" s="36"/>
      <c r="J13889" s="126"/>
      <c r="K13889" s="1"/>
      <c r="L13889" s="1"/>
      <c r="M13889" s="1"/>
      <c r="N13889" s="1"/>
      <c r="O13889" s="1"/>
    </row>
    <row r="13890" ht="15.75" customHeight="1">
      <c r="A13890" s="36"/>
      <c r="B13890" s="35" t="str">
        <f t="shared" ref="B13890:C13890" si="6712">B13840</f>
        <v>9c</v>
      </c>
      <c r="C13890" s="144" t="str">
        <f t="shared" si="6712"/>
        <v>Repeatability</v>
      </c>
      <c r="D13890" s="36" t="str">
        <f t="array" ref="D13890">IF(INDEX(INDIRECT(J13853),ROW($A$34))="","",INDEX(INDIRECT(J13853),ROW($A$34)))</f>
        <v/>
      </c>
      <c r="E13890" s="36" t="s">
        <v>73</v>
      </c>
      <c r="F13890" s="36">
        <f t="shared" si="6679"/>
        <v>1</v>
      </c>
      <c r="G13890" s="145" t="str">
        <f t="shared" si="6680"/>
        <v>Disciplinary</v>
      </c>
      <c r="H13890" s="36"/>
      <c r="I13890" s="36"/>
      <c r="J13890" s="126"/>
      <c r="K13890" s="1"/>
      <c r="L13890" s="1"/>
      <c r="M13890" s="1"/>
      <c r="N13890" s="1"/>
      <c r="O13890" s="1"/>
    </row>
    <row r="13891" ht="15.75" customHeight="1">
      <c r="A13891" s="36"/>
      <c r="B13891" s="35" t="str">
        <f t="shared" ref="B13891:C13891" si="6713">B13841</f>
        <v>9d</v>
      </c>
      <c r="C13891" s="144" t="str">
        <f t="shared" si="6713"/>
        <v>Graphs</v>
      </c>
      <c r="D13891" s="36" t="str">
        <f t="array" ref="D13891">IF(INDEX(INDIRECT(J13853),ROW($A$35))="","",INDEX(INDIRECT(J13853),ROW($A$35)))</f>
        <v/>
      </c>
      <c r="E13891" s="36" t="s">
        <v>73</v>
      </c>
      <c r="F13891" s="36">
        <f t="shared" si="6679"/>
        <v>1</v>
      </c>
      <c r="G13891" s="145" t="str">
        <f t="shared" si="6680"/>
        <v>Disciplinary</v>
      </c>
      <c r="H13891" s="36"/>
      <c r="I13891" s="36"/>
      <c r="J13891" s="126"/>
      <c r="K13891" s="1"/>
      <c r="L13891" s="1"/>
      <c r="M13891" s="1"/>
      <c r="N13891" s="1"/>
      <c r="O13891" s="1"/>
    </row>
    <row r="13892" ht="15.75" customHeight="1">
      <c r="A13892" s="36"/>
      <c r="B13892" s="35" t="str">
        <f t="shared" ref="B13892:C13892" si="6714">B13842</f>
        <v>10a</v>
      </c>
      <c r="C13892" s="144" t="str">
        <f t="shared" si="6714"/>
        <v>Physical properties of materials</v>
      </c>
      <c r="D13892" s="36" t="str">
        <f t="array" ref="D13892">IF(INDEX(INDIRECT(J13853),ROW($A$36))="","",INDEX(INDIRECT(J13853),ROW($A$36)))</f>
        <v/>
      </c>
      <c r="E13892" s="36" t="s">
        <v>73</v>
      </c>
      <c r="F13892" s="36">
        <f t="shared" si="6679"/>
        <v>1</v>
      </c>
      <c r="G13892" s="145" t="str">
        <f t="shared" si="6680"/>
        <v>Substantive</v>
      </c>
      <c r="H13892" s="36"/>
      <c r="I13892" s="36"/>
      <c r="J13892" s="126"/>
      <c r="K13892" s="1"/>
      <c r="L13892" s="1"/>
      <c r="M13892" s="1"/>
      <c r="N13892" s="1"/>
      <c r="O13892" s="1"/>
    </row>
    <row r="13893" ht="15.75" customHeight="1">
      <c r="A13893" s="36"/>
      <c r="B13893" s="35" t="str">
        <f t="shared" ref="B13893:C13893" si="6715">B13843</f>
        <v>10b</v>
      </c>
      <c r="C13893" s="144" t="str">
        <f t="shared" si="6715"/>
        <v>Physical properties of materials</v>
      </c>
      <c r="D13893" s="36" t="str">
        <f t="array" ref="D13893">IF(INDEX(INDIRECT(J13853),ROW($A$37))="","",INDEX(INDIRECT(J13853),ROW($A$37)))</f>
        <v/>
      </c>
      <c r="E13893" s="36" t="s">
        <v>73</v>
      </c>
      <c r="F13893" s="36">
        <f t="shared" si="6679"/>
        <v>1</v>
      </c>
      <c r="G13893" s="145" t="str">
        <f t="shared" si="6680"/>
        <v>Substantive</v>
      </c>
      <c r="H13893" s="36"/>
      <c r="I13893" s="36"/>
      <c r="J13893" s="126"/>
      <c r="K13893" s="1"/>
      <c r="L13893" s="1"/>
      <c r="M13893" s="1"/>
      <c r="N13893" s="1"/>
      <c r="O13893" s="1"/>
    </row>
    <row r="13894" ht="15.75" customHeight="1">
      <c r="A13894" s="36"/>
      <c r="B13894" s="35" t="str">
        <f t="shared" ref="B13894:C13894" si="6716">B13844</f>
        <v>10c</v>
      </c>
      <c r="C13894" s="144" t="str">
        <f t="shared" si="6716"/>
        <v>Graphs</v>
      </c>
      <c r="D13894" s="36" t="str">
        <f t="array" ref="D13894">IF(INDEX(INDIRECT(J13853),ROW($A$38))="","",INDEX(INDIRECT(J13853),ROW($A$38)))</f>
        <v/>
      </c>
      <c r="E13894" s="36" t="s">
        <v>73</v>
      </c>
      <c r="F13894" s="36">
        <f t="shared" si="6679"/>
        <v>1</v>
      </c>
      <c r="G13894" s="145" t="str">
        <f t="shared" si="6680"/>
        <v>Disciplinary</v>
      </c>
      <c r="H13894" s="36"/>
      <c r="I13894" s="36"/>
      <c r="J13894" s="126"/>
      <c r="K13894" s="1"/>
      <c r="L13894" s="1"/>
      <c r="M13894" s="1"/>
      <c r="N13894" s="1"/>
      <c r="O13894" s="1"/>
    </row>
    <row r="13895" ht="15.75" customHeight="1">
      <c r="A13895" s="36"/>
      <c r="B13895" s="35" t="str">
        <f t="shared" ref="B13895:C13895" si="6717">B13845</f>
        <v>11a</v>
      </c>
      <c r="C13895" s="144" t="str">
        <f t="shared" si="6717"/>
        <v>Repeatability</v>
      </c>
      <c r="D13895" s="36" t="str">
        <f t="array" ref="D13895">IF(INDEX(INDIRECT(J13853),ROW($A$39))="","",INDEX(INDIRECT(J13853),ROW($A$39)))</f>
        <v/>
      </c>
      <c r="E13895" s="36" t="s">
        <v>73</v>
      </c>
      <c r="F13895" s="36">
        <f t="shared" si="6679"/>
        <v>1</v>
      </c>
      <c r="G13895" s="145" t="str">
        <f t="shared" si="6680"/>
        <v>Disciplinary</v>
      </c>
      <c r="H13895" s="36"/>
      <c r="I13895" s="36"/>
      <c r="J13895" s="126"/>
      <c r="K13895" s="1"/>
      <c r="L13895" s="1"/>
      <c r="M13895" s="1"/>
      <c r="N13895" s="1"/>
      <c r="O13895" s="1"/>
    </row>
    <row r="13896" ht="15.75" customHeight="1">
      <c r="A13896" s="36"/>
      <c r="B13896" s="35" t="str">
        <f t="shared" ref="B13896:C13896" si="6718">B13846</f>
        <v>11b</v>
      </c>
      <c r="C13896" s="144" t="str">
        <f t="shared" si="6718"/>
        <v>Plants</v>
      </c>
      <c r="D13896" s="36" t="str">
        <f t="array" ref="D13896">IF(INDEX(INDIRECT(J13853),ROW($A$40))="","",INDEX(INDIRECT(J13853),ROW($A$40)))</f>
        <v/>
      </c>
      <c r="E13896" s="36" t="s">
        <v>73</v>
      </c>
      <c r="F13896" s="36">
        <f t="shared" si="6679"/>
        <v>1</v>
      </c>
      <c r="G13896" s="145" t="str">
        <f t="shared" si="6680"/>
        <v>Substantive</v>
      </c>
      <c r="H13896" s="36"/>
      <c r="I13896" s="36"/>
      <c r="J13896" s="126"/>
      <c r="K13896" s="1"/>
      <c r="L13896" s="1"/>
      <c r="M13896" s="1"/>
      <c r="N13896" s="1"/>
      <c r="O13896" s="1"/>
    </row>
    <row r="13897" ht="15.75" customHeight="1">
      <c r="A13897" s="36"/>
      <c r="B13897" s="123" t="str">
        <f t="shared" ref="B13897:C13897" si="6719">B13847</f>
        <v>11c</v>
      </c>
      <c r="C13897" s="146" t="str">
        <f t="shared" si="6719"/>
        <v>Conclusions</v>
      </c>
      <c r="D13897" s="36" t="str">
        <f t="array" ref="D13897">IF(INDEX(INDIRECT(J13853),ROW($A$41))="","",INDEX(INDIRECT(J13853),ROW($A$41)))</f>
        <v/>
      </c>
      <c r="E13897" s="36" t="s">
        <v>73</v>
      </c>
      <c r="F13897" s="36">
        <f t="shared" si="6679"/>
        <v>2</v>
      </c>
      <c r="G13897" s="147" t="str">
        <f>IF($G13747="","",$G13747)</f>
        <v>Disciplinary</v>
      </c>
      <c r="H13897" s="36"/>
      <c r="I13897" s="36"/>
      <c r="J13897" s="126"/>
      <c r="K13897" s="1"/>
      <c r="L13897" s="1"/>
      <c r="M13897" s="1"/>
      <c r="N13897" s="1"/>
      <c r="O13897" s="1"/>
    </row>
    <row r="13898" ht="15.75" customHeight="1">
      <c r="A13898" s="36"/>
      <c r="B13898" s="36"/>
      <c r="C13898" s="124" t="s">
        <v>67</v>
      </c>
      <c r="D13898" s="116">
        <f>SUM(D13857:D13897)</f>
        <v>0</v>
      </c>
      <c r="E13898" s="70" t="s">
        <v>73</v>
      </c>
      <c r="F13898" s="71">
        <f>SUM(F13857:F13897)</f>
        <v>50</v>
      </c>
      <c r="G13898" s="36"/>
      <c r="H13898" s="36"/>
      <c r="I13898" s="36"/>
      <c r="J13898" s="126"/>
      <c r="K13898" s="1"/>
      <c r="L13898" s="1"/>
      <c r="M13898" s="1"/>
      <c r="N13898" s="1"/>
      <c r="O13898" s="1"/>
    </row>
    <row r="13899" ht="15.75" customHeight="1">
      <c r="A13899" s="36"/>
      <c r="B13899" s="1"/>
      <c r="C13899" s="1"/>
      <c r="D13899" s="36"/>
      <c r="E13899" s="1"/>
      <c r="F13899" s="1"/>
      <c r="G13899" s="1"/>
      <c r="H13899" s="1"/>
      <c r="I13899" s="1"/>
      <c r="J13899" s="100"/>
      <c r="K13899" s="1"/>
      <c r="L13899" s="1"/>
      <c r="M13899" s="1"/>
      <c r="N13899" s="1"/>
      <c r="O13899" s="1"/>
    </row>
    <row r="13900" ht="15.75" customHeight="1">
      <c r="A13900" s="36"/>
      <c r="B13900" s="1"/>
      <c r="C13900" s="1"/>
      <c r="D13900" s="1"/>
      <c r="E13900" s="1"/>
      <c r="F13900" s="1"/>
      <c r="G13900" s="1"/>
      <c r="H13900" s="1"/>
      <c r="I13900" s="1"/>
      <c r="J13900" s="100"/>
      <c r="K13900" s="1"/>
      <c r="L13900" s="1"/>
      <c r="M13900" s="1"/>
      <c r="N13900" s="1"/>
      <c r="O13900" s="1"/>
    </row>
    <row r="13901" ht="15.75" customHeight="1">
      <c r="A13901" s="51" t="str">
        <f>A13851</f>
        <v>Year 7 Baseline Assessment Feedback</v>
      </c>
      <c r="B13901" s="36"/>
      <c r="C13901" s="54"/>
      <c r="D13901" s="1"/>
      <c r="E13901" s="36"/>
      <c r="F13901" s="36"/>
      <c r="G13901" s="36"/>
      <c r="H13901" s="36"/>
      <c r="I13901" s="36"/>
      <c r="J13901" s="150">
        <f>J13851+1</f>
        <v>295</v>
      </c>
      <c r="K13901" s="1"/>
      <c r="L13901" s="1"/>
      <c r="M13901" s="1"/>
      <c r="N13901" s="1"/>
      <c r="O13901" s="1"/>
    </row>
    <row r="13902" ht="15.75" customHeight="1">
      <c r="A13902" s="54" t="s">
        <v>104</v>
      </c>
      <c r="B13902" s="54" t="str">
        <f>$B$2</f>
        <v>Year 7 Baseline Assessment</v>
      </c>
      <c r="C13902" s="54"/>
      <c r="D13902" s="1"/>
      <c r="E13902" s="36"/>
      <c r="F13902" s="36"/>
      <c r="G13902" s="36"/>
      <c r="H13902" s="36"/>
      <c r="I13902" s="36"/>
      <c r="J13902" s="36" t="str">
        <f>CONCATENATE("Marksheet!$B$",J13901)</f>
        <v>Marksheet!$B$295</v>
      </c>
      <c r="K13902" s="1"/>
      <c r="L13902" s="1"/>
      <c r="M13902" s="1"/>
      <c r="N13902" s="1"/>
      <c r="O13902" s="1"/>
    </row>
    <row r="13903" ht="15.75" customHeight="1">
      <c r="A13903" s="54" t="s">
        <v>100</v>
      </c>
      <c r="B13903" s="54" t="str">
        <f>IF(INDIRECT(J13902)="","",INDIRECT(J13902))</f>
        <v/>
      </c>
      <c r="C13903" s="54"/>
      <c r="D13903" s="1"/>
      <c r="E13903" s="36"/>
      <c r="F13903" s="36"/>
      <c r="G13903" s="36"/>
      <c r="H13903" s="36"/>
      <c r="I13903" s="36"/>
      <c r="J13903" s="36" t="str">
        <f>CONCATENATE("Marksheet!$D$",J13901,":$AV$",J13901)</f>
        <v>Marksheet!$D$295:$AV$295</v>
      </c>
      <c r="K13903" s="1"/>
      <c r="L13903" s="1"/>
      <c r="M13903" s="1"/>
      <c r="N13903" s="1"/>
      <c r="O13903" s="1"/>
    </row>
    <row r="13904" ht="15.75" customHeight="1">
      <c r="A13904" s="54" t="s">
        <v>105</v>
      </c>
      <c r="B13904" s="54" t="str">
        <f>INDIRECT(CONCATENATE("Marksheet!$C$",INDIRECT(CONCATENATE("J",ROW()-3))))</f>
        <v/>
      </c>
      <c r="C13904" s="54"/>
      <c r="D13904" s="36"/>
      <c r="E13904" s="36"/>
      <c r="F13904" s="36"/>
      <c r="G13904" s="36"/>
      <c r="H13904" s="36"/>
      <c r="I13904" s="36"/>
      <c r="J13904" s="126"/>
      <c r="K13904" s="1"/>
      <c r="L13904" s="1"/>
      <c r="M13904" s="1"/>
      <c r="N13904" s="1"/>
      <c r="O13904" s="1"/>
    </row>
    <row r="13905" ht="15.75" customHeight="1">
      <c r="A13905" s="54"/>
      <c r="B13905" s="54"/>
      <c r="C13905" s="54"/>
      <c r="D13905" s="36"/>
      <c r="E13905" s="36"/>
      <c r="F13905" s="36"/>
      <c r="G13905" s="36"/>
      <c r="H13905" s="36"/>
      <c r="I13905" s="36"/>
      <c r="J13905" s="126"/>
      <c r="K13905" s="1"/>
      <c r="L13905" s="1"/>
      <c r="M13905" s="1"/>
      <c r="N13905" s="1"/>
      <c r="O13905" s="1"/>
    </row>
    <row r="13906" ht="15.75" customHeight="1">
      <c r="A13906" s="120"/>
      <c r="B13906" s="80" t="s">
        <v>93</v>
      </c>
      <c r="C13906" s="141" t="s">
        <v>94</v>
      </c>
      <c r="D13906" s="128" t="s">
        <v>95</v>
      </c>
      <c r="E13906" s="58"/>
      <c r="F13906" s="59"/>
      <c r="G13906" s="151" t="s">
        <v>106</v>
      </c>
      <c r="H13906" s="130"/>
      <c r="I13906" s="130"/>
      <c r="J13906" s="131"/>
      <c r="K13906" s="1"/>
      <c r="L13906" s="1"/>
      <c r="M13906" s="1"/>
      <c r="N13906" s="1"/>
      <c r="O13906" s="1"/>
    </row>
    <row r="13907" ht="15.75" customHeight="1">
      <c r="A13907" s="36"/>
      <c r="B13907" s="122" t="str">
        <f t="shared" ref="B13907:C13907" si="6720">B13857</f>
        <v>1a</v>
      </c>
      <c r="C13907" s="142" t="str">
        <f t="shared" si="6720"/>
        <v>Living and non-living things</v>
      </c>
      <c r="D13907" s="36" t="str">
        <f t="array" ref="D13907">IF(INDEX(INDIRECT(J13903),ROW($A$1))="","",INDEX(INDIRECT(J13903),ROW($A$1)))</f>
        <v/>
      </c>
      <c r="E13907" s="36" t="s">
        <v>73</v>
      </c>
      <c r="F13907" s="36">
        <f t="shared" ref="F13907:F13947" si="6722">F13857</f>
        <v>2</v>
      </c>
      <c r="G13907" s="143" t="str">
        <f t="shared" ref="G13907:G13946" si="6723">IF($G13257="","",$G13257)</f>
        <v>Substantive</v>
      </c>
      <c r="H13907" s="36"/>
      <c r="I13907" s="36"/>
      <c r="J13907" s="126"/>
      <c r="K13907" s="1"/>
      <c r="L13907" s="1"/>
      <c r="M13907" s="1"/>
      <c r="N13907" s="1"/>
      <c r="O13907" s="1"/>
    </row>
    <row r="13908" ht="15.75" customHeight="1">
      <c r="A13908" s="36"/>
      <c r="B13908" s="35" t="str">
        <f t="shared" ref="B13908:C13908" si="6721">B13858</f>
        <v>1b</v>
      </c>
      <c r="C13908" s="144" t="str">
        <f t="shared" si="6721"/>
        <v>Measurement</v>
      </c>
      <c r="D13908" s="36" t="str">
        <f t="array" ref="D13908">IF(INDEX(INDIRECT(J13903),ROW($A$2))="","",INDEX(INDIRECT(J13903),ROW($A$2)))</f>
        <v/>
      </c>
      <c r="E13908" s="36" t="s">
        <v>73</v>
      </c>
      <c r="F13908" s="36">
        <f t="shared" si="6722"/>
        <v>1</v>
      </c>
      <c r="G13908" s="145" t="str">
        <f t="shared" si="6723"/>
        <v>Disciplinary</v>
      </c>
      <c r="H13908" s="36"/>
      <c r="I13908" s="36"/>
      <c r="J13908" s="126"/>
      <c r="K13908" s="1"/>
      <c r="L13908" s="1"/>
      <c r="M13908" s="1"/>
      <c r="N13908" s="1"/>
      <c r="O13908" s="1"/>
    </row>
    <row r="13909" ht="15.75" customHeight="1">
      <c r="A13909" s="36"/>
      <c r="B13909" s="35" t="str">
        <f t="shared" ref="B13909:C13909" si="6724">B13859</f>
        <v>1c</v>
      </c>
      <c r="C13909" s="144" t="str">
        <f t="shared" si="6724"/>
        <v>Tables</v>
      </c>
      <c r="D13909" s="36" t="str">
        <f t="array" ref="D13909">IF(INDEX(INDIRECT(J13903),ROW($A$3))="","",INDEX(INDIRECT(J13903),ROW($A$3)))</f>
        <v/>
      </c>
      <c r="E13909" s="36" t="s">
        <v>73</v>
      </c>
      <c r="F13909" s="36">
        <f t="shared" si="6722"/>
        <v>1</v>
      </c>
      <c r="G13909" s="145" t="str">
        <f t="shared" si="6723"/>
        <v>Disciplinary</v>
      </c>
      <c r="H13909" s="36"/>
      <c r="I13909" s="36"/>
      <c r="J13909" s="126"/>
      <c r="K13909" s="1"/>
      <c r="L13909" s="1"/>
      <c r="M13909" s="1"/>
      <c r="N13909" s="1"/>
      <c r="O13909" s="1"/>
    </row>
    <row r="13910" ht="15.75" customHeight="1">
      <c r="A13910" s="36"/>
      <c r="B13910" s="35" t="str">
        <f t="shared" ref="B13910:C13910" si="6725">B13860</f>
        <v>1d</v>
      </c>
      <c r="C13910" s="144" t="str">
        <f t="shared" si="6725"/>
        <v>Plants</v>
      </c>
      <c r="D13910" s="36" t="str">
        <f t="array" ref="D13910">IF(INDEX(INDIRECT(J13903),ROW($A$4))="","",INDEX(INDIRECT(J13903),ROW($A$4)))</f>
        <v/>
      </c>
      <c r="E13910" s="36" t="s">
        <v>73</v>
      </c>
      <c r="F13910" s="36">
        <f t="shared" si="6722"/>
        <v>1</v>
      </c>
      <c r="G13910" s="145" t="str">
        <f t="shared" si="6723"/>
        <v>Substantive</v>
      </c>
      <c r="H13910" s="36"/>
      <c r="I13910" s="36"/>
      <c r="J13910" s="126"/>
      <c r="K13910" s="1"/>
      <c r="L13910" s="1"/>
      <c r="M13910" s="1"/>
      <c r="N13910" s="1"/>
      <c r="O13910" s="1"/>
    </row>
    <row r="13911" ht="15.75" customHeight="1">
      <c r="A13911" s="36"/>
      <c r="B13911" s="35" t="str">
        <f t="shared" ref="B13911:C13911" si="6726">B13861</f>
        <v>1e</v>
      </c>
      <c r="C13911" s="144" t="str">
        <f t="shared" si="6726"/>
        <v>Food chains</v>
      </c>
      <c r="D13911" s="36" t="str">
        <f t="array" ref="D13911">IF(INDEX(INDIRECT(J13903),ROW($A$5))="","",INDEX(INDIRECT(J13903),ROW($A$5)))</f>
        <v/>
      </c>
      <c r="E13911" s="36" t="s">
        <v>73</v>
      </c>
      <c r="F13911" s="36">
        <f t="shared" si="6722"/>
        <v>2</v>
      </c>
      <c r="G13911" s="145" t="str">
        <f t="shared" si="6723"/>
        <v>Substantive</v>
      </c>
      <c r="H13911" s="36"/>
      <c r="I13911" s="36"/>
      <c r="J13911" s="126"/>
      <c r="K13911" s="1"/>
      <c r="L13911" s="1"/>
      <c r="M13911" s="1"/>
      <c r="N13911" s="1"/>
      <c r="O13911" s="1"/>
    </row>
    <row r="13912" ht="15.75" customHeight="1">
      <c r="A13912" s="36"/>
      <c r="B13912" s="35" t="str">
        <f t="shared" ref="B13912:C13912" si="6727">B13862</f>
        <v>2a</v>
      </c>
      <c r="C13912" s="144" t="str">
        <f t="shared" si="6727"/>
        <v>States of matter</v>
      </c>
      <c r="D13912" s="36" t="str">
        <f t="array" ref="D13912">IF(INDEX(INDIRECT(J13903),ROW($A$6))="","",INDEX(INDIRECT(J13903),ROW($A$6)))</f>
        <v/>
      </c>
      <c r="E13912" s="36" t="s">
        <v>73</v>
      </c>
      <c r="F13912" s="36">
        <f t="shared" si="6722"/>
        <v>1</v>
      </c>
      <c r="G13912" s="145" t="str">
        <f t="shared" si="6723"/>
        <v>Substantive</v>
      </c>
      <c r="H13912" s="36"/>
      <c r="I13912" s="36"/>
      <c r="J13912" s="126"/>
      <c r="K13912" s="1"/>
      <c r="L13912" s="1"/>
      <c r="M13912" s="1"/>
      <c r="N13912" s="1"/>
      <c r="O13912" s="1"/>
    </row>
    <row r="13913" ht="15.75" customHeight="1">
      <c r="A13913" s="36"/>
      <c r="B13913" s="35" t="str">
        <f t="shared" ref="B13913:C13913" si="6728">B13863</f>
        <v>2b</v>
      </c>
      <c r="C13913" s="144" t="str">
        <f t="shared" si="6728"/>
        <v>Graphs</v>
      </c>
      <c r="D13913" s="36" t="str">
        <f t="array" ref="D13913">IF(INDEX(INDIRECT(J13903),ROW($A$7))="","",INDEX(INDIRECT(J13903),ROW($A$7)))</f>
        <v/>
      </c>
      <c r="E13913" s="36" t="s">
        <v>73</v>
      </c>
      <c r="F13913" s="36">
        <f t="shared" si="6722"/>
        <v>1</v>
      </c>
      <c r="G13913" s="148" t="str">
        <f t="shared" si="6723"/>
        <v>Disciplinary</v>
      </c>
      <c r="H13913" s="36"/>
      <c r="I13913" s="36"/>
      <c r="J13913" s="126"/>
      <c r="K13913" s="1"/>
      <c r="L13913" s="1"/>
      <c r="M13913" s="1"/>
      <c r="N13913" s="1"/>
      <c r="O13913" s="1"/>
    </row>
    <row r="13914" ht="15.75" customHeight="1">
      <c r="A13914" s="36"/>
      <c r="B13914" s="35" t="str">
        <f t="shared" ref="B13914:C13914" si="6729">B13864</f>
        <v>2c</v>
      </c>
      <c r="C13914" s="144" t="str">
        <f t="shared" si="6729"/>
        <v>Plants</v>
      </c>
      <c r="D13914" s="36" t="str">
        <f t="array" ref="D13914">IF(INDEX(INDIRECT(J13903),ROW($A$8))="","",INDEX(INDIRECT(J13903),ROW($A$8)))</f>
        <v/>
      </c>
      <c r="E13914" s="36" t="s">
        <v>73</v>
      </c>
      <c r="F13914" s="36">
        <f t="shared" si="6722"/>
        <v>1</v>
      </c>
      <c r="G13914" s="145" t="str">
        <f t="shared" si="6723"/>
        <v>Substantive</v>
      </c>
      <c r="H13914" s="36"/>
      <c r="I13914" s="36"/>
      <c r="J13914" s="126"/>
      <c r="K13914" s="1"/>
      <c r="L13914" s="1"/>
      <c r="M13914" s="1"/>
      <c r="N13914" s="1"/>
      <c r="O13914" s="1"/>
    </row>
    <row r="13915" ht="15.75" customHeight="1">
      <c r="A13915" s="36"/>
      <c r="B13915" s="35" t="str">
        <f t="shared" ref="B13915:C13915" si="6730">B13865</f>
        <v>3a</v>
      </c>
      <c r="C13915" s="144" t="str">
        <f t="shared" si="6730"/>
        <v>Reversible and non-reversible changes</v>
      </c>
      <c r="D13915" s="36" t="str">
        <f t="array" ref="D13915">IF(INDEX(INDIRECT(J13903),ROW($A$9))="","",INDEX(INDIRECT(J13903),ROW($A$9)))</f>
        <v/>
      </c>
      <c r="E13915" s="36" t="s">
        <v>73</v>
      </c>
      <c r="F13915" s="36">
        <f t="shared" si="6722"/>
        <v>2</v>
      </c>
      <c r="G13915" s="145" t="str">
        <f t="shared" si="6723"/>
        <v>Substantive</v>
      </c>
      <c r="H13915" s="36"/>
      <c r="I13915" s="36"/>
      <c r="J13915" s="126"/>
      <c r="K13915" s="1"/>
      <c r="L13915" s="1"/>
      <c r="M13915" s="1"/>
      <c r="N13915" s="1"/>
      <c r="O13915" s="1"/>
    </row>
    <row r="13916" ht="15.75" customHeight="1">
      <c r="A13916" s="36"/>
      <c r="B13916" s="35" t="str">
        <f t="shared" ref="B13916:C13916" si="6731">B13866</f>
        <v>3b</v>
      </c>
      <c r="C13916" s="144" t="str">
        <f t="shared" si="6731"/>
        <v>Units</v>
      </c>
      <c r="D13916" s="36" t="str">
        <f t="array" ref="D13916">IF(INDEX(INDIRECT(J13903),ROW($A$10))="","",INDEX(INDIRECT(J13903),ROW($A$10)))</f>
        <v/>
      </c>
      <c r="E13916" s="36" t="s">
        <v>73</v>
      </c>
      <c r="F13916" s="36">
        <f t="shared" si="6722"/>
        <v>1</v>
      </c>
      <c r="G13916" s="145" t="str">
        <f t="shared" si="6723"/>
        <v>Disciplinary</v>
      </c>
      <c r="H13916" s="36"/>
      <c r="I13916" s="36"/>
      <c r="J13916" s="126"/>
      <c r="K13916" s="1"/>
      <c r="L13916" s="1"/>
      <c r="M13916" s="1"/>
      <c r="N13916" s="1"/>
      <c r="O13916" s="1"/>
    </row>
    <row r="13917" ht="15.75" customHeight="1">
      <c r="A13917" s="36"/>
      <c r="B13917" s="35" t="str">
        <f t="shared" ref="B13917:C13917" si="6732">B13867</f>
        <v>3c</v>
      </c>
      <c r="C13917" s="144" t="str">
        <f t="shared" si="6732"/>
        <v>Hazards, risks and precautions</v>
      </c>
      <c r="D13917" s="36" t="str">
        <f t="array" ref="D13917">IF(INDEX(INDIRECT(J13903),ROW($A$11))="","",INDEX(INDIRECT(J13903),ROW($A$11)))</f>
        <v/>
      </c>
      <c r="E13917" s="36" t="s">
        <v>73</v>
      </c>
      <c r="F13917" s="36">
        <f t="shared" si="6722"/>
        <v>1</v>
      </c>
      <c r="G13917" s="149" t="str">
        <f t="shared" si="6723"/>
        <v>Disciplinary</v>
      </c>
      <c r="H13917" s="36"/>
      <c r="I13917" s="36"/>
      <c r="J13917" s="126"/>
      <c r="K13917" s="1"/>
      <c r="L13917" s="1"/>
      <c r="M13917" s="1"/>
      <c r="N13917" s="1"/>
      <c r="O13917" s="1"/>
    </row>
    <row r="13918" ht="15.75" customHeight="1">
      <c r="A13918" s="36"/>
      <c r="B13918" s="35" t="str">
        <f t="shared" ref="B13918:C13918" si="6733">B13868</f>
        <v>3d</v>
      </c>
      <c r="C13918" s="144" t="str">
        <f t="shared" si="6733"/>
        <v>States of matter</v>
      </c>
      <c r="D13918" s="36" t="str">
        <f t="array" ref="D13918">IF(INDEX(INDIRECT(J13903),ROW($A$12))="","",INDEX(INDIRECT(J13903),ROW($A$12)))</f>
        <v/>
      </c>
      <c r="E13918" s="36" t="s">
        <v>73</v>
      </c>
      <c r="F13918" s="36">
        <f t="shared" si="6722"/>
        <v>1</v>
      </c>
      <c r="G13918" s="145" t="str">
        <f t="shared" si="6723"/>
        <v>Substantive</v>
      </c>
      <c r="H13918" s="36"/>
      <c r="I13918" s="36"/>
      <c r="J13918" s="126"/>
      <c r="K13918" s="1"/>
      <c r="L13918" s="1"/>
      <c r="M13918" s="1"/>
      <c r="N13918" s="1"/>
      <c r="O13918" s="1"/>
    </row>
    <row r="13919" ht="15.75" customHeight="1">
      <c r="A13919" s="36"/>
      <c r="B13919" s="35" t="str">
        <f t="shared" ref="B13919:C13919" si="6734">B13869</f>
        <v>3e</v>
      </c>
      <c r="C13919" s="144" t="str">
        <f t="shared" si="6734"/>
        <v>Reversible and non-reversible changes</v>
      </c>
      <c r="D13919" s="36" t="str">
        <f t="array" ref="D13919">IF(INDEX(INDIRECT(J13903),ROW($A$13))="","",INDEX(INDIRECT(J13903),ROW($A$13)))</f>
        <v/>
      </c>
      <c r="E13919" s="36" t="s">
        <v>73</v>
      </c>
      <c r="F13919" s="36">
        <f t="shared" si="6722"/>
        <v>1</v>
      </c>
      <c r="G13919" s="145" t="str">
        <f t="shared" si="6723"/>
        <v>Substantive</v>
      </c>
      <c r="H13919" s="36"/>
      <c r="I13919" s="36"/>
      <c r="J13919" s="126"/>
      <c r="K13919" s="1"/>
      <c r="L13919" s="1"/>
      <c r="M13919" s="1"/>
      <c r="N13919" s="1"/>
      <c r="O13919" s="1"/>
    </row>
    <row r="13920" ht="15.75" customHeight="1">
      <c r="A13920" s="36"/>
      <c r="B13920" s="35" t="str">
        <f t="shared" ref="B13920:C13920" si="6735">B13870</f>
        <v>4a</v>
      </c>
      <c r="C13920" s="144" t="str">
        <f t="shared" si="6735"/>
        <v>Equipment</v>
      </c>
      <c r="D13920" s="36" t="str">
        <f t="array" ref="D13920">IF(INDEX(INDIRECT(J13903),ROW($A$14))="","",INDEX(INDIRECT(J13903),ROW($A$14)))</f>
        <v/>
      </c>
      <c r="E13920" s="36" t="s">
        <v>73</v>
      </c>
      <c r="F13920" s="36">
        <f t="shared" si="6722"/>
        <v>2</v>
      </c>
      <c r="G13920" s="145" t="str">
        <f t="shared" si="6723"/>
        <v>Disciplinary</v>
      </c>
      <c r="H13920" s="36"/>
      <c r="I13920" s="36"/>
      <c r="J13920" s="126"/>
      <c r="K13920" s="1"/>
      <c r="L13920" s="1"/>
      <c r="M13920" s="1"/>
      <c r="N13920" s="1"/>
      <c r="O13920" s="1"/>
    </row>
    <row r="13921" ht="15.75" customHeight="1">
      <c r="A13921" s="36"/>
      <c r="B13921" s="35" t="str">
        <f t="shared" ref="B13921:C13921" si="6736">B13871</f>
        <v>4b</v>
      </c>
      <c r="C13921" s="144" t="str">
        <f t="shared" si="6736"/>
        <v>Accuracy and precision</v>
      </c>
      <c r="D13921" s="36" t="str">
        <f t="array" ref="D13921">IF(INDEX(INDIRECT(J13903),ROW($A$15))="","",INDEX(INDIRECT(J13903),ROW($A$15)))</f>
        <v/>
      </c>
      <c r="E13921" s="36" t="s">
        <v>73</v>
      </c>
      <c r="F13921" s="36">
        <f t="shared" si="6722"/>
        <v>1</v>
      </c>
      <c r="G13921" s="145" t="str">
        <f t="shared" si="6723"/>
        <v>Disciplinary</v>
      </c>
      <c r="H13921" s="36"/>
      <c r="I13921" s="36"/>
      <c r="J13921" s="126"/>
      <c r="K13921" s="1"/>
      <c r="L13921" s="1"/>
      <c r="M13921" s="1"/>
      <c r="N13921" s="1"/>
      <c r="O13921" s="1"/>
    </row>
    <row r="13922" ht="15.75" customHeight="1">
      <c r="A13922" s="36"/>
      <c r="B13922" s="35" t="str">
        <f t="shared" ref="B13922:C13922" si="6737">B13872</f>
        <v>4c</v>
      </c>
      <c r="C13922" s="144" t="str">
        <f t="shared" si="6737"/>
        <v>Conclusions</v>
      </c>
      <c r="D13922" s="36" t="str">
        <f t="array" ref="D13922">IF(INDEX(INDIRECT(J13903),ROW($A$16))="","",INDEX(INDIRECT(J13903),ROW($A$16)))</f>
        <v/>
      </c>
      <c r="E13922" s="36" t="s">
        <v>73</v>
      </c>
      <c r="F13922" s="36">
        <f t="shared" si="6722"/>
        <v>1</v>
      </c>
      <c r="G13922" s="145" t="str">
        <f t="shared" si="6723"/>
        <v>Disciplinary</v>
      </c>
      <c r="H13922" s="36"/>
      <c r="I13922" s="36"/>
      <c r="J13922" s="126"/>
      <c r="K13922" s="1"/>
      <c r="L13922" s="1"/>
      <c r="M13922" s="1"/>
      <c r="N13922" s="1"/>
      <c r="O13922" s="1"/>
    </row>
    <row r="13923" ht="15.75" customHeight="1">
      <c r="A13923" s="36"/>
      <c r="B13923" s="35" t="str">
        <f t="shared" ref="B13923:C13923" si="6738">B13873</f>
        <v>5a</v>
      </c>
      <c r="C13923" s="144" t="str">
        <f t="shared" si="6738"/>
        <v>Hazards, risks and precautions</v>
      </c>
      <c r="D13923" s="36" t="str">
        <f t="array" ref="D13923">IF(INDEX(INDIRECT(J13903),ROW($A$17))="","",INDEX(INDIRECT(J13903),ROW($A$17)))</f>
        <v/>
      </c>
      <c r="E13923" s="36" t="s">
        <v>73</v>
      </c>
      <c r="F13923" s="36">
        <f t="shared" si="6722"/>
        <v>1</v>
      </c>
      <c r="G13923" s="145" t="str">
        <f t="shared" si="6723"/>
        <v>Disciplinary</v>
      </c>
      <c r="H13923" s="36"/>
      <c r="I13923" s="36"/>
      <c r="J13923" s="126"/>
      <c r="K13923" s="1"/>
      <c r="L13923" s="1"/>
      <c r="M13923" s="1"/>
      <c r="N13923" s="1"/>
      <c r="O13923" s="1"/>
    </row>
    <row r="13924" ht="15.75" customHeight="1">
      <c r="A13924" s="36"/>
      <c r="B13924" s="35" t="str">
        <f t="shared" ref="B13924:C13924" si="6739">B13874</f>
        <v>5b</v>
      </c>
      <c r="C13924" s="144" t="str">
        <f t="shared" si="6739"/>
        <v>Electricity</v>
      </c>
      <c r="D13924" s="36" t="str">
        <f t="array" ref="D13924">IF(INDEX(INDIRECT(J13903),ROW($A$18))="","",INDEX(INDIRECT(J13903),ROW($A$18)))</f>
        <v/>
      </c>
      <c r="E13924" s="36" t="s">
        <v>73</v>
      </c>
      <c r="F13924" s="36">
        <f t="shared" si="6722"/>
        <v>1</v>
      </c>
      <c r="G13924" s="145" t="str">
        <f t="shared" si="6723"/>
        <v>Substantive</v>
      </c>
      <c r="H13924" s="36"/>
      <c r="I13924" s="36"/>
      <c r="J13924" s="126"/>
      <c r="K13924" s="1"/>
      <c r="L13924" s="1"/>
      <c r="M13924" s="1"/>
      <c r="N13924" s="1"/>
      <c r="O13924" s="1"/>
    </row>
    <row r="13925" ht="15.75" customHeight="1">
      <c r="A13925" s="36"/>
      <c r="B13925" s="35" t="str">
        <f t="shared" ref="B13925:C13925" si="6740">B13875</f>
        <v>5c</v>
      </c>
      <c r="C13925" s="144" t="str">
        <f t="shared" si="6740"/>
        <v>Physical properties of materials</v>
      </c>
      <c r="D13925" s="36" t="str">
        <f t="array" ref="D13925">IF(INDEX(INDIRECT(J13903),ROW($A$19))="","",INDEX(INDIRECT(J13903),ROW($A$19)))</f>
        <v/>
      </c>
      <c r="E13925" s="36" t="s">
        <v>73</v>
      </c>
      <c r="F13925" s="36">
        <f t="shared" si="6722"/>
        <v>1</v>
      </c>
      <c r="G13925" s="145" t="str">
        <f t="shared" si="6723"/>
        <v>Substantive</v>
      </c>
      <c r="H13925" s="36"/>
      <c r="I13925" s="36"/>
      <c r="J13925" s="126"/>
      <c r="K13925" s="1"/>
      <c r="L13925" s="1"/>
      <c r="M13925" s="1"/>
      <c r="N13925" s="1"/>
      <c r="O13925" s="1"/>
    </row>
    <row r="13926" ht="15.75" customHeight="1">
      <c r="A13926" s="36"/>
      <c r="B13926" s="35" t="str">
        <f t="shared" ref="B13926:C13926" si="6741">B13876</f>
        <v>5d</v>
      </c>
      <c r="C13926" s="144" t="str">
        <f t="shared" si="6741"/>
        <v>Electricity</v>
      </c>
      <c r="D13926" s="36" t="str">
        <f t="array" ref="D13926">IF(INDEX(INDIRECT(J13903),ROW($A$20))="","",INDEX(INDIRECT(J13903),ROW($A$20)))</f>
        <v/>
      </c>
      <c r="E13926" s="36" t="s">
        <v>73</v>
      </c>
      <c r="F13926" s="36">
        <f t="shared" si="6722"/>
        <v>1</v>
      </c>
      <c r="G13926" s="145" t="str">
        <f t="shared" si="6723"/>
        <v>Substantive</v>
      </c>
      <c r="H13926" s="36"/>
      <c r="I13926" s="36"/>
      <c r="J13926" s="126"/>
      <c r="K13926" s="1"/>
      <c r="L13926" s="1"/>
      <c r="M13926" s="1"/>
      <c r="N13926" s="1"/>
      <c r="O13926" s="1"/>
    </row>
    <row r="13927" ht="15.75" customHeight="1">
      <c r="A13927" s="36"/>
      <c r="B13927" s="35" t="str">
        <f t="shared" ref="B13927:C13927" si="6742">B13877</f>
        <v>6a</v>
      </c>
      <c r="C13927" s="144" t="str">
        <f t="shared" si="6742"/>
        <v>Planning scientific enquiry</v>
      </c>
      <c r="D13927" s="36" t="str">
        <f t="array" ref="D13927">IF(INDEX(INDIRECT(J13903),ROW($A$21))="","",INDEX(INDIRECT(J13903),ROW($A$21)))</f>
        <v/>
      </c>
      <c r="E13927" s="36" t="s">
        <v>73</v>
      </c>
      <c r="F13927" s="36">
        <f t="shared" si="6722"/>
        <v>2</v>
      </c>
      <c r="G13927" s="145" t="str">
        <f t="shared" si="6723"/>
        <v>Disciplinary</v>
      </c>
      <c r="H13927" s="36"/>
      <c r="I13927" s="36"/>
      <c r="J13927" s="126"/>
      <c r="K13927" s="1"/>
      <c r="L13927" s="1"/>
      <c r="M13927" s="1"/>
      <c r="N13927" s="1"/>
      <c r="O13927" s="1"/>
    </row>
    <row r="13928" ht="15.75" customHeight="1">
      <c r="A13928" s="36"/>
      <c r="B13928" s="35" t="str">
        <f t="shared" ref="B13928:C13928" si="6743">B13878</f>
        <v>6b</v>
      </c>
      <c r="C13928" s="144" t="str">
        <f t="shared" si="6743"/>
        <v>Units</v>
      </c>
      <c r="D13928" s="36" t="str">
        <f t="array" ref="D13928">IF(INDEX(INDIRECT(J13903),ROW($A$22))="","",INDEX(INDIRECT(J13903),ROW($A$22)))</f>
        <v/>
      </c>
      <c r="E13928" s="36" t="s">
        <v>73</v>
      </c>
      <c r="F13928" s="36">
        <f t="shared" si="6722"/>
        <v>1</v>
      </c>
      <c r="G13928" s="145" t="str">
        <f t="shared" si="6723"/>
        <v>Disciplinary</v>
      </c>
      <c r="H13928" s="36"/>
      <c r="I13928" s="36"/>
      <c r="J13928" s="126"/>
      <c r="K13928" s="1"/>
      <c r="L13928" s="1"/>
      <c r="M13928" s="1"/>
      <c r="N13928" s="1"/>
      <c r="O13928" s="1"/>
    </row>
    <row r="13929" ht="15.75" customHeight="1">
      <c r="A13929" s="36"/>
      <c r="B13929" s="35" t="str">
        <f t="shared" ref="B13929:C13929" si="6744">B13879</f>
        <v>6c</v>
      </c>
      <c r="C13929" s="144" t="str">
        <f t="shared" si="6744"/>
        <v>Forces</v>
      </c>
      <c r="D13929" s="36" t="str">
        <f t="array" ref="D13929">IF(INDEX(INDIRECT(J13903),ROW($A$23))="","",INDEX(INDIRECT(J13903),ROW($A$23)))</f>
        <v/>
      </c>
      <c r="E13929" s="36" t="s">
        <v>73</v>
      </c>
      <c r="F13929" s="36">
        <f t="shared" si="6722"/>
        <v>1</v>
      </c>
      <c r="G13929" s="148" t="str">
        <f t="shared" si="6723"/>
        <v>Substantive</v>
      </c>
      <c r="H13929" s="36"/>
      <c r="I13929" s="36"/>
      <c r="J13929" s="126"/>
      <c r="K13929" s="1"/>
      <c r="L13929" s="1"/>
      <c r="M13929" s="1"/>
      <c r="N13929" s="1"/>
      <c r="O13929" s="1"/>
    </row>
    <row r="13930" ht="15.75" customHeight="1">
      <c r="A13930" s="36"/>
      <c r="B13930" s="35" t="str">
        <f t="shared" ref="B13930:C13930" si="6745">B13880</f>
        <v>6d</v>
      </c>
      <c r="C13930" s="144" t="str">
        <f t="shared" si="6745"/>
        <v>Tables</v>
      </c>
      <c r="D13930" s="36" t="str">
        <f t="array" ref="D13930">IF(INDEX(INDIRECT(J13903),ROW($A$24))="","",INDEX(INDIRECT(J13903),ROW($A$24)))</f>
        <v/>
      </c>
      <c r="E13930" s="36" t="s">
        <v>73</v>
      </c>
      <c r="F13930" s="36">
        <f t="shared" si="6722"/>
        <v>1</v>
      </c>
      <c r="G13930" s="145" t="str">
        <f t="shared" si="6723"/>
        <v>Disciplinary</v>
      </c>
      <c r="H13930" s="36"/>
      <c r="I13930" s="36"/>
      <c r="J13930" s="126"/>
      <c r="K13930" s="1"/>
      <c r="L13930" s="1"/>
      <c r="M13930" s="1"/>
      <c r="N13930" s="1"/>
      <c r="O13930" s="1"/>
    </row>
    <row r="13931" ht="15.75" customHeight="1">
      <c r="A13931" s="36"/>
      <c r="B13931" s="35" t="str">
        <f t="shared" ref="B13931:C13931" si="6746">B13881</f>
        <v>7a</v>
      </c>
      <c r="C13931" s="144" t="str">
        <f t="shared" si="6746"/>
        <v>Behaviour of light</v>
      </c>
      <c r="D13931" s="36" t="str">
        <f t="array" ref="D13931">IF(INDEX(INDIRECT(J13903),ROW($A$25))="","",INDEX(INDIRECT(J13903),ROW($A$25)))</f>
        <v/>
      </c>
      <c r="E13931" s="36" t="s">
        <v>73</v>
      </c>
      <c r="F13931" s="36">
        <f t="shared" si="6722"/>
        <v>1</v>
      </c>
      <c r="G13931" s="148" t="str">
        <f t="shared" si="6723"/>
        <v>Substantive</v>
      </c>
      <c r="H13931" s="36"/>
      <c r="I13931" s="36"/>
      <c r="J13931" s="126"/>
      <c r="K13931" s="1"/>
      <c r="L13931" s="1"/>
      <c r="M13931" s="1"/>
      <c r="N13931" s="1"/>
      <c r="O13931" s="1"/>
    </row>
    <row r="13932" ht="15.75" customHeight="1">
      <c r="A13932" s="36"/>
      <c r="B13932" s="35" t="str">
        <f t="shared" ref="B13932:C13932" si="6747">B13882</f>
        <v>7b</v>
      </c>
      <c r="C13932" s="144" t="str">
        <f t="shared" si="6747"/>
        <v>Behaviour of light</v>
      </c>
      <c r="D13932" s="36" t="str">
        <f t="array" ref="D13932">IF(INDEX(INDIRECT(J13903),ROW($A$26))="","",INDEX(INDIRECT(J13903),ROW($A$26)))</f>
        <v/>
      </c>
      <c r="E13932" s="36" t="s">
        <v>73</v>
      </c>
      <c r="F13932" s="36">
        <f t="shared" si="6722"/>
        <v>2</v>
      </c>
      <c r="G13932" s="145" t="str">
        <f t="shared" si="6723"/>
        <v>Substantive</v>
      </c>
      <c r="H13932" s="36"/>
      <c r="I13932" s="36"/>
      <c r="J13932" s="126"/>
      <c r="K13932" s="1"/>
      <c r="L13932" s="1"/>
      <c r="M13932" s="1"/>
      <c r="N13932" s="1"/>
      <c r="O13932" s="1"/>
    </row>
    <row r="13933" ht="15.75" customHeight="1">
      <c r="A13933" s="36"/>
      <c r="B13933" s="35" t="str">
        <f t="shared" ref="B13933:C13933" si="6748">B13883</f>
        <v>7c</v>
      </c>
      <c r="C13933" s="144" t="str">
        <f t="shared" si="6748"/>
        <v>Behaviour of light</v>
      </c>
      <c r="D13933" s="36" t="str">
        <f t="array" ref="D13933">IF(INDEX(INDIRECT(J13903),ROW($A$27))="","",INDEX(INDIRECT(J13903),ROW($A$27)))</f>
        <v/>
      </c>
      <c r="E13933" s="36" t="s">
        <v>73</v>
      </c>
      <c r="F13933" s="36">
        <f t="shared" si="6722"/>
        <v>1</v>
      </c>
      <c r="G13933" s="145" t="str">
        <f t="shared" si="6723"/>
        <v>Substantive</v>
      </c>
      <c r="H13933" s="36"/>
      <c r="I13933" s="36"/>
      <c r="J13933" s="126"/>
      <c r="K13933" s="1"/>
      <c r="L13933" s="1"/>
      <c r="M13933" s="1"/>
      <c r="N13933" s="1"/>
      <c r="O13933" s="1"/>
    </row>
    <row r="13934" ht="15.75" customHeight="1">
      <c r="A13934" s="36"/>
      <c r="B13934" s="35" t="str">
        <f t="shared" ref="B13934:C13934" si="6749">B13884</f>
        <v>7d</v>
      </c>
      <c r="C13934" s="144" t="str">
        <f t="shared" si="6749"/>
        <v>Conclusions</v>
      </c>
      <c r="D13934" s="36" t="str">
        <f t="array" ref="D13934">IF(INDEX(INDIRECT(J13903),ROW($A$28))="","",INDEX(INDIRECT(J13903),ROW($A$28)))</f>
        <v/>
      </c>
      <c r="E13934" s="36" t="s">
        <v>73</v>
      </c>
      <c r="F13934" s="36">
        <f t="shared" si="6722"/>
        <v>1</v>
      </c>
      <c r="G13934" s="145" t="str">
        <f t="shared" si="6723"/>
        <v>Disciplinary</v>
      </c>
      <c r="H13934" s="36"/>
      <c r="I13934" s="36"/>
      <c r="J13934" s="126"/>
      <c r="K13934" s="1"/>
      <c r="L13934" s="1"/>
      <c r="M13934" s="1"/>
      <c r="N13934" s="1"/>
      <c r="O13934" s="1"/>
    </row>
    <row r="13935" ht="15.75" customHeight="1">
      <c r="A13935" s="36"/>
      <c r="B13935" s="35" t="str">
        <f t="shared" ref="B13935:C13935" si="6750">B13885</f>
        <v>8a</v>
      </c>
      <c r="C13935" s="144" t="str">
        <f t="shared" si="6750"/>
        <v>Measurement</v>
      </c>
      <c r="D13935" s="36" t="str">
        <f t="array" ref="D13935">IF(INDEX(INDIRECT(J13903),ROW($A$29))="","",INDEX(INDIRECT(J13903),ROW($A$29)))</f>
        <v/>
      </c>
      <c r="E13935" s="36" t="s">
        <v>73</v>
      </c>
      <c r="F13935" s="36">
        <f t="shared" si="6722"/>
        <v>1</v>
      </c>
      <c r="G13935" s="145" t="str">
        <f t="shared" si="6723"/>
        <v>Disciplinary</v>
      </c>
      <c r="H13935" s="36"/>
      <c r="I13935" s="36"/>
      <c r="J13935" s="126"/>
      <c r="K13935" s="1"/>
      <c r="L13935" s="1"/>
      <c r="M13935" s="1"/>
      <c r="N13935" s="1"/>
      <c r="O13935" s="1"/>
    </row>
    <row r="13936" ht="15.75" customHeight="1">
      <c r="A13936" s="36"/>
      <c r="B13936" s="35" t="str">
        <f t="shared" ref="B13936:C13936" si="6751">B13886</f>
        <v>8b</v>
      </c>
      <c r="C13936" s="144" t="str">
        <f t="shared" si="6751"/>
        <v>States of matter</v>
      </c>
      <c r="D13936" s="36" t="str">
        <f t="array" ref="D13936">IF(INDEX(INDIRECT(J13903),ROW($A$30))="","",INDEX(INDIRECT(J13903),ROW($A$30)))</f>
        <v/>
      </c>
      <c r="E13936" s="36" t="s">
        <v>73</v>
      </c>
      <c r="F13936" s="36">
        <f t="shared" si="6722"/>
        <v>1</v>
      </c>
      <c r="G13936" s="145" t="str">
        <f t="shared" si="6723"/>
        <v>Substantive</v>
      </c>
      <c r="H13936" s="36"/>
      <c r="I13936" s="36"/>
      <c r="J13936" s="126"/>
      <c r="K13936" s="1"/>
      <c r="L13936" s="1"/>
      <c r="M13936" s="1"/>
      <c r="N13936" s="1"/>
      <c r="O13936" s="1"/>
    </row>
    <row r="13937" ht="15.75" customHeight="1">
      <c r="A13937" s="36"/>
      <c r="B13937" s="35" t="str">
        <f t="shared" ref="B13937:C13937" si="6752">B13887</f>
        <v>8c</v>
      </c>
      <c r="C13937" s="144" t="str">
        <f t="shared" si="6752"/>
        <v>Accuracy and precision</v>
      </c>
      <c r="D13937" s="36" t="str">
        <f t="array" ref="D13937">IF(INDEX(INDIRECT(J13903),ROW($A$31))="","",INDEX(INDIRECT(J13903),ROW($A$31)))</f>
        <v/>
      </c>
      <c r="E13937" s="36" t="s">
        <v>73</v>
      </c>
      <c r="F13937" s="36">
        <f t="shared" si="6722"/>
        <v>1</v>
      </c>
      <c r="G13937" s="145" t="str">
        <f t="shared" si="6723"/>
        <v>Disciplinary</v>
      </c>
      <c r="H13937" s="36"/>
      <c r="I13937" s="36"/>
      <c r="J13937" s="126"/>
      <c r="K13937" s="1"/>
      <c r="L13937" s="1"/>
      <c r="M13937" s="1"/>
      <c r="N13937" s="1"/>
      <c r="O13937" s="1"/>
    </row>
    <row r="13938" ht="15.75" customHeight="1">
      <c r="A13938" s="36"/>
      <c r="B13938" s="35" t="str">
        <f t="shared" ref="B13938:C13938" si="6753">B13888</f>
        <v>9a</v>
      </c>
      <c r="C13938" s="144" t="str">
        <f t="shared" si="6753"/>
        <v>Planning scientific enquiry</v>
      </c>
      <c r="D13938" s="36" t="str">
        <f t="array" ref="D13938">IF(INDEX(INDIRECT(J13903),ROW($A$32))="","",INDEX(INDIRECT(J13903),ROW($A$32)))</f>
        <v/>
      </c>
      <c r="E13938" s="36" t="s">
        <v>73</v>
      </c>
      <c r="F13938" s="36">
        <f t="shared" si="6722"/>
        <v>2</v>
      </c>
      <c r="G13938" s="145" t="str">
        <f t="shared" si="6723"/>
        <v>Disciplinary</v>
      </c>
      <c r="H13938" s="36"/>
      <c r="I13938" s="36"/>
      <c r="J13938" s="126"/>
      <c r="K13938" s="1"/>
      <c r="L13938" s="1"/>
      <c r="M13938" s="1"/>
      <c r="N13938" s="1"/>
      <c r="O13938" s="1"/>
    </row>
    <row r="13939" ht="15.75" customHeight="1">
      <c r="A13939" s="36"/>
      <c r="B13939" s="35" t="str">
        <f t="shared" ref="B13939:C13939" si="6754">B13889</f>
        <v>9b</v>
      </c>
      <c r="C13939" s="144" t="str">
        <f t="shared" si="6754"/>
        <v>Forces</v>
      </c>
      <c r="D13939" s="36" t="str">
        <f t="array" ref="D13939">IF(INDEX(INDIRECT(J13903),ROW($A$33))="","",INDEX(INDIRECT(J13903),ROW($A$33)))</f>
        <v/>
      </c>
      <c r="E13939" s="36" t="s">
        <v>73</v>
      </c>
      <c r="F13939" s="36">
        <f t="shared" si="6722"/>
        <v>2</v>
      </c>
      <c r="G13939" s="148" t="str">
        <f t="shared" si="6723"/>
        <v>Substantive</v>
      </c>
      <c r="H13939" s="36"/>
      <c r="I13939" s="36"/>
      <c r="J13939" s="126"/>
      <c r="K13939" s="1"/>
      <c r="L13939" s="1"/>
      <c r="M13939" s="1"/>
      <c r="N13939" s="1"/>
      <c r="O13939" s="1"/>
    </row>
    <row r="13940" ht="15.75" customHeight="1">
      <c r="A13940" s="36"/>
      <c r="B13940" s="35" t="str">
        <f t="shared" ref="B13940:C13940" si="6755">B13890</f>
        <v>9c</v>
      </c>
      <c r="C13940" s="144" t="str">
        <f t="shared" si="6755"/>
        <v>Repeatability</v>
      </c>
      <c r="D13940" s="36" t="str">
        <f t="array" ref="D13940">IF(INDEX(INDIRECT(J13903),ROW($A$34))="","",INDEX(INDIRECT(J13903),ROW($A$34)))</f>
        <v/>
      </c>
      <c r="E13940" s="36" t="s">
        <v>73</v>
      </c>
      <c r="F13940" s="36">
        <f t="shared" si="6722"/>
        <v>1</v>
      </c>
      <c r="G13940" s="145" t="str">
        <f t="shared" si="6723"/>
        <v>Disciplinary</v>
      </c>
      <c r="H13940" s="36"/>
      <c r="I13940" s="36"/>
      <c r="J13940" s="126"/>
      <c r="K13940" s="1"/>
      <c r="L13940" s="1"/>
      <c r="M13940" s="1"/>
      <c r="N13940" s="1"/>
      <c r="O13940" s="1"/>
    </row>
    <row r="13941" ht="15.75" customHeight="1">
      <c r="A13941" s="36"/>
      <c r="B13941" s="35" t="str">
        <f t="shared" ref="B13941:C13941" si="6756">B13891</f>
        <v>9d</v>
      </c>
      <c r="C13941" s="144" t="str">
        <f t="shared" si="6756"/>
        <v>Graphs</v>
      </c>
      <c r="D13941" s="36" t="str">
        <f t="array" ref="D13941">IF(INDEX(INDIRECT(J13903),ROW($A$35))="","",INDEX(INDIRECT(J13903),ROW($A$35)))</f>
        <v/>
      </c>
      <c r="E13941" s="36" t="s">
        <v>73</v>
      </c>
      <c r="F13941" s="36">
        <f t="shared" si="6722"/>
        <v>1</v>
      </c>
      <c r="G13941" s="145" t="str">
        <f t="shared" si="6723"/>
        <v>Disciplinary</v>
      </c>
      <c r="H13941" s="36"/>
      <c r="I13941" s="36"/>
      <c r="J13941" s="126"/>
      <c r="K13941" s="1"/>
      <c r="L13941" s="1"/>
      <c r="M13941" s="1"/>
      <c r="N13941" s="1"/>
      <c r="O13941" s="1"/>
    </row>
    <row r="13942" ht="15.75" customHeight="1">
      <c r="A13942" s="36"/>
      <c r="B13942" s="35" t="str">
        <f t="shared" ref="B13942:C13942" si="6757">B13892</f>
        <v>10a</v>
      </c>
      <c r="C13942" s="144" t="str">
        <f t="shared" si="6757"/>
        <v>Physical properties of materials</v>
      </c>
      <c r="D13942" s="36" t="str">
        <f t="array" ref="D13942">IF(INDEX(INDIRECT(J13903),ROW($A$36))="","",INDEX(INDIRECT(J13903),ROW($A$36)))</f>
        <v/>
      </c>
      <c r="E13942" s="36" t="s">
        <v>73</v>
      </c>
      <c r="F13942" s="36">
        <f t="shared" si="6722"/>
        <v>1</v>
      </c>
      <c r="G13942" s="145" t="str">
        <f t="shared" si="6723"/>
        <v>Substantive</v>
      </c>
      <c r="H13942" s="36"/>
      <c r="I13942" s="36"/>
      <c r="J13942" s="126"/>
      <c r="K13942" s="1"/>
      <c r="L13942" s="1"/>
      <c r="M13942" s="1"/>
      <c r="N13942" s="1"/>
      <c r="O13942" s="1"/>
    </row>
    <row r="13943" ht="15.75" customHeight="1">
      <c r="A13943" s="36"/>
      <c r="B13943" s="35" t="str">
        <f t="shared" ref="B13943:C13943" si="6758">B13893</f>
        <v>10b</v>
      </c>
      <c r="C13943" s="144" t="str">
        <f t="shared" si="6758"/>
        <v>Physical properties of materials</v>
      </c>
      <c r="D13943" s="36" t="str">
        <f t="array" ref="D13943">IF(INDEX(INDIRECT(J13903),ROW($A$37))="","",INDEX(INDIRECT(J13903),ROW($A$37)))</f>
        <v/>
      </c>
      <c r="E13943" s="36" t="s">
        <v>73</v>
      </c>
      <c r="F13943" s="36">
        <f t="shared" si="6722"/>
        <v>1</v>
      </c>
      <c r="G13943" s="145" t="str">
        <f t="shared" si="6723"/>
        <v>Substantive</v>
      </c>
      <c r="H13943" s="36"/>
      <c r="I13943" s="36"/>
      <c r="J13943" s="126"/>
      <c r="K13943" s="1"/>
      <c r="L13943" s="1"/>
      <c r="M13943" s="1"/>
      <c r="N13943" s="1"/>
      <c r="O13943" s="1"/>
    </row>
    <row r="13944" ht="15.75" customHeight="1">
      <c r="A13944" s="36"/>
      <c r="B13944" s="35" t="str">
        <f t="shared" ref="B13944:C13944" si="6759">B13894</f>
        <v>10c</v>
      </c>
      <c r="C13944" s="144" t="str">
        <f t="shared" si="6759"/>
        <v>Graphs</v>
      </c>
      <c r="D13944" s="36" t="str">
        <f t="array" ref="D13944">IF(INDEX(INDIRECT(J13903),ROW($A$38))="","",INDEX(INDIRECT(J13903),ROW($A$38)))</f>
        <v/>
      </c>
      <c r="E13944" s="36" t="s">
        <v>73</v>
      </c>
      <c r="F13944" s="36">
        <f t="shared" si="6722"/>
        <v>1</v>
      </c>
      <c r="G13944" s="145" t="str">
        <f t="shared" si="6723"/>
        <v>Disciplinary</v>
      </c>
      <c r="H13944" s="36"/>
      <c r="I13944" s="36"/>
      <c r="J13944" s="126"/>
      <c r="K13944" s="1"/>
      <c r="L13944" s="1"/>
      <c r="M13944" s="1"/>
      <c r="N13944" s="1"/>
      <c r="O13944" s="1"/>
    </row>
    <row r="13945" ht="15.75" customHeight="1">
      <c r="A13945" s="36"/>
      <c r="B13945" s="35" t="str">
        <f t="shared" ref="B13945:C13945" si="6760">B13895</f>
        <v>11a</v>
      </c>
      <c r="C13945" s="144" t="str">
        <f t="shared" si="6760"/>
        <v>Repeatability</v>
      </c>
      <c r="D13945" s="36" t="str">
        <f t="array" ref="D13945">IF(INDEX(INDIRECT(J13903),ROW($A$39))="","",INDEX(INDIRECT(J13903),ROW($A$39)))</f>
        <v/>
      </c>
      <c r="E13945" s="36" t="s">
        <v>73</v>
      </c>
      <c r="F13945" s="36">
        <f t="shared" si="6722"/>
        <v>1</v>
      </c>
      <c r="G13945" s="145" t="str">
        <f t="shared" si="6723"/>
        <v>Disciplinary</v>
      </c>
      <c r="H13945" s="36"/>
      <c r="I13945" s="36"/>
      <c r="J13945" s="126"/>
      <c r="K13945" s="1"/>
      <c r="L13945" s="1"/>
      <c r="M13945" s="1"/>
      <c r="N13945" s="1"/>
      <c r="O13945" s="1"/>
    </row>
    <row r="13946" ht="15.75" customHeight="1">
      <c r="A13946" s="36"/>
      <c r="B13946" s="35" t="str">
        <f t="shared" ref="B13946:C13946" si="6761">B13896</f>
        <v>11b</v>
      </c>
      <c r="C13946" s="144" t="str">
        <f t="shared" si="6761"/>
        <v>Plants</v>
      </c>
      <c r="D13946" s="36" t="str">
        <f t="array" ref="D13946">IF(INDEX(INDIRECT(J13903),ROW($A$40))="","",INDEX(INDIRECT(J13903),ROW($A$40)))</f>
        <v/>
      </c>
      <c r="E13946" s="36" t="s">
        <v>73</v>
      </c>
      <c r="F13946" s="36">
        <f t="shared" si="6722"/>
        <v>1</v>
      </c>
      <c r="G13946" s="145" t="str">
        <f t="shared" si="6723"/>
        <v>Substantive</v>
      </c>
      <c r="H13946" s="36"/>
      <c r="I13946" s="36"/>
      <c r="J13946" s="126"/>
      <c r="K13946" s="1"/>
      <c r="L13946" s="1"/>
      <c r="M13946" s="1"/>
      <c r="N13946" s="1"/>
      <c r="O13946" s="1"/>
    </row>
    <row r="13947" ht="15.75" customHeight="1">
      <c r="A13947" s="36"/>
      <c r="B13947" s="123" t="str">
        <f t="shared" ref="B13947:C13947" si="6762">B13897</f>
        <v>11c</v>
      </c>
      <c r="C13947" s="146" t="str">
        <f t="shared" si="6762"/>
        <v>Conclusions</v>
      </c>
      <c r="D13947" s="36" t="str">
        <f t="array" ref="D13947">IF(INDEX(INDIRECT(J13903),ROW($A$41))="","",INDEX(INDIRECT(J13903),ROW($A$41)))</f>
        <v/>
      </c>
      <c r="E13947" s="36" t="s">
        <v>73</v>
      </c>
      <c r="F13947" s="36">
        <f t="shared" si="6722"/>
        <v>2</v>
      </c>
      <c r="G13947" s="147" t="str">
        <f>IF($G13797="","",$G13797)</f>
        <v>Disciplinary</v>
      </c>
      <c r="H13947" s="36"/>
      <c r="I13947" s="36"/>
      <c r="J13947" s="126"/>
      <c r="K13947" s="1"/>
      <c r="L13947" s="1"/>
      <c r="M13947" s="1"/>
      <c r="N13947" s="1"/>
      <c r="O13947" s="1"/>
    </row>
    <row r="13948" ht="15.75" customHeight="1">
      <c r="A13948" s="36"/>
      <c r="B13948" s="36"/>
      <c r="C13948" s="124" t="s">
        <v>67</v>
      </c>
      <c r="D13948" s="116">
        <f>SUM(D13907:D13947)</f>
        <v>0</v>
      </c>
      <c r="E13948" s="70" t="s">
        <v>73</v>
      </c>
      <c r="F13948" s="71">
        <f>SUM(F13907:F13947)</f>
        <v>50</v>
      </c>
      <c r="G13948" s="36"/>
      <c r="H13948" s="36"/>
      <c r="I13948" s="36"/>
      <c r="J13948" s="126"/>
      <c r="K13948" s="1"/>
      <c r="L13948" s="1"/>
      <c r="M13948" s="1"/>
      <c r="N13948" s="1"/>
      <c r="O13948" s="1"/>
    </row>
    <row r="13949" ht="15.75" customHeight="1">
      <c r="A13949" s="36"/>
      <c r="B13949" s="1"/>
      <c r="C13949" s="1"/>
      <c r="D13949" s="36"/>
      <c r="E13949" s="1"/>
      <c r="F13949" s="1"/>
      <c r="G13949" s="1"/>
      <c r="H13949" s="1"/>
      <c r="I13949" s="1"/>
      <c r="J13949" s="100"/>
      <c r="K13949" s="1"/>
      <c r="L13949" s="1"/>
      <c r="M13949" s="1"/>
      <c r="N13949" s="1"/>
      <c r="O13949" s="1"/>
    </row>
    <row r="13950" ht="15.75" customHeight="1">
      <c r="A13950" s="36"/>
      <c r="B13950" s="1"/>
      <c r="C13950" s="1"/>
      <c r="D13950" s="1"/>
      <c r="E13950" s="1"/>
      <c r="F13950" s="1"/>
      <c r="G13950" s="1"/>
      <c r="H13950" s="1"/>
      <c r="I13950" s="1"/>
      <c r="J13950" s="100"/>
      <c r="K13950" s="1"/>
      <c r="L13950" s="1"/>
      <c r="M13950" s="1"/>
      <c r="N13950" s="1"/>
      <c r="O13950" s="1"/>
    </row>
    <row r="13951" ht="15.75" customHeight="1">
      <c r="A13951" s="51" t="str">
        <f>A13901</f>
        <v>Year 7 Baseline Assessment Feedback</v>
      </c>
      <c r="B13951" s="36"/>
      <c r="C13951" s="54"/>
      <c r="D13951" s="1"/>
      <c r="E13951" s="36"/>
      <c r="F13951" s="36"/>
      <c r="G13951" s="36"/>
      <c r="H13951" s="36"/>
      <c r="I13951" s="36"/>
      <c r="J13951" s="150">
        <f>J13901+1</f>
        <v>296</v>
      </c>
      <c r="K13951" s="1"/>
      <c r="L13951" s="1"/>
      <c r="M13951" s="1"/>
      <c r="N13951" s="1"/>
      <c r="O13951" s="1"/>
    </row>
    <row r="13952" ht="15.75" customHeight="1">
      <c r="A13952" s="54" t="s">
        <v>104</v>
      </c>
      <c r="B13952" s="54" t="str">
        <f>$B$2</f>
        <v>Year 7 Baseline Assessment</v>
      </c>
      <c r="C13952" s="54"/>
      <c r="D13952" s="1"/>
      <c r="E13952" s="36"/>
      <c r="F13952" s="36"/>
      <c r="G13952" s="36"/>
      <c r="H13952" s="36"/>
      <c r="I13952" s="36"/>
      <c r="J13952" s="36" t="str">
        <f>CONCATENATE("Marksheet!$B$",J13951)</f>
        <v>Marksheet!$B$296</v>
      </c>
      <c r="K13952" s="1"/>
      <c r="L13952" s="1"/>
      <c r="M13952" s="1"/>
      <c r="N13952" s="1"/>
      <c r="O13952" s="1"/>
    </row>
    <row r="13953" ht="15.75" customHeight="1">
      <c r="A13953" s="54" t="s">
        <v>100</v>
      </c>
      <c r="B13953" s="54" t="str">
        <f>IF(INDIRECT(J13952)="","",INDIRECT(J13952))</f>
        <v/>
      </c>
      <c r="C13953" s="54"/>
      <c r="D13953" s="1"/>
      <c r="E13953" s="36"/>
      <c r="F13953" s="36"/>
      <c r="G13953" s="36"/>
      <c r="H13953" s="36"/>
      <c r="I13953" s="36"/>
      <c r="J13953" s="36" t="str">
        <f>CONCATENATE("Marksheet!$D$",J13951,":$AV$",J13951)</f>
        <v>Marksheet!$D$296:$AV$296</v>
      </c>
      <c r="K13953" s="1"/>
      <c r="L13953" s="1"/>
      <c r="M13953" s="1"/>
      <c r="N13953" s="1"/>
      <c r="O13953" s="1"/>
    </row>
    <row r="13954" ht="15.75" customHeight="1">
      <c r="A13954" s="54" t="s">
        <v>105</v>
      </c>
      <c r="B13954" s="54" t="str">
        <f>INDIRECT(CONCATENATE("Marksheet!$C$",INDIRECT(CONCATENATE("J",ROW()-3))))</f>
        <v/>
      </c>
      <c r="C13954" s="54"/>
      <c r="D13954" s="36"/>
      <c r="E13954" s="36"/>
      <c r="F13954" s="36"/>
      <c r="G13954" s="36"/>
      <c r="H13954" s="36"/>
      <c r="I13954" s="36"/>
      <c r="J13954" s="126"/>
      <c r="K13954" s="1"/>
      <c r="L13954" s="1"/>
      <c r="M13954" s="1"/>
      <c r="N13954" s="1"/>
      <c r="O13954" s="1"/>
    </row>
    <row r="13955" ht="15.75" customHeight="1">
      <c r="A13955" s="54"/>
      <c r="B13955" s="54"/>
      <c r="C13955" s="54"/>
      <c r="D13955" s="36"/>
      <c r="E13955" s="36"/>
      <c r="F13955" s="36"/>
      <c r="G13955" s="36"/>
      <c r="H13955" s="36"/>
      <c r="I13955" s="36"/>
      <c r="J13955" s="126"/>
      <c r="K13955" s="1"/>
      <c r="L13955" s="1"/>
      <c r="M13955" s="1"/>
      <c r="N13955" s="1"/>
      <c r="O13955" s="1"/>
    </row>
    <row r="13956" ht="15.75" customHeight="1">
      <c r="A13956" s="120"/>
      <c r="B13956" s="80" t="s">
        <v>93</v>
      </c>
      <c r="C13956" s="141" t="s">
        <v>94</v>
      </c>
      <c r="D13956" s="128" t="s">
        <v>95</v>
      </c>
      <c r="E13956" s="58"/>
      <c r="F13956" s="59"/>
      <c r="G13956" s="151" t="s">
        <v>106</v>
      </c>
      <c r="H13956" s="130"/>
      <c r="I13956" s="130"/>
      <c r="J13956" s="131"/>
      <c r="K13956" s="1"/>
      <c r="L13956" s="1"/>
      <c r="M13956" s="1"/>
      <c r="N13956" s="1"/>
      <c r="O13956" s="1"/>
    </row>
    <row r="13957" ht="15.75" customHeight="1">
      <c r="A13957" s="36"/>
      <c r="B13957" s="122" t="str">
        <f t="shared" ref="B13957:C13957" si="6763">B13907</f>
        <v>1a</v>
      </c>
      <c r="C13957" s="142" t="str">
        <f t="shared" si="6763"/>
        <v>Living and non-living things</v>
      </c>
      <c r="D13957" s="36" t="str">
        <f t="array" ref="D13957">IF(INDEX(INDIRECT(J13953),ROW($A$1))="","",INDEX(INDIRECT(J13953),ROW($A$1)))</f>
        <v/>
      </c>
      <c r="E13957" s="36" t="s">
        <v>73</v>
      </c>
      <c r="F13957" s="36">
        <f t="shared" ref="F13957:F13997" si="6765">F13907</f>
        <v>2</v>
      </c>
      <c r="G13957" s="143" t="str">
        <f t="shared" ref="G13957:G13996" si="6766">IF($G13307="","",$G13307)</f>
        <v>Substantive</v>
      </c>
      <c r="H13957" s="36"/>
      <c r="I13957" s="36"/>
      <c r="J13957" s="126"/>
      <c r="K13957" s="1"/>
      <c r="L13957" s="1"/>
      <c r="M13957" s="1"/>
      <c r="N13957" s="1"/>
      <c r="O13957" s="1"/>
    </row>
    <row r="13958" ht="15.75" customHeight="1">
      <c r="A13958" s="36"/>
      <c r="B13958" s="35" t="str">
        <f t="shared" ref="B13958:C13958" si="6764">B13908</f>
        <v>1b</v>
      </c>
      <c r="C13958" s="144" t="str">
        <f t="shared" si="6764"/>
        <v>Measurement</v>
      </c>
      <c r="D13958" s="36" t="str">
        <f t="array" ref="D13958">IF(INDEX(INDIRECT(J13953),ROW($A$2))="","",INDEX(INDIRECT(J13953),ROW($A$2)))</f>
        <v/>
      </c>
      <c r="E13958" s="36" t="s">
        <v>73</v>
      </c>
      <c r="F13958" s="36">
        <f t="shared" si="6765"/>
        <v>1</v>
      </c>
      <c r="G13958" s="145" t="str">
        <f t="shared" si="6766"/>
        <v>Disciplinary</v>
      </c>
      <c r="H13958" s="36"/>
      <c r="I13958" s="36"/>
      <c r="J13958" s="126"/>
      <c r="K13958" s="1"/>
      <c r="L13958" s="1"/>
      <c r="M13958" s="1"/>
      <c r="N13958" s="1"/>
      <c r="O13958" s="1"/>
    </row>
    <row r="13959" ht="15.75" customHeight="1">
      <c r="A13959" s="36"/>
      <c r="B13959" s="35" t="str">
        <f t="shared" ref="B13959:C13959" si="6767">B13909</f>
        <v>1c</v>
      </c>
      <c r="C13959" s="144" t="str">
        <f t="shared" si="6767"/>
        <v>Tables</v>
      </c>
      <c r="D13959" s="36" t="str">
        <f t="array" ref="D13959">IF(INDEX(INDIRECT(J13953),ROW($A$3))="","",INDEX(INDIRECT(J13953),ROW($A$3)))</f>
        <v/>
      </c>
      <c r="E13959" s="36" t="s">
        <v>73</v>
      </c>
      <c r="F13959" s="36">
        <f t="shared" si="6765"/>
        <v>1</v>
      </c>
      <c r="G13959" s="145" t="str">
        <f t="shared" si="6766"/>
        <v>Disciplinary</v>
      </c>
      <c r="H13959" s="36"/>
      <c r="I13959" s="36"/>
      <c r="J13959" s="126"/>
      <c r="K13959" s="1"/>
      <c r="L13959" s="1"/>
      <c r="M13959" s="1"/>
      <c r="N13959" s="1"/>
      <c r="O13959" s="1"/>
    </row>
    <row r="13960" ht="15.75" customHeight="1">
      <c r="A13960" s="36"/>
      <c r="B13960" s="35" t="str">
        <f t="shared" ref="B13960:C13960" si="6768">B13910</f>
        <v>1d</v>
      </c>
      <c r="C13960" s="144" t="str">
        <f t="shared" si="6768"/>
        <v>Plants</v>
      </c>
      <c r="D13960" s="36" t="str">
        <f t="array" ref="D13960">IF(INDEX(INDIRECT(J13953),ROW($A$4))="","",INDEX(INDIRECT(J13953),ROW($A$4)))</f>
        <v/>
      </c>
      <c r="E13960" s="36" t="s">
        <v>73</v>
      </c>
      <c r="F13960" s="36">
        <f t="shared" si="6765"/>
        <v>1</v>
      </c>
      <c r="G13960" s="145" t="str">
        <f t="shared" si="6766"/>
        <v>Substantive</v>
      </c>
      <c r="H13960" s="36"/>
      <c r="I13960" s="36"/>
      <c r="J13960" s="126"/>
      <c r="K13960" s="1"/>
      <c r="L13960" s="1"/>
      <c r="M13960" s="1"/>
      <c r="N13960" s="1"/>
      <c r="O13960" s="1"/>
    </row>
    <row r="13961" ht="15.75" customHeight="1">
      <c r="A13961" s="36"/>
      <c r="B13961" s="35" t="str">
        <f t="shared" ref="B13961:C13961" si="6769">B13911</f>
        <v>1e</v>
      </c>
      <c r="C13961" s="144" t="str">
        <f t="shared" si="6769"/>
        <v>Food chains</v>
      </c>
      <c r="D13961" s="36" t="str">
        <f t="array" ref="D13961">IF(INDEX(INDIRECT(J13953),ROW($A$5))="","",INDEX(INDIRECT(J13953),ROW($A$5)))</f>
        <v/>
      </c>
      <c r="E13961" s="36" t="s">
        <v>73</v>
      </c>
      <c r="F13961" s="36">
        <f t="shared" si="6765"/>
        <v>2</v>
      </c>
      <c r="G13961" s="145" t="str">
        <f t="shared" si="6766"/>
        <v>Substantive</v>
      </c>
      <c r="H13961" s="36"/>
      <c r="I13961" s="36"/>
      <c r="J13961" s="126"/>
      <c r="K13961" s="1"/>
      <c r="L13961" s="1"/>
      <c r="M13961" s="1"/>
      <c r="N13961" s="1"/>
      <c r="O13961" s="1"/>
    </row>
    <row r="13962" ht="15.75" customHeight="1">
      <c r="A13962" s="36"/>
      <c r="B13962" s="35" t="str">
        <f t="shared" ref="B13962:C13962" si="6770">B13912</f>
        <v>2a</v>
      </c>
      <c r="C13962" s="144" t="str">
        <f t="shared" si="6770"/>
        <v>States of matter</v>
      </c>
      <c r="D13962" s="36" t="str">
        <f t="array" ref="D13962">IF(INDEX(INDIRECT(J13953),ROW($A$6))="","",INDEX(INDIRECT(J13953),ROW($A$6)))</f>
        <v/>
      </c>
      <c r="E13962" s="36" t="s">
        <v>73</v>
      </c>
      <c r="F13962" s="36">
        <f t="shared" si="6765"/>
        <v>1</v>
      </c>
      <c r="G13962" s="145" t="str">
        <f t="shared" si="6766"/>
        <v>Substantive</v>
      </c>
      <c r="H13962" s="36"/>
      <c r="I13962" s="36"/>
      <c r="J13962" s="126"/>
      <c r="K13962" s="1"/>
      <c r="L13962" s="1"/>
      <c r="M13962" s="1"/>
      <c r="N13962" s="1"/>
      <c r="O13962" s="1"/>
    </row>
    <row r="13963" ht="15.75" customHeight="1">
      <c r="A13963" s="36"/>
      <c r="B13963" s="35" t="str">
        <f t="shared" ref="B13963:C13963" si="6771">B13913</f>
        <v>2b</v>
      </c>
      <c r="C13963" s="144" t="str">
        <f t="shared" si="6771"/>
        <v>Graphs</v>
      </c>
      <c r="D13963" s="36" t="str">
        <f t="array" ref="D13963">IF(INDEX(INDIRECT(J13953),ROW($A$7))="","",INDEX(INDIRECT(J13953),ROW($A$7)))</f>
        <v/>
      </c>
      <c r="E13963" s="36" t="s">
        <v>73</v>
      </c>
      <c r="F13963" s="36">
        <f t="shared" si="6765"/>
        <v>1</v>
      </c>
      <c r="G13963" s="148" t="str">
        <f t="shared" si="6766"/>
        <v>Disciplinary</v>
      </c>
      <c r="H13963" s="36"/>
      <c r="I13963" s="36"/>
      <c r="J13963" s="126"/>
      <c r="K13963" s="1"/>
      <c r="L13963" s="1"/>
      <c r="M13963" s="1"/>
      <c r="N13963" s="1"/>
      <c r="O13963" s="1"/>
    </row>
    <row r="13964" ht="15.75" customHeight="1">
      <c r="A13964" s="36"/>
      <c r="B13964" s="35" t="str">
        <f t="shared" ref="B13964:C13964" si="6772">B13914</f>
        <v>2c</v>
      </c>
      <c r="C13964" s="144" t="str">
        <f t="shared" si="6772"/>
        <v>Plants</v>
      </c>
      <c r="D13964" s="36" t="str">
        <f t="array" ref="D13964">IF(INDEX(INDIRECT(J13953),ROW($A$8))="","",INDEX(INDIRECT(J13953),ROW($A$8)))</f>
        <v/>
      </c>
      <c r="E13964" s="36" t="s">
        <v>73</v>
      </c>
      <c r="F13964" s="36">
        <f t="shared" si="6765"/>
        <v>1</v>
      </c>
      <c r="G13964" s="145" t="str">
        <f t="shared" si="6766"/>
        <v>Substantive</v>
      </c>
      <c r="H13964" s="36"/>
      <c r="I13964" s="36"/>
      <c r="J13964" s="126"/>
      <c r="K13964" s="1"/>
      <c r="L13964" s="1"/>
      <c r="M13964" s="1"/>
      <c r="N13964" s="1"/>
      <c r="O13964" s="1"/>
    </row>
    <row r="13965" ht="15.75" customHeight="1">
      <c r="A13965" s="36"/>
      <c r="B13965" s="35" t="str">
        <f t="shared" ref="B13965:C13965" si="6773">B13915</f>
        <v>3a</v>
      </c>
      <c r="C13965" s="144" t="str">
        <f t="shared" si="6773"/>
        <v>Reversible and non-reversible changes</v>
      </c>
      <c r="D13965" s="36" t="str">
        <f t="array" ref="D13965">IF(INDEX(INDIRECT(J13953),ROW($A$9))="","",INDEX(INDIRECT(J13953),ROW($A$9)))</f>
        <v/>
      </c>
      <c r="E13965" s="36" t="s">
        <v>73</v>
      </c>
      <c r="F13965" s="36">
        <f t="shared" si="6765"/>
        <v>2</v>
      </c>
      <c r="G13965" s="145" t="str">
        <f t="shared" si="6766"/>
        <v>Substantive</v>
      </c>
      <c r="H13965" s="36"/>
      <c r="I13965" s="36"/>
      <c r="J13965" s="126"/>
      <c r="K13965" s="1"/>
      <c r="L13965" s="1"/>
      <c r="M13965" s="1"/>
      <c r="N13965" s="1"/>
      <c r="O13965" s="1"/>
    </row>
    <row r="13966" ht="15.75" customHeight="1">
      <c r="A13966" s="36"/>
      <c r="B13966" s="35" t="str">
        <f t="shared" ref="B13966:C13966" si="6774">B13916</f>
        <v>3b</v>
      </c>
      <c r="C13966" s="144" t="str">
        <f t="shared" si="6774"/>
        <v>Units</v>
      </c>
      <c r="D13966" s="36" t="str">
        <f t="array" ref="D13966">IF(INDEX(INDIRECT(J13953),ROW($A$10))="","",INDEX(INDIRECT(J13953),ROW($A$10)))</f>
        <v/>
      </c>
      <c r="E13966" s="36" t="s">
        <v>73</v>
      </c>
      <c r="F13966" s="36">
        <f t="shared" si="6765"/>
        <v>1</v>
      </c>
      <c r="G13966" s="145" t="str">
        <f t="shared" si="6766"/>
        <v>Disciplinary</v>
      </c>
      <c r="H13966" s="36"/>
      <c r="I13966" s="36"/>
      <c r="J13966" s="126"/>
      <c r="K13966" s="1"/>
      <c r="L13966" s="1"/>
      <c r="M13966" s="1"/>
      <c r="N13966" s="1"/>
      <c r="O13966" s="1"/>
    </row>
    <row r="13967" ht="15.75" customHeight="1">
      <c r="A13967" s="36"/>
      <c r="B13967" s="35" t="str">
        <f t="shared" ref="B13967:C13967" si="6775">B13917</f>
        <v>3c</v>
      </c>
      <c r="C13967" s="144" t="str">
        <f t="shared" si="6775"/>
        <v>Hazards, risks and precautions</v>
      </c>
      <c r="D13967" s="36" t="str">
        <f t="array" ref="D13967">IF(INDEX(INDIRECT(J13953),ROW($A$11))="","",INDEX(INDIRECT(J13953),ROW($A$11)))</f>
        <v/>
      </c>
      <c r="E13967" s="36" t="s">
        <v>73</v>
      </c>
      <c r="F13967" s="36">
        <f t="shared" si="6765"/>
        <v>1</v>
      </c>
      <c r="G13967" s="149" t="str">
        <f t="shared" si="6766"/>
        <v>Disciplinary</v>
      </c>
      <c r="H13967" s="36"/>
      <c r="I13967" s="36"/>
      <c r="J13967" s="126"/>
      <c r="K13967" s="1"/>
      <c r="L13967" s="1"/>
      <c r="M13967" s="1"/>
      <c r="N13967" s="1"/>
      <c r="O13967" s="1"/>
    </row>
    <row r="13968" ht="15.75" customHeight="1">
      <c r="A13968" s="36"/>
      <c r="B13968" s="35" t="str">
        <f t="shared" ref="B13968:C13968" si="6776">B13918</f>
        <v>3d</v>
      </c>
      <c r="C13968" s="144" t="str">
        <f t="shared" si="6776"/>
        <v>States of matter</v>
      </c>
      <c r="D13968" s="36" t="str">
        <f t="array" ref="D13968">IF(INDEX(INDIRECT(J13953),ROW($A$12))="","",INDEX(INDIRECT(J13953),ROW($A$12)))</f>
        <v/>
      </c>
      <c r="E13968" s="36" t="s">
        <v>73</v>
      </c>
      <c r="F13968" s="36">
        <f t="shared" si="6765"/>
        <v>1</v>
      </c>
      <c r="G13968" s="145" t="str">
        <f t="shared" si="6766"/>
        <v>Substantive</v>
      </c>
      <c r="H13968" s="36"/>
      <c r="I13968" s="36"/>
      <c r="J13968" s="126"/>
      <c r="K13968" s="1"/>
      <c r="L13968" s="1"/>
      <c r="M13968" s="1"/>
      <c r="N13968" s="1"/>
      <c r="O13968" s="1"/>
    </row>
    <row r="13969" ht="15.75" customHeight="1">
      <c r="A13969" s="36"/>
      <c r="B13969" s="35" t="str">
        <f t="shared" ref="B13969:C13969" si="6777">B13919</f>
        <v>3e</v>
      </c>
      <c r="C13969" s="144" t="str">
        <f t="shared" si="6777"/>
        <v>Reversible and non-reversible changes</v>
      </c>
      <c r="D13969" s="36" t="str">
        <f t="array" ref="D13969">IF(INDEX(INDIRECT(J13953),ROW($A$13))="","",INDEX(INDIRECT(J13953),ROW($A$13)))</f>
        <v/>
      </c>
      <c r="E13969" s="36" t="s">
        <v>73</v>
      </c>
      <c r="F13969" s="36">
        <f t="shared" si="6765"/>
        <v>1</v>
      </c>
      <c r="G13969" s="145" t="str">
        <f t="shared" si="6766"/>
        <v>Substantive</v>
      </c>
      <c r="H13969" s="36"/>
      <c r="I13969" s="36"/>
      <c r="J13969" s="126"/>
      <c r="K13969" s="1"/>
      <c r="L13969" s="1"/>
      <c r="M13969" s="1"/>
      <c r="N13969" s="1"/>
      <c r="O13969" s="1"/>
    </row>
    <row r="13970" ht="15.75" customHeight="1">
      <c r="A13970" s="36"/>
      <c r="B13970" s="35" t="str">
        <f t="shared" ref="B13970:C13970" si="6778">B13920</f>
        <v>4a</v>
      </c>
      <c r="C13970" s="144" t="str">
        <f t="shared" si="6778"/>
        <v>Equipment</v>
      </c>
      <c r="D13970" s="36" t="str">
        <f t="array" ref="D13970">IF(INDEX(INDIRECT(J13953),ROW($A$14))="","",INDEX(INDIRECT(J13953),ROW($A$14)))</f>
        <v/>
      </c>
      <c r="E13970" s="36" t="s">
        <v>73</v>
      </c>
      <c r="F13970" s="36">
        <f t="shared" si="6765"/>
        <v>2</v>
      </c>
      <c r="G13970" s="145" t="str">
        <f t="shared" si="6766"/>
        <v>Disciplinary</v>
      </c>
      <c r="H13970" s="36"/>
      <c r="I13970" s="36"/>
      <c r="J13970" s="126"/>
      <c r="K13970" s="1"/>
      <c r="L13970" s="1"/>
      <c r="M13970" s="1"/>
      <c r="N13970" s="1"/>
      <c r="O13970" s="1"/>
    </row>
    <row r="13971" ht="15.75" customHeight="1">
      <c r="A13971" s="36"/>
      <c r="B13971" s="35" t="str">
        <f t="shared" ref="B13971:C13971" si="6779">B13921</f>
        <v>4b</v>
      </c>
      <c r="C13971" s="144" t="str">
        <f t="shared" si="6779"/>
        <v>Accuracy and precision</v>
      </c>
      <c r="D13971" s="36" t="str">
        <f t="array" ref="D13971">IF(INDEX(INDIRECT(J13953),ROW($A$15))="","",INDEX(INDIRECT(J13953),ROW($A$15)))</f>
        <v/>
      </c>
      <c r="E13971" s="36" t="s">
        <v>73</v>
      </c>
      <c r="F13971" s="36">
        <f t="shared" si="6765"/>
        <v>1</v>
      </c>
      <c r="G13971" s="145" t="str">
        <f t="shared" si="6766"/>
        <v>Disciplinary</v>
      </c>
      <c r="H13971" s="36"/>
      <c r="I13971" s="36"/>
      <c r="J13971" s="126"/>
      <c r="K13971" s="1"/>
      <c r="L13971" s="1"/>
      <c r="M13971" s="1"/>
      <c r="N13971" s="1"/>
      <c r="O13971" s="1"/>
    </row>
    <row r="13972" ht="15.75" customHeight="1">
      <c r="A13972" s="36"/>
      <c r="B13972" s="35" t="str">
        <f t="shared" ref="B13972:C13972" si="6780">B13922</f>
        <v>4c</v>
      </c>
      <c r="C13972" s="144" t="str">
        <f t="shared" si="6780"/>
        <v>Conclusions</v>
      </c>
      <c r="D13972" s="36" t="str">
        <f t="array" ref="D13972">IF(INDEX(INDIRECT(J13953),ROW($A$16))="","",INDEX(INDIRECT(J13953),ROW($A$16)))</f>
        <v/>
      </c>
      <c r="E13972" s="36" t="s">
        <v>73</v>
      </c>
      <c r="F13972" s="36">
        <f t="shared" si="6765"/>
        <v>1</v>
      </c>
      <c r="G13972" s="145" t="str">
        <f t="shared" si="6766"/>
        <v>Disciplinary</v>
      </c>
      <c r="H13972" s="36"/>
      <c r="I13972" s="36"/>
      <c r="J13972" s="126"/>
      <c r="K13972" s="1"/>
      <c r="L13972" s="1"/>
      <c r="M13972" s="1"/>
      <c r="N13972" s="1"/>
      <c r="O13972" s="1"/>
    </row>
    <row r="13973" ht="15.75" customHeight="1">
      <c r="A13973" s="36"/>
      <c r="B13973" s="35" t="str">
        <f t="shared" ref="B13973:C13973" si="6781">B13923</f>
        <v>5a</v>
      </c>
      <c r="C13973" s="144" t="str">
        <f t="shared" si="6781"/>
        <v>Hazards, risks and precautions</v>
      </c>
      <c r="D13973" s="36" t="str">
        <f t="array" ref="D13973">IF(INDEX(INDIRECT(J13953),ROW($A$17))="","",INDEX(INDIRECT(J13953),ROW($A$17)))</f>
        <v/>
      </c>
      <c r="E13973" s="36" t="s">
        <v>73</v>
      </c>
      <c r="F13973" s="36">
        <f t="shared" si="6765"/>
        <v>1</v>
      </c>
      <c r="G13973" s="145" t="str">
        <f t="shared" si="6766"/>
        <v>Disciplinary</v>
      </c>
      <c r="H13973" s="36"/>
      <c r="I13973" s="36"/>
      <c r="J13973" s="126"/>
      <c r="K13973" s="1"/>
      <c r="L13973" s="1"/>
      <c r="M13973" s="1"/>
      <c r="N13973" s="1"/>
      <c r="O13973" s="1"/>
    </row>
    <row r="13974" ht="15.75" customHeight="1">
      <c r="A13974" s="36"/>
      <c r="B13974" s="35" t="str">
        <f t="shared" ref="B13974:C13974" si="6782">B13924</f>
        <v>5b</v>
      </c>
      <c r="C13974" s="144" t="str">
        <f t="shared" si="6782"/>
        <v>Electricity</v>
      </c>
      <c r="D13974" s="36" t="str">
        <f t="array" ref="D13974">IF(INDEX(INDIRECT(J13953),ROW($A$18))="","",INDEX(INDIRECT(J13953),ROW($A$18)))</f>
        <v/>
      </c>
      <c r="E13974" s="36" t="s">
        <v>73</v>
      </c>
      <c r="F13974" s="36">
        <f t="shared" si="6765"/>
        <v>1</v>
      </c>
      <c r="G13974" s="145" t="str">
        <f t="shared" si="6766"/>
        <v>Substantive</v>
      </c>
      <c r="H13974" s="36"/>
      <c r="I13974" s="36"/>
      <c r="J13974" s="126"/>
      <c r="K13974" s="1"/>
      <c r="L13974" s="1"/>
      <c r="M13974" s="1"/>
      <c r="N13974" s="1"/>
      <c r="O13974" s="1"/>
    </row>
    <row r="13975" ht="15.75" customHeight="1">
      <c r="A13975" s="36"/>
      <c r="B13975" s="35" t="str">
        <f t="shared" ref="B13975:C13975" si="6783">B13925</f>
        <v>5c</v>
      </c>
      <c r="C13975" s="144" t="str">
        <f t="shared" si="6783"/>
        <v>Physical properties of materials</v>
      </c>
      <c r="D13975" s="36" t="str">
        <f t="array" ref="D13975">IF(INDEX(INDIRECT(J13953),ROW($A$19))="","",INDEX(INDIRECT(J13953),ROW($A$19)))</f>
        <v/>
      </c>
      <c r="E13975" s="36" t="s">
        <v>73</v>
      </c>
      <c r="F13975" s="36">
        <f t="shared" si="6765"/>
        <v>1</v>
      </c>
      <c r="G13975" s="145" t="str">
        <f t="shared" si="6766"/>
        <v>Substantive</v>
      </c>
      <c r="H13975" s="36"/>
      <c r="I13975" s="36"/>
      <c r="J13975" s="126"/>
      <c r="K13975" s="1"/>
      <c r="L13975" s="1"/>
      <c r="M13975" s="1"/>
      <c r="N13975" s="1"/>
      <c r="O13975" s="1"/>
    </row>
    <row r="13976" ht="15.75" customHeight="1">
      <c r="A13976" s="36"/>
      <c r="B13976" s="35" t="str">
        <f t="shared" ref="B13976:C13976" si="6784">B13926</f>
        <v>5d</v>
      </c>
      <c r="C13976" s="144" t="str">
        <f t="shared" si="6784"/>
        <v>Electricity</v>
      </c>
      <c r="D13976" s="36" t="str">
        <f t="array" ref="D13976">IF(INDEX(INDIRECT(J13953),ROW($A$20))="","",INDEX(INDIRECT(J13953),ROW($A$20)))</f>
        <v/>
      </c>
      <c r="E13976" s="36" t="s">
        <v>73</v>
      </c>
      <c r="F13976" s="36">
        <f t="shared" si="6765"/>
        <v>1</v>
      </c>
      <c r="G13976" s="145" t="str">
        <f t="shared" si="6766"/>
        <v>Substantive</v>
      </c>
      <c r="H13976" s="36"/>
      <c r="I13976" s="36"/>
      <c r="J13976" s="126"/>
      <c r="K13976" s="1"/>
      <c r="L13976" s="1"/>
      <c r="M13976" s="1"/>
      <c r="N13976" s="1"/>
      <c r="O13976" s="1"/>
    </row>
    <row r="13977" ht="15.75" customHeight="1">
      <c r="A13977" s="36"/>
      <c r="B13977" s="35" t="str">
        <f t="shared" ref="B13977:C13977" si="6785">B13927</f>
        <v>6a</v>
      </c>
      <c r="C13977" s="144" t="str">
        <f t="shared" si="6785"/>
        <v>Planning scientific enquiry</v>
      </c>
      <c r="D13977" s="36" t="str">
        <f t="array" ref="D13977">IF(INDEX(INDIRECT(J13953),ROW($A$21))="","",INDEX(INDIRECT(J13953),ROW($A$21)))</f>
        <v/>
      </c>
      <c r="E13977" s="36" t="s">
        <v>73</v>
      </c>
      <c r="F13977" s="36">
        <f t="shared" si="6765"/>
        <v>2</v>
      </c>
      <c r="G13977" s="145" t="str">
        <f t="shared" si="6766"/>
        <v>Disciplinary</v>
      </c>
      <c r="H13977" s="36"/>
      <c r="I13977" s="36"/>
      <c r="J13977" s="126"/>
      <c r="K13977" s="1"/>
      <c r="L13977" s="1"/>
      <c r="M13977" s="1"/>
      <c r="N13977" s="1"/>
      <c r="O13977" s="1"/>
    </row>
    <row r="13978" ht="15.75" customHeight="1">
      <c r="A13978" s="36"/>
      <c r="B13978" s="35" t="str">
        <f t="shared" ref="B13978:C13978" si="6786">B13928</f>
        <v>6b</v>
      </c>
      <c r="C13978" s="144" t="str">
        <f t="shared" si="6786"/>
        <v>Units</v>
      </c>
      <c r="D13978" s="36" t="str">
        <f t="array" ref="D13978">IF(INDEX(INDIRECT(J13953),ROW($A$22))="","",INDEX(INDIRECT(J13953),ROW($A$22)))</f>
        <v/>
      </c>
      <c r="E13978" s="36" t="s">
        <v>73</v>
      </c>
      <c r="F13978" s="36">
        <f t="shared" si="6765"/>
        <v>1</v>
      </c>
      <c r="G13978" s="145" t="str">
        <f t="shared" si="6766"/>
        <v>Disciplinary</v>
      </c>
      <c r="H13978" s="36"/>
      <c r="I13978" s="36"/>
      <c r="J13978" s="126"/>
      <c r="K13978" s="1"/>
      <c r="L13978" s="1"/>
      <c r="M13978" s="1"/>
      <c r="N13978" s="1"/>
      <c r="O13978" s="1"/>
    </row>
    <row r="13979" ht="15.75" customHeight="1">
      <c r="A13979" s="36"/>
      <c r="B13979" s="35" t="str">
        <f t="shared" ref="B13979:C13979" si="6787">B13929</f>
        <v>6c</v>
      </c>
      <c r="C13979" s="144" t="str">
        <f t="shared" si="6787"/>
        <v>Forces</v>
      </c>
      <c r="D13979" s="36" t="str">
        <f t="array" ref="D13979">IF(INDEX(INDIRECT(J13953),ROW($A$23))="","",INDEX(INDIRECT(J13953),ROW($A$23)))</f>
        <v/>
      </c>
      <c r="E13979" s="36" t="s">
        <v>73</v>
      </c>
      <c r="F13979" s="36">
        <f t="shared" si="6765"/>
        <v>1</v>
      </c>
      <c r="G13979" s="148" t="str">
        <f t="shared" si="6766"/>
        <v>Substantive</v>
      </c>
      <c r="H13979" s="36"/>
      <c r="I13979" s="36"/>
      <c r="J13979" s="126"/>
      <c r="K13979" s="1"/>
      <c r="L13979" s="1"/>
      <c r="M13979" s="1"/>
      <c r="N13979" s="1"/>
      <c r="O13979" s="1"/>
    </row>
    <row r="13980" ht="15.75" customHeight="1">
      <c r="A13980" s="36"/>
      <c r="B13980" s="35" t="str">
        <f t="shared" ref="B13980:C13980" si="6788">B13930</f>
        <v>6d</v>
      </c>
      <c r="C13980" s="144" t="str">
        <f t="shared" si="6788"/>
        <v>Tables</v>
      </c>
      <c r="D13980" s="36" t="str">
        <f t="array" ref="D13980">IF(INDEX(INDIRECT(J13953),ROW($A$24))="","",INDEX(INDIRECT(J13953),ROW($A$24)))</f>
        <v/>
      </c>
      <c r="E13980" s="36" t="s">
        <v>73</v>
      </c>
      <c r="F13980" s="36">
        <f t="shared" si="6765"/>
        <v>1</v>
      </c>
      <c r="G13980" s="145" t="str">
        <f t="shared" si="6766"/>
        <v>Disciplinary</v>
      </c>
      <c r="H13980" s="36"/>
      <c r="I13980" s="36"/>
      <c r="J13980" s="126"/>
      <c r="K13980" s="1"/>
      <c r="L13980" s="1"/>
      <c r="M13980" s="1"/>
      <c r="N13980" s="1"/>
      <c r="O13980" s="1"/>
    </row>
    <row r="13981" ht="15.75" customHeight="1">
      <c r="A13981" s="36"/>
      <c r="B13981" s="35" t="str">
        <f t="shared" ref="B13981:C13981" si="6789">B13931</f>
        <v>7a</v>
      </c>
      <c r="C13981" s="144" t="str">
        <f t="shared" si="6789"/>
        <v>Behaviour of light</v>
      </c>
      <c r="D13981" s="36" t="str">
        <f t="array" ref="D13981">IF(INDEX(INDIRECT(J13953),ROW($A$25))="","",INDEX(INDIRECT(J13953),ROW($A$25)))</f>
        <v/>
      </c>
      <c r="E13981" s="36" t="s">
        <v>73</v>
      </c>
      <c r="F13981" s="36">
        <f t="shared" si="6765"/>
        <v>1</v>
      </c>
      <c r="G13981" s="148" t="str">
        <f t="shared" si="6766"/>
        <v>Substantive</v>
      </c>
      <c r="H13981" s="36"/>
      <c r="I13981" s="36"/>
      <c r="J13981" s="126"/>
      <c r="K13981" s="1"/>
      <c r="L13981" s="1"/>
      <c r="M13981" s="1"/>
      <c r="N13981" s="1"/>
      <c r="O13981" s="1"/>
    </row>
    <row r="13982" ht="15.75" customHeight="1">
      <c r="A13982" s="36"/>
      <c r="B13982" s="35" t="str">
        <f t="shared" ref="B13982:C13982" si="6790">B13932</f>
        <v>7b</v>
      </c>
      <c r="C13982" s="144" t="str">
        <f t="shared" si="6790"/>
        <v>Behaviour of light</v>
      </c>
      <c r="D13982" s="36" t="str">
        <f t="array" ref="D13982">IF(INDEX(INDIRECT(J13953),ROW($A$26))="","",INDEX(INDIRECT(J13953),ROW($A$26)))</f>
        <v/>
      </c>
      <c r="E13982" s="36" t="s">
        <v>73</v>
      </c>
      <c r="F13982" s="36">
        <f t="shared" si="6765"/>
        <v>2</v>
      </c>
      <c r="G13982" s="145" t="str">
        <f t="shared" si="6766"/>
        <v>Substantive</v>
      </c>
      <c r="H13982" s="36"/>
      <c r="I13982" s="36"/>
      <c r="J13982" s="126"/>
      <c r="K13982" s="1"/>
      <c r="L13982" s="1"/>
      <c r="M13982" s="1"/>
      <c r="N13982" s="1"/>
      <c r="O13982" s="1"/>
    </row>
    <row r="13983" ht="15.75" customHeight="1">
      <c r="A13983" s="36"/>
      <c r="B13983" s="35" t="str">
        <f t="shared" ref="B13983:C13983" si="6791">B13933</f>
        <v>7c</v>
      </c>
      <c r="C13983" s="144" t="str">
        <f t="shared" si="6791"/>
        <v>Behaviour of light</v>
      </c>
      <c r="D13983" s="36" t="str">
        <f t="array" ref="D13983">IF(INDEX(INDIRECT(J13953),ROW($A$27))="","",INDEX(INDIRECT(J13953),ROW($A$27)))</f>
        <v/>
      </c>
      <c r="E13983" s="36" t="s">
        <v>73</v>
      </c>
      <c r="F13983" s="36">
        <f t="shared" si="6765"/>
        <v>1</v>
      </c>
      <c r="G13983" s="145" t="str">
        <f t="shared" si="6766"/>
        <v>Substantive</v>
      </c>
      <c r="H13983" s="36"/>
      <c r="I13983" s="36"/>
      <c r="J13983" s="126"/>
      <c r="K13983" s="1"/>
      <c r="L13983" s="1"/>
      <c r="M13983" s="1"/>
      <c r="N13983" s="1"/>
      <c r="O13983" s="1"/>
    </row>
    <row r="13984" ht="15.75" customHeight="1">
      <c r="A13984" s="36"/>
      <c r="B13984" s="35" t="str">
        <f t="shared" ref="B13984:C13984" si="6792">B13934</f>
        <v>7d</v>
      </c>
      <c r="C13984" s="144" t="str">
        <f t="shared" si="6792"/>
        <v>Conclusions</v>
      </c>
      <c r="D13984" s="36" t="str">
        <f t="array" ref="D13984">IF(INDEX(INDIRECT(J13953),ROW($A$28))="","",INDEX(INDIRECT(J13953),ROW($A$28)))</f>
        <v/>
      </c>
      <c r="E13984" s="36" t="s">
        <v>73</v>
      </c>
      <c r="F13984" s="36">
        <f t="shared" si="6765"/>
        <v>1</v>
      </c>
      <c r="G13984" s="145" t="str">
        <f t="shared" si="6766"/>
        <v>Disciplinary</v>
      </c>
      <c r="H13984" s="36"/>
      <c r="I13984" s="36"/>
      <c r="J13984" s="126"/>
      <c r="K13984" s="1"/>
      <c r="L13984" s="1"/>
      <c r="M13984" s="1"/>
      <c r="N13984" s="1"/>
      <c r="O13984" s="1"/>
    </row>
    <row r="13985" ht="15.75" customHeight="1">
      <c r="A13985" s="36"/>
      <c r="B13985" s="35" t="str">
        <f t="shared" ref="B13985:C13985" si="6793">B13935</f>
        <v>8a</v>
      </c>
      <c r="C13985" s="144" t="str">
        <f t="shared" si="6793"/>
        <v>Measurement</v>
      </c>
      <c r="D13985" s="36" t="str">
        <f t="array" ref="D13985">IF(INDEX(INDIRECT(J13953),ROW($A$29))="","",INDEX(INDIRECT(J13953),ROW($A$29)))</f>
        <v/>
      </c>
      <c r="E13985" s="36" t="s">
        <v>73</v>
      </c>
      <c r="F13985" s="36">
        <f t="shared" si="6765"/>
        <v>1</v>
      </c>
      <c r="G13985" s="145" t="str">
        <f t="shared" si="6766"/>
        <v>Disciplinary</v>
      </c>
      <c r="H13985" s="36"/>
      <c r="I13985" s="36"/>
      <c r="J13985" s="126"/>
      <c r="K13985" s="1"/>
      <c r="L13985" s="1"/>
      <c r="M13985" s="1"/>
      <c r="N13985" s="1"/>
      <c r="O13985" s="1"/>
    </row>
    <row r="13986" ht="15.75" customHeight="1">
      <c r="A13986" s="36"/>
      <c r="B13986" s="35" t="str">
        <f t="shared" ref="B13986:C13986" si="6794">B13936</f>
        <v>8b</v>
      </c>
      <c r="C13986" s="144" t="str">
        <f t="shared" si="6794"/>
        <v>States of matter</v>
      </c>
      <c r="D13986" s="36" t="str">
        <f t="array" ref="D13986">IF(INDEX(INDIRECT(J13953),ROW($A$30))="","",INDEX(INDIRECT(J13953),ROW($A$30)))</f>
        <v/>
      </c>
      <c r="E13986" s="36" t="s">
        <v>73</v>
      </c>
      <c r="F13986" s="36">
        <f t="shared" si="6765"/>
        <v>1</v>
      </c>
      <c r="G13986" s="145" t="str">
        <f t="shared" si="6766"/>
        <v>Substantive</v>
      </c>
      <c r="H13986" s="36"/>
      <c r="I13986" s="36"/>
      <c r="J13986" s="126"/>
      <c r="K13986" s="1"/>
      <c r="L13986" s="1"/>
      <c r="M13986" s="1"/>
      <c r="N13986" s="1"/>
      <c r="O13986" s="1"/>
    </row>
    <row r="13987" ht="15.75" customHeight="1">
      <c r="A13987" s="36"/>
      <c r="B13987" s="35" t="str">
        <f t="shared" ref="B13987:C13987" si="6795">B13937</f>
        <v>8c</v>
      </c>
      <c r="C13987" s="144" t="str">
        <f t="shared" si="6795"/>
        <v>Accuracy and precision</v>
      </c>
      <c r="D13987" s="36" t="str">
        <f t="array" ref="D13987">IF(INDEX(INDIRECT(J13953),ROW($A$31))="","",INDEX(INDIRECT(J13953),ROW($A$31)))</f>
        <v/>
      </c>
      <c r="E13987" s="36" t="s">
        <v>73</v>
      </c>
      <c r="F13987" s="36">
        <f t="shared" si="6765"/>
        <v>1</v>
      </c>
      <c r="G13987" s="145" t="str">
        <f t="shared" si="6766"/>
        <v>Disciplinary</v>
      </c>
      <c r="H13987" s="36"/>
      <c r="I13987" s="36"/>
      <c r="J13987" s="126"/>
      <c r="K13987" s="1"/>
      <c r="L13987" s="1"/>
      <c r="M13987" s="1"/>
      <c r="N13987" s="1"/>
      <c r="O13987" s="1"/>
    </row>
    <row r="13988" ht="15.75" customHeight="1">
      <c r="A13988" s="36"/>
      <c r="B13988" s="35" t="str">
        <f t="shared" ref="B13988:C13988" si="6796">B13938</f>
        <v>9a</v>
      </c>
      <c r="C13988" s="144" t="str">
        <f t="shared" si="6796"/>
        <v>Planning scientific enquiry</v>
      </c>
      <c r="D13988" s="36" t="str">
        <f t="array" ref="D13988">IF(INDEX(INDIRECT(J13953),ROW($A$32))="","",INDEX(INDIRECT(J13953),ROW($A$32)))</f>
        <v/>
      </c>
      <c r="E13988" s="36" t="s">
        <v>73</v>
      </c>
      <c r="F13988" s="36">
        <f t="shared" si="6765"/>
        <v>2</v>
      </c>
      <c r="G13988" s="145" t="str">
        <f t="shared" si="6766"/>
        <v>Disciplinary</v>
      </c>
      <c r="H13988" s="36"/>
      <c r="I13988" s="36"/>
      <c r="J13988" s="126"/>
      <c r="K13988" s="1"/>
      <c r="L13988" s="1"/>
      <c r="M13988" s="1"/>
      <c r="N13988" s="1"/>
      <c r="O13988" s="1"/>
    </row>
    <row r="13989" ht="15.75" customHeight="1">
      <c r="A13989" s="36"/>
      <c r="B13989" s="35" t="str">
        <f t="shared" ref="B13989:C13989" si="6797">B13939</f>
        <v>9b</v>
      </c>
      <c r="C13989" s="144" t="str">
        <f t="shared" si="6797"/>
        <v>Forces</v>
      </c>
      <c r="D13989" s="36" t="str">
        <f t="array" ref="D13989">IF(INDEX(INDIRECT(J13953),ROW($A$33))="","",INDEX(INDIRECT(J13953),ROW($A$33)))</f>
        <v/>
      </c>
      <c r="E13989" s="36" t="s">
        <v>73</v>
      </c>
      <c r="F13989" s="36">
        <f t="shared" si="6765"/>
        <v>2</v>
      </c>
      <c r="G13989" s="148" t="str">
        <f t="shared" si="6766"/>
        <v>Substantive</v>
      </c>
      <c r="H13989" s="36"/>
      <c r="I13989" s="36"/>
      <c r="J13989" s="126"/>
      <c r="K13989" s="1"/>
      <c r="L13989" s="1"/>
      <c r="M13989" s="1"/>
      <c r="N13989" s="1"/>
      <c r="O13989" s="1"/>
    </row>
    <row r="13990" ht="15.75" customHeight="1">
      <c r="A13990" s="36"/>
      <c r="B13990" s="35" t="str">
        <f t="shared" ref="B13990:C13990" si="6798">B13940</f>
        <v>9c</v>
      </c>
      <c r="C13990" s="144" t="str">
        <f t="shared" si="6798"/>
        <v>Repeatability</v>
      </c>
      <c r="D13990" s="36" t="str">
        <f t="array" ref="D13990">IF(INDEX(INDIRECT(J13953),ROW($A$34))="","",INDEX(INDIRECT(J13953),ROW($A$34)))</f>
        <v/>
      </c>
      <c r="E13990" s="36" t="s">
        <v>73</v>
      </c>
      <c r="F13990" s="36">
        <f t="shared" si="6765"/>
        <v>1</v>
      </c>
      <c r="G13990" s="145" t="str">
        <f t="shared" si="6766"/>
        <v>Disciplinary</v>
      </c>
      <c r="H13990" s="36"/>
      <c r="I13990" s="36"/>
      <c r="J13990" s="126"/>
      <c r="K13990" s="1"/>
      <c r="L13990" s="1"/>
      <c r="M13990" s="1"/>
      <c r="N13990" s="1"/>
      <c r="O13990" s="1"/>
    </row>
    <row r="13991" ht="15.75" customHeight="1">
      <c r="A13991" s="36"/>
      <c r="B13991" s="35" t="str">
        <f t="shared" ref="B13991:C13991" si="6799">B13941</f>
        <v>9d</v>
      </c>
      <c r="C13991" s="144" t="str">
        <f t="shared" si="6799"/>
        <v>Graphs</v>
      </c>
      <c r="D13991" s="36" t="str">
        <f t="array" ref="D13991">IF(INDEX(INDIRECT(J13953),ROW($A$35))="","",INDEX(INDIRECT(J13953),ROW($A$35)))</f>
        <v/>
      </c>
      <c r="E13991" s="36" t="s">
        <v>73</v>
      </c>
      <c r="F13991" s="36">
        <f t="shared" si="6765"/>
        <v>1</v>
      </c>
      <c r="G13991" s="145" t="str">
        <f t="shared" si="6766"/>
        <v>Disciplinary</v>
      </c>
      <c r="H13991" s="36"/>
      <c r="I13991" s="36"/>
      <c r="J13991" s="126"/>
      <c r="K13991" s="1"/>
      <c r="L13991" s="1"/>
      <c r="M13991" s="1"/>
      <c r="N13991" s="1"/>
      <c r="O13991" s="1"/>
    </row>
    <row r="13992" ht="15.75" customHeight="1">
      <c r="A13992" s="36"/>
      <c r="B13992" s="35" t="str">
        <f t="shared" ref="B13992:C13992" si="6800">B13942</f>
        <v>10a</v>
      </c>
      <c r="C13992" s="144" t="str">
        <f t="shared" si="6800"/>
        <v>Physical properties of materials</v>
      </c>
      <c r="D13992" s="36" t="str">
        <f t="array" ref="D13992">IF(INDEX(INDIRECT(J13953),ROW($A$36))="","",INDEX(INDIRECT(J13953),ROW($A$36)))</f>
        <v/>
      </c>
      <c r="E13992" s="36" t="s">
        <v>73</v>
      </c>
      <c r="F13992" s="36">
        <f t="shared" si="6765"/>
        <v>1</v>
      </c>
      <c r="G13992" s="145" t="str">
        <f t="shared" si="6766"/>
        <v>Substantive</v>
      </c>
      <c r="H13992" s="36"/>
      <c r="I13992" s="36"/>
      <c r="J13992" s="126"/>
      <c r="K13992" s="1"/>
      <c r="L13992" s="1"/>
      <c r="M13992" s="1"/>
      <c r="N13992" s="1"/>
      <c r="O13992" s="1"/>
    </row>
    <row r="13993" ht="15.75" customHeight="1">
      <c r="A13993" s="36"/>
      <c r="B13993" s="35" t="str">
        <f t="shared" ref="B13993:C13993" si="6801">B13943</f>
        <v>10b</v>
      </c>
      <c r="C13993" s="144" t="str">
        <f t="shared" si="6801"/>
        <v>Physical properties of materials</v>
      </c>
      <c r="D13993" s="36" t="str">
        <f t="array" ref="D13993">IF(INDEX(INDIRECT(J13953),ROW($A$37))="","",INDEX(INDIRECT(J13953),ROW($A$37)))</f>
        <v/>
      </c>
      <c r="E13993" s="36" t="s">
        <v>73</v>
      </c>
      <c r="F13993" s="36">
        <f t="shared" si="6765"/>
        <v>1</v>
      </c>
      <c r="G13993" s="145" t="str">
        <f t="shared" si="6766"/>
        <v>Substantive</v>
      </c>
      <c r="H13993" s="36"/>
      <c r="I13993" s="36"/>
      <c r="J13993" s="126"/>
      <c r="K13993" s="1"/>
      <c r="L13993" s="1"/>
      <c r="M13993" s="1"/>
      <c r="N13993" s="1"/>
      <c r="O13993" s="1"/>
    </row>
    <row r="13994" ht="15.75" customHeight="1">
      <c r="A13994" s="36"/>
      <c r="B13994" s="35" t="str">
        <f t="shared" ref="B13994:C13994" si="6802">B13944</f>
        <v>10c</v>
      </c>
      <c r="C13994" s="144" t="str">
        <f t="shared" si="6802"/>
        <v>Graphs</v>
      </c>
      <c r="D13994" s="36" t="str">
        <f t="array" ref="D13994">IF(INDEX(INDIRECT(J13953),ROW($A$38))="","",INDEX(INDIRECT(J13953),ROW($A$38)))</f>
        <v/>
      </c>
      <c r="E13994" s="36" t="s">
        <v>73</v>
      </c>
      <c r="F13994" s="36">
        <f t="shared" si="6765"/>
        <v>1</v>
      </c>
      <c r="G13994" s="145" t="str">
        <f t="shared" si="6766"/>
        <v>Disciplinary</v>
      </c>
      <c r="H13994" s="36"/>
      <c r="I13994" s="36"/>
      <c r="J13994" s="126"/>
      <c r="K13994" s="1"/>
      <c r="L13994" s="1"/>
      <c r="M13994" s="1"/>
      <c r="N13994" s="1"/>
      <c r="O13994" s="1"/>
    </row>
    <row r="13995" ht="15.75" customHeight="1">
      <c r="A13995" s="36"/>
      <c r="B13995" s="35" t="str">
        <f t="shared" ref="B13995:C13995" si="6803">B13945</f>
        <v>11a</v>
      </c>
      <c r="C13995" s="144" t="str">
        <f t="shared" si="6803"/>
        <v>Repeatability</v>
      </c>
      <c r="D13995" s="36" t="str">
        <f t="array" ref="D13995">IF(INDEX(INDIRECT(J13953),ROW($A$39))="","",INDEX(INDIRECT(J13953),ROW($A$39)))</f>
        <v/>
      </c>
      <c r="E13995" s="36" t="s">
        <v>73</v>
      </c>
      <c r="F13995" s="36">
        <f t="shared" si="6765"/>
        <v>1</v>
      </c>
      <c r="G13995" s="145" t="str">
        <f t="shared" si="6766"/>
        <v>Disciplinary</v>
      </c>
      <c r="H13995" s="36"/>
      <c r="I13995" s="36"/>
      <c r="J13995" s="126"/>
      <c r="K13995" s="1"/>
      <c r="L13995" s="1"/>
      <c r="M13995" s="1"/>
      <c r="N13995" s="1"/>
      <c r="O13995" s="1"/>
    </row>
    <row r="13996" ht="15.75" customHeight="1">
      <c r="A13996" s="36"/>
      <c r="B13996" s="35" t="str">
        <f t="shared" ref="B13996:C13996" si="6804">B13946</f>
        <v>11b</v>
      </c>
      <c r="C13996" s="144" t="str">
        <f t="shared" si="6804"/>
        <v>Plants</v>
      </c>
      <c r="D13996" s="36" t="str">
        <f t="array" ref="D13996">IF(INDEX(INDIRECT(J13953),ROW($A$40))="","",INDEX(INDIRECT(J13953),ROW($A$40)))</f>
        <v/>
      </c>
      <c r="E13996" s="36" t="s">
        <v>73</v>
      </c>
      <c r="F13996" s="36">
        <f t="shared" si="6765"/>
        <v>1</v>
      </c>
      <c r="G13996" s="145" t="str">
        <f t="shared" si="6766"/>
        <v>Substantive</v>
      </c>
      <c r="H13996" s="36"/>
      <c r="I13996" s="36"/>
      <c r="J13996" s="126"/>
      <c r="K13996" s="1"/>
      <c r="L13996" s="1"/>
      <c r="M13996" s="1"/>
      <c r="N13996" s="1"/>
      <c r="O13996" s="1"/>
    </row>
    <row r="13997" ht="15.75" customHeight="1">
      <c r="A13997" s="36"/>
      <c r="B13997" s="123" t="str">
        <f t="shared" ref="B13997:C13997" si="6805">B13947</f>
        <v>11c</v>
      </c>
      <c r="C13997" s="146" t="str">
        <f t="shared" si="6805"/>
        <v>Conclusions</v>
      </c>
      <c r="D13997" s="36" t="str">
        <f t="array" ref="D13997">IF(INDEX(INDIRECT(J13953),ROW($A$41))="","",INDEX(INDIRECT(J13953),ROW($A$41)))</f>
        <v/>
      </c>
      <c r="E13997" s="36" t="s">
        <v>73</v>
      </c>
      <c r="F13997" s="36">
        <f t="shared" si="6765"/>
        <v>2</v>
      </c>
      <c r="G13997" s="147" t="str">
        <f>IF($G13847="","",$G13847)</f>
        <v>Disciplinary</v>
      </c>
      <c r="H13997" s="36"/>
      <c r="I13997" s="36"/>
      <c r="J13997" s="126"/>
      <c r="K13997" s="1"/>
      <c r="L13997" s="1"/>
      <c r="M13997" s="1"/>
      <c r="N13997" s="1"/>
      <c r="O13997" s="1"/>
    </row>
    <row r="13998" ht="15.75" customHeight="1">
      <c r="A13998" s="36"/>
      <c r="B13998" s="36"/>
      <c r="C13998" s="124" t="s">
        <v>67</v>
      </c>
      <c r="D13998" s="116">
        <f>SUM(D13957:D13997)</f>
        <v>0</v>
      </c>
      <c r="E13998" s="70" t="s">
        <v>73</v>
      </c>
      <c r="F13998" s="71">
        <f>SUM(F13957:F13997)</f>
        <v>50</v>
      </c>
      <c r="G13998" s="36"/>
      <c r="H13998" s="36"/>
      <c r="I13998" s="36"/>
      <c r="J13998" s="126"/>
      <c r="K13998" s="1"/>
      <c r="L13998" s="1"/>
      <c r="M13998" s="1"/>
      <c r="N13998" s="1"/>
      <c r="O13998" s="1"/>
    </row>
    <row r="13999" ht="15.75" customHeight="1">
      <c r="A13999" s="36"/>
      <c r="B13999" s="1"/>
      <c r="C13999" s="1"/>
      <c r="D13999" s="36"/>
      <c r="E13999" s="1"/>
      <c r="F13999" s="1"/>
      <c r="G13999" s="1"/>
      <c r="H13999" s="1"/>
      <c r="I13999" s="1"/>
      <c r="J13999" s="100"/>
      <c r="K13999" s="1"/>
      <c r="L13999" s="1"/>
      <c r="M13999" s="1"/>
      <c r="N13999" s="1"/>
      <c r="O13999" s="1"/>
    </row>
    <row r="14000" ht="15.75" customHeight="1">
      <c r="A14000" s="36"/>
      <c r="B14000" s="1"/>
      <c r="C14000" s="1"/>
      <c r="D14000" s="1"/>
      <c r="E14000" s="1"/>
      <c r="F14000" s="1"/>
      <c r="G14000" s="1"/>
      <c r="H14000" s="1"/>
      <c r="I14000" s="1"/>
      <c r="J14000" s="100"/>
      <c r="K14000" s="1"/>
      <c r="L14000" s="1"/>
      <c r="M14000" s="1"/>
      <c r="N14000" s="1"/>
      <c r="O14000" s="1"/>
    </row>
    <row r="14001" ht="15.75" customHeight="1">
      <c r="A14001" s="51" t="str">
        <f>A13951</f>
        <v>Year 7 Baseline Assessment Feedback</v>
      </c>
      <c r="B14001" s="36"/>
      <c r="C14001" s="54"/>
      <c r="D14001" s="1"/>
      <c r="E14001" s="1"/>
      <c r="F14001" s="36"/>
      <c r="G14001" s="36"/>
      <c r="H14001" s="36"/>
      <c r="I14001" s="36"/>
      <c r="J14001" s="150">
        <f>J13951+1</f>
        <v>297</v>
      </c>
      <c r="K14001" s="1"/>
      <c r="L14001" s="1"/>
      <c r="M14001" s="1"/>
      <c r="N14001" s="1"/>
      <c r="O14001" s="1"/>
    </row>
    <row r="14002" ht="15.75" customHeight="1">
      <c r="A14002" s="54" t="s">
        <v>104</v>
      </c>
      <c r="B14002" s="54" t="str">
        <f>$B$2</f>
        <v>Year 7 Baseline Assessment</v>
      </c>
      <c r="C14002" s="54"/>
      <c r="D14002" s="1"/>
      <c r="E14002" s="36"/>
      <c r="F14002" s="36"/>
      <c r="G14002" s="36"/>
      <c r="H14002" s="36"/>
      <c r="I14002" s="36"/>
      <c r="J14002" s="126" t="str">
        <f>CONCATENATE("Marksheet!$B$",J14001)</f>
        <v>Marksheet!$B$297</v>
      </c>
      <c r="K14002" s="1"/>
      <c r="L14002" s="1"/>
      <c r="M14002" s="1"/>
      <c r="N14002" s="1"/>
      <c r="O14002" s="1"/>
    </row>
    <row r="14003" ht="15.75" customHeight="1">
      <c r="A14003" s="54" t="s">
        <v>100</v>
      </c>
      <c r="B14003" s="54" t="str">
        <f>IF(INDIRECT(J14002)="","",INDIRECT(J14002))</f>
        <v/>
      </c>
      <c r="C14003" s="54"/>
      <c r="D14003" s="1"/>
      <c r="E14003" s="36"/>
      <c r="F14003" s="36"/>
      <c r="G14003" s="36"/>
      <c r="H14003" s="36"/>
      <c r="I14003" s="36"/>
      <c r="J14003" s="126" t="str">
        <f>CONCATENATE("Marksheet!$D$",J14001,":$AV$",J14001)</f>
        <v>Marksheet!$D$297:$AV$297</v>
      </c>
      <c r="K14003" s="1"/>
      <c r="L14003" s="1"/>
      <c r="M14003" s="1"/>
      <c r="N14003" s="1"/>
      <c r="O14003" s="1"/>
    </row>
    <row r="14004" ht="15.75" customHeight="1">
      <c r="A14004" s="54" t="s">
        <v>105</v>
      </c>
      <c r="B14004" s="54" t="str">
        <f>INDIRECT(CONCATENATE("Marksheet!$C$",INDIRECT(CONCATENATE("J",ROW()-3))))</f>
        <v/>
      </c>
      <c r="C14004" s="54"/>
      <c r="D14004" s="36"/>
      <c r="E14004" s="36"/>
      <c r="F14004" s="36"/>
      <c r="G14004" s="36"/>
      <c r="H14004" s="36"/>
      <c r="I14004" s="36"/>
      <c r="J14004" s="126"/>
      <c r="K14004" s="1"/>
      <c r="L14004" s="1"/>
      <c r="M14004" s="1"/>
      <c r="N14004" s="1"/>
      <c r="O14004" s="1"/>
    </row>
    <row r="14005" ht="15.75" customHeight="1">
      <c r="A14005" s="54"/>
      <c r="B14005" s="54"/>
      <c r="C14005" s="54"/>
      <c r="D14005" s="36"/>
      <c r="E14005" s="36"/>
      <c r="F14005" s="36"/>
      <c r="G14005" s="36"/>
      <c r="H14005" s="36"/>
      <c r="I14005" s="36"/>
      <c r="J14005" s="126"/>
      <c r="K14005" s="1"/>
      <c r="L14005" s="1"/>
      <c r="M14005" s="1"/>
      <c r="N14005" s="1"/>
      <c r="O14005" s="1"/>
    </row>
    <row r="14006" ht="15.75" customHeight="1">
      <c r="A14006" s="120"/>
      <c r="B14006" s="80" t="s">
        <v>93</v>
      </c>
      <c r="C14006" s="141" t="s">
        <v>94</v>
      </c>
      <c r="D14006" s="128" t="s">
        <v>95</v>
      </c>
      <c r="E14006" s="58"/>
      <c r="F14006" s="59"/>
      <c r="G14006" s="151" t="s">
        <v>106</v>
      </c>
      <c r="H14006" s="130"/>
      <c r="I14006" s="130"/>
      <c r="J14006" s="131"/>
      <c r="K14006" s="1"/>
      <c r="L14006" s="1"/>
      <c r="M14006" s="1"/>
      <c r="N14006" s="1"/>
      <c r="O14006" s="1"/>
    </row>
    <row r="14007" ht="15.75" customHeight="1">
      <c r="A14007" s="36"/>
      <c r="B14007" s="122" t="str">
        <f t="shared" ref="B14007:C14007" si="6806">B13957</f>
        <v>1a</v>
      </c>
      <c r="C14007" s="142" t="str">
        <f t="shared" si="6806"/>
        <v>Living and non-living things</v>
      </c>
      <c r="D14007" s="36" t="str">
        <f t="array" ref="D14007">IF(INDEX(INDIRECT(J14003),ROW($A$1))="","",INDEX(INDIRECT(J14003),ROW($A$1)))</f>
        <v/>
      </c>
      <c r="E14007" s="36" t="s">
        <v>73</v>
      </c>
      <c r="F14007" s="36">
        <f t="shared" ref="F14007:F14047" si="6808">F13957</f>
        <v>2</v>
      </c>
      <c r="G14007" s="143" t="str">
        <f t="shared" ref="G14007:G14046" si="6809">IF($G13357="","",$G13357)</f>
        <v>Substantive</v>
      </c>
      <c r="H14007" s="36"/>
      <c r="I14007" s="36"/>
      <c r="J14007" s="126"/>
      <c r="K14007" s="1"/>
      <c r="L14007" s="1"/>
      <c r="M14007" s="1"/>
      <c r="N14007" s="1"/>
      <c r="O14007" s="1"/>
    </row>
    <row r="14008" ht="15.75" customHeight="1">
      <c r="A14008" s="36"/>
      <c r="B14008" s="35" t="str">
        <f t="shared" ref="B14008:C14008" si="6807">B13958</f>
        <v>1b</v>
      </c>
      <c r="C14008" s="144" t="str">
        <f t="shared" si="6807"/>
        <v>Measurement</v>
      </c>
      <c r="D14008" s="36" t="str">
        <f t="array" ref="D14008">IF(INDEX(INDIRECT(J14003),ROW($A$2))="","",INDEX(INDIRECT(J14003),ROW($A$2)))</f>
        <v/>
      </c>
      <c r="E14008" s="36" t="s">
        <v>73</v>
      </c>
      <c r="F14008" s="36">
        <f t="shared" si="6808"/>
        <v>1</v>
      </c>
      <c r="G14008" s="145" t="str">
        <f t="shared" si="6809"/>
        <v>Disciplinary</v>
      </c>
      <c r="H14008" s="36"/>
      <c r="I14008" s="36"/>
      <c r="J14008" s="126"/>
      <c r="K14008" s="1"/>
      <c r="L14008" s="1"/>
      <c r="M14008" s="1"/>
      <c r="N14008" s="1"/>
      <c r="O14008" s="1"/>
    </row>
    <row r="14009" ht="15.75" customHeight="1">
      <c r="A14009" s="36"/>
      <c r="B14009" s="35" t="str">
        <f t="shared" ref="B14009:C14009" si="6810">B13959</f>
        <v>1c</v>
      </c>
      <c r="C14009" s="144" t="str">
        <f t="shared" si="6810"/>
        <v>Tables</v>
      </c>
      <c r="D14009" s="36" t="str">
        <f t="array" ref="D14009">IF(INDEX(INDIRECT(J14003),ROW($A$3))="","",INDEX(INDIRECT(J14003),ROW($A$3)))</f>
        <v/>
      </c>
      <c r="E14009" s="36" t="s">
        <v>73</v>
      </c>
      <c r="F14009" s="36">
        <f t="shared" si="6808"/>
        <v>1</v>
      </c>
      <c r="G14009" s="145" t="str">
        <f t="shared" si="6809"/>
        <v>Disciplinary</v>
      </c>
      <c r="H14009" s="36"/>
      <c r="I14009" s="36"/>
      <c r="J14009" s="126"/>
      <c r="K14009" s="1"/>
      <c r="L14009" s="1"/>
      <c r="M14009" s="1"/>
      <c r="N14009" s="1"/>
      <c r="O14009" s="1"/>
    </row>
    <row r="14010" ht="15.75" customHeight="1">
      <c r="A14010" s="36"/>
      <c r="B14010" s="35" t="str">
        <f t="shared" ref="B14010:C14010" si="6811">B13960</f>
        <v>1d</v>
      </c>
      <c r="C14010" s="144" t="str">
        <f t="shared" si="6811"/>
        <v>Plants</v>
      </c>
      <c r="D14010" s="36" t="str">
        <f t="array" ref="D14010">IF(INDEX(INDIRECT(J14003),ROW($A$4))="","",INDEX(INDIRECT(J14003),ROW($A$4)))</f>
        <v/>
      </c>
      <c r="E14010" s="36" t="s">
        <v>73</v>
      </c>
      <c r="F14010" s="36">
        <f t="shared" si="6808"/>
        <v>1</v>
      </c>
      <c r="G14010" s="145" t="str">
        <f t="shared" si="6809"/>
        <v>Substantive</v>
      </c>
      <c r="H14010" s="36"/>
      <c r="I14010" s="36"/>
      <c r="J14010" s="126"/>
      <c r="K14010" s="1"/>
      <c r="L14010" s="1"/>
      <c r="M14010" s="1"/>
      <c r="N14010" s="1"/>
      <c r="O14010" s="1"/>
    </row>
    <row r="14011" ht="15.75" customHeight="1">
      <c r="A14011" s="36"/>
      <c r="B14011" s="35" t="str">
        <f t="shared" ref="B14011:C14011" si="6812">B13961</f>
        <v>1e</v>
      </c>
      <c r="C14011" s="144" t="str">
        <f t="shared" si="6812"/>
        <v>Food chains</v>
      </c>
      <c r="D14011" s="36" t="str">
        <f t="array" ref="D14011">IF(INDEX(INDIRECT(J14003),ROW($A$5))="","",INDEX(INDIRECT(J14003),ROW($A$5)))</f>
        <v/>
      </c>
      <c r="E14011" s="36" t="s">
        <v>73</v>
      </c>
      <c r="F14011" s="36">
        <f t="shared" si="6808"/>
        <v>2</v>
      </c>
      <c r="G14011" s="145" t="str">
        <f t="shared" si="6809"/>
        <v>Substantive</v>
      </c>
      <c r="H14011" s="36"/>
      <c r="I14011" s="36"/>
      <c r="J14011" s="126"/>
      <c r="K14011" s="1"/>
      <c r="L14011" s="1"/>
      <c r="M14011" s="1"/>
      <c r="N14011" s="1"/>
      <c r="O14011" s="1"/>
    </row>
    <row r="14012" ht="15.75" customHeight="1">
      <c r="A14012" s="36"/>
      <c r="B14012" s="35" t="str">
        <f t="shared" ref="B14012:C14012" si="6813">B13962</f>
        <v>2a</v>
      </c>
      <c r="C14012" s="144" t="str">
        <f t="shared" si="6813"/>
        <v>States of matter</v>
      </c>
      <c r="D14012" s="36" t="str">
        <f t="array" ref="D14012">IF(INDEX(INDIRECT(J14003),ROW($A$6))="","",INDEX(INDIRECT(J14003),ROW($A$6)))</f>
        <v/>
      </c>
      <c r="E14012" s="36" t="s">
        <v>73</v>
      </c>
      <c r="F14012" s="36">
        <f t="shared" si="6808"/>
        <v>1</v>
      </c>
      <c r="G14012" s="145" t="str">
        <f t="shared" si="6809"/>
        <v>Substantive</v>
      </c>
      <c r="H14012" s="36"/>
      <c r="I14012" s="36"/>
      <c r="J14012" s="126"/>
      <c r="K14012" s="1"/>
      <c r="L14012" s="1"/>
      <c r="M14012" s="1"/>
      <c r="N14012" s="1"/>
      <c r="O14012" s="1"/>
    </row>
    <row r="14013" ht="15.75" customHeight="1">
      <c r="A14013" s="36"/>
      <c r="B14013" s="35" t="str">
        <f t="shared" ref="B14013:C14013" si="6814">B13963</f>
        <v>2b</v>
      </c>
      <c r="C14013" s="144" t="str">
        <f t="shared" si="6814"/>
        <v>Graphs</v>
      </c>
      <c r="D14013" s="36" t="str">
        <f t="array" ref="D14013">IF(INDEX(INDIRECT(J14003),ROW($A$7))="","",INDEX(INDIRECT(J14003),ROW($A$7)))</f>
        <v/>
      </c>
      <c r="E14013" s="36" t="s">
        <v>73</v>
      </c>
      <c r="F14013" s="36">
        <f t="shared" si="6808"/>
        <v>1</v>
      </c>
      <c r="G14013" s="148" t="str">
        <f t="shared" si="6809"/>
        <v>Disciplinary</v>
      </c>
      <c r="H14013" s="36"/>
      <c r="I14013" s="36"/>
      <c r="J14013" s="126"/>
      <c r="K14013" s="1"/>
      <c r="L14013" s="1"/>
      <c r="M14013" s="1"/>
      <c r="N14013" s="1"/>
      <c r="O14013" s="1"/>
    </row>
    <row r="14014" ht="15.75" customHeight="1">
      <c r="A14014" s="36"/>
      <c r="B14014" s="35" t="str">
        <f t="shared" ref="B14014:C14014" si="6815">B13964</f>
        <v>2c</v>
      </c>
      <c r="C14014" s="144" t="str">
        <f t="shared" si="6815"/>
        <v>Plants</v>
      </c>
      <c r="D14014" s="36" t="str">
        <f t="array" ref="D14014">IF(INDEX(INDIRECT(J14003),ROW($A$8))="","",INDEX(INDIRECT(J14003),ROW($A$8)))</f>
        <v/>
      </c>
      <c r="E14014" s="36" t="s">
        <v>73</v>
      </c>
      <c r="F14014" s="36">
        <f t="shared" si="6808"/>
        <v>1</v>
      </c>
      <c r="G14014" s="145" t="str">
        <f t="shared" si="6809"/>
        <v>Substantive</v>
      </c>
      <c r="H14014" s="36"/>
      <c r="I14014" s="36"/>
      <c r="J14014" s="126"/>
      <c r="K14014" s="1"/>
      <c r="L14014" s="1"/>
      <c r="M14014" s="1"/>
      <c r="N14014" s="1"/>
      <c r="O14014" s="1"/>
    </row>
    <row r="14015" ht="15.75" customHeight="1">
      <c r="A14015" s="36"/>
      <c r="B14015" s="35" t="str">
        <f t="shared" ref="B14015:C14015" si="6816">B13965</f>
        <v>3a</v>
      </c>
      <c r="C14015" s="144" t="str">
        <f t="shared" si="6816"/>
        <v>Reversible and non-reversible changes</v>
      </c>
      <c r="D14015" s="36" t="str">
        <f t="array" ref="D14015">IF(INDEX(INDIRECT(J14003),ROW($A$9))="","",INDEX(INDIRECT(J14003),ROW($A$9)))</f>
        <v/>
      </c>
      <c r="E14015" s="36" t="s">
        <v>73</v>
      </c>
      <c r="F14015" s="36">
        <f t="shared" si="6808"/>
        <v>2</v>
      </c>
      <c r="G14015" s="145" t="str">
        <f t="shared" si="6809"/>
        <v>Substantive</v>
      </c>
      <c r="H14015" s="36"/>
      <c r="I14015" s="36"/>
      <c r="J14015" s="126"/>
      <c r="K14015" s="1"/>
      <c r="L14015" s="1"/>
      <c r="M14015" s="1"/>
      <c r="N14015" s="1"/>
      <c r="O14015" s="1"/>
    </row>
    <row r="14016" ht="15.75" customHeight="1">
      <c r="A14016" s="36"/>
      <c r="B14016" s="35" t="str">
        <f t="shared" ref="B14016:C14016" si="6817">B13966</f>
        <v>3b</v>
      </c>
      <c r="C14016" s="144" t="str">
        <f t="shared" si="6817"/>
        <v>Units</v>
      </c>
      <c r="D14016" s="36" t="str">
        <f t="array" ref="D14016">IF(INDEX(INDIRECT(J14003),ROW($A$10))="","",INDEX(INDIRECT(J14003),ROW($A$10)))</f>
        <v/>
      </c>
      <c r="E14016" s="36" t="s">
        <v>73</v>
      </c>
      <c r="F14016" s="36">
        <f t="shared" si="6808"/>
        <v>1</v>
      </c>
      <c r="G14016" s="145" t="str">
        <f t="shared" si="6809"/>
        <v>Disciplinary</v>
      </c>
      <c r="H14016" s="36"/>
      <c r="I14016" s="36"/>
      <c r="J14016" s="126"/>
      <c r="K14016" s="1"/>
      <c r="L14016" s="1"/>
      <c r="M14016" s="1"/>
      <c r="N14016" s="1"/>
      <c r="O14016" s="1"/>
    </row>
    <row r="14017" ht="15.75" customHeight="1">
      <c r="A14017" s="36"/>
      <c r="B14017" s="35" t="str">
        <f t="shared" ref="B14017:C14017" si="6818">B13967</f>
        <v>3c</v>
      </c>
      <c r="C14017" s="144" t="str">
        <f t="shared" si="6818"/>
        <v>Hazards, risks and precautions</v>
      </c>
      <c r="D14017" s="36" t="str">
        <f t="array" ref="D14017">IF(INDEX(INDIRECT(J14003),ROW($A$11))="","",INDEX(INDIRECT(J14003),ROW($A$11)))</f>
        <v/>
      </c>
      <c r="E14017" s="36" t="s">
        <v>73</v>
      </c>
      <c r="F14017" s="36">
        <f t="shared" si="6808"/>
        <v>1</v>
      </c>
      <c r="G14017" s="149" t="str">
        <f t="shared" si="6809"/>
        <v>Disciplinary</v>
      </c>
      <c r="H14017" s="36"/>
      <c r="I14017" s="36"/>
      <c r="J14017" s="126"/>
      <c r="K14017" s="1"/>
      <c r="L14017" s="1"/>
      <c r="M14017" s="1"/>
      <c r="N14017" s="1"/>
      <c r="O14017" s="1"/>
    </row>
    <row r="14018" ht="15.75" customHeight="1">
      <c r="A14018" s="36"/>
      <c r="B14018" s="35" t="str">
        <f t="shared" ref="B14018:C14018" si="6819">B13968</f>
        <v>3d</v>
      </c>
      <c r="C14018" s="144" t="str">
        <f t="shared" si="6819"/>
        <v>States of matter</v>
      </c>
      <c r="D14018" s="36" t="str">
        <f t="array" ref="D14018">IF(INDEX(INDIRECT(J14003),ROW($A$12))="","",INDEX(INDIRECT(J14003),ROW($A$12)))</f>
        <v/>
      </c>
      <c r="E14018" s="36" t="s">
        <v>73</v>
      </c>
      <c r="F14018" s="36">
        <f t="shared" si="6808"/>
        <v>1</v>
      </c>
      <c r="G14018" s="145" t="str">
        <f t="shared" si="6809"/>
        <v>Substantive</v>
      </c>
      <c r="H14018" s="36"/>
      <c r="I14018" s="36"/>
      <c r="J14018" s="126"/>
      <c r="K14018" s="1"/>
      <c r="L14018" s="1"/>
      <c r="M14018" s="1"/>
      <c r="N14018" s="1"/>
      <c r="O14018" s="1"/>
    </row>
    <row r="14019" ht="15.75" customHeight="1">
      <c r="A14019" s="36"/>
      <c r="B14019" s="35" t="str">
        <f t="shared" ref="B14019:C14019" si="6820">B13969</f>
        <v>3e</v>
      </c>
      <c r="C14019" s="144" t="str">
        <f t="shared" si="6820"/>
        <v>Reversible and non-reversible changes</v>
      </c>
      <c r="D14019" s="36" t="str">
        <f t="array" ref="D14019">IF(INDEX(INDIRECT(J14003),ROW($A$13))="","",INDEX(INDIRECT(J14003),ROW($A$13)))</f>
        <v/>
      </c>
      <c r="E14019" s="36" t="s">
        <v>73</v>
      </c>
      <c r="F14019" s="36">
        <f t="shared" si="6808"/>
        <v>1</v>
      </c>
      <c r="G14019" s="145" t="str">
        <f t="shared" si="6809"/>
        <v>Substantive</v>
      </c>
      <c r="H14019" s="36"/>
      <c r="I14019" s="36"/>
      <c r="J14019" s="126"/>
      <c r="K14019" s="1"/>
      <c r="L14019" s="1"/>
      <c r="M14019" s="1"/>
      <c r="N14019" s="1"/>
      <c r="O14019" s="1"/>
    </row>
    <row r="14020" ht="15.75" customHeight="1">
      <c r="A14020" s="36"/>
      <c r="B14020" s="35" t="str">
        <f t="shared" ref="B14020:C14020" si="6821">B13970</f>
        <v>4a</v>
      </c>
      <c r="C14020" s="144" t="str">
        <f t="shared" si="6821"/>
        <v>Equipment</v>
      </c>
      <c r="D14020" s="36" t="str">
        <f t="array" ref="D14020">IF(INDEX(INDIRECT(J14003),ROW($A$14))="","",INDEX(INDIRECT(J14003),ROW($A$14)))</f>
        <v/>
      </c>
      <c r="E14020" s="36" t="s">
        <v>73</v>
      </c>
      <c r="F14020" s="36">
        <f t="shared" si="6808"/>
        <v>2</v>
      </c>
      <c r="G14020" s="145" t="str">
        <f t="shared" si="6809"/>
        <v>Disciplinary</v>
      </c>
      <c r="H14020" s="36"/>
      <c r="I14020" s="36"/>
      <c r="J14020" s="126"/>
      <c r="K14020" s="1"/>
      <c r="L14020" s="1"/>
      <c r="M14020" s="1"/>
      <c r="N14020" s="1"/>
      <c r="O14020" s="1"/>
    </row>
    <row r="14021" ht="15.75" customHeight="1">
      <c r="A14021" s="36"/>
      <c r="B14021" s="35" t="str">
        <f t="shared" ref="B14021:C14021" si="6822">B13971</f>
        <v>4b</v>
      </c>
      <c r="C14021" s="144" t="str">
        <f t="shared" si="6822"/>
        <v>Accuracy and precision</v>
      </c>
      <c r="D14021" s="36" t="str">
        <f t="array" ref="D14021">IF(INDEX(INDIRECT(J14003),ROW($A$15))="","",INDEX(INDIRECT(J14003),ROW($A$15)))</f>
        <v/>
      </c>
      <c r="E14021" s="36" t="s">
        <v>73</v>
      </c>
      <c r="F14021" s="36">
        <f t="shared" si="6808"/>
        <v>1</v>
      </c>
      <c r="G14021" s="145" t="str">
        <f t="shared" si="6809"/>
        <v>Disciplinary</v>
      </c>
      <c r="H14021" s="36"/>
      <c r="I14021" s="36"/>
      <c r="J14021" s="126"/>
      <c r="K14021" s="1"/>
      <c r="L14021" s="1"/>
      <c r="M14021" s="1"/>
      <c r="N14021" s="1"/>
      <c r="O14021" s="1"/>
    </row>
    <row r="14022" ht="15.75" customHeight="1">
      <c r="A14022" s="36"/>
      <c r="B14022" s="35" t="str">
        <f t="shared" ref="B14022:C14022" si="6823">B13972</f>
        <v>4c</v>
      </c>
      <c r="C14022" s="144" t="str">
        <f t="shared" si="6823"/>
        <v>Conclusions</v>
      </c>
      <c r="D14022" s="36" t="str">
        <f t="array" ref="D14022">IF(INDEX(INDIRECT(J14003),ROW($A$16))="","",INDEX(INDIRECT(J14003),ROW($A$16)))</f>
        <v/>
      </c>
      <c r="E14022" s="36" t="s">
        <v>73</v>
      </c>
      <c r="F14022" s="36">
        <f t="shared" si="6808"/>
        <v>1</v>
      </c>
      <c r="G14022" s="145" t="str">
        <f t="shared" si="6809"/>
        <v>Disciplinary</v>
      </c>
      <c r="H14022" s="36"/>
      <c r="I14022" s="36"/>
      <c r="J14022" s="126"/>
      <c r="K14022" s="1"/>
      <c r="L14022" s="1"/>
      <c r="M14022" s="1"/>
      <c r="N14022" s="1"/>
      <c r="O14022" s="1"/>
    </row>
    <row r="14023" ht="15.75" customHeight="1">
      <c r="A14023" s="36"/>
      <c r="B14023" s="35" t="str">
        <f t="shared" ref="B14023:C14023" si="6824">B13973</f>
        <v>5a</v>
      </c>
      <c r="C14023" s="144" t="str">
        <f t="shared" si="6824"/>
        <v>Hazards, risks and precautions</v>
      </c>
      <c r="D14023" s="36" t="str">
        <f t="array" ref="D14023">IF(INDEX(INDIRECT(J14003),ROW($A$17))="","",INDEX(INDIRECT(J14003),ROW($A$17)))</f>
        <v/>
      </c>
      <c r="E14023" s="36" t="s">
        <v>73</v>
      </c>
      <c r="F14023" s="36">
        <f t="shared" si="6808"/>
        <v>1</v>
      </c>
      <c r="G14023" s="145" t="str">
        <f t="shared" si="6809"/>
        <v>Disciplinary</v>
      </c>
      <c r="H14023" s="36"/>
      <c r="I14023" s="36"/>
      <c r="J14023" s="126"/>
      <c r="K14023" s="1"/>
      <c r="L14023" s="1"/>
      <c r="M14023" s="1"/>
      <c r="N14023" s="1"/>
      <c r="O14023" s="1"/>
    </row>
    <row r="14024" ht="15.75" customHeight="1">
      <c r="A14024" s="36"/>
      <c r="B14024" s="35" t="str">
        <f t="shared" ref="B14024:C14024" si="6825">B13974</f>
        <v>5b</v>
      </c>
      <c r="C14024" s="144" t="str">
        <f t="shared" si="6825"/>
        <v>Electricity</v>
      </c>
      <c r="D14024" s="36" t="str">
        <f t="array" ref="D14024">IF(INDEX(INDIRECT(J14003),ROW($A$18))="","",INDEX(INDIRECT(J14003),ROW($A$18)))</f>
        <v/>
      </c>
      <c r="E14024" s="36" t="s">
        <v>73</v>
      </c>
      <c r="F14024" s="36">
        <f t="shared" si="6808"/>
        <v>1</v>
      </c>
      <c r="G14024" s="145" t="str">
        <f t="shared" si="6809"/>
        <v>Substantive</v>
      </c>
      <c r="H14024" s="36"/>
      <c r="I14024" s="36"/>
      <c r="J14024" s="126"/>
      <c r="K14024" s="1"/>
      <c r="L14024" s="1"/>
      <c r="M14024" s="1"/>
      <c r="N14024" s="1"/>
      <c r="O14024" s="1"/>
    </row>
    <row r="14025" ht="15.75" customHeight="1">
      <c r="A14025" s="36"/>
      <c r="B14025" s="35" t="str">
        <f t="shared" ref="B14025:C14025" si="6826">B13975</f>
        <v>5c</v>
      </c>
      <c r="C14025" s="144" t="str">
        <f t="shared" si="6826"/>
        <v>Physical properties of materials</v>
      </c>
      <c r="D14025" s="36" t="str">
        <f t="array" ref="D14025">IF(INDEX(INDIRECT(J14003),ROW($A$19))="","",INDEX(INDIRECT(J14003),ROW($A$19)))</f>
        <v/>
      </c>
      <c r="E14025" s="36" t="s">
        <v>73</v>
      </c>
      <c r="F14025" s="36">
        <f t="shared" si="6808"/>
        <v>1</v>
      </c>
      <c r="G14025" s="145" t="str">
        <f t="shared" si="6809"/>
        <v>Substantive</v>
      </c>
      <c r="H14025" s="36"/>
      <c r="I14025" s="36"/>
      <c r="J14025" s="126"/>
      <c r="K14025" s="1"/>
      <c r="L14025" s="1"/>
      <c r="M14025" s="1"/>
      <c r="N14025" s="1"/>
      <c r="O14025" s="1"/>
    </row>
    <row r="14026" ht="15.75" customHeight="1">
      <c r="A14026" s="36"/>
      <c r="B14026" s="35" t="str">
        <f t="shared" ref="B14026:C14026" si="6827">B13976</f>
        <v>5d</v>
      </c>
      <c r="C14026" s="144" t="str">
        <f t="shared" si="6827"/>
        <v>Electricity</v>
      </c>
      <c r="D14026" s="36" t="str">
        <f t="array" ref="D14026">IF(INDEX(INDIRECT(J14003),ROW($A$20))="","",INDEX(INDIRECT(J14003),ROW($A$20)))</f>
        <v/>
      </c>
      <c r="E14026" s="36" t="s">
        <v>73</v>
      </c>
      <c r="F14026" s="36">
        <f t="shared" si="6808"/>
        <v>1</v>
      </c>
      <c r="G14026" s="145" t="str">
        <f t="shared" si="6809"/>
        <v>Substantive</v>
      </c>
      <c r="H14026" s="36"/>
      <c r="I14026" s="36"/>
      <c r="J14026" s="126"/>
      <c r="K14026" s="1"/>
      <c r="L14026" s="1"/>
      <c r="M14026" s="1"/>
      <c r="N14026" s="1"/>
      <c r="O14026" s="1"/>
    </row>
    <row r="14027" ht="15.75" customHeight="1">
      <c r="A14027" s="36"/>
      <c r="B14027" s="35" t="str">
        <f t="shared" ref="B14027:C14027" si="6828">B13977</f>
        <v>6a</v>
      </c>
      <c r="C14027" s="144" t="str">
        <f t="shared" si="6828"/>
        <v>Planning scientific enquiry</v>
      </c>
      <c r="D14027" s="36" t="str">
        <f t="array" ref="D14027">IF(INDEX(INDIRECT(J14003),ROW($A$21))="","",INDEX(INDIRECT(J14003),ROW($A$21)))</f>
        <v/>
      </c>
      <c r="E14027" s="36" t="s">
        <v>73</v>
      </c>
      <c r="F14027" s="36">
        <f t="shared" si="6808"/>
        <v>2</v>
      </c>
      <c r="G14027" s="145" t="str">
        <f t="shared" si="6809"/>
        <v>Disciplinary</v>
      </c>
      <c r="H14027" s="36"/>
      <c r="I14027" s="36"/>
      <c r="J14027" s="126"/>
      <c r="K14027" s="1"/>
      <c r="L14027" s="1"/>
      <c r="M14027" s="1"/>
      <c r="N14027" s="1"/>
      <c r="O14027" s="1"/>
    </row>
    <row r="14028" ht="15.75" customHeight="1">
      <c r="A14028" s="36"/>
      <c r="B14028" s="35" t="str">
        <f t="shared" ref="B14028:C14028" si="6829">B13978</f>
        <v>6b</v>
      </c>
      <c r="C14028" s="144" t="str">
        <f t="shared" si="6829"/>
        <v>Units</v>
      </c>
      <c r="D14028" s="36" t="str">
        <f t="array" ref="D14028">IF(INDEX(INDIRECT(J14003),ROW($A$22))="","",INDEX(INDIRECT(J14003),ROW($A$22)))</f>
        <v/>
      </c>
      <c r="E14028" s="36" t="s">
        <v>73</v>
      </c>
      <c r="F14028" s="36">
        <f t="shared" si="6808"/>
        <v>1</v>
      </c>
      <c r="G14028" s="145" t="str">
        <f t="shared" si="6809"/>
        <v>Disciplinary</v>
      </c>
      <c r="H14028" s="36"/>
      <c r="I14028" s="36"/>
      <c r="J14028" s="126"/>
      <c r="K14028" s="1"/>
      <c r="L14028" s="1"/>
      <c r="M14028" s="1"/>
      <c r="N14028" s="1"/>
      <c r="O14028" s="1"/>
    </row>
    <row r="14029" ht="15.75" customHeight="1">
      <c r="A14029" s="36"/>
      <c r="B14029" s="35" t="str">
        <f t="shared" ref="B14029:C14029" si="6830">B13979</f>
        <v>6c</v>
      </c>
      <c r="C14029" s="144" t="str">
        <f t="shared" si="6830"/>
        <v>Forces</v>
      </c>
      <c r="D14029" s="36" t="str">
        <f t="array" ref="D14029">IF(INDEX(INDIRECT(J14003),ROW($A$23))="","",INDEX(INDIRECT(J14003),ROW($A$23)))</f>
        <v/>
      </c>
      <c r="E14029" s="36" t="s">
        <v>73</v>
      </c>
      <c r="F14029" s="36">
        <f t="shared" si="6808"/>
        <v>1</v>
      </c>
      <c r="G14029" s="148" t="str">
        <f t="shared" si="6809"/>
        <v>Substantive</v>
      </c>
      <c r="H14029" s="36"/>
      <c r="I14029" s="36"/>
      <c r="J14029" s="126"/>
      <c r="K14029" s="1"/>
      <c r="L14029" s="1"/>
      <c r="M14029" s="1"/>
      <c r="N14029" s="1"/>
      <c r="O14029" s="1"/>
    </row>
    <row r="14030" ht="15.75" customHeight="1">
      <c r="A14030" s="36"/>
      <c r="B14030" s="35" t="str">
        <f t="shared" ref="B14030:C14030" si="6831">B13980</f>
        <v>6d</v>
      </c>
      <c r="C14030" s="144" t="str">
        <f t="shared" si="6831"/>
        <v>Tables</v>
      </c>
      <c r="D14030" s="36" t="str">
        <f t="array" ref="D14030">IF(INDEX(INDIRECT(J14003),ROW($A$24))="","",INDEX(INDIRECT(J14003),ROW($A$24)))</f>
        <v/>
      </c>
      <c r="E14030" s="36" t="s">
        <v>73</v>
      </c>
      <c r="F14030" s="36">
        <f t="shared" si="6808"/>
        <v>1</v>
      </c>
      <c r="G14030" s="145" t="str">
        <f t="shared" si="6809"/>
        <v>Disciplinary</v>
      </c>
      <c r="H14030" s="36"/>
      <c r="I14030" s="36"/>
      <c r="J14030" s="126"/>
      <c r="K14030" s="1"/>
      <c r="L14030" s="1"/>
      <c r="M14030" s="1"/>
      <c r="N14030" s="1"/>
      <c r="O14030" s="1"/>
    </row>
    <row r="14031" ht="15.75" customHeight="1">
      <c r="A14031" s="36"/>
      <c r="B14031" s="35" t="str">
        <f t="shared" ref="B14031:C14031" si="6832">B13981</f>
        <v>7a</v>
      </c>
      <c r="C14031" s="144" t="str">
        <f t="shared" si="6832"/>
        <v>Behaviour of light</v>
      </c>
      <c r="D14031" s="36" t="str">
        <f t="array" ref="D14031">IF(INDEX(INDIRECT(J14003),ROW($A$25))="","",INDEX(INDIRECT(J14003),ROW($A$25)))</f>
        <v/>
      </c>
      <c r="E14031" s="36" t="s">
        <v>73</v>
      </c>
      <c r="F14031" s="36">
        <f t="shared" si="6808"/>
        <v>1</v>
      </c>
      <c r="G14031" s="148" t="str">
        <f t="shared" si="6809"/>
        <v>Substantive</v>
      </c>
      <c r="H14031" s="36"/>
      <c r="I14031" s="36"/>
      <c r="J14031" s="126"/>
      <c r="K14031" s="1"/>
      <c r="L14031" s="1"/>
      <c r="M14031" s="1"/>
      <c r="N14031" s="1"/>
      <c r="O14031" s="1"/>
    </row>
    <row r="14032" ht="15.75" customHeight="1">
      <c r="A14032" s="36"/>
      <c r="B14032" s="35" t="str">
        <f t="shared" ref="B14032:C14032" si="6833">B13982</f>
        <v>7b</v>
      </c>
      <c r="C14032" s="144" t="str">
        <f t="shared" si="6833"/>
        <v>Behaviour of light</v>
      </c>
      <c r="D14032" s="36" t="str">
        <f t="array" ref="D14032">IF(INDEX(INDIRECT(J14003),ROW($A$26))="","",INDEX(INDIRECT(J14003),ROW($A$26)))</f>
        <v/>
      </c>
      <c r="E14032" s="36" t="s">
        <v>73</v>
      </c>
      <c r="F14032" s="36">
        <f t="shared" si="6808"/>
        <v>2</v>
      </c>
      <c r="G14032" s="145" t="str">
        <f t="shared" si="6809"/>
        <v>Substantive</v>
      </c>
      <c r="H14032" s="36"/>
      <c r="I14032" s="36"/>
      <c r="J14032" s="126"/>
      <c r="K14032" s="1"/>
      <c r="L14032" s="1"/>
      <c r="M14032" s="1"/>
      <c r="N14032" s="1"/>
      <c r="O14032" s="1"/>
    </row>
    <row r="14033" ht="15.75" customHeight="1">
      <c r="A14033" s="36"/>
      <c r="B14033" s="35" t="str">
        <f t="shared" ref="B14033:C14033" si="6834">B13983</f>
        <v>7c</v>
      </c>
      <c r="C14033" s="144" t="str">
        <f t="shared" si="6834"/>
        <v>Behaviour of light</v>
      </c>
      <c r="D14033" s="36" t="str">
        <f t="array" ref="D14033">IF(INDEX(INDIRECT(J14003),ROW($A$27))="","",INDEX(INDIRECT(J14003),ROW($A$27)))</f>
        <v/>
      </c>
      <c r="E14033" s="36" t="s">
        <v>73</v>
      </c>
      <c r="F14033" s="36">
        <f t="shared" si="6808"/>
        <v>1</v>
      </c>
      <c r="G14033" s="145" t="str">
        <f t="shared" si="6809"/>
        <v>Substantive</v>
      </c>
      <c r="H14033" s="36"/>
      <c r="I14033" s="36"/>
      <c r="J14033" s="126"/>
      <c r="K14033" s="1"/>
      <c r="L14033" s="1"/>
      <c r="M14033" s="1"/>
      <c r="N14033" s="1"/>
      <c r="O14033" s="1"/>
    </row>
    <row r="14034" ht="15.75" customHeight="1">
      <c r="A14034" s="36"/>
      <c r="B14034" s="35" t="str">
        <f t="shared" ref="B14034:C14034" si="6835">B13984</f>
        <v>7d</v>
      </c>
      <c r="C14034" s="144" t="str">
        <f t="shared" si="6835"/>
        <v>Conclusions</v>
      </c>
      <c r="D14034" s="36" t="str">
        <f t="array" ref="D14034">IF(INDEX(INDIRECT(J14003),ROW($A$28))="","",INDEX(INDIRECT(J14003),ROW($A$28)))</f>
        <v/>
      </c>
      <c r="E14034" s="36" t="s">
        <v>73</v>
      </c>
      <c r="F14034" s="36">
        <f t="shared" si="6808"/>
        <v>1</v>
      </c>
      <c r="G14034" s="145" t="str">
        <f t="shared" si="6809"/>
        <v>Disciplinary</v>
      </c>
      <c r="H14034" s="36"/>
      <c r="I14034" s="36"/>
      <c r="J14034" s="126"/>
      <c r="K14034" s="1"/>
      <c r="L14034" s="1"/>
      <c r="M14034" s="1"/>
      <c r="N14034" s="1"/>
      <c r="O14034" s="1"/>
    </row>
    <row r="14035" ht="15.75" customHeight="1">
      <c r="A14035" s="36"/>
      <c r="B14035" s="35" t="str">
        <f t="shared" ref="B14035:C14035" si="6836">B13985</f>
        <v>8a</v>
      </c>
      <c r="C14035" s="144" t="str">
        <f t="shared" si="6836"/>
        <v>Measurement</v>
      </c>
      <c r="D14035" s="36" t="str">
        <f t="array" ref="D14035">IF(INDEX(INDIRECT(J14003),ROW($A$29))="","",INDEX(INDIRECT(J14003),ROW($A$29)))</f>
        <v/>
      </c>
      <c r="E14035" s="36" t="s">
        <v>73</v>
      </c>
      <c r="F14035" s="36">
        <f t="shared" si="6808"/>
        <v>1</v>
      </c>
      <c r="G14035" s="145" t="str">
        <f t="shared" si="6809"/>
        <v>Disciplinary</v>
      </c>
      <c r="H14035" s="36"/>
      <c r="I14035" s="36"/>
      <c r="J14035" s="126"/>
      <c r="K14035" s="1"/>
      <c r="L14035" s="1"/>
      <c r="M14035" s="1"/>
      <c r="N14035" s="1"/>
      <c r="O14035" s="1"/>
    </row>
    <row r="14036" ht="15.75" customHeight="1">
      <c r="A14036" s="36"/>
      <c r="B14036" s="35" t="str">
        <f t="shared" ref="B14036:C14036" si="6837">B13986</f>
        <v>8b</v>
      </c>
      <c r="C14036" s="144" t="str">
        <f t="shared" si="6837"/>
        <v>States of matter</v>
      </c>
      <c r="D14036" s="36" t="str">
        <f t="array" ref="D14036">IF(INDEX(INDIRECT(J14003),ROW($A$30))="","",INDEX(INDIRECT(J14003),ROW($A$30)))</f>
        <v/>
      </c>
      <c r="E14036" s="36" t="s">
        <v>73</v>
      </c>
      <c r="F14036" s="36">
        <f t="shared" si="6808"/>
        <v>1</v>
      </c>
      <c r="G14036" s="145" t="str">
        <f t="shared" si="6809"/>
        <v>Substantive</v>
      </c>
      <c r="H14036" s="36"/>
      <c r="I14036" s="36"/>
      <c r="J14036" s="126"/>
      <c r="K14036" s="1"/>
      <c r="L14036" s="1"/>
      <c r="M14036" s="1"/>
      <c r="N14036" s="1"/>
      <c r="O14036" s="1"/>
    </row>
    <row r="14037" ht="15.75" customHeight="1">
      <c r="A14037" s="36"/>
      <c r="B14037" s="35" t="str">
        <f t="shared" ref="B14037:C14037" si="6838">B13987</f>
        <v>8c</v>
      </c>
      <c r="C14037" s="144" t="str">
        <f t="shared" si="6838"/>
        <v>Accuracy and precision</v>
      </c>
      <c r="D14037" s="36" t="str">
        <f t="array" ref="D14037">IF(INDEX(INDIRECT(J14003),ROW($A$31))="","",INDEX(INDIRECT(J14003),ROW($A$31)))</f>
        <v/>
      </c>
      <c r="E14037" s="36" t="s">
        <v>73</v>
      </c>
      <c r="F14037" s="36">
        <f t="shared" si="6808"/>
        <v>1</v>
      </c>
      <c r="G14037" s="145" t="str">
        <f t="shared" si="6809"/>
        <v>Disciplinary</v>
      </c>
      <c r="H14037" s="36"/>
      <c r="I14037" s="36"/>
      <c r="J14037" s="126"/>
      <c r="K14037" s="1"/>
      <c r="L14037" s="1"/>
      <c r="M14037" s="1"/>
      <c r="N14037" s="1"/>
      <c r="O14037" s="1"/>
    </row>
    <row r="14038" ht="15.75" customHeight="1">
      <c r="A14038" s="36"/>
      <c r="B14038" s="35" t="str">
        <f t="shared" ref="B14038:C14038" si="6839">B13988</f>
        <v>9a</v>
      </c>
      <c r="C14038" s="144" t="str">
        <f t="shared" si="6839"/>
        <v>Planning scientific enquiry</v>
      </c>
      <c r="D14038" s="36" t="str">
        <f t="array" ref="D14038">IF(INDEX(INDIRECT(J14003),ROW($A$32))="","",INDEX(INDIRECT(J14003),ROW($A$32)))</f>
        <v/>
      </c>
      <c r="E14038" s="36" t="s">
        <v>73</v>
      </c>
      <c r="F14038" s="36">
        <f t="shared" si="6808"/>
        <v>2</v>
      </c>
      <c r="G14038" s="145" t="str">
        <f t="shared" si="6809"/>
        <v>Disciplinary</v>
      </c>
      <c r="H14038" s="36"/>
      <c r="I14038" s="36"/>
      <c r="J14038" s="126"/>
      <c r="K14038" s="1"/>
      <c r="L14038" s="1"/>
      <c r="M14038" s="1"/>
      <c r="N14038" s="1"/>
      <c r="O14038" s="1"/>
    </row>
    <row r="14039" ht="15.75" customHeight="1">
      <c r="A14039" s="36"/>
      <c r="B14039" s="35" t="str">
        <f t="shared" ref="B14039:C14039" si="6840">B13989</f>
        <v>9b</v>
      </c>
      <c r="C14039" s="144" t="str">
        <f t="shared" si="6840"/>
        <v>Forces</v>
      </c>
      <c r="D14039" s="36" t="str">
        <f t="array" ref="D14039">IF(INDEX(INDIRECT(J14003),ROW($A$33))="","",INDEX(INDIRECT(J14003),ROW($A$33)))</f>
        <v/>
      </c>
      <c r="E14039" s="36" t="s">
        <v>73</v>
      </c>
      <c r="F14039" s="36">
        <f t="shared" si="6808"/>
        <v>2</v>
      </c>
      <c r="G14039" s="148" t="str">
        <f t="shared" si="6809"/>
        <v>Substantive</v>
      </c>
      <c r="H14039" s="36"/>
      <c r="I14039" s="36"/>
      <c r="J14039" s="126"/>
      <c r="K14039" s="1"/>
      <c r="L14039" s="1"/>
      <c r="M14039" s="1"/>
      <c r="N14039" s="1"/>
      <c r="O14039" s="1"/>
    </row>
    <row r="14040" ht="15.75" customHeight="1">
      <c r="A14040" s="36"/>
      <c r="B14040" s="35" t="str">
        <f t="shared" ref="B14040:C14040" si="6841">B13990</f>
        <v>9c</v>
      </c>
      <c r="C14040" s="144" t="str">
        <f t="shared" si="6841"/>
        <v>Repeatability</v>
      </c>
      <c r="D14040" s="36" t="str">
        <f t="array" ref="D14040">IF(INDEX(INDIRECT(J14003),ROW($A$34))="","",INDEX(INDIRECT(J14003),ROW($A$34)))</f>
        <v/>
      </c>
      <c r="E14040" s="36" t="s">
        <v>73</v>
      </c>
      <c r="F14040" s="36">
        <f t="shared" si="6808"/>
        <v>1</v>
      </c>
      <c r="G14040" s="145" t="str">
        <f t="shared" si="6809"/>
        <v>Disciplinary</v>
      </c>
      <c r="H14040" s="36"/>
      <c r="I14040" s="36"/>
      <c r="J14040" s="126"/>
      <c r="K14040" s="1"/>
      <c r="L14040" s="1"/>
      <c r="M14040" s="1"/>
      <c r="N14040" s="1"/>
      <c r="O14040" s="1"/>
    </row>
    <row r="14041" ht="15.75" customHeight="1">
      <c r="A14041" s="36"/>
      <c r="B14041" s="35" t="str">
        <f t="shared" ref="B14041:C14041" si="6842">B13991</f>
        <v>9d</v>
      </c>
      <c r="C14041" s="144" t="str">
        <f t="shared" si="6842"/>
        <v>Graphs</v>
      </c>
      <c r="D14041" s="36" t="str">
        <f t="array" ref="D14041">IF(INDEX(INDIRECT(J14003),ROW($A$35))="","",INDEX(INDIRECT(J14003),ROW($A$35)))</f>
        <v/>
      </c>
      <c r="E14041" s="36" t="s">
        <v>73</v>
      </c>
      <c r="F14041" s="36">
        <f t="shared" si="6808"/>
        <v>1</v>
      </c>
      <c r="G14041" s="145" t="str">
        <f t="shared" si="6809"/>
        <v>Disciplinary</v>
      </c>
      <c r="H14041" s="36"/>
      <c r="I14041" s="36"/>
      <c r="J14041" s="126"/>
      <c r="K14041" s="1"/>
      <c r="L14041" s="1"/>
      <c r="M14041" s="1"/>
      <c r="N14041" s="1"/>
      <c r="O14041" s="1"/>
    </row>
    <row r="14042" ht="15.75" customHeight="1">
      <c r="A14042" s="36"/>
      <c r="B14042" s="35" t="str">
        <f t="shared" ref="B14042:C14042" si="6843">B13992</f>
        <v>10a</v>
      </c>
      <c r="C14042" s="144" t="str">
        <f t="shared" si="6843"/>
        <v>Physical properties of materials</v>
      </c>
      <c r="D14042" s="36" t="str">
        <f t="array" ref="D14042">IF(INDEX(INDIRECT(J14003),ROW($A$36))="","",INDEX(INDIRECT(J14003),ROW($A$36)))</f>
        <v/>
      </c>
      <c r="E14042" s="36" t="s">
        <v>73</v>
      </c>
      <c r="F14042" s="36">
        <f t="shared" si="6808"/>
        <v>1</v>
      </c>
      <c r="G14042" s="145" t="str">
        <f t="shared" si="6809"/>
        <v>Substantive</v>
      </c>
      <c r="H14042" s="36"/>
      <c r="I14042" s="36"/>
      <c r="J14042" s="126"/>
      <c r="K14042" s="1"/>
      <c r="L14042" s="1"/>
      <c r="M14042" s="1"/>
      <c r="N14042" s="1"/>
      <c r="O14042" s="1"/>
    </row>
    <row r="14043" ht="15.75" customHeight="1">
      <c r="A14043" s="36"/>
      <c r="B14043" s="35" t="str">
        <f t="shared" ref="B14043:C14043" si="6844">B13993</f>
        <v>10b</v>
      </c>
      <c r="C14043" s="144" t="str">
        <f t="shared" si="6844"/>
        <v>Physical properties of materials</v>
      </c>
      <c r="D14043" s="36" t="str">
        <f t="array" ref="D14043">IF(INDEX(INDIRECT(J14003),ROW($A$37))="","",INDEX(INDIRECT(J14003),ROW($A$37)))</f>
        <v/>
      </c>
      <c r="E14043" s="36" t="s">
        <v>73</v>
      </c>
      <c r="F14043" s="36">
        <f t="shared" si="6808"/>
        <v>1</v>
      </c>
      <c r="G14043" s="145" t="str">
        <f t="shared" si="6809"/>
        <v>Substantive</v>
      </c>
      <c r="H14043" s="36"/>
      <c r="I14043" s="36"/>
      <c r="J14043" s="126"/>
      <c r="K14043" s="1"/>
      <c r="L14043" s="1"/>
      <c r="M14043" s="1"/>
      <c r="N14043" s="1"/>
      <c r="O14043" s="1"/>
    </row>
    <row r="14044" ht="15.75" customHeight="1">
      <c r="A14044" s="36"/>
      <c r="B14044" s="35" t="str">
        <f t="shared" ref="B14044:C14044" si="6845">B13994</f>
        <v>10c</v>
      </c>
      <c r="C14044" s="144" t="str">
        <f t="shared" si="6845"/>
        <v>Graphs</v>
      </c>
      <c r="D14044" s="36" t="str">
        <f t="array" ref="D14044">IF(INDEX(INDIRECT(J14003),ROW($A$38))="","",INDEX(INDIRECT(J14003),ROW($A$38)))</f>
        <v/>
      </c>
      <c r="E14044" s="36" t="s">
        <v>73</v>
      </c>
      <c r="F14044" s="36">
        <f t="shared" si="6808"/>
        <v>1</v>
      </c>
      <c r="G14044" s="145" t="str">
        <f t="shared" si="6809"/>
        <v>Disciplinary</v>
      </c>
      <c r="H14044" s="36"/>
      <c r="I14044" s="36"/>
      <c r="J14044" s="126"/>
      <c r="K14044" s="1"/>
      <c r="L14044" s="1"/>
      <c r="M14044" s="1"/>
      <c r="N14044" s="1"/>
      <c r="O14044" s="1"/>
    </row>
    <row r="14045" ht="15.75" customHeight="1">
      <c r="A14045" s="36"/>
      <c r="B14045" s="35" t="str">
        <f t="shared" ref="B14045:C14045" si="6846">B13995</f>
        <v>11a</v>
      </c>
      <c r="C14045" s="144" t="str">
        <f t="shared" si="6846"/>
        <v>Repeatability</v>
      </c>
      <c r="D14045" s="36" t="str">
        <f t="array" ref="D14045">IF(INDEX(INDIRECT(J14003),ROW($A$39))="","",INDEX(INDIRECT(J14003),ROW($A$39)))</f>
        <v/>
      </c>
      <c r="E14045" s="36" t="s">
        <v>73</v>
      </c>
      <c r="F14045" s="36">
        <f t="shared" si="6808"/>
        <v>1</v>
      </c>
      <c r="G14045" s="145" t="str">
        <f t="shared" si="6809"/>
        <v>Disciplinary</v>
      </c>
      <c r="H14045" s="36"/>
      <c r="I14045" s="36"/>
      <c r="J14045" s="126"/>
      <c r="K14045" s="1"/>
      <c r="L14045" s="1"/>
      <c r="M14045" s="1"/>
      <c r="N14045" s="1"/>
      <c r="O14045" s="1"/>
    </row>
    <row r="14046" ht="15.75" customHeight="1">
      <c r="A14046" s="36"/>
      <c r="B14046" s="35" t="str">
        <f t="shared" ref="B14046:C14046" si="6847">B13996</f>
        <v>11b</v>
      </c>
      <c r="C14046" s="144" t="str">
        <f t="shared" si="6847"/>
        <v>Plants</v>
      </c>
      <c r="D14046" s="36" t="str">
        <f t="array" ref="D14046">IF(INDEX(INDIRECT(J14003),ROW($A$40))="","",INDEX(INDIRECT(J14003),ROW($A$40)))</f>
        <v/>
      </c>
      <c r="E14046" s="36" t="s">
        <v>73</v>
      </c>
      <c r="F14046" s="36">
        <f t="shared" si="6808"/>
        <v>1</v>
      </c>
      <c r="G14046" s="145" t="str">
        <f t="shared" si="6809"/>
        <v>Substantive</v>
      </c>
      <c r="H14046" s="36"/>
      <c r="I14046" s="36"/>
      <c r="J14046" s="126"/>
      <c r="K14046" s="1"/>
      <c r="L14046" s="1"/>
      <c r="M14046" s="1"/>
      <c r="N14046" s="1"/>
      <c r="O14046" s="1"/>
    </row>
    <row r="14047" ht="15.75" customHeight="1">
      <c r="A14047" s="36"/>
      <c r="B14047" s="123" t="str">
        <f t="shared" ref="B14047:C14047" si="6848">B13997</f>
        <v>11c</v>
      </c>
      <c r="C14047" s="146" t="str">
        <f t="shared" si="6848"/>
        <v>Conclusions</v>
      </c>
      <c r="D14047" s="36" t="str">
        <f t="array" ref="D14047">IF(INDEX(INDIRECT(J14003),ROW($A$41))="","",INDEX(INDIRECT(J14003),ROW($A$41)))</f>
        <v/>
      </c>
      <c r="E14047" s="36" t="s">
        <v>73</v>
      </c>
      <c r="F14047" s="36">
        <f t="shared" si="6808"/>
        <v>2</v>
      </c>
      <c r="G14047" s="147" t="str">
        <f>IF($G13897="","",$G13897)</f>
        <v>Disciplinary</v>
      </c>
      <c r="H14047" s="36"/>
      <c r="I14047" s="36"/>
      <c r="J14047" s="126"/>
      <c r="K14047" s="1"/>
      <c r="L14047" s="1"/>
      <c r="M14047" s="1"/>
      <c r="N14047" s="1"/>
      <c r="O14047" s="1"/>
    </row>
    <row r="14048" ht="15.75" customHeight="1">
      <c r="A14048" s="36"/>
      <c r="B14048" s="36"/>
      <c r="C14048" s="124" t="s">
        <v>67</v>
      </c>
      <c r="D14048" s="116">
        <f>SUM(D14007:D14047)</f>
        <v>0</v>
      </c>
      <c r="E14048" s="70" t="s">
        <v>73</v>
      </c>
      <c r="F14048" s="71">
        <f>SUM(F14007:F14047)</f>
        <v>50</v>
      </c>
      <c r="G14048" s="36"/>
      <c r="H14048" s="36"/>
      <c r="I14048" s="36"/>
      <c r="J14048" s="126"/>
      <c r="K14048" s="1"/>
      <c r="L14048" s="1"/>
      <c r="M14048" s="1"/>
      <c r="N14048" s="1"/>
      <c r="O14048" s="1"/>
    </row>
    <row r="14049" ht="15.75" customHeight="1">
      <c r="A14049" s="36"/>
      <c r="B14049" s="36"/>
      <c r="C14049" s="54"/>
      <c r="D14049" s="36"/>
      <c r="E14049" s="36"/>
      <c r="F14049" s="36"/>
      <c r="G14049" s="36"/>
      <c r="H14049" s="36"/>
      <c r="I14049" s="36"/>
      <c r="J14049" s="126"/>
      <c r="K14049" s="1"/>
      <c r="L14049" s="1"/>
      <c r="M14049" s="1"/>
      <c r="N14049" s="1"/>
      <c r="O14049" s="1"/>
    </row>
    <row r="14050" ht="15.75" customHeight="1">
      <c r="A14050" s="36"/>
      <c r="B14050" s="36"/>
      <c r="C14050" s="54"/>
      <c r="D14050" s="36"/>
      <c r="E14050" s="36"/>
      <c r="F14050" s="36"/>
      <c r="G14050" s="36"/>
      <c r="H14050" s="36"/>
      <c r="I14050" s="36"/>
      <c r="J14050" s="126"/>
      <c r="K14050" s="1"/>
      <c r="L14050" s="1"/>
      <c r="M14050" s="1"/>
      <c r="N14050" s="1"/>
      <c r="O14050" s="1"/>
    </row>
    <row r="14051" ht="15.75" customHeight="1">
      <c r="A14051" s="51" t="str">
        <f>A14001</f>
        <v>Year 7 Baseline Assessment Feedback</v>
      </c>
      <c r="B14051" s="36"/>
      <c r="C14051" s="54"/>
      <c r="D14051" s="1"/>
      <c r="E14051" s="1"/>
      <c r="F14051" s="36"/>
      <c r="G14051" s="36"/>
      <c r="H14051" s="36"/>
      <c r="I14051" s="36"/>
      <c r="J14051" s="140">
        <f>J14001+1</f>
        <v>298</v>
      </c>
      <c r="K14051" s="1"/>
      <c r="L14051" s="1"/>
      <c r="M14051" s="1"/>
      <c r="N14051" s="1"/>
      <c r="O14051" s="1"/>
    </row>
    <row r="14052" ht="15.75" customHeight="1">
      <c r="A14052" s="54" t="s">
        <v>104</v>
      </c>
      <c r="B14052" s="54" t="str">
        <f>$B$2</f>
        <v>Year 7 Baseline Assessment</v>
      </c>
      <c r="C14052" s="54"/>
      <c r="D14052" s="1"/>
      <c r="E14052" s="36"/>
      <c r="F14052" s="36"/>
      <c r="G14052" s="36"/>
      <c r="H14052" s="36"/>
      <c r="I14052" s="36"/>
      <c r="J14052" s="126" t="str">
        <f>CONCATENATE("Marksheet!$B$",J14051)</f>
        <v>Marksheet!$B$298</v>
      </c>
      <c r="K14052" s="1"/>
      <c r="L14052" s="1"/>
      <c r="M14052" s="1"/>
      <c r="N14052" s="1"/>
      <c r="O14052" s="1"/>
    </row>
    <row r="14053" ht="15.75" customHeight="1">
      <c r="A14053" s="54" t="s">
        <v>100</v>
      </c>
      <c r="B14053" s="54" t="str">
        <f>IF(INDIRECT(J14052)="","",INDIRECT(J14052))</f>
        <v/>
      </c>
      <c r="C14053" s="54"/>
      <c r="D14053" s="1"/>
      <c r="E14053" s="36"/>
      <c r="F14053" s="36"/>
      <c r="G14053" s="36"/>
      <c r="H14053" s="36"/>
      <c r="I14053" s="36"/>
      <c r="J14053" s="126" t="str">
        <f>CONCATENATE("Marksheet!$D$",J14051,":$AV$",J14051)</f>
        <v>Marksheet!$D$298:$AV$298</v>
      </c>
      <c r="K14053" s="1"/>
      <c r="L14053" s="1"/>
      <c r="M14053" s="1"/>
      <c r="N14053" s="1"/>
      <c r="O14053" s="1"/>
    </row>
    <row r="14054" ht="15.75" customHeight="1">
      <c r="A14054" s="54" t="s">
        <v>105</v>
      </c>
      <c r="B14054" s="54" t="str">
        <f>INDIRECT(CONCATENATE("Marksheet!$C$",INDIRECT(CONCATENATE("J",ROW()-3))))</f>
        <v/>
      </c>
      <c r="C14054" s="54"/>
      <c r="D14054" s="36"/>
      <c r="E14054" s="36"/>
      <c r="F14054" s="36"/>
      <c r="G14054" s="36"/>
      <c r="H14054" s="36"/>
      <c r="I14054" s="36"/>
      <c r="J14054" s="126"/>
      <c r="K14054" s="1"/>
      <c r="L14054" s="1"/>
      <c r="M14054" s="1"/>
      <c r="N14054" s="1"/>
      <c r="O14054" s="1"/>
    </row>
    <row r="14055" ht="15.75" customHeight="1">
      <c r="A14055" s="54"/>
      <c r="B14055" s="54"/>
      <c r="C14055" s="54"/>
      <c r="D14055" s="36"/>
      <c r="E14055" s="36"/>
      <c r="F14055" s="36"/>
      <c r="G14055" s="36"/>
      <c r="H14055" s="36"/>
      <c r="I14055" s="36"/>
      <c r="J14055" s="126"/>
      <c r="K14055" s="1"/>
      <c r="L14055" s="1"/>
      <c r="M14055" s="1"/>
      <c r="N14055" s="1"/>
      <c r="O14055" s="1"/>
    </row>
    <row r="14056" ht="15.75" customHeight="1">
      <c r="A14056" s="120"/>
      <c r="B14056" s="80" t="s">
        <v>93</v>
      </c>
      <c r="C14056" s="141" t="s">
        <v>94</v>
      </c>
      <c r="D14056" s="128" t="s">
        <v>95</v>
      </c>
      <c r="E14056" s="58"/>
      <c r="F14056" s="59"/>
      <c r="G14056" s="151" t="s">
        <v>106</v>
      </c>
      <c r="H14056" s="130"/>
      <c r="I14056" s="130"/>
      <c r="J14056" s="131"/>
      <c r="K14056" s="1"/>
      <c r="L14056" s="1"/>
      <c r="M14056" s="1"/>
      <c r="N14056" s="1"/>
      <c r="O14056" s="1"/>
    </row>
    <row r="14057" ht="15.75" customHeight="1">
      <c r="A14057" s="36"/>
      <c r="B14057" s="122" t="str">
        <f t="shared" ref="B14057:C14057" si="6849">B14007</f>
        <v>1a</v>
      </c>
      <c r="C14057" s="142" t="str">
        <f t="shared" si="6849"/>
        <v>Living and non-living things</v>
      </c>
      <c r="D14057" s="36" t="str">
        <f t="array" ref="D14057">IF(INDEX(INDIRECT(J14053),ROW($A$1))="","",INDEX(INDIRECT(J14053),ROW($A$1)))</f>
        <v/>
      </c>
      <c r="E14057" s="36" t="s">
        <v>73</v>
      </c>
      <c r="F14057" s="36">
        <f t="shared" ref="F14057:F14097" si="6851">F14007</f>
        <v>2</v>
      </c>
      <c r="G14057" s="143" t="str">
        <f t="shared" ref="G14057:G14096" si="6852">IF($G13407="","",$G13407)</f>
        <v>Substantive</v>
      </c>
      <c r="H14057" s="36"/>
      <c r="I14057" s="36"/>
      <c r="J14057" s="126"/>
      <c r="K14057" s="1"/>
      <c r="L14057" s="1"/>
      <c r="M14057" s="1"/>
      <c r="N14057" s="1"/>
      <c r="O14057" s="1"/>
    </row>
    <row r="14058" ht="15.75" customHeight="1">
      <c r="A14058" s="36"/>
      <c r="B14058" s="35" t="str">
        <f t="shared" ref="B14058:C14058" si="6850">B14008</f>
        <v>1b</v>
      </c>
      <c r="C14058" s="144" t="str">
        <f t="shared" si="6850"/>
        <v>Measurement</v>
      </c>
      <c r="D14058" s="36" t="str">
        <f t="array" ref="D14058">IF(INDEX(INDIRECT(J14053),ROW($A$2))="","",INDEX(INDIRECT(J14053),ROW($A$2)))</f>
        <v/>
      </c>
      <c r="E14058" s="36" t="s">
        <v>73</v>
      </c>
      <c r="F14058" s="36">
        <f t="shared" si="6851"/>
        <v>1</v>
      </c>
      <c r="G14058" s="145" t="str">
        <f t="shared" si="6852"/>
        <v>Disciplinary</v>
      </c>
      <c r="H14058" s="36"/>
      <c r="I14058" s="36"/>
      <c r="J14058" s="126"/>
      <c r="K14058" s="1"/>
      <c r="L14058" s="1"/>
      <c r="M14058" s="1"/>
      <c r="N14058" s="1"/>
      <c r="O14058" s="1"/>
    </row>
    <row r="14059" ht="15.75" customHeight="1">
      <c r="A14059" s="36"/>
      <c r="B14059" s="35" t="str">
        <f t="shared" ref="B14059:C14059" si="6853">B14009</f>
        <v>1c</v>
      </c>
      <c r="C14059" s="144" t="str">
        <f t="shared" si="6853"/>
        <v>Tables</v>
      </c>
      <c r="D14059" s="36" t="str">
        <f t="array" ref="D14059">IF(INDEX(INDIRECT(J14053),ROW($A$3))="","",INDEX(INDIRECT(J14053),ROW($A$3)))</f>
        <v/>
      </c>
      <c r="E14059" s="36" t="s">
        <v>73</v>
      </c>
      <c r="F14059" s="36">
        <f t="shared" si="6851"/>
        <v>1</v>
      </c>
      <c r="G14059" s="145" t="str">
        <f t="shared" si="6852"/>
        <v>Disciplinary</v>
      </c>
      <c r="H14059" s="36"/>
      <c r="I14059" s="36"/>
      <c r="J14059" s="126"/>
      <c r="K14059" s="1"/>
      <c r="L14059" s="1"/>
      <c r="M14059" s="1"/>
      <c r="N14059" s="1"/>
      <c r="O14059" s="1"/>
    </row>
    <row r="14060" ht="15.75" customHeight="1">
      <c r="A14060" s="36"/>
      <c r="B14060" s="35" t="str">
        <f t="shared" ref="B14060:C14060" si="6854">B14010</f>
        <v>1d</v>
      </c>
      <c r="C14060" s="144" t="str">
        <f t="shared" si="6854"/>
        <v>Plants</v>
      </c>
      <c r="D14060" s="36" t="str">
        <f t="array" ref="D14060">IF(INDEX(INDIRECT(J14053),ROW($A$4))="","",INDEX(INDIRECT(J14053),ROW($A$4)))</f>
        <v/>
      </c>
      <c r="E14060" s="36" t="s">
        <v>73</v>
      </c>
      <c r="F14060" s="36">
        <f t="shared" si="6851"/>
        <v>1</v>
      </c>
      <c r="G14060" s="145" t="str">
        <f t="shared" si="6852"/>
        <v>Substantive</v>
      </c>
      <c r="H14060" s="36"/>
      <c r="I14060" s="36"/>
      <c r="J14060" s="126"/>
      <c r="K14060" s="1"/>
      <c r="L14060" s="1"/>
      <c r="M14060" s="1"/>
      <c r="N14060" s="1"/>
      <c r="O14060" s="1"/>
    </row>
    <row r="14061" ht="15.75" customHeight="1">
      <c r="A14061" s="36"/>
      <c r="B14061" s="35" t="str">
        <f t="shared" ref="B14061:C14061" si="6855">B14011</f>
        <v>1e</v>
      </c>
      <c r="C14061" s="144" t="str">
        <f t="shared" si="6855"/>
        <v>Food chains</v>
      </c>
      <c r="D14061" s="36" t="str">
        <f t="array" ref="D14061">IF(INDEX(INDIRECT(J14053),ROW($A$5))="","",INDEX(INDIRECT(J14053),ROW($A$5)))</f>
        <v/>
      </c>
      <c r="E14061" s="36" t="s">
        <v>73</v>
      </c>
      <c r="F14061" s="36">
        <f t="shared" si="6851"/>
        <v>2</v>
      </c>
      <c r="G14061" s="145" t="str">
        <f t="shared" si="6852"/>
        <v>Substantive</v>
      </c>
      <c r="H14061" s="36"/>
      <c r="I14061" s="36"/>
      <c r="J14061" s="126"/>
      <c r="K14061" s="1"/>
      <c r="L14061" s="1"/>
      <c r="M14061" s="1"/>
      <c r="N14061" s="1"/>
      <c r="O14061" s="1"/>
    </row>
    <row r="14062" ht="15.75" customHeight="1">
      <c r="A14062" s="36"/>
      <c r="B14062" s="35" t="str">
        <f t="shared" ref="B14062:C14062" si="6856">B14012</f>
        <v>2a</v>
      </c>
      <c r="C14062" s="144" t="str">
        <f t="shared" si="6856"/>
        <v>States of matter</v>
      </c>
      <c r="D14062" s="36" t="str">
        <f t="array" ref="D14062">IF(INDEX(INDIRECT(J14053),ROW($A$6))="","",INDEX(INDIRECT(J14053),ROW($A$6)))</f>
        <v/>
      </c>
      <c r="E14062" s="36" t="s">
        <v>73</v>
      </c>
      <c r="F14062" s="36">
        <f t="shared" si="6851"/>
        <v>1</v>
      </c>
      <c r="G14062" s="145" t="str">
        <f t="shared" si="6852"/>
        <v>Substantive</v>
      </c>
      <c r="H14062" s="36"/>
      <c r="I14062" s="36"/>
      <c r="J14062" s="126"/>
      <c r="K14062" s="1"/>
      <c r="L14062" s="1"/>
      <c r="M14062" s="1"/>
      <c r="N14062" s="1"/>
      <c r="O14062" s="1"/>
    </row>
    <row r="14063" ht="15.75" customHeight="1">
      <c r="A14063" s="36"/>
      <c r="B14063" s="35" t="str">
        <f t="shared" ref="B14063:C14063" si="6857">B14013</f>
        <v>2b</v>
      </c>
      <c r="C14063" s="144" t="str">
        <f t="shared" si="6857"/>
        <v>Graphs</v>
      </c>
      <c r="D14063" s="36" t="str">
        <f t="array" ref="D14063">IF(INDEX(INDIRECT(J14053),ROW($A$7))="","",INDEX(INDIRECT(J14053),ROW($A$7)))</f>
        <v/>
      </c>
      <c r="E14063" s="36" t="s">
        <v>73</v>
      </c>
      <c r="F14063" s="36">
        <f t="shared" si="6851"/>
        <v>1</v>
      </c>
      <c r="G14063" s="148" t="str">
        <f t="shared" si="6852"/>
        <v>Disciplinary</v>
      </c>
      <c r="H14063" s="36"/>
      <c r="I14063" s="36"/>
      <c r="J14063" s="126"/>
      <c r="K14063" s="1"/>
      <c r="L14063" s="1"/>
      <c r="M14063" s="1"/>
      <c r="N14063" s="1"/>
      <c r="O14063" s="1"/>
    </row>
    <row r="14064" ht="15.75" customHeight="1">
      <c r="A14064" s="36"/>
      <c r="B14064" s="35" t="str">
        <f t="shared" ref="B14064:C14064" si="6858">B14014</f>
        <v>2c</v>
      </c>
      <c r="C14064" s="144" t="str">
        <f t="shared" si="6858"/>
        <v>Plants</v>
      </c>
      <c r="D14064" s="36" t="str">
        <f t="array" ref="D14064">IF(INDEX(INDIRECT(J14053),ROW($A$8))="","",INDEX(INDIRECT(J14053),ROW($A$8)))</f>
        <v/>
      </c>
      <c r="E14064" s="36" t="s">
        <v>73</v>
      </c>
      <c r="F14064" s="36">
        <f t="shared" si="6851"/>
        <v>1</v>
      </c>
      <c r="G14064" s="145" t="str">
        <f t="shared" si="6852"/>
        <v>Substantive</v>
      </c>
      <c r="H14064" s="36"/>
      <c r="I14064" s="36"/>
      <c r="J14064" s="126"/>
      <c r="K14064" s="1"/>
      <c r="L14064" s="1"/>
      <c r="M14064" s="1"/>
      <c r="N14064" s="1"/>
      <c r="O14064" s="1"/>
    </row>
    <row r="14065" ht="15.75" customHeight="1">
      <c r="A14065" s="36"/>
      <c r="B14065" s="35" t="str">
        <f t="shared" ref="B14065:C14065" si="6859">B14015</f>
        <v>3a</v>
      </c>
      <c r="C14065" s="144" t="str">
        <f t="shared" si="6859"/>
        <v>Reversible and non-reversible changes</v>
      </c>
      <c r="D14065" s="36" t="str">
        <f t="array" ref="D14065">IF(INDEX(INDIRECT(J14053),ROW($A$9))="","",INDEX(INDIRECT(J14053),ROW($A$9)))</f>
        <v/>
      </c>
      <c r="E14065" s="36" t="s">
        <v>73</v>
      </c>
      <c r="F14065" s="36">
        <f t="shared" si="6851"/>
        <v>2</v>
      </c>
      <c r="G14065" s="145" t="str">
        <f t="shared" si="6852"/>
        <v>Substantive</v>
      </c>
      <c r="H14065" s="36"/>
      <c r="I14065" s="36"/>
      <c r="J14065" s="126"/>
      <c r="K14065" s="1"/>
      <c r="L14065" s="1"/>
      <c r="M14065" s="1"/>
      <c r="N14065" s="1"/>
      <c r="O14065" s="1"/>
    </row>
    <row r="14066" ht="15.75" customHeight="1">
      <c r="A14066" s="36"/>
      <c r="B14066" s="35" t="str">
        <f t="shared" ref="B14066:C14066" si="6860">B14016</f>
        <v>3b</v>
      </c>
      <c r="C14066" s="144" t="str">
        <f t="shared" si="6860"/>
        <v>Units</v>
      </c>
      <c r="D14066" s="36" t="str">
        <f t="array" ref="D14066">IF(INDEX(INDIRECT(J14053),ROW($A$10))="","",INDEX(INDIRECT(J14053),ROW($A$10)))</f>
        <v/>
      </c>
      <c r="E14066" s="36" t="s">
        <v>73</v>
      </c>
      <c r="F14066" s="36">
        <f t="shared" si="6851"/>
        <v>1</v>
      </c>
      <c r="G14066" s="145" t="str">
        <f t="shared" si="6852"/>
        <v>Disciplinary</v>
      </c>
      <c r="H14066" s="36"/>
      <c r="I14066" s="36"/>
      <c r="J14066" s="126"/>
      <c r="K14066" s="1"/>
      <c r="L14066" s="1"/>
      <c r="M14066" s="1"/>
      <c r="N14066" s="1"/>
      <c r="O14066" s="1"/>
    </row>
    <row r="14067" ht="15.75" customHeight="1">
      <c r="A14067" s="36"/>
      <c r="B14067" s="35" t="str">
        <f t="shared" ref="B14067:C14067" si="6861">B14017</f>
        <v>3c</v>
      </c>
      <c r="C14067" s="144" t="str">
        <f t="shared" si="6861"/>
        <v>Hazards, risks and precautions</v>
      </c>
      <c r="D14067" s="36" t="str">
        <f t="array" ref="D14067">IF(INDEX(INDIRECT(J14053),ROW($A$11))="","",INDEX(INDIRECT(J14053),ROW($A$11)))</f>
        <v/>
      </c>
      <c r="E14067" s="36" t="s">
        <v>73</v>
      </c>
      <c r="F14067" s="36">
        <f t="shared" si="6851"/>
        <v>1</v>
      </c>
      <c r="G14067" s="149" t="str">
        <f t="shared" si="6852"/>
        <v>Disciplinary</v>
      </c>
      <c r="H14067" s="36"/>
      <c r="I14067" s="36"/>
      <c r="J14067" s="126"/>
      <c r="K14067" s="1"/>
      <c r="L14067" s="1"/>
      <c r="M14067" s="1"/>
      <c r="N14067" s="1"/>
      <c r="O14067" s="1"/>
    </row>
    <row r="14068" ht="15.75" customHeight="1">
      <c r="A14068" s="36"/>
      <c r="B14068" s="35" t="str">
        <f t="shared" ref="B14068:C14068" si="6862">B14018</f>
        <v>3d</v>
      </c>
      <c r="C14068" s="144" t="str">
        <f t="shared" si="6862"/>
        <v>States of matter</v>
      </c>
      <c r="D14068" s="36" t="str">
        <f t="array" ref="D14068">IF(INDEX(INDIRECT(J14053),ROW($A$12))="","",INDEX(INDIRECT(J14053),ROW($A$12)))</f>
        <v/>
      </c>
      <c r="E14068" s="36" t="s">
        <v>73</v>
      </c>
      <c r="F14068" s="36">
        <f t="shared" si="6851"/>
        <v>1</v>
      </c>
      <c r="G14068" s="145" t="str">
        <f t="shared" si="6852"/>
        <v>Substantive</v>
      </c>
      <c r="H14068" s="36"/>
      <c r="I14068" s="36"/>
      <c r="J14068" s="126"/>
      <c r="K14068" s="1"/>
      <c r="L14068" s="1"/>
      <c r="M14068" s="1"/>
      <c r="N14068" s="1"/>
      <c r="O14068" s="1"/>
    </row>
    <row r="14069" ht="15.75" customHeight="1">
      <c r="A14069" s="36"/>
      <c r="B14069" s="35" t="str">
        <f t="shared" ref="B14069:C14069" si="6863">B14019</f>
        <v>3e</v>
      </c>
      <c r="C14069" s="144" t="str">
        <f t="shared" si="6863"/>
        <v>Reversible and non-reversible changes</v>
      </c>
      <c r="D14069" s="36" t="str">
        <f t="array" ref="D14069">IF(INDEX(INDIRECT(J14053),ROW($A$13))="","",INDEX(INDIRECT(J14053),ROW($A$13)))</f>
        <v/>
      </c>
      <c r="E14069" s="36" t="s">
        <v>73</v>
      </c>
      <c r="F14069" s="36">
        <f t="shared" si="6851"/>
        <v>1</v>
      </c>
      <c r="G14069" s="145" t="str">
        <f t="shared" si="6852"/>
        <v>Substantive</v>
      </c>
      <c r="H14069" s="36"/>
      <c r="I14069" s="36"/>
      <c r="J14069" s="126"/>
      <c r="K14069" s="1"/>
      <c r="L14069" s="1"/>
      <c r="M14069" s="1"/>
      <c r="N14069" s="1"/>
      <c r="O14069" s="1"/>
    </row>
    <row r="14070" ht="15.75" customHeight="1">
      <c r="A14070" s="36"/>
      <c r="B14070" s="35" t="str">
        <f t="shared" ref="B14070:C14070" si="6864">B14020</f>
        <v>4a</v>
      </c>
      <c r="C14070" s="144" t="str">
        <f t="shared" si="6864"/>
        <v>Equipment</v>
      </c>
      <c r="D14070" s="36" t="str">
        <f t="array" ref="D14070">IF(INDEX(INDIRECT(J14053),ROW($A$14))="","",INDEX(INDIRECT(J14053),ROW($A$14)))</f>
        <v/>
      </c>
      <c r="E14070" s="36" t="s">
        <v>73</v>
      </c>
      <c r="F14070" s="36">
        <f t="shared" si="6851"/>
        <v>2</v>
      </c>
      <c r="G14070" s="145" t="str">
        <f t="shared" si="6852"/>
        <v>Disciplinary</v>
      </c>
      <c r="H14070" s="36"/>
      <c r="I14070" s="36"/>
      <c r="J14070" s="126"/>
      <c r="K14070" s="1"/>
      <c r="L14070" s="1"/>
      <c r="M14070" s="1"/>
      <c r="N14070" s="1"/>
      <c r="O14070" s="1"/>
    </row>
    <row r="14071" ht="15.75" customHeight="1">
      <c r="A14071" s="36"/>
      <c r="B14071" s="35" t="str">
        <f t="shared" ref="B14071:C14071" si="6865">B14021</f>
        <v>4b</v>
      </c>
      <c r="C14071" s="144" t="str">
        <f t="shared" si="6865"/>
        <v>Accuracy and precision</v>
      </c>
      <c r="D14071" s="36" t="str">
        <f t="array" ref="D14071">IF(INDEX(INDIRECT(J14053),ROW($A$15))="","",INDEX(INDIRECT(J14053),ROW($A$15)))</f>
        <v/>
      </c>
      <c r="E14071" s="36" t="s">
        <v>73</v>
      </c>
      <c r="F14071" s="36">
        <f t="shared" si="6851"/>
        <v>1</v>
      </c>
      <c r="G14071" s="145" t="str">
        <f t="shared" si="6852"/>
        <v>Disciplinary</v>
      </c>
      <c r="H14071" s="36"/>
      <c r="I14071" s="36"/>
      <c r="J14071" s="126"/>
      <c r="K14071" s="1"/>
      <c r="L14071" s="1"/>
      <c r="M14071" s="1"/>
      <c r="N14071" s="1"/>
      <c r="O14071" s="1"/>
    </row>
    <row r="14072" ht="15.75" customHeight="1">
      <c r="A14072" s="36"/>
      <c r="B14072" s="35" t="str">
        <f t="shared" ref="B14072:C14072" si="6866">B14022</f>
        <v>4c</v>
      </c>
      <c r="C14072" s="144" t="str">
        <f t="shared" si="6866"/>
        <v>Conclusions</v>
      </c>
      <c r="D14072" s="36" t="str">
        <f t="array" ref="D14072">IF(INDEX(INDIRECT(J14053),ROW($A$16))="","",INDEX(INDIRECT(J14053),ROW($A$16)))</f>
        <v/>
      </c>
      <c r="E14072" s="36" t="s">
        <v>73</v>
      </c>
      <c r="F14072" s="36">
        <f t="shared" si="6851"/>
        <v>1</v>
      </c>
      <c r="G14072" s="145" t="str">
        <f t="shared" si="6852"/>
        <v>Disciplinary</v>
      </c>
      <c r="H14072" s="36"/>
      <c r="I14072" s="36"/>
      <c r="J14072" s="126"/>
      <c r="K14072" s="1"/>
      <c r="L14072" s="1"/>
      <c r="M14072" s="1"/>
      <c r="N14072" s="1"/>
      <c r="O14072" s="1"/>
    </row>
    <row r="14073" ht="15.75" customHeight="1">
      <c r="A14073" s="36"/>
      <c r="B14073" s="35" t="str">
        <f t="shared" ref="B14073:C14073" si="6867">B14023</f>
        <v>5a</v>
      </c>
      <c r="C14073" s="144" t="str">
        <f t="shared" si="6867"/>
        <v>Hazards, risks and precautions</v>
      </c>
      <c r="D14073" s="36" t="str">
        <f t="array" ref="D14073">IF(INDEX(INDIRECT(J14053),ROW($A$17))="","",INDEX(INDIRECT(J14053),ROW($A$17)))</f>
        <v/>
      </c>
      <c r="E14073" s="36" t="s">
        <v>73</v>
      </c>
      <c r="F14073" s="36">
        <f t="shared" si="6851"/>
        <v>1</v>
      </c>
      <c r="G14073" s="145" t="str">
        <f t="shared" si="6852"/>
        <v>Disciplinary</v>
      </c>
      <c r="H14073" s="36"/>
      <c r="I14073" s="36"/>
      <c r="J14073" s="126"/>
      <c r="K14073" s="1"/>
      <c r="L14073" s="1"/>
      <c r="M14073" s="1"/>
      <c r="N14073" s="1"/>
      <c r="O14073" s="1"/>
    </row>
    <row r="14074" ht="15.75" customHeight="1">
      <c r="A14074" s="36"/>
      <c r="B14074" s="35" t="str">
        <f t="shared" ref="B14074:C14074" si="6868">B14024</f>
        <v>5b</v>
      </c>
      <c r="C14074" s="144" t="str">
        <f t="shared" si="6868"/>
        <v>Electricity</v>
      </c>
      <c r="D14074" s="36" t="str">
        <f t="array" ref="D14074">IF(INDEX(INDIRECT(J14053),ROW($A$18))="","",INDEX(INDIRECT(J14053),ROW($A$18)))</f>
        <v/>
      </c>
      <c r="E14074" s="36" t="s">
        <v>73</v>
      </c>
      <c r="F14074" s="36">
        <f t="shared" si="6851"/>
        <v>1</v>
      </c>
      <c r="G14074" s="145" t="str">
        <f t="shared" si="6852"/>
        <v>Substantive</v>
      </c>
      <c r="H14074" s="36"/>
      <c r="I14074" s="36"/>
      <c r="J14074" s="126"/>
      <c r="K14074" s="1"/>
      <c r="L14074" s="1"/>
      <c r="M14074" s="1"/>
      <c r="N14074" s="1"/>
      <c r="O14074" s="1"/>
    </row>
    <row r="14075" ht="15.75" customHeight="1">
      <c r="A14075" s="36"/>
      <c r="B14075" s="35" t="str">
        <f t="shared" ref="B14075:C14075" si="6869">B14025</f>
        <v>5c</v>
      </c>
      <c r="C14075" s="144" t="str">
        <f t="shared" si="6869"/>
        <v>Physical properties of materials</v>
      </c>
      <c r="D14075" s="36" t="str">
        <f t="array" ref="D14075">IF(INDEX(INDIRECT(J14053),ROW($A$19))="","",INDEX(INDIRECT(J14053),ROW($A$19)))</f>
        <v/>
      </c>
      <c r="E14075" s="36" t="s">
        <v>73</v>
      </c>
      <c r="F14075" s="36">
        <f t="shared" si="6851"/>
        <v>1</v>
      </c>
      <c r="G14075" s="145" t="str">
        <f t="shared" si="6852"/>
        <v>Substantive</v>
      </c>
      <c r="H14075" s="36"/>
      <c r="I14075" s="36"/>
      <c r="J14075" s="126"/>
      <c r="K14075" s="1"/>
      <c r="L14075" s="1"/>
      <c r="M14075" s="1"/>
      <c r="N14075" s="1"/>
      <c r="O14075" s="1"/>
    </row>
    <row r="14076" ht="15.75" customHeight="1">
      <c r="A14076" s="36"/>
      <c r="B14076" s="35" t="str">
        <f t="shared" ref="B14076:C14076" si="6870">B14026</f>
        <v>5d</v>
      </c>
      <c r="C14076" s="144" t="str">
        <f t="shared" si="6870"/>
        <v>Electricity</v>
      </c>
      <c r="D14076" s="36" t="str">
        <f t="array" ref="D14076">IF(INDEX(INDIRECT(J14053),ROW($A$20))="","",INDEX(INDIRECT(J14053),ROW($A$20)))</f>
        <v/>
      </c>
      <c r="E14076" s="36" t="s">
        <v>73</v>
      </c>
      <c r="F14076" s="36">
        <f t="shared" si="6851"/>
        <v>1</v>
      </c>
      <c r="G14076" s="145" t="str">
        <f t="shared" si="6852"/>
        <v>Substantive</v>
      </c>
      <c r="H14076" s="36"/>
      <c r="I14076" s="36"/>
      <c r="J14076" s="126"/>
      <c r="K14076" s="1"/>
      <c r="L14076" s="1"/>
      <c r="M14076" s="1"/>
      <c r="N14076" s="1"/>
      <c r="O14076" s="1"/>
    </row>
    <row r="14077" ht="15.75" customHeight="1">
      <c r="A14077" s="36"/>
      <c r="B14077" s="35" t="str">
        <f t="shared" ref="B14077:C14077" si="6871">B14027</f>
        <v>6a</v>
      </c>
      <c r="C14077" s="144" t="str">
        <f t="shared" si="6871"/>
        <v>Planning scientific enquiry</v>
      </c>
      <c r="D14077" s="36" t="str">
        <f t="array" ref="D14077">IF(INDEX(INDIRECT(J14053),ROW($A$21))="","",INDEX(INDIRECT(J14053),ROW($A$21)))</f>
        <v/>
      </c>
      <c r="E14077" s="36" t="s">
        <v>73</v>
      </c>
      <c r="F14077" s="36">
        <f t="shared" si="6851"/>
        <v>2</v>
      </c>
      <c r="G14077" s="145" t="str">
        <f t="shared" si="6852"/>
        <v>Disciplinary</v>
      </c>
      <c r="H14077" s="36"/>
      <c r="I14077" s="36"/>
      <c r="J14077" s="126"/>
      <c r="K14077" s="1"/>
      <c r="L14077" s="1"/>
      <c r="M14077" s="1"/>
      <c r="N14077" s="1"/>
      <c r="O14077" s="1"/>
    </row>
    <row r="14078" ht="15.75" customHeight="1">
      <c r="A14078" s="36"/>
      <c r="B14078" s="35" t="str">
        <f t="shared" ref="B14078:C14078" si="6872">B14028</f>
        <v>6b</v>
      </c>
      <c r="C14078" s="144" t="str">
        <f t="shared" si="6872"/>
        <v>Units</v>
      </c>
      <c r="D14078" s="36" t="str">
        <f t="array" ref="D14078">IF(INDEX(INDIRECT(J14053),ROW($A$22))="","",INDEX(INDIRECT(J14053),ROW($A$22)))</f>
        <v/>
      </c>
      <c r="E14078" s="36" t="s">
        <v>73</v>
      </c>
      <c r="F14078" s="36">
        <f t="shared" si="6851"/>
        <v>1</v>
      </c>
      <c r="G14078" s="145" t="str">
        <f t="shared" si="6852"/>
        <v>Disciplinary</v>
      </c>
      <c r="H14078" s="36"/>
      <c r="I14078" s="36"/>
      <c r="J14078" s="126"/>
      <c r="K14078" s="1"/>
      <c r="L14078" s="1"/>
      <c r="M14078" s="1"/>
      <c r="N14078" s="1"/>
      <c r="O14078" s="1"/>
    </row>
    <row r="14079" ht="15.75" customHeight="1">
      <c r="A14079" s="36"/>
      <c r="B14079" s="35" t="str">
        <f t="shared" ref="B14079:C14079" si="6873">B14029</f>
        <v>6c</v>
      </c>
      <c r="C14079" s="144" t="str">
        <f t="shared" si="6873"/>
        <v>Forces</v>
      </c>
      <c r="D14079" s="36" t="str">
        <f t="array" ref="D14079">IF(INDEX(INDIRECT(J14053),ROW($A$23))="","",INDEX(INDIRECT(J14053),ROW($A$23)))</f>
        <v/>
      </c>
      <c r="E14079" s="36" t="s">
        <v>73</v>
      </c>
      <c r="F14079" s="36">
        <f t="shared" si="6851"/>
        <v>1</v>
      </c>
      <c r="G14079" s="148" t="str">
        <f t="shared" si="6852"/>
        <v>Substantive</v>
      </c>
      <c r="H14079" s="36"/>
      <c r="I14079" s="36"/>
      <c r="J14079" s="126"/>
      <c r="K14079" s="1"/>
      <c r="L14079" s="1"/>
      <c r="M14079" s="1"/>
      <c r="N14079" s="1"/>
      <c r="O14079" s="1"/>
    </row>
    <row r="14080" ht="15.75" customHeight="1">
      <c r="A14080" s="36"/>
      <c r="B14080" s="35" t="str">
        <f t="shared" ref="B14080:C14080" si="6874">B14030</f>
        <v>6d</v>
      </c>
      <c r="C14080" s="144" t="str">
        <f t="shared" si="6874"/>
        <v>Tables</v>
      </c>
      <c r="D14080" s="36" t="str">
        <f t="array" ref="D14080">IF(INDEX(INDIRECT(J14053),ROW($A$24))="","",INDEX(INDIRECT(J14053),ROW($A$24)))</f>
        <v/>
      </c>
      <c r="E14080" s="36" t="s">
        <v>73</v>
      </c>
      <c r="F14080" s="36">
        <f t="shared" si="6851"/>
        <v>1</v>
      </c>
      <c r="G14080" s="145" t="str">
        <f t="shared" si="6852"/>
        <v>Disciplinary</v>
      </c>
      <c r="H14080" s="36"/>
      <c r="I14080" s="36"/>
      <c r="J14080" s="126"/>
      <c r="K14080" s="1"/>
      <c r="L14080" s="1"/>
      <c r="M14080" s="1"/>
      <c r="N14080" s="1"/>
      <c r="O14080" s="1"/>
    </row>
    <row r="14081" ht="15.75" customHeight="1">
      <c r="A14081" s="36"/>
      <c r="B14081" s="35" t="str">
        <f t="shared" ref="B14081:C14081" si="6875">B14031</f>
        <v>7a</v>
      </c>
      <c r="C14081" s="144" t="str">
        <f t="shared" si="6875"/>
        <v>Behaviour of light</v>
      </c>
      <c r="D14081" s="36" t="str">
        <f t="array" ref="D14081">IF(INDEX(INDIRECT(J14053),ROW($A$25))="","",INDEX(INDIRECT(J14053),ROW($A$25)))</f>
        <v/>
      </c>
      <c r="E14081" s="36" t="s">
        <v>73</v>
      </c>
      <c r="F14081" s="36">
        <f t="shared" si="6851"/>
        <v>1</v>
      </c>
      <c r="G14081" s="148" t="str">
        <f t="shared" si="6852"/>
        <v>Substantive</v>
      </c>
      <c r="H14081" s="36"/>
      <c r="I14081" s="36"/>
      <c r="J14081" s="126"/>
      <c r="K14081" s="1"/>
      <c r="L14081" s="1"/>
      <c r="M14081" s="1"/>
      <c r="N14081" s="1"/>
      <c r="O14081" s="1"/>
    </row>
    <row r="14082" ht="15.75" customHeight="1">
      <c r="A14082" s="36"/>
      <c r="B14082" s="35" t="str">
        <f t="shared" ref="B14082:C14082" si="6876">B14032</f>
        <v>7b</v>
      </c>
      <c r="C14082" s="144" t="str">
        <f t="shared" si="6876"/>
        <v>Behaviour of light</v>
      </c>
      <c r="D14082" s="36" t="str">
        <f t="array" ref="D14082">IF(INDEX(INDIRECT(J14053),ROW($A$26))="","",INDEX(INDIRECT(J14053),ROW($A$26)))</f>
        <v/>
      </c>
      <c r="E14082" s="36" t="s">
        <v>73</v>
      </c>
      <c r="F14082" s="36">
        <f t="shared" si="6851"/>
        <v>2</v>
      </c>
      <c r="G14082" s="145" t="str">
        <f t="shared" si="6852"/>
        <v>Substantive</v>
      </c>
      <c r="H14082" s="36"/>
      <c r="I14082" s="36"/>
      <c r="J14082" s="126"/>
      <c r="K14082" s="1"/>
      <c r="L14082" s="1"/>
      <c r="M14082" s="1"/>
      <c r="N14082" s="1"/>
      <c r="O14082" s="1"/>
    </row>
    <row r="14083" ht="15.75" customHeight="1">
      <c r="A14083" s="36"/>
      <c r="B14083" s="35" t="str">
        <f t="shared" ref="B14083:C14083" si="6877">B14033</f>
        <v>7c</v>
      </c>
      <c r="C14083" s="144" t="str">
        <f t="shared" si="6877"/>
        <v>Behaviour of light</v>
      </c>
      <c r="D14083" s="36" t="str">
        <f t="array" ref="D14083">IF(INDEX(INDIRECT(J14053),ROW($A$27))="","",INDEX(INDIRECT(J14053),ROW($A$27)))</f>
        <v/>
      </c>
      <c r="E14083" s="36" t="s">
        <v>73</v>
      </c>
      <c r="F14083" s="36">
        <f t="shared" si="6851"/>
        <v>1</v>
      </c>
      <c r="G14083" s="145" t="str">
        <f t="shared" si="6852"/>
        <v>Substantive</v>
      </c>
      <c r="H14083" s="36"/>
      <c r="I14083" s="36"/>
      <c r="J14083" s="126"/>
      <c r="K14083" s="1"/>
      <c r="L14083" s="1"/>
      <c r="M14083" s="1"/>
      <c r="N14083" s="1"/>
      <c r="O14083" s="1"/>
    </row>
    <row r="14084" ht="15.75" customHeight="1">
      <c r="A14084" s="36"/>
      <c r="B14084" s="35" t="str">
        <f t="shared" ref="B14084:C14084" si="6878">B14034</f>
        <v>7d</v>
      </c>
      <c r="C14084" s="144" t="str">
        <f t="shared" si="6878"/>
        <v>Conclusions</v>
      </c>
      <c r="D14084" s="36" t="str">
        <f t="array" ref="D14084">IF(INDEX(INDIRECT(J14053),ROW($A$28))="","",INDEX(INDIRECT(J14053),ROW($A$28)))</f>
        <v/>
      </c>
      <c r="E14084" s="36" t="s">
        <v>73</v>
      </c>
      <c r="F14084" s="36">
        <f t="shared" si="6851"/>
        <v>1</v>
      </c>
      <c r="G14084" s="145" t="str">
        <f t="shared" si="6852"/>
        <v>Disciplinary</v>
      </c>
      <c r="H14084" s="36"/>
      <c r="I14084" s="36"/>
      <c r="J14084" s="126"/>
      <c r="K14084" s="1"/>
      <c r="L14084" s="1"/>
      <c r="M14084" s="1"/>
      <c r="N14084" s="1"/>
      <c r="O14084" s="1"/>
    </row>
    <row r="14085" ht="15.75" customHeight="1">
      <c r="A14085" s="36"/>
      <c r="B14085" s="35" t="str">
        <f t="shared" ref="B14085:C14085" si="6879">B14035</f>
        <v>8a</v>
      </c>
      <c r="C14085" s="144" t="str">
        <f t="shared" si="6879"/>
        <v>Measurement</v>
      </c>
      <c r="D14085" s="36" t="str">
        <f t="array" ref="D14085">IF(INDEX(INDIRECT(J14053),ROW($A$29))="","",INDEX(INDIRECT(J14053),ROW($A$29)))</f>
        <v/>
      </c>
      <c r="E14085" s="36" t="s">
        <v>73</v>
      </c>
      <c r="F14085" s="36">
        <f t="shared" si="6851"/>
        <v>1</v>
      </c>
      <c r="G14085" s="145" t="str">
        <f t="shared" si="6852"/>
        <v>Disciplinary</v>
      </c>
      <c r="H14085" s="36"/>
      <c r="I14085" s="36"/>
      <c r="J14085" s="126"/>
      <c r="K14085" s="1"/>
      <c r="L14085" s="1"/>
      <c r="M14085" s="1"/>
      <c r="N14085" s="1"/>
      <c r="O14085" s="1"/>
    </row>
    <row r="14086" ht="15.75" customHeight="1">
      <c r="A14086" s="36"/>
      <c r="B14086" s="35" t="str">
        <f t="shared" ref="B14086:C14086" si="6880">B14036</f>
        <v>8b</v>
      </c>
      <c r="C14086" s="144" t="str">
        <f t="shared" si="6880"/>
        <v>States of matter</v>
      </c>
      <c r="D14086" s="36" t="str">
        <f t="array" ref="D14086">IF(INDEX(INDIRECT(J14053),ROW($A$30))="","",INDEX(INDIRECT(J14053),ROW($A$30)))</f>
        <v/>
      </c>
      <c r="E14086" s="36" t="s">
        <v>73</v>
      </c>
      <c r="F14086" s="36">
        <f t="shared" si="6851"/>
        <v>1</v>
      </c>
      <c r="G14086" s="145" t="str">
        <f t="shared" si="6852"/>
        <v>Substantive</v>
      </c>
      <c r="H14086" s="36"/>
      <c r="I14086" s="36"/>
      <c r="J14086" s="126"/>
      <c r="K14086" s="1"/>
      <c r="L14086" s="1"/>
      <c r="M14086" s="1"/>
      <c r="N14086" s="1"/>
      <c r="O14086" s="1"/>
    </row>
    <row r="14087" ht="15.75" customHeight="1">
      <c r="A14087" s="36"/>
      <c r="B14087" s="35" t="str">
        <f t="shared" ref="B14087:C14087" si="6881">B14037</f>
        <v>8c</v>
      </c>
      <c r="C14087" s="144" t="str">
        <f t="shared" si="6881"/>
        <v>Accuracy and precision</v>
      </c>
      <c r="D14087" s="36" t="str">
        <f t="array" ref="D14087">IF(INDEX(INDIRECT(J14053),ROW($A$31))="","",INDEX(INDIRECT(J14053),ROW($A$31)))</f>
        <v/>
      </c>
      <c r="E14087" s="36" t="s">
        <v>73</v>
      </c>
      <c r="F14087" s="36">
        <f t="shared" si="6851"/>
        <v>1</v>
      </c>
      <c r="G14087" s="145" t="str">
        <f t="shared" si="6852"/>
        <v>Disciplinary</v>
      </c>
      <c r="H14087" s="36"/>
      <c r="I14087" s="36"/>
      <c r="J14087" s="126"/>
      <c r="K14087" s="1"/>
      <c r="L14087" s="1"/>
      <c r="M14087" s="1"/>
      <c r="N14087" s="1"/>
      <c r="O14087" s="1"/>
    </row>
    <row r="14088" ht="15.75" customHeight="1">
      <c r="A14088" s="36"/>
      <c r="B14088" s="35" t="str">
        <f t="shared" ref="B14088:C14088" si="6882">B14038</f>
        <v>9a</v>
      </c>
      <c r="C14088" s="144" t="str">
        <f t="shared" si="6882"/>
        <v>Planning scientific enquiry</v>
      </c>
      <c r="D14088" s="36" t="str">
        <f t="array" ref="D14088">IF(INDEX(INDIRECT(J14053),ROW($A$32))="","",INDEX(INDIRECT(J14053),ROW($A$32)))</f>
        <v/>
      </c>
      <c r="E14088" s="36" t="s">
        <v>73</v>
      </c>
      <c r="F14088" s="36">
        <f t="shared" si="6851"/>
        <v>2</v>
      </c>
      <c r="G14088" s="145" t="str">
        <f t="shared" si="6852"/>
        <v>Disciplinary</v>
      </c>
      <c r="H14088" s="36"/>
      <c r="I14088" s="36"/>
      <c r="J14088" s="126"/>
      <c r="K14088" s="1"/>
      <c r="L14088" s="1"/>
      <c r="M14088" s="1"/>
      <c r="N14088" s="1"/>
      <c r="O14088" s="1"/>
    </row>
    <row r="14089" ht="15.75" customHeight="1">
      <c r="A14089" s="36"/>
      <c r="B14089" s="35" t="str">
        <f t="shared" ref="B14089:C14089" si="6883">B14039</f>
        <v>9b</v>
      </c>
      <c r="C14089" s="144" t="str">
        <f t="shared" si="6883"/>
        <v>Forces</v>
      </c>
      <c r="D14089" s="36" t="str">
        <f t="array" ref="D14089">IF(INDEX(INDIRECT(J14053),ROW($A$33))="","",INDEX(INDIRECT(J14053),ROW($A$33)))</f>
        <v/>
      </c>
      <c r="E14089" s="36" t="s">
        <v>73</v>
      </c>
      <c r="F14089" s="36">
        <f t="shared" si="6851"/>
        <v>2</v>
      </c>
      <c r="G14089" s="148" t="str">
        <f t="shared" si="6852"/>
        <v>Substantive</v>
      </c>
      <c r="H14089" s="36"/>
      <c r="I14089" s="36"/>
      <c r="J14089" s="126"/>
      <c r="K14089" s="1"/>
      <c r="L14089" s="1"/>
      <c r="M14089" s="1"/>
      <c r="N14089" s="1"/>
      <c r="O14089" s="1"/>
    </row>
    <row r="14090" ht="15.75" customHeight="1">
      <c r="A14090" s="36"/>
      <c r="B14090" s="35" t="str">
        <f t="shared" ref="B14090:C14090" si="6884">B14040</f>
        <v>9c</v>
      </c>
      <c r="C14090" s="144" t="str">
        <f t="shared" si="6884"/>
        <v>Repeatability</v>
      </c>
      <c r="D14090" s="36" t="str">
        <f t="array" ref="D14090">IF(INDEX(INDIRECT(J14053),ROW($A$34))="","",INDEX(INDIRECT(J14053),ROW($A$34)))</f>
        <v/>
      </c>
      <c r="E14090" s="36" t="s">
        <v>73</v>
      </c>
      <c r="F14090" s="36">
        <f t="shared" si="6851"/>
        <v>1</v>
      </c>
      <c r="G14090" s="145" t="str">
        <f t="shared" si="6852"/>
        <v>Disciplinary</v>
      </c>
      <c r="H14090" s="36"/>
      <c r="I14090" s="36"/>
      <c r="J14090" s="126"/>
      <c r="K14090" s="1"/>
      <c r="L14090" s="1"/>
      <c r="M14090" s="1"/>
      <c r="N14090" s="1"/>
      <c r="O14090" s="1"/>
    </row>
    <row r="14091" ht="15.75" customHeight="1">
      <c r="A14091" s="36"/>
      <c r="B14091" s="35" t="str">
        <f t="shared" ref="B14091:C14091" si="6885">B14041</f>
        <v>9d</v>
      </c>
      <c r="C14091" s="144" t="str">
        <f t="shared" si="6885"/>
        <v>Graphs</v>
      </c>
      <c r="D14091" s="36" t="str">
        <f t="array" ref="D14091">IF(INDEX(INDIRECT(J14053),ROW($A$35))="","",INDEX(INDIRECT(J14053),ROW($A$35)))</f>
        <v/>
      </c>
      <c r="E14091" s="36" t="s">
        <v>73</v>
      </c>
      <c r="F14091" s="36">
        <f t="shared" si="6851"/>
        <v>1</v>
      </c>
      <c r="G14091" s="145" t="str">
        <f t="shared" si="6852"/>
        <v>Disciplinary</v>
      </c>
      <c r="H14091" s="36"/>
      <c r="I14091" s="36"/>
      <c r="J14091" s="126"/>
      <c r="K14091" s="1"/>
      <c r="L14091" s="1"/>
      <c r="M14091" s="1"/>
      <c r="N14091" s="1"/>
      <c r="O14091" s="1"/>
    </row>
    <row r="14092" ht="15.75" customHeight="1">
      <c r="A14092" s="36"/>
      <c r="B14092" s="35" t="str">
        <f t="shared" ref="B14092:C14092" si="6886">B14042</f>
        <v>10a</v>
      </c>
      <c r="C14092" s="144" t="str">
        <f t="shared" si="6886"/>
        <v>Physical properties of materials</v>
      </c>
      <c r="D14092" s="36" t="str">
        <f t="array" ref="D14092">IF(INDEX(INDIRECT(J14053),ROW($A$36))="","",INDEX(INDIRECT(J14053),ROW($A$36)))</f>
        <v/>
      </c>
      <c r="E14092" s="36" t="s">
        <v>73</v>
      </c>
      <c r="F14092" s="36">
        <f t="shared" si="6851"/>
        <v>1</v>
      </c>
      <c r="G14092" s="145" t="str">
        <f t="shared" si="6852"/>
        <v>Substantive</v>
      </c>
      <c r="H14092" s="36"/>
      <c r="I14092" s="36"/>
      <c r="J14092" s="126"/>
      <c r="K14092" s="1"/>
      <c r="L14092" s="1"/>
      <c r="M14092" s="1"/>
      <c r="N14092" s="1"/>
      <c r="O14092" s="1"/>
    </row>
    <row r="14093" ht="15.75" customHeight="1">
      <c r="A14093" s="36"/>
      <c r="B14093" s="35" t="str">
        <f t="shared" ref="B14093:C14093" si="6887">B14043</f>
        <v>10b</v>
      </c>
      <c r="C14093" s="144" t="str">
        <f t="shared" si="6887"/>
        <v>Physical properties of materials</v>
      </c>
      <c r="D14093" s="36" t="str">
        <f t="array" ref="D14093">IF(INDEX(INDIRECT(J14053),ROW($A$37))="","",INDEX(INDIRECT(J14053),ROW($A$37)))</f>
        <v/>
      </c>
      <c r="E14093" s="36" t="s">
        <v>73</v>
      </c>
      <c r="F14093" s="36">
        <f t="shared" si="6851"/>
        <v>1</v>
      </c>
      <c r="G14093" s="145" t="str">
        <f t="shared" si="6852"/>
        <v>Substantive</v>
      </c>
      <c r="H14093" s="36"/>
      <c r="I14093" s="36"/>
      <c r="J14093" s="126"/>
      <c r="K14093" s="1"/>
      <c r="L14093" s="1"/>
      <c r="M14093" s="1"/>
      <c r="N14093" s="1"/>
      <c r="O14093" s="1"/>
    </row>
    <row r="14094" ht="15.75" customHeight="1">
      <c r="A14094" s="36"/>
      <c r="B14094" s="35" t="str">
        <f t="shared" ref="B14094:C14094" si="6888">B14044</f>
        <v>10c</v>
      </c>
      <c r="C14094" s="144" t="str">
        <f t="shared" si="6888"/>
        <v>Graphs</v>
      </c>
      <c r="D14094" s="36" t="str">
        <f t="array" ref="D14094">IF(INDEX(INDIRECT(J14053),ROW($A$38))="","",INDEX(INDIRECT(J14053),ROW($A$38)))</f>
        <v/>
      </c>
      <c r="E14094" s="36" t="s">
        <v>73</v>
      </c>
      <c r="F14094" s="36">
        <f t="shared" si="6851"/>
        <v>1</v>
      </c>
      <c r="G14094" s="145" t="str">
        <f t="shared" si="6852"/>
        <v>Disciplinary</v>
      </c>
      <c r="H14094" s="36"/>
      <c r="I14094" s="36"/>
      <c r="J14094" s="126"/>
      <c r="K14094" s="1"/>
      <c r="L14094" s="1"/>
      <c r="M14094" s="1"/>
      <c r="N14094" s="1"/>
      <c r="O14094" s="1"/>
    </row>
    <row r="14095" ht="15.75" customHeight="1">
      <c r="A14095" s="36"/>
      <c r="B14095" s="35" t="str">
        <f t="shared" ref="B14095:C14095" si="6889">B14045</f>
        <v>11a</v>
      </c>
      <c r="C14095" s="144" t="str">
        <f t="shared" si="6889"/>
        <v>Repeatability</v>
      </c>
      <c r="D14095" s="36" t="str">
        <f t="array" ref="D14095">IF(INDEX(INDIRECT(J14053),ROW($A$39))="","",INDEX(INDIRECT(J14053),ROW($A$39)))</f>
        <v/>
      </c>
      <c r="E14095" s="36" t="s">
        <v>73</v>
      </c>
      <c r="F14095" s="36">
        <f t="shared" si="6851"/>
        <v>1</v>
      </c>
      <c r="G14095" s="145" t="str">
        <f t="shared" si="6852"/>
        <v>Disciplinary</v>
      </c>
      <c r="H14095" s="36"/>
      <c r="I14095" s="36"/>
      <c r="J14095" s="126"/>
      <c r="K14095" s="1"/>
      <c r="L14095" s="1"/>
      <c r="M14095" s="1"/>
      <c r="N14095" s="1"/>
      <c r="O14095" s="1"/>
    </row>
    <row r="14096" ht="15.75" customHeight="1">
      <c r="A14096" s="36"/>
      <c r="B14096" s="35" t="str">
        <f t="shared" ref="B14096:C14096" si="6890">B14046</f>
        <v>11b</v>
      </c>
      <c r="C14096" s="144" t="str">
        <f t="shared" si="6890"/>
        <v>Plants</v>
      </c>
      <c r="D14096" s="36" t="str">
        <f t="array" ref="D14096">IF(INDEX(INDIRECT(J14053),ROW($A$40))="","",INDEX(INDIRECT(J14053),ROW($A$40)))</f>
        <v/>
      </c>
      <c r="E14096" s="36" t="s">
        <v>73</v>
      </c>
      <c r="F14096" s="36">
        <f t="shared" si="6851"/>
        <v>1</v>
      </c>
      <c r="G14096" s="145" t="str">
        <f t="shared" si="6852"/>
        <v>Substantive</v>
      </c>
      <c r="H14096" s="36"/>
      <c r="I14096" s="36"/>
      <c r="J14096" s="126"/>
      <c r="K14096" s="1"/>
      <c r="L14096" s="1"/>
      <c r="M14096" s="1"/>
      <c r="N14096" s="1"/>
      <c r="O14096" s="1"/>
    </row>
    <row r="14097" ht="15.75" customHeight="1">
      <c r="A14097" s="36"/>
      <c r="B14097" s="123" t="str">
        <f t="shared" ref="B14097:C14097" si="6891">B14047</f>
        <v>11c</v>
      </c>
      <c r="C14097" s="146" t="str">
        <f t="shared" si="6891"/>
        <v>Conclusions</v>
      </c>
      <c r="D14097" s="36" t="str">
        <f t="array" ref="D14097">IF(INDEX(INDIRECT(J14053),ROW($A$41))="","",INDEX(INDIRECT(J14053),ROW($A$41)))</f>
        <v/>
      </c>
      <c r="E14097" s="36" t="s">
        <v>73</v>
      </c>
      <c r="F14097" s="36">
        <f t="shared" si="6851"/>
        <v>2</v>
      </c>
      <c r="G14097" s="147" t="str">
        <f>IF($G13947="","",$G13947)</f>
        <v>Disciplinary</v>
      </c>
      <c r="H14097" s="36"/>
      <c r="I14097" s="36"/>
      <c r="J14097" s="126"/>
      <c r="K14097" s="1"/>
      <c r="L14097" s="1"/>
      <c r="M14097" s="1"/>
      <c r="N14097" s="1"/>
      <c r="O14097" s="1"/>
    </row>
    <row r="14098" ht="15.75" customHeight="1">
      <c r="A14098" s="36"/>
      <c r="B14098" s="36"/>
      <c r="C14098" s="124" t="s">
        <v>67</v>
      </c>
      <c r="D14098" s="116">
        <f>SUM(D14057:D14097)</f>
        <v>0</v>
      </c>
      <c r="E14098" s="70" t="s">
        <v>73</v>
      </c>
      <c r="F14098" s="71">
        <f>SUM(F14057:F14097)</f>
        <v>50</v>
      </c>
      <c r="G14098" s="36"/>
      <c r="H14098" s="36"/>
      <c r="I14098" s="36"/>
      <c r="J14098" s="126"/>
      <c r="K14098" s="1"/>
      <c r="L14098" s="1"/>
      <c r="M14098" s="1"/>
      <c r="N14098" s="1"/>
      <c r="O14098" s="1"/>
    </row>
    <row r="14099" ht="15.75" customHeight="1">
      <c r="A14099" s="36"/>
      <c r="B14099" s="36"/>
      <c r="C14099" s="124"/>
      <c r="D14099" s="36"/>
      <c r="E14099" s="36"/>
      <c r="F14099" s="36"/>
      <c r="G14099" s="36"/>
      <c r="H14099" s="36"/>
      <c r="I14099" s="36"/>
      <c r="J14099" s="126"/>
      <c r="K14099" s="1"/>
      <c r="L14099" s="1"/>
      <c r="M14099" s="1"/>
      <c r="N14099" s="1"/>
      <c r="O14099" s="1"/>
    </row>
    <row r="14100" ht="15.75" customHeight="1">
      <c r="A14100" s="36"/>
      <c r="B14100" s="36"/>
      <c r="C14100" s="54"/>
      <c r="D14100" s="36"/>
      <c r="E14100" s="36"/>
      <c r="F14100" s="36"/>
      <c r="G14100" s="36"/>
      <c r="H14100" s="36"/>
      <c r="I14100" s="36"/>
      <c r="J14100" s="126"/>
      <c r="K14100" s="1"/>
      <c r="L14100" s="1"/>
      <c r="M14100" s="1"/>
      <c r="N14100" s="1"/>
      <c r="O14100" s="1"/>
    </row>
    <row r="14101" ht="15.75" customHeight="1">
      <c r="A14101" s="51" t="str">
        <f>A14051</f>
        <v>Year 7 Baseline Assessment Feedback</v>
      </c>
      <c r="B14101" s="36"/>
      <c r="C14101" s="54"/>
      <c r="D14101" s="1"/>
      <c r="E14101" s="1"/>
      <c r="F14101" s="36"/>
      <c r="G14101" s="36"/>
      <c r="H14101" s="36"/>
      <c r="I14101" s="36"/>
      <c r="J14101" s="140">
        <f>J14051+1</f>
        <v>299</v>
      </c>
      <c r="K14101" s="1"/>
      <c r="L14101" s="1"/>
      <c r="M14101" s="1"/>
      <c r="N14101" s="1"/>
      <c r="O14101" s="1"/>
    </row>
    <row r="14102" ht="15.75" customHeight="1">
      <c r="A14102" s="54" t="s">
        <v>104</v>
      </c>
      <c r="B14102" s="54" t="str">
        <f>$B$2</f>
        <v>Year 7 Baseline Assessment</v>
      </c>
      <c r="C14102" s="54"/>
      <c r="D14102" s="1"/>
      <c r="E14102" s="36"/>
      <c r="F14102" s="36"/>
      <c r="G14102" s="36"/>
      <c r="H14102" s="36"/>
      <c r="I14102" s="36"/>
      <c r="J14102" s="126" t="str">
        <f>CONCATENATE("Marksheet!$B$",J14101)</f>
        <v>Marksheet!$B$299</v>
      </c>
      <c r="K14102" s="1"/>
      <c r="L14102" s="1"/>
      <c r="M14102" s="1"/>
      <c r="N14102" s="1"/>
      <c r="O14102" s="1"/>
    </row>
    <row r="14103" ht="15.75" customHeight="1">
      <c r="A14103" s="54" t="s">
        <v>100</v>
      </c>
      <c r="B14103" s="54" t="str">
        <f>IF(INDIRECT(J14102)="","",INDIRECT(J14102))</f>
        <v/>
      </c>
      <c r="C14103" s="54"/>
      <c r="D14103" s="1"/>
      <c r="E14103" s="36"/>
      <c r="F14103" s="36"/>
      <c r="G14103" s="36"/>
      <c r="H14103" s="36"/>
      <c r="I14103" s="36"/>
      <c r="J14103" s="126" t="str">
        <f>CONCATENATE("Marksheet!$D$",J14101,":$AV$",J14101)</f>
        <v>Marksheet!$D$299:$AV$299</v>
      </c>
      <c r="K14103" s="1"/>
      <c r="L14103" s="1"/>
      <c r="M14103" s="1"/>
      <c r="N14103" s="1"/>
      <c r="O14103" s="1"/>
    </row>
    <row r="14104" ht="15.75" customHeight="1">
      <c r="A14104" s="54" t="s">
        <v>105</v>
      </c>
      <c r="B14104" s="54" t="str">
        <f>INDIRECT(CONCATENATE("Marksheet!$C$",INDIRECT(CONCATENATE("J",ROW()-3))))</f>
        <v/>
      </c>
      <c r="C14104" s="54"/>
      <c r="D14104" s="36"/>
      <c r="E14104" s="36"/>
      <c r="F14104" s="36"/>
      <c r="G14104" s="36"/>
      <c r="H14104" s="36"/>
      <c r="I14104" s="36"/>
      <c r="J14104" s="126"/>
      <c r="K14104" s="1"/>
      <c r="L14104" s="1"/>
      <c r="M14104" s="1"/>
      <c r="N14104" s="1"/>
      <c r="O14104" s="1"/>
    </row>
    <row r="14105" ht="15.75" customHeight="1">
      <c r="A14105" s="54"/>
      <c r="B14105" s="54"/>
      <c r="C14105" s="54"/>
      <c r="D14105" s="36"/>
      <c r="E14105" s="36"/>
      <c r="F14105" s="36"/>
      <c r="G14105" s="36"/>
      <c r="H14105" s="36"/>
      <c r="I14105" s="36"/>
      <c r="J14105" s="126"/>
      <c r="K14105" s="1"/>
      <c r="L14105" s="1"/>
      <c r="M14105" s="1"/>
      <c r="N14105" s="1"/>
      <c r="O14105" s="1"/>
    </row>
    <row r="14106" ht="15.75" customHeight="1">
      <c r="A14106" s="120"/>
      <c r="B14106" s="80" t="s">
        <v>93</v>
      </c>
      <c r="C14106" s="141" t="s">
        <v>94</v>
      </c>
      <c r="D14106" s="128" t="s">
        <v>95</v>
      </c>
      <c r="E14106" s="58"/>
      <c r="F14106" s="59"/>
      <c r="G14106" s="151" t="s">
        <v>106</v>
      </c>
      <c r="H14106" s="130"/>
      <c r="I14106" s="130"/>
      <c r="J14106" s="131"/>
      <c r="K14106" s="1"/>
      <c r="L14106" s="1"/>
      <c r="M14106" s="1"/>
      <c r="N14106" s="1"/>
      <c r="O14106" s="1"/>
    </row>
    <row r="14107" ht="15.75" customHeight="1">
      <c r="A14107" s="36"/>
      <c r="B14107" s="122" t="str">
        <f t="shared" ref="B14107:B14146" si="6892">IF($B14007="","",$B14007)</f>
        <v>1a</v>
      </c>
      <c r="C14107" s="142" t="str">
        <f t="shared" ref="C14107:C14146" si="6893">IF($C14007="","",$C14007)</f>
        <v>Living and non-living things</v>
      </c>
      <c r="D14107" s="36" t="str">
        <f t="array" ref="D14107">IF(INDEX(INDIRECT(J14103),ROW($A$1))="","",INDEX(INDIRECT(J14103),ROW($A$1)))</f>
        <v/>
      </c>
      <c r="E14107" s="36" t="s">
        <v>73</v>
      </c>
      <c r="F14107" s="36">
        <f t="shared" ref="F14107:F14147" si="6894">IF($F14007="","",$F14007)</f>
        <v>2</v>
      </c>
      <c r="G14107" s="143" t="str">
        <f t="shared" ref="G14107:G14146" si="6895">IF($G13457="","",$G13457)</f>
        <v>Substantive</v>
      </c>
      <c r="H14107" s="36"/>
      <c r="I14107" s="36"/>
      <c r="J14107" s="126"/>
      <c r="K14107" s="1"/>
      <c r="L14107" s="1"/>
      <c r="M14107" s="1"/>
      <c r="N14107" s="1"/>
      <c r="O14107" s="1"/>
    </row>
    <row r="14108" ht="15.75" customHeight="1">
      <c r="A14108" s="36"/>
      <c r="B14108" s="35" t="str">
        <f t="shared" si="6892"/>
        <v>1b</v>
      </c>
      <c r="C14108" s="144" t="str">
        <f t="shared" si="6893"/>
        <v>Measurement</v>
      </c>
      <c r="D14108" s="36" t="str">
        <f t="array" ref="D14108">IF(INDEX(INDIRECT(J14103),ROW($A$2))="","",INDEX(INDIRECT(J14103),ROW($A$2)))</f>
        <v/>
      </c>
      <c r="E14108" s="36" t="s">
        <v>73</v>
      </c>
      <c r="F14108" s="36">
        <f t="shared" si="6894"/>
        <v>1</v>
      </c>
      <c r="G14108" s="145" t="str">
        <f t="shared" si="6895"/>
        <v>Disciplinary</v>
      </c>
      <c r="H14108" s="36"/>
      <c r="I14108" s="36"/>
      <c r="J14108" s="126"/>
      <c r="K14108" s="1"/>
      <c r="L14108" s="1"/>
      <c r="M14108" s="1"/>
      <c r="N14108" s="1"/>
      <c r="O14108" s="1"/>
    </row>
    <row r="14109" ht="15.75" customHeight="1">
      <c r="A14109" s="36"/>
      <c r="B14109" s="35" t="str">
        <f t="shared" si="6892"/>
        <v>1c</v>
      </c>
      <c r="C14109" s="144" t="str">
        <f t="shared" si="6893"/>
        <v>Tables</v>
      </c>
      <c r="D14109" s="36" t="str">
        <f t="array" ref="D14109">IF(INDEX(INDIRECT(J14103),ROW($A$3))="","",INDEX(INDIRECT(J14103),ROW($A$3)))</f>
        <v/>
      </c>
      <c r="E14109" s="36" t="s">
        <v>73</v>
      </c>
      <c r="F14109" s="36">
        <f t="shared" si="6894"/>
        <v>1</v>
      </c>
      <c r="G14109" s="145" t="str">
        <f t="shared" si="6895"/>
        <v>Disciplinary</v>
      </c>
      <c r="H14109" s="36"/>
      <c r="I14109" s="36"/>
      <c r="J14109" s="126"/>
      <c r="K14109" s="1"/>
      <c r="L14109" s="1"/>
      <c r="M14109" s="1"/>
      <c r="N14109" s="1"/>
      <c r="O14109" s="1"/>
    </row>
    <row r="14110" ht="15.75" customHeight="1">
      <c r="A14110" s="36"/>
      <c r="B14110" s="35" t="str">
        <f t="shared" si="6892"/>
        <v>1d</v>
      </c>
      <c r="C14110" s="144" t="str">
        <f t="shared" si="6893"/>
        <v>Plants</v>
      </c>
      <c r="D14110" s="36" t="str">
        <f t="array" ref="D14110">IF(INDEX(INDIRECT(J14103),ROW($A$4))="","",INDEX(INDIRECT(J14103),ROW($A$4)))</f>
        <v/>
      </c>
      <c r="E14110" s="36" t="s">
        <v>73</v>
      </c>
      <c r="F14110" s="36">
        <f t="shared" si="6894"/>
        <v>1</v>
      </c>
      <c r="G14110" s="145" t="str">
        <f t="shared" si="6895"/>
        <v>Substantive</v>
      </c>
      <c r="H14110" s="36"/>
      <c r="I14110" s="36"/>
      <c r="J14110" s="126"/>
      <c r="K14110" s="1"/>
      <c r="L14110" s="1"/>
      <c r="M14110" s="1"/>
      <c r="N14110" s="1"/>
      <c r="O14110" s="1"/>
    </row>
    <row r="14111" ht="15.75" customHeight="1">
      <c r="A14111" s="36"/>
      <c r="B14111" s="35" t="str">
        <f t="shared" si="6892"/>
        <v>1e</v>
      </c>
      <c r="C14111" s="144" t="str">
        <f t="shared" si="6893"/>
        <v>Food chains</v>
      </c>
      <c r="D14111" s="36" t="str">
        <f t="array" ref="D14111">IF(INDEX(INDIRECT(J14103),ROW($A$5))="","",INDEX(INDIRECT(J14103),ROW($A$5)))</f>
        <v/>
      </c>
      <c r="E14111" s="36" t="s">
        <v>73</v>
      </c>
      <c r="F14111" s="36">
        <f t="shared" si="6894"/>
        <v>2</v>
      </c>
      <c r="G14111" s="145" t="str">
        <f t="shared" si="6895"/>
        <v>Substantive</v>
      </c>
      <c r="H14111" s="36"/>
      <c r="I14111" s="36"/>
      <c r="J14111" s="126"/>
      <c r="K14111" s="1"/>
      <c r="L14111" s="1"/>
      <c r="M14111" s="1"/>
      <c r="N14111" s="1"/>
      <c r="O14111" s="1"/>
    </row>
    <row r="14112" ht="15.75" customHeight="1">
      <c r="A14112" s="36"/>
      <c r="B14112" s="35" t="str">
        <f t="shared" si="6892"/>
        <v>2a</v>
      </c>
      <c r="C14112" s="144" t="str">
        <f t="shared" si="6893"/>
        <v>States of matter</v>
      </c>
      <c r="D14112" s="36" t="str">
        <f t="array" ref="D14112">IF(INDEX(INDIRECT(J14103),ROW($A$6))="","",INDEX(INDIRECT(J14103),ROW($A$6)))</f>
        <v/>
      </c>
      <c r="E14112" s="36" t="s">
        <v>73</v>
      </c>
      <c r="F14112" s="36">
        <f t="shared" si="6894"/>
        <v>1</v>
      </c>
      <c r="G14112" s="145" t="str">
        <f t="shared" si="6895"/>
        <v>Substantive</v>
      </c>
      <c r="H14112" s="36"/>
      <c r="I14112" s="36"/>
      <c r="J14112" s="126"/>
      <c r="K14112" s="1"/>
      <c r="L14112" s="1"/>
      <c r="M14112" s="1"/>
      <c r="N14112" s="1"/>
      <c r="O14112" s="1"/>
    </row>
    <row r="14113" ht="15.75" customHeight="1">
      <c r="A14113" s="36"/>
      <c r="B14113" s="35" t="str">
        <f t="shared" si="6892"/>
        <v>2b</v>
      </c>
      <c r="C14113" s="144" t="str">
        <f t="shared" si="6893"/>
        <v>Graphs</v>
      </c>
      <c r="D14113" s="36" t="str">
        <f t="array" ref="D14113">IF(INDEX(INDIRECT(J14103),ROW($A$7))="","",INDEX(INDIRECT(J14103),ROW($A$7)))</f>
        <v/>
      </c>
      <c r="E14113" s="36" t="s">
        <v>73</v>
      </c>
      <c r="F14113" s="36">
        <f t="shared" si="6894"/>
        <v>1</v>
      </c>
      <c r="G14113" s="148" t="str">
        <f t="shared" si="6895"/>
        <v>Disciplinary</v>
      </c>
      <c r="H14113" s="36"/>
      <c r="I14113" s="36"/>
      <c r="J14113" s="126"/>
      <c r="K14113" s="1"/>
      <c r="L14113" s="1"/>
      <c r="M14113" s="1"/>
      <c r="N14113" s="1"/>
      <c r="O14113" s="1"/>
    </row>
    <row r="14114" ht="15.75" customHeight="1">
      <c r="A14114" s="36"/>
      <c r="B14114" s="35" t="str">
        <f t="shared" si="6892"/>
        <v>2c</v>
      </c>
      <c r="C14114" s="144" t="str">
        <f t="shared" si="6893"/>
        <v>Plants</v>
      </c>
      <c r="D14114" s="36" t="str">
        <f t="array" ref="D14114">IF(INDEX(INDIRECT(J14103),ROW($A$8))="","",INDEX(INDIRECT(J14103),ROW($A$8)))</f>
        <v/>
      </c>
      <c r="E14114" s="36" t="s">
        <v>73</v>
      </c>
      <c r="F14114" s="36">
        <f t="shared" si="6894"/>
        <v>1</v>
      </c>
      <c r="G14114" s="145" t="str">
        <f t="shared" si="6895"/>
        <v>Substantive</v>
      </c>
      <c r="H14114" s="36"/>
      <c r="I14114" s="36"/>
      <c r="J14114" s="126"/>
      <c r="K14114" s="1"/>
      <c r="L14114" s="1"/>
      <c r="M14114" s="1"/>
      <c r="N14114" s="1"/>
      <c r="O14114" s="1"/>
    </row>
    <row r="14115" ht="15.75" customHeight="1">
      <c r="A14115" s="36"/>
      <c r="B14115" s="35" t="str">
        <f t="shared" si="6892"/>
        <v>3a</v>
      </c>
      <c r="C14115" s="144" t="str">
        <f t="shared" si="6893"/>
        <v>Reversible and non-reversible changes</v>
      </c>
      <c r="D14115" s="36" t="str">
        <f t="array" ref="D14115">IF(INDEX(INDIRECT(J14103),ROW($A$9))="","",INDEX(INDIRECT(J14103),ROW($A$9)))</f>
        <v/>
      </c>
      <c r="E14115" s="36" t="s">
        <v>73</v>
      </c>
      <c r="F14115" s="36">
        <f t="shared" si="6894"/>
        <v>2</v>
      </c>
      <c r="G14115" s="145" t="str">
        <f t="shared" si="6895"/>
        <v>Substantive</v>
      </c>
      <c r="H14115" s="36"/>
      <c r="I14115" s="36"/>
      <c r="J14115" s="126"/>
      <c r="K14115" s="1"/>
      <c r="L14115" s="1"/>
      <c r="M14115" s="1"/>
      <c r="N14115" s="1"/>
      <c r="O14115" s="1"/>
    </row>
    <row r="14116" ht="15.75" customHeight="1">
      <c r="A14116" s="36"/>
      <c r="B14116" s="35" t="str">
        <f t="shared" si="6892"/>
        <v>3b</v>
      </c>
      <c r="C14116" s="144" t="str">
        <f t="shared" si="6893"/>
        <v>Units</v>
      </c>
      <c r="D14116" s="36" t="str">
        <f t="array" ref="D14116">IF(INDEX(INDIRECT(J14103),ROW($A$10))="","",INDEX(INDIRECT(J14103),ROW($A$10)))</f>
        <v/>
      </c>
      <c r="E14116" s="36" t="s">
        <v>73</v>
      </c>
      <c r="F14116" s="36">
        <f t="shared" si="6894"/>
        <v>1</v>
      </c>
      <c r="G14116" s="145" t="str">
        <f t="shared" si="6895"/>
        <v>Disciplinary</v>
      </c>
      <c r="H14116" s="36"/>
      <c r="I14116" s="36"/>
      <c r="J14116" s="126"/>
      <c r="K14116" s="1"/>
      <c r="L14116" s="1"/>
      <c r="M14116" s="1"/>
      <c r="N14116" s="1"/>
      <c r="O14116" s="1"/>
    </row>
    <row r="14117" ht="15.75" customHeight="1">
      <c r="A14117" s="36"/>
      <c r="B14117" s="35" t="str">
        <f t="shared" si="6892"/>
        <v>3c</v>
      </c>
      <c r="C14117" s="144" t="str">
        <f t="shared" si="6893"/>
        <v>Hazards, risks and precautions</v>
      </c>
      <c r="D14117" s="36" t="str">
        <f t="array" ref="D14117">IF(INDEX(INDIRECT(J14103),ROW($A$11))="","",INDEX(INDIRECT(J14103),ROW($A$11)))</f>
        <v/>
      </c>
      <c r="E14117" s="36" t="s">
        <v>73</v>
      </c>
      <c r="F14117" s="36">
        <f t="shared" si="6894"/>
        <v>1</v>
      </c>
      <c r="G14117" s="149" t="str">
        <f t="shared" si="6895"/>
        <v>Disciplinary</v>
      </c>
      <c r="H14117" s="36"/>
      <c r="I14117" s="36"/>
      <c r="J14117" s="126"/>
      <c r="K14117" s="1"/>
      <c r="L14117" s="1"/>
      <c r="M14117" s="1"/>
      <c r="N14117" s="1"/>
      <c r="O14117" s="1"/>
    </row>
    <row r="14118" ht="15.75" customHeight="1">
      <c r="A14118" s="36"/>
      <c r="B14118" s="35" t="str">
        <f t="shared" si="6892"/>
        <v>3d</v>
      </c>
      <c r="C14118" s="144" t="str">
        <f t="shared" si="6893"/>
        <v>States of matter</v>
      </c>
      <c r="D14118" s="36" t="str">
        <f t="array" ref="D14118">IF(INDEX(INDIRECT(J14103),ROW($A$12))="","",INDEX(INDIRECT(J14103),ROW($A$12)))</f>
        <v/>
      </c>
      <c r="E14118" s="36" t="s">
        <v>73</v>
      </c>
      <c r="F14118" s="36">
        <f t="shared" si="6894"/>
        <v>1</v>
      </c>
      <c r="G14118" s="145" t="str">
        <f t="shared" si="6895"/>
        <v>Substantive</v>
      </c>
      <c r="H14118" s="36"/>
      <c r="I14118" s="36"/>
      <c r="J14118" s="126"/>
      <c r="K14118" s="1"/>
      <c r="L14118" s="1"/>
      <c r="M14118" s="1"/>
      <c r="N14118" s="1"/>
      <c r="O14118" s="1"/>
    </row>
    <row r="14119" ht="15.75" customHeight="1">
      <c r="A14119" s="36"/>
      <c r="B14119" s="35" t="str">
        <f t="shared" si="6892"/>
        <v>3e</v>
      </c>
      <c r="C14119" s="144" t="str">
        <f t="shared" si="6893"/>
        <v>Reversible and non-reversible changes</v>
      </c>
      <c r="D14119" s="36" t="str">
        <f t="array" ref="D14119">IF(INDEX(INDIRECT(J14103),ROW($A$13))="","",INDEX(INDIRECT(J14103),ROW($A$13)))</f>
        <v/>
      </c>
      <c r="E14119" s="36" t="s">
        <v>73</v>
      </c>
      <c r="F14119" s="36">
        <f t="shared" si="6894"/>
        <v>1</v>
      </c>
      <c r="G14119" s="145" t="str">
        <f t="shared" si="6895"/>
        <v>Substantive</v>
      </c>
      <c r="H14119" s="36"/>
      <c r="I14119" s="36"/>
      <c r="J14119" s="126"/>
      <c r="K14119" s="1"/>
      <c r="L14119" s="1"/>
      <c r="M14119" s="1"/>
      <c r="N14119" s="1"/>
      <c r="O14119" s="1"/>
    </row>
    <row r="14120" ht="15.75" customHeight="1">
      <c r="A14120" s="36"/>
      <c r="B14120" s="35" t="str">
        <f t="shared" si="6892"/>
        <v>4a</v>
      </c>
      <c r="C14120" s="144" t="str">
        <f t="shared" si="6893"/>
        <v>Equipment</v>
      </c>
      <c r="D14120" s="36" t="str">
        <f t="array" ref="D14120">IF(INDEX(INDIRECT(J14103),ROW($A$14))="","",INDEX(INDIRECT(J14103),ROW($A$14)))</f>
        <v/>
      </c>
      <c r="E14120" s="36" t="s">
        <v>73</v>
      </c>
      <c r="F14120" s="36">
        <f t="shared" si="6894"/>
        <v>2</v>
      </c>
      <c r="G14120" s="145" t="str">
        <f t="shared" si="6895"/>
        <v>Disciplinary</v>
      </c>
      <c r="H14120" s="36"/>
      <c r="I14120" s="36"/>
      <c r="J14120" s="126"/>
      <c r="K14120" s="1"/>
      <c r="L14120" s="1"/>
      <c r="M14120" s="1"/>
      <c r="N14120" s="1"/>
      <c r="O14120" s="1"/>
    </row>
    <row r="14121" ht="15.75" customHeight="1">
      <c r="A14121" s="36"/>
      <c r="B14121" s="35" t="str">
        <f t="shared" si="6892"/>
        <v>4b</v>
      </c>
      <c r="C14121" s="144" t="str">
        <f t="shared" si="6893"/>
        <v>Accuracy and precision</v>
      </c>
      <c r="D14121" s="36" t="str">
        <f t="array" ref="D14121">IF(INDEX(INDIRECT(J14103),ROW($A$15))="","",INDEX(INDIRECT(J14103),ROW($A$15)))</f>
        <v/>
      </c>
      <c r="E14121" s="36" t="s">
        <v>73</v>
      </c>
      <c r="F14121" s="36">
        <f t="shared" si="6894"/>
        <v>1</v>
      </c>
      <c r="G14121" s="145" t="str">
        <f t="shared" si="6895"/>
        <v>Disciplinary</v>
      </c>
      <c r="H14121" s="36"/>
      <c r="I14121" s="36"/>
      <c r="J14121" s="126"/>
      <c r="K14121" s="1"/>
      <c r="L14121" s="1"/>
      <c r="M14121" s="1"/>
      <c r="N14121" s="1"/>
      <c r="O14121" s="1"/>
    </row>
    <row r="14122" ht="15.75" customHeight="1">
      <c r="A14122" s="36"/>
      <c r="B14122" s="35" t="str">
        <f t="shared" si="6892"/>
        <v>4c</v>
      </c>
      <c r="C14122" s="144" t="str">
        <f t="shared" si="6893"/>
        <v>Conclusions</v>
      </c>
      <c r="D14122" s="36" t="str">
        <f t="array" ref="D14122">IF(INDEX(INDIRECT(J14103),ROW($A$16))="","",INDEX(INDIRECT(J14103),ROW($A$16)))</f>
        <v/>
      </c>
      <c r="E14122" s="36" t="s">
        <v>73</v>
      </c>
      <c r="F14122" s="36">
        <f t="shared" si="6894"/>
        <v>1</v>
      </c>
      <c r="G14122" s="145" t="str">
        <f t="shared" si="6895"/>
        <v>Disciplinary</v>
      </c>
      <c r="H14122" s="36"/>
      <c r="I14122" s="36"/>
      <c r="J14122" s="126"/>
      <c r="K14122" s="1"/>
      <c r="L14122" s="1"/>
      <c r="M14122" s="1"/>
      <c r="N14122" s="1"/>
      <c r="O14122" s="1"/>
    </row>
    <row r="14123" ht="15.75" customHeight="1">
      <c r="A14123" s="36"/>
      <c r="B14123" s="35" t="str">
        <f t="shared" si="6892"/>
        <v>5a</v>
      </c>
      <c r="C14123" s="144" t="str">
        <f t="shared" si="6893"/>
        <v>Hazards, risks and precautions</v>
      </c>
      <c r="D14123" s="36" t="str">
        <f t="array" ref="D14123">IF(INDEX(INDIRECT(J14103),ROW($A$17))="","",INDEX(INDIRECT(J14103),ROW($A$17)))</f>
        <v/>
      </c>
      <c r="E14123" s="36" t="s">
        <v>73</v>
      </c>
      <c r="F14123" s="36">
        <f t="shared" si="6894"/>
        <v>1</v>
      </c>
      <c r="G14123" s="145" t="str">
        <f t="shared" si="6895"/>
        <v>Disciplinary</v>
      </c>
      <c r="H14123" s="36"/>
      <c r="I14123" s="36"/>
      <c r="J14123" s="126"/>
      <c r="K14123" s="1"/>
      <c r="L14123" s="1"/>
      <c r="M14123" s="1"/>
      <c r="N14123" s="1"/>
      <c r="O14123" s="1"/>
    </row>
    <row r="14124" ht="15.75" customHeight="1">
      <c r="A14124" s="36"/>
      <c r="B14124" s="35" t="str">
        <f t="shared" si="6892"/>
        <v>5b</v>
      </c>
      <c r="C14124" s="144" t="str">
        <f t="shared" si="6893"/>
        <v>Electricity</v>
      </c>
      <c r="D14124" s="36" t="str">
        <f t="array" ref="D14124">IF(INDEX(INDIRECT(J14103),ROW($A$18))="","",INDEX(INDIRECT(J14103),ROW($A$18)))</f>
        <v/>
      </c>
      <c r="E14124" s="36" t="s">
        <v>73</v>
      </c>
      <c r="F14124" s="36">
        <f t="shared" si="6894"/>
        <v>1</v>
      </c>
      <c r="G14124" s="145" t="str">
        <f t="shared" si="6895"/>
        <v>Substantive</v>
      </c>
      <c r="H14124" s="36"/>
      <c r="I14124" s="36"/>
      <c r="J14124" s="126"/>
      <c r="K14124" s="1"/>
      <c r="L14124" s="1"/>
      <c r="M14124" s="1"/>
      <c r="N14124" s="1"/>
      <c r="O14124" s="1"/>
    </row>
    <row r="14125" ht="15.75" customHeight="1">
      <c r="A14125" s="36"/>
      <c r="B14125" s="35" t="str">
        <f t="shared" si="6892"/>
        <v>5c</v>
      </c>
      <c r="C14125" s="144" t="str">
        <f t="shared" si="6893"/>
        <v>Physical properties of materials</v>
      </c>
      <c r="D14125" s="36" t="str">
        <f t="array" ref="D14125">IF(INDEX(INDIRECT(J14103),ROW($A$19))="","",INDEX(INDIRECT(J14103),ROW($A$19)))</f>
        <v/>
      </c>
      <c r="E14125" s="36" t="s">
        <v>73</v>
      </c>
      <c r="F14125" s="36">
        <f t="shared" si="6894"/>
        <v>1</v>
      </c>
      <c r="G14125" s="145" t="str">
        <f t="shared" si="6895"/>
        <v>Substantive</v>
      </c>
      <c r="H14125" s="36"/>
      <c r="I14125" s="36"/>
      <c r="J14125" s="126"/>
      <c r="K14125" s="1"/>
      <c r="L14125" s="1"/>
      <c r="M14125" s="1"/>
      <c r="N14125" s="1"/>
      <c r="O14125" s="1"/>
    </row>
    <row r="14126" ht="15.75" customHeight="1">
      <c r="A14126" s="36"/>
      <c r="B14126" s="35" t="str">
        <f t="shared" si="6892"/>
        <v>5d</v>
      </c>
      <c r="C14126" s="144" t="str">
        <f t="shared" si="6893"/>
        <v>Electricity</v>
      </c>
      <c r="D14126" s="36" t="str">
        <f t="array" ref="D14126">IF(INDEX(INDIRECT(J14103),ROW($A$20))="","",INDEX(INDIRECT(J14103),ROW($A$20)))</f>
        <v/>
      </c>
      <c r="E14126" s="36" t="s">
        <v>73</v>
      </c>
      <c r="F14126" s="36">
        <f t="shared" si="6894"/>
        <v>1</v>
      </c>
      <c r="G14126" s="145" t="str">
        <f t="shared" si="6895"/>
        <v>Substantive</v>
      </c>
      <c r="H14126" s="36"/>
      <c r="I14126" s="36"/>
      <c r="J14126" s="126"/>
      <c r="K14126" s="1"/>
      <c r="L14126" s="1"/>
      <c r="M14126" s="1"/>
      <c r="N14126" s="1"/>
      <c r="O14126" s="1"/>
    </row>
    <row r="14127" ht="15.75" customHeight="1">
      <c r="A14127" s="36"/>
      <c r="B14127" s="35" t="str">
        <f t="shared" si="6892"/>
        <v>6a</v>
      </c>
      <c r="C14127" s="144" t="str">
        <f t="shared" si="6893"/>
        <v>Planning scientific enquiry</v>
      </c>
      <c r="D14127" s="36" t="str">
        <f t="array" ref="D14127">IF(INDEX(INDIRECT(J14103),ROW($A$21))="","",INDEX(INDIRECT(J14103),ROW($A$21)))</f>
        <v/>
      </c>
      <c r="E14127" s="36" t="s">
        <v>73</v>
      </c>
      <c r="F14127" s="36">
        <f t="shared" si="6894"/>
        <v>2</v>
      </c>
      <c r="G14127" s="145" t="str">
        <f t="shared" si="6895"/>
        <v>Disciplinary</v>
      </c>
      <c r="H14127" s="36"/>
      <c r="I14127" s="36"/>
      <c r="J14127" s="126"/>
      <c r="K14127" s="1"/>
      <c r="L14127" s="1"/>
      <c r="M14127" s="1"/>
      <c r="N14127" s="1"/>
      <c r="O14127" s="1"/>
    </row>
    <row r="14128" ht="15.75" customHeight="1">
      <c r="A14128" s="36"/>
      <c r="B14128" s="35" t="str">
        <f t="shared" si="6892"/>
        <v>6b</v>
      </c>
      <c r="C14128" s="144" t="str">
        <f t="shared" si="6893"/>
        <v>Units</v>
      </c>
      <c r="D14128" s="36" t="str">
        <f t="array" ref="D14128">IF(INDEX(INDIRECT(J14103),ROW($A$22))="","",INDEX(INDIRECT(J14103),ROW($A$22)))</f>
        <v/>
      </c>
      <c r="E14128" s="36" t="s">
        <v>73</v>
      </c>
      <c r="F14128" s="36">
        <f t="shared" si="6894"/>
        <v>1</v>
      </c>
      <c r="G14128" s="145" t="str">
        <f t="shared" si="6895"/>
        <v>Disciplinary</v>
      </c>
      <c r="H14128" s="36"/>
      <c r="I14128" s="36"/>
      <c r="J14128" s="126"/>
      <c r="K14128" s="1"/>
      <c r="L14128" s="1"/>
      <c r="M14128" s="1"/>
      <c r="N14128" s="1"/>
      <c r="O14128" s="1"/>
    </row>
    <row r="14129" ht="15.75" customHeight="1">
      <c r="A14129" s="36"/>
      <c r="B14129" s="35" t="str">
        <f t="shared" si="6892"/>
        <v>6c</v>
      </c>
      <c r="C14129" s="144" t="str">
        <f t="shared" si="6893"/>
        <v>Forces</v>
      </c>
      <c r="D14129" s="36" t="str">
        <f t="array" ref="D14129">IF(INDEX(INDIRECT(J14103),ROW($A$23))="","",INDEX(INDIRECT(J14103),ROW($A$23)))</f>
        <v/>
      </c>
      <c r="E14129" s="36" t="s">
        <v>73</v>
      </c>
      <c r="F14129" s="36">
        <f t="shared" si="6894"/>
        <v>1</v>
      </c>
      <c r="G14129" s="148" t="str">
        <f t="shared" si="6895"/>
        <v>Substantive</v>
      </c>
      <c r="H14129" s="36"/>
      <c r="I14129" s="36"/>
      <c r="J14129" s="126"/>
      <c r="K14129" s="1"/>
      <c r="L14129" s="1"/>
      <c r="M14129" s="1"/>
      <c r="N14129" s="1"/>
      <c r="O14129" s="1"/>
    </row>
    <row r="14130" ht="15.75" customHeight="1">
      <c r="A14130" s="36"/>
      <c r="B14130" s="35" t="str">
        <f t="shared" si="6892"/>
        <v>6d</v>
      </c>
      <c r="C14130" s="144" t="str">
        <f t="shared" si="6893"/>
        <v>Tables</v>
      </c>
      <c r="D14130" s="36" t="str">
        <f t="array" ref="D14130">IF(INDEX(INDIRECT(J14103),ROW($A$24))="","",INDEX(INDIRECT(J14103),ROW($A$24)))</f>
        <v/>
      </c>
      <c r="E14130" s="36" t="s">
        <v>73</v>
      </c>
      <c r="F14130" s="36">
        <f t="shared" si="6894"/>
        <v>1</v>
      </c>
      <c r="G14130" s="145" t="str">
        <f t="shared" si="6895"/>
        <v>Disciplinary</v>
      </c>
      <c r="H14130" s="36"/>
      <c r="I14130" s="36"/>
      <c r="J14130" s="126"/>
      <c r="K14130" s="1"/>
      <c r="L14130" s="1"/>
      <c r="M14130" s="1"/>
      <c r="N14130" s="1"/>
      <c r="O14130" s="1"/>
    </row>
    <row r="14131" ht="15.75" customHeight="1">
      <c r="A14131" s="36"/>
      <c r="B14131" s="35" t="str">
        <f t="shared" si="6892"/>
        <v>7a</v>
      </c>
      <c r="C14131" s="144" t="str">
        <f t="shared" si="6893"/>
        <v>Behaviour of light</v>
      </c>
      <c r="D14131" s="36" t="str">
        <f t="array" ref="D14131">IF(INDEX(INDIRECT(J14103),ROW($A$25))="","",INDEX(INDIRECT(J14103),ROW($A$25)))</f>
        <v/>
      </c>
      <c r="E14131" s="36" t="s">
        <v>73</v>
      </c>
      <c r="F14131" s="36">
        <f t="shared" si="6894"/>
        <v>1</v>
      </c>
      <c r="G14131" s="148" t="str">
        <f t="shared" si="6895"/>
        <v>Substantive</v>
      </c>
      <c r="H14131" s="36"/>
      <c r="I14131" s="36"/>
      <c r="J14131" s="126"/>
      <c r="K14131" s="1"/>
      <c r="L14131" s="1"/>
      <c r="M14131" s="1"/>
      <c r="N14131" s="1"/>
      <c r="O14131" s="1"/>
    </row>
    <row r="14132" ht="15.75" customHeight="1">
      <c r="A14132" s="36"/>
      <c r="B14132" s="35" t="str">
        <f t="shared" si="6892"/>
        <v>7b</v>
      </c>
      <c r="C14132" s="144" t="str">
        <f t="shared" si="6893"/>
        <v>Behaviour of light</v>
      </c>
      <c r="D14132" s="36" t="str">
        <f t="array" ref="D14132">IF(INDEX(INDIRECT(J14103),ROW($A$26))="","",INDEX(INDIRECT(J14103),ROW($A$26)))</f>
        <v/>
      </c>
      <c r="E14132" s="36" t="s">
        <v>73</v>
      </c>
      <c r="F14132" s="36">
        <f t="shared" si="6894"/>
        <v>2</v>
      </c>
      <c r="G14132" s="145" t="str">
        <f t="shared" si="6895"/>
        <v>Substantive</v>
      </c>
      <c r="H14132" s="36"/>
      <c r="I14132" s="36"/>
      <c r="J14132" s="126"/>
      <c r="K14132" s="1"/>
      <c r="L14132" s="1"/>
      <c r="M14132" s="1"/>
      <c r="N14132" s="1"/>
      <c r="O14132" s="1"/>
    </row>
    <row r="14133" ht="15.75" customHeight="1">
      <c r="A14133" s="36"/>
      <c r="B14133" s="35" t="str">
        <f t="shared" si="6892"/>
        <v>7c</v>
      </c>
      <c r="C14133" s="144" t="str">
        <f t="shared" si="6893"/>
        <v>Behaviour of light</v>
      </c>
      <c r="D14133" s="36" t="str">
        <f t="array" ref="D14133">IF(INDEX(INDIRECT(J14103),ROW($A$27))="","",INDEX(INDIRECT(J14103),ROW($A$27)))</f>
        <v/>
      </c>
      <c r="E14133" s="36" t="s">
        <v>73</v>
      </c>
      <c r="F14133" s="36">
        <f t="shared" si="6894"/>
        <v>1</v>
      </c>
      <c r="G14133" s="145" t="str">
        <f t="shared" si="6895"/>
        <v>Substantive</v>
      </c>
      <c r="H14133" s="36"/>
      <c r="I14133" s="36"/>
      <c r="J14133" s="126"/>
      <c r="K14133" s="1"/>
      <c r="L14133" s="1"/>
      <c r="M14133" s="1"/>
      <c r="N14133" s="1"/>
      <c r="O14133" s="1"/>
    </row>
    <row r="14134" ht="15.75" customHeight="1">
      <c r="A14134" s="36"/>
      <c r="B14134" s="35" t="str">
        <f t="shared" si="6892"/>
        <v>7d</v>
      </c>
      <c r="C14134" s="144" t="str">
        <f t="shared" si="6893"/>
        <v>Conclusions</v>
      </c>
      <c r="D14134" s="36" t="str">
        <f t="array" ref="D14134">IF(INDEX(INDIRECT(J14103),ROW($A$28))="","",INDEX(INDIRECT(J14103),ROW($A$28)))</f>
        <v/>
      </c>
      <c r="E14134" s="36" t="s">
        <v>73</v>
      </c>
      <c r="F14134" s="36">
        <f t="shared" si="6894"/>
        <v>1</v>
      </c>
      <c r="G14134" s="145" t="str">
        <f t="shared" si="6895"/>
        <v>Disciplinary</v>
      </c>
      <c r="H14134" s="36"/>
      <c r="I14134" s="36"/>
      <c r="J14134" s="126"/>
      <c r="K14134" s="1"/>
      <c r="L14134" s="1"/>
      <c r="M14134" s="1"/>
      <c r="N14134" s="1"/>
      <c r="O14134" s="1"/>
    </row>
    <row r="14135" ht="15.75" customHeight="1">
      <c r="A14135" s="36"/>
      <c r="B14135" s="35" t="str">
        <f t="shared" si="6892"/>
        <v>8a</v>
      </c>
      <c r="C14135" s="144" t="str">
        <f t="shared" si="6893"/>
        <v>Measurement</v>
      </c>
      <c r="D14135" s="36" t="str">
        <f t="array" ref="D14135">IF(INDEX(INDIRECT(J14103),ROW($A$29))="","",INDEX(INDIRECT(J14103),ROW($A$29)))</f>
        <v/>
      </c>
      <c r="E14135" s="36" t="s">
        <v>73</v>
      </c>
      <c r="F14135" s="36">
        <f t="shared" si="6894"/>
        <v>1</v>
      </c>
      <c r="G14135" s="145" t="str">
        <f t="shared" si="6895"/>
        <v>Disciplinary</v>
      </c>
      <c r="H14135" s="36"/>
      <c r="I14135" s="36"/>
      <c r="J14135" s="126"/>
      <c r="K14135" s="1"/>
      <c r="L14135" s="1"/>
      <c r="M14135" s="1"/>
      <c r="N14135" s="1"/>
      <c r="O14135" s="1"/>
    </row>
    <row r="14136" ht="15.75" customHeight="1">
      <c r="A14136" s="36"/>
      <c r="B14136" s="35" t="str">
        <f t="shared" si="6892"/>
        <v>8b</v>
      </c>
      <c r="C14136" s="144" t="str">
        <f t="shared" si="6893"/>
        <v>States of matter</v>
      </c>
      <c r="D14136" s="36" t="str">
        <f t="array" ref="D14136">IF(INDEX(INDIRECT(J14103),ROW($A$30))="","",INDEX(INDIRECT(J14103),ROW($A$30)))</f>
        <v/>
      </c>
      <c r="E14136" s="36" t="s">
        <v>73</v>
      </c>
      <c r="F14136" s="36">
        <f t="shared" si="6894"/>
        <v>1</v>
      </c>
      <c r="G14136" s="145" t="str">
        <f t="shared" si="6895"/>
        <v>Substantive</v>
      </c>
      <c r="H14136" s="36"/>
      <c r="I14136" s="36"/>
      <c r="J14136" s="126"/>
      <c r="K14136" s="1"/>
      <c r="L14136" s="1"/>
      <c r="M14136" s="1"/>
      <c r="N14136" s="1"/>
      <c r="O14136" s="1"/>
    </row>
    <row r="14137" ht="15.75" customHeight="1">
      <c r="A14137" s="36"/>
      <c r="B14137" s="35" t="str">
        <f t="shared" si="6892"/>
        <v>8c</v>
      </c>
      <c r="C14137" s="144" t="str">
        <f t="shared" si="6893"/>
        <v>Accuracy and precision</v>
      </c>
      <c r="D14137" s="36" t="str">
        <f t="array" ref="D14137">IF(INDEX(INDIRECT(J14103),ROW($A$31))="","",INDEX(INDIRECT(J14103),ROW($A$31)))</f>
        <v/>
      </c>
      <c r="E14137" s="36" t="s">
        <v>73</v>
      </c>
      <c r="F14137" s="36">
        <f t="shared" si="6894"/>
        <v>1</v>
      </c>
      <c r="G14137" s="145" t="str">
        <f t="shared" si="6895"/>
        <v>Disciplinary</v>
      </c>
      <c r="H14137" s="36"/>
      <c r="I14137" s="36"/>
      <c r="J14137" s="126"/>
      <c r="K14137" s="1"/>
      <c r="L14137" s="1"/>
      <c r="M14137" s="1"/>
      <c r="N14137" s="1"/>
      <c r="O14137" s="1"/>
    </row>
    <row r="14138" ht="15.75" customHeight="1">
      <c r="A14138" s="36"/>
      <c r="B14138" s="35" t="str">
        <f t="shared" si="6892"/>
        <v>9a</v>
      </c>
      <c r="C14138" s="144" t="str">
        <f t="shared" si="6893"/>
        <v>Planning scientific enquiry</v>
      </c>
      <c r="D14138" s="36" t="str">
        <f t="array" ref="D14138">IF(INDEX(INDIRECT(J14103),ROW($A$32))="","",INDEX(INDIRECT(J14103),ROW($A$32)))</f>
        <v/>
      </c>
      <c r="E14138" s="36" t="s">
        <v>73</v>
      </c>
      <c r="F14138" s="36">
        <f t="shared" si="6894"/>
        <v>2</v>
      </c>
      <c r="G14138" s="145" t="str">
        <f t="shared" si="6895"/>
        <v>Disciplinary</v>
      </c>
      <c r="H14138" s="36"/>
      <c r="I14138" s="36"/>
      <c r="J14138" s="126"/>
      <c r="K14138" s="1"/>
      <c r="L14138" s="1"/>
      <c r="M14138" s="1"/>
      <c r="N14138" s="1"/>
      <c r="O14138" s="1"/>
    </row>
    <row r="14139" ht="15.75" customHeight="1">
      <c r="A14139" s="36"/>
      <c r="B14139" s="35" t="str">
        <f t="shared" si="6892"/>
        <v>9b</v>
      </c>
      <c r="C14139" s="144" t="str">
        <f t="shared" si="6893"/>
        <v>Forces</v>
      </c>
      <c r="D14139" s="36" t="str">
        <f t="array" ref="D14139">IF(INDEX(INDIRECT(J14103),ROW($A$33))="","",INDEX(INDIRECT(J14103),ROW($A$33)))</f>
        <v/>
      </c>
      <c r="E14139" s="36" t="s">
        <v>73</v>
      </c>
      <c r="F14139" s="36">
        <f t="shared" si="6894"/>
        <v>2</v>
      </c>
      <c r="G14139" s="148" t="str">
        <f t="shared" si="6895"/>
        <v>Substantive</v>
      </c>
      <c r="H14139" s="36"/>
      <c r="I14139" s="36"/>
      <c r="J14139" s="126"/>
      <c r="K14139" s="1"/>
      <c r="L14139" s="1"/>
      <c r="M14139" s="1"/>
      <c r="N14139" s="1"/>
      <c r="O14139" s="1"/>
    </row>
    <row r="14140" ht="15.75" customHeight="1">
      <c r="A14140" s="36"/>
      <c r="B14140" s="35" t="str">
        <f t="shared" si="6892"/>
        <v>9c</v>
      </c>
      <c r="C14140" s="144" t="str">
        <f t="shared" si="6893"/>
        <v>Repeatability</v>
      </c>
      <c r="D14140" s="36" t="str">
        <f t="array" ref="D14140">IF(INDEX(INDIRECT(J14103),ROW($A$34))="","",INDEX(INDIRECT(J14103),ROW($A$34)))</f>
        <v/>
      </c>
      <c r="E14140" s="36" t="s">
        <v>73</v>
      </c>
      <c r="F14140" s="36">
        <f t="shared" si="6894"/>
        <v>1</v>
      </c>
      <c r="G14140" s="145" t="str">
        <f t="shared" si="6895"/>
        <v>Disciplinary</v>
      </c>
      <c r="H14140" s="36"/>
      <c r="I14140" s="36"/>
      <c r="J14140" s="126"/>
      <c r="K14140" s="1"/>
      <c r="L14140" s="1"/>
      <c r="M14140" s="1"/>
      <c r="N14140" s="1"/>
      <c r="O14140" s="1"/>
    </row>
    <row r="14141" ht="15.75" customHeight="1">
      <c r="A14141" s="36"/>
      <c r="B14141" s="35" t="str">
        <f t="shared" si="6892"/>
        <v>9d</v>
      </c>
      <c r="C14141" s="144" t="str">
        <f t="shared" si="6893"/>
        <v>Graphs</v>
      </c>
      <c r="D14141" s="36" t="str">
        <f t="array" ref="D14141">IF(INDEX(INDIRECT(J14103),ROW($A$35))="","",INDEX(INDIRECT(J14103),ROW($A$35)))</f>
        <v/>
      </c>
      <c r="E14141" s="36" t="s">
        <v>73</v>
      </c>
      <c r="F14141" s="36">
        <f t="shared" si="6894"/>
        <v>1</v>
      </c>
      <c r="G14141" s="145" t="str">
        <f t="shared" si="6895"/>
        <v>Disciplinary</v>
      </c>
      <c r="H14141" s="36"/>
      <c r="I14141" s="36"/>
      <c r="J14141" s="126"/>
      <c r="K14141" s="1"/>
      <c r="L14141" s="1"/>
      <c r="M14141" s="1"/>
      <c r="N14141" s="1"/>
      <c r="O14141" s="1"/>
    </row>
    <row r="14142" ht="15.75" customHeight="1">
      <c r="A14142" s="36"/>
      <c r="B14142" s="35" t="str">
        <f t="shared" si="6892"/>
        <v>10a</v>
      </c>
      <c r="C14142" s="144" t="str">
        <f t="shared" si="6893"/>
        <v>Physical properties of materials</v>
      </c>
      <c r="D14142" s="36" t="str">
        <f t="array" ref="D14142">IF(INDEX(INDIRECT(J14103),ROW($A$36))="","",INDEX(INDIRECT(J14103),ROW($A$36)))</f>
        <v/>
      </c>
      <c r="E14142" s="36" t="s">
        <v>73</v>
      </c>
      <c r="F14142" s="36">
        <f t="shared" si="6894"/>
        <v>1</v>
      </c>
      <c r="G14142" s="145" t="str">
        <f t="shared" si="6895"/>
        <v>Substantive</v>
      </c>
      <c r="H14142" s="36"/>
      <c r="I14142" s="36"/>
      <c r="J14142" s="126"/>
      <c r="K14142" s="1"/>
      <c r="L14142" s="1"/>
      <c r="M14142" s="1"/>
      <c r="N14142" s="1"/>
      <c r="O14142" s="1"/>
    </row>
    <row r="14143" ht="15.75" customHeight="1">
      <c r="A14143" s="36"/>
      <c r="B14143" s="35" t="str">
        <f t="shared" si="6892"/>
        <v>10b</v>
      </c>
      <c r="C14143" s="144" t="str">
        <f t="shared" si="6893"/>
        <v>Physical properties of materials</v>
      </c>
      <c r="D14143" s="36" t="str">
        <f t="array" ref="D14143">IF(INDEX(INDIRECT(J14103),ROW($A$37))="","",INDEX(INDIRECT(J14103),ROW($A$37)))</f>
        <v/>
      </c>
      <c r="E14143" s="36" t="s">
        <v>73</v>
      </c>
      <c r="F14143" s="36">
        <f t="shared" si="6894"/>
        <v>1</v>
      </c>
      <c r="G14143" s="145" t="str">
        <f t="shared" si="6895"/>
        <v>Substantive</v>
      </c>
      <c r="H14143" s="36"/>
      <c r="I14143" s="36"/>
      <c r="J14143" s="126"/>
      <c r="K14143" s="1"/>
      <c r="L14143" s="1"/>
      <c r="M14143" s="1"/>
      <c r="N14143" s="1"/>
      <c r="O14143" s="1"/>
    </row>
    <row r="14144" ht="15.75" customHeight="1">
      <c r="A14144" s="36"/>
      <c r="B14144" s="35" t="str">
        <f t="shared" si="6892"/>
        <v>10c</v>
      </c>
      <c r="C14144" s="144" t="str">
        <f t="shared" si="6893"/>
        <v>Graphs</v>
      </c>
      <c r="D14144" s="36" t="str">
        <f t="array" ref="D14144">IF(INDEX(INDIRECT(J14103),ROW($A$38))="","",INDEX(INDIRECT(J14103),ROW($A$38)))</f>
        <v/>
      </c>
      <c r="E14144" s="36" t="s">
        <v>73</v>
      </c>
      <c r="F14144" s="36">
        <f t="shared" si="6894"/>
        <v>1</v>
      </c>
      <c r="G14144" s="145" t="str">
        <f t="shared" si="6895"/>
        <v>Disciplinary</v>
      </c>
      <c r="H14144" s="36"/>
      <c r="I14144" s="36"/>
      <c r="J14144" s="126"/>
      <c r="K14144" s="1"/>
      <c r="L14144" s="1"/>
      <c r="M14144" s="1"/>
      <c r="N14144" s="1"/>
      <c r="O14144" s="1"/>
    </row>
    <row r="14145" ht="15.75" customHeight="1">
      <c r="A14145" s="36"/>
      <c r="B14145" s="35" t="str">
        <f t="shared" si="6892"/>
        <v>11a</v>
      </c>
      <c r="C14145" s="144" t="str">
        <f t="shared" si="6893"/>
        <v>Repeatability</v>
      </c>
      <c r="D14145" s="36" t="str">
        <f t="array" ref="D14145">IF(INDEX(INDIRECT(J14103),ROW($A$39))="","",INDEX(INDIRECT(J14103),ROW($A$39)))</f>
        <v/>
      </c>
      <c r="E14145" s="36" t="s">
        <v>73</v>
      </c>
      <c r="F14145" s="36">
        <f t="shared" si="6894"/>
        <v>1</v>
      </c>
      <c r="G14145" s="145" t="str">
        <f t="shared" si="6895"/>
        <v>Disciplinary</v>
      </c>
      <c r="H14145" s="36"/>
      <c r="I14145" s="36"/>
      <c r="J14145" s="126"/>
      <c r="K14145" s="1"/>
      <c r="L14145" s="1"/>
      <c r="M14145" s="1"/>
      <c r="N14145" s="1"/>
      <c r="O14145" s="1"/>
    </row>
    <row r="14146" ht="15.75" customHeight="1">
      <c r="A14146" s="36"/>
      <c r="B14146" s="35" t="str">
        <f t="shared" si="6892"/>
        <v>11b</v>
      </c>
      <c r="C14146" s="144" t="str">
        <f t="shared" si="6893"/>
        <v>Plants</v>
      </c>
      <c r="D14146" s="36" t="str">
        <f t="array" ref="D14146">IF(INDEX(INDIRECT(J14103),ROW($A$40))="","",INDEX(INDIRECT(J14103),ROW($A$40)))</f>
        <v/>
      </c>
      <c r="E14146" s="36" t="s">
        <v>73</v>
      </c>
      <c r="F14146" s="36">
        <f t="shared" si="6894"/>
        <v>1</v>
      </c>
      <c r="G14146" s="145" t="str">
        <f t="shared" si="6895"/>
        <v>Substantive</v>
      </c>
      <c r="H14146" s="36"/>
      <c r="I14146" s="36"/>
      <c r="J14146" s="126"/>
      <c r="K14146" s="1"/>
      <c r="L14146" s="1"/>
      <c r="M14146" s="1"/>
      <c r="N14146" s="1"/>
      <c r="O14146" s="1"/>
    </row>
    <row r="14147" ht="15.75" customHeight="1">
      <c r="A14147" s="36"/>
      <c r="B14147" s="123" t="str">
        <f t="shared" ref="B14147:C14147" si="6896">B14097</f>
        <v>11c</v>
      </c>
      <c r="C14147" s="146" t="str">
        <f t="shared" si="6896"/>
        <v>Conclusions</v>
      </c>
      <c r="D14147" s="36" t="str">
        <f t="array" ref="D14147">IF(INDEX(INDIRECT(J14103),ROW($A$41))="","",INDEX(INDIRECT(J14103),ROW($A$41)))</f>
        <v/>
      </c>
      <c r="E14147" s="36" t="s">
        <v>73</v>
      </c>
      <c r="F14147" s="36">
        <f t="shared" si="6894"/>
        <v>2</v>
      </c>
      <c r="G14147" s="147" t="str">
        <f>IF($G13997="","",$G13997)</f>
        <v>Disciplinary</v>
      </c>
      <c r="H14147" s="36"/>
      <c r="I14147" s="36"/>
      <c r="J14147" s="126"/>
      <c r="K14147" s="1"/>
      <c r="L14147" s="1"/>
      <c r="M14147" s="1"/>
      <c r="N14147" s="1"/>
      <c r="O14147" s="1"/>
    </row>
    <row r="14148" ht="15.75" customHeight="1">
      <c r="A14148" s="36"/>
      <c r="B14148" s="36"/>
      <c r="C14148" s="124" t="s">
        <v>67</v>
      </c>
      <c r="D14148" s="116">
        <f>SUM(D14107:D14147)</f>
        <v>0</v>
      </c>
      <c r="E14148" s="70" t="s">
        <v>73</v>
      </c>
      <c r="F14148" s="71">
        <f>SUM(F14107:F14147)</f>
        <v>50</v>
      </c>
      <c r="G14148" s="36"/>
      <c r="H14148" s="36"/>
      <c r="I14148" s="36"/>
      <c r="J14148" s="126"/>
      <c r="K14148" s="1"/>
      <c r="L14148" s="1"/>
      <c r="M14148" s="1"/>
      <c r="N14148" s="1"/>
      <c r="O14148" s="1"/>
    </row>
    <row r="14149" ht="15.75" customHeight="1">
      <c r="A14149" s="36"/>
      <c r="B14149" s="36"/>
      <c r="C14149" s="54"/>
      <c r="D14149" s="36"/>
      <c r="E14149" s="36"/>
      <c r="F14149" s="36"/>
      <c r="G14149" s="36"/>
      <c r="H14149" s="36"/>
      <c r="I14149" s="36"/>
      <c r="J14149" s="126"/>
      <c r="K14149" s="1"/>
      <c r="L14149" s="1"/>
      <c r="M14149" s="1"/>
      <c r="N14149" s="1"/>
      <c r="O14149" s="1"/>
    </row>
    <row r="14150" ht="15.75" customHeight="1">
      <c r="A14150" s="36"/>
      <c r="B14150" s="152"/>
      <c r="C14150" s="54"/>
      <c r="D14150" s="1"/>
      <c r="E14150" s="36"/>
      <c r="F14150" s="36"/>
      <c r="G14150" s="152"/>
      <c r="H14150" s="36"/>
      <c r="I14150" s="36"/>
      <c r="J14150" s="126"/>
      <c r="K14150" s="1"/>
      <c r="L14150" s="1"/>
      <c r="M14150" s="1"/>
      <c r="N14150" s="1"/>
      <c r="O14150" s="1"/>
    </row>
    <row r="14151" ht="15.75" customHeight="1">
      <c r="A14151" s="51" t="str">
        <f>A14101</f>
        <v>Year 7 Baseline Assessment Feedback</v>
      </c>
      <c r="B14151" s="36"/>
      <c r="C14151" s="54"/>
      <c r="D14151" s="1"/>
      <c r="E14151" s="36"/>
      <c r="F14151" s="36"/>
      <c r="G14151" s="36"/>
      <c r="H14151" s="36"/>
      <c r="I14151" s="36"/>
      <c r="J14151" s="140">
        <f>J14101+1</f>
        <v>300</v>
      </c>
      <c r="K14151" s="1"/>
      <c r="L14151" s="1"/>
      <c r="M14151" s="1"/>
      <c r="N14151" s="1"/>
      <c r="O14151" s="1"/>
    </row>
    <row r="14152" ht="15.75" customHeight="1">
      <c r="A14152" s="54" t="s">
        <v>104</v>
      </c>
      <c r="B14152" s="54" t="str">
        <f>$B$2</f>
        <v>Year 7 Baseline Assessment</v>
      </c>
      <c r="C14152" s="54"/>
      <c r="D14152" s="1"/>
      <c r="E14152" s="36"/>
      <c r="F14152" s="36"/>
      <c r="G14152" s="36"/>
      <c r="H14152" s="36"/>
      <c r="I14152" s="36"/>
      <c r="J14152" s="126" t="str">
        <f>CONCATENATE("Marksheet!$B$",J14151)</f>
        <v>Marksheet!$B$300</v>
      </c>
      <c r="K14152" s="1"/>
      <c r="L14152" s="1"/>
      <c r="M14152" s="1"/>
      <c r="N14152" s="1"/>
      <c r="O14152" s="1"/>
    </row>
    <row r="14153" ht="15.75" customHeight="1">
      <c r="A14153" s="54" t="s">
        <v>100</v>
      </c>
      <c r="B14153" s="54" t="str">
        <f>IF(INDIRECT(J14152)="","",INDIRECT(J14152))</f>
        <v/>
      </c>
      <c r="C14153" s="54"/>
      <c r="D14153" s="1"/>
      <c r="E14153" s="36"/>
      <c r="F14153" s="36"/>
      <c r="G14153" s="36"/>
      <c r="H14153" s="36"/>
      <c r="I14153" s="36"/>
      <c r="J14153" s="126" t="str">
        <f>CONCATENATE("Marksheet!$D$",J14151,":$AV$",J14151)</f>
        <v>Marksheet!$D$300:$AV$300</v>
      </c>
      <c r="K14153" s="1"/>
      <c r="L14153" s="1"/>
      <c r="M14153" s="1"/>
      <c r="N14153" s="1"/>
      <c r="O14153" s="1"/>
    </row>
    <row r="14154" ht="15.75" customHeight="1">
      <c r="A14154" s="54" t="s">
        <v>105</v>
      </c>
      <c r="B14154" s="54" t="str">
        <f>INDIRECT(CONCATENATE("Marksheet!$C$",INDIRECT(CONCATENATE("J",ROW()-3))))</f>
        <v/>
      </c>
      <c r="C14154" s="54"/>
      <c r="D14154" s="36"/>
      <c r="E14154" s="36"/>
      <c r="F14154" s="36"/>
      <c r="G14154" s="36"/>
      <c r="H14154" s="36"/>
      <c r="I14154" s="36"/>
      <c r="J14154" s="126"/>
      <c r="K14154" s="1"/>
      <c r="L14154" s="1"/>
      <c r="M14154" s="1"/>
      <c r="N14154" s="1"/>
      <c r="O14154" s="1"/>
    </row>
    <row r="14155" ht="15.75" customHeight="1">
      <c r="A14155" s="54"/>
      <c r="B14155" s="54"/>
      <c r="C14155" s="54"/>
      <c r="D14155" s="36"/>
      <c r="E14155" s="36"/>
      <c r="F14155" s="36"/>
      <c r="G14155" s="36"/>
      <c r="H14155" s="36"/>
      <c r="I14155" s="36"/>
      <c r="J14155" s="126"/>
      <c r="K14155" s="1"/>
      <c r="L14155" s="1"/>
      <c r="M14155" s="1"/>
      <c r="N14155" s="1"/>
      <c r="O14155" s="1"/>
    </row>
    <row r="14156" ht="15.75" customHeight="1">
      <c r="A14156" s="120"/>
      <c r="B14156" s="80" t="s">
        <v>93</v>
      </c>
      <c r="C14156" s="141" t="s">
        <v>94</v>
      </c>
      <c r="D14156" s="128" t="s">
        <v>95</v>
      </c>
      <c r="E14156" s="58"/>
      <c r="F14156" s="59"/>
      <c r="G14156" s="151" t="s">
        <v>106</v>
      </c>
      <c r="H14156" s="130"/>
      <c r="I14156" s="130"/>
      <c r="J14156" s="131"/>
      <c r="K14156" s="1"/>
      <c r="L14156" s="1"/>
      <c r="M14156" s="1"/>
      <c r="N14156" s="1"/>
      <c r="O14156" s="1"/>
    </row>
    <row r="14157" ht="15.75" customHeight="1">
      <c r="A14157" s="36"/>
      <c r="B14157" s="122" t="str">
        <f t="shared" ref="B14157:B14196" si="6897">IF($B14007="","",$B14007)</f>
        <v>1a</v>
      </c>
      <c r="C14157" s="142" t="str">
        <f t="shared" ref="C14157:C14196" si="6898">IF($C14007="","",$C14007)</f>
        <v>Living and non-living things</v>
      </c>
      <c r="D14157" s="36" t="str">
        <f t="array" ref="D14157">IF(INDEX(INDIRECT(J14153),ROW($A$1))="","",INDEX(INDIRECT(J14153),ROW($A$1)))</f>
        <v/>
      </c>
      <c r="E14157" s="36" t="s">
        <v>73</v>
      </c>
      <c r="F14157" s="36">
        <f t="shared" ref="F14157:F14197" si="6899">IF($F14007="","",$F14007)</f>
        <v>2</v>
      </c>
      <c r="G14157" s="143" t="str">
        <f t="shared" ref="G14157:G14196" si="6900">IF($G13507="","",$G13507)</f>
        <v>Substantive</v>
      </c>
      <c r="H14157" s="36"/>
      <c r="I14157" s="36"/>
      <c r="J14157" s="126"/>
      <c r="K14157" s="1"/>
      <c r="L14157" s="1"/>
      <c r="M14157" s="1"/>
      <c r="N14157" s="1"/>
      <c r="O14157" s="1"/>
    </row>
    <row r="14158" ht="15.75" customHeight="1">
      <c r="A14158" s="36"/>
      <c r="B14158" s="35" t="str">
        <f t="shared" si="6897"/>
        <v>1b</v>
      </c>
      <c r="C14158" s="144" t="str">
        <f t="shared" si="6898"/>
        <v>Measurement</v>
      </c>
      <c r="D14158" s="36" t="str">
        <f t="array" ref="D14158">IF(INDEX(INDIRECT(J14153),ROW($A$2))="","",INDEX(INDIRECT(J14153),ROW($A$2)))</f>
        <v/>
      </c>
      <c r="E14158" s="36" t="s">
        <v>73</v>
      </c>
      <c r="F14158" s="36">
        <f t="shared" si="6899"/>
        <v>1</v>
      </c>
      <c r="G14158" s="145" t="str">
        <f t="shared" si="6900"/>
        <v>Disciplinary</v>
      </c>
      <c r="H14158" s="36"/>
      <c r="I14158" s="36"/>
      <c r="J14158" s="126"/>
      <c r="K14158" s="1"/>
      <c r="L14158" s="1"/>
      <c r="M14158" s="1"/>
      <c r="N14158" s="1"/>
      <c r="O14158" s="1"/>
    </row>
    <row r="14159" ht="15.75" customHeight="1">
      <c r="A14159" s="36"/>
      <c r="B14159" s="35" t="str">
        <f t="shared" si="6897"/>
        <v>1c</v>
      </c>
      <c r="C14159" s="144" t="str">
        <f t="shared" si="6898"/>
        <v>Tables</v>
      </c>
      <c r="D14159" s="36" t="str">
        <f t="array" ref="D14159">IF(INDEX(INDIRECT(J14153),ROW($A$3))="","",INDEX(INDIRECT(J14153),ROW($A$3)))</f>
        <v/>
      </c>
      <c r="E14159" s="36" t="s">
        <v>73</v>
      </c>
      <c r="F14159" s="36">
        <f t="shared" si="6899"/>
        <v>1</v>
      </c>
      <c r="G14159" s="145" t="str">
        <f t="shared" si="6900"/>
        <v>Disciplinary</v>
      </c>
      <c r="H14159" s="36"/>
      <c r="I14159" s="36"/>
      <c r="J14159" s="126"/>
      <c r="K14159" s="1"/>
      <c r="L14159" s="1"/>
      <c r="M14159" s="1"/>
      <c r="N14159" s="1"/>
      <c r="O14159" s="1"/>
    </row>
    <row r="14160" ht="15.75" customHeight="1">
      <c r="A14160" s="36"/>
      <c r="B14160" s="35" t="str">
        <f t="shared" si="6897"/>
        <v>1d</v>
      </c>
      <c r="C14160" s="144" t="str">
        <f t="shared" si="6898"/>
        <v>Plants</v>
      </c>
      <c r="D14160" s="36" t="str">
        <f t="array" ref="D14160">IF(INDEX(INDIRECT(J14153),ROW($A$4))="","",INDEX(INDIRECT(J14153),ROW($A$4)))</f>
        <v/>
      </c>
      <c r="E14160" s="36" t="s">
        <v>73</v>
      </c>
      <c r="F14160" s="36">
        <f t="shared" si="6899"/>
        <v>1</v>
      </c>
      <c r="G14160" s="145" t="str">
        <f t="shared" si="6900"/>
        <v>Substantive</v>
      </c>
      <c r="H14160" s="36"/>
      <c r="I14160" s="36"/>
      <c r="J14160" s="126"/>
      <c r="K14160" s="1"/>
      <c r="L14160" s="1"/>
      <c r="M14160" s="1"/>
      <c r="N14160" s="1"/>
      <c r="O14160" s="1"/>
    </row>
    <row r="14161" ht="15.75" customHeight="1">
      <c r="A14161" s="36"/>
      <c r="B14161" s="35" t="str">
        <f t="shared" si="6897"/>
        <v>1e</v>
      </c>
      <c r="C14161" s="144" t="str">
        <f t="shared" si="6898"/>
        <v>Food chains</v>
      </c>
      <c r="D14161" s="36" t="str">
        <f t="array" ref="D14161">IF(INDEX(INDIRECT(J14153),ROW($A$5))="","",INDEX(INDIRECT(J14153),ROW($A$5)))</f>
        <v/>
      </c>
      <c r="E14161" s="36" t="s">
        <v>73</v>
      </c>
      <c r="F14161" s="36">
        <f t="shared" si="6899"/>
        <v>2</v>
      </c>
      <c r="G14161" s="145" t="str">
        <f t="shared" si="6900"/>
        <v>Substantive</v>
      </c>
      <c r="H14161" s="36"/>
      <c r="I14161" s="36"/>
      <c r="J14161" s="126"/>
      <c r="K14161" s="1"/>
      <c r="L14161" s="1"/>
      <c r="M14161" s="1"/>
      <c r="N14161" s="1"/>
      <c r="O14161" s="1"/>
    </row>
    <row r="14162" ht="15.75" customHeight="1">
      <c r="A14162" s="36"/>
      <c r="B14162" s="35" t="str">
        <f t="shared" si="6897"/>
        <v>2a</v>
      </c>
      <c r="C14162" s="144" t="str">
        <f t="shared" si="6898"/>
        <v>States of matter</v>
      </c>
      <c r="D14162" s="36" t="str">
        <f t="array" ref="D14162">IF(INDEX(INDIRECT(J14153),ROW($A$6))="","",INDEX(INDIRECT(J14153),ROW($A$6)))</f>
        <v/>
      </c>
      <c r="E14162" s="36" t="s">
        <v>73</v>
      </c>
      <c r="F14162" s="36">
        <f t="shared" si="6899"/>
        <v>1</v>
      </c>
      <c r="G14162" s="145" t="str">
        <f t="shared" si="6900"/>
        <v>Substantive</v>
      </c>
      <c r="H14162" s="36"/>
      <c r="I14162" s="36"/>
      <c r="J14162" s="126"/>
      <c r="K14162" s="1"/>
      <c r="L14162" s="1"/>
      <c r="M14162" s="1"/>
      <c r="N14162" s="1"/>
      <c r="O14162" s="1"/>
    </row>
    <row r="14163" ht="15.75" customHeight="1">
      <c r="A14163" s="36"/>
      <c r="B14163" s="35" t="str">
        <f t="shared" si="6897"/>
        <v>2b</v>
      </c>
      <c r="C14163" s="144" t="str">
        <f t="shared" si="6898"/>
        <v>Graphs</v>
      </c>
      <c r="D14163" s="36" t="str">
        <f t="array" ref="D14163">IF(INDEX(INDIRECT(J14153),ROW($A$7))="","",INDEX(INDIRECT(J14153),ROW($A$7)))</f>
        <v/>
      </c>
      <c r="E14163" s="36" t="s">
        <v>73</v>
      </c>
      <c r="F14163" s="36">
        <f t="shared" si="6899"/>
        <v>1</v>
      </c>
      <c r="G14163" s="148" t="str">
        <f t="shared" si="6900"/>
        <v>Disciplinary</v>
      </c>
      <c r="H14163" s="36"/>
      <c r="I14163" s="36"/>
      <c r="J14163" s="126"/>
      <c r="K14163" s="1"/>
      <c r="L14163" s="1"/>
      <c r="M14163" s="1"/>
      <c r="N14163" s="1"/>
      <c r="O14163" s="1"/>
    </row>
    <row r="14164" ht="15.75" customHeight="1">
      <c r="A14164" s="36"/>
      <c r="B14164" s="35" t="str">
        <f t="shared" si="6897"/>
        <v>2c</v>
      </c>
      <c r="C14164" s="144" t="str">
        <f t="shared" si="6898"/>
        <v>Plants</v>
      </c>
      <c r="D14164" s="36" t="str">
        <f t="array" ref="D14164">IF(INDEX(INDIRECT(J14153),ROW($A$8))="","",INDEX(INDIRECT(J14153),ROW($A$8)))</f>
        <v/>
      </c>
      <c r="E14164" s="36" t="s">
        <v>73</v>
      </c>
      <c r="F14164" s="36">
        <f t="shared" si="6899"/>
        <v>1</v>
      </c>
      <c r="G14164" s="145" t="str">
        <f t="shared" si="6900"/>
        <v>Substantive</v>
      </c>
      <c r="H14164" s="36"/>
      <c r="I14164" s="36"/>
      <c r="J14164" s="126"/>
      <c r="K14164" s="1"/>
      <c r="L14164" s="1"/>
      <c r="M14164" s="1"/>
      <c r="N14164" s="1"/>
      <c r="O14164" s="1"/>
    </row>
    <row r="14165" ht="15.75" customHeight="1">
      <c r="A14165" s="36"/>
      <c r="B14165" s="35" t="str">
        <f t="shared" si="6897"/>
        <v>3a</v>
      </c>
      <c r="C14165" s="144" t="str">
        <f t="shared" si="6898"/>
        <v>Reversible and non-reversible changes</v>
      </c>
      <c r="D14165" s="36" t="str">
        <f t="array" ref="D14165">IF(INDEX(INDIRECT(J14153),ROW($A$9))="","",INDEX(INDIRECT(J14153),ROW($A$9)))</f>
        <v/>
      </c>
      <c r="E14165" s="36" t="s">
        <v>73</v>
      </c>
      <c r="F14165" s="36">
        <f t="shared" si="6899"/>
        <v>2</v>
      </c>
      <c r="G14165" s="145" t="str">
        <f t="shared" si="6900"/>
        <v>Substantive</v>
      </c>
      <c r="H14165" s="36"/>
      <c r="I14165" s="36"/>
      <c r="J14165" s="126"/>
      <c r="K14165" s="1"/>
      <c r="L14165" s="1"/>
      <c r="M14165" s="1"/>
      <c r="N14165" s="1"/>
      <c r="O14165" s="1"/>
    </row>
    <row r="14166" ht="15.75" customHeight="1">
      <c r="A14166" s="36"/>
      <c r="B14166" s="35" t="str">
        <f t="shared" si="6897"/>
        <v>3b</v>
      </c>
      <c r="C14166" s="144" t="str">
        <f t="shared" si="6898"/>
        <v>Units</v>
      </c>
      <c r="D14166" s="36" t="str">
        <f t="array" ref="D14166">IF(INDEX(INDIRECT(J14153),ROW($A$10))="","",INDEX(INDIRECT(J14153),ROW($A$10)))</f>
        <v/>
      </c>
      <c r="E14166" s="36" t="s">
        <v>73</v>
      </c>
      <c r="F14166" s="36">
        <f t="shared" si="6899"/>
        <v>1</v>
      </c>
      <c r="G14166" s="145" t="str">
        <f t="shared" si="6900"/>
        <v>Disciplinary</v>
      </c>
      <c r="H14166" s="36"/>
      <c r="I14166" s="36"/>
      <c r="J14166" s="126"/>
      <c r="K14166" s="1"/>
      <c r="L14166" s="1"/>
      <c r="M14166" s="1"/>
      <c r="N14166" s="1"/>
      <c r="O14166" s="1"/>
    </row>
    <row r="14167" ht="15.75" customHeight="1">
      <c r="A14167" s="36"/>
      <c r="B14167" s="35" t="str">
        <f t="shared" si="6897"/>
        <v>3c</v>
      </c>
      <c r="C14167" s="144" t="str">
        <f t="shared" si="6898"/>
        <v>Hazards, risks and precautions</v>
      </c>
      <c r="D14167" s="36" t="str">
        <f t="array" ref="D14167">IF(INDEX(INDIRECT(J14153),ROW($A$11))="","",INDEX(INDIRECT(J14153),ROW($A$11)))</f>
        <v/>
      </c>
      <c r="E14167" s="36" t="s">
        <v>73</v>
      </c>
      <c r="F14167" s="36">
        <f t="shared" si="6899"/>
        <v>1</v>
      </c>
      <c r="G14167" s="149" t="str">
        <f t="shared" si="6900"/>
        <v>Disciplinary</v>
      </c>
      <c r="H14167" s="36"/>
      <c r="I14167" s="36"/>
      <c r="J14167" s="126"/>
      <c r="K14167" s="1"/>
      <c r="L14167" s="1"/>
      <c r="M14167" s="1"/>
      <c r="N14167" s="1"/>
      <c r="O14167" s="1"/>
    </row>
    <row r="14168" ht="15.75" customHeight="1">
      <c r="A14168" s="36"/>
      <c r="B14168" s="35" t="str">
        <f t="shared" si="6897"/>
        <v>3d</v>
      </c>
      <c r="C14168" s="144" t="str">
        <f t="shared" si="6898"/>
        <v>States of matter</v>
      </c>
      <c r="D14168" s="36" t="str">
        <f t="array" ref="D14168">IF(INDEX(INDIRECT(J14153),ROW($A$12))="","",INDEX(INDIRECT(J14153),ROW($A$12)))</f>
        <v/>
      </c>
      <c r="E14168" s="36" t="s">
        <v>73</v>
      </c>
      <c r="F14168" s="36">
        <f t="shared" si="6899"/>
        <v>1</v>
      </c>
      <c r="G14168" s="145" t="str">
        <f t="shared" si="6900"/>
        <v>Substantive</v>
      </c>
      <c r="H14168" s="36"/>
      <c r="I14168" s="36"/>
      <c r="J14168" s="126"/>
      <c r="K14168" s="1"/>
      <c r="L14168" s="1"/>
      <c r="M14168" s="1"/>
      <c r="N14168" s="1"/>
      <c r="O14168" s="1"/>
    </row>
    <row r="14169" ht="15.75" customHeight="1">
      <c r="A14169" s="36"/>
      <c r="B14169" s="35" t="str">
        <f t="shared" si="6897"/>
        <v>3e</v>
      </c>
      <c r="C14169" s="144" t="str">
        <f t="shared" si="6898"/>
        <v>Reversible and non-reversible changes</v>
      </c>
      <c r="D14169" s="36" t="str">
        <f t="array" ref="D14169">IF(INDEX(INDIRECT(J14153),ROW($A$13))="","",INDEX(INDIRECT(J14153),ROW($A$13)))</f>
        <v/>
      </c>
      <c r="E14169" s="36" t="s">
        <v>73</v>
      </c>
      <c r="F14169" s="36">
        <f t="shared" si="6899"/>
        <v>1</v>
      </c>
      <c r="G14169" s="145" t="str">
        <f t="shared" si="6900"/>
        <v>Substantive</v>
      </c>
      <c r="H14169" s="36"/>
      <c r="I14169" s="36"/>
      <c r="J14169" s="126"/>
      <c r="K14169" s="1"/>
      <c r="L14169" s="1"/>
      <c r="M14169" s="1"/>
      <c r="N14169" s="1"/>
      <c r="O14169" s="1"/>
    </row>
    <row r="14170" ht="15.75" customHeight="1">
      <c r="A14170" s="36"/>
      <c r="B14170" s="35" t="str">
        <f t="shared" si="6897"/>
        <v>4a</v>
      </c>
      <c r="C14170" s="144" t="str">
        <f t="shared" si="6898"/>
        <v>Equipment</v>
      </c>
      <c r="D14170" s="36" t="str">
        <f t="array" ref="D14170">IF(INDEX(INDIRECT(J14153),ROW($A$14))="","",INDEX(INDIRECT(J14153),ROW($A$14)))</f>
        <v/>
      </c>
      <c r="E14170" s="36" t="s">
        <v>73</v>
      </c>
      <c r="F14170" s="36">
        <f t="shared" si="6899"/>
        <v>2</v>
      </c>
      <c r="G14170" s="145" t="str">
        <f t="shared" si="6900"/>
        <v>Disciplinary</v>
      </c>
      <c r="H14170" s="36"/>
      <c r="I14170" s="36"/>
      <c r="J14170" s="126"/>
      <c r="K14170" s="1"/>
      <c r="L14170" s="1"/>
      <c r="M14170" s="1"/>
      <c r="N14170" s="1"/>
      <c r="O14170" s="1"/>
    </row>
    <row r="14171" ht="15.75" customHeight="1">
      <c r="A14171" s="36"/>
      <c r="B14171" s="35" t="str">
        <f t="shared" si="6897"/>
        <v>4b</v>
      </c>
      <c r="C14171" s="144" t="str">
        <f t="shared" si="6898"/>
        <v>Accuracy and precision</v>
      </c>
      <c r="D14171" s="36" t="str">
        <f t="array" ref="D14171">IF(INDEX(INDIRECT(J14153),ROW($A$15))="","",INDEX(INDIRECT(J14153),ROW($A$15)))</f>
        <v/>
      </c>
      <c r="E14171" s="36" t="s">
        <v>73</v>
      </c>
      <c r="F14171" s="36">
        <f t="shared" si="6899"/>
        <v>1</v>
      </c>
      <c r="G14171" s="145" t="str">
        <f t="shared" si="6900"/>
        <v>Disciplinary</v>
      </c>
      <c r="H14171" s="36"/>
      <c r="I14171" s="36"/>
      <c r="J14171" s="126"/>
      <c r="K14171" s="1"/>
      <c r="L14171" s="1"/>
      <c r="M14171" s="1"/>
      <c r="N14171" s="1"/>
      <c r="O14171" s="1"/>
    </row>
    <row r="14172" ht="15.75" customHeight="1">
      <c r="A14172" s="36"/>
      <c r="B14172" s="35" t="str">
        <f t="shared" si="6897"/>
        <v>4c</v>
      </c>
      <c r="C14172" s="144" t="str">
        <f t="shared" si="6898"/>
        <v>Conclusions</v>
      </c>
      <c r="D14172" s="36" t="str">
        <f t="array" ref="D14172">IF(INDEX(INDIRECT(J14153),ROW($A$16))="","",INDEX(INDIRECT(J14153),ROW($A$16)))</f>
        <v/>
      </c>
      <c r="E14172" s="36" t="s">
        <v>73</v>
      </c>
      <c r="F14172" s="36">
        <f t="shared" si="6899"/>
        <v>1</v>
      </c>
      <c r="G14172" s="145" t="str">
        <f t="shared" si="6900"/>
        <v>Disciplinary</v>
      </c>
      <c r="H14172" s="36"/>
      <c r="I14172" s="36"/>
      <c r="J14172" s="126"/>
      <c r="K14172" s="1"/>
      <c r="L14172" s="1"/>
      <c r="M14172" s="1"/>
      <c r="N14172" s="1"/>
      <c r="O14172" s="1"/>
    </row>
    <row r="14173" ht="15.75" customHeight="1">
      <c r="A14173" s="36"/>
      <c r="B14173" s="35" t="str">
        <f t="shared" si="6897"/>
        <v>5a</v>
      </c>
      <c r="C14173" s="144" t="str">
        <f t="shared" si="6898"/>
        <v>Hazards, risks and precautions</v>
      </c>
      <c r="D14173" s="36" t="str">
        <f t="array" ref="D14173">IF(INDEX(INDIRECT(J14153),ROW($A$17))="","",INDEX(INDIRECT(J14153),ROW($A$17)))</f>
        <v/>
      </c>
      <c r="E14173" s="36" t="s">
        <v>73</v>
      </c>
      <c r="F14173" s="36">
        <f t="shared" si="6899"/>
        <v>1</v>
      </c>
      <c r="G14173" s="145" t="str">
        <f t="shared" si="6900"/>
        <v>Disciplinary</v>
      </c>
      <c r="H14173" s="36"/>
      <c r="I14173" s="36"/>
      <c r="J14173" s="126"/>
      <c r="K14173" s="1"/>
      <c r="L14173" s="1"/>
      <c r="M14173" s="1"/>
      <c r="N14173" s="1"/>
      <c r="O14173" s="1"/>
    </row>
    <row r="14174" ht="15.75" customHeight="1">
      <c r="A14174" s="36"/>
      <c r="B14174" s="35" t="str">
        <f t="shared" si="6897"/>
        <v>5b</v>
      </c>
      <c r="C14174" s="144" t="str">
        <f t="shared" si="6898"/>
        <v>Electricity</v>
      </c>
      <c r="D14174" s="36" t="str">
        <f t="array" ref="D14174">IF(INDEX(INDIRECT(J14153),ROW($A$18))="","",INDEX(INDIRECT(J14153),ROW($A$18)))</f>
        <v/>
      </c>
      <c r="E14174" s="36" t="s">
        <v>73</v>
      </c>
      <c r="F14174" s="36">
        <f t="shared" si="6899"/>
        <v>1</v>
      </c>
      <c r="G14174" s="145" t="str">
        <f t="shared" si="6900"/>
        <v>Substantive</v>
      </c>
      <c r="H14174" s="36"/>
      <c r="I14174" s="36"/>
      <c r="J14174" s="126"/>
      <c r="K14174" s="1"/>
      <c r="L14174" s="1"/>
      <c r="M14174" s="1"/>
      <c r="N14174" s="1"/>
      <c r="O14174" s="1"/>
    </row>
    <row r="14175" ht="15.75" customHeight="1">
      <c r="A14175" s="36"/>
      <c r="B14175" s="35" t="str">
        <f t="shared" si="6897"/>
        <v>5c</v>
      </c>
      <c r="C14175" s="144" t="str">
        <f t="shared" si="6898"/>
        <v>Physical properties of materials</v>
      </c>
      <c r="D14175" s="36" t="str">
        <f t="array" ref="D14175">IF(INDEX(INDIRECT(J14153),ROW($A$19))="","",INDEX(INDIRECT(J14153),ROW($A$19)))</f>
        <v/>
      </c>
      <c r="E14175" s="36" t="s">
        <v>73</v>
      </c>
      <c r="F14175" s="36">
        <f t="shared" si="6899"/>
        <v>1</v>
      </c>
      <c r="G14175" s="145" t="str">
        <f t="shared" si="6900"/>
        <v>Substantive</v>
      </c>
      <c r="H14175" s="36"/>
      <c r="I14175" s="36"/>
      <c r="J14175" s="126"/>
      <c r="K14175" s="1"/>
      <c r="L14175" s="1"/>
      <c r="M14175" s="1"/>
      <c r="N14175" s="1"/>
      <c r="O14175" s="1"/>
    </row>
    <row r="14176" ht="15.75" customHeight="1">
      <c r="A14176" s="36"/>
      <c r="B14176" s="35" t="str">
        <f t="shared" si="6897"/>
        <v>5d</v>
      </c>
      <c r="C14176" s="144" t="str">
        <f t="shared" si="6898"/>
        <v>Electricity</v>
      </c>
      <c r="D14176" s="36" t="str">
        <f t="array" ref="D14176">IF(INDEX(INDIRECT(J14153),ROW($A$20))="","",INDEX(INDIRECT(J14153),ROW($A$20)))</f>
        <v/>
      </c>
      <c r="E14176" s="36" t="s">
        <v>73</v>
      </c>
      <c r="F14176" s="36">
        <f t="shared" si="6899"/>
        <v>1</v>
      </c>
      <c r="G14176" s="145" t="str">
        <f t="shared" si="6900"/>
        <v>Substantive</v>
      </c>
      <c r="H14176" s="36"/>
      <c r="I14176" s="36"/>
      <c r="J14176" s="126"/>
      <c r="K14176" s="1"/>
      <c r="L14176" s="1"/>
      <c r="M14176" s="1"/>
      <c r="N14176" s="1"/>
      <c r="O14176" s="1"/>
    </row>
    <row r="14177" ht="15.75" customHeight="1">
      <c r="A14177" s="36"/>
      <c r="B14177" s="35" t="str">
        <f t="shared" si="6897"/>
        <v>6a</v>
      </c>
      <c r="C14177" s="144" t="str">
        <f t="shared" si="6898"/>
        <v>Planning scientific enquiry</v>
      </c>
      <c r="D14177" s="36" t="str">
        <f t="array" ref="D14177">IF(INDEX(INDIRECT(J14153),ROW($A$21))="","",INDEX(INDIRECT(J14153),ROW($A$21)))</f>
        <v/>
      </c>
      <c r="E14177" s="36" t="s">
        <v>73</v>
      </c>
      <c r="F14177" s="36">
        <f t="shared" si="6899"/>
        <v>2</v>
      </c>
      <c r="G14177" s="145" t="str">
        <f t="shared" si="6900"/>
        <v>Disciplinary</v>
      </c>
      <c r="H14177" s="36"/>
      <c r="I14177" s="36"/>
      <c r="J14177" s="126"/>
      <c r="K14177" s="1"/>
      <c r="L14177" s="1"/>
      <c r="M14177" s="1"/>
      <c r="N14177" s="1"/>
      <c r="O14177" s="1"/>
    </row>
    <row r="14178" ht="15.75" customHeight="1">
      <c r="A14178" s="36"/>
      <c r="B14178" s="35" t="str">
        <f t="shared" si="6897"/>
        <v>6b</v>
      </c>
      <c r="C14178" s="144" t="str">
        <f t="shared" si="6898"/>
        <v>Units</v>
      </c>
      <c r="D14178" s="36" t="str">
        <f t="array" ref="D14178">IF(INDEX(INDIRECT(J14153),ROW($A$22))="","",INDEX(INDIRECT(J14153),ROW($A$22)))</f>
        <v/>
      </c>
      <c r="E14178" s="36" t="s">
        <v>73</v>
      </c>
      <c r="F14178" s="36">
        <f t="shared" si="6899"/>
        <v>1</v>
      </c>
      <c r="G14178" s="145" t="str">
        <f t="shared" si="6900"/>
        <v>Disciplinary</v>
      </c>
      <c r="H14178" s="36"/>
      <c r="I14178" s="36"/>
      <c r="J14178" s="126"/>
      <c r="K14178" s="1"/>
      <c r="L14178" s="1"/>
      <c r="M14178" s="1"/>
      <c r="N14178" s="1"/>
      <c r="O14178" s="1"/>
    </row>
    <row r="14179" ht="15.75" customHeight="1">
      <c r="A14179" s="36"/>
      <c r="B14179" s="35" t="str">
        <f t="shared" si="6897"/>
        <v>6c</v>
      </c>
      <c r="C14179" s="144" t="str">
        <f t="shared" si="6898"/>
        <v>Forces</v>
      </c>
      <c r="D14179" s="36" t="str">
        <f t="array" ref="D14179">IF(INDEX(INDIRECT(J14153),ROW($A$23))="","",INDEX(INDIRECT(J14153),ROW($A$23)))</f>
        <v/>
      </c>
      <c r="E14179" s="36" t="s">
        <v>73</v>
      </c>
      <c r="F14179" s="36">
        <f t="shared" si="6899"/>
        <v>1</v>
      </c>
      <c r="G14179" s="148" t="str">
        <f t="shared" si="6900"/>
        <v>Substantive</v>
      </c>
      <c r="H14179" s="36"/>
      <c r="I14179" s="36"/>
      <c r="J14179" s="126"/>
      <c r="K14179" s="1"/>
      <c r="L14179" s="1"/>
      <c r="M14179" s="1"/>
      <c r="N14179" s="1"/>
      <c r="O14179" s="1"/>
    </row>
    <row r="14180" ht="15.75" customHeight="1">
      <c r="A14180" s="36"/>
      <c r="B14180" s="35" t="str">
        <f t="shared" si="6897"/>
        <v>6d</v>
      </c>
      <c r="C14180" s="144" t="str">
        <f t="shared" si="6898"/>
        <v>Tables</v>
      </c>
      <c r="D14180" s="36" t="str">
        <f t="array" ref="D14180">IF(INDEX(INDIRECT(J14153),ROW($A$24))="","",INDEX(INDIRECT(J14153),ROW($A$24)))</f>
        <v/>
      </c>
      <c r="E14180" s="36" t="s">
        <v>73</v>
      </c>
      <c r="F14180" s="36">
        <f t="shared" si="6899"/>
        <v>1</v>
      </c>
      <c r="G14180" s="145" t="str">
        <f t="shared" si="6900"/>
        <v>Disciplinary</v>
      </c>
      <c r="H14180" s="36"/>
      <c r="I14180" s="36"/>
      <c r="J14180" s="126"/>
      <c r="K14180" s="1"/>
      <c r="L14180" s="1"/>
      <c r="M14180" s="1"/>
      <c r="N14180" s="1"/>
      <c r="O14180" s="1"/>
    </row>
    <row r="14181" ht="15.75" customHeight="1">
      <c r="A14181" s="36"/>
      <c r="B14181" s="35" t="str">
        <f t="shared" si="6897"/>
        <v>7a</v>
      </c>
      <c r="C14181" s="144" t="str">
        <f t="shared" si="6898"/>
        <v>Behaviour of light</v>
      </c>
      <c r="D14181" s="36" t="str">
        <f t="array" ref="D14181">IF(INDEX(INDIRECT(J14153),ROW($A$25))="","",INDEX(INDIRECT(J14153),ROW($A$25)))</f>
        <v/>
      </c>
      <c r="E14181" s="36" t="s">
        <v>73</v>
      </c>
      <c r="F14181" s="36">
        <f t="shared" si="6899"/>
        <v>1</v>
      </c>
      <c r="G14181" s="148" t="str">
        <f t="shared" si="6900"/>
        <v>Substantive</v>
      </c>
      <c r="H14181" s="36"/>
      <c r="I14181" s="36"/>
      <c r="J14181" s="126"/>
      <c r="K14181" s="1"/>
      <c r="L14181" s="1"/>
      <c r="M14181" s="1"/>
      <c r="N14181" s="1"/>
      <c r="O14181" s="1"/>
    </row>
    <row r="14182" ht="15.75" customHeight="1">
      <c r="A14182" s="36"/>
      <c r="B14182" s="35" t="str">
        <f t="shared" si="6897"/>
        <v>7b</v>
      </c>
      <c r="C14182" s="144" t="str">
        <f t="shared" si="6898"/>
        <v>Behaviour of light</v>
      </c>
      <c r="D14182" s="36" t="str">
        <f t="array" ref="D14182">IF(INDEX(INDIRECT(J14153),ROW($A$26))="","",INDEX(INDIRECT(J14153),ROW($A$26)))</f>
        <v/>
      </c>
      <c r="E14182" s="36" t="s">
        <v>73</v>
      </c>
      <c r="F14182" s="36">
        <f t="shared" si="6899"/>
        <v>2</v>
      </c>
      <c r="G14182" s="145" t="str">
        <f t="shared" si="6900"/>
        <v>Substantive</v>
      </c>
      <c r="H14182" s="36"/>
      <c r="I14182" s="36"/>
      <c r="J14182" s="126"/>
      <c r="K14182" s="1"/>
      <c r="L14182" s="1"/>
      <c r="M14182" s="1"/>
      <c r="N14182" s="1"/>
      <c r="O14182" s="1"/>
    </row>
    <row r="14183" ht="15.75" customHeight="1">
      <c r="A14183" s="36"/>
      <c r="B14183" s="35" t="str">
        <f t="shared" si="6897"/>
        <v>7c</v>
      </c>
      <c r="C14183" s="144" t="str">
        <f t="shared" si="6898"/>
        <v>Behaviour of light</v>
      </c>
      <c r="D14183" s="36" t="str">
        <f t="array" ref="D14183">IF(INDEX(INDIRECT(J14153),ROW($A$27))="","",INDEX(INDIRECT(J14153),ROW($A$27)))</f>
        <v/>
      </c>
      <c r="E14183" s="36" t="s">
        <v>73</v>
      </c>
      <c r="F14183" s="36">
        <f t="shared" si="6899"/>
        <v>1</v>
      </c>
      <c r="G14183" s="145" t="str">
        <f t="shared" si="6900"/>
        <v>Substantive</v>
      </c>
      <c r="H14183" s="36"/>
      <c r="I14183" s="36"/>
      <c r="J14183" s="126"/>
      <c r="K14183" s="1"/>
      <c r="L14183" s="1"/>
      <c r="M14183" s="1"/>
      <c r="N14183" s="1"/>
      <c r="O14183" s="1"/>
    </row>
    <row r="14184" ht="15.75" customHeight="1">
      <c r="A14184" s="36"/>
      <c r="B14184" s="35" t="str">
        <f t="shared" si="6897"/>
        <v>7d</v>
      </c>
      <c r="C14184" s="144" t="str">
        <f t="shared" si="6898"/>
        <v>Conclusions</v>
      </c>
      <c r="D14184" s="36" t="str">
        <f t="array" ref="D14184">IF(INDEX(INDIRECT(J14153),ROW($A$28))="","",INDEX(INDIRECT(J14153),ROW($A$28)))</f>
        <v/>
      </c>
      <c r="E14184" s="36" t="s">
        <v>73</v>
      </c>
      <c r="F14184" s="36">
        <f t="shared" si="6899"/>
        <v>1</v>
      </c>
      <c r="G14184" s="145" t="str">
        <f t="shared" si="6900"/>
        <v>Disciplinary</v>
      </c>
      <c r="H14184" s="36"/>
      <c r="I14184" s="36"/>
      <c r="J14184" s="126"/>
      <c r="K14184" s="1"/>
      <c r="L14184" s="1"/>
      <c r="M14184" s="1"/>
      <c r="N14184" s="1"/>
      <c r="O14184" s="1"/>
    </row>
    <row r="14185" ht="15.75" customHeight="1">
      <c r="A14185" s="36"/>
      <c r="B14185" s="35" t="str">
        <f t="shared" si="6897"/>
        <v>8a</v>
      </c>
      <c r="C14185" s="144" t="str">
        <f t="shared" si="6898"/>
        <v>Measurement</v>
      </c>
      <c r="D14185" s="36" t="str">
        <f t="array" ref="D14185">IF(INDEX(INDIRECT(J14153),ROW($A$29))="","",INDEX(INDIRECT(J14153),ROW($A$29)))</f>
        <v/>
      </c>
      <c r="E14185" s="36" t="s">
        <v>73</v>
      </c>
      <c r="F14185" s="36">
        <f t="shared" si="6899"/>
        <v>1</v>
      </c>
      <c r="G14185" s="145" t="str">
        <f t="shared" si="6900"/>
        <v>Disciplinary</v>
      </c>
      <c r="H14185" s="36"/>
      <c r="I14185" s="36"/>
      <c r="J14185" s="126"/>
      <c r="K14185" s="1"/>
      <c r="L14185" s="1"/>
      <c r="M14185" s="1"/>
      <c r="N14185" s="1"/>
      <c r="O14185" s="1"/>
    </row>
    <row r="14186" ht="15.75" customHeight="1">
      <c r="A14186" s="36"/>
      <c r="B14186" s="35" t="str">
        <f t="shared" si="6897"/>
        <v>8b</v>
      </c>
      <c r="C14186" s="144" t="str">
        <f t="shared" si="6898"/>
        <v>States of matter</v>
      </c>
      <c r="D14186" s="36" t="str">
        <f t="array" ref="D14186">IF(INDEX(INDIRECT(J14153),ROW($A$30))="","",INDEX(INDIRECT(J14153),ROW($A$30)))</f>
        <v/>
      </c>
      <c r="E14186" s="36" t="s">
        <v>73</v>
      </c>
      <c r="F14186" s="36">
        <f t="shared" si="6899"/>
        <v>1</v>
      </c>
      <c r="G14186" s="145" t="str">
        <f t="shared" si="6900"/>
        <v>Substantive</v>
      </c>
      <c r="H14186" s="36"/>
      <c r="I14186" s="36"/>
      <c r="J14186" s="126"/>
      <c r="K14186" s="1"/>
      <c r="L14186" s="1"/>
      <c r="M14186" s="1"/>
      <c r="N14186" s="1"/>
      <c r="O14186" s="1"/>
    </row>
    <row r="14187" ht="15.75" customHeight="1">
      <c r="A14187" s="36"/>
      <c r="B14187" s="35" t="str">
        <f t="shared" si="6897"/>
        <v>8c</v>
      </c>
      <c r="C14187" s="144" t="str">
        <f t="shared" si="6898"/>
        <v>Accuracy and precision</v>
      </c>
      <c r="D14187" s="36" t="str">
        <f t="array" ref="D14187">IF(INDEX(INDIRECT(J14153),ROW($A$31))="","",INDEX(INDIRECT(J14153),ROW($A$31)))</f>
        <v/>
      </c>
      <c r="E14187" s="36" t="s">
        <v>73</v>
      </c>
      <c r="F14187" s="36">
        <f t="shared" si="6899"/>
        <v>1</v>
      </c>
      <c r="G14187" s="145" t="str">
        <f t="shared" si="6900"/>
        <v>Disciplinary</v>
      </c>
      <c r="H14187" s="36"/>
      <c r="I14187" s="36"/>
      <c r="J14187" s="126"/>
      <c r="K14187" s="1"/>
      <c r="L14187" s="1"/>
      <c r="M14187" s="1"/>
      <c r="N14187" s="1"/>
      <c r="O14187" s="1"/>
    </row>
    <row r="14188" ht="15.75" customHeight="1">
      <c r="A14188" s="36"/>
      <c r="B14188" s="35" t="str">
        <f t="shared" si="6897"/>
        <v>9a</v>
      </c>
      <c r="C14188" s="144" t="str">
        <f t="shared" si="6898"/>
        <v>Planning scientific enquiry</v>
      </c>
      <c r="D14188" s="36" t="str">
        <f t="array" ref="D14188">IF(INDEX(INDIRECT(J14153),ROW($A$32))="","",INDEX(INDIRECT(J14153),ROW($A$32)))</f>
        <v/>
      </c>
      <c r="E14188" s="36" t="s">
        <v>73</v>
      </c>
      <c r="F14188" s="36">
        <f t="shared" si="6899"/>
        <v>2</v>
      </c>
      <c r="G14188" s="145" t="str">
        <f t="shared" si="6900"/>
        <v>Disciplinary</v>
      </c>
      <c r="H14188" s="36"/>
      <c r="I14188" s="36"/>
      <c r="J14188" s="126"/>
      <c r="K14188" s="1"/>
      <c r="L14188" s="1"/>
      <c r="M14188" s="1"/>
      <c r="N14188" s="1"/>
      <c r="O14188" s="1"/>
    </row>
    <row r="14189" ht="15.75" customHeight="1">
      <c r="A14189" s="36"/>
      <c r="B14189" s="35" t="str">
        <f t="shared" si="6897"/>
        <v>9b</v>
      </c>
      <c r="C14189" s="144" t="str">
        <f t="shared" si="6898"/>
        <v>Forces</v>
      </c>
      <c r="D14189" s="36" t="str">
        <f t="array" ref="D14189">IF(INDEX(INDIRECT(J14153),ROW($A$33))="","",INDEX(INDIRECT(J14153),ROW($A$33)))</f>
        <v/>
      </c>
      <c r="E14189" s="36" t="s">
        <v>73</v>
      </c>
      <c r="F14189" s="36">
        <f t="shared" si="6899"/>
        <v>2</v>
      </c>
      <c r="G14189" s="148" t="str">
        <f t="shared" si="6900"/>
        <v>Substantive</v>
      </c>
      <c r="H14189" s="36"/>
      <c r="I14189" s="36"/>
      <c r="J14189" s="126"/>
      <c r="K14189" s="1"/>
      <c r="L14189" s="1"/>
      <c r="M14189" s="1"/>
      <c r="N14189" s="1"/>
      <c r="O14189" s="1"/>
    </row>
    <row r="14190" ht="15.75" customHeight="1">
      <c r="A14190" s="36"/>
      <c r="B14190" s="35" t="str">
        <f t="shared" si="6897"/>
        <v>9c</v>
      </c>
      <c r="C14190" s="144" t="str">
        <f t="shared" si="6898"/>
        <v>Repeatability</v>
      </c>
      <c r="D14190" s="36" t="str">
        <f t="array" ref="D14190">IF(INDEX(INDIRECT(J14153),ROW($A$34))="","",INDEX(INDIRECT(J14153),ROW($A$34)))</f>
        <v/>
      </c>
      <c r="E14190" s="36" t="s">
        <v>73</v>
      </c>
      <c r="F14190" s="36">
        <f t="shared" si="6899"/>
        <v>1</v>
      </c>
      <c r="G14190" s="145" t="str">
        <f t="shared" si="6900"/>
        <v>Disciplinary</v>
      </c>
      <c r="H14190" s="36"/>
      <c r="I14190" s="36"/>
      <c r="J14190" s="126"/>
      <c r="K14190" s="1"/>
      <c r="L14190" s="1"/>
      <c r="M14190" s="1"/>
      <c r="N14190" s="1"/>
      <c r="O14190" s="1"/>
    </row>
    <row r="14191" ht="15.75" customHeight="1">
      <c r="A14191" s="36"/>
      <c r="B14191" s="35" t="str">
        <f t="shared" si="6897"/>
        <v>9d</v>
      </c>
      <c r="C14191" s="144" t="str">
        <f t="shared" si="6898"/>
        <v>Graphs</v>
      </c>
      <c r="D14191" s="36" t="str">
        <f t="array" ref="D14191">IF(INDEX(INDIRECT(J14153),ROW($A$35))="","",INDEX(INDIRECT(J14153),ROW($A$35)))</f>
        <v/>
      </c>
      <c r="E14191" s="36" t="s">
        <v>73</v>
      </c>
      <c r="F14191" s="36">
        <f t="shared" si="6899"/>
        <v>1</v>
      </c>
      <c r="G14191" s="145" t="str">
        <f t="shared" si="6900"/>
        <v>Disciplinary</v>
      </c>
      <c r="H14191" s="36"/>
      <c r="I14191" s="36"/>
      <c r="J14191" s="126"/>
      <c r="K14191" s="1"/>
      <c r="L14191" s="1"/>
      <c r="M14191" s="1"/>
      <c r="N14191" s="1"/>
      <c r="O14191" s="1"/>
    </row>
    <row r="14192" ht="15.75" customHeight="1">
      <c r="A14192" s="36"/>
      <c r="B14192" s="35" t="str">
        <f t="shared" si="6897"/>
        <v>10a</v>
      </c>
      <c r="C14192" s="144" t="str">
        <f t="shared" si="6898"/>
        <v>Physical properties of materials</v>
      </c>
      <c r="D14192" s="36" t="str">
        <f t="array" ref="D14192">IF(INDEX(INDIRECT(J14153),ROW($A$36))="","",INDEX(INDIRECT(J14153),ROW($A$36)))</f>
        <v/>
      </c>
      <c r="E14192" s="36" t="s">
        <v>73</v>
      </c>
      <c r="F14192" s="36">
        <f t="shared" si="6899"/>
        <v>1</v>
      </c>
      <c r="G14192" s="145" t="str">
        <f t="shared" si="6900"/>
        <v>Substantive</v>
      </c>
      <c r="H14192" s="36"/>
      <c r="I14192" s="36"/>
      <c r="J14192" s="126"/>
      <c r="K14192" s="1"/>
      <c r="L14192" s="1"/>
      <c r="M14192" s="1"/>
      <c r="N14192" s="1"/>
      <c r="O14192" s="1"/>
    </row>
    <row r="14193" ht="15.75" customHeight="1">
      <c r="A14193" s="36"/>
      <c r="B14193" s="35" t="str">
        <f t="shared" si="6897"/>
        <v>10b</v>
      </c>
      <c r="C14193" s="144" t="str">
        <f t="shared" si="6898"/>
        <v>Physical properties of materials</v>
      </c>
      <c r="D14193" s="36" t="str">
        <f t="array" ref="D14193">IF(INDEX(INDIRECT(J14153),ROW($A$37))="","",INDEX(INDIRECT(J14153),ROW($A$37)))</f>
        <v/>
      </c>
      <c r="E14193" s="36" t="s">
        <v>73</v>
      </c>
      <c r="F14193" s="36">
        <f t="shared" si="6899"/>
        <v>1</v>
      </c>
      <c r="G14193" s="145" t="str">
        <f t="shared" si="6900"/>
        <v>Substantive</v>
      </c>
      <c r="H14193" s="36"/>
      <c r="I14193" s="36"/>
      <c r="J14193" s="126"/>
      <c r="K14193" s="1"/>
      <c r="L14193" s="1"/>
      <c r="M14193" s="1"/>
      <c r="N14193" s="1"/>
      <c r="O14193" s="1"/>
    </row>
    <row r="14194" ht="15.75" customHeight="1">
      <c r="A14194" s="36"/>
      <c r="B14194" s="35" t="str">
        <f t="shared" si="6897"/>
        <v>10c</v>
      </c>
      <c r="C14194" s="144" t="str">
        <f t="shared" si="6898"/>
        <v>Graphs</v>
      </c>
      <c r="D14194" s="36" t="str">
        <f t="array" ref="D14194">IF(INDEX(INDIRECT(J14153),ROW($A$38))="","",INDEX(INDIRECT(J14153),ROW($A$38)))</f>
        <v/>
      </c>
      <c r="E14194" s="36" t="s">
        <v>73</v>
      </c>
      <c r="F14194" s="36">
        <f t="shared" si="6899"/>
        <v>1</v>
      </c>
      <c r="G14194" s="145" t="str">
        <f t="shared" si="6900"/>
        <v>Disciplinary</v>
      </c>
      <c r="H14194" s="36"/>
      <c r="I14194" s="36"/>
      <c r="J14194" s="126"/>
      <c r="K14194" s="1"/>
      <c r="L14194" s="1"/>
      <c r="M14194" s="1"/>
      <c r="N14194" s="1"/>
      <c r="O14194" s="1"/>
    </row>
    <row r="14195" ht="15.75" customHeight="1">
      <c r="A14195" s="36"/>
      <c r="B14195" s="35" t="str">
        <f t="shared" si="6897"/>
        <v>11a</v>
      </c>
      <c r="C14195" s="144" t="str">
        <f t="shared" si="6898"/>
        <v>Repeatability</v>
      </c>
      <c r="D14195" s="36" t="str">
        <f t="array" ref="D14195">IF(INDEX(INDIRECT(J14153),ROW($A$39))="","",INDEX(INDIRECT(J14153),ROW($A$39)))</f>
        <v/>
      </c>
      <c r="E14195" s="36" t="s">
        <v>73</v>
      </c>
      <c r="F14195" s="36">
        <f t="shared" si="6899"/>
        <v>1</v>
      </c>
      <c r="G14195" s="145" t="str">
        <f t="shared" si="6900"/>
        <v>Disciplinary</v>
      </c>
      <c r="H14195" s="36"/>
      <c r="I14195" s="36"/>
      <c r="J14195" s="126"/>
      <c r="K14195" s="1"/>
      <c r="L14195" s="1"/>
      <c r="M14195" s="1"/>
      <c r="N14195" s="1"/>
      <c r="O14195" s="1"/>
    </row>
    <row r="14196" ht="15.75" customHeight="1">
      <c r="A14196" s="36"/>
      <c r="B14196" s="35" t="str">
        <f t="shared" si="6897"/>
        <v>11b</v>
      </c>
      <c r="C14196" s="144" t="str">
        <f t="shared" si="6898"/>
        <v>Plants</v>
      </c>
      <c r="D14196" s="36" t="str">
        <f t="array" ref="D14196">IF(INDEX(INDIRECT(J14153),ROW($A$40))="","",INDEX(INDIRECT(J14153),ROW($A$40)))</f>
        <v/>
      </c>
      <c r="E14196" s="36" t="s">
        <v>73</v>
      </c>
      <c r="F14196" s="36">
        <f t="shared" si="6899"/>
        <v>1</v>
      </c>
      <c r="G14196" s="145" t="str">
        <f t="shared" si="6900"/>
        <v>Substantive</v>
      </c>
      <c r="H14196" s="36"/>
      <c r="I14196" s="36"/>
      <c r="J14196" s="126"/>
      <c r="K14196" s="1"/>
      <c r="L14196" s="1"/>
      <c r="M14196" s="1"/>
      <c r="N14196" s="1"/>
      <c r="O14196" s="1"/>
    </row>
    <row r="14197" ht="15.75" customHeight="1">
      <c r="A14197" s="36"/>
      <c r="B14197" s="123" t="str">
        <f t="shared" ref="B14197:C14197" si="6901">B14147</f>
        <v>11c</v>
      </c>
      <c r="C14197" s="146" t="str">
        <f t="shared" si="6901"/>
        <v>Conclusions</v>
      </c>
      <c r="D14197" s="36" t="str">
        <f t="array" ref="D14197">IF(INDEX(INDIRECT(J14153),ROW($A$41))="","",INDEX(INDIRECT(J14153),ROW($A$41)))</f>
        <v/>
      </c>
      <c r="E14197" s="36" t="s">
        <v>73</v>
      </c>
      <c r="F14197" s="36">
        <f t="shared" si="6899"/>
        <v>2</v>
      </c>
      <c r="G14197" s="147" t="str">
        <f>IF($G14047="","",$G14047)</f>
        <v>Disciplinary</v>
      </c>
      <c r="H14197" s="36"/>
      <c r="I14197" s="36"/>
      <c r="J14197" s="126"/>
      <c r="K14197" s="1"/>
      <c r="L14197" s="1"/>
      <c r="M14197" s="1"/>
      <c r="N14197" s="1"/>
      <c r="O14197" s="1"/>
    </row>
    <row r="14198" ht="15.75" customHeight="1">
      <c r="A14198" s="36"/>
      <c r="B14198" s="36"/>
      <c r="C14198" s="124" t="s">
        <v>67</v>
      </c>
      <c r="D14198" s="116">
        <f>SUM(D14157:D14197)</f>
        <v>0</v>
      </c>
      <c r="E14198" s="70" t="s">
        <v>73</v>
      </c>
      <c r="F14198" s="71">
        <f>SUM(F14157:F14197)</f>
        <v>50</v>
      </c>
      <c r="G14198" s="36"/>
      <c r="H14198" s="36"/>
      <c r="I14198" s="36"/>
      <c r="J14198" s="126"/>
      <c r="K14198" s="1"/>
      <c r="L14198" s="1"/>
      <c r="M14198" s="1"/>
      <c r="N14198" s="1"/>
      <c r="O14198" s="1"/>
    </row>
    <row r="14199" ht="15.75" customHeight="1">
      <c r="A14199" s="36"/>
      <c r="B14199" s="36"/>
      <c r="C14199" s="54"/>
      <c r="D14199" s="36"/>
      <c r="E14199" s="36"/>
      <c r="F14199" s="36"/>
      <c r="G14199" s="36"/>
      <c r="H14199" s="36"/>
      <c r="I14199" s="36"/>
      <c r="J14199" s="126"/>
      <c r="K14199" s="1"/>
      <c r="L14199" s="1"/>
      <c r="M14199" s="1"/>
      <c r="N14199" s="1"/>
      <c r="O14199" s="1"/>
    </row>
    <row r="14200" ht="15.75" customHeight="1">
      <c r="A14200" s="36"/>
      <c r="B14200" s="36"/>
      <c r="C14200" s="54"/>
      <c r="D14200" s="1"/>
      <c r="E14200" s="36"/>
      <c r="F14200" s="36"/>
      <c r="G14200" s="36"/>
      <c r="H14200" s="36"/>
      <c r="I14200" s="36"/>
      <c r="J14200" s="126"/>
      <c r="K14200" s="1"/>
      <c r="L14200" s="1"/>
      <c r="M14200" s="1"/>
      <c r="N14200" s="1"/>
      <c r="O14200" s="1"/>
    </row>
    <row r="14201" ht="15.75" customHeight="1">
      <c r="A14201" s="51" t="str">
        <f>A14151</f>
        <v>Year 7 Baseline Assessment Feedback</v>
      </c>
      <c r="B14201" s="36"/>
      <c r="C14201" s="54"/>
      <c r="D14201" s="1"/>
      <c r="E14201" s="36"/>
      <c r="F14201" s="36"/>
      <c r="G14201" s="36"/>
      <c r="H14201" s="36"/>
      <c r="I14201" s="36"/>
      <c r="J14201" s="150">
        <f>J14151+1</f>
        <v>301</v>
      </c>
      <c r="K14201" s="1"/>
      <c r="L14201" s="1"/>
      <c r="M14201" s="1"/>
      <c r="N14201" s="1"/>
      <c r="O14201" s="1"/>
    </row>
    <row r="14202" ht="15.75" customHeight="1">
      <c r="A14202" s="54" t="s">
        <v>104</v>
      </c>
      <c r="B14202" s="54" t="str">
        <f>$B$2</f>
        <v>Year 7 Baseline Assessment</v>
      </c>
      <c r="C14202" s="54"/>
      <c r="D14202" s="1"/>
      <c r="E14202" s="36"/>
      <c r="F14202" s="36"/>
      <c r="G14202" s="36"/>
      <c r="H14202" s="36"/>
      <c r="I14202" s="36"/>
      <c r="J14202" s="36" t="str">
        <f>CONCATENATE("Marksheet!$B$",J14201)</f>
        <v>Marksheet!$B$301</v>
      </c>
      <c r="K14202" s="1"/>
      <c r="L14202" s="1"/>
      <c r="M14202" s="1"/>
      <c r="N14202" s="1"/>
      <c r="O14202" s="1"/>
    </row>
    <row r="14203" ht="15.75" customHeight="1">
      <c r="A14203" s="54" t="s">
        <v>100</v>
      </c>
      <c r="B14203" s="54" t="str">
        <f>IF(INDIRECT(J14202)="","",INDIRECT(J14202))</f>
        <v/>
      </c>
      <c r="C14203" s="54"/>
      <c r="D14203" s="1"/>
      <c r="E14203" s="36"/>
      <c r="F14203" s="36"/>
      <c r="G14203" s="36"/>
      <c r="H14203" s="36"/>
      <c r="I14203" s="36"/>
      <c r="J14203" s="36" t="str">
        <f>CONCATENATE("Marksheet!$D$",J14201,":$AV$",J14201)</f>
        <v>Marksheet!$D$301:$AV$301</v>
      </c>
      <c r="K14203" s="1"/>
      <c r="L14203" s="1"/>
      <c r="M14203" s="1"/>
      <c r="N14203" s="1"/>
      <c r="O14203" s="1"/>
    </row>
    <row r="14204" ht="15.75" customHeight="1">
      <c r="A14204" s="54" t="s">
        <v>105</v>
      </c>
      <c r="B14204" s="54" t="str">
        <f>INDIRECT(CONCATENATE("Marksheet!$C$",INDIRECT(CONCATENATE("J",ROW()-3))))</f>
        <v/>
      </c>
      <c r="C14204" s="54"/>
      <c r="D14204" s="36"/>
      <c r="E14204" s="36"/>
      <c r="F14204" s="36"/>
      <c r="G14204" s="36"/>
      <c r="H14204" s="36"/>
      <c r="I14204" s="36"/>
      <c r="J14204" s="126"/>
      <c r="K14204" s="1"/>
      <c r="L14204" s="1"/>
      <c r="M14204" s="1"/>
      <c r="N14204" s="1"/>
      <c r="O14204" s="1"/>
    </row>
    <row r="14205" ht="15.75" customHeight="1">
      <c r="A14205" s="54"/>
      <c r="B14205" s="54"/>
      <c r="C14205" s="54"/>
      <c r="D14205" s="36"/>
      <c r="E14205" s="36"/>
      <c r="F14205" s="36"/>
      <c r="G14205" s="36"/>
      <c r="H14205" s="36"/>
      <c r="I14205" s="36"/>
      <c r="J14205" s="126"/>
      <c r="K14205" s="1"/>
      <c r="L14205" s="1"/>
      <c r="M14205" s="1"/>
      <c r="N14205" s="1"/>
      <c r="O14205" s="1"/>
    </row>
    <row r="14206" ht="15.75" customHeight="1">
      <c r="A14206" s="120"/>
      <c r="B14206" s="80" t="s">
        <v>93</v>
      </c>
      <c r="C14206" s="141" t="s">
        <v>94</v>
      </c>
      <c r="D14206" s="128" t="s">
        <v>95</v>
      </c>
      <c r="E14206" s="58"/>
      <c r="F14206" s="59"/>
      <c r="G14206" s="151" t="s">
        <v>106</v>
      </c>
      <c r="H14206" s="130"/>
      <c r="I14206" s="130"/>
      <c r="J14206" s="131"/>
      <c r="K14206" s="1"/>
      <c r="L14206" s="1"/>
      <c r="M14206" s="1"/>
      <c r="N14206" s="1"/>
      <c r="O14206" s="1"/>
    </row>
    <row r="14207" ht="15.75" customHeight="1">
      <c r="A14207" s="36"/>
      <c r="B14207" s="122" t="str">
        <f t="shared" ref="B14207:B14246" si="6902">IF($B14007="","",$B14007)</f>
        <v>1a</v>
      </c>
      <c r="C14207" s="142" t="str">
        <f t="shared" ref="C14207:C14246" si="6903">IF($C14007="","",$C14007)</f>
        <v>Living and non-living things</v>
      </c>
      <c r="D14207" s="36" t="str">
        <f t="array" ref="D14207">IF(INDEX(INDIRECT(J14203),ROW($A$1))="","",INDEX(INDIRECT(J14203),ROW($A$1)))</f>
        <v/>
      </c>
      <c r="E14207" s="36" t="s">
        <v>73</v>
      </c>
      <c r="F14207" s="36">
        <f t="shared" ref="F14207:F14247" si="6904">IF($F14007="","",$F14007)</f>
        <v>2</v>
      </c>
      <c r="G14207" s="143" t="str">
        <f t="shared" ref="G14207:G14246" si="6905">IF($G13557="","",$G13557)</f>
        <v>Substantive</v>
      </c>
      <c r="H14207" s="36"/>
      <c r="I14207" s="36"/>
      <c r="J14207" s="126"/>
      <c r="K14207" s="1"/>
      <c r="L14207" s="1"/>
      <c r="M14207" s="1"/>
      <c r="N14207" s="1"/>
      <c r="O14207" s="1"/>
    </row>
    <row r="14208" ht="15.75" customHeight="1">
      <c r="A14208" s="36"/>
      <c r="B14208" s="35" t="str">
        <f t="shared" si="6902"/>
        <v>1b</v>
      </c>
      <c r="C14208" s="144" t="str">
        <f t="shared" si="6903"/>
        <v>Measurement</v>
      </c>
      <c r="D14208" s="36" t="str">
        <f t="array" ref="D14208">IF(INDEX(INDIRECT(J14203),ROW($A$2))="","",INDEX(INDIRECT(J14203),ROW($A$2)))</f>
        <v/>
      </c>
      <c r="E14208" s="36" t="s">
        <v>73</v>
      </c>
      <c r="F14208" s="36">
        <f t="shared" si="6904"/>
        <v>1</v>
      </c>
      <c r="G14208" s="145" t="str">
        <f t="shared" si="6905"/>
        <v>Disciplinary</v>
      </c>
      <c r="H14208" s="36"/>
      <c r="I14208" s="36"/>
      <c r="J14208" s="126"/>
      <c r="K14208" s="1"/>
      <c r="L14208" s="1"/>
      <c r="M14208" s="1"/>
      <c r="N14208" s="1"/>
      <c r="O14208" s="1"/>
    </row>
    <row r="14209" ht="15.75" customHeight="1">
      <c r="A14209" s="36"/>
      <c r="B14209" s="35" t="str">
        <f t="shared" si="6902"/>
        <v>1c</v>
      </c>
      <c r="C14209" s="144" t="str">
        <f t="shared" si="6903"/>
        <v>Tables</v>
      </c>
      <c r="D14209" s="36" t="str">
        <f t="array" ref="D14209">IF(INDEX(INDIRECT(J14203),ROW($A$3))="","",INDEX(INDIRECT(J14203),ROW($A$3)))</f>
        <v/>
      </c>
      <c r="E14209" s="36" t="s">
        <v>73</v>
      </c>
      <c r="F14209" s="36">
        <f t="shared" si="6904"/>
        <v>1</v>
      </c>
      <c r="G14209" s="145" t="str">
        <f t="shared" si="6905"/>
        <v>Disciplinary</v>
      </c>
      <c r="H14209" s="36"/>
      <c r="I14209" s="36"/>
      <c r="J14209" s="126"/>
      <c r="K14209" s="1"/>
      <c r="L14209" s="1"/>
      <c r="M14209" s="1"/>
      <c r="N14209" s="1"/>
      <c r="O14209" s="1"/>
    </row>
    <row r="14210" ht="15.75" customHeight="1">
      <c r="A14210" s="36"/>
      <c r="B14210" s="35" t="str">
        <f t="shared" si="6902"/>
        <v>1d</v>
      </c>
      <c r="C14210" s="144" t="str">
        <f t="shared" si="6903"/>
        <v>Plants</v>
      </c>
      <c r="D14210" s="36" t="str">
        <f t="array" ref="D14210">IF(INDEX(INDIRECT(J14203),ROW($A$4))="","",INDEX(INDIRECT(J14203),ROW($A$4)))</f>
        <v/>
      </c>
      <c r="E14210" s="36" t="s">
        <v>73</v>
      </c>
      <c r="F14210" s="36">
        <f t="shared" si="6904"/>
        <v>1</v>
      </c>
      <c r="G14210" s="145" t="str">
        <f t="shared" si="6905"/>
        <v>Substantive</v>
      </c>
      <c r="H14210" s="36"/>
      <c r="I14210" s="36"/>
      <c r="J14210" s="126"/>
      <c r="K14210" s="1"/>
      <c r="L14210" s="1"/>
      <c r="M14210" s="1"/>
      <c r="N14210" s="1"/>
      <c r="O14210" s="1"/>
    </row>
    <row r="14211" ht="15.75" customHeight="1">
      <c r="A14211" s="36"/>
      <c r="B14211" s="35" t="str">
        <f t="shared" si="6902"/>
        <v>1e</v>
      </c>
      <c r="C14211" s="144" t="str">
        <f t="shared" si="6903"/>
        <v>Food chains</v>
      </c>
      <c r="D14211" s="36" t="str">
        <f t="array" ref="D14211">IF(INDEX(INDIRECT(J14203),ROW($A$5))="","",INDEX(INDIRECT(J14203),ROW($A$5)))</f>
        <v/>
      </c>
      <c r="E14211" s="36" t="s">
        <v>73</v>
      </c>
      <c r="F14211" s="36">
        <f t="shared" si="6904"/>
        <v>2</v>
      </c>
      <c r="G14211" s="145" t="str">
        <f t="shared" si="6905"/>
        <v>Substantive</v>
      </c>
      <c r="H14211" s="36"/>
      <c r="I14211" s="36"/>
      <c r="J14211" s="126"/>
      <c r="K14211" s="1"/>
      <c r="L14211" s="1"/>
      <c r="M14211" s="1"/>
      <c r="N14211" s="1"/>
      <c r="O14211" s="1"/>
    </row>
    <row r="14212" ht="15.75" customHeight="1">
      <c r="A14212" s="36"/>
      <c r="B14212" s="35" t="str">
        <f t="shared" si="6902"/>
        <v>2a</v>
      </c>
      <c r="C14212" s="144" t="str">
        <f t="shared" si="6903"/>
        <v>States of matter</v>
      </c>
      <c r="D14212" s="36" t="str">
        <f t="array" ref="D14212">IF(INDEX(INDIRECT(J14203),ROW($A$6))="","",INDEX(INDIRECT(J14203),ROW($A$6)))</f>
        <v/>
      </c>
      <c r="E14212" s="36" t="s">
        <v>73</v>
      </c>
      <c r="F14212" s="36">
        <f t="shared" si="6904"/>
        <v>1</v>
      </c>
      <c r="G14212" s="145" t="str">
        <f t="shared" si="6905"/>
        <v>Substantive</v>
      </c>
      <c r="H14212" s="36"/>
      <c r="I14212" s="36"/>
      <c r="J14212" s="126"/>
      <c r="K14212" s="1"/>
      <c r="L14212" s="1"/>
      <c r="M14212" s="1"/>
      <c r="N14212" s="1"/>
      <c r="O14212" s="1"/>
    </row>
    <row r="14213" ht="15.75" customHeight="1">
      <c r="A14213" s="36"/>
      <c r="B14213" s="35" t="str">
        <f t="shared" si="6902"/>
        <v>2b</v>
      </c>
      <c r="C14213" s="144" t="str">
        <f t="shared" si="6903"/>
        <v>Graphs</v>
      </c>
      <c r="D14213" s="36" t="str">
        <f t="array" ref="D14213">IF(INDEX(INDIRECT(J14203),ROW($A$7))="","",INDEX(INDIRECT(J14203),ROW($A$7)))</f>
        <v/>
      </c>
      <c r="E14213" s="36" t="s">
        <v>73</v>
      </c>
      <c r="F14213" s="36">
        <f t="shared" si="6904"/>
        <v>1</v>
      </c>
      <c r="G14213" s="148" t="str">
        <f t="shared" si="6905"/>
        <v>Disciplinary</v>
      </c>
      <c r="H14213" s="36"/>
      <c r="I14213" s="36"/>
      <c r="J14213" s="126"/>
      <c r="K14213" s="1"/>
      <c r="L14213" s="1"/>
      <c r="M14213" s="1"/>
      <c r="N14213" s="1"/>
      <c r="O14213" s="1"/>
    </row>
    <row r="14214" ht="15.75" customHeight="1">
      <c r="A14214" s="36"/>
      <c r="B14214" s="35" t="str">
        <f t="shared" si="6902"/>
        <v>2c</v>
      </c>
      <c r="C14214" s="144" t="str">
        <f t="shared" si="6903"/>
        <v>Plants</v>
      </c>
      <c r="D14214" s="36" t="str">
        <f t="array" ref="D14214">IF(INDEX(INDIRECT(J14203),ROW($A$8))="","",INDEX(INDIRECT(J14203),ROW($A$8)))</f>
        <v/>
      </c>
      <c r="E14214" s="36" t="s">
        <v>73</v>
      </c>
      <c r="F14214" s="36">
        <f t="shared" si="6904"/>
        <v>1</v>
      </c>
      <c r="G14214" s="145" t="str">
        <f t="shared" si="6905"/>
        <v>Substantive</v>
      </c>
      <c r="H14214" s="36"/>
      <c r="I14214" s="36"/>
      <c r="J14214" s="126"/>
      <c r="K14214" s="1"/>
      <c r="L14214" s="1"/>
      <c r="M14214" s="1"/>
      <c r="N14214" s="1"/>
      <c r="O14214" s="1"/>
    </row>
    <row r="14215" ht="15.75" customHeight="1">
      <c r="A14215" s="36"/>
      <c r="B14215" s="35" t="str">
        <f t="shared" si="6902"/>
        <v>3a</v>
      </c>
      <c r="C14215" s="144" t="str">
        <f t="shared" si="6903"/>
        <v>Reversible and non-reversible changes</v>
      </c>
      <c r="D14215" s="36" t="str">
        <f t="array" ref="D14215">IF(INDEX(INDIRECT(J14203),ROW($A$9))="","",INDEX(INDIRECT(J14203),ROW($A$9)))</f>
        <v/>
      </c>
      <c r="E14215" s="36" t="s">
        <v>73</v>
      </c>
      <c r="F14215" s="36">
        <f t="shared" si="6904"/>
        <v>2</v>
      </c>
      <c r="G14215" s="145" t="str">
        <f t="shared" si="6905"/>
        <v>Substantive</v>
      </c>
      <c r="H14215" s="36"/>
      <c r="I14215" s="36"/>
      <c r="J14215" s="126"/>
      <c r="K14215" s="1"/>
      <c r="L14215" s="1"/>
      <c r="M14215" s="1"/>
      <c r="N14215" s="1"/>
      <c r="O14215" s="1"/>
    </row>
    <row r="14216" ht="15.75" customHeight="1">
      <c r="A14216" s="36"/>
      <c r="B14216" s="35" t="str">
        <f t="shared" si="6902"/>
        <v>3b</v>
      </c>
      <c r="C14216" s="144" t="str">
        <f t="shared" si="6903"/>
        <v>Units</v>
      </c>
      <c r="D14216" s="36" t="str">
        <f t="array" ref="D14216">IF(INDEX(INDIRECT(J14203),ROW($A$10))="","",INDEX(INDIRECT(J14203),ROW($A$10)))</f>
        <v/>
      </c>
      <c r="E14216" s="36" t="s">
        <v>73</v>
      </c>
      <c r="F14216" s="36">
        <f t="shared" si="6904"/>
        <v>1</v>
      </c>
      <c r="G14216" s="145" t="str">
        <f t="shared" si="6905"/>
        <v>Disciplinary</v>
      </c>
      <c r="H14216" s="36"/>
      <c r="I14216" s="36"/>
      <c r="J14216" s="126"/>
      <c r="K14216" s="1"/>
      <c r="L14216" s="1"/>
      <c r="M14216" s="1"/>
      <c r="N14216" s="1"/>
      <c r="O14216" s="1"/>
    </row>
    <row r="14217" ht="15.75" customHeight="1">
      <c r="A14217" s="36"/>
      <c r="B14217" s="35" t="str">
        <f t="shared" si="6902"/>
        <v>3c</v>
      </c>
      <c r="C14217" s="144" t="str">
        <f t="shared" si="6903"/>
        <v>Hazards, risks and precautions</v>
      </c>
      <c r="D14217" s="36" t="str">
        <f t="array" ref="D14217">IF(INDEX(INDIRECT(J14203),ROW($A$11))="","",INDEX(INDIRECT(J14203),ROW($A$11)))</f>
        <v/>
      </c>
      <c r="E14217" s="36" t="s">
        <v>73</v>
      </c>
      <c r="F14217" s="36">
        <f t="shared" si="6904"/>
        <v>1</v>
      </c>
      <c r="G14217" s="149" t="str">
        <f t="shared" si="6905"/>
        <v>Disciplinary</v>
      </c>
      <c r="H14217" s="36"/>
      <c r="I14217" s="36"/>
      <c r="J14217" s="126"/>
      <c r="K14217" s="1"/>
      <c r="L14217" s="1"/>
      <c r="M14217" s="1"/>
      <c r="N14217" s="1"/>
      <c r="O14217" s="1"/>
    </row>
    <row r="14218" ht="15.75" customHeight="1">
      <c r="A14218" s="36"/>
      <c r="B14218" s="35" t="str">
        <f t="shared" si="6902"/>
        <v>3d</v>
      </c>
      <c r="C14218" s="144" t="str">
        <f t="shared" si="6903"/>
        <v>States of matter</v>
      </c>
      <c r="D14218" s="36" t="str">
        <f t="array" ref="D14218">IF(INDEX(INDIRECT(J14203),ROW($A$12))="","",INDEX(INDIRECT(J14203),ROW($A$12)))</f>
        <v/>
      </c>
      <c r="E14218" s="36" t="s">
        <v>73</v>
      </c>
      <c r="F14218" s="36">
        <f t="shared" si="6904"/>
        <v>1</v>
      </c>
      <c r="G14218" s="145" t="str">
        <f t="shared" si="6905"/>
        <v>Substantive</v>
      </c>
      <c r="H14218" s="36"/>
      <c r="I14218" s="36"/>
      <c r="J14218" s="126"/>
      <c r="K14218" s="1"/>
      <c r="L14218" s="1"/>
      <c r="M14218" s="1"/>
      <c r="N14218" s="1"/>
      <c r="O14218" s="1"/>
    </row>
    <row r="14219" ht="15.75" customHeight="1">
      <c r="A14219" s="36"/>
      <c r="B14219" s="35" t="str">
        <f t="shared" si="6902"/>
        <v>3e</v>
      </c>
      <c r="C14219" s="144" t="str">
        <f t="shared" si="6903"/>
        <v>Reversible and non-reversible changes</v>
      </c>
      <c r="D14219" s="36" t="str">
        <f t="array" ref="D14219">IF(INDEX(INDIRECT(J14203),ROW($A$13))="","",INDEX(INDIRECT(J14203),ROW($A$13)))</f>
        <v/>
      </c>
      <c r="E14219" s="36" t="s">
        <v>73</v>
      </c>
      <c r="F14219" s="36">
        <f t="shared" si="6904"/>
        <v>1</v>
      </c>
      <c r="G14219" s="145" t="str">
        <f t="shared" si="6905"/>
        <v>Substantive</v>
      </c>
      <c r="H14219" s="36"/>
      <c r="I14219" s="36"/>
      <c r="J14219" s="126"/>
      <c r="K14219" s="1"/>
      <c r="L14219" s="1"/>
      <c r="M14219" s="1"/>
      <c r="N14219" s="1"/>
      <c r="O14219" s="1"/>
    </row>
    <row r="14220" ht="15.75" customHeight="1">
      <c r="A14220" s="36"/>
      <c r="B14220" s="35" t="str">
        <f t="shared" si="6902"/>
        <v>4a</v>
      </c>
      <c r="C14220" s="144" t="str">
        <f t="shared" si="6903"/>
        <v>Equipment</v>
      </c>
      <c r="D14220" s="36" t="str">
        <f t="array" ref="D14220">IF(INDEX(INDIRECT(J14203),ROW($A$14))="","",INDEX(INDIRECT(J14203),ROW($A$14)))</f>
        <v/>
      </c>
      <c r="E14220" s="36" t="s">
        <v>73</v>
      </c>
      <c r="F14220" s="36">
        <f t="shared" si="6904"/>
        <v>2</v>
      </c>
      <c r="G14220" s="145" t="str">
        <f t="shared" si="6905"/>
        <v>Disciplinary</v>
      </c>
      <c r="H14220" s="36"/>
      <c r="I14220" s="36"/>
      <c r="J14220" s="126"/>
      <c r="K14220" s="1"/>
      <c r="L14220" s="1"/>
      <c r="M14220" s="1"/>
      <c r="N14220" s="1"/>
      <c r="O14220" s="1"/>
    </row>
    <row r="14221" ht="15.75" customHeight="1">
      <c r="A14221" s="36"/>
      <c r="B14221" s="35" t="str">
        <f t="shared" si="6902"/>
        <v>4b</v>
      </c>
      <c r="C14221" s="144" t="str">
        <f t="shared" si="6903"/>
        <v>Accuracy and precision</v>
      </c>
      <c r="D14221" s="36" t="str">
        <f t="array" ref="D14221">IF(INDEX(INDIRECT(J14203),ROW($A$15))="","",INDEX(INDIRECT(J14203),ROW($A$15)))</f>
        <v/>
      </c>
      <c r="E14221" s="36" t="s">
        <v>73</v>
      </c>
      <c r="F14221" s="36">
        <f t="shared" si="6904"/>
        <v>1</v>
      </c>
      <c r="G14221" s="145" t="str">
        <f t="shared" si="6905"/>
        <v>Disciplinary</v>
      </c>
      <c r="H14221" s="36"/>
      <c r="I14221" s="36"/>
      <c r="J14221" s="126"/>
      <c r="K14221" s="1"/>
      <c r="L14221" s="1"/>
      <c r="M14221" s="1"/>
      <c r="N14221" s="1"/>
      <c r="O14221" s="1"/>
    </row>
    <row r="14222" ht="15.75" customHeight="1">
      <c r="A14222" s="36"/>
      <c r="B14222" s="35" t="str">
        <f t="shared" si="6902"/>
        <v>4c</v>
      </c>
      <c r="C14222" s="144" t="str">
        <f t="shared" si="6903"/>
        <v>Conclusions</v>
      </c>
      <c r="D14222" s="36" t="str">
        <f t="array" ref="D14222">IF(INDEX(INDIRECT(J14203),ROW($A$16))="","",INDEX(INDIRECT(J14203),ROW($A$16)))</f>
        <v/>
      </c>
      <c r="E14222" s="36" t="s">
        <v>73</v>
      </c>
      <c r="F14222" s="36">
        <f t="shared" si="6904"/>
        <v>1</v>
      </c>
      <c r="G14222" s="145" t="str">
        <f t="shared" si="6905"/>
        <v>Disciplinary</v>
      </c>
      <c r="H14222" s="36"/>
      <c r="I14222" s="36"/>
      <c r="J14222" s="126"/>
      <c r="K14222" s="1"/>
      <c r="L14222" s="1"/>
      <c r="M14222" s="1"/>
      <c r="N14222" s="1"/>
      <c r="O14222" s="1"/>
    </row>
    <row r="14223" ht="15.75" customHeight="1">
      <c r="A14223" s="36"/>
      <c r="B14223" s="35" t="str">
        <f t="shared" si="6902"/>
        <v>5a</v>
      </c>
      <c r="C14223" s="144" t="str">
        <f t="shared" si="6903"/>
        <v>Hazards, risks and precautions</v>
      </c>
      <c r="D14223" s="36" t="str">
        <f t="array" ref="D14223">IF(INDEX(INDIRECT(J14203),ROW($A$17))="","",INDEX(INDIRECT(J14203),ROW($A$17)))</f>
        <v/>
      </c>
      <c r="E14223" s="36" t="s">
        <v>73</v>
      </c>
      <c r="F14223" s="36">
        <f t="shared" si="6904"/>
        <v>1</v>
      </c>
      <c r="G14223" s="145" t="str">
        <f t="shared" si="6905"/>
        <v>Disciplinary</v>
      </c>
      <c r="H14223" s="36"/>
      <c r="I14223" s="36"/>
      <c r="J14223" s="126"/>
      <c r="K14223" s="1"/>
      <c r="L14223" s="1"/>
      <c r="M14223" s="1"/>
      <c r="N14223" s="1"/>
      <c r="O14223" s="1"/>
    </row>
    <row r="14224" ht="15.75" customHeight="1">
      <c r="A14224" s="36"/>
      <c r="B14224" s="35" t="str">
        <f t="shared" si="6902"/>
        <v>5b</v>
      </c>
      <c r="C14224" s="144" t="str">
        <f t="shared" si="6903"/>
        <v>Electricity</v>
      </c>
      <c r="D14224" s="36" t="str">
        <f t="array" ref="D14224">IF(INDEX(INDIRECT(J14203),ROW($A$18))="","",INDEX(INDIRECT(J14203),ROW($A$18)))</f>
        <v/>
      </c>
      <c r="E14224" s="36" t="s">
        <v>73</v>
      </c>
      <c r="F14224" s="36">
        <f t="shared" si="6904"/>
        <v>1</v>
      </c>
      <c r="G14224" s="145" t="str">
        <f t="shared" si="6905"/>
        <v>Substantive</v>
      </c>
      <c r="H14224" s="36"/>
      <c r="I14224" s="36"/>
      <c r="J14224" s="126"/>
      <c r="K14224" s="1"/>
      <c r="L14224" s="1"/>
      <c r="M14224" s="1"/>
      <c r="N14224" s="1"/>
      <c r="O14224" s="1"/>
    </row>
    <row r="14225" ht="15.75" customHeight="1">
      <c r="A14225" s="36"/>
      <c r="B14225" s="35" t="str">
        <f t="shared" si="6902"/>
        <v>5c</v>
      </c>
      <c r="C14225" s="144" t="str">
        <f t="shared" si="6903"/>
        <v>Physical properties of materials</v>
      </c>
      <c r="D14225" s="36" t="str">
        <f t="array" ref="D14225">IF(INDEX(INDIRECT(J14203),ROW($A$19))="","",INDEX(INDIRECT(J14203),ROW($A$19)))</f>
        <v/>
      </c>
      <c r="E14225" s="36" t="s">
        <v>73</v>
      </c>
      <c r="F14225" s="36">
        <f t="shared" si="6904"/>
        <v>1</v>
      </c>
      <c r="G14225" s="145" t="str">
        <f t="shared" si="6905"/>
        <v>Substantive</v>
      </c>
      <c r="H14225" s="36"/>
      <c r="I14225" s="36"/>
      <c r="J14225" s="126"/>
      <c r="K14225" s="1"/>
      <c r="L14225" s="1"/>
      <c r="M14225" s="1"/>
      <c r="N14225" s="1"/>
      <c r="O14225" s="1"/>
    </row>
    <row r="14226" ht="15.75" customHeight="1">
      <c r="A14226" s="36"/>
      <c r="B14226" s="35" t="str">
        <f t="shared" si="6902"/>
        <v>5d</v>
      </c>
      <c r="C14226" s="144" t="str">
        <f t="shared" si="6903"/>
        <v>Electricity</v>
      </c>
      <c r="D14226" s="36" t="str">
        <f t="array" ref="D14226">IF(INDEX(INDIRECT(J14203),ROW($A$20))="","",INDEX(INDIRECT(J14203),ROW($A$20)))</f>
        <v/>
      </c>
      <c r="E14226" s="36" t="s">
        <v>73</v>
      </c>
      <c r="F14226" s="36">
        <f t="shared" si="6904"/>
        <v>1</v>
      </c>
      <c r="G14226" s="145" t="str">
        <f t="shared" si="6905"/>
        <v>Substantive</v>
      </c>
      <c r="H14226" s="36"/>
      <c r="I14226" s="36"/>
      <c r="J14226" s="126"/>
      <c r="K14226" s="1"/>
      <c r="L14226" s="1"/>
      <c r="M14226" s="1"/>
      <c r="N14226" s="1"/>
      <c r="O14226" s="1"/>
    </row>
    <row r="14227" ht="15.75" customHeight="1">
      <c r="A14227" s="36"/>
      <c r="B14227" s="35" t="str">
        <f t="shared" si="6902"/>
        <v>6a</v>
      </c>
      <c r="C14227" s="144" t="str">
        <f t="shared" si="6903"/>
        <v>Planning scientific enquiry</v>
      </c>
      <c r="D14227" s="36" t="str">
        <f t="array" ref="D14227">IF(INDEX(INDIRECT(J14203),ROW($A$21))="","",INDEX(INDIRECT(J14203),ROW($A$21)))</f>
        <v/>
      </c>
      <c r="E14227" s="36" t="s">
        <v>73</v>
      </c>
      <c r="F14227" s="36">
        <f t="shared" si="6904"/>
        <v>2</v>
      </c>
      <c r="G14227" s="145" t="str">
        <f t="shared" si="6905"/>
        <v>Disciplinary</v>
      </c>
      <c r="H14227" s="36"/>
      <c r="I14227" s="36"/>
      <c r="J14227" s="126"/>
      <c r="K14227" s="1"/>
      <c r="L14227" s="1"/>
      <c r="M14227" s="1"/>
      <c r="N14227" s="1"/>
      <c r="O14227" s="1"/>
    </row>
    <row r="14228" ht="15.75" customHeight="1">
      <c r="A14228" s="36"/>
      <c r="B14228" s="35" t="str">
        <f t="shared" si="6902"/>
        <v>6b</v>
      </c>
      <c r="C14228" s="144" t="str">
        <f t="shared" si="6903"/>
        <v>Units</v>
      </c>
      <c r="D14228" s="36" t="str">
        <f t="array" ref="D14228">IF(INDEX(INDIRECT(J14203),ROW($A$22))="","",INDEX(INDIRECT(J14203),ROW($A$22)))</f>
        <v/>
      </c>
      <c r="E14228" s="36" t="s">
        <v>73</v>
      </c>
      <c r="F14228" s="36">
        <f t="shared" si="6904"/>
        <v>1</v>
      </c>
      <c r="G14228" s="145" t="str">
        <f t="shared" si="6905"/>
        <v>Disciplinary</v>
      </c>
      <c r="H14228" s="36"/>
      <c r="I14228" s="36"/>
      <c r="J14228" s="126"/>
      <c r="K14228" s="1"/>
      <c r="L14228" s="1"/>
      <c r="M14228" s="1"/>
      <c r="N14228" s="1"/>
      <c r="O14228" s="1"/>
    </row>
    <row r="14229" ht="15.75" customHeight="1">
      <c r="A14229" s="36"/>
      <c r="B14229" s="35" t="str">
        <f t="shared" si="6902"/>
        <v>6c</v>
      </c>
      <c r="C14229" s="144" t="str">
        <f t="shared" si="6903"/>
        <v>Forces</v>
      </c>
      <c r="D14229" s="36" t="str">
        <f t="array" ref="D14229">IF(INDEX(INDIRECT(J14203),ROW($A$23))="","",INDEX(INDIRECT(J14203),ROW($A$23)))</f>
        <v/>
      </c>
      <c r="E14229" s="36" t="s">
        <v>73</v>
      </c>
      <c r="F14229" s="36">
        <f t="shared" si="6904"/>
        <v>1</v>
      </c>
      <c r="G14229" s="148" t="str">
        <f t="shared" si="6905"/>
        <v>Substantive</v>
      </c>
      <c r="H14229" s="36"/>
      <c r="I14229" s="36"/>
      <c r="J14229" s="126"/>
      <c r="K14229" s="1"/>
      <c r="L14229" s="1"/>
      <c r="M14229" s="1"/>
      <c r="N14229" s="1"/>
      <c r="O14229" s="1"/>
    </row>
    <row r="14230" ht="15.75" customHeight="1">
      <c r="A14230" s="36"/>
      <c r="B14230" s="35" t="str">
        <f t="shared" si="6902"/>
        <v>6d</v>
      </c>
      <c r="C14230" s="144" t="str">
        <f t="shared" si="6903"/>
        <v>Tables</v>
      </c>
      <c r="D14230" s="36" t="str">
        <f t="array" ref="D14230">IF(INDEX(INDIRECT(J14203),ROW($A$24))="","",INDEX(INDIRECT(J14203),ROW($A$24)))</f>
        <v/>
      </c>
      <c r="E14230" s="36" t="s">
        <v>73</v>
      </c>
      <c r="F14230" s="36">
        <f t="shared" si="6904"/>
        <v>1</v>
      </c>
      <c r="G14230" s="145" t="str">
        <f t="shared" si="6905"/>
        <v>Disciplinary</v>
      </c>
      <c r="H14230" s="36"/>
      <c r="I14230" s="36"/>
      <c r="J14230" s="126"/>
      <c r="K14230" s="1"/>
      <c r="L14230" s="1"/>
      <c r="M14230" s="1"/>
      <c r="N14230" s="1"/>
      <c r="O14230" s="1"/>
    </row>
    <row r="14231" ht="15.75" customHeight="1">
      <c r="A14231" s="36"/>
      <c r="B14231" s="35" t="str">
        <f t="shared" si="6902"/>
        <v>7a</v>
      </c>
      <c r="C14231" s="144" t="str">
        <f t="shared" si="6903"/>
        <v>Behaviour of light</v>
      </c>
      <c r="D14231" s="36" t="str">
        <f t="array" ref="D14231">IF(INDEX(INDIRECT(J14203),ROW($A$25))="","",INDEX(INDIRECT(J14203),ROW($A$25)))</f>
        <v/>
      </c>
      <c r="E14231" s="36" t="s">
        <v>73</v>
      </c>
      <c r="F14231" s="36">
        <f t="shared" si="6904"/>
        <v>1</v>
      </c>
      <c r="G14231" s="148" t="str">
        <f t="shared" si="6905"/>
        <v>Substantive</v>
      </c>
      <c r="H14231" s="36"/>
      <c r="I14231" s="36"/>
      <c r="J14231" s="126"/>
      <c r="K14231" s="1"/>
      <c r="L14231" s="1"/>
      <c r="M14231" s="1"/>
      <c r="N14231" s="1"/>
      <c r="O14231" s="1"/>
    </row>
    <row r="14232" ht="15.75" customHeight="1">
      <c r="A14232" s="36"/>
      <c r="B14232" s="35" t="str">
        <f t="shared" si="6902"/>
        <v>7b</v>
      </c>
      <c r="C14232" s="144" t="str">
        <f t="shared" si="6903"/>
        <v>Behaviour of light</v>
      </c>
      <c r="D14232" s="36" t="str">
        <f t="array" ref="D14232">IF(INDEX(INDIRECT(J14203),ROW($A$26))="","",INDEX(INDIRECT(J14203),ROW($A$26)))</f>
        <v/>
      </c>
      <c r="E14232" s="36" t="s">
        <v>73</v>
      </c>
      <c r="F14232" s="36">
        <f t="shared" si="6904"/>
        <v>2</v>
      </c>
      <c r="G14232" s="145" t="str">
        <f t="shared" si="6905"/>
        <v>Substantive</v>
      </c>
      <c r="H14232" s="36"/>
      <c r="I14232" s="36"/>
      <c r="J14232" s="126"/>
      <c r="K14232" s="1"/>
      <c r="L14232" s="1"/>
      <c r="M14232" s="1"/>
      <c r="N14232" s="1"/>
      <c r="O14232" s="1"/>
    </row>
    <row r="14233" ht="15.75" customHeight="1">
      <c r="A14233" s="36"/>
      <c r="B14233" s="35" t="str">
        <f t="shared" si="6902"/>
        <v>7c</v>
      </c>
      <c r="C14233" s="144" t="str">
        <f t="shared" si="6903"/>
        <v>Behaviour of light</v>
      </c>
      <c r="D14233" s="36" t="str">
        <f t="array" ref="D14233">IF(INDEX(INDIRECT(J14203),ROW($A$27))="","",INDEX(INDIRECT(J14203),ROW($A$27)))</f>
        <v/>
      </c>
      <c r="E14233" s="36" t="s">
        <v>73</v>
      </c>
      <c r="F14233" s="36">
        <f t="shared" si="6904"/>
        <v>1</v>
      </c>
      <c r="G14233" s="145" t="str">
        <f t="shared" si="6905"/>
        <v>Substantive</v>
      </c>
      <c r="H14233" s="36"/>
      <c r="I14233" s="36"/>
      <c r="J14233" s="126"/>
      <c r="K14233" s="1"/>
      <c r="L14233" s="1"/>
      <c r="M14233" s="1"/>
      <c r="N14233" s="1"/>
      <c r="O14233" s="1"/>
    </row>
    <row r="14234" ht="15.75" customHeight="1">
      <c r="A14234" s="36"/>
      <c r="B14234" s="35" t="str">
        <f t="shared" si="6902"/>
        <v>7d</v>
      </c>
      <c r="C14234" s="144" t="str">
        <f t="shared" si="6903"/>
        <v>Conclusions</v>
      </c>
      <c r="D14234" s="36" t="str">
        <f t="array" ref="D14234">IF(INDEX(INDIRECT(J14203),ROW($A$28))="","",INDEX(INDIRECT(J14203),ROW($A$28)))</f>
        <v/>
      </c>
      <c r="E14234" s="36" t="s">
        <v>73</v>
      </c>
      <c r="F14234" s="36">
        <f t="shared" si="6904"/>
        <v>1</v>
      </c>
      <c r="G14234" s="145" t="str">
        <f t="shared" si="6905"/>
        <v>Disciplinary</v>
      </c>
      <c r="H14234" s="36"/>
      <c r="I14234" s="36"/>
      <c r="J14234" s="126"/>
      <c r="K14234" s="1"/>
      <c r="L14234" s="1"/>
      <c r="M14234" s="1"/>
      <c r="N14234" s="1"/>
      <c r="O14234" s="1"/>
    </row>
    <row r="14235" ht="15.75" customHeight="1">
      <c r="A14235" s="36"/>
      <c r="B14235" s="35" t="str">
        <f t="shared" si="6902"/>
        <v>8a</v>
      </c>
      <c r="C14235" s="144" t="str">
        <f t="shared" si="6903"/>
        <v>Measurement</v>
      </c>
      <c r="D14235" s="36" t="str">
        <f t="array" ref="D14235">IF(INDEX(INDIRECT(J14203),ROW($A$29))="","",INDEX(INDIRECT(J14203),ROW($A$29)))</f>
        <v/>
      </c>
      <c r="E14235" s="36" t="s">
        <v>73</v>
      </c>
      <c r="F14235" s="36">
        <f t="shared" si="6904"/>
        <v>1</v>
      </c>
      <c r="G14235" s="145" t="str">
        <f t="shared" si="6905"/>
        <v>Disciplinary</v>
      </c>
      <c r="H14235" s="36"/>
      <c r="I14235" s="36"/>
      <c r="J14235" s="126"/>
      <c r="K14235" s="1"/>
      <c r="L14235" s="1"/>
      <c r="M14235" s="1"/>
      <c r="N14235" s="1"/>
      <c r="O14235" s="1"/>
    </row>
    <row r="14236" ht="15.75" customHeight="1">
      <c r="A14236" s="36"/>
      <c r="B14236" s="35" t="str">
        <f t="shared" si="6902"/>
        <v>8b</v>
      </c>
      <c r="C14236" s="144" t="str">
        <f t="shared" si="6903"/>
        <v>States of matter</v>
      </c>
      <c r="D14236" s="36" t="str">
        <f t="array" ref="D14236">IF(INDEX(INDIRECT(J14203),ROW($A$30))="","",INDEX(INDIRECT(J14203),ROW($A$30)))</f>
        <v/>
      </c>
      <c r="E14236" s="36" t="s">
        <v>73</v>
      </c>
      <c r="F14236" s="36">
        <f t="shared" si="6904"/>
        <v>1</v>
      </c>
      <c r="G14236" s="145" t="str">
        <f t="shared" si="6905"/>
        <v>Substantive</v>
      </c>
      <c r="H14236" s="36"/>
      <c r="I14236" s="36"/>
      <c r="J14236" s="126"/>
      <c r="K14236" s="1"/>
      <c r="L14236" s="1"/>
      <c r="M14236" s="1"/>
      <c r="N14236" s="1"/>
      <c r="O14236" s="1"/>
    </row>
    <row r="14237" ht="15.75" customHeight="1">
      <c r="A14237" s="36"/>
      <c r="B14237" s="35" t="str">
        <f t="shared" si="6902"/>
        <v>8c</v>
      </c>
      <c r="C14237" s="144" t="str">
        <f t="shared" si="6903"/>
        <v>Accuracy and precision</v>
      </c>
      <c r="D14237" s="36" t="str">
        <f t="array" ref="D14237">IF(INDEX(INDIRECT(J14203),ROW($A$31))="","",INDEX(INDIRECT(J14203),ROW($A$31)))</f>
        <v/>
      </c>
      <c r="E14237" s="36" t="s">
        <v>73</v>
      </c>
      <c r="F14237" s="36">
        <f t="shared" si="6904"/>
        <v>1</v>
      </c>
      <c r="G14237" s="145" t="str">
        <f t="shared" si="6905"/>
        <v>Disciplinary</v>
      </c>
      <c r="H14237" s="36"/>
      <c r="I14237" s="36"/>
      <c r="J14237" s="126"/>
      <c r="K14237" s="1"/>
      <c r="L14237" s="1"/>
      <c r="M14237" s="1"/>
      <c r="N14237" s="1"/>
      <c r="O14237" s="1"/>
    </row>
    <row r="14238" ht="15.75" customHeight="1">
      <c r="A14238" s="36"/>
      <c r="B14238" s="35" t="str">
        <f t="shared" si="6902"/>
        <v>9a</v>
      </c>
      <c r="C14238" s="144" t="str">
        <f t="shared" si="6903"/>
        <v>Planning scientific enquiry</v>
      </c>
      <c r="D14238" s="36" t="str">
        <f t="array" ref="D14238">IF(INDEX(INDIRECT(J14203),ROW($A$32))="","",INDEX(INDIRECT(J14203),ROW($A$32)))</f>
        <v/>
      </c>
      <c r="E14238" s="36" t="s">
        <v>73</v>
      </c>
      <c r="F14238" s="36">
        <f t="shared" si="6904"/>
        <v>2</v>
      </c>
      <c r="G14238" s="145" t="str">
        <f t="shared" si="6905"/>
        <v>Disciplinary</v>
      </c>
      <c r="H14238" s="36"/>
      <c r="I14238" s="36"/>
      <c r="J14238" s="126"/>
      <c r="K14238" s="1"/>
      <c r="L14238" s="1"/>
      <c r="M14238" s="1"/>
      <c r="N14238" s="1"/>
      <c r="O14238" s="1"/>
    </row>
    <row r="14239" ht="15.75" customHeight="1">
      <c r="A14239" s="36"/>
      <c r="B14239" s="35" t="str">
        <f t="shared" si="6902"/>
        <v>9b</v>
      </c>
      <c r="C14239" s="144" t="str">
        <f t="shared" si="6903"/>
        <v>Forces</v>
      </c>
      <c r="D14239" s="36" t="str">
        <f t="array" ref="D14239">IF(INDEX(INDIRECT(J14203),ROW($A$33))="","",INDEX(INDIRECT(J14203),ROW($A$33)))</f>
        <v/>
      </c>
      <c r="E14239" s="36" t="s">
        <v>73</v>
      </c>
      <c r="F14239" s="36">
        <f t="shared" si="6904"/>
        <v>2</v>
      </c>
      <c r="G14239" s="148" t="str">
        <f t="shared" si="6905"/>
        <v>Substantive</v>
      </c>
      <c r="H14239" s="36"/>
      <c r="I14239" s="36"/>
      <c r="J14239" s="126"/>
      <c r="K14239" s="1"/>
      <c r="L14239" s="1"/>
      <c r="M14239" s="1"/>
      <c r="N14239" s="1"/>
      <c r="O14239" s="1"/>
    </row>
    <row r="14240" ht="15.75" customHeight="1">
      <c r="A14240" s="36"/>
      <c r="B14240" s="35" t="str">
        <f t="shared" si="6902"/>
        <v>9c</v>
      </c>
      <c r="C14240" s="144" t="str">
        <f t="shared" si="6903"/>
        <v>Repeatability</v>
      </c>
      <c r="D14240" s="36" t="str">
        <f t="array" ref="D14240">IF(INDEX(INDIRECT(J14203),ROW($A$34))="","",INDEX(INDIRECT(J14203),ROW($A$34)))</f>
        <v/>
      </c>
      <c r="E14240" s="36" t="s">
        <v>73</v>
      </c>
      <c r="F14240" s="36">
        <f t="shared" si="6904"/>
        <v>1</v>
      </c>
      <c r="G14240" s="145" t="str">
        <f t="shared" si="6905"/>
        <v>Disciplinary</v>
      </c>
      <c r="H14240" s="36"/>
      <c r="I14240" s="36"/>
      <c r="J14240" s="126"/>
      <c r="K14240" s="1"/>
      <c r="L14240" s="1"/>
      <c r="M14240" s="1"/>
      <c r="N14240" s="1"/>
      <c r="O14240" s="1"/>
    </row>
    <row r="14241" ht="15.75" customHeight="1">
      <c r="A14241" s="36"/>
      <c r="B14241" s="35" t="str">
        <f t="shared" si="6902"/>
        <v>9d</v>
      </c>
      <c r="C14241" s="144" t="str">
        <f t="shared" si="6903"/>
        <v>Graphs</v>
      </c>
      <c r="D14241" s="36" t="str">
        <f t="array" ref="D14241">IF(INDEX(INDIRECT(J14203),ROW($A$35))="","",INDEX(INDIRECT(J14203),ROW($A$35)))</f>
        <v/>
      </c>
      <c r="E14241" s="36" t="s">
        <v>73</v>
      </c>
      <c r="F14241" s="36">
        <f t="shared" si="6904"/>
        <v>1</v>
      </c>
      <c r="G14241" s="145" t="str">
        <f t="shared" si="6905"/>
        <v>Disciplinary</v>
      </c>
      <c r="H14241" s="36"/>
      <c r="I14241" s="36"/>
      <c r="J14241" s="126"/>
      <c r="K14241" s="1"/>
      <c r="L14241" s="1"/>
      <c r="M14241" s="1"/>
      <c r="N14241" s="1"/>
      <c r="O14241" s="1"/>
    </row>
    <row r="14242" ht="15.75" customHeight="1">
      <c r="A14242" s="36"/>
      <c r="B14242" s="35" t="str">
        <f t="shared" si="6902"/>
        <v>10a</v>
      </c>
      <c r="C14242" s="144" t="str">
        <f t="shared" si="6903"/>
        <v>Physical properties of materials</v>
      </c>
      <c r="D14242" s="36" t="str">
        <f t="array" ref="D14242">IF(INDEX(INDIRECT(J14203),ROW($A$36))="","",INDEX(INDIRECT(J14203),ROW($A$36)))</f>
        <v/>
      </c>
      <c r="E14242" s="36" t="s">
        <v>73</v>
      </c>
      <c r="F14242" s="36">
        <f t="shared" si="6904"/>
        <v>1</v>
      </c>
      <c r="G14242" s="145" t="str">
        <f t="shared" si="6905"/>
        <v>Substantive</v>
      </c>
      <c r="H14242" s="36"/>
      <c r="I14242" s="36"/>
      <c r="J14242" s="126"/>
      <c r="K14242" s="1"/>
      <c r="L14242" s="1"/>
      <c r="M14242" s="1"/>
      <c r="N14242" s="1"/>
      <c r="O14242" s="1"/>
    </row>
    <row r="14243" ht="15.75" customHeight="1">
      <c r="A14243" s="36"/>
      <c r="B14243" s="35" t="str">
        <f t="shared" si="6902"/>
        <v>10b</v>
      </c>
      <c r="C14243" s="144" t="str">
        <f t="shared" si="6903"/>
        <v>Physical properties of materials</v>
      </c>
      <c r="D14243" s="36" t="str">
        <f t="array" ref="D14243">IF(INDEX(INDIRECT(J14203),ROW($A$37))="","",INDEX(INDIRECT(J14203),ROW($A$37)))</f>
        <v/>
      </c>
      <c r="E14243" s="36" t="s">
        <v>73</v>
      </c>
      <c r="F14243" s="36">
        <f t="shared" si="6904"/>
        <v>1</v>
      </c>
      <c r="G14243" s="145" t="str">
        <f t="shared" si="6905"/>
        <v>Substantive</v>
      </c>
      <c r="H14243" s="36"/>
      <c r="I14243" s="36"/>
      <c r="J14243" s="126"/>
      <c r="K14243" s="1"/>
      <c r="L14243" s="1"/>
      <c r="M14243" s="1"/>
      <c r="N14243" s="1"/>
      <c r="O14243" s="1"/>
    </row>
    <row r="14244" ht="15.75" customHeight="1">
      <c r="A14244" s="36"/>
      <c r="B14244" s="35" t="str">
        <f t="shared" si="6902"/>
        <v>10c</v>
      </c>
      <c r="C14244" s="144" t="str">
        <f t="shared" si="6903"/>
        <v>Graphs</v>
      </c>
      <c r="D14244" s="36" t="str">
        <f t="array" ref="D14244">IF(INDEX(INDIRECT(J14203),ROW($A$38))="","",INDEX(INDIRECT(J14203),ROW($A$38)))</f>
        <v/>
      </c>
      <c r="E14244" s="36" t="s">
        <v>73</v>
      </c>
      <c r="F14244" s="36">
        <f t="shared" si="6904"/>
        <v>1</v>
      </c>
      <c r="G14244" s="145" t="str">
        <f t="shared" si="6905"/>
        <v>Disciplinary</v>
      </c>
      <c r="H14244" s="36"/>
      <c r="I14244" s="36"/>
      <c r="J14244" s="126"/>
      <c r="K14244" s="1"/>
      <c r="L14244" s="1"/>
      <c r="M14244" s="1"/>
      <c r="N14244" s="1"/>
      <c r="O14244" s="1"/>
    </row>
    <row r="14245" ht="15.75" customHeight="1">
      <c r="A14245" s="36"/>
      <c r="B14245" s="35" t="str">
        <f t="shared" si="6902"/>
        <v>11a</v>
      </c>
      <c r="C14245" s="144" t="str">
        <f t="shared" si="6903"/>
        <v>Repeatability</v>
      </c>
      <c r="D14245" s="36" t="str">
        <f t="array" ref="D14245">IF(INDEX(INDIRECT(J14203),ROW($A$39))="","",INDEX(INDIRECT(J14203),ROW($A$39)))</f>
        <v/>
      </c>
      <c r="E14245" s="36" t="s">
        <v>73</v>
      </c>
      <c r="F14245" s="36">
        <f t="shared" si="6904"/>
        <v>1</v>
      </c>
      <c r="G14245" s="145" t="str">
        <f t="shared" si="6905"/>
        <v>Disciplinary</v>
      </c>
      <c r="H14245" s="36"/>
      <c r="I14245" s="36"/>
      <c r="J14245" s="126"/>
      <c r="K14245" s="1"/>
      <c r="L14245" s="1"/>
      <c r="M14245" s="1"/>
      <c r="N14245" s="1"/>
      <c r="O14245" s="1"/>
    </row>
    <row r="14246" ht="15.75" customHeight="1">
      <c r="A14246" s="36"/>
      <c r="B14246" s="35" t="str">
        <f t="shared" si="6902"/>
        <v>11b</v>
      </c>
      <c r="C14246" s="144" t="str">
        <f t="shared" si="6903"/>
        <v>Plants</v>
      </c>
      <c r="D14246" s="36" t="str">
        <f t="array" ref="D14246">IF(INDEX(INDIRECT(J14203),ROW($A$40))="","",INDEX(INDIRECT(J14203),ROW($A$40)))</f>
        <v/>
      </c>
      <c r="E14246" s="36" t="s">
        <v>73</v>
      </c>
      <c r="F14246" s="36">
        <f t="shared" si="6904"/>
        <v>1</v>
      </c>
      <c r="G14246" s="145" t="str">
        <f t="shared" si="6905"/>
        <v>Substantive</v>
      </c>
      <c r="H14246" s="36"/>
      <c r="I14246" s="36"/>
      <c r="J14246" s="126"/>
      <c r="K14246" s="1"/>
      <c r="L14246" s="1"/>
      <c r="M14246" s="1"/>
      <c r="N14246" s="1"/>
      <c r="O14246" s="1"/>
    </row>
    <row r="14247" ht="15.75" customHeight="1">
      <c r="A14247" s="36"/>
      <c r="B14247" s="123" t="str">
        <f t="shared" ref="B14247:C14247" si="6906">B14197</f>
        <v>11c</v>
      </c>
      <c r="C14247" s="146" t="str">
        <f t="shared" si="6906"/>
        <v>Conclusions</v>
      </c>
      <c r="D14247" s="36" t="str">
        <f t="array" ref="D14247">IF(INDEX(INDIRECT(J14203),ROW($A$41))="","",INDEX(INDIRECT(J14203),ROW($A$41)))</f>
        <v/>
      </c>
      <c r="E14247" s="36" t="s">
        <v>73</v>
      </c>
      <c r="F14247" s="36">
        <f t="shared" si="6904"/>
        <v>2</v>
      </c>
      <c r="G14247" s="147" t="str">
        <f>IF($G14097="","",$G14097)</f>
        <v>Disciplinary</v>
      </c>
      <c r="H14247" s="36"/>
      <c r="I14247" s="36"/>
      <c r="J14247" s="126"/>
      <c r="K14247" s="1"/>
      <c r="L14247" s="1"/>
      <c r="M14247" s="1"/>
      <c r="N14247" s="1"/>
      <c r="O14247" s="1"/>
    </row>
    <row r="14248" ht="15.75" customHeight="1">
      <c r="A14248" s="36"/>
      <c r="B14248" s="36"/>
      <c r="C14248" s="124" t="s">
        <v>67</v>
      </c>
      <c r="D14248" s="116">
        <f>SUM(D14207:D14247)</f>
        <v>0</v>
      </c>
      <c r="E14248" s="70" t="s">
        <v>73</v>
      </c>
      <c r="F14248" s="71">
        <f>SUM(F14207:F14247)</f>
        <v>50</v>
      </c>
      <c r="G14248" s="36"/>
      <c r="H14248" s="36"/>
      <c r="I14248" s="36"/>
      <c r="J14248" s="126"/>
      <c r="K14248" s="1"/>
      <c r="L14248" s="1"/>
      <c r="M14248" s="1"/>
      <c r="N14248" s="1"/>
      <c r="O14248" s="1"/>
    </row>
    <row r="14249" ht="15.75" customHeight="1">
      <c r="A14249" s="36"/>
      <c r="B14249" s="36"/>
      <c r="C14249" s="54"/>
      <c r="D14249" s="36"/>
      <c r="E14249" s="36"/>
      <c r="F14249" s="36"/>
      <c r="G14249" s="36"/>
      <c r="H14249" s="36"/>
      <c r="I14249" s="36"/>
      <c r="J14249" s="126"/>
      <c r="K14249" s="1"/>
      <c r="L14249" s="1"/>
      <c r="M14249" s="1"/>
      <c r="N14249" s="1"/>
      <c r="O14249" s="1"/>
    </row>
    <row r="14250" ht="15.75" customHeight="1">
      <c r="A14250" s="36"/>
      <c r="B14250" s="36"/>
      <c r="C14250" s="54"/>
      <c r="D14250" s="1"/>
      <c r="E14250" s="36"/>
      <c r="F14250" s="36"/>
      <c r="G14250" s="36"/>
      <c r="H14250" s="36"/>
      <c r="I14250" s="36"/>
      <c r="J14250" s="126"/>
      <c r="K14250" s="1"/>
      <c r="L14250" s="1"/>
      <c r="M14250" s="1"/>
      <c r="N14250" s="1"/>
      <c r="O14250" s="1"/>
    </row>
    <row r="14251" ht="15.75" customHeight="1">
      <c r="A14251" s="51" t="str">
        <f>A14201</f>
        <v>Year 7 Baseline Assessment Feedback</v>
      </c>
      <c r="B14251" s="36"/>
      <c r="C14251" s="54"/>
      <c r="D14251" s="1"/>
      <c r="E14251" s="36"/>
      <c r="F14251" s="36"/>
      <c r="G14251" s="36"/>
      <c r="H14251" s="36"/>
      <c r="I14251" s="36"/>
      <c r="J14251" s="150">
        <f>J14201+1</f>
        <v>302</v>
      </c>
      <c r="K14251" s="1"/>
      <c r="L14251" s="1"/>
      <c r="M14251" s="1"/>
      <c r="N14251" s="1"/>
      <c r="O14251" s="1"/>
    </row>
    <row r="14252" ht="15.75" customHeight="1">
      <c r="A14252" s="54" t="s">
        <v>104</v>
      </c>
      <c r="B14252" s="54" t="str">
        <f>$B$2</f>
        <v>Year 7 Baseline Assessment</v>
      </c>
      <c r="C14252" s="54"/>
      <c r="D14252" s="1"/>
      <c r="E14252" s="36"/>
      <c r="F14252" s="36"/>
      <c r="G14252" s="36"/>
      <c r="H14252" s="36"/>
      <c r="I14252" s="36"/>
      <c r="J14252" s="36" t="str">
        <f>CONCATENATE("Marksheet!$B$",J14251)</f>
        <v>Marksheet!$B$302</v>
      </c>
      <c r="K14252" s="1"/>
      <c r="L14252" s="1"/>
      <c r="M14252" s="1"/>
      <c r="N14252" s="1"/>
      <c r="O14252" s="1"/>
    </row>
    <row r="14253" ht="15.75" customHeight="1">
      <c r="A14253" s="54" t="s">
        <v>100</v>
      </c>
      <c r="B14253" s="54" t="str">
        <f>IF(INDIRECT(J14252)="","",INDIRECT(J14252))</f>
        <v/>
      </c>
      <c r="C14253" s="54"/>
      <c r="D14253" s="1"/>
      <c r="E14253" s="36"/>
      <c r="F14253" s="36"/>
      <c r="G14253" s="36"/>
      <c r="H14253" s="36"/>
      <c r="I14253" s="36"/>
      <c r="J14253" s="36" t="str">
        <f>CONCATENATE("Marksheet!$D$",J14251,":$AV$",J14251)</f>
        <v>Marksheet!$D$302:$AV$302</v>
      </c>
      <c r="K14253" s="1"/>
      <c r="L14253" s="1"/>
      <c r="M14253" s="1"/>
      <c r="N14253" s="1"/>
      <c r="O14253" s="1"/>
    </row>
    <row r="14254" ht="15.75" customHeight="1">
      <c r="A14254" s="54" t="s">
        <v>105</v>
      </c>
      <c r="B14254" s="54" t="str">
        <f>INDIRECT(CONCATENATE("Marksheet!$C$",INDIRECT(CONCATENATE("J",ROW()-3))))</f>
        <v/>
      </c>
      <c r="C14254" s="54"/>
      <c r="D14254" s="36"/>
      <c r="E14254" s="36"/>
      <c r="F14254" s="36"/>
      <c r="G14254" s="36"/>
      <c r="H14254" s="36"/>
      <c r="I14254" s="36"/>
      <c r="J14254" s="126"/>
      <c r="K14254" s="1"/>
      <c r="L14254" s="1"/>
      <c r="M14254" s="1"/>
      <c r="N14254" s="1"/>
      <c r="O14254" s="1"/>
    </row>
    <row r="14255" ht="15.75" customHeight="1">
      <c r="A14255" s="54"/>
      <c r="B14255" s="54"/>
      <c r="C14255" s="54"/>
      <c r="D14255" s="36"/>
      <c r="E14255" s="36"/>
      <c r="F14255" s="36"/>
      <c r="G14255" s="36"/>
      <c r="H14255" s="36"/>
      <c r="I14255" s="36"/>
      <c r="J14255" s="126"/>
      <c r="K14255" s="1"/>
      <c r="L14255" s="1"/>
      <c r="M14255" s="1"/>
      <c r="N14255" s="1"/>
      <c r="O14255" s="1"/>
    </row>
    <row r="14256" ht="15.75" customHeight="1">
      <c r="A14256" s="120"/>
      <c r="B14256" s="80" t="s">
        <v>93</v>
      </c>
      <c r="C14256" s="141" t="s">
        <v>94</v>
      </c>
      <c r="D14256" s="128" t="s">
        <v>95</v>
      </c>
      <c r="E14256" s="58"/>
      <c r="F14256" s="59"/>
      <c r="G14256" s="151" t="s">
        <v>106</v>
      </c>
      <c r="H14256" s="130"/>
      <c r="I14256" s="130"/>
      <c r="J14256" s="131"/>
      <c r="K14256" s="1"/>
      <c r="L14256" s="1"/>
      <c r="M14256" s="1"/>
      <c r="N14256" s="1"/>
      <c r="O14256" s="1"/>
    </row>
    <row r="14257" ht="15.75" customHeight="1">
      <c r="A14257" s="36"/>
      <c r="B14257" s="122" t="str">
        <f t="shared" ref="B14257:B14296" si="6907">IF($B14007="","",$B14007)</f>
        <v>1a</v>
      </c>
      <c r="C14257" s="142" t="str">
        <f t="shared" ref="C14257:C14296" si="6908">IF($C14007="","",$C14007)</f>
        <v>Living and non-living things</v>
      </c>
      <c r="D14257" s="36" t="str">
        <f t="array" ref="D14257">IF(INDEX(INDIRECT(J14253),ROW($A$1))="","",INDEX(INDIRECT(J14253),ROW($A$1)))</f>
        <v/>
      </c>
      <c r="E14257" s="36" t="s">
        <v>73</v>
      </c>
      <c r="F14257" s="36">
        <f t="shared" ref="F14257:F14297" si="6909">IF($F14007="","",$F14007)</f>
        <v>2</v>
      </c>
      <c r="G14257" s="143" t="str">
        <f t="shared" ref="G14257:G14296" si="6910">IF($G13607="","",$G13607)</f>
        <v>Substantive</v>
      </c>
      <c r="H14257" s="36"/>
      <c r="I14257" s="36"/>
      <c r="J14257" s="126"/>
      <c r="K14257" s="1"/>
      <c r="L14257" s="1"/>
      <c r="M14257" s="1"/>
      <c r="N14257" s="1"/>
      <c r="O14257" s="1"/>
    </row>
    <row r="14258" ht="15.75" customHeight="1">
      <c r="A14258" s="36"/>
      <c r="B14258" s="35" t="str">
        <f t="shared" si="6907"/>
        <v>1b</v>
      </c>
      <c r="C14258" s="144" t="str">
        <f t="shared" si="6908"/>
        <v>Measurement</v>
      </c>
      <c r="D14258" s="36" t="str">
        <f t="array" ref="D14258">IF(INDEX(INDIRECT(J14253),ROW($A$2))="","",INDEX(INDIRECT(J14253),ROW($A$2)))</f>
        <v/>
      </c>
      <c r="E14258" s="36" t="s">
        <v>73</v>
      </c>
      <c r="F14258" s="36">
        <f t="shared" si="6909"/>
        <v>1</v>
      </c>
      <c r="G14258" s="145" t="str">
        <f t="shared" si="6910"/>
        <v>Disciplinary</v>
      </c>
      <c r="H14258" s="36"/>
      <c r="I14258" s="36"/>
      <c r="J14258" s="126"/>
      <c r="K14258" s="1"/>
      <c r="L14258" s="1"/>
      <c r="M14258" s="1"/>
      <c r="N14258" s="1"/>
      <c r="O14258" s="1"/>
    </row>
    <row r="14259" ht="15.75" customHeight="1">
      <c r="A14259" s="36"/>
      <c r="B14259" s="35" t="str">
        <f t="shared" si="6907"/>
        <v>1c</v>
      </c>
      <c r="C14259" s="144" t="str">
        <f t="shared" si="6908"/>
        <v>Tables</v>
      </c>
      <c r="D14259" s="36" t="str">
        <f t="array" ref="D14259">IF(INDEX(INDIRECT(J14253),ROW($A$3))="","",INDEX(INDIRECT(J14253),ROW($A$3)))</f>
        <v/>
      </c>
      <c r="E14259" s="36" t="s">
        <v>73</v>
      </c>
      <c r="F14259" s="36">
        <f t="shared" si="6909"/>
        <v>1</v>
      </c>
      <c r="G14259" s="145" t="str">
        <f t="shared" si="6910"/>
        <v>Disciplinary</v>
      </c>
      <c r="H14259" s="36"/>
      <c r="I14259" s="36"/>
      <c r="J14259" s="126"/>
      <c r="K14259" s="1"/>
      <c r="L14259" s="1"/>
      <c r="M14259" s="1"/>
      <c r="N14259" s="1"/>
      <c r="O14259" s="1"/>
    </row>
    <row r="14260" ht="15.75" customHeight="1">
      <c r="A14260" s="36"/>
      <c r="B14260" s="35" t="str">
        <f t="shared" si="6907"/>
        <v>1d</v>
      </c>
      <c r="C14260" s="144" t="str">
        <f t="shared" si="6908"/>
        <v>Plants</v>
      </c>
      <c r="D14260" s="36" t="str">
        <f t="array" ref="D14260">IF(INDEX(INDIRECT(J14253),ROW($A$4))="","",INDEX(INDIRECT(J14253),ROW($A$4)))</f>
        <v/>
      </c>
      <c r="E14260" s="36" t="s">
        <v>73</v>
      </c>
      <c r="F14260" s="36">
        <f t="shared" si="6909"/>
        <v>1</v>
      </c>
      <c r="G14260" s="145" t="str">
        <f t="shared" si="6910"/>
        <v>Substantive</v>
      </c>
      <c r="H14260" s="36"/>
      <c r="I14260" s="36"/>
      <c r="J14260" s="126"/>
      <c r="K14260" s="1"/>
      <c r="L14260" s="1"/>
      <c r="M14260" s="1"/>
      <c r="N14260" s="1"/>
      <c r="O14260" s="1"/>
    </row>
    <row r="14261" ht="15.75" customHeight="1">
      <c r="A14261" s="36"/>
      <c r="B14261" s="35" t="str">
        <f t="shared" si="6907"/>
        <v>1e</v>
      </c>
      <c r="C14261" s="144" t="str">
        <f t="shared" si="6908"/>
        <v>Food chains</v>
      </c>
      <c r="D14261" s="36" t="str">
        <f t="array" ref="D14261">IF(INDEX(INDIRECT(J14253),ROW($A$5))="","",INDEX(INDIRECT(J14253),ROW($A$5)))</f>
        <v/>
      </c>
      <c r="E14261" s="36" t="s">
        <v>73</v>
      </c>
      <c r="F14261" s="36">
        <f t="shared" si="6909"/>
        <v>2</v>
      </c>
      <c r="G14261" s="145" t="str">
        <f t="shared" si="6910"/>
        <v>Substantive</v>
      </c>
      <c r="H14261" s="36"/>
      <c r="I14261" s="36"/>
      <c r="J14261" s="126"/>
      <c r="K14261" s="1"/>
      <c r="L14261" s="1"/>
      <c r="M14261" s="1"/>
      <c r="N14261" s="1"/>
      <c r="O14261" s="1"/>
    </row>
    <row r="14262" ht="15.75" customHeight="1">
      <c r="A14262" s="36"/>
      <c r="B14262" s="35" t="str">
        <f t="shared" si="6907"/>
        <v>2a</v>
      </c>
      <c r="C14262" s="144" t="str">
        <f t="shared" si="6908"/>
        <v>States of matter</v>
      </c>
      <c r="D14262" s="36" t="str">
        <f t="array" ref="D14262">IF(INDEX(INDIRECT(J14253),ROW($A$6))="","",INDEX(INDIRECT(J14253),ROW($A$6)))</f>
        <v/>
      </c>
      <c r="E14262" s="36" t="s">
        <v>73</v>
      </c>
      <c r="F14262" s="36">
        <f t="shared" si="6909"/>
        <v>1</v>
      </c>
      <c r="G14262" s="145" t="str">
        <f t="shared" si="6910"/>
        <v>Substantive</v>
      </c>
      <c r="H14262" s="36"/>
      <c r="I14262" s="36"/>
      <c r="J14262" s="126"/>
      <c r="K14262" s="1"/>
      <c r="L14262" s="1"/>
      <c r="M14262" s="1"/>
      <c r="N14262" s="1"/>
      <c r="O14262" s="1"/>
    </row>
    <row r="14263" ht="15.75" customHeight="1">
      <c r="A14263" s="36"/>
      <c r="B14263" s="35" t="str">
        <f t="shared" si="6907"/>
        <v>2b</v>
      </c>
      <c r="C14263" s="144" t="str">
        <f t="shared" si="6908"/>
        <v>Graphs</v>
      </c>
      <c r="D14263" s="36" t="str">
        <f t="array" ref="D14263">IF(INDEX(INDIRECT(J14253),ROW($A$7))="","",INDEX(INDIRECT(J14253),ROW($A$7)))</f>
        <v/>
      </c>
      <c r="E14263" s="36" t="s">
        <v>73</v>
      </c>
      <c r="F14263" s="36">
        <f t="shared" si="6909"/>
        <v>1</v>
      </c>
      <c r="G14263" s="148" t="str">
        <f t="shared" si="6910"/>
        <v>Disciplinary</v>
      </c>
      <c r="H14263" s="36"/>
      <c r="I14263" s="36"/>
      <c r="J14263" s="126"/>
      <c r="K14263" s="1"/>
      <c r="L14263" s="1"/>
      <c r="M14263" s="1"/>
      <c r="N14263" s="1"/>
      <c r="O14263" s="1"/>
    </row>
    <row r="14264" ht="15.75" customHeight="1">
      <c r="A14264" s="36"/>
      <c r="B14264" s="35" t="str">
        <f t="shared" si="6907"/>
        <v>2c</v>
      </c>
      <c r="C14264" s="144" t="str">
        <f t="shared" si="6908"/>
        <v>Plants</v>
      </c>
      <c r="D14264" s="36" t="str">
        <f t="array" ref="D14264">IF(INDEX(INDIRECT(J14253),ROW($A$8))="","",INDEX(INDIRECT(J14253),ROW($A$8)))</f>
        <v/>
      </c>
      <c r="E14264" s="36" t="s">
        <v>73</v>
      </c>
      <c r="F14264" s="36">
        <f t="shared" si="6909"/>
        <v>1</v>
      </c>
      <c r="G14264" s="145" t="str">
        <f t="shared" si="6910"/>
        <v>Substantive</v>
      </c>
      <c r="H14264" s="36"/>
      <c r="I14264" s="36"/>
      <c r="J14264" s="126"/>
      <c r="K14264" s="1"/>
      <c r="L14264" s="1"/>
      <c r="M14264" s="1"/>
      <c r="N14264" s="1"/>
      <c r="O14264" s="1"/>
    </row>
    <row r="14265" ht="15.75" customHeight="1">
      <c r="A14265" s="36"/>
      <c r="B14265" s="35" t="str">
        <f t="shared" si="6907"/>
        <v>3a</v>
      </c>
      <c r="C14265" s="144" t="str">
        <f t="shared" si="6908"/>
        <v>Reversible and non-reversible changes</v>
      </c>
      <c r="D14265" s="36" t="str">
        <f t="array" ref="D14265">IF(INDEX(INDIRECT(J14253),ROW($A$9))="","",INDEX(INDIRECT(J14253),ROW($A$9)))</f>
        <v/>
      </c>
      <c r="E14265" s="36" t="s">
        <v>73</v>
      </c>
      <c r="F14265" s="36">
        <f t="shared" si="6909"/>
        <v>2</v>
      </c>
      <c r="G14265" s="145" t="str">
        <f t="shared" si="6910"/>
        <v>Substantive</v>
      </c>
      <c r="H14265" s="36"/>
      <c r="I14265" s="36"/>
      <c r="J14265" s="126"/>
      <c r="K14265" s="1"/>
      <c r="L14265" s="1"/>
      <c r="M14265" s="1"/>
      <c r="N14265" s="1"/>
      <c r="O14265" s="1"/>
    </row>
    <row r="14266" ht="15.75" customHeight="1">
      <c r="A14266" s="36"/>
      <c r="B14266" s="35" t="str">
        <f t="shared" si="6907"/>
        <v>3b</v>
      </c>
      <c r="C14266" s="144" t="str">
        <f t="shared" si="6908"/>
        <v>Units</v>
      </c>
      <c r="D14266" s="36" t="str">
        <f t="array" ref="D14266">IF(INDEX(INDIRECT(J14253),ROW($A$10))="","",INDEX(INDIRECT(J14253),ROW($A$10)))</f>
        <v/>
      </c>
      <c r="E14266" s="36" t="s">
        <v>73</v>
      </c>
      <c r="F14266" s="36">
        <f t="shared" si="6909"/>
        <v>1</v>
      </c>
      <c r="G14266" s="145" t="str">
        <f t="shared" si="6910"/>
        <v>Disciplinary</v>
      </c>
      <c r="H14266" s="36"/>
      <c r="I14266" s="36"/>
      <c r="J14266" s="126"/>
      <c r="K14266" s="1"/>
      <c r="L14266" s="1"/>
      <c r="M14266" s="1"/>
      <c r="N14266" s="1"/>
      <c r="O14266" s="1"/>
    </row>
    <row r="14267" ht="15.75" customHeight="1">
      <c r="A14267" s="36"/>
      <c r="B14267" s="35" t="str">
        <f t="shared" si="6907"/>
        <v>3c</v>
      </c>
      <c r="C14267" s="144" t="str">
        <f t="shared" si="6908"/>
        <v>Hazards, risks and precautions</v>
      </c>
      <c r="D14267" s="36" t="str">
        <f t="array" ref="D14267">IF(INDEX(INDIRECT(J14253),ROW($A$11))="","",INDEX(INDIRECT(J14253),ROW($A$11)))</f>
        <v/>
      </c>
      <c r="E14267" s="36" t="s">
        <v>73</v>
      </c>
      <c r="F14267" s="36">
        <f t="shared" si="6909"/>
        <v>1</v>
      </c>
      <c r="G14267" s="149" t="str">
        <f t="shared" si="6910"/>
        <v>Disciplinary</v>
      </c>
      <c r="H14267" s="36"/>
      <c r="I14267" s="36"/>
      <c r="J14267" s="126"/>
      <c r="K14267" s="1"/>
      <c r="L14267" s="1"/>
      <c r="M14267" s="1"/>
      <c r="N14267" s="1"/>
      <c r="O14267" s="1"/>
    </row>
    <row r="14268" ht="15.75" customHeight="1">
      <c r="A14268" s="36"/>
      <c r="B14268" s="35" t="str">
        <f t="shared" si="6907"/>
        <v>3d</v>
      </c>
      <c r="C14268" s="144" t="str">
        <f t="shared" si="6908"/>
        <v>States of matter</v>
      </c>
      <c r="D14268" s="36" t="str">
        <f t="array" ref="D14268">IF(INDEX(INDIRECT(J14253),ROW($A$12))="","",INDEX(INDIRECT(J14253),ROW($A$12)))</f>
        <v/>
      </c>
      <c r="E14268" s="36" t="s">
        <v>73</v>
      </c>
      <c r="F14268" s="36">
        <f t="shared" si="6909"/>
        <v>1</v>
      </c>
      <c r="G14268" s="145" t="str">
        <f t="shared" si="6910"/>
        <v>Substantive</v>
      </c>
      <c r="H14268" s="36"/>
      <c r="I14268" s="36"/>
      <c r="J14268" s="126"/>
      <c r="K14268" s="1"/>
      <c r="L14268" s="1"/>
      <c r="M14268" s="1"/>
      <c r="N14268" s="1"/>
      <c r="O14268" s="1"/>
    </row>
    <row r="14269" ht="15.75" customHeight="1">
      <c r="A14269" s="36"/>
      <c r="B14269" s="35" t="str">
        <f t="shared" si="6907"/>
        <v>3e</v>
      </c>
      <c r="C14269" s="144" t="str">
        <f t="shared" si="6908"/>
        <v>Reversible and non-reversible changes</v>
      </c>
      <c r="D14269" s="36" t="str">
        <f t="array" ref="D14269">IF(INDEX(INDIRECT(J14253),ROW($A$13))="","",INDEX(INDIRECT(J14253),ROW($A$13)))</f>
        <v/>
      </c>
      <c r="E14269" s="36" t="s">
        <v>73</v>
      </c>
      <c r="F14269" s="36">
        <f t="shared" si="6909"/>
        <v>1</v>
      </c>
      <c r="G14269" s="145" t="str">
        <f t="shared" si="6910"/>
        <v>Substantive</v>
      </c>
      <c r="H14269" s="36"/>
      <c r="I14269" s="36"/>
      <c r="J14269" s="126"/>
      <c r="K14269" s="1"/>
      <c r="L14269" s="1"/>
      <c r="M14269" s="1"/>
      <c r="N14269" s="1"/>
      <c r="O14269" s="1"/>
    </row>
    <row r="14270" ht="15.75" customHeight="1">
      <c r="A14270" s="36"/>
      <c r="B14270" s="35" t="str">
        <f t="shared" si="6907"/>
        <v>4a</v>
      </c>
      <c r="C14270" s="144" t="str">
        <f t="shared" si="6908"/>
        <v>Equipment</v>
      </c>
      <c r="D14270" s="36" t="str">
        <f t="array" ref="D14270">IF(INDEX(INDIRECT(J14253),ROW($A$14))="","",INDEX(INDIRECT(J14253),ROW($A$14)))</f>
        <v/>
      </c>
      <c r="E14270" s="36" t="s">
        <v>73</v>
      </c>
      <c r="F14270" s="36">
        <f t="shared" si="6909"/>
        <v>2</v>
      </c>
      <c r="G14270" s="145" t="str">
        <f t="shared" si="6910"/>
        <v>Disciplinary</v>
      </c>
      <c r="H14270" s="36"/>
      <c r="I14270" s="36"/>
      <c r="J14270" s="126"/>
      <c r="K14270" s="1"/>
      <c r="L14270" s="1"/>
      <c r="M14270" s="1"/>
      <c r="N14270" s="1"/>
      <c r="O14270" s="1"/>
    </row>
    <row r="14271" ht="15.75" customHeight="1">
      <c r="A14271" s="36"/>
      <c r="B14271" s="35" t="str">
        <f t="shared" si="6907"/>
        <v>4b</v>
      </c>
      <c r="C14271" s="144" t="str">
        <f t="shared" si="6908"/>
        <v>Accuracy and precision</v>
      </c>
      <c r="D14271" s="36" t="str">
        <f t="array" ref="D14271">IF(INDEX(INDIRECT(J14253),ROW($A$15))="","",INDEX(INDIRECT(J14253),ROW($A$15)))</f>
        <v/>
      </c>
      <c r="E14271" s="36" t="s">
        <v>73</v>
      </c>
      <c r="F14271" s="36">
        <f t="shared" si="6909"/>
        <v>1</v>
      </c>
      <c r="G14271" s="145" t="str">
        <f t="shared" si="6910"/>
        <v>Disciplinary</v>
      </c>
      <c r="H14271" s="36"/>
      <c r="I14271" s="36"/>
      <c r="J14271" s="126"/>
      <c r="K14271" s="1"/>
      <c r="L14271" s="1"/>
      <c r="M14271" s="1"/>
      <c r="N14271" s="1"/>
      <c r="O14271" s="1"/>
    </row>
    <row r="14272" ht="15.75" customHeight="1">
      <c r="A14272" s="36"/>
      <c r="B14272" s="35" t="str">
        <f t="shared" si="6907"/>
        <v>4c</v>
      </c>
      <c r="C14272" s="144" t="str">
        <f t="shared" si="6908"/>
        <v>Conclusions</v>
      </c>
      <c r="D14272" s="36" t="str">
        <f t="array" ref="D14272">IF(INDEX(INDIRECT(J14253),ROW($A$16))="","",INDEX(INDIRECT(J14253),ROW($A$16)))</f>
        <v/>
      </c>
      <c r="E14272" s="36" t="s">
        <v>73</v>
      </c>
      <c r="F14272" s="36">
        <f t="shared" si="6909"/>
        <v>1</v>
      </c>
      <c r="G14272" s="145" t="str">
        <f t="shared" si="6910"/>
        <v>Disciplinary</v>
      </c>
      <c r="H14272" s="36"/>
      <c r="I14272" s="36"/>
      <c r="J14272" s="126"/>
      <c r="K14272" s="1"/>
      <c r="L14272" s="1"/>
      <c r="M14272" s="1"/>
      <c r="N14272" s="1"/>
      <c r="O14272" s="1"/>
    </row>
    <row r="14273" ht="15.75" customHeight="1">
      <c r="A14273" s="36"/>
      <c r="B14273" s="35" t="str">
        <f t="shared" si="6907"/>
        <v>5a</v>
      </c>
      <c r="C14273" s="144" t="str">
        <f t="shared" si="6908"/>
        <v>Hazards, risks and precautions</v>
      </c>
      <c r="D14273" s="36" t="str">
        <f t="array" ref="D14273">IF(INDEX(INDIRECT(J14253),ROW($A$17))="","",INDEX(INDIRECT(J14253),ROW($A$17)))</f>
        <v/>
      </c>
      <c r="E14273" s="36" t="s">
        <v>73</v>
      </c>
      <c r="F14273" s="36">
        <f t="shared" si="6909"/>
        <v>1</v>
      </c>
      <c r="G14273" s="145" t="str">
        <f t="shared" si="6910"/>
        <v>Disciplinary</v>
      </c>
      <c r="H14273" s="36"/>
      <c r="I14273" s="36"/>
      <c r="J14273" s="126"/>
      <c r="K14273" s="1"/>
      <c r="L14273" s="1"/>
      <c r="M14273" s="1"/>
      <c r="N14273" s="1"/>
      <c r="O14273" s="1"/>
    </row>
    <row r="14274" ht="15.75" customHeight="1">
      <c r="A14274" s="36"/>
      <c r="B14274" s="35" t="str">
        <f t="shared" si="6907"/>
        <v>5b</v>
      </c>
      <c r="C14274" s="144" t="str">
        <f t="shared" si="6908"/>
        <v>Electricity</v>
      </c>
      <c r="D14274" s="36" t="str">
        <f t="array" ref="D14274">IF(INDEX(INDIRECT(J14253),ROW($A$18))="","",INDEX(INDIRECT(J14253),ROW($A$18)))</f>
        <v/>
      </c>
      <c r="E14274" s="36" t="s">
        <v>73</v>
      </c>
      <c r="F14274" s="36">
        <f t="shared" si="6909"/>
        <v>1</v>
      </c>
      <c r="G14274" s="145" t="str">
        <f t="shared" si="6910"/>
        <v>Substantive</v>
      </c>
      <c r="H14274" s="36"/>
      <c r="I14274" s="36"/>
      <c r="J14274" s="126"/>
      <c r="K14274" s="1"/>
      <c r="L14274" s="1"/>
      <c r="M14274" s="1"/>
      <c r="N14274" s="1"/>
      <c r="O14274" s="1"/>
    </row>
    <row r="14275" ht="15.75" customHeight="1">
      <c r="A14275" s="36"/>
      <c r="B14275" s="35" t="str">
        <f t="shared" si="6907"/>
        <v>5c</v>
      </c>
      <c r="C14275" s="144" t="str">
        <f t="shared" si="6908"/>
        <v>Physical properties of materials</v>
      </c>
      <c r="D14275" s="36" t="str">
        <f t="array" ref="D14275">IF(INDEX(INDIRECT(J14253),ROW($A$19))="","",INDEX(INDIRECT(J14253),ROW($A$19)))</f>
        <v/>
      </c>
      <c r="E14275" s="36" t="s">
        <v>73</v>
      </c>
      <c r="F14275" s="36">
        <f t="shared" si="6909"/>
        <v>1</v>
      </c>
      <c r="G14275" s="145" t="str">
        <f t="shared" si="6910"/>
        <v>Substantive</v>
      </c>
      <c r="H14275" s="36"/>
      <c r="I14275" s="36"/>
      <c r="J14275" s="126"/>
      <c r="K14275" s="1"/>
      <c r="L14275" s="1"/>
      <c r="M14275" s="1"/>
      <c r="N14275" s="1"/>
      <c r="O14275" s="1"/>
    </row>
    <row r="14276" ht="15.75" customHeight="1">
      <c r="A14276" s="36"/>
      <c r="B14276" s="35" t="str">
        <f t="shared" si="6907"/>
        <v>5d</v>
      </c>
      <c r="C14276" s="144" t="str">
        <f t="shared" si="6908"/>
        <v>Electricity</v>
      </c>
      <c r="D14276" s="36" t="str">
        <f t="array" ref="D14276">IF(INDEX(INDIRECT(J14253),ROW($A$20))="","",INDEX(INDIRECT(J14253),ROW($A$20)))</f>
        <v/>
      </c>
      <c r="E14276" s="36" t="s">
        <v>73</v>
      </c>
      <c r="F14276" s="36">
        <f t="shared" si="6909"/>
        <v>1</v>
      </c>
      <c r="G14276" s="145" t="str">
        <f t="shared" si="6910"/>
        <v>Substantive</v>
      </c>
      <c r="H14276" s="36"/>
      <c r="I14276" s="36"/>
      <c r="J14276" s="126"/>
      <c r="K14276" s="1"/>
      <c r="L14276" s="1"/>
      <c r="M14276" s="1"/>
      <c r="N14276" s="1"/>
      <c r="O14276" s="1"/>
    </row>
    <row r="14277" ht="15.75" customHeight="1">
      <c r="A14277" s="36"/>
      <c r="B14277" s="35" t="str">
        <f t="shared" si="6907"/>
        <v>6a</v>
      </c>
      <c r="C14277" s="144" t="str">
        <f t="shared" si="6908"/>
        <v>Planning scientific enquiry</v>
      </c>
      <c r="D14277" s="36" t="str">
        <f t="array" ref="D14277">IF(INDEX(INDIRECT(J14253),ROW($A$21))="","",INDEX(INDIRECT(J14253),ROW($A$21)))</f>
        <v/>
      </c>
      <c r="E14277" s="36" t="s">
        <v>73</v>
      </c>
      <c r="F14277" s="36">
        <f t="shared" si="6909"/>
        <v>2</v>
      </c>
      <c r="G14277" s="145" t="str">
        <f t="shared" si="6910"/>
        <v>Disciplinary</v>
      </c>
      <c r="H14277" s="36"/>
      <c r="I14277" s="36"/>
      <c r="J14277" s="126"/>
      <c r="K14277" s="1"/>
      <c r="L14277" s="1"/>
      <c r="M14277" s="1"/>
      <c r="N14277" s="1"/>
      <c r="O14277" s="1"/>
    </row>
    <row r="14278" ht="15.75" customHeight="1">
      <c r="A14278" s="36"/>
      <c r="B14278" s="35" t="str">
        <f t="shared" si="6907"/>
        <v>6b</v>
      </c>
      <c r="C14278" s="144" t="str">
        <f t="shared" si="6908"/>
        <v>Units</v>
      </c>
      <c r="D14278" s="36" t="str">
        <f t="array" ref="D14278">IF(INDEX(INDIRECT(J14253),ROW($A$22))="","",INDEX(INDIRECT(J14253),ROW($A$22)))</f>
        <v/>
      </c>
      <c r="E14278" s="36" t="s">
        <v>73</v>
      </c>
      <c r="F14278" s="36">
        <f t="shared" si="6909"/>
        <v>1</v>
      </c>
      <c r="G14278" s="145" t="str">
        <f t="shared" si="6910"/>
        <v>Disciplinary</v>
      </c>
      <c r="H14278" s="36"/>
      <c r="I14278" s="36"/>
      <c r="J14278" s="126"/>
      <c r="K14278" s="1"/>
      <c r="L14278" s="1"/>
      <c r="M14278" s="1"/>
      <c r="N14278" s="1"/>
      <c r="O14278" s="1"/>
    </row>
    <row r="14279" ht="15.75" customHeight="1">
      <c r="A14279" s="36"/>
      <c r="B14279" s="35" t="str">
        <f t="shared" si="6907"/>
        <v>6c</v>
      </c>
      <c r="C14279" s="144" t="str">
        <f t="shared" si="6908"/>
        <v>Forces</v>
      </c>
      <c r="D14279" s="36" t="str">
        <f t="array" ref="D14279">IF(INDEX(INDIRECT(J14253),ROW($A$23))="","",INDEX(INDIRECT(J14253),ROW($A$23)))</f>
        <v/>
      </c>
      <c r="E14279" s="36" t="s">
        <v>73</v>
      </c>
      <c r="F14279" s="36">
        <f t="shared" si="6909"/>
        <v>1</v>
      </c>
      <c r="G14279" s="148" t="str">
        <f t="shared" si="6910"/>
        <v>Substantive</v>
      </c>
      <c r="H14279" s="36"/>
      <c r="I14279" s="36"/>
      <c r="J14279" s="126"/>
      <c r="K14279" s="1"/>
      <c r="L14279" s="1"/>
      <c r="M14279" s="1"/>
      <c r="N14279" s="1"/>
      <c r="O14279" s="1"/>
    </row>
    <row r="14280" ht="15.75" customHeight="1">
      <c r="A14280" s="36"/>
      <c r="B14280" s="35" t="str">
        <f t="shared" si="6907"/>
        <v>6d</v>
      </c>
      <c r="C14280" s="144" t="str">
        <f t="shared" si="6908"/>
        <v>Tables</v>
      </c>
      <c r="D14280" s="36" t="str">
        <f t="array" ref="D14280">IF(INDEX(INDIRECT(J14253),ROW($A$24))="","",INDEX(INDIRECT(J14253),ROW($A$24)))</f>
        <v/>
      </c>
      <c r="E14280" s="36" t="s">
        <v>73</v>
      </c>
      <c r="F14280" s="36">
        <f t="shared" si="6909"/>
        <v>1</v>
      </c>
      <c r="G14280" s="145" t="str">
        <f t="shared" si="6910"/>
        <v>Disciplinary</v>
      </c>
      <c r="H14280" s="36"/>
      <c r="I14280" s="36"/>
      <c r="J14280" s="126"/>
      <c r="K14280" s="1"/>
      <c r="L14280" s="1"/>
      <c r="M14280" s="1"/>
      <c r="N14280" s="1"/>
      <c r="O14280" s="1"/>
    </row>
    <row r="14281" ht="15.75" customHeight="1">
      <c r="A14281" s="36"/>
      <c r="B14281" s="35" t="str">
        <f t="shared" si="6907"/>
        <v>7a</v>
      </c>
      <c r="C14281" s="144" t="str">
        <f t="shared" si="6908"/>
        <v>Behaviour of light</v>
      </c>
      <c r="D14281" s="36" t="str">
        <f t="array" ref="D14281">IF(INDEX(INDIRECT(J14253),ROW($A$25))="","",INDEX(INDIRECT(J14253),ROW($A$25)))</f>
        <v/>
      </c>
      <c r="E14281" s="36" t="s">
        <v>73</v>
      </c>
      <c r="F14281" s="36">
        <f t="shared" si="6909"/>
        <v>1</v>
      </c>
      <c r="G14281" s="148" t="str">
        <f t="shared" si="6910"/>
        <v>Substantive</v>
      </c>
      <c r="H14281" s="36"/>
      <c r="I14281" s="36"/>
      <c r="J14281" s="126"/>
      <c r="K14281" s="1"/>
      <c r="L14281" s="1"/>
      <c r="M14281" s="1"/>
      <c r="N14281" s="1"/>
      <c r="O14281" s="1"/>
    </row>
    <row r="14282" ht="15.75" customHeight="1">
      <c r="A14282" s="36"/>
      <c r="B14282" s="35" t="str">
        <f t="shared" si="6907"/>
        <v>7b</v>
      </c>
      <c r="C14282" s="144" t="str">
        <f t="shared" si="6908"/>
        <v>Behaviour of light</v>
      </c>
      <c r="D14282" s="36" t="str">
        <f t="array" ref="D14282">IF(INDEX(INDIRECT(J14253),ROW($A$26))="","",INDEX(INDIRECT(J14253),ROW($A$26)))</f>
        <v/>
      </c>
      <c r="E14282" s="36" t="s">
        <v>73</v>
      </c>
      <c r="F14282" s="36">
        <f t="shared" si="6909"/>
        <v>2</v>
      </c>
      <c r="G14282" s="145" t="str">
        <f t="shared" si="6910"/>
        <v>Substantive</v>
      </c>
      <c r="H14282" s="36"/>
      <c r="I14282" s="36"/>
      <c r="J14282" s="126"/>
      <c r="K14282" s="1"/>
      <c r="L14282" s="1"/>
      <c r="M14282" s="1"/>
      <c r="N14282" s="1"/>
      <c r="O14282" s="1"/>
    </row>
    <row r="14283" ht="15.75" customHeight="1">
      <c r="A14283" s="36"/>
      <c r="B14283" s="35" t="str">
        <f t="shared" si="6907"/>
        <v>7c</v>
      </c>
      <c r="C14283" s="144" t="str">
        <f t="shared" si="6908"/>
        <v>Behaviour of light</v>
      </c>
      <c r="D14283" s="36" t="str">
        <f t="array" ref="D14283">IF(INDEX(INDIRECT(J14253),ROW($A$27))="","",INDEX(INDIRECT(J14253),ROW($A$27)))</f>
        <v/>
      </c>
      <c r="E14283" s="36" t="s">
        <v>73</v>
      </c>
      <c r="F14283" s="36">
        <f t="shared" si="6909"/>
        <v>1</v>
      </c>
      <c r="G14283" s="145" t="str">
        <f t="shared" si="6910"/>
        <v>Substantive</v>
      </c>
      <c r="H14283" s="36"/>
      <c r="I14283" s="36"/>
      <c r="J14283" s="126"/>
      <c r="K14283" s="1"/>
      <c r="L14283" s="1"/>
      <c r="M14283" s="1"/>
      <c r="N14283" s="1"/>
      <c r="O14283" s="1"/>
    </row>
    <row r="14284" ht="15.75" customHeight="1">
      <c r="A14284" s="36"/>
      <c r="B14284" s="35" t="str">
        <f t="shared" si="6907"/>
        <v>7d</v>
      </c>
      <c r="C14284" s="144" t="str">
        <f t="shared" si="6908"/>
        <v>Conclusions</v>
      </c>
      <c r="D14284" s="36" t="str">
        <f t="array" ref="D14284">IF(INDEX(INDIRECT(J14253),ROW($A$28))="","",INDEX(INDIRECT(J14253),ROW($A$28)))</f>
        <v/>
      </c>
      <c r="E14284" s="36" t="s">
        <v>73</v>
      </c>
      <c r="F14284" s="36">
        <f t="shared" si="6909"/>
        <v>1</v>
      </c>
      <c r="G14284" s="145" t="str">
        <f t="shared" si="6910"/>
        <v>Disciplinary</v>
      </c>
      <c r="H14284" s="36"/>
      <c r="I14284" s="36"/>
      <c r="J14284" s="126"/>
      <c r="K14284" s="1"/>
      <c r="L14284" s="1"/>
      <c r="M14284" s="1"/>
      <c r="N14284" s="1"/>
      <c r="O14284" s="1"/>
    </row>
    <row r="14285" ht="15.75" customHeight="1">
      <c r="A14285" s="36"/>
      <c r="B14285" s="35" t="str">
        <f t="shared" si="6907"/>
        <v>8a</v>
      </c>
      <c r="C14285" s="144" t="str">
        <f t="shared" si="6908"/>
        <v>Measurement</v>
      </c>
      <c r="D14285" s="36" t="str">
        <f t="array" ref="D14285">IF(INDEX(INDIRECT(J14253),ROW($A$29))="","",INDEX(INDIRECT(J14253),ROW($A$29)))</f>
        <v/>
      </c>
      <c r="E14285" s="36" t="s">
        <v>73</v>
      </c>
      <c r="F14285" s="36">
        <f t="shared" si="6909"/>
        <v>1</v>
      </c>
      <c r="G14285" s="145" t="str">
        <f t="shared" si="6910"/>
        <v>Disciplinary</v>
      </c>
      <c r="H14285" s="36"/>
      <c r="I14285" s="36"/>
      <c r="J14285" s="126"/>
      <c r="K14285" s="1"/>
      <c r="L14285" s="1"/>
      <c r="M14285" s="1"/>
      <c r="N14285" s="1"/>
      <c r="O14285" s="1"/>
    </row>
    <row r="14286" ht="15.75" customHeight="1">
      <c r="A14286" s="36"/>
      <c r="B14286" s="35" t="str">
        <f t="shared" si="6907"/>
        <v>8b</v>
      </c>
      <c r="C14286" s="144" t="str">
        <f t="shared" si="6908"/>
        <v>States of matter</v>
      </c>
      <c r="D14286" s="36" t="str">
        <f t="array" ref="D14286">IF(INDEX(INDIRECT(J14253),ROW($A$30))="","",INDEX(INDIRECT(J14253),ROW($A$30)))</f>
        <v/>
      </c>
      <c r="E14286" s="36" t="s">
        <v>73</v>
      </c>
      <c r="F14286" s="36">
        <f t="shared" si="6909"/>
        <v>1</v>
      </c>
      <c r="G14286" s="145" t="str">
        <f t="shared" si="6910"/>
        <v>Substantive</v>
      </c>
      <c r="H14286" s="36"/>
      <c r="I14286" s="36"/>
      <c r="J14286" s="126"/>
      <c r="K14286" s="1"/>
      <c r="L14286" s="1"/>
      <c r="M14286" s="1"/>
      <c r="N14286" s="1"/>
      <c r="O14286" s="1"/>
    </row>
    <row r="14287" ht="15.75" customHeight="1">
      <c r="A14287" s="36"/>
      <c r="B14287" s="35" t="str">
        <f t="shared" si="6907"/>
        <v>8c</v>
      </c>
      <c r="C14287" s="144" t="str">
        <f t="shared" si="6908"/>
        <v>Accuracy and precision</v>
      </c>
      <c r="D14287" s="36" t="str">
        <f t="array" ref="D14287">IF(INDEX(INDIRECT(J14253),ROW($A$31))="","",INDEX(INDIRECT(J14253),ROW($A$31)))</f>
        <v/>
      </c>
      <c r="E14287" s="36" t="s">
        <v>73</v>
      </c>
      <c r="F14287" s="36">
        <f t="shared" si="6909"/>
        <v>1</v>
      </c>
      <c r="G14287" s="145" t="str">
        <f t="shared" si="6910"/>
        <v>Disciplinary</v>
      </c>
      <c r="H14287" s="36"/>
      <c r="I14287" s="36"/>
      <c r="J14287" s="126"/>
      <c r="K14287" s="1"/>
      <c r="L14287" s="1"/>
      <c r="M14287" s="1"/>
      <c r="N14287" s="1"/>
      <c r="O14287" s="1"/>
    </row>
    <row r="14288" ht="15.75" customHeight="1">
      <c r="A14288" s="36"/>
      <c r="B14288" s="35" t="str">
        <f t="shared" si="6907"/>
        <v>9a</v>
      </c>
      <c r="C14288" s="144" t="str">
        <f t="shared" si="6908"/>
        <v>Planning scientific enquiry</v>
      </c>
      <c r="D14288" s="36" t="str">
        <f t="array" ref="D14288">IF(INDEX(INDIRECT(J14253),ROW($A$32))="","",INDEX(INDIRECT(J14253),ROW($A$32)))</f>
        <v/>
      </c>
      <c r="E14288" s="36" t="s">
        <v>73</v>
      </c>
      <c r="F14288" s="36">
        <f t="shared" si="6909"/>
        <v>2</v>
      </c>
      <c r="G14288" s="145" t="str">
        <f t="shared" si="6910"/>
        <v>Disciplinary</v>
      </c>
      <c r="H14288" s="36"/>
      <c r="I14288" s="36"/>
      <c r="J14288" s="126"/>
      <c r="K14288" s="1"/>
      <c r="L14288" s="1"/>
      <c r="M14288" s="1"/>
      <c r="N14288" s="1"/>
      <c r="O14288" s="1"/>
    </row>
    <row r="14289" ht="15.75" customHeight="1">
      <c r="A14289" s="36"/>
      <c r="B14289" s="35" t="str">
        <f t="shared" si="6907"/>
        <v>9b</v>
      </c>
      <c r="C14289" s="144" t="str">
        <f t="shared" si="6908"/>
        <v>Forces</v>
      </c>
      <c r="D14289" s="36" t="str">
        <f t="array" ref="D14289">IF(INDEX(INDIRECT(J14253),ROW($A$33))="","",INDEX(INDIRECT(J14253),ROW($A$33)))</f>
        <v/>
      </c>
      <c r="E14289" s="36" t="s">
        <v>73</v>
      </c>
      <c r="F14289" s="36">
        <f t="shared" si="6909"/>
        <v>2</v>
      </c>
      <c r="G14289" s="148" t="str">
        <f t="shared" si="6910"/>
        <v>Substantive</v>
      </c>
      <c r="H14289" s="36"/>
      <c r="I14289" s="36"/>
      <c r="J14289" s="126"/>
      <c r="K14289" s="1"/>
      <c r="L14289" s="1"/>
      <c r="M14289" s="1"/>
      <c r="N14289" s="1"/>
      <c r="O14289" s="1"/>
    </row>
    <row r="14290" ht="15.75" customHeight="1">
      <c r="A14290" s="36"/>
      <c r="B14290" s="35" t="str">
        <f t="shared" si="6907"/>
        <v>9c</v>
      </c>
      <c r="C14290" s="144" t="str">
        <f t="shared" si="6908"/>
        <v>Repeatability</v>
      </c>
      <c r="D14290" s="36" t="str">
        <f t="array" ref="D14290">IF(INDEX(INDIRECT(J14253),ROW($A$34))="","",INDEX(INDIRECT(J14253),ROW($A$34)))</f>
        <v/>
      </c>
      <c r="E14290" s="36" t="s">
        <v>73</v>
      </c>
      <c r="F14290" s="36">
        <f t="shared" si="6909"/>
        <v>1</v>
      </c>
      <c r="G14290" s="145" t="str">
        <f t="shared" si="6910"/>
        <v>Disciplinary</v>
      </c>
      <c r="H14290" s="36"/>
      <c r="I14290" s="36"/>
      <c r="J14290" s="126"/>
      <c r="K14290" s="1"/>
      <c r="L14290" s="1"/>
      <c r="M14290" s="1"/>
      <c r="N14290" s="1"/>
      <c r="O14290" s="1"/>
    </row>
    <row r="14291" ht="15.75" customHeight="1">
      <c r="A14291" s="36"/>
      <c r="B14291" s="35" t="str">
        <f t="shared" si="6907"/>
        <v>9d</v>
      </c>
      <c r="C14291" s="144" t="str">
        <f t="shared" si="6908"/>
        <v>Graphs</v>
      </c>
      <c r="D14291" s="36" t="str">
        <f t="array" ref="D14291">IF(INDEX(INDIRECT(J14253),ROW($A$35))="","",INDEX(INDIRECT(J14253),ROW($A$35)))</f>
        <v/>
      </c>
      <c r="E14291" s="36" t="s">
        <v>73</v>
      </c>
      <c r="F14291" s="36">
        <f t="shared" si="6909"/>
        <v>1</v>
      </c>
      <c r="G14291" s="145" t="str">
        <f t="shared" si="6910"/>
        <v>Disciplinary</v>
      </c>
      <c r="H14291" s="36"/>
      <c r="I14291" s="36"/>
      <c r="J14291" s="126"/>
      <c r="K14291" s="1"/>
      <c r="L14291" s="1"/>
      <c r="M14291" s="1"/>
      <c r="N14291" s="1"/>
      <c r="O14291" s="1"/>
    </row>
    <row r="14292" ht="15.75" customHeight="1">
      <c r="A14292" s="36"/>
      <c r="B14292" s="35" t="str">
        <f t="shared" si="6907"/>
        <v>10a</v>
      </c>
      <c r="C14292" s="144" t="str">
        <f t="shared" si="6908"/>
        <v>Physical properties of materials</v>
      </c>
      <c r="D14292" s="36" t="str">
        <f t="array" ref="D14292">IF(INDEX(INDIRECT(J14253),ROW($A$36))="","",INDEX(INDIRECT(J14253),ROW($A$36)))</f>
        <v/>
      </c>
      <c r="E14292" s="36" t="s">
        <v>73</v>
      </c>
      <c r="F14292" s="36">
        <f t="shared" si="6909"/>
        <v>1</v>
      </c>
      <c r="G14292" s="145" t="str">
        <f t="shared" si="6910"/>
        <v>Substantive</v>
      </c>
      <c r="H14292" s="36"/>
      <c r="I14292" s="36"/>
      <c r="J14292" s="126"/>
      <c r="K14292" s="1"/>
      <c r="L14292" s="1"/>
      <c r="M14292" s="1"/>
      <c r="N14292" s="1"/>
      <c r="O14292" s="1"/>
    </row>
    <row r="14293" ht="15.75" customHeight="1">
      <c r="A14293" s="36"/>
      <c r="B14293" s="35" t="str">
        <f t="shared" si="6907"/>
        <v>10b</v>
      </c>
      <c r="C14293" s="144" t="str">
        <f t="shared" si="6908"/>
        <v>Physical properties of materials</v>
      </c>
      <c r="D14293" s="36" t="str">
        <f t="array" ref="D14293">IF(INDEX(INDIRECT(J14253),ROW($A$37))="","",INDEX(INDIRECT(J14253),ROW($A$37)))</f>
        <v/>
      </c>
      <c r="E14293" s="36" t="s">
        <v>73</v>
      </c>
      <c r="F14293" s="36">
        <f t="shared" si="6909"/>
        <v>1</v>
      </c>
      <c r="G14293" s="145" t="str">
        <f t="shared" si="6910"/>
        <v>Substantive</v>
      </c>
      <c r="H14293" s="36"/>
      <c r="I14293" s="36"/>
      <c r="J14293" s="126"/>
      <c r="K14293" s="1"/>
      <c r="L14293" s="1"/>
      <c r="M14293" s="1"/>
      <c r="N14293" s="1"/>
      <c r="O14293" s="1"/>
    </row>
    <row r="14294" ht="15.75" customHeight="1">
      <c r="A14294" s="36"/>
      <c r="B14294" s="35" t="str">
        <f t="shared" si="6907"/>
        <v>10c</v>
      </c>
      <c r="C14294" s="144" t="str">
        <f t="shared" si="6908"/>
        <v>Graphs</v>
      </c>
      <c r="D14294" s="36" t="str">
        <f t="array" ref="D14294">IF(INDEX(INDIRECT(J14253),ROW($A$38))="","",INDEX(INDIRECT(J14253),ROW($A$38)))</f>
        <v/>
      </c>
      <c r="E14294" s="36" t="s">
        <v>73</v>
      </c>
      <c r="F14294" s="36">
        <f t="shared" si="6909"/>
        <v>1</v>
      </c>
      <c r="G14294" s="145" t="str">
        <f t="shared" si="6910"/>
        <v>Disciplinary</v>
      </c>
      <c r="H14294" s="36"/>
      <c r="I14294" s="36"/>
      <c r="J14294" s="126"/>
      <c r="K14294" s="1"/>
      <c r="L14294" s="1"/>
      <c r="M14294" s="1"/>
      <c r="N14294" s="1"/>
      <c r="O14294" s="1"/>
    </row>
    <row r="14295" ht="15.75" customHeight="1">
      <c r="A14295" s="36"/>
      <c r="B14295" s="35" t="str">
        <f t="shared" si="6907"/>
        <v>11a</v>
      </c>
      <c r="C14295" s="144" t="str">
        <f t="shared" si="6908"/>
        <v>Repeatability</v>
      </c>
      <c r="D14295" s="36" t="str">
        <f t="array" ref="D14295">IF(INDEX(INDIRECT(J14253),ROW($A$39))="","",INDEX(INDIRECT(J14253),ROW($A$39)))</f>
        <v/>
      </c>
      <c r="E14295" s="36" t="s">
        <v>73</v>
      </c>
      <c r="F14295" s="36">
        <f t="shared" si="6909"/>
        <v>1</v>
      </c>
      <c r="G14295" s="145" t="str">
        <f t="shared" si="6910"/>
        <v>Disciplinary</v>
      </c>
      <c r="H14295" s="36"/>
      <c r="I14295" s="36"/>
      <c r="J14295" s="126"/>
      <c r="K14295" s="1"/>
      <c r="L14295" s="1"/>
      <c r="M14295" s="1"/>
      <c r="N14295" s="1"/>
      <c r="O14295" s="1"/>
    </row>
    <row r="14296" ht="15.75" customHeight="1">
      <c r="A14296" s="36"/>
      <c r="B14296" s="35" t="str">
        <f t="shared" si="6907"/>
        <v>11b</v>
      </c>
      <c r="C14296" s="144" t="str">
        <f t="shared" si="6908"/>
        <v>Plants</v>
      </c>
      <c r="D14296" s="36" t="str">
        <f t="array" ref="D14296">IF(INDEX(INDIRECT(J14253),ROW($A$40))="","",INDEX(INDIRECT(J14253),ROW($A$40)))</f>
        <v/>
      </c>
      <c r="E14296" s="36" t="s">
        <v>73</v>
      </c>
      <c r="F14296" s="36">
        <f t="shared" si="6909"/>
        <v>1</v>
      </c>
      <c r="G14296" s="145" t="str">
        <f t="shared" si="6910"/>
        <v>Substantive</v>
      </c>
      <c r="H14296" s="36"/>
      <c r="I14296" s="36"/>
      <c r="J14296" s="126"/>
      <c r="K14296" s="1"/>
      <c r="L14296" s="1"/>
      <c r="M14296" s="1"/>
      <c r="N14296" s="1"/>
      <c r="O14296" s="1"/>
    </row>
    <row r="14297" ht="15.75" customHeight="1">
      <c r="A14297" s="36"/>
      <c r="B14297" s="123" t="str">
        <f t="shared" ref="B14297:C14297" si="6911">B14247</f>
        <v>11c</v>
      </c>
      <c r="C14297" s="146" t="str">
        <f t="shared" si="6911"/>
        <v>Conclusions</v>
      </c>
      <c r="D14297" s="36" t="str">
        <f t="array" ref="D14297">IF(INDEX(INDIRECT(J14253),ROW($A$41))="","",INDEX(INDIRECT(J14253),ROW($A$41)))</f>
        <v/>
      </c>
      <c r="E14297" s="36" t="s">
        <v>73</v>
      </c>
      <c r="F14297" s="36">
        <f t="shared" si="6909"/>
        <v>2</v>
      </c>
      <c r="G14297" s="147" t="str">
        <f>IF($G14147="","",$G14147)</f>
        <v>Disciplinary</v>
      </c>
      <c r="H14297" s="36"/>
      <c r="I14297" s="36"/>
      <c r="J14297" s="126"/>
      <c r="K14297" s="1"/>
      <c r="L14297" s="1"/>
      <c r="M14297" s="1"/>
      <c r="N14297" s="1"/>
      <c r="O14297" s="1"/>
    </row>
    <row r="14298" ht="15.75" customHeight="1">
      <c r="A14298" s="36"/>
      <c r="B14298" s="36"/>
      <c r="C14298" s="124" t="s">
        <v>67</v>
      </c>
      <c r="D14298" s="116">
        <f>SUM(D14257:D14297)</f>
        <v>0</v>
      </c>
      <c r="E14298" s="70" t="s">
        <v>73</v>
      </c>
      <c r="F14298" s="71">
        <f>SUM(F14257:F14297)</f>
        <v>50</v>
      </c>
      <c r="G14298" s="36"/>
      <c r="H14298" s="36"/>
      <c r="I14298" s="36"/>
      <c r="J14298" s="126"/>
      <c r="K14298" s="1"/>
      <c r="L14298" s="1"/>
      <c r="M14298" s="1"/>
      <c r="N14298" s="1"/>
      <c r="O14298" s="1"/>
    </row>
    <row r="14299" ht="15.75" customHeight="1">
      <c r="A14299" s="36"/>
      <c r="B14299" s="36"/>
      <c r="C14299" s="54"/>
      <c r="D14299" s="36"/>
      <c r="E14299" s="36"/>
      <c r="F14299" s="36"/>
      <c r="G14299" s="36"/>
      <c r="H14299" s="36"/>
      <c r="I14299" s="36"/>
      <c r="J14299" s="126"/>
      <c r="K14299" s="1"/>
      <c r="L14299" s="1"/>
      <c r="M14299" s="1"/>
      <c r="N14299" s="1"/>
      <c r="O14299" s="1"/>
    </row>
    <row r="14300" ht="15.75" customHeight="1">
      <c r="A14300" s="36"/>
      <c r="B14300" s="36"/>
      <c r="C14300" s="54"/>
      <c r="D14300" s="1"/>
      <c r="E14300" s="36"/>
      <c r="F14300" s="36"/>
      <c r="G14300" s="36"/>
      <c r="H14300" s="36"/>
      <c r="I14300" s="36"/>
      <c r="J14300" s="126"/>
      <c r="K14300" s="1"/>
      <c r="L14300" s="1"/>
      <c r="M14300" s="1"/>
      <c r="N14300" s="1"/>
      <c r="O14300" s="1"/>
    </row>
    <row r="14301" ht="15.75" customHeight="1">
      <c r="A14301" s="51" t="str">
        <f>A14251</f>
        <v>Year 7 Baseline Assessment Feedback</v>
      </c>
      <c r="B14301" s="36"/>
      <c r="C14301" s="54"/>
      <c r="D14301" s="1"/>
      <c r="E14301" s="36"/>
      <c r="F14301" s="36"/>
      <c r="G14301" s="36"/>
      <c r="H14301" s="36"/>
      <c r="I14301" s="36"/>
      <c r="J14301" s="150">
        <f>J14251+1</f>
        <v>303</v>
      </c>
      <c r="K14301" s="1"/>
      <c r="L14301" s="1"/>
      <c r="M14301" s="1"/>
      <c r="N14301" s="1"/>
      <c r="O14301" s="1"/>
    </row>
    <row r="14302" ht="15.75" customHeight="1">
      <c r="A14302" s="54" t="s">
        <v>104</v>
      </c>
      <c r="B14302" s="54" t="str">
        <f>$B$2</f>
        <v>Year 7 Baseline Assessment</v>
      </c>
      <c r="C14302" s="54"/>
      <c r="D14302" s="1"/>
      <c r="E14302" s="36"/>
      <c r="F14302" s="36"/>
      <c r="G14302" s="36"/>
      <c r="H14302" s="36"/>
      <c r="I14302" s="36"/>
      <c r="J14302" s="36" t="str">
        <f>CONCATENATE("Marksheet!$B$",J14301)</f>
        <v>Marksheet!$B$303</v>
      </c>
      <c r="K14302" s="1"/>
      <c r="L14302" s="1"/>
      <c r="M14302" s="1"/>
      <c r="N14302" s="1"/>
      <c r="O14302" s="1"/>
    </row>
    <row r="14303" ht="15.75" customHeight="1">
      <c r="A14303" s="54" t="s">
        <v>100</v>
      </c>
      <c r="B14303" s="54" t="str">
        <f>IF(INDIRECT(J14302)="","",INDIRECT(J14302))</f>
        <v/>
      </c>
      <c r="C14303" s="54"/>
      <c r="D14303" s="1"/>
      <c r="E14303" s="36"/>
      <c r="F14303" s="36"/>
      <c r="G14303" s="36"/>
      <c r="H14303" s="36"/>
      <c r="I14303" s="36"/>
      <c r="J14303" s="36" t="str">
        <f>CONCATENATE("Marksheet!$D$",J14301,":$AV$",J14301)</f>
        <v>Marksheet!$D$303:$AV$303</v>
      </c>
      <c r="K14303" s="1"/>
      <c r="L14303" s="1"/>
      <c r="M14303" s="1"/>
      <c r="N14303" s="1"/>
      <c r="O14303" s="1"/>
    </row>
    <row r="14304" ht="15.75" customHeight="1">
      <c r="A14304" s="54" t="s">
        <v>105</v>
      </c>
      <c r="B14304" s="54" t="str">
        <f>INDIRECT(CONCATENATE("Marksheet!$C$",INDIRECT(CONCATENATE("J",ROW()-3))))</f>
        <v/>
      </c>
      <c r="C14304" s="54"/>
      <c r="D14304" s="36"/>
      <c r="E14304" s="36"/>
      <c r="F14304" s="36"/>
      <c r="G14304" s="36"/>
      <c r="H14304" s="36"/>
      <c r="I14304" s="36"/>
      <c r="J14304" s="126"/>
      <c r="K14304" s="1"/>
      <c r="L14304" s="1"/>
      <c r="M14304" s="1"/>
      <c r="N14304" s="1"/>
      <c r="O14304" s="1"/>
    </row>
    <row r="14305" ht="15.75" customHeight="1">
      <c r="A14305" s="54"/>
      <c r="B14305" s="54"/>
      <c r="C14305" s="54"/>
      <c r="D14305" s="36"/>
      <c r="E14305" s="36"/>
      <c r="F14305" s="36"/>
      <c r="G14305" s="36"/>
      <c r="H14305" s="36"/>
      <c r="I14305" s="36"/>
      <c r="J14305" s="126"/>
      <c r="K14305" s="1"/>
      <c r="L14305" s="1"/>
      <c r="M14305" s="1"/>
      <c r="N14305" s="1"/>
      <c r="O14305" s="1"/>
    </row>
    <row r="14306" ht="15.75" customHeight="1">
      <c r="A14306" s="120"/>
      <c r="B14306" s="80" t="s">
        <v>93</v>
      </c>
      <c r="C14306" s="141" t="s">
        <v>94</v>
      </c>
      <c r="D14306" s="128" t="s">
        <v>95</v>
      </c>
      <c r="E14306" s="58"/>
      <c r="F14306" s="59"/>
      <c r="G14306" s="151" t="s">
        <v>106</v>
      </c>
      <c r="H14306" s="130"/>
      <c r="I14306" s="130"/>
      <c r="J14306" s="131"/>
      <c r="K14306" s="1"/>
      <c r="L14306" s="1"/>
      <c r="M14306" s="1"/>
      <c r="N14306" s="1"/>
      <c r="O14306" s="1"/>
    </row>
    <row r="14307" ht="15.75" customHeight="1">
      <c r="A14307" s="36"/>
      <c r="B14307" s="122" t="str">
        <f t="shared" ref="B14307:B14346" si="6912">IF($B14007="","",$B14007)</f>
        <v>1a</v>
      </c>
      <c r="C14307" s="142" t="str">
        <f t="shared" ref="C14307:C14346" si="6913">IF($C14007="","",$C14007)</f>
        <v>Living and non-living things</v>
      </c>
      <c r="D14307" s="36" t="str">
        <f t="array" ref="D14307">IF(INDEX(INDIRECT(J14303),ROW($A$1))="","",INDEX(INDIRECT(J14303),ROW($A$1)))</f>
        <v/>
      </c>
      <c r="E14307" s="36" t="s">
        <v>73</v>
      </c>
      <c r="F14307" s="36">
        <f t="shared" ref="F14307:F14347" si="6914">IF($F14007="","",$F14007)</f>
        <v>2</v>
      </c>
      <c r="G14307" s="143" t="str">
        <f t="shared" ref="G14307:G14346" si="6915">IF($G13657="","",$G13657)</f>
        <v>Substantive</v>
      </c>
      <c r="H14307" s="36"/>
      <c r="I14307" s="36"/>
      <c r="J14307" s="126"/>
      <c r="K14307" s="1"/>
      <c r="L14307" s="1"/>
      <c r="M14307" s="1"/>
      <c r="N14307" s="1"/>
      <c r="O14307" s="1"/>
    </row>
    <row r="14308" ht="15.75" customHeight="1">
      <c r="A14308" s="36"/>
      <c r="B14308" s="35" t="str">
        <f t="shared" si="6912"/>
        <v>1b</v>
      </c>
      <c r="C14308" s="144" t="str">
        <f t="shared" si="6913"/>
        <v>Measurement</v>
      </c>
      <c r="D14308" s="36" t="str">
        <f t="array" ref="D14308">IF(INDEX(INDIRECT(J14303),ROW($A$2))="","",INDEX(INDIRECT(J14303),ROW($A$2)))</f>
        <v/>
      </c>
      <c r="E14308" s="36" t="s">
        <v>73</v>
      </c>
      <c r="F14308" s="36">
        <f t="shared" si="6914"/>
        <v>1</v>
      </c>
      <c r="G14308" s="145" t="str">
        <f t="shared" si="6915"/>
        <v>Disciplinary</v>
      </c>
      <c r="H14308" s="36"/>
      <c r="I14308" s="36"/>
      <c r="J14308" s="126"/>
      <c r="K14308" s="1"/>
      <c r="L14308" s="1"/>
      <c r="M14308" s="1"/>
      <c r="N14308" s="1"/>
      <c r="O14308" s="1"/>
    </row>
    <row r="14309" ht="15.75" customHeight="1">
      <c r="A14309" s="36"/>
      <c r="B14309" s="35" t="str">
        <f t="shared" si="6912"/>
        <v>1c</v>
      </c>
      <c r="C14309" s="144" t="str">
        <f t="shared" si="6913"/>
        <v>Tables</v>
      </c>
      <c r="D14309" s="36" t="str">
        <f t="array" ref="D14309">IF(INDEX(INDIRECT(J14303),ROW($A$3))="","",INDEX(INDIRECT(J14303),ROW($A$3)))</f>
        <v/>
      </c>
      <c r="E14309" s="36" t="s">
        <v>73</v>
      </c>
      <c r="F14309" s="36">
        <f t="shared" si="6914"/>
        <v>1</v>
      </c>
      <c r="G14309" s="145" t="str">
        <f t="shared" si="6915"/>
        <v>Disciplinary</v>
      </c>
      <c r="H14309" s="36"/>
      <c r="I14309" s="36"/>
      <c r="J14309" s="126"/>
      <c r="K14309" s="1"/>
      <c r="L14309" s="1"/>
      <c r="M14309" s="1"/>
      <c r="N14309" s="1"/>
      <c r="O14309" s="1"/>
    </row>
    <row r="14310" ht="15.75" customHeight="1">
      <c r="A14310" s="36"/>
      <c r="B14310" s="35" t="str">
        <f t="shared" si="6912"/>
        <v>1d</v>
      </c>
      <c r="C14310" s="144" t="str">
        <f t="shared" si="6913"/>
        <v>Plants</v>
      </c>
      <c r="D14310" s="36" t="str">
        <f t="array" ref="D14310">IF(INDEX(INDIRECT(J14303),ROW($A$4))="","",INDEX(INDIRECT(J14303),ROW($A$4)))</f>
        <v/>
      </c>
      <c r="E14310" s="36" t="s">
        <v>73</v>
      </c>
      <c r="F14310" s="36">
        <f t="shared" si="6914"/>
        <v>1</v>
      </c>
      <c r="G14310" s="145" t="str">
        <f t="shared" si="6915"/>
        <v>Substantive</v>
      </c>
      <c r="H14310" s="36"/>
      <c r="I14310" s="36"/>
      <c r="J14310" s="126"/>
      <c r="K14310" s="1"/>
      <c r="L14310" s="1"/>
      <c r="M14310" s="1"/>
      <c r="N14310" s="1"/>
      <c r="O14310" s="1"/>
    </row>
    <row r="14311" ht="15.75" customHeight="1">
      <c r="A14311" s="36"/>
      <c r="B14311" s="35" t="str">
        <f t="shared" si="6912"/>
        <v>1e</v>
      </c>
      <c r="C14311" s="144" t="str">
        <f t="shared" si="6913"/>
        <v>Food chains</v>
      </c>
      <c r="D14311" s="36" t="str">
        <f t="array" ref="D14311">IF(INDEX(INDIRECT(J14303),ROW($A$5))="","",INDEX(INDIRECT(J14303),ROW($A$5)))</f>
        <v/>
      </c>
      <c r="E14311" s="36" t="s">
        <v>73</v>
      </c>
      <c r="F14311" s="36">
        <f t="shared" si="6914"/>
        <v>2</v>
      </c>
      <c r="G14311" s="145" t="str">
        <f t="shared" si="6915"/>
        <v>Substantive</v>
      </c>
      <c r="H14311" s="36"/>
      <c r="I14311" s="36"/>
      <c r="J14311" s="126"/>
      <c r="K14311" s="1"/>
      <c r="L14311" s="1"/>
      <c r="M14311" s="1"/>
      <c r="N14311" s="1"/>
      <c r="O14311" s="1"/>
    </row>
    <row r="14312" ht="15.75" customHeight="1">
      <c r="A14312" s="36"/>
      <c r="B14312" s="35" t="str">
        <f t="shared" si="6912"/>
        <v>2a</v>
      </c>
      <c r="C14312" s="144" t="str">
        <f t="shared" si="6913"/>
        <v>States of matter</v>
      </c>
      <c r="D14312" s="36" t="str">
        <f t="array" ref="D14312">IF(INDEX(INDIRECT(J14303),ROW($A$6))="","",INDEX(INDIRECT(J14303),ROW($A$6)))</f>
        <v/>
      </c>
      <c r="E14312" s="36" t="s">
        <v>73</v>
      </c>
      <c r="F14312" s="36">
        <f t="shared" si="6914"/>
        <v>1</v>
      </c>
      <c r="G14312" s="145" t="str">
        <f t="shared" si="6915"/>
        <v>Substantive</v>
      </c>
      <c r="H14312" s="36"/>
      <c r="I14312" s="36"/>
      <c r="J14312" s="126"/>
      <c r="K14312" s="1"/>
      <c r="L14312" s="1"/>
      <c r="M14312" s="1"/>
      <c r="N14312" s="1"/>
      <c r="O14312" s="1"/>
    </row>
    <row r="14313" ht="15.75" customHeight="1">
      <c r="A14313" s="36"/>
      <c r="B14313" s="35" t="str">
        <f t="shared" si="6912"/>
        <v>2b</v>
      </c>
      <c r="C14313" s="144" t="str">
        <f t="shared" si="6913"/>
        <v>Graphs</v>
      </c>
      <c r="D14313" s="36" t="str">
        <f t="array" ref="D14313">IF(INDEX(INDIRECT(J14303),ROW($A$7))="","",INDEX(INDIRECT(J14303),ROW($A$7)))</f>
        <v/>
      </c>
      <c r="E14313" s="36" t="s">
        <v>73</v>
      </c>
      <c r="F14313" s="36">
        <f t="shared" si="6914"/>
        <v>1</v>
      </c>
      <c r="G14313" s="148" t="str">
        <f t="shared" si="6915"/>
        <v>Disciplinary</v>
      </c>
      <c r="H14313" s="36"/>
      <c r="I14313" s="36"/>
      <c r="J14313" s="126"/>
      <c r="K14313" s="1"/>
      <c r="L14313" s="1"/>
      <c r="M14313" s="1"/>
      <c r="N14313" s="1"/>
      <c r="O14313" s="1"/>
    </row>
    <row r="14314" ht="15.75" customHeight="1">
      <c r="A14314" s="36"/>
      <c r="B14314" s="35" t="str">
        <f t="shared" si="6912"/>
        <v>2c</v>
      </c>
      <c r="C14314" s="144" t="str">
        <f t="shared" si="6913"/>
        <v>Plants</v>
      </c>
      <c r="D14314" s="36" t="str">
        <f t="array" ref="D14314">IF(INDEX(INDIRECT(J14303),ROW($A$8))="","",INDEX(INDIRECT(J14303),ROW($A$8)))</f>
        <v/>
      </c>
      <c r="E14314" s="36" t="s">
        <v>73</v>
      </c>
      <c r="F14314" s="36">
        <f t="shared" si="6914"/>
        <v>1</v>
      </c>
      <c r="G14314" s="145" t="str">
        <f t="shared" si="6915"/>
        <v>Substantive</v>
      </c>
      <c r="H14314" s="36"/>
      <c r="I14314" s="36"/>
      <c r="J14314" s="126"/>
      <c r="K14314" s="1"/>
      <c r="L14314" s="1"/>
      <c r="M14314" s="1"/>
      <c r="N14314" s="1"/>
      <c r="O14314" s="1"/>
    </row>
    <row r="14315" ht="15.75" customHeight="1">
      <c r="A14315" s="36"/>
      <c r="B14315" s="35" t="str">
        <f t="shared" si="6912"/>
        <v>3a</v>
      </c>
      <c r="C14315" s="144" t="str">
        <f t="shared" si="6913"/>
        <v>Reversible and non-reversible changes</v>
      </c>
      <c r="D14315" s="36" t="str">
        <f t="array" ref="D14315">IF(INDEX(INDIRECT(J14303),ROW($A$9))="","",INDEX(INDIRECT(J14303),ROW($A$9)))</f>
        <v/>
      </c>
      <c r="E14315" s="36" t="s">
        <v>73</v>
      </c>
      <c r="F14315" s="36">
        <f t="shared" si="6914"/>
        <v>2</v>
      </c>
      <c r="G14315" s="145" t="str">
        <f t="shared" si="6915"/>
        <v>Substantive</v>
      </c>
      <c r="H14315" s="36"/>
      <c r="I14315" s="36"/>
      <c r="J14315" s="126"/>
      <c r="K14315" s="1"/>
      <c r="L14315" s="1"/>
      <c r="M14315" s="1"/>
      <c r="N14315" s="1"/>
      <c r="O14315" s="1"/>
    </row>
    <row r="14316" ht="15.75" customHeight="1">
      <c r="A14316" s="36"/>
      <c r="B14316" s="35" t="str">
        <f t="shared" si="6912"/>
        <v>3b</v>
      </c>
      <c r="C14316" s="144" t="str">
        <f t="shared" si="6913"/>
        <v>Units</v>
      </c>
      <c r="D14316" s="36" t="str">
        <f t="array" ref="D14316">IF(INDEX(INDIRECT(J14303),ROW($A$10))="","",INDEX(INDIRECT(J14303),ROW($A$10)))</f>
        <v/>
      </c>
      <c r="E14316" s="36" t="s">
        <v>73</v>
      </c>
      <c r="F14316" s="36">
        <f t="shared" si="6914"/>
        <v>1</v>
      </c>
      <c r="G14316" s="145" t="str">
        <f t="shared" si="6915"/>
        <v>Disciplinary</v>
      </c>
      <c r="H14316" s="36"/>
      <c r="I14316" s="36"/>
      <c r="J14316" s="126"/>
      <c r="K14316" s="1"/>
      <c r="L14316" s="1"/>
      <c r="M14316" s="1"/>
      <c r="N14316" s="1"/>
      <c r="O14316" s="1"/>
    </row>
    <row r="14317" ht="15.75" customHeight="1">
      <c r="A14317" s="36"/>
      <c r="B14317" s="35" t="str">
        <f t="shared" si="6912"/>
        <v>3c</v>
      </c>
      <c r="C14317" s="144" t="str">
        <f t="shared" si="6913"/>
        <v>Hazards, risks and precautions</v>
      </c>
      <c r="D14317" s="36" t="str">
        <f t="array" ref="D14317">IF(INDEX(INDIRECT(J14303),ROW($A$11))="","",INDEX(INDIRECT(J14303),ROW($A$11)))</f>
        <v/>
      </c>
      <c r="E14317" s="36" t="s">
        <v>73</v>
      </c>
      <c r="F14317" s="36">
        <f t="shared" si="6914"/>
        <v>1</v>
      </c>
      <c r="G14317" s="149" t="str">
        <f t="shared" si="6915"/>
        <v>Disciplinary</v>
      </c>
      <c r="H14317" s="36"/>
      <c r="I14317" s="36"/>
      <c r="J14317" s="126"/>
      <c r="K14317" s="1"/>
      <c r="L14317" s="1"/>
      <c r="M14317" s="1"/>
      <c r="N14317" s="1"/>
      <c r="O14317" s="1"/>
    </row>
    <row r="14318" ht="15.75" customHeight="1">
      <c r="A14318" s="36"/>
      <c r="B14318" s="35" t="str">
        <f t="shared" si="6912"/>
        <v>3d</v>
      </c>
      <c r="C14318" s="144" t="str">
        <f t="shared" si="6913"/>
        <v>States of matter</v>
      </c>
      <c r="D14318" s="36" t="str">
        <f t="array" ref="D14318">IF(INDEX(INDIRECT(J14303),ROW($A$12))="","",INDEX(INDIRECT(J14303),ROW($A$12)))</f>
        <v/>
      </c>
      <c r="E14318" s="36" t="s">
        <v>73</v>
      </c>
      <c r="F14318" s="36">
        <f t="shared" si="6914"/>
        <v>1</v>
      </c>
      <c r="G14318" s="145" t="str">
        <f t="shared" si="6915"/>
        <v>Substantive</v>
      </c>
      <c r="H14318" s="36"/>
      <c r="I14318" s="36"/>
      <c r="J14318" s="126"/>
      <c r="K14318" s="1"/>
      <c r="L14318" s="1"/>
      <c r="M14318" s="1"/>
      <c r="N14318" s="1"/>
      <c r="O14318" s="1"/>
    </row>
    <row r="14319" ht="15.75" customHeight="1">
      <c r="A14319" s="36"/>
      <c r="B14319" s="35" t="str">
        <f t="shared" si="6912"/>
        <v>3e</v>
      </c>
      <c r="C14319" s="144" t="str">
        <f t="shared" si="6913"/>
        <v>Reversible and non-reversible changes</v>
      </c>
      <c r="D14319" s="36" t="str">
        <f t="array" ref="D14319">IF(INDEX(INDIRECT(J14303),ROW($A$13))="","",INDEX(INDIRECT(J14303),ROW($A$13)))</f>
        <v/>
      </c>
      <c r="E14319" s="36" t="s">
        <v>73</v>
      </c>
      <c r="F14319" s="36">
        <f t="shared" si="6914"/>
        <v>1</v>
      </c>
      <c r="G14319" s="145" t="str">
        <f t="shared" si="6915"/>
        <v>Substantive</v>
      </c>
      <c r="H14319" s="36"/>
      <c r="I14319" s="36"/>
      <c r="J14319" s="126"/>
      <c r="K14319" s="1"/>
      <c r="L14319" s="1"/>
      <c r="M14319" s="1"/>
      <c r="N14319" s="1"/>
      <c r="O14319" s="1"/>
    </row>
    <row r="14320" ht="15.75" customHeight="1">
      <c r="A14320" s="36"/>
      <c r="B14320" s="35" t="str">
        <f t="shared" si="6912"/>
        <v>4a</v>
      </c>
      <c r="C14320" s="144" t="str">
        <f t="shared" si="6913"/>
        <v>Equipment</v>
      </c>
      <c r="D14320" s="36" t="str">
        <f t="array" ref="D14320">IF(INDEX(INDIRECT(J14303),ROW($A$14))="","",INDEX(INDIRECT(J14303),ROW($A$14)))</f>
        <v/>
      </c>
      <c r="E14320" s="36" t="s">
        <v>73</v>
      </c>
      <c r="F14320" s="36">
        <f t="shared" si="6914"/>
        <v>2</v>
      </c>
      <c r="G14320" s="145" t="str">
        <f t="shared" si="6915"/>
        <v>Disciplinary</v>
      </c>
      <c r="H14320" s="36"/>
      <c r="I14320" s="36"/>
      <c r="J14320" s="126"/>
      <c r="K14320" s="1"/>
      <c r="L14320" s="1"/>
      <c r="M14320" s="1"/>
      <c r="N14320" s="1"/>
      <c r="O14320" s="1"/>
    </row>
    <row r="14321" ht="15.75" customHeight="1">
      <c r="A14321" s="36"/>
      <c r="B14321" s="35" t="str">
        <f t="shared" si="6912"/>
        <v>4b</v>
      </c>
      <c r="C14321" s="144" t="str">
        <f t="shared" si="6913"/>
        <v>Accuracy and precision</v>
      </c>
      <c r="D14321" s="36" t="str">
        <f t="array" ref="D14321">IF(INDEX(INDIRECT(J14303),ROW($A$15))="","",INDEX(INDIRECT(J14303),ROW($A$15)))</f>
        <v/>
      </c>
      <c r="E14321" s="36" t="s">
        <v>73</v>
      </c>
      <c r="F14321" s="36">
        <f t="shared" si="6914"/>
        <v>1</v>
      </c>
      <c r="G14321" s="145" t="str">
        <f t="shared" si="6915"/>
        <v>Disciplinary</v>
      </c>
      <c r="H14321" s="36"/>
      <c r="I14321" s="36"/>
      <c r="J14321" s="126"/>
      <c r="K14321" s="1"/>
      <c r="L14321" s="1"/>
      <c r="M14321" s="1"/>
      <c r="N14321" s="1"/>
      <c r="O14321" s="1"/>
    </row>
    <row r="14322" ht="15.75" customHeight="1">
      <c r="A14322" s="36"/>
      <c r="B14322" s="35" t="str">
        <f t="shared" si="6912"/>
        <v>4c</v>
      </c>
      <c r="C14322" s="144" t="str">
        <f t="shared" si="6913"/>
        <v>Conclusions</v>
      </c>
      <c r="D14322" s="36" t="str">
        <f t="array" ref="D14322">IF(INDEX(INDIRECT(J14303),ROW($A$16))="","",INDEX(INDIRECT(J14303),ROW($A$16)))</f>
        <v/>
      </c>
      <c r="E14322" s="36" t="s">
        <v>73</v>
      </c>
      <c r="F14322" s="36">
        <f t="shared" si="6914"/>
        <v>1</v>
      </c>
      <c r="G14322" s="145" t="str">
        <f t="shared" si="6915"/>
        <v>Disciplinary</v>
      </c>
      <c r="H14322" s="36"/>
      <c r="I14322" s="36"/>
      <c r="J14322" s="126"/>
      <c r="K14322" s="1"/>
      <c r="L14322" s="1"/>
      <c r="M14322" s="1"/>
      <c r="N14322" s="1"/>
      <c r="O14322" s="1"/>
    </row>
    <row r="14323" ht="15.75" customHeight="1">
      <c r="A14323" s="36"/>
      <c r="B14323" s="35" t="str">
        <f t="shared" si="6912"/>
        <v>5a</v>
      </c>
      <c r="C14323" s="144" t="str">
        <f t="shared" si="6913"/>
        <v>Hazards, risks and precautions</v>
      </c>
      <c r="D14323" s="36" t="str">
        <f t="array" ref="D14323">IF(INDEX(INDIRECT(J14303),ROW($A$17))="","",INDEX(INDIRECT(J14303),ROW($A$17)))</f>
        <v/>
      </c>
      <c r="E14323" s="36" t="s">
        <v>73</v>
      </c>
      <c r="F14323" s="36">
        <f t="shared" si="6914"/>
        <v>1</v>
      </c>
      <c r="G14323" s="145" t="str">
        <f t="shared" si="6915"/>
        <v>Disciplinary</v>
      </c>
      <c r="H14323" s="36"/>
      <c r="I14323" s="36"/>
      <c r="J14323" s="126"/>
      <c r="K14323" s="1"/>
      <c r="L14323" s="1"/>
      <c r="M14323" s="1"/>
      <c r="N14323" s="1"/>
      <c r="O14323" s="1"/>
    </row>
    <row r="14324" ht="15.75" customHeight="1">
      <c r="A14324" s="36"/>
      <c r="B14324" s="35" t="str">
        <f t="shared" si="6912"/>
        <v>5b</v>
      </c>
      <c r="C14324" s="144" t="str">
        <f t="shared" si="6913"/>
        <v>Electricity</v>
      </c>
      <c r="D14324" s="36" t="str">
        <f t="array" ref="D14324">IF(INDEX(INDIRECT(J14303),ROW($A$18))="","",INDEX(INDIRECT(J14303),ROW($A$18)))</f>
        <v/>
      </c>
      <c r="E14324" s="36" t="s">
        <v>73</v>
      </c>
      <c r="F14324" s="36">
        <f t="shared" si="6914"/>
        <v>1</v>
      </c>
      <c r="G14324" s="145" t="str">
        <f t="shared" si="6915"/>
        <v>Substantive</v>
      </c>
      <c r="H14324" s="36"/>
      <c r="I14324" s="36"/>
      <c r="J14324" s="126"/>
      <c r="K14324" s="1"/>
      <c r="L14324" s="1"/>
      <c r="M14324" s="1"/>
      <c r="N14324" s="1"/>
      <c r="O14324" s="1"/>
    </row>
    <row r="14325" ht="15.75" customHeight="1">
      <c r="A14325" s="36"/>
      <c r="B14325" s="35" t="str">
        <f t="shared" si="6912"/>
        <v>5c</v>
      </c>
      <c r="C14325" s="144" t="str">
        <f t="shared" si="6913"/>
        <v>Physical properties of materials</v>
      </c>
      <c r="D14325" s="36" t="str">
        <f t="array" ref="D14325">IF(INDEX(INDIRECT(J14303),ROW($A$19))="","",INDEX(INDIRECT(J14303),ROW($A$19)))</f>
        <v/>
      </c>
      <c r="E14325" s="36" t="s">
        <v>73</v>
      </c>
      <c r="F14325" s="36">
        <f t="shared" si="6914"/>
        <v>1</v>
      </c>
      <c r="G14325" s="145" t="str">
        <f t="shared" si="6915"/>
        <v>Substantive</v>
      </c>
      <c r="H14325" s="36"/>
      <c r="I14325" s="36"/>
      <c r="J14325" s="126"/>
      <c r="K14325" s="1"/>
      <c r="L14325" s="1"/>
      <c r="M14325" s="1"/>
      <c r="N14325" s="1"/>
      <c r="O14325" s="1"/>
    </row>
    <row r="14326" ht="15.75" customHeight="1">
      <c r="A14326" s="36"/>
      <c r="B14326" s="35" t="str">
        <f t="shared" si="6912"/>
        <v>5d</v>
      </c>
      <c r="C14326" s="144" t="str">
        <f t="shared" si="6913"/>
        <v>Electricity</v>
      </c>
      <c r="D14326" s="36" t="str">
        <f t="array" ref="D14326">IF(INDEX(INDIRECT(J14303),ROW($A$20))="","",INDEX(INDIRECT(J14303),ROW($A$20)))</f>
        <v/>
      </c>
      <c r="E14326" s="36" t="s">
        <v>73</v>
      </c>
      <c r="F14326" s="36">
        <f t="shared" si="6914"/>
        <v>1</v>
      </c>
      <c r="G14326" s="145" t="str">
        <f t="shared" si="6915"/>
        <v>Substantive</v>
      </c>
      <c r="H14326" s="36"/>
      <c r="I14326" s="36"/>
      <c r="J14326" s="126"/>
      <c r="K14326" s="1"/>
      <c r="L14326" s="1"/>
      <c r="M14326" s="1"/>
      <c r="N14326" s="1"/>
      <c r="O14326" s="1"/>
    </row>
    <row r="14327" ht="15.75" customHeight="1">
      <c r="A14327" s="36"/>
      <c r="B14327" s="35" t="str">
        <f t="shared" si="6912"/>
        <v>6a</v>
      </c>
      <c r="C14327" s="144" t="str">
        <f t="shared" si="6913"/>
        <v>Planning scientific enquiry</v>
      </c>
      <c r="D14327" s="36" t="str">
        <f t="array" ref="D14327">IF(INDEX(INDIRECT(J14303),ROW($A$21))="","",INDEX(INDIRECT(J14303),ROW($A$21)))</f>
        <v/>
      </c>
      <c r="E14327" s="36" t="s">
        <v>73</v>
      </c>
      <c r="F14327" s="36">
        <f t="shared" si="6914"/>
        <v>2</v>
      </c>
      <c r="G14327" s="145" t="str">
        <f t="shared" si="6915"/>
        <v>Disciplinary</v>
      </c>
      <c r="H14327" s="36"/>
      <c r="I14327" s="36"/>
      <c r="J14327" s="126"/>
      <c r="K14327" s="1"/>
      <c r="L14327" s="1"/>
      <c r="M14327" s="1"/>
      <c r="N14327" s="1"/>
      <c r="O14327" s="1"/>
    </row>
    <row r="14328" ht="15.75" customHeight="1">
      <c r="A14328" s="36"/>
      <c r="B14328" s="35" t="str">
        <f t="shared" si="6912"/>
        <v>6b</v>
      </c>
      <c r="C14328" s="144" t="str">
        <f t="shared" si="6913"/>
        <v>Units</v>
      </c>
      <c r="D14328" s="36" t="str">
        <f t="array" ref="D14328">IF(INDEX(INDIRECT(J14303),ROW($A$22))="","",INDEX(INDIRECT(J14303),ROW($A$22)))</f>
        <v/>
      </c>
      <c r="E14328" s="36" t="s">
        <v>73</v>
      </c>
      <c r="F14328" s="36">
        <f t="shared" si="6914"/>
        <v>1</v>
      </c>
      <c r="G14328" s="145" t="str">
        <f t="shared" si="6915"/>
        <v>Disciplinary</v>
      </c>
      <c r="H14328" s="36"/>
      <c r="I14328" s="36"/>
      <c r="J14328" s="126"/>
      <c r="K14328" s="1"/>
      <c r="L14328" s="1"/>
      <c r="M14328" s="1"/>
      <c r="N14328" s="1"/>
      <c r="O14328" s="1"/>
    </row>
    <row r="14329" ht="15.75" customHeight="1">
      <c r="A14329" s="36"/>
      <c r="B14329" s="35" t="str">
        <f t="shared" si="6912"/>
        <v>6c</v>
      </c>
      <c r="C14329" s="144" t="str">
        <f t="shared" si="6913"/>
        <v>Forces</v>
      </c>
      <c r="D14329" s="36" t="str">
        <f t="array" ref="D14329">IF(INDEX(INDIRECT(J14303),ROW($A$23))="","",INDEX(INDIRECT(J14303),ROW($A$23)))</f>
        <v/>
      </c>
      <c r="E14329" s="36" t="s">
        <v>73</v>
      </c>
      <c r="F14329" s="36">
        <f t="shared" si="6914"/>
        <v>1</v>
      </c>
      <c r="G14329" s="148" t="str">
        <f t="shared" si="6915"/>
        <v>Substantive</v>
      </c>
      <c r="H14329" s="36"/>
      <c r="I14329" s="36"/>
      <c r="J14329" s="126"/>
      <c r="K14329" s="1"/>
      <c r="L14329" s="1"/>
      <c r="M14329" s="1"/>
      <c r="N14329" s="1"/>
      <c r="O14329" s="1"/>
    </row>
    <row r="14330" ht="15.75" customHeight="1">
      <c r="A14330" s="36"/>
      <c r="B14330" s="35" t="str">
        <f t="shared" si="6912"/>
        <v>6d</v>
      </c>
      <c r="C14330" s="144" t="str">
        <f t="shared" si="6913"/>
        <v>Tables</v>
      </c>
      <c r="D14330" s="36" t="str">
        <f t="array" ref="D14330">IF(INDEX(INDIRECT(J14303),ROW($A$24))="","",INDEX(INDIRECT(J14303),ROW($A$24)))</f>
        <v/>
      </c>
      <c r="E14330" s="36" t="s">
        <v>73</v>
      </c>
      <c r="F14330" s="36">
        <f t="shared" si="6914"/>
        <v>1</v>
      </c>
      <c r="G14330" s="145" t="str">
        <f t="shared" si="6915"/>
        <v>Disciplinary</v>
      </c>
      <c r="H14330" s="36"/>
      <c r="I14330" s="36"/>
      <c r="J14330" s="126"/>
      <c r="K14330" s="1"/>
      <c r="L14330" s="1"/>
      <c r="M14330" s="1"/>
      <c r="N14330" s="1"/>
      <c r="O14330" s="1"/>
    </row>
    <row r="14331" ht="15.75" customHeight="1">
      <c r="A14331" s="36"/>
      <c r="B14331" s="35" t="str">
        <f t="shared" si="6912"/>
        <v>7a</v>
      </c>
      <c r="C14331" s="144" t="str">
        <f t="shared" si="6913"/>
        <v>Behaviour of light</v>
      </c>
      <c r="D14331" s="36" t="str">
        <f t="array" ref="D14331">IF(INDEX(INDIRECT(J14303),ROW($A$25))="","",INDEX(INDIRECT(J14303),ROW($A$25)))</f>
        <v/>
      </c>
      <c r="E14331" s="36" t="s">
        <v>73</v>
      </c>
      <c r="F14331" s="36">
        <f t="shared" si="6914"/>
        <v>1</v>
      </c>
      <c r="G14331" s="148" t="str">
        <f t="shared" si="6915"/>
        <v>Substantive</v>
      </c>
      <c r="H14331" s="36"/>
      <c r="I14331" s="36"/>
      <c r="J14331" s="126"/>
      <c r="K14331" s="1"/>
      <c r="L14331" s="1"/>
      <c r="M14331" s="1"/>
      <c r="N14331" s="1"/>
      <c r="O14331" s="1"/>
    </row>
    <row r="14332" ht="15.75" customHeight="1">
      <c r="A14332" s="36"/>
      <c r="B14332" s="35" t="str">
        <f t="shared" si="6912"/>
        <v>7b</v>
      </c>
      <c r="C14332" s="144" t="str">
        <f t="shared" si="6913"/>
        <v>Behaviour of light</v>
      </c>
      <c r="D14332" s="36" t="str">
        <f t="array" ref="D14332">IF(INDEX(INDIRECT(J14303),ROW($A$26))="","",INDEX(INDIRECT(J14303),ROW($A$26)))</f>
        <v/>
      </c>
      <c r="E14332" s="36" t="s">
        <v>73</v>
      </c>
      <c r="F14332" s="36">
        <f t="shared" si="6914"/>
        <v>2</v>
      </c>
      <c r="G14332" s="145" t="str">
        <f t="shared" si="6915"/>
        <v>Substantive</v>
      </c>
      <c r="H14332" s="36"/>
      <c r="I14332" s="36"/>
      <c r="J14332" s="126"/>
      <c r="K14332" s="1"/>
      <c r="L14332" s="1"/>
      <c r="M14332" s="1"/>
      <c r="N14332" s="1"/>
      <c r="O14332" s="1"/>
    </row>
    <row r="14333" ht="15.75" customHeight="1">
      <c r="A14333" s="36"/>
      <c r="B14333" s="35" t="str">
        <f t="shared" si="6912"/>
        <v>7c</v>
      </c>
      <c r="C14333" s="144" t="str">
        <f t="shared" si="6913"/>
        <v>Behaviour of light</v>
      </c>
      <c r="D14333" s="36" t="str">
        <f t="array" ref="D14333">IF(INDEX(INDIRECT(J14303),ROW($A$27))="","",INDEX(INDIRECT(J14303),ROW($A$27)))</f>
        <v/>
      </c>
      <c r="E14333" s="36" t="s">
        <v>73</v>
      </c>
      <c r="F14333" s="36">
        <f t="shared" si="6914"/>
        <v>1</v>
      </c>
      <c r="G14333" s="145" t="str">
        <f t="shared" si="6915"/>
        <v>Substantive</v>
      </c>
      <c r="H14333" s="36"/>
      <c r="I14333" s="36"/>
      <c r="J14333" s="126"/>
      <c r="K14333" s="1"/>
      <c r="L14333" s="1"/>
      <c r="M14333" s="1"/>
      <c r="N14333" s="1"/>
      <c r="O14333" s="1"/>
    </row>
    <row r="14334" ht="15.75" customHeight="1">
      <c r="A14334" s="36"/>
      <c r="B14334" s="35" t="str">
        <f t="shared" si="6912"/>
        <v>7d</v>
      </c>
      <c r="C14334" s="144" t="str">
        <f t="shared" si="6913"/>
        <v>Conclusions</v>
      </c>
      <c r="D14334" s="36" t="str">
        <f t="array" ref="D14334">IF(INDEX(INDIRECT(J14303),ROW($A$28))="","",INDEX(INDIRECT(J14303),ROW($A$28)))</f>
        <v/>
      </c>
      <c r="E14334" s="36" t="s">
        <v>73</v>
      </c>
      <c r="F14334" s="36">
        <f t="shared" si="6914"/>
        <v>1</v>
      </c>
      <c r="G14334" s="145" t="str">
        <f t="shared" si="6915"/>
        <v>Disciplinary</v>
      </c>
      <c r="H14334" s="36"/>
      <c r="I14334" s="36"/>
      <c r="J14334" s="126"/>
      <c r="K14334" s="1"/>
      <c r="L14334" s="1"/>
      <c r="M14334" s="1"/>
      <c r="N14334" s="1"/>
      <c r="O14334" s="1"/>
    </row>
    <row r="14335" ht="15.75" customHeight="1">
      <c r="A14335" s="36"/>
      <c r="B14335" s="35" t="str">
        <f t="shared" si="6912"/>
        <v>8a</v>
      </c>
      <c r="C14335" s="144" t="str">
        <f t="shared" si="6913"/>
        <v>Measurement</v>
      </c>
      <c r="D14335" s="36" t="str">
        <f t="array" ref="D14335">IF(INDEX(INDIRECT(J14303),ROW($A$29))="","",INDEX(INDIRECT(J14303),ROW($A$29)))</f>
        <v/>
      </c>
      <c r="E14335" s="36" t="s">
        <v>73</v>
      </c>
      <c r="F14335" s="36">
        <f t="shared" si="6914"/>
        <v>1</v>
      </c>
      <c r="G14335" s="145" t="str">
        <f t="shared" si="6915"/>
        <v>Disciplinary</v>
      </c>
      <c r="H14335" s="36"/>
      <c r="I14335" s="36"/>
      <c r="J14335" s="126"/>
      <c r="K14335" s="1"/>
      <c r="L14335" s="1"/>
      <c r="M14335" s="1"/>
      <c r="N14335" s="1"/>
      <c r="O14335" s="1"/>
    </row>
    <row r="14336" ht="15.75" customHeight="1">
      <c r="A14336" s="36"/>
      <c r="B14336" s="35" t="str">
        <f t="shared" si="6912"/>
        <v>8b</v>
      </c>
      <c r="C14336" s="144" t="str">
        <f t="shared" si="6913"/>
        <v>States of matter</v>
      </c>
      <c r="D14336" s="36" t="str">
        <f t="array" ref="D14336">IF(INDEX(INDIRECT(J14303),ROW($A$30))="","",INDEX(INDIRECT(J14303),ROW($A$30)))</f>
        <v/>
      </c>
      <c r="E14336" s="36" t="s">
        <v>73</v>
      </c>
      <c r="F14336" s="36">
        <f t="shared" si="6914"/>
        <v>1</v>
      </c>
      <c r="G14336" s="145" t="str">
        <f t="shared" si="6915"/>
        <v>Substantive</v>
      </c>
      <c r="H14336" s="36"/>
      <c r="I14336" s="36"/>
      <c r="J14336" s="126"/>
      <c r="K14336" s="1"/>
      <c r="L14336" s="1"/>
      <c r="M14336" s="1"/>
      <c r="N14336" s="1"/>
      <c r="O14336" s="1"/>
    </row>
    <row r="14337" ht="15.75" customHeight="1">
      <c r="A14337" s="36"/>
      <c r="B14337" s="35" t="str">
        <f t="shared" si="6912"/>
        <v>8c</v>
      </c>
      <c r="C14337" s="144" t="str">
        <f t="shared" si="6913"/>
        <v>Accuracy and precision</v>
      </c>
      <c r="D14337" s="36" t="str">
        <f t="array" ref="D14337">IF(INDEX(INDIRECT(J14303),ROW($A$31))="","",INDEX(INDIRECT(J14303),ROW($A$31)))</f>
        <v/>
      </c>
      <c r="E14337" s="36" t="s">
        <v>73</v>
      </c>
      <c r="F14337" s="36">
        <f t="shared" si="6914"/>
        <v>1</v>
      </c>
      <c r="G14337" s="145" t="str">
        <f t="shared" si="6915"/>
        <v>Disciplinary</v>
      </c>
      <c r="H14337" s="36"/>
      <c r="I14337" s="36"/>
      <c r="J14337" s="126"/>
      <c r="K14337" s="1"/>
      <c r="L14337" s="1"/>
      <c r="M14337" s="1"/>
      <c r="N14337" s="1"/>
      <c r="O14337" s="1"/>
    </row>
    <row r="14338" ht="15.75" customHeight="1">
      <c r="A14338" s="36"/>
      <c r="B14338" s="35" t="str">
        <f t="shared" si="6912"/>
        <v>9a</v>
      </c>
      <c r="C14338" s="144" t="str">
        <f t="shared" si="6913"/>
        <v>Planning scientific enquiry</v>
      </c>
      <c r="D14338" s="36" t="str">
        <f t="array" ref="D14338">IF(INDEX(INDIRECT(J14303),ROW($A$32))="","",INDEX(INDIRECT(J14303),ROW($A$32)))</f>
        <v/>
      </c>
      <c r="E14338" s="36" t="s">
        <v>73</v>
      </c>
      <c r="F14338" s="36">
        <f t="shared" si="6914"/>
        <v>2</v>
      </c>
      <c r="G14338" s="145" t="str">
        <f t="shared" si="6915"/>
        <v>Disciplinary</v>
      </c>
      <c r="H14338" s="36"/>
      <c r="I14338" s="36"/>
      <c r="J14338" s="126"/>
      <c r="K14338" s="1"/>
      <c r="L14338" s="1"/>
      <c r="M14338" s="1"/>
      <c r="N14338" s="1"/>
      <c r="O14338" s="1"/>
    </row>
    <row r="14339" ht="15.75" customHeight="1">
      <c r="A14339" s="36"/>
      <c r="B14339" s="35" t="str">
        <f t="shared" si="6912"/>
        <v>9b</v>
      </c>
      <c r="C14339" s="144" t="str">
        <f t="shared" si="6913"/>
        <v>Forces</v>
      </c>
      <c r="D14339" s="36" t="str">
        <f t="array" ref="D14339">IF(INDEX(INDIRECT(J14303),ROW($A$33))="","",INDEX(INDIRECT(J14303),ROW($A$33)))</f>
        <v/>
      </c>
      <c r="E14339" s="36" t="s">
        <v>73</v>
      </c>
      <c r="F14339" s="36">
        <f t="shared" si="6914"/>
        <v>2</v>
      </c>
      <c r="G14339" s="148" t="str">
        <f t="shared" si="6915"/>
        <v>Substantive</v>
      </c>
      <c r="H14339" s="36"/>
      <c r="I14339" s="36"/>
      <c r="J14339" s="126"/>
      <c r="K14339" s="1"/>
      <c r="L14339" s="1"/>
      <c r="M14339" s="1"/>
      <c r="N14339" s="1"/>
      <c r="O14339" s="1"/>
    </row>
    <row r="14340" ht="15.75" customHeight="1">
      <c r="A14340" s="36"/>
      <c r="B14340" s="35" t="str">
        <f t="shared" si="6912"/>
        <v>9c</v>
      </c>
      <c r="C14340" s="144" t="str">
        <f t="shared" si="6913"/>
        <v>Repeatability</v>
      </c>
      <c r="D14340" s="36" t="str">
        <f t="array" ref="D14340">IF(INDEX(INDIRECT(J14303),ROW($A$34))="","",INDEX(INDIRECT(J14303),ROW($A$34)))</f>
        <v/>
      </c>
      <c r="E14340" s="36" t="s">
        <v>73</v>
      </c>
      <c r="F14340" s="36">
        <f t="shared" si="6914"/>
        <v>1</v>
      </c>
      <c r="G14340" s="145" t="str">
        <f t="shared" si="6915"/>
        <v>Disciplinary</v>
      </c>
      <c r="H14340" s="36"/>
      <c r="I14340" s="36"/>
      <c r="J14340" s="126"/>
      <c r="K14340" s="1"/>
      <c r="L14340" s="1"/>
      <c r="M14340" s="1"/>
      <c r="N14340" s="1"/>
      <c r="O14340" s="1"/>
    </row>
    <row r="14341" ht="15.75" customHeight="1">
      <c r="A14341" s="36"/>
      <c r="B14341" s="35" t="str">
        <f t="shared" si="6912"/>
        <v>9d</v>
      </c>
      <c r="C14341" s="144" t="str">
        <f t="shared" si="6913"/>
        <v>Graphs</v>
      </c>
      <c r="D14341" s="36" t="str">
        <f t="array" ref="D14341">IF(INDEX(INDIRECT(J14303),ROW($A$35))="","",INDEX(INDIRECT(J14303),ROW($A$35)))</f>
        <v/>
      </c>
      <c r="E14341" s="36" t="s">
        <v>73</v>
      </c>
      <c r="F14341" s="36">
        <f t="shared" si="6914"/>
        <v>1</v>
      </c>
      <c r="G14341" s="145" t="str">
        <f t="shared" si="6915"/>
        <v>Disciplinary</v>
      </c>
      <c r="H14341" s="36"/>
      <c r="I14341" s="36"/>
      <c r="J14341" s="126"/>
      <c r="K14341" s="1"/>
      <c r="L14341" s="1"/>
      <c r="M14341" s="1"/>
      <c r="N14341" s="1"/>
      <c r="O14341" s="1"/>
    </row>
    <row r="14342" ht="15.75" customHeight="1">
      <c r="A14342" s="36"/>
      <c r="B14342" s="35" t="str">
        <f t="shared" si="6912"/>
        <v>10a</v>
      </c>
      <c r="C14342" s="144" t="str">
        <f t="shared" si="6913"/>
        <v>Physical properties of materials</v>
      </c>
      <c r="D14342" s="36" t="str">
        <f t="array" ref="D14342">IF(INDEX(INDIRECT(J14303),ROW($A$36))="","",INDEX(INDIRECT(J14303),ROW($A$36)))</f>
        <v/>
      </c>
      <c r="E14342" s="36" t="s">
        <v>73</v>
      </c>
      <c r="F14342" s="36">
        <f t="shared" si="6914"/>
        <v>1</v>
      </c>
      <c r="G14342" s="145" t="str">
        <f t="shared" si="6915"/>
        <v>Substantive</v>
      </c>
      <c r="H14342" s="36"/>
      <c r="I14342" s="36"/>
      <c r="J14342" s="126"/>
      <c r="K14342" s="1"/>
      <c r="L14342" s="1"/>
      <c r="M14342" s="1"/>
      <c r="N14342" s="1"/>
      <c r="O14342" s="1"/>
    </row>
    <row r="14343" ht="15.75" customHeight="1">
      <c r="A14343" s="36"/>
      <c r="B14343" s="35" t="str">
        <f t="shared" si="6912"/>
        <v>10b</v>
      </c>
      <c r="C14343" s="144" t="str">
        <f t="shared" si="6913"/>
        <v>Physical properties of materials</v>
      </c>
      <c r="D14343" s="36" t="str">
        <f t="array" ref="D14343">IF(INDEX(INDIRECT(J14303),ROW($A$37))="","",INDEX(INDIRECT(J14303),ROW($A$37)))</f>
        <v/>
      </c>
      <c r="E14343" s="36" t="s">
        <v>73</v>
      </c>
      <c r="F14343" s="36">
        <f t="shared" si="6914"/>
        <v>1</v>
      </c>
      <c r="G14343" s="145" t="str">
        <f t="shared" si="6915"/>
        <v>Substantive</v>
      </c>
      <c r="H14343" s="36"/>
      <c r="I14343" s="36"/>
      <c r="J14343" s="126"/>
      <c r="K14343" s="1"/>
      <c r="L14343" s="1"/>
      <c r="M14343" s="1"/>
      <c r="N14343" s="1"/>
      <c r="O14343" s="1"/>
    </row>
    <row r="14344" ht="15.75" customHeight="1">
      <c r="A14344" s="36"/>
      <c r="B14344" s="35" t="str">
        <f t="shared" si="6912"/>
        <v>10c</v>
      </c>
      <c r="C14344" s="144" t="str">
        <f t="shared" si="6913"/>
        <v>Graphs</v>
      </c>
      <c r="D14344" s="36" t="str">
        <f t="array" ref="D14344">IF(INDEX(INDIRECT(J14303),ROW($A$38))="","",INDEX(INDIRECT(J14303),ROW($A$38)))</f>
        <v/>
      </c>
      <c r="E14344" s="36" t="s">
        <v>73</v>
      </c>
      <c r="F14344" s="36">
        <f t="shared" si="6914"/>
        <v>1</v>
      </c>
      <c r="G14344" s="145" t="str">
        <f t="shared" si="6915"/>
        <v>Disciplinary</v>
      </c>
      <c r="H14344" s="36"/>
      <c r="I14344" s="36"/>
      <c r="J14344" s="126"/>
      <c r="K14344" s="1"/>
      <c r="L14344" s="1"/>
      <c r="M14344" s="1"/>
      <c r="N14344" s="1"/>
      <c r="O14344" s="1"/>
    </row>
    <row r="14345" ht="15.75" customHeight="1">
      <c r="A14345" s="36"/>
      <c r="B14345" s="35" t="str">
        <f t="shared" si="6912"/>
        <v>11a</v>
      </c>
      <c r="C14345" s="144" t="str">
        <f t="shared" si="6913"/>
        <v>Repeatability</v>
      </c>
      <c r="D14345" s="36" t="str">
        <f t="array" ref="D14345">IF(INDEX(INDIRECT(J14303),ROW($A$39))="","",INDEX(INDIRECT(J14303),ROW($A$39)))</f>
        <v/>
      </c>
      <c r="E14345" s="36" t="s">
        <v>73</v>
      </c>
      <c r="F14345" s="36">
        <f t="shared" si="6914"/>
        <v>1</v>
      </c>
      <c r="G14345" s="145" t="str">
        <f t="shared" si="6915"/>
        <v>Disciplinary</v>
      </c>
      <c r="H14345" s="36"/>
      <c r="I14345" s="36"/>
      <c r="J14345" s="126"/>
      <c r="K14345" s="1"/>
      <c r="L14345" s="1"/>
      <c r="M14345" s="1"/>
      <c r="N14345" s="1"/>
      <c r="O14345" s="1"/>
    </row>
    <row r="14346" ht="15.75" customHeight="1">
      <c r="A14346" s="36"/>
      <c r="B14346" s="35" t="str">
        <f t="shared" si="6912"/>
        <v>11b</v>
      </c>
      <c r="C14346" s="144" t="str">
        <f t="shared" si="6913"/>
        <v>Plants</v>
      </c>
      <c r="D14346" s="36" t="str">
        <f t="array" ref="D14346">IF(INDEX(INDIRECT(J14303),ROW($A$40))="","",INDEX(INDIRECT(J14303),ROW($A$40)))</f>
        <v/>
      </c>
      <c r="E14346" s="36" t="s">
        <v>73</v>
      </c>
      <c r="F14346" s="36">
        <f t="shared" si="6914"/>
        <v>1</v>
      </c>
      <c r="G14346" s="145" t="str">
        <f t="shared" si="6915"/>
        <v>Substantive</v>
      </c>
      <c r="H14346" s="36"/>
      <c r="I14346" s="36"/>
      <c r="J14346" s="126"/>
      <c r="K14346" s="1"/>
      <c r="L14346" s="1"/>
      <c r="M14346" s="1"/>
      <c r="N14346" s="1"/>
      <c r="O14346" s="1"/>
    </row>
    <row r="14347" ht="15.75" customHeight="1">
      <c r="A14347" s="36"/>
      <c r="B14347" s="123" t="str">
        <f t="shared" ref="B14347:C14347" si="6916">B14297</f>
        <v>11c</v>
      </c>
      <c r="C14347" s="146" t="str">
        <f t="shared" si="6916"/>
        <v>Conclusions</v>
      </c>
      <c r="D14347" s="36" t="str">
        <f t="array" ref="D14347">IF(INDEX(INDIRECT(J14303),ROW($A$41))="","",INDEX(INDIRECT(J14303),ROW($A$41)))</f>
        <v/>
      </c>
      <c r="E14347" s="36" t="s">
        <v>73</v>
      </c>
      <c r="F14347" s="36">
        <f t="shared" si="6914"/>
        <v>2</v>
      </c>
      <c r="G14347" s="147" t="str">
        <f>IF($G14197="","",$G14197)</f>
        <v>Disciplinary</v>
      </c>
      <c r="H14347" s="36"/>
      <c r="I14347" s="36"/>
      <c r="J14347" s="126"/>
      <c r="K14347" s="1"/>
      <c r="L14347" s="1"/>
      <c r="M14347" s="1"/>
      <c r="N14347" s="1"/>
      <c r="O14347" s="1"/>
    </row>
    <row r="14348" ht="15.75" customHeight="1">
      <c r="A14348" s="36"/>
      <c r="B14348" s="36"/>
      <c r="C14348" s="124" t="s">
        <v>67</v>
      </c>
      <c r="D14348" s="116">
        <f>SUM(D14307:D14347)</f>
        <v>0</v>
      </c>
      <c r="E14348" s="70" t="s">
        <v>73</v>
      </c>
      <c r="F14348" s="71">
        <f>SUM(F14307:F14347)</f>
        <v>50</v>
      </c>
      <c r="G14348" s="36"/>
      <c r="H14348" s="36"/>
      <c r="I14348" s="36"/>
      <c r="J14348" s="126"/>
      <c r="K14348" s="1"/>
      <c r="L14348" s="1"/>
      <c r="M14348" s="1"/>
      <c r="N14348" s="1"/>
      <c r="O14348" s="1"/>
    </row>
    <row r="14349" ht="15.75" customHeight="1">
      <c r="A14349" s="36"/>
      <c r="B14349" s="36"/>
      <c r="C14349" s="54"/>
      <c r="D14349" s="36"/>
      <c r="E14349" s="36"/>
      <c r="F14349" s="36"/>
      <c r="G14349" s="36"/>
      <c r="H14349" s="36"/>
      <c r="I14349" s="36"/>
      <c r="J14349" s="126"/>
      <c r="K14349" s="1"/>
      <c r="L14349" s="1"/>
      <c r="M14349" s="1"/>
      <c r="N14349" s="1"/>
      <c r="O14349" s="1"/>
    </row>
    <row r="14350" ht="15.75" customHeight="1">
      <c r="A14350" s="36"/>
      <c r="B14350" s="36"/>
      <c r="C14350" s="54"/>
      <c r="D14350" s="1"/>
      <c r="E14350" s="36"/>
      <c r="F14350" s="36"/>
      <c r="G14350" s="36"/>
      <c r="H14350" s="36"/>
      <c r="I14350" s="36"/>
      <c r="J14350" s="126"/>
      <c r="K14350" s="1"/>
      <c r="L14350" s="1"/>
      <c r="M14350" s="1"/>
      <c r="N14350" s="1"/>
      <c r="O14350" s="1"/>
    </row>
    <row r="14351" ht="15.75" customHeight="1">
      <c r="A14351" s="51" t="str">
        <f>A14301</f>
        <v>Year 7 Baseline Assessment Feedback</v>
      </c>
      <c r="B14351" s="36"/>
      <c r="C14351" s="54"/>
      <c r="D14351" s="1"/>
      <c r="E14351" s="36"/>
      <c r="F14351" s="36"/>
      <c r="G14351" s="36"/>
      <c r="H14351" s="36"/>
      <c r="I14351" s="36"/>
      <c r="J14351" s="150">
        <f>J14301+1</f>
        <v>304</v>
      </c>
      <c r="K14351" s="1"/>
      <c r="L14351" s="1"/>
      <c r="M14351" s="1"/>
      <c r="N14351" s="1"/>
      <c r="O14351" s="1"/>
    </row>
    <row r="14352" ht="15.75" customHeight="1">
      <c r="A14352" s="54" t="s">
        <v>104</v>
      </c>
      <c r="B14352" s="54" t="str">
        <f>$B$2</f>
        <v>Year 7 Baseline Assessment</v>
      </c>
      <c r="C14352" s="54"/>
      <c r="D14352" s="1"/>
      <c r="E14352" s="36"/>
      <c r="F14352" s="36"/>
      <c r="G14352" s="36"/>
      <c r="H14352" s="36"/>
      <c r="I14352" s="36"/>
      <c r="J14352" s="36" t="str">
        <f>CONCATENATE("Marksheet!$B$",J14351)</f>
        <v>Marksheet!$B$304</v>
      </c>
      <c r="K14352" s="1"/>
      <c r="L14352" s="1"/>
      <c r="M14352" s="1"/>
      <c r="N14352" s="1"/>
      <c r="O14352" s="1"/>
    </row>
    <row r="14353" ht="15.75" customHeight="1">
      <c r="A14353" s="54" t="s">
        <v>100</v>
      </c>
      <c r="B14353" s="54" t="str">
        <f>IF(INDIRECT(J14352)="","",INDIRECT(J14352))</f>
        <v/>
      </c>
      <c r="C14353" s="54"/>
      <c r="D14353" s="1"/>
      <c r="E14353" s="36"/>
      <c r="F14353" s="36"/>
      <c r="G14353" s="36"/>
      <c r="H14353" s="36"/>
      <c r="I14353" s="36"/>
      <c r="J14353" s="36" t="str">
        <f>CONCATENATE("Marksheet!$D$",J14351,":$AV$",J14351)</f>
        <v>Marksheet!$D$304:$AV$304</v>
      </c>
      <c r="K14353" s="1"/>
      <c r="L14353" s="1"/>
      <c r="M14353" s="1"/>
      <c r="N14353" s="1"/>
      <c r="O14353" s="1"/>
    </row>
    <row r="14354" ht="15.75" customHeight="1">
      <c r="A14354" s="54" t="s">
        <v>105</v>
      </c>
      <c r="B14354" s="54" t="str">
        <f>INDIRECT(CONCATENATE("Marksheet!$C$",INDIRECT(CONCATENATE("J",ROW()-3))))</f>
        <v/>
      </c>
      <c r="C14354" s="54"/>
      <c r="D14354" s="36"/>
      <c r="E14354" s="36"/>
      <c r="F14354" s="36"/>
      <c r="G14354" s="36"/>
      <c r="H14354" s="36"/>
      <c r="I14354" s="36"/>
      <c r="J14354" s="126"/>
      <c r="K14354" s="1"/>
      <c r="L14354" s="1"/>
      <c r="M14354" s="1"/>
      <c r="N14354" s="1"/>
      <c r="O14354" s="1"/>
    </row>
    <row r="14355" ht="15.75" customHeight="1">
      <c r="A14355" s="54"/>
      <c r="B14355" s="54"/>
      <c r="C14355" s="54"/>
      <c r="D14355" s="36"/>
      <c r="E14355" s="36"/>
      <c r="F14355" s="36"/>
      <c r="G14355" s="36"/>
      <c r="H14355" s="36"/>
      <c r="I14355" s="36"/>
      <c r="J14355" s="126"/>
      <c r="K14355" s="1"/>
      <c r="L14355" s="1"/>
      <c r="M14355" s="1"/>
      <c r="N14355" s="1"/>
      <c r="O14355" s="1"/>
    </row>
    <row r="14356" ht="15.75" customHeight="1">
      <c r="A14356" s="120"/>
      <c r="B14356" s="80" t="s">
        <v>93</v>
      </c>
      <c r="C14356" s="141" t="s">
        <v>94</v>
      </c>
      <c r="D14356" s="128" t="s">
        <v>95</v>
      </c>
      <c r="E14356" s="58"/>
      <c r="F14356" s="59"/>
      <c r="G14356" s="151" t="s">
        <v>106</v>
      </c>
      <c r="H14356" s="130"/>
      <c r="I14356" s="130"/>
      <c r="J14356" s="131"/>
      <c r="K14356" s="1"/>
      <c r="L14356" s="1"/>
      <c r="M14356" s="1"/>
      <c r="N14356" s="1"/>
      <c r="O14356" s="1"/>
    </row>
    <row r="14357" ht="15.75" customHeight="1">
      <c r="A14357" s="36"/>
      <c r="B14357" s="122" t="str">
        <f t="shared" ref="B14357:B14396" si="6917">IF($B14007="","",$B14007)</f>
        <v>1a</v>
      </c>
      <c r="C14357" s="142" t="str">
        <f t="shared" ref="C14357:C14396" si="6918">IF($C14007="","",$C14007)</f>
        <v>Living and non-living things</v>
      </c>
      <c r="D14357" s="36" t="str">
        <f t="array" ref="D14357">IF(INDEX(INDIRECT(J14353),ROW($A$1))="","",INDEX(INDIRECT(J14353),ROW($A$1)))</f>
        <v/>
      </c>
      <c r="E14357" s="36" t="s">
        <v>73</v>
      </c>
      <c r="F14357" s="36">
        <f t="shared" ref="F14357:F14397" si="6919">IF($F14007="","",$F14007)</f>
        <v>2</v>
      </c>
      <c r="G14357" s="143" t="str">
        <f t="shared" ref="G14357:G14396" si="6920">IF($G13707="","",$G13707)</f>
        <v>Substantive</v>
      </c>
      <c r="H14357" s="36"/>
      <c r="I14357" s="36"/>
      <c r="J14357" s="126"/>
      <c r="K14357" s="1"/>
      <c r="L14357" s="1"/>
      <c r="M14357" s="1"/>
      <c r="N14357" s="1"/>
      <c r="O14357" s="1"/>
    </row>
    <row r="14358" ht="15.75" customHeight="1">
      <c r="A14358" s="36"/>
      <c r="B14358" s="35" t="str">
        <f t="shared" si="6917"/>
        <v>1b</v>
      </c>
      <c r="C14358" s="144" t="str">
        <f t="shared" si="6918"/>
        <v>Measurement</v>
      </c>
      <c r="D14358" s="36" t="str">
        <f t="array" ref="D14358">IF(INDEX(INDIRECT(J14353),ROW($A$2))="","",INDEX(INDIRECT(J14353),ROW($A$2)))</f>
        <v/>
      </c>
      <c r="E14358" s="36" t="s">
        <v>73</v>
      </c>
      <c r="F14358" s="36">
        <f t="shared" si="6919"/>
        <v>1</v>
      </c>
      <c r="G14358" s="145" t="str">
        <f t="shared" si="6920"/>
        <v>Disciplinary</v>
      </c>
      <c r="H14358" s="36"/>
      <c r="I14358" s="36"/>
      <c r="J14358" s="126"/>
      <c r="K14358" s="1"/>
      <c r="L14358" s="1"/>
      <c r="M14358" s="1"/>
      <c r="N14358" s="1"/>
      <c r="O14358" s="1"/>
    </row>
    <row r="14359" ht="15.75" customHeight="1">
      <c r="A14359" s="36"/>
      <c r="B14359" s="35" t="str">
        <f t="shared" si="6917"/>
        <v>1c</v>
      </c>
      <c r="C14359" s="144" t="str">
        <f t="shared" si="6918"/>
        <v>Tables</v>
      </c>
      <c r="D14359" s="36" t="str">
        <f t="array" ref="D14359">IF(INDEX(INDIRECT(J14353),ROW($A$3))="","",INDEX(INDIRECT(J14353),ROW($A$3)))</f>
        <v/>
      </c>
      <c r="E14359" s="36" t="s">
        <v>73</v>
      </c>
      <c r="F14359" s="36">
        <f t="shared" si="6919"/>
        <v>1</v>
      </c>
      <c r="G14359" s="145" t="str">
        <f t="shared" si="6920"/>
        <v>Disciplinary</v>
      </c>
      <c r="H14359" s="36"/>
      <c r="I14359" s="36"/>
      <c r="J14359" s="126"/>
      <c r="K14359" s="1"/>
      <c r="L14359" s="1"/>
      <c r="M14359" s="1"/>
      <c r="N14359" s="1"/>
      <c r="O14359" s="1"/>
    </row>
    <row r="14360" ht="15.75" customHeight="1">
      <c r="A14360" s="36"/>
      <c r="B14360" s="35" t="str">
        <f t="shared" si="6917"/>
        <v>1d</v>
      </c>
      <c r="C14360" s="144" t="str">
        <f t="shared" si="6918"/>
        <v>Plants</v>
      </c>
      <c r="D14360" s="36" t="str">
        <f t="array" ref="D14360">IF(INDEX(INDIRECT(J14353),ROW($A$4))="","",INDEX(INDIRECT(J14353),ROW($A$4)))</f>
        <v/>
      </c>
      <c r="E14360" s="36" t="s">
        <v>73</v>
      </c>
      <c r="F14360" s="36">
        <f t="shared" si="6919"/>
        <v>1</v>
      </c>
      <c r="G14360" s="145" t="str">
        <f t="shared" si="6920"/>
        <v>Substantive</v>
      </c>
      <c r="H14360" s="36"/>
      <c r="I14360" s="36"/>
      <c r="J14360" s="126"/>
      <c r="K14360" s="1"/>
      <c r="L14360" s="1"/>
      <c r="M14360" s="1"/>
      <c r="N14360" s="1"/>
      <c r="O14360" s="1"/>
    </row>
    <row r="14361" ht="15.75" customHeight="1">
      <c r="A14361" s="36"/>
      <c r="B14361" s="35" t="str">
        <f t="shared" si="6917"/>
        <v>1e</v>
      </c>
      <c r="C14361" s="144" t="str">
        <f t="shared" si="6918"/>
        <v>Food chains</v>
      </c>
      <c r="D14361" s="36" t="str">
        <f t="array" ref="D14361">IF(INDEX(INDIRECT(J14353),ROW($A$5))="","",INDEX(INDIRECT(J14353),ROW($A$5)))</f>
        <v/>
      </c>
      <c r="E14361" s="36" t="s">
        <v>73</v>
      </c>
      <c r="F14361" s="36">
        <f t="shared" si="6919"/>
        <v>2</v>
      </c>
      <c r="G14361" s="145" t="str">
        <f t="shared" si="6920"/>
        <v>Substantive</v>
      </c>
      <c r="H14361" s="36"/>
      <c r="I14361" s="36"/>
      <c r="J14361" s="126"/>
      <c r="K14361" s="1"/>
      <c r="L14361" s="1"/>
      <c r="M14361" s="1"/>
      <c r="N14361" s="1"/>
      <c r="O14361" s="1"/>
    </row>
    <row r="14362" ht="15.75" customHeight="1">
      <c r="A14362" s="36"/>
      <c r="B14362" s="35" t="str">
        <f t="shared" si="6917"/>
        <v>2a</v>
      </c>
      <c r="C14362" s="144" t="str">
        <f t="shared" si="6918"/>
        <v>States of matter</v>
      </c>
      <c r="D14362" s="36" t="str">
        <f t="array" ref="D14362">IF(INDEX(INDIRECT(J14353),ROW($A$6))="","",INDEX(INDIRECT(J14353),ROW($A$6)))</f>
        <v/>
      </c>
      <c r="E14362" s="36" t="s">
        <v>73</v>
      </c>
      <c r="F14362" s="36">
        <f t="shared" si="6919"/>
        <v>1</v>
      </c>
      <c r="G14362" s="145" t="str">
        <f t="shared" si="6920"/>
        <v>Substantive</v>
      </c>
      <c r="H14362" s="36"/>
      <c r="I14362" s="36"/>
      <c r="J14362" s="126"/>
      <c r="K14362" s="1"/>
      <c r="L14362" s="1"/>
      <c r="M14362" s="1"/>
      <c r="N14362" s="1"/>
      <c r="O14362" s="1"/>
    </row>
    <row r="14363" ht="15.75" customHeight="1">
      <c r="A14363" s="36"/>
      <c r="B14363" s="35" t="str">
        <f t="shared" si="6917"/>
        <v>2b</v>
      </c>
      <c r="C14363" s="144" t="str">
        <f t="shared" si="6918"/>
        <v>Graphs</v>
      </c>
      <c r="D14363" s="36" t="str">
        <f t="array" ref="D14363">IF(INDEX(INDIRECT(J14353),ROW($A$7))="","",INDEX(INDIRECT(J14353),ROW($A$7)))</f>
        <v/>
      </c>
      <c r="E14363" s="36" t="s">
        <v>73</v>
      </c>
      <c r="F14363" s="36">
        <f t="shared" si="6919"/>
        <v>1</v>
      </c>
      <c r="G14363" s="148" t="str">
        <f t="shared" si="6920"/>
        <v>Disciplinary</v>
      </c>
      <c r="H14363" s="36"/>
      <c r="I14363" s="36"/>
      <c r="J14363" s="126"/>
      <c r="K14363" s="1"/>
      <c r="L14363" s="1"/>
      <c r="M14363" s="1"/>
      <c r="N14363" s="1"/>
      <c r="O14363" s="1"/>
    </row>
    <row r="14364" ht="15.75" customHeight="1">
      <c r="A14364" s="36"/>
      <c r="B14364" s="35" t="str">
        <f t="shared" si="6917"/>
        <v>2c</v>
      </c>
      <c r="C14364" s="144" t="str">
        <f t="shared" si="6918"/>
        <v>Plants</v>
      </c>
      <c r="D14364" s="36" t="str">
        <f t="array" ref="D14364">IF(INDEX(INDIRECT(J14353),ROW($A$8))="","",INDEX(INDIRECT(J14353),ROW($A$8)))</f>
        <v/>
      </c>
      <c r="E14364" s="36" t="s">
        <v>73</v>
      </c>
      <c r="F14364" s="36">
        <f t="shared" si="6919"/>
        <v>1</v>
      </c>
      <c r="G14364" s="145" t="str">
        <f t="shared" si="6920"/>
        <v>Substantive</v>
      </c>
      <c r="H14364" s="36"/>
      <c r="I14364" s="36"/>
      <c r="J14364" s="126"/>
      <c r="K14364" s="1"/>
      <c r="L14364" s="1"/>
      <c r="M14364" s="1"/>
      <c r="N14364" s="1"/>
      <c r="O14364" s="1"/>
    </row>
    <row r="14365" ht="15.75" customHeight="1">
      <c r="A14365" s="36"/>
      <c r="B14365" s="35" t="str">
        <f t="shared" si="6917"/>
        <v>3a</v>
      </c>
      <c r="C14365" s="144" t="str">
        <f t="shared" si="6918"/>
        <v>Reversible and non-reversible changes</v>
      </c>
      <c r="D14365" s="36" t="str">
        <f t="array" ref="D14365">IF(INDEX(INDIRECT(J14353),ROW($A$9))="","",INDEX(INDIRECT(J14353),ROW($A$9)))</f>
        <v/>
      </c>
      <c r="E14365" s="36" t="s">
        <v>73</v>
      </c>
      <c r="F14365" s="36">
        <f t="shared" si="6919"/>
        <v>2</v>
      </c>
      <c r="G14365" s="145" t="str">
        <f t="shared" si="6920"/>
        <v>Substantive</v>
      </c>
      <c r="H14365" s="36"/>
      <c r="I14365" s="36"/>
      <c r="J14365" s="126"/>
      <c r="K14365" s="1"/>
      <c r="L14365" s="1"/>
      <c r="M14365" s="1"/>
      <c r="N14365" s="1"/>
      <c r="O14365" s="1"/>
    </row>
    <row r="14366" ht="15.75" customHeight="1">
      <c r="A14366" s="36"/>
      <c r="B14366" s="35" t="str">
        <f t="shared" si="6917"/>
        <v>3b</v>
      </c>
      <c r="C14366" s="144" t="str">
        <f t="shared" si="6918"/>
        <v>Units</v>
      </c>
      <c r="D14366" s="36" t="str">
        <f t="array" ref="D14366">IF(INDEX(INDIRECT(J14353),ROW($A$10))="","",INDEX(INDIRECT(J14353),ROW($A$10)))</f>
        <v/>
      </c>
      <c r="E14366" s="36" t="s">
        <v>73</v>
      </c>
      <c r="F14366" s="36">
        <f t="shared" si="6919"/>
        <v>1</v>
      </c>
      <c r="G14366" s="145" t="str">
        <f t="shared" si="6920"/>
        <v>Disciplinary</v>
      </c>
      <c r="H14366" s="36"/>
      <c r="I14366" s="36"/>
      <c r="J14366" s="126"/>
      <c r="K14366" s="1"/>
      <c r="L14366" s="1"/>
      <c r="M14366" s="1"/>
      <c r="N14366" s="1"/>
      <c r="O14366" s="1"/>
    </row>
    <row r="14367" ht="15.75" customHeight="1">
      <c r="A14367" s="36"/>
      <c r="B14367" s="35" t="str">
        <f t="shared" si="6917"/>
        <v>3c</v>
      </c>
      <c r="C14367" s="144" t="str">
        <f t="shared" si="6918"/>
        <v>Hazards, risks and precautions</v>
      </c>
      <c r="D14367" s="36" t="str">
        <f t="array" ref="D14367">IF(INDEX(INDIRECT(J14353),ROW($A$11))="","",INDEX(INDIRECT(J14353),ROW($A$11)))</f>
        <v/>
      </c>
      <c r="E14367" s="36" t="s">
        <v>73</v>
      </c>
      <c r="F14367" s="36">
        <f t="shared" si="6919"/>
        <v>1</v>
      </c>
      <c r="G14367" s="149" t="str">
        <f t="shared" si="6920"/>
        <v>Disciplinary</v>
      </c>
      <c r="H14367" s="36"/>
      <c r="I14367" s="36"/>
      <c r="J14367" s="126"/>
      <c r="K14367" s="1"/>
      <c r="L14367" s="1"/>
      <c r="M14367" s="1"/>
      <c r="N14367" s="1"/>
      <c r="O14367" s="1"/>
    </row>
    <row r="14368" ht="15.75" customHeight="1">
      <c r="A14368" s="36"/>
      <c r="B14368" s="35" t="str">
        <f t="shared" si="6917"/>
        <v>3d</v>
      </c>
      <c r="C14368" s="144" t="str">
        <f t="shared" si="6918"/>
        <v>States of matter</v>
      </c>
      <c r="D14368" s="36" t="str">
        <f t="array" ref="D14368">IF(INDEX(INDIRECT(J14353),ROW($A$12))="","",INDEX(INDIRECT(J14353),ROW($A$12)))</f>
        <v/>
      </c>
      <c r="E14368" s="36" t="s">
        <v>73</v>
      </c>
      <c r="F14368" s="36">
        <f t="shared" si="6919"/>
        <v>1</v>
      </c>
      <c r="G14368" s="145" t="str">
        <f t="shared" si="6920"/>
        <v>Substantive</v>
      </c>
      <c r="H14368" s="36"/>
      <c r="I14368" s="36"/>
      <c r="J14368" s="126"/>
      <c r="K14368" s="1"/>
      <c r="L14368" s="1"/>
      <c r="M14368" s="1"/>
      <c r="N14368" s="1"/>
      <c r="O14368" s="1"/>
    </row>
    <row r="14369" ht="15.75" customHeight="1">
      <c r="A14369" s="36"/>
      <c r="B14369" s="35" t="str">
        <f t="shared" si="6917"/>
        <v>3e</v>
      </c>
      <c r="C14369" s="144" t="str">
        <f t="shared" si="6918"/>
        <v>Reversible and non-reversible changes</v>
      </c>
      <c r="D14369" s="36" t="str">
        <f t="array" ref="D14369">IF(INDEX(INDIRECT(J14353),ROW($A$13))="","",INDEX(INDIRECT(J14353),ROW($A$13)))</f>
        <v/>
      </c>
      <c r="E14369" s="36" t="s">
        <v>73</v>
      </c>
      <c r="F14369" s="36">
        <f t="shared" si="6919"/>
        <v>1</v>
      </c>
      <c r="G14369" s="145" t="str">
        <f t="shared" si="6920"/>
        <v>Substantive</v>
      </c>
      <c r="H14369" s="36"/>
      <c r="I14369" s="36"/>
      <c r="J14369" s="126"/>
      <c r="K14369" s="1"/>
      <c r="L14369" s="1"/>
      <c r="M14369" s="1"/>
      <c r="N14369" s="1"/>
      <c r="O14369" s="1"/>
    </row>
    <row r="14370" ht="15.75" customHeight="1">
      <c r="A14370" s="36"/>
      <c r="B14370" s="35" t="str">
        <f t="shared" si="6917"/>
        <v>4a</v>
      </c>
      <c r="C14370" s="144" t="str">
        <f t="shared" si="6918"/>
        <v>Equipment</v>
      </c>
      <c r="D14370" s="36" t="str">
        <f t="array" ref="D14370">IF(INDEX(INDIRECT(J14353),ROW($A$14))="","",INDEX(INDIRECT(J14353),ROW($A$14)))</f>
        <v/>
      </c>
      <c r="E14370" s="36" t="s">
        <v>73</v>
      </c>
      <c r="F14370" s="36">
        <f t="shared" si="6919"/>
        <v>2</v>
      </c>
      <c r="G14370" s="145" t="str">
        <f t="shared" si="6920"/>
        <v>Disciplinary</v>
      </c>
      <c r="H14370" s="36"/>
      <c r="I14370" s="36"/>
      <c r="J14370" s="126"/>
      <c r="K14370" s="1"/>
      <c r="L14370" s="1"/>
      <c r="M14370" s="1"/>
      <c r="N14370" s="1"/>
      <c r="O14370" s="1"/>
    </row>
    <row r="14371" ht="15.75" customHeight="1">
      <c r="A14371" s="36"/>
      <c r="B14371" s="35" t="str">
        <f t="shared" si="6917"/>
        <v>4b</v>
      </c>
      <c r="C14371" s="144" t="str">
        <f t="shared" si="6918"/>
        <v>Accuracy and precision</v>
      </c>
      <c r="D14371" s="36" t="str">
        <f t="array" ref="D14371">IF(INDEX(INDIRECT(J14353),ROW($A$15))="","",INDEX(INDIRECT(J14353),ROW($A$15)))</f>
        <v/>
      </c>
      <c r="E14371" s="36" t="s">
        <v>73</v>
      </c>
      <c r="F14371" s="36">
        <f t="shared" si="6919"/>
        <v>1</v>
      </c>
      <c r="G14371" s="145" t="str">
        <f t="shared" si="6920"/>
        <v>Disciplinary</v>
      </c>
      <c r="H14371" s="36"/>
      <c r="I14371" s="36"/>
      <c r="J14371" s="126"/>
      <c r="K14371" s="1"/>
      <c r="L14371" s="1"/>
      <c r="M14371" s="1"/>
      <c r="N14371" s="1"/>
      <c r="O14371" s="1"/>
    </row>
    <row r="14372" ht="15.75" customHeight="1">
      <c r="A14372" s="36"/>
      <c r="B14372" s="35" t="str">
        <f t="shared" si="6917"/>
        <v>4c</v>
      </c>
      <c r="C14372" s="144" t="str">
        <f t="shared" si="6918"/>
        <v>Conclusions</v>
      </c>
      <c r="D14372" s="36" t="str">
        <f t="array" ref="D14372">IF(INDEX(INDIRECT(J14353),ROW($A$16))="","",INDEX(INDIRECT(J14353),ROW($A$16)))</f>
        <v/>
      </c>
      <c r="E14372" s="36" t="s">
        <v>73</v>
      </c>
      <c r="F14372" s="36">
        <f t="shared" si="6919"/>
        <v>1</v>
      </c>
      <c r="G14372" s="145" t="str">
        <f t="shared" si="6920"/>
        <v>Disciplinary</v>
      </c>
      <c r="H14372" s="36"/>
      <c r="I14372" s="36"/>
      <c r="J14372" s="126"/>
      <c r="K14372" s="1"/>
      <c r="L14372" s="1"/>
      <c r="M14372" s="1"/>
      <c r="N14372" s="1"/>
      <c r="O14372" s="1"/>
    </row>
    <row r="14373" ht="15.75" customHeight="1">
      <c r="A14373" s="36"/>
      <c r="B14373" s="35" t="str">
        <f t="shared" si="6917"/>
        <v>5a</v>
      </c>
      <c r="C14373" s="144" t="str">
        <f t="shared" si="6918"/>
        <v>Hazards, risks and precautions</v>
      </c>
      <c r="D14373" s="36" t="str">
        <f t="array" ref="D14373">IF(INDEX(INDIRECT(J14353),ROW($A$17))="","",INDEX(INDIRECT(J14353),ROW($A$17)))</f>
        <v/>
      </c>
      <c r="E14373" s="36" t="s">
        <v>73</v>
      </c>
      <c r="F14373" s="36">
        <f t="shared" si="6919"/>
        <v>1</v>
      </c>
      <c r="G14373" s="145" t="str">
        <f t="shared" si="6920"/>
        <v>Disciplinary</v>
      </c>
      <c r="H14373" s="36"/>
      <c r="I14373" s="36"/>
      <c r="J14373" s="126"/>
      <c r="K14373" s="1"/>
      <c r="L14373" s="1"/>
      <c r="M14373" s="1"/>
      <c r="N14373" s="1"/>
      <c r="O14373" s="1"/>
    </row>
    <row r="14374" ht="15.75" customHeight="1">
      <c r="A14374" s="36"/>
      <c r="B14374" s="35" t="str">
        <f t="shared" si="6917"/>
        <v>5b</v>
      </c>
      <c r="C14374" s="144" t="str">
        <f t="shared" si="6918"/>
        <v>Electricity</v>
      </c>
      <c r="D14374" s="36" t="str">
        <f t="array" ref="D14374">IF(INDEX(INDIRECT(J14353),ROW($A$18))="","",INDEX(INDIRECT(J14353),ROW($A$18)))</f>
        <v/>
      </c>
      <c r="E14374" s="36" t="s">
        <v>73</v>
      </c>
      <c r="F14374" s="36">
        <f t="shared" si="6919"/>
        <v>1</v>
      </c>
      <c r="G14374" s="145" t="str">
        <f t="shared" si="6920"/>
        <v>Substantive</v>
      </c>
      <c r="H14374" s="36"/>
      <c r="I14374" s="36"/>
      <c r="J14374" s="126"/>
      <c r="K14374" s="1"/>
      <c r="L14374" s="1"/>
      <c r="M14374" s="1"/>
      <c r="N14374" s="1"/>
      <c r="O14374" s="1"/>
    </row>
    <row r="14375" ht="15.75" customHeight="1">
      <c r="A14375" s="36"/>
      <c r="B14375" s="35" t="str">
        <f t="shared" si="6917"/>
        <v>5c</v>
      </c>
      <c r="C14375" s="144" t="str">
        <f t="shared" si="6918"/>
        <v>Physical properties of materials</v>
      </c>
      <c r="D14375" s="36" t="str">
        <f t="array" ref="D14375">IF(INDEX(INDIRECT(J14353),ROW($A$19))="","",INDEX(INDIRECT(J14353),ROW($A$19)))</f>
        <v/>
      </c>
      <c r="E14375" s="36" t="s">
        <v>73</v>
      </c>
      <c r="F14375" s="36">
        <f t="shared" si="6919"/>
        <v>1</v>
      </c>
      <c r="G14375" s="145" t="str">
        <f t="shared" si="6920"/>
        <v>Substantive</v>
      </c>
      <c r="H14375" s="36"/>
      <c r="I14375" s="36"/>
      <c r="J14375" s="126"/>
      <c r="K14375" s="1"/>
      <c r="L14375" s="1"/>
      <c r="M14375" s="1"/>
      <c r="N14375" s="1"/>
      <c r="O14375" s="1"/>
    </row>
    <row r="14376" ht="15.75" customHeight="1">
      <c r="A14376" s="36"/>
      <c r="B14376" s="35" t="str">
        <f t="shared" si="6917"/>
        <v>5d</v>
      </c>
      <c r="C14376" s="144" t="str">
        <f t="shared" si="6918"/>
        <v>Electricity</v>
      </c>
      <c r="D14376" s="36" t="str">
        <f t="array" ref="D14376">IF(INDEX(INDIRECT(J14353),ROW($A$20))="","",INDEX(INDIRECT(J14353),ROW($A$20)))</f>
        <v/>
      </c>
      <c r="E14376" s="36" t="s">
        <v>73</v>
      </c>
      <c r="F14376" s="36">
        <f t="shared" si="6919"/>
        <v>1</v>
      </c>
      <c r="G14376" s="145" t="str">
        <f t="shared" si="6920"/>
        <v>Substantive</v>
      </c>
      <c r="H14376" s="36"/>
      <c r="I14376" s="36"/>
      <c r="J14376" s="126"/>
      <c r="K14376" s="1"/>
      <c r="L14376" s="1"/>
      <c r="M14376" s="1"/>
      <c r="N14376" s="1"/>
      <c r="O14376" s="1"/>
    </row>
    <row r="14377" ht="15.75" customHeight="1">
      <c r="A14377" s="36"/>
      <c r="B14377" s="35" t="str">
        <f t="shared" si="6917"/>
        <v>6a</v>
      </c>
      <c r="C14377" s="144" t="str">
        <f t="shared" si="6918"/>
        <v>Planning scientific enquiry</v>
      </c>
      <c r="D14377" s="36" t="str">
        <f t="array" ref="D14377">IF(INDEX(INDIRECT(J14353),ROW($A$21))="","",INDEX(INDIRECT(J14353),ROW($A$21)))</f>
        <v/>
      </c>
      <c r="E14377" s="36" t="s">
        <v>73</v>
      </c>
      <c r="F14377" s="36">
        <f t="shared" si="6919"/>
        <v>2</v>
      </c>
      <c r="G14377" s="145" t="str">
        <f t="shared" si="6920"/>
        <v>Disciplinary</v>
      </c>
      <c r="H14377" s="36"/>
      <c r="I14377" s="36"/>
      <c r="J14377" s="126"/>
      <c r="K14377" s="1"/>
      <c r="L14377" s="1"/>
      <c r="M14377" s="1"/>
      <c r="N14377" s="1"/>
      <c r="O14377" s="1"/>
    </row>
    <row r="14378" ht="15.75" customHeight="1">
      <c r="A14378" s="36"/>
      <c r="B14378" s="35" t="str">
        <f t="shared" si="6917"/>
        <v>6b</v>
      </c>
      <c r="C14378" s="144" t="str">
        <f t="shared" si="6918"/>
        <v>Units</v>
      </c>
      <c r="D14378" s="36" t="str">
        <f t="array" ref="D14378">IF(INDEX(INDIRECT(J14353),ROW($A$22))="","",INDEX(INDIRECT(J14353),ROW($A$22)))</f>
        <v/>
      </c>
      <c r="E14378" s="36" t="s">
        <v>73</v>
      </c>
      <c r="F14378" s="36">
        <f t="shared" si="6919"/>
        <v>1</v>
      </c>
      <c r="G14378" s="145" t="str">
        <f t="shared" si="6920"/>
        <v>Disciplinary</v>
      </c>
      <c r="H14378" s="36"/>
      <c r="I14378" s="36"/>
      <c r="J14378" s="126"/>
      <c r="K14378" s="1"/>
      <c r="L14378" s="1"/>
      <c r="M14378" s="1"/>
      <c r="N14378" s="1"/>
      <c r="O14378" s="1"/>
    </row>
    <row r="14379" ht="15.75" customHeight="1">
      <c r="A14379" s="36"/>
      <c r="B14379" s="35" t="str">
        <f t="shared" si="6917"/>
        <v>6c</v>
      </c>
      <c r="C14379" s="144" t="str">
        <f t="shared" si="6918"/>
        <v>Forces</v>
      </c>
      <c r="D14379" s="36" t="str">
        <f t="array" ref="D14379">IF(INDEX(INDIRECT(J14353),ROW($A$23))="","",INDEX(INDIRECT(J14353),ROW($A$23)))</f>
        <v/>
      </c>
      <c r="E14379" s="36" t="s">
        <v>73</v>
      </c>
      <c r="F14379" s="36">
        <f t="shared" si="6919"/>
        <v>1</v>
      </c>
      <c r="G14379" s="148" t="str">
        <f t="shared" si="6920"/>
        <v>Substantive</v>
      </c>
      <c r="H14379" s="36"/>
      <c r="I14379" s="36"/>
      <c r="J14379" s="126"/>
      <c r="K14379" s="1"/>
      <c r="L14379" s="1"/>
      <c r="M14379" s="1"/>
      <c r="N14379" s="1"/>
      <c r="O14379" s="1"/>
    </row>
    <row r="14380" ht="15.75" customHeight="1">
      <c r="A14380" s="36"/>
      <c r="B14380" s="35" t="str">
        <f t="shared" si="6917"/>
        <v>6d</v>
      </c>
      <c r="C14380" s="144" t="str">
        <f t="shared" si="6918"/>
        <v>Tables</v>
      </c>
      <c r="D14380" s="36" t="str">
        <f t="array" ref="D14380">IF(INDEX(INDIRECT(J14353),ROW($A$24))="","",INDEX(INDIRECT(J14353),ROW($A$24)))</f>
        <v/>
      </c>
      <c r="E14380" s="36" t="s">
        <v>73</v>
      </c>
      <c r="F14380" s="36">
        <f t="shared" si="6919"/>
        <v>1</v>
      </c>
      <c r="G14380" s="145" t="str">
        <f t="shared" si="6920"/>
        <v>Disciplinary</v>
      </c>
      <c r="H14380" s="36"/>
      <c r="I14380" s="36"/>
      <c r="J14380" s="126"/>
      <c r="K14380" s="1"/>
      <c r="L14380" s="1"/>
      <c r="M14380" s="1"/>
      <c r="N14380" s="1"/>
      <c r="O14380" s="1"/>
    </row>
    <row r="14381" ht="15.75" customHeight="1">
      <c r="A14381" s="36"/>
      <c r="B14381" s="35" t="str">
        <f t="shared" si="6917"/>
        <v>7a</v>
      </c>
      <c r="C14381" s="144" t="str">
        <f t="shared" si="6918"/>
        <v>Behaviour of light</v>
      </c>
      <c r="D14381" s="36" t="str">
        <f t="array" ref="D14381">IF(INDEX(INDIRECT(J14353),ROW($A$25))="","",INDEX(INDIRECT(J14353),ROW($A$25)))</f>
        <v/>
      </c>
      <c r="E14381" s="36" t="s">
        <v>73</v>
      </c>
      <c r="F14381" s="36">
        <f t="shared" si="6919"/>
        <v>1</v>
      </c>
      <c r="G14381" s="148" t="str">
        <f t="shared" si="6920"/>
        <v>Substantive</v>
      </c>
      <c r="H14381" s="36"/>
      <c r="I14381" s="36"/>
      <c r="J14381" s="126"/>
      <c r="K14381" s="1"/>
      <c r="L14381" s="1"/>
      <c r="M14381" s="1"/>
      <c r="N14381" s="1"/>
      <c r="O14381" s="1"/>
    </row>
    <row r="14382" ht="15.75" customHeight="1">
      <c r="A14382" s="36"/>
      <c r="B14382" s="35" t="str">
        <f t="shared" si="6917"/>
        <v>7b</v>
      </c>
      <c r="C14382" s="144" t="str">
        <f t="shared" si="6918"/>
        <v>Behaviour of light</v>
      </c>
      <c r="D14382" s="36" t="str">
        <f t="array" ref="D14382">IF(INDEX(INDIRECT(J14353),ROW($A$26))="","",INDEX(INDIRECT(J14353),ROW($A$26)))</f>
        <v/>
      </c>
      <c r="E14382" s="36" t="s">
        <v>73</v>
      </c>
      <c r="F14382" s="36">
        <f t="shared" si="6919"/>
        <v>2</v>
      </c>
      <c r="G14382" s="145" t="str">
        <f t="shared" si="6920"/>
        <v>Substantive</v>
      </c>
      <c r="H14382" s="36"/>
      <c r="I14382" s="36"/>
      <c r="J14382" s="126"/>
      <c r="K14382" s="1"/>
      <c r="L14382" s="1"/>
      <c r="M14382" s="1"/>
      <c r="N14382" s="1"/>
      <c r="O14382" s="1"/>
    </row>
    <row r="14383" ht="15.75" customHeight="1">
      <c r="A14383" s="36"/>
      <c r="B14383" s="35" t="str">
        <f t="shared" si="6917"/>
        <v>7c</v>
      </c>
      <c r="C14383" s="144" t="str">
        <f t="shared" si="6918"/>
        <v>Behaviour of light</v>
      </c>
      <c r="D14383" s="36" t="str">
        <f t="array" ref="D14383">IF(INDEX(INDIRECT(J14353),ROW($A$27))="","",INDEX(INDIRECT(J14353),ROW($A$27)))</f>
        <v/>
      </c>
      <c r="E14383" s="36" t="s">
        <v>73</v>
      </c>
      <c r="F14383" s="36">
        <f t="shared" si="6919"/>
        <v>1</v>
      </c>
      <c r="G14383" s="145" t="str">
        <f t="shared" si="6920"/>
        <v>Substantive</v>
      </c>
      <c r="H14383" s="36"/>
      <c r="I14383" s="36"/>
      <c r="J14383" s="126"/>
      <c r="K14383" s="1"/>
      <c r="L14383" s="1"/>
      <c r="M14383" s="1"/>
      <c r="N14383" s="1"/>
      <c r="O14383" s="1"/>
    </row>
    <row r="14384" ht="15.75" customHeight="1">
      <c r="A14384" s="36"/>
      <c r="B14384" s="35" t="str">
        <f t="shared" si="6917"/>
        <v>7d</v>
      </c>
      <c r="C14384" s="144" t="str">
        <f t="shared" si="6918"/>
        <v>Conclusions</v>
      </c>
      <c r="D14384" s="36" t="str">
        <f t="array" ref="D14384">IF(INDEX(INDIRECT(J14353),ROW($A$28))="","",INDEX(INDIRECT(J14353),ROW($A$28)))</f>
        <v/>
      </c>
      <c r="E14384" s="36" t="s">
        <v>73</v>
      </c>
      <c r="F14384" s="36">
        <f t="shared" si="6919"/>
        <v>1</v>
      </c>
      <c r="G14384" s="145" t="str">
        <f t="shared" si="6920"/>
        <v>Disciplinary</v>
      </c>
      <c r="H14384" s="36"/>
      <c r="I14384" s="36"/>
      <c r="J14384" s="126"/>
      <c r="K14384" s="1"/>
      <c r="L14384" s="1"/>
      <c r="M14384" s="1"/>
      <c r="N14384" s="1"/>
      <c r="O14384" s="1"/>
    </row>
    <row r="14385" ht="15.75" customHeight="1">
      <c r="A14385" s="36"/>
      <c r="B14385" s="35" t="str">
        <f t="shared" si="6917"/>
        <v>8a</v>
      </c>
      <c r="C14385" s="144" t="str">
        <f t="shared" si="6918"/>
        <v>Measurement</v>
      </c>
      <c r="D14385" s="36" t="str">
        <f t="array" ref="D14385">IF(INDEX(INDIRECT(J14353),ROW($A$29))="","",INDEX(INDIRECT(J14353),ROW($A$29)))</f>
        <v/>
      </c>
      <c r="E14385" s="36" t="s">
        <v>73</v>
      </c>
      <c r="F14385" s="36">
        <f t="shared" si="6919"/>
        <v>1</v>
      </c>
      <c r="G14385" s="145" t="str">
        <f t="shared" si="6920"/>
        <v>Disciplinary</v>
      </c>
      <c r="H14385" s="36"/>
      <c r="I14385" s="36"/>
      <c r="J14385" s="126"/>
      <c r="K14385" s="1"/>
      <c r="L14385" s="1"/>
      <c r="M14385" s="1"/>
      <c r="N14385" s="1"/>
      <c r="O14385" s="1"/>
    </row>
    <row r="14386" ht="15.75" customHeight="1">
      <c r="A14386" s="36"/>
      <c r="B14386" s="35" t="str">
        <f t="shared" si="6917"/>
        <v>8b</v>
      </c>
      <c r="C14386" s="144" t="str">
        <f t="shared" si="6918"/>
        <v>States of matter</v>
      </c>
      <c r="D14386" s="36" t="str">
        <f t="array" ref="D14386">IF(INDEX(INDIRECT(J14353),ROW($A$30))="","",INDEX(INDIRECT(J14353),ROW($A$30)))</f>
        <v/>
      </c>
      <c r="E14386" s="36" t="s">
        <v>73</v>
      </c>
      <c r="F14386" s="36">
        <f t="shared" si="6919"/>
        <v>1</v>
      </c>
      <c r="G14386" s="145" t="str">
        <f t="shared" si="6920"/>
        <v>Substantive</v>
      </c>
      <c r="H14386" s="36"/>
      <c r="I14386" s="36"/>
      <c r="J14386" s="126"/>
      <c r="K14386" s="1"/>
      <c r="L14386" s="1"/>
      <c r="M14386" s="1"/>
      <c r="N14386" s="1"/>
      <c r="O14386" s="1"/>
    </row>
    <row r="14387" ht="15.75" customHeight="1">
      <c r="A14387" s="36"/>
      <c r="B14387" s="35" t="str">
        <f t="shared" si="6917"/>
        <v>8c</v>
      </c>
      <c r="C14387" s="144" t="str">
        <f t="shared" si="6918"/>
        <v>Accuracy and precision</v>
      </c>
      <c r="D14387" s="36" t="str">
        <f t="array" ref="D14387">IF(INDEX(INDIRECT(J14353),ROW($A$31))="","",INDEX(INDIRECT(J14353),ROW($A$31)))</f>
        <v/>
      </c>
      <c r="E14387" s="36" t="s">
        <v>73</v>
      </c>
      <c r="F14387" s="36">
        <f t="shared" si="6919"/>
        <v>1</v>
      </c>
      <c r="G14387" s="145" t="str">
        <f t="shared" si="6920"/>
        <v>Disciplinary</v>
      </c>
      <c r="H14387" s="36"/>
      <c r="I14387" s="36"/>
      <c r="J14387" s="126"/>
      <c r="K14387" s="1"/>
      <c r="L14387" s="1"/>
      <c r="M14387" s="1"/>
      <c r="N14387" s="1"/>
      <c r="O14387" s="1"/>
    </row>
    <row r="14388" ht="15.75" customHeight="1">
      <c r="A14388" s="36"/>
      <c r="B14388" s="35" t="str">
        <f t="shared" si="6917"/>
        <v>9a</v>
      </c>
      <c r="C14388" s="144" t="str">
        <f t="shared" si="6918"/>
        <v>Planning scientific enquiry</v>
      </c>
      <c r="D14388" s="36" t="str">
        <f t="array" ref="D14388">IF(INDEX(INDIRECT(J14353),ROW($A$32))="","",INDEX(INDIRECT(J14353),ROW($A$32)))</f>
        <v/>
      </c>
      <c r="E14388" s="36" t="s">
        <v>73</v>
      </c>
      <c r="F14388" s="36">
        <f t="shared" si="6919"/>
        <v>2</v>
      </c>
      <c r="G14388" s="145" t="str">
        <f t="shared" si="6920"/>
        <v>Disciplinary</v>
      </c>
      <c r="H14388" s="36"/>
      <c r="I14388" s="36"/>
      <c r="J14388" s="126"/>
      <c r="K14388" s="1"/>
      <c r="L14388" s="1"/>
      <c r="M14388" s="1"/>
      <c r="N14388" s="1"/>
      <c r="O14388" s="1"/>
    </row>
    <row r="14389" ht="15.75" customHeight="1">
      <c r="A14389" s="36"/>
      <c r="B14389" s="35" t="str">
        <f t="shared" si="6917"/>
        <v>9b</v>
      </c>
      <c r="C14389" s="144" t="str">
        <f t="shared" si="6918"/>
        <v>Forces</v>
      </c>
      <c r="D14389" s="36" t="str">
        <f t="array" ref="D14389">IF(INDEX(INDIRECT(J14353),ROW($A$33))="","",INDEX(INDIRECT(J14353),ROW($A$33)))</f>
        <v/>
      </c>
      <c r="E14389" s="36" t="s">
        <v>73</v>
      </c>
      <c r="F14389" s="36">
        <f t="shared" si="6919"/>
        <v>2</v>
      </c>
      <c r="G14389" s="148" t="str">
        <f t="shared" si="6920"/>
        <v>Substantive</v>
      </c>
      <c r="H14389" s="36"/>
      <c r="I14389" s="36"/>
      <c r="J14389" s="126"/>
      <c r="K14389" s="1"/>
      <c r="L14389" s="1"/>
      <c r="M14389" s="1"/>
      <c r="N14389" s="1"/>
      <c r="O14389" s="1"/>
    </row>
    <row r="14390" ht="15.75" customHeight="1">
      <c r="A14390" s="36"/>
      <c r="B14390" s="35" t="str">
        <f t="shared" si="6917"/>
        <v>9c</v>
      </c>
      <c r="C14390" s="144" t="str">
        <f t="shared" si="6918"/>
        <v>Repeatability</v>
      </c>
      <c r="D14390" s="36" t="str">
        <f t="array" ref="D14390">IF(INDEX(INDIRECT(J14353),ROW($A$34))="","",INDEX(INDIRECT(J14353),ROW($A$34)))</f>
        <v/>
      </c>
      <c r="E14390" s="36" t="s">
        <v>73</v>
      </c>
      <c r="F14390" s="36">
        <f t="shared" si="6919"/>
        <v>1</v>
      </c>
      <c r="G14390" s="145" t="str">
        <f t="shared" si="6920"/>
        <v>Disciplinary</v>
      </c>
      <c r="H14390" s="36"/>
      <c r="I14390" s="36"/>
      <c r="J14390" s="126"/>
      <c r="K14390" s="1"/>
      <c r="L14390" s="1"/>
      <c r="M14390" s="1"/>
      <c r="N14390" s="1"/>
      <c r="O14390" s="1"/>
    </row>
    <row r="14391" ht="15.75" customHeight="1">
      <c r="A14391" s="36"/>
      <c r="B14391" s="35" t="str">
        <f t="shared" si="6917"/>
        <v>9d</v>
      </c>
      <c r="C14391" s="144" t="str">
        <f t="shared" si="6918"/>
        <v>Graphs</v>
      </c>
      <c r="D14391" s="36" t="str">
        <f t="array" ref="D14391">IF(INDEX(INDIRECT(J14353),ROW($A$35))="","",INDEX(INDIRECT(J14353),ROW($A$35)))</f>
        <v/>
      </c>
      <c r="E14391" s="36" t="s">
        <v>73</v>
      </c>
      <c r="F14391" s="36">
        <f t="shared" si="6919"/>
        <v>1</v>
      </c>
      <c r="G14391" s="145" t="str">
        <f t="shared" si="6920"/>
        <v>Disciplinary</v>
      </c>
      <c r="H14391" s="36"/>
      <c r="I14391" s="36"/>
      <c r="J14391" s="126"/>
      <c r="K14391" s="1"/>
      <c r="L14391" s="1"/>
      <c r="M14391" s="1"/>
      <c r="N14391" s="1"/>
      <c r="O14391" s="1"/>
    </row>
    <row r="14392" ht="15.75" customHeight="1">
      <c r="A14392" s="36"/>
      <c r="B14392" s="35" t="str">
        <f t="shared" si="6917"/>
        <v>10a</v>
      </c>
      <c r="C14392" s="144" t="str">
        <f t="shared" si="6918"/>
        <v>Physical properties of materials</v>
      </c>
      <c r="D14392" s="36" t="str">
        <f t="array" ref="D14392">IF(INDEX(INDIRECT(J14353),ROW($A$36))="","",INDEX(INDIRECT(J14353),ROW($A$36)))</f>
        <v/>
      </c>
      <c r="E14392" s="36" t="s">
        <v>73</v>
      </c>
      <c r="F14392" s="36">
        <f t="shared" si="6919"/>
        <v>1</v>
      </c>
      <c r="G14392" s="145" t="str">
        <f t="shared" si="6920"/>
        <v>Substantive</v>
      </c>
      <c r="H14392" s="36"/>
      <c r="I14392" s="36"/>
      <c r="J14392" s="126"/>
      <c r="K14392" s="1"/>
      <c r="L14392" s="1"/>
      <c r="M14392" s="1"/>
      <c r="N14392" s="1"/>
      <c r="O14392" s="1"/>
    </row>
    <row r="14393" ht="15.75" customHeight="1">
      <c r="A14393" s="36"/>
      <c r="B14393" s="35" t="str">
        <f t="shared" si="6917"/>
        <v>10b</v>
      </c>
      <c r="C14393" s="144" t="str">
        <f t="shared" si="6918"/>
        <v>Physical properties of materials</v>
      </c>
      <c r="D14393" s="36" t="str">
        <f t="array" ref="D14393">IF(INDEX(INDIRECT(J14353),ROW($A$37))="","",INDEX(INDIRECT(J14353),ROW($A$37)))</f>
        <v/>
      </c>
      <c r="E14393" s="36" t="s">
        <v>73</v>
      </c>
      <c r="F14393" s="36">
        <f t="shared" si="6919"/>
        <v>1</v>
      </c>
      <c r="G14393" s="145" t="str">
        <f t="shared" si="6920"/>
        <v>Substantive</v>
      </c>
      <c r="H14393" s="36"/>
      <c r="I14393" s="36"/>
      <c r="J14393" s="126"/>
      <c r="K14393" s="1"/>
      <c r="L14393" s="1"/>
      <c r="M14393" s="1"/>
      <c r="N14393" s="1"/>
      <c r="O14393" s="1"/>
    </row>
    <row r="14394" ht="15.75" customHeight="1">
      <c r="A14394" s="36"/>
      <c r="B14394" s="35" t="str">
        <f t="shared" si="6917"/>
        <v>10c</v>
      </c>
      <c r="C14394" s="144" t="str">
        <f t="shared" si="6918"/>
        <v>Graphs</v>
      </c>
      <c r="D14394" s="36" t="str">
        <f t="array" ref="D14394">IF(INDEX(INDIRECT(J14353),ROW($A$38))="","",INDEX(INDIRECT(J14353),ROW($A$38)))</f>
        <v/>
      </c>
      <c r="E14394" s="36" t="s">
        <v>73</v>
      </c>
      <c r="F14394" s="36">
        <f t="shared" si="6919"/>
        <v>1</v>
      </c>
      <c r="G14394" s="145" t="str">
        <f t="shared" si="6920"/>
        <v>Disciplinary</v>
      </c>
      <c r="H14394" s="36"/>
      <c r="I14394" s="36"/>
      <c r="J14394" s="126"/>
      <c r="K14394" s="1"/>
      <c r="L14394" s="1"/>
      <c r="M14394" s="1"/>
      <c r="N14394" s="1"/>
      <c r="O14394" s="1"/>
    </row>
    <row r="14395" ht="15.75" customHeight="1">
      <c r="A14395" s="36"/>
      <c r="B14395" s="35" t="str">
        <f t="shared" si="6917"/>
        <v>11a</v>
      </c>
      <c r="C14395" s="144" t="str">
        <f t="shared" si="6918"/>
        <v>Repeatability</v>
      </c>
      <c r="D14395" s="36" t="str">
        <f t="array" ref="D14395">IF(INDEX(INDIRECT(J14353),ROW($A$39))="","",INDEX(INDIRECT(J14353),ROW($A$39)))</f>
        <v/>
      </c>
      <c r="E14395" s="36" t="s">
        <v>73</v>
      </c>
      <c r="F14395" s="36">
        <f t="shared" si="6919"/>
        <v>1</v>
      </c>
      <c r="G14395" s="145" t="str">
        <f t="shared" si="6920"/>
        <v>Disciplinary</v>
      </c>
      <c r="H14395" s="36"/>
      <c r="I14395" s="36"/>
      <c r="J14395" s="126"/>
      <c r="K14395" s="1"/>
      <c r="L14395" s="1"/>
      <c r="M14395" s="1"/>
      <c r="N14395" s="1"/>
      <c r="O14395" s="1"/>
    </row>
    <row r="14396" ht="15.75" customHeight="1">
      <c r="A14396" s="36"/>
      <c r="B14396" s="35" t="str">
        <f t="shared" si="6917"/>
        <v>11b</v>
      </c>
      <c r="C14396" s="144" t="str">
        <f t="shared" si="6918"/>
        <v>Plants</v>
      </c>
      <c r="D14396" s="36" t="str">
        <f t="array" ref="D14396">IF(INDEX(INDIRECT(J14353),ROW($A$40))="","",INDEX(INDIRECT(J14353),ROW($A$40)))</f>
        <v/>
      </c>
      <c r="E14396" s="36" t="s">
        <v>73</v>
      </c>
      <c r="F14396" s="36">
        <f t="shared" si="6919"/>
        <v>1</v>
      </c>
      <c r="G14396" s="145" t="str">
        <f t="shared" si="6920"/>
        <v>Substantive</v>
      </c>
      <c r="H14396" s="36"/>
      <c r="I14396" s="36"/>
      <c r="J14396" s="126"/>
      <c r="K14396" s="1"/>
      <c r="L14396" s="1"/>
      <c r="M14396" s="1"/>
      <c r="N14396" s="1"/>
      <c r="O14396" s="1"/>
    </row>
    <row r="14397" ht="15.75" customHeight="1">
      <c r="A14397" s="36"/>
      <c r="B14397" s="123" t="str">
        <f t="shared" ref="B14397:C14397" si="6921">B14347</f>
        <v>11c</v>
      </c>
      <c r="C14397" s="146" t="str">
        <f t="shared" si="6921"/>
        <v>Conclusions</v>
      </c>
      <c r="D14397" s="36" t="str">
        <f t="array" ref="D14397">IF(INDEX(INDIRECT(J14353),ROW($A$41))="","",INDEX(INDIRECT(J14353),ROW($A$41)))</f>
        <v/>
      </c>
      <c r="E14397" s="36" t="s">
        <v>73</v>
      </c>
      <c r="F14397" s="36">
        <f t="shared" si="6919"/>
        <v>2</v>
      </c>
      <c r="G14397" s="147" t="str">
        <f>IF($G14247="","",$G14247)</f>
        <v>Disciplinary</v>
      </c>
      <c r="H14397" s="36"/>
      <c r="I14397" s="36"/>
      <c r="J14397" s="126"/>
      <c r="K14397" s="1"/>
      <c r="L14397" s="1"/>
      <c r="M14397" s="1"/>
      <c r="N14397" s="1"/>
      <c r="O14397" s="1"/>
    </row>
    <row r="14398" ht="15.75" customHeight="1">
      <c r="A14398" s="36"/>
      <c r="B14398" s="36"/>
      <c r="C14398" s="124" t="s">
        <v>67</v>
      </c>
      <c r="D14398" s="116">
        <f>SUM(D14357:D14397)</f>
        <v>0</v>
      </c>
      <c r="E14398" s="70" t="s">
        <v>73</v>
      </c>
      <c r="F14398" s="71">
        <f>SUM(F14357:F14397)</f>
        <v>50</v>
      </c>
      <c r="G14398" s="36"/>
      <c r="H14398" s="36"/>
      <c r="I14398" s="36"/>
      <c r="J14398" s="126"/>
      <c r="K14398" s="1"/>
      <c r="L14398" s="1"/>
      <c r="M14398" s="1"/>
      <c r="N14398" s="1"/>
      <c r="O14398" s="1"/>
    </row>
    <row r="14399" ht="15.75" customHeight="1">
      <c r="A14399" s="36"/>
      <c r="B14399" s="36"/>
      <c r="C14399" s="54"/>
      <c r="D14399" s="36"/>
      <c r="E14399" s="36"/>
      <c r="F14399" s="36"/>
      <c r="G14399" s="36"/>
      <c r="H14399" s="36"/>
      <c r="I14399" s="36"/>
      <c r="J14399" s="126"/>
      <c r="K14399" s="1"/>
      <c r="L14399" s="1"/>
      <c r="M14399" s="1"/>
      <c r="N14399" s="1"/>
      <c r="O14399" s="1"/>
    </row>
    <row r="14400" ht="15.75" customHeight="1">
      <c r="A14400" s="36"/>
      <c r="B14400" s="36"/>
      <c r="C14400" s="54"/>
      <c r="D14400" s="1"/>
      <c r="E14400" s="36"/>
      <c r="F14400" s="36"/>
      <c r="G14400" s="36"/>
      <c r="H14400" s="36"/>
      <c r="I14400" s="36"/>
      <c r="J14400" s="126"/>
      <c r="K14400" s="1"/>
      <c r="L14400" s="1"/>
      <c r="M14400" s="1"/>
      <c r="N14400" s="1"/>
      <c r="O14400" s="1"/>
    </row>
    <row r="14401" ht="15.75" customHeight="1">
      <c r="A14401" s="51" t="str">
        <f>A14351</f>
        <v>Year 7 Baseline Assessment Feedback</v>
      </c>
      <c r="B14401" s="36"/>
      <c r="C14401" s="54"/>
      <c r="D14401" s="1"/>
      <c r="E14401" s="36"/>
      <c r="F14401" s="36"/>
      <c r="G14401" s="36"/>
      <c r="H14401" s="36"/>
      <c r="I14401" s="36"/>
      <c r="J14401" s="150">
        <f>J14351+1</f>
        <v>305</v>
      </c>
      <c r="K14401" s="1"/>
      <c r="L14401" s="1"/>
      <c r="M14401" s="1"/>
      <c r="N14401" s="1"/>
      <c r="O14401" s="1"/>
    </row>
    <row r="14402" ht="15.75" customHeight="1">
      <c r="A14402" s="54" t="s">
        <v>104</v>
      </c>
      <c r="B14402" s="54" t="str">
        <f>$B$2</f>
        <v>Year 7 Baseline Assessment</v>
      </c>
      <c r="C14402" s="54"/>
      <c r="D14402" s="1"/>
      <c r="E14402" s="36"/>
      <c r="F14402" s="36"/>
      <c r="G14402" s="36"/>
      <c r="H14402" s="36"/>
      <c r="I14402" s="36"/>
      <c r="J14402" s="36" t="str">
        <f>CONCATENATE("Marksheet!$B$",J14401)</f>
        <v>Marksheet!$B$305</v>
      </c>
      <c r="K14402" s="1"/>
      <c r="L14402" s="1"/>
      <c r="M14402" s="1"/>
      <c r="N14402" s="1"/>
      <c r="O14402" s="1"/>
    </row>
    <row r="14403" ht="15.75" customHeight="1">
      <c r="A14403" s="54" t="s">
        <v>100</v>
      </c>
      <c r="B14403" s="54" t="str">
        <f>IF(INDIRECT(J14402)="","",INDIRECT(J14402))</f>
        <v/>
      </c>
      <c r="C14403" s="54"/>
      <c r="D14403" s="1"/>
      <c r="E14403" s="36"/>
      <c r="F14403" s="36"/>
      <c r="G14403" s="36"/>
      <c r="H14403" s="36"/>
      <c r="I14403" s="36"/>
      <c r="J14403" s="36" t="str">
        <f>CONCATENATE("Marksheet!$D$",J14401,":$AV$",J14401)</f>
        <v>Marksheet!$D$305:$AV$305</v>
      </c>
      <c r="K14403" s="1"/>
      <c r="L14403" s="1"/>
      <c r="M14403" s="1"/>
      <c r="N14403" s="1"/>
      <c r="O14403" s="1"/>
    </row>
    <row r="14404" ht="15.75" customHeight="1">
      <c r="A14404" s="54" t="s">
        <v>105</v>
      </c>
      <c r="B14404" s="54" t="str">
        <f>INDIRECT(CONCATENATE("Marksheet!$C$",INDIRECT(CONCATENATE("J",ROW()-3))))</f>
        <v/>
      </c>
      <c r="C14404" s="54"/>
      <c r="D14404" s="36"/>
      <c r="E14404" s="36"/>
      <c r="F14404" s="36"/>
      <c r="G14404" s="36"/>
      <c r="H14404" s="36"/>
      <c r="I14404" s="36"/>
      <c r="J14404" s="126"/>
      <c r="K14404" s="1"/>
      <c r="L14404" s="1"/>
      <c r="M14404" s="1"/>
      <c r="N14404" s="1"/>
      <c r="O14404" s="1"/>
    </row>
    <row r="14405" ht="15.75" customHeight="1">
      <c r="A14405" s="54"/>
      <c r="B14405" s="54"/>
      <c r="C14405" s="54"/>
      <c r="D14405" s="36"/>
      <c r="E14405" s="36"/>
      <c r="F14405" s="36"/>
      <c r="G14405" s="36"/>
      <c r="H14405" s="36"/>
      <c r="I14405" s="36"/>
      <c r="J14405" s="126"/>
      <c r="K14405" s="1"/>
      <c r="L14405" s="1"/>
      <c r="M14405" s="1"/>
      <c r="N14405" s="1"/>
      <c r="O14405" s="1"/>
    </row>
    <row r="14406" ht="15.75" customHeight="1">
      <c r="A14406" s="120"/>
      <c r="B14406" s="80" t="s">
        <v>93</v>
      </c>
      <c r="C14406" s="141" t="s">
        <v>94</v>
      </c>
      <c r="D14406" s="128" t="s">
        <v>95</v>
      </c>
      <c r="E14406" s="58"/>
      <c r="F14406" s="59"/>
      <c r="G14406" s="151" t="s">
        <v>106</v>
      </c>
      <c r="H14406" s="130"/>
      <c r="I14406" s="130"/>
      <c r="J14406" s="131"/>
      <c r="K14406" s="1"/>
      <c r="L14406" s="1"/>
      <c r="M14406" s="1"/>
      <c r="N14406" s="1"/>
      <c r="O14406" s="1"/>
    </row>
    <row r="14407" ht="15.75" customHeight="1">
      <c r="A14407" s="36"/>
      <c r="B14407" s="122" t="str">
        <f t="shared" ref="B14407:B14446" si="6922">IF($B14007="","",$B14007)</f>
        <v>1a</v>
      </c>
      <c r="C14407" s="142" t="str">
        <f t="shared" ref="C14407:C14446" si="6923">IF($C14007="","",$C14007)</f>
        <v>Living and non-living things</v>
      </c>
      <c r="D14407" s="36" t="str">
        <f t="array" ref="D14407">IF(INDEX(INDIRECT(J14403),ROW($A$1))="","",INDEX(INDIRECT(J14403),ROW($A$1)))</f>
        <v/>
      </c>
      <c r="E14407" s="36" t="s">
        <v>73</v>
      </c>
      <c r="F14407" s="36">
        <f t="shared" ref="F14407:F14447" si="6924">IF($F14007="","",$F14007)</f>
        <v>2</v>
      </c>
      <c r="G14407" s="143" t="str">
        <f t="shared" ref="G14407:G14446" si="6925">IF($G13757="","",$G13757)</f>
        <v>Substantive</v>
      </c>
      <c r="H14407" s="36"/>
      <c r="I14407" s="36"/>
      <c r="J14407" s="126"/>
      <c r="K14407" s="1"/>
      <c r="L14407" s="1"/>
      <c r="M14407" s="1"/>
      <c r="N14407" s="1"/>
      <c r="O14407" s="1"/>
    </row>
    <row r="14408" ht="15.75" customHeight="1">
      <c r="A14408" s="36"/>
      <c r="B14408" s="35" t="str">
        <f t="shared" si="6922"/>
        <v>1b</v>
      </c>
      <c r="C14408" s="144" t="str">
        <f t="shared" si="6923"/>
        <v>Measurement</v>
      </c>
      <c r="D14408" s="36" t="str">
        <f t="array" ref="D14408">IF(INDEX(INDIRECT(J14403),ROW($A$2))="","",INDEX(INDIRECT(J14403),ROW($A$2)))</f>
        <v/>
      </c>
      <c r="E14408" s="36" t="s">
        <v>73</v>
      </c>
      <c r="F14408" s="36">
        <f t="shared" si="6924"/>
        <v>1</v>
      </c>
      <c r="G14408" s="145" t="str">
        <f t="shared" si="6925"/>
        <v>Disciplinary</v>
      </c>
      <c r="H14408" s="36"/>
      <c r="I14408" s="36"/>
      <c r="J14408" s="126"/>
      <c r="K14408" s="1"/>
      <c r="L14408" s="1"/>
      <c r="M14408" s="1"/>
      <c r="N14408" s="1"/>
      <c r="O14408" s="1"/>
    </row>
    <row r="14409" ht="15.75" customHeight="1">
      <c r="A14409" s="36"/>
      <c r="B14409" s="35" t="str">
        <f t="shared" si="6922"/>
        <v>1c</v>
      </c>
      <c r="C14409" s="144" t="str">
        <f t="shared" si="6923"/>
        <v>Tables</v>
      </c>
      <c r="D14409" s="36" t="str">
        <f t="array" ref="D14409">IF(INDEX(INDIRECT(J14403),ROW($A$3))="","",INDEX(INDIRECT(J14403),ROW($A$3)))</f>
        <v/>
      </c>
      <c r="E14409" s="36" t="s">
        <v>73</v>
      </c>
      <c r="F14409" s="36">
        <f t="shared" si="6924"/>
        <v>1</v>
      </c>
      <c r="G14409" s="145" t="str">
        <f t="shared" si="6925"/>
        <v>Disciplinary</v>
      </c>
      <c r="H14409" s="36"/>
      <c r="I14409" s="36"/>
      <c r="J14409" s="126"/>
      <c r="K14409" s="1"/>
      <c r="L14409" s="1"/>
      <c r="M14409" s="1"/>
      <c r="N14409" s="1"/>
      <c r="O14409" s="1"/>
    </row>
    <row r="14410" ht="15.75" customHeight="1">
      <c r="A14410" s="36"/>
      <c r="B14410" s="35" t="str">
        <f t="shared" si="6922"/>
        <v>1d</v>
      </c>
      <c r="C14410" s="144" t="str">
        <f t="shared" si="6923"/>
        <v>Plants</v>
      </c>
      <c r="D14410" s="36" t="str">
        <f t="array" ref="D14410">IF(INDEX(INDIRECT(J14403),ROW($A$4))="","",INDEX(INDIRECT(J14403),ROW($A$4)))</f>
        <v/>
      </c>
      <c r="E14410" s="36" t="s">
        <v>73</v>
      </c>
      <c r="F14410" s="36">
        <f t="shared" si="6924"/>
        <v>1</v>
      </c>
      <c r="G14410" s="145" t="str">
        <f t="shared" si="6925"/>
        <v>Substantive</v>
      </c>
      <c r="H14410" s="36"/>
      <c r="I14410" s="36"/>
      <c r="J14410" s="126"/>
      <c r="K14410" s="1"/>
      <c r="L14410" s="1"/>
      <c r="M14410" s="1"/>
      <c r="N14410" s="1"/>
      <c r="O14410" s="1"/>
    </row>
    <row r="14411" ht="15.75" customHeight="1">
      <c r="A14411" s="36"/>
      <c r="B14411" s="35" t="str">
        <f t="shared" si="6922"/>
        <v>1e</v>
      </c>
      <c r="C14411" s="144" t="str">
        <f t="shared" si="6923"/>
        <v>Food chains</v>
      </c>
      <c r="D14411" s="36" t="str">
        <f t="array" ref="D14411">IF(INDEX(INDIRECT(J14403),ROW($A$5))="","",INDEX(INDIRECT(J14403),ROW($A$5)))</f>
        <v/>
      </c>
      <c r="E14411" s="36" t="s">
        <v>73</v>
      </c>
      <c r="F14411" s="36">
        <f t="shared" si="6924"/>
        <v>2</v>
      </c>
      <c r="G14411" s="145" t="str">
        <f t="shared" si="6925"/>
        <v>Substantive</v>
      </c>
      <c r="H14411" s="36"/>
      <c r="I14411" s="36"/>
      <c r="J14411" s="126"/>
      <c r="K14411" s="1"/>
      <c r="L14411" s="1"/>
      <c r="M14411" s="1"/>
      <c r="N14411" s="1"/>
      <c r="O14411" s="1"/>
    </row>
    <row r="14412" ht="15.75" customHeight="1">
      <c r="A14412" s="36"/>
      <c r="B14412" s="35" t="str">
        <f t="shared" si="6922"/>
        <v>2a</v>
      </c>
      <c r="C14412" s="144" t="str">
        <f t="shared" si="6923"/>
        <v>States of matter</v>
      </c>
      <c r="D14412" s="36" t="str">
        <f t="array" ref="D14412">IF(INDEX(INDIRECT(J14403),ROW($A$6))="","",INDEX(INDIRECT(J14403),ROW($A$6)))</f>
        <v/>
      </c>
      <c r="E14412" s="36" t="s">
        <v>73</v>
      </c>
      <c r="F14412" s="36">
        <f t="shared" si="6924"/>
        <v>1</v>
      </c>
      <c r="G14412" s="145" t="str">
        <f t="shared" si="6925"/>
        <v>Substantive</v>
      </c>
      <c r="H14412" s="36"/>
      <c r="I14412" s="36"/>
      <c r="J14412" s="126"/>
      <c r="K14412" s="1"/>
      <c r="L14412" s="1"/>
      <c r="M14412" s="1"/>
      <c r="N14412" s="1"/>
      <c r="O14412" s="1"/>
    </row>
    <row r="14413" ht="15.75" customHeight="1">
      <c r="A14413" s="36"/>
      <c r="B14413" s="35" t="str">
        <f t="shared" si="6922"/>
        <v>2b</v>
      </c>
      <c r="C14413" s="144" t="str">
        <f t="shared" si="6923"/>
        <v>Graphs</v>
      </c>
      <c r="D14413" s="36" t="str">
        <f t="array" ref="D14413">IF(INDEX(INDIRECT(J14403),ROW($A$7))="","",INDEX(INDIRECT(J14403),ROW($A$7)))</f>
        <v/>
      </c>
      <c r="E14413" s="36" t="s">
        <v>73</v>
      </c>
      <c r="F14413" s="36">
        <f t="shared" si="6924"/>
        <v>1</v>
      </c>
      <c r="G14413" s="148" t="str">
        <f t="shared" si="6925"/>
        <v>Disciplinary</v>
      </c>
      <c r="H14413" s="36"/>
      <c r="I14413" s="36"/>
      <c r="J14413" s="126"/>
      <c r="K14413" s="1"/>
      <c r="L14413" s="1"/>
      <c r="M14413" s="1"/>
      <c r="N14413" s="1"/>
      <c r="O14413" s="1"/>
    </row>
    <row r="14414" ht="15.75" customHeight="1">
      <c r="A14414" s="36"/>
      <c r="B14414" s="35" t="str">
        <f t="shared" si="6922"/>
        <v>2c</v>
      </c>
      <c r="C14414" s="144" t="str">
        <f t="shared" si="6923"/>
        <v>Plants</v>
      </c>
      <c r="D14414" s="36" t="str">
        <f t="array" ref="D14414">IF(INDEX(INDIRECT(J14403),ROW($A$8))="","",INDEX(INDIRECT(J14403),ROW($A$8)))</f>
        <v/>
      </c>
      <c r="E14414" s="36" t="s">
        <v>73</v>
      </c>
      <c r="F14414" s="36">
        <f t="shared" si="6924"/>
        <v>1</v>
      </c>
      <c r="G14414" s="145" t="str">
        <f t="shared" si="6925"/>
        <v>Substantive</v>
      </c>
      <c r="H14414" s="36"/>
      <c r="I14414" s="36"/>
      <c r="J14414" s="126"/>
      <c r="K14414" s="1"/>
      <c r="L14414" s="1"/>
      <c r="M14414" s="1"/>
      <c r="N14414" s="1"/>
      <c r="O14414" s="1"/>
    </row>
    <row r="14415" ht="15.75" customHeight="1">
      <c r="A14415" s="36"/>
      <c r="B14415" s="35" t="str">
        <f t="shared" si="6922"/>
        <v>3a</v>
      </c>
      <c r="C14415" s="144" t="str">
        <f t="shared" si="6923"/>
        <v>Reversible and non-reversible changes</v>
      </c>
      <c r="D14415" s="36" t="str">
        <f t="array" ref="D14415">IF(INDEX(INDIRECT(J14403),ROW($A$9))="","",INDEX(INDIRECT(J14403),ROW($A$9)))</f>
        <v/>
      </c>
      <c r="E14415" s="36" t="s">
        <v>73</v>
      </c>
      <c r="F14415" s="36">
        <f t="shared" si="6924"/>
        <v>2</v>
      </c>
      <c r="G14415" s="145" t="str">
        <f t="shared" si="6925"/>
        <v>Substantive</v>
      </c>
      <c r="H14415" s="36"/>
      <c r="I14415" s="36"/>
      <c r="J14415" s="126"/>
      <c r="K14415" s="1"/>
      <c r="L14415" s="1"/>
      <c r="M14415" s="1"/>
      <c r="N14415" s="1"/>
      <c r="O14415" s="1"/>
    </row>
    <row r="14416" ht="15.75" customHeight="1">
      <c r="A14416" s="36"/>
      <c r="B14416" s="35" t="str">
        <f t="shared" si="6922"/>
        <v>3b</v>
      </c>
      <c r="C14416" s="144" t="str">
        <f t="shared" si="6923"/>
        <v>Units</v>
      </c>
      <c r="D14416" s="36" t="str">
        <f t="array" ref="D14416">IF(INDEX(INDIRECT(J14403),ROW($A$10))="","",INDEX(INDIRECT(J14403),ROW($A$10)))</f>
        <v/>
      </c>
      <c r="E14416" s="36" t="s">
        <v>73</v>
      </c>
      <c r="F14416" s="36">
        <f t="shared" si="6924"/>
        <v>1</v>
      </c>
      <c r="G14416" s="145" t="str">
        <f t="shared" si="6925"/>
        <v>Disciplinary</v>
      </c>
      <c r="H14416" s="36"/>
      <c r="I14416" s="36"/>
      <c r="J14416" s="126"/>
      <c r="K14416" s="1"/>
      <c r="L14416" s="1"/>
      <c r="M14416" s="1"/>
      <c r="N14416" s="1"/>
      <c r="O14416" s="1"/>
    </row>
    <row r="14417" ht="15.75" customHeight="1">
      <c r="A14417" s="36"/>
      <c r="B14417" s="35" t="str">
        <f t="shared" si="6922"/>
        <v>3c</v>
      </c>
      <c r="C14417" s="144" t="str">
        <f t="shared" si="6923"/>
        <v>Hazards, risks and precautions</v>
      </c>
      <c r="D14417" s="36" t="str">
        <f t="array" ref="D14417">IF(INDEX(INDIRECT(J14403),ROW($A$11))="","",INDEX(INDIRECT(J14403),ROW($A$11)))</f>
        <v/>
      </c>
      <c r="E14417" s="36" t="s">
        <v>73</v>
      </c>
      <c r="F14417" s="36">
        <f t="shared" si="6924"/>
        <v>1</v>
      </c>
      <c r="G14417" s="149" t="str">
        <f t="shared" si="6925"/>
        <v>Disciplinary</v>
      </c>
      <c r="H14417" s="36"/>
      <c r="I14417" s="36"/>
      <c r="J14417" s="126"/>
      <c r="K14417" s="1"/>
      <c r="L14417" s="1"/>
      <c r="M14417" s="1"/>
      <c r="N14417" s="1"/>
      <c r="O14417" s="1"/>
    </row>
    <row r="14418" ht="15.75" customHeight="1">
      <c r="A14418" s="36"/>
      <c r="B14418" s="35" t="str">
        <f t="shared" si="6922"/>
        <v>3d</v>
      </c>
      <c r="C14418" s="144" t="str">
        <f t="shared" si="6923"/>
        <v>States of matter</v>
      </c>
      <c r="D14418" s="36" t="str">
        <f t="array" ref="D14418">IF(INDEX(INDIRECT(J14403),ROW($A$12))="","",INDEX(INDIRECT(J14403),ROW($A$12)))</f>
        <v/>
      </c>
      <c r="E14418" s="36" t="s">
        <v>73</v>
      </c>
      <c r="F14418" s="36">
        <f t="shared" si="6924"/>
        <v>1</v>
      </c>
      <c r="G14418" s="145" t="str">
        <f t="shared" si="6925"/>
        <v>Substantive</v>
      </c>
      <c r="H14418" s="36"/>
      <c r="I14418" s="36"/>
      <c r="J14418" s="126"/>
      <c r="K14418" s="1"/>
      <c r="L14418" s="1"/>
      <c r="M14418" s="1"/>
      <c r="N14418" s="1"/>
      <c r="O14418" s="1"/>
    </row>
    <row r="14419" ht="15.75" customHeight="1">
      <c r="A14419" s="36"/>
      <c r="B14419" s="35" t="str">
        <f t="shared" si="6922"/>
        <v>3e</v>
      </c>
      <c r="C14419" s="144" t="str">
        <f t="shared" si="6923"/>
        <v>Reversible and non-reversible changes</v>
      </c>
      <c r="D14419" s="36" t="str">
        <f t="array" ref="D14419">IF(INDEX(INDIRECT(J14403),ROW($A$13))="","",INDEX(INDIRECT(J14403),ROW($A$13)))</f>
        <v/>
      </c>
      <c r="E14419" s="36" t="s">
        <v>73</v>
      </c>
      <c r="F14419" s="36">
        <f t="shared" si="6924"/>
        <v>1</v>
      </c>
      <c r="G14419" s="145" t="str">
        <f t="shared" si="6925"/>
        <v>Substantive</v>
      </c>
      <c r="H14419" s="36"/>
      <c r="I14419" s="36"/>
      <c r="J14419" s="126"/>
      <c r="K14419" s="1"/>
      <c r="L14419" s="1"/>
      <c r="M14419" s="1"/>
      <c r="N14419" s="1"/>
      <c r="O14419" s="1"/>
    </row>
    <row r="14420" ht="15.75" customHeight="1">
      <c r="A14420" s="36"/>
      <c r="B14420" s="35" t="str">
        <f t="shared" si="6922"/>
        <v>4a</v>
      </c>
      <c r="C14420" s="144" t="str">
        <f t="shared" si="6923"/>
        <v>Equipment</v>
      </c>
      <c r="D14420" s="36" t="str">
        <f t="array" ref="D14420">IF(INDEX(INDIRECT(J14403),ROW($A$14))="","",INDEX(INDIRECT(J14403),ROW($A$14)))</f>
        <v/>
      </c>
      <c r="E14420" s="36" t="s">
        <v>73</v>
      </c>
      <c r="F14420" s="36">
        <f t="shared" si="6924"/>
        <v>2</v>
      </c>
      <c r="G14420" s="145" t="str">
        <f t="shared" si="6925"/>
        <v>Disciplinary</v>
      </c>
      <c r="H14420" s="36"/>
      <c r="I14420" s="36"/>
      <c r="J14420" s="126"/>
      <c r="K14420" s="1"/>
      <c r="L14420" s="1"/>
      <c r="M14420" s="1"/>
      <c r="N14420" s="1"/>
      <c r="O14420" s="1"/>
    </row>
    <row r="14421" ht="15.75" customHeight="1">
      <c r="A14421" s="36"/>
      <c r="B14421" s="35" t="str">
        <f t="shared" si="6922"/>
        <v>4b</v>
      </c>
      <c r="C14421" s="144" t="str">
        <f t="shared" si="6923"/>
        <v>Accuracy and precision</v>
      </c>
      <c r="D14421" s="36" t="str">
        <f t="array" ref="D14421">IF(INDEX(INDIRECT(J14403),ROW($A$15))="","",INDEX(INDIRECT(J14403),ROW($A$15)))</f>
        <v/>
      </c>
      <c r="E14421" s="36" t="s">
        <v>73</v>
      </c>
      <c r="F14421" s="36">
        <f t="shared" si="6924"/>
        <v>1</v>
      </c>
      <c r="G14421" s="145" t="str">
        <f t="shared" si="6925"/>
        <v>Disciplinary</v>
      </c>
      <c r="H14421" s="36"/>
      <c r="I14421" s="36"/>
      <c r="J14421" s="126"/>
      <c r="K14421" s="1"/>
      <c r="L14421" s="1"/>
      <c r="M14421" s="1"/>
      <c r="N14421" s="1"/>
      <c r="O14421" s="1"/>
    </row>
    <row r="14422" ht="15.75" customHeight="1">
      <c r="A14422" s="36"/>
      <c r="B14422" s="35" t="str">
        <f t="shared" si="6922"/>
        <v>4c</v>
      </c>
      <c r="C14422" s="144" t="str">
        <f t="shared" si="6923"/>
        <v>Conclusions</v>
      </c>
      <c r="D14422" s="36" t="str">
        <f t="array" ref="D14422">IF(INDEX(INDIRECT(J14403),ROW($A$16))="","",INDEX(INDIRECT(J14403),ROW($A$16)))</f>
        <v/>
      </c>
      <c r="E14422" s="36" t="s">
        <v>73</v>
      </c>
      <c r="F14422" s="36">
        <f t="shared" si="6924"/>
        <v>1</v>
      </c>
      <c r="G14422" s="145" t="str">
        <f t="shared" si="6925"/>
        <v>Disciplinary</v>
      </c>
      <c r="H14422" s="36"/>
      <c r="I14422" s="36"/>
      <c r="J14422" s="126"/>
      <c r="K14422" s="1"/>
      <c r="L14422" s="1"/>
      <c r="M14422" s="1"/>
      <c r="N14422" s="1"/>
      <c r="O14422" s="1"/>
    </row>
    <row r="14423" ht="15.75" customHeight="1">
      <c r="A14423" s="36"/>
      <c r="B14423" s="35" t="str">
        <f t="shared" si="6922"/>
        <v>5a</v>
      </c>
      <c r="C14423" s="144" t="str">
        <f t="shared" si="6923"/>
        <v>Hazards, risks and precautions</v>
      </c>
      <c r="D14423" s="36" t="str">
        <f t="array" ref="D14423">IF(INDEX(INDIRECT(J14403),ROW($A$17))="","",INDEX(INDIRECT(J14403),ROW($A$17)))</f>
        <v/>
      </c>
      <c r="E14423" s="36" t="s">
        <v>73</v>
      </c>
      <c r="F14423" s="36">
        <f t="shared" si="6924"/>
        <v>1</v>
      </c>
      <c r="G14423" s="145" t="str">
        <f t="shared" si="6925"/>
        <v>Disciplinary</v>
      </c>
      <c r="H14423" s="36"/>
      <c r="I14423" s="36"/>
      <c r="J14423" s="126"/>
      <c r="K14423" s="1"/>
      <c r="L14423" s="1"/>
      <c r="M14423" s="1"/>
      <c r="N14423" s="1"/>
      <c r="O14423" s="1"/>
    </row>
    <row r="14424" ht="15.75" customHeight="1">
      <c r="A14424" s="36"/>
      <c r="B14424" s="35" t="str">
        <f t="shared" si="6922"/>
        <v>5b</v>
      </c>
      <c r="C14424" s="144" t="str">
        <f t="shared" si="6923"/>
        <v>Electricity</v>
      </c>
      <c r="D14424" s="36" t="str">
        <f t="array" ref="D14424">IF(INDEX(INDIRECT(J14403),ROW($A$18))="","",INDEX(INDIRECT(J14403),ROW($A$18)))</f>
        <v/>
      </c>
      <c r="E14424" s="36" t="s">
        <v>73</v>
      </c>
      <c r="F14424" s="36">
        <f t="shared" si="6924"/>
        <v>1</v>
      </c>
      <c r="G14424" s="145" t="str">
        <f t="shared" si="6925"/>
        <v>Substantive</v>
      </c>
      <c r="H14424" s="36"/>
      <c r="I14424" s="36"/>
      <c r="J14424" s="126"/>
      <c r="K14424" s="1"/>
      <c r="L14424" s="1"/>
      <c r="M14424" s="1"/>
      <c r="N14424" s="1"/>
      <c r="O14424" s="1"/>
    </row>
    <row r="14425" ht="15.75" customHeight="1">
      <c r="A14425" s="36"/>
      <c r="B14425" s="35" t="str">
        <f t="shared" si="6922"/>
        <v>5c</v>
      </c>
      <c r="C14425" s="144" t="str">
        <f t="shared" si="6923"/>
        <v>Physical properties of materials</v>
      </c>
      <c r="D14425" s="36" t="str">
        <f t="array" ref="D14425">IF(INDEX(INDIRECT(J14403),ROW($A$19))="","",INDEX(INDIRECT(J14403),ROW($A$19)))</f>
        <v/>
      </c>
      <c r="E14425" s="36" t="s">
        <v>73</v>
      </c>
      <c r="F14425" s="36">
        <f t="shared" si="6924"/>
        <v>1</v>
      </c>
      <c r="G14425" s="145" t="str">
        <f t="shared" si="6925"/>
        <v>Substantive</v>
      </c>
      <c r="H14425" s="36"/>
      <c r="I14425" s="36"/>
      <c r="J14425" s="126"/>
      <c r="K14425" s="1"/>
      <c r="L14425" s="1"/>
      <c r="M14425" s="1"/>
      <c r="N14425" s="1"/>
      <c r="O14425" s="1"/>
    </row>
    <row r="14426" ht="15.75" customHeight="1">
      <c r="A14426" s="36"/>
      <c r="B14426" s="35" t="str">
        <f t="shared" si="6922"/>
        <v>5d</v>
      </c>
      <c r="C14426" s="144" t="str">
        <f t="shared" si="6923"/>
        <v>Electricity</v>
      </c>
      <c r="D14426" s="36" t="str">
        <f t="array" ref="D14426">IF(INDEX(INDIRECT(J14403),ROW($A$20))="","",INDEX(INDIRECT(J14403),ROW($A$20)))</f>
        <v/>
      </c>
      <c r="E14426" s="36" t="s">
        <v>73</v>
      </c>
      <c r="F14426" s="36">
        <f t="shared" si="6924"/>
        <v>1</v>
      </c>
      <c r="G14426" s="145" t="str">
        <f t="shared" si="6925"/>
        <v>Substantive</v>
      </c>
      <c r="H14426" s="36"/>
      <c r="I14426" s="36"/>
      <c r="J14426" s="126"/>
      <c r="K14426" s="1"/>
      <c r="L14426" s="1"/>
      <c r="M14426" s="1"/>
      <c r="N14426" s="1"/>
      <c r="O14426" s="1"/>
    </row>
    <row r="14427" ht="15.75" customHeight="1">
      <c r="A14427" s="36"/>
      <c r="B14427" s="35" t="str">
        <f t="shared" si="6922"/>
        <v>6a</v>
      </c>
      <c r="C14427" s="144" t="str">
        <f t="shared" si="6923"/>
        <v>Planning scientific enquiry</v>
      </c>
      <c r="D14427" s="36" t="str">
        <f t="array" ref="D14427">IF(INDEX(INDIRECT(J14403),ROW($A$21))="","",INDEX(INDIRECT(J14403),ROW($A$21)))</f>
        <v/>
      </c>
      <c r="E14427" s="36" t="s">
        <v>73</v>
      </c>
      <c r="F14427" s="36">
        <f t="shared" si="6924"/>
        <v>2</v>
      </c>
      <c r="G14427" s="145" t="str">
        <f t="shared" si="6925"/>
        <v>Disciplinary</v>
      </c>
      <c r="H14427" s="36"/>
      <c r="I14427" s="36"/>
      <c r="J14427" s="126"/>
      <c r="K14427" s="1"/>
      <c r="L14427" s="1"/>
      <c r="M14427" s="1"/>
      <c r="N14427" s="1"/>
      <c r="O14427" s="1"/>
    </row>
    <row r="14428" ht="15.75" customHeight="1">
      <c r="A14428" s="36"/>
      <c r="B14428" s="35" t="str">
        <f t="shared" si="6922"/>
        <v>6b</v>
      </c>
      <c r="C14428" s="144" t="str">
        <f t="shared" si="6923"/>
        <v>Units</v>
      </c>
      <c r="D14428" s="36" t="str">
        <f t="array" ref="D14428">IF(INDEX(INDIRECT(J14403),ROW($A$22))="","",INDEX(INDIRECT(J14403),ROW($A$22)))</f>
        <v/>
      </c>
      <c r="E14428" s="36" t="s">
        <v>73</v>
      </c>
      <c r="F14428" s="36">
        <f t="shared" si="6924"/>
        <v>1</v>
      </c>
      <c r="G14428" s="145" t="str">
        <f t="shared" si="6925"/>
        <v>Disciplinary</v>
      </c>
      <c r="H14428" s="36"/>
      <c r="I14428" s="36"/>
      <c r="J14428" s="126"/>
      <c r="K14428" s="1"/>
      <c r="L14428" s="1"/>
      <c r="M14428" s="1"/>
      <c r="N14428" s="1"/>
      <c r="O14428" s="1"/>
    </row>
    <row r="14429" ht="15.75" customHeight="1">
      <c r="A14429" s="36"/>
      <c r="B14429" s="35" t="str">
        <f t="shared" si="6922"/>
        <v>6c</v>
      </c>
      <c r="C14429" s="144" t="str">
        <f t="shared" si="6923"/>
        <v>Forces</v>
      </c>
      <c r="D14429" s="36" t="str">
        <f t="array" ref="D14429">IF(INDEX(INDIRECT(J14403),ROW($A$23))="","",INDEX(INDIRECT(J14403),ROW($A$23)))</f>
        <v/>
      </c>
      <c r="E14429" s="36" t="s">
        <v>73</v>
      </c>
      <c r="F14429" s="36">
        <f t="shared" si="6924"/>
        <v>1</v>
      </c>
      <c r="G14429" s="148" t="str">
        <f t="shared" si="6925"/>
        <v>Substantive</v>
      </c>
      <c r="H14429" s="36"/>
      <c r="I14429" s="36"/>
      <c r="J14429" s="126"/>
      <c r="K14429" s="1"/>
      <c r="L14429" s="1"/>
      <c r="M14429" s="1"/>
      <c r="N14429" s="1"/>
      <c r="O14429" s="1"/>
    </row>
    <row r="14430" ht="15.75" customHeight="1">
      <c r="A14430" s="36"/>
      <c r="B14430" s="35" t="str">
        <f t="shared" si="6922"/>
        <v>6d</v>
      </c>
      <c r="C14430" s="144" t="str">
        <f t="shared" si="6923"/>
        <v>Tables</v>
      </c>
      <c r="D14430" s="36" t="str">
        <f t="array" ref="D14430">IF(INDEX(INDIRECT(J14403),ROW($A$24))="","",INDEX(INDIRECT(J14403),ROW($A$24)))</f>
        <v/>
      </c>
      <c r="E14430" s="36" t="s">
        <v>73</v>
      </c>
      <c r="F14430" s="36">
        <f t="shared" si="6924"/>
        <v>1</v>
      </c>
      <c r="G14430" s="145" t="str">
        <f t="shared" si="6925"/>
        <v>Disciplinary</v>
      </c>
      <c r="H14430" s="36"/>
      <c r="I14430" s="36"/>
      <c r="J14430" s="126"/>
      <c r="K14430" s="1"/>
      <c r="L14430" s="1"/>
      <c r="M14430" s="1"/>
      <c r="N14430" s="1"/>
      <c r="O14430" s="1"/>
    </row>
    <row r="14431" ht="15.75" customHeight="1">
      <c r="A14431" s="36"/>
      <c r="B14431" s="35" t="str">
        <f t="shared" si="6922"/>
        <v>7a</v>
      </c>
      <c r="C14431" s="144" t="str">
        <f t="shared" si="6923"/>
        <v>Behaviour of light</v>
      </c>
      <c r="D14431" s="36" t="str">
        <f t="array" ref="D14431">IF(INDEX(INDIRECT(J14403),ROW($A$25))="","",INDEX(INDIRECT(J14403),ROW($A$25)))</f>
        <v/>
      </c>
      <c r="E14431" s="36" t="s">
        <v>73</v>
      </c>
      <c r="F14431" s="36">
        <f t="shared" si="6924"/>
        <v>1</v>
      </c>
      <c r="G14431" s="148" t="str">
        <f t="shared" si="6925"/>
        <v>Substantive</v>
      </c>
      <c r="H14431" s="36"/>
      <c r="I14431" s="36"/>
      <c r="J14431" s="126"/>
      <c r="K14431" s="1"/>
      <c r="L14431" s="1"/>
      <c r="M14431" s="1"/>
      <c r="N14431" s="1"/>
      <c r="O14431" s="1"/>
    </row>
    <row r="14432" ht="15.75" customHeight="1">
      <c r="A14432" s="36"/>
      <c r="B14432" s="35" t="str">
        <f t="shared" si="6922"/>
        <v>7b</v>
      </c>
      <c r="C14432" s="144" t="str">
        <f t="shared" si="6923"/>
        <v>Behaviour of light</v>
      </c>
      <c r="D14432" s="36" t="str">
        <f t="array" ref="D14432">IF(INDEX(INDIRECT(J14403),ROW($A$26))="","",INDEX(INDIRECT(J14403),ROW($A$26)))</f>
        <v/>
      </c>
      <c r="E14432" s="36" t="s">
        <v>73</v>
      </c>
      <c r="F14432" s="36">
        <f t="shared" si="6924"/>
        <v>2</v>
      </c>
      <c r="G14432" s="145" t="str">
        <f t="shared" si="6925"/>
        <v>Substantive</v>
      </c>
      <c r="H14432" s="36"/>
      <c r="I14432" s="36"/>
      <c r="J14432" s="126"/>
      <c r="K14432" s="1"/>
      <c r="L14432" s="1"/>
      <c r="M14432" s="1"/>
      <c r="N14432" s="1"/>
      <c r="O14432" s="1"/>
    </row>
    <row r="14433" ht="15.75" customHeight="1">
      <c r="A14433" s="36"/>
      <c r="B14433" s="35" t="str">
        <f t="shared" si="6922"/>
        <v>7c</v>
      </c>
      <c r="C14433" s="144" t="str">
        <f t="shared" si="6923"/>
        <v>Behaviour of light</v>
      </c>
      <c r="D14433" s="36" t="str">
        <f t="array" ref="D14433">IF(INDEX(INDIRECT(J14403),ROW($A$27))="","",INDEX(INDIRECT(J14403),ROW($A$27)))</f>
        <v/>
      </c>
      <c r="E14433" s="36" t="s">
        <v>73</v>
      </c>
      <c r="F14433" s="36">
        <f t="shared" si="6924"/>
        <v>1</v>
      </c>
      <c r="G14433" s="145" t="str">
        <f t="shared" si="6925"/>
        <v>Substantive</v>
      </c>
      <c r="H14433" s="36"/>
      <c r="I14433" s="36"/>
      <c r="J14433" s="126"/>
      <c r="K14433" s="1"/>
      <c r="L14433" s="1"/>
      <c r="M14433" s="1"/>
      <c r="N14433" s="1"/>
      <c r="O14433" s="1"/>
    </row>
    <row r="14434" ht="15.75" customHeight="1">
      <c r="A14434" s="36"/>
      <c r="B14434" s="35" t="str">
        <f t="shared" si="6922"/>
        <v>7d</v>
      </c>
      <c r="C14434" s="144" t="str">
        <f t="shared" si="6923"/>
        <v>Conclusions</v>
      </c>
      <c r="D14434" s="36" t="str">
        <f t="array" ref="D14434">IF(INDEX(INDIRECT(J14403),ROW($A$28))="","",INDEX(INDIRECT(J14403),ROW($A$28)))</f>
        <v/>
      </c>
      <c r="E14434" s="36" t="s">
        <v>73</v>
      </c>
      <c r="F14434" s="36">
        <f t="shared" si="6924"/>
        <v>1</v>
      </c>
      <c r="G14434" s="145" t="str">
        <f t="shared" si="6925"/>
        <v>Disciplinary</v>
      </c>
      <c r="H14434" s="36"/>
      <c r="I14434" s="36"/>
      <c r="J14434" s="126"/>
      <c r="K14434" s="1"/>
      <c r="L14434" s="1"/>
      <c r="M14434" s="1"/>
      <c r="N14434" s="1"/>
      <c r="O14434" s="1"/>
    </row>
    <row r="14435" ht="15.75" customHeight="1">
      <c r="A14435" s="36"/>
      <c r="B14435" s="35" t="str">
        <f t="shared" si="6922"/>
        <v>8a</v>
      </c>
      <c r="C14435" s="144" t="str">
        <f t="shared" si="6923"/>
        <v>Measurement</v>
      </c>
      <c r="D14435" s="36" t="str">
        <f t="array" ref="D14435">IF(INDEX(INDIRECT(J14403),ROW($A$29))="","",INDEX(INDIRECT(J14403),ROW($A$29)))</f>
        <v/>
      </c>
      <c r="E14435" s="36" t="s">
        <v>73</v>
      </c>
      <c r="F14435" s="36">
        <f t="shared" si="6924"/>
        <v>1</v>
      </c>
      <c r="G14435" s="145" t="str">
        <f t="shared" si="6925"/>
        <v>Disciplinary</v>
      </c>
      <c r="H14435" s="36"/>
      <c r="I14435" s="36"/>
      <c r="J14435" s="126"/>
      <c r="K14435" s="1"/>
      <c r="L14435" s="1"/>
      <c r="M14435" s="1"/>
      <c r="N14435" s="1"/>
      <c r="O14435" s="1"/>
    </row>
    <row r="14436" ht="15.75" customHeight="1">
      <c r="A14436" s="36"/>
      <c r="B14436" s="35" t="str">
        <f t="shared" si="6922"/>
        <v>8b</v>
      </c>
      <c r="C14436" s="144" t="str">
        <f t="shared" si="6923"/>
        <v>States of matter</v>
      </c>
      <c r="D14436" s="36" t="str">
        <f t="array" ref="D14436">IF(INDEX(INDIRECT(J14403),ROW($A$30))="","",INDEX(INDIRECT(J14403),ROW($A$30)))</f>
        <v/>
      </c>
      <c r="E14436" s="36" t="s">
        <v>73</v>
      </c>
      <c r="F14436" s="36">
        <f t="shared" si="6924"/>
        <v>1</v>
      </c>
      <c r="G14436" s="145" t="str">
        <f t="shared" si="6925"/>
        <v>Substantive</v>
      </c>
      <c r="H14436" s="36"/>
      <c r="I14436" s="36"/>
      <c r="J14436" s="126"/>
      <c r="K14436" s="1"/>
      <c r="L14436" s="1"/>
      <c r="M14436" s="1"/>
      <c r="N14436" s="1"/>
      <c r="O14436" s="1"/>
    </row>
    <row r="14437" ht="15.75" customHeight="1">
      <c r="A14437" s="36"/>
      <c r="B14437" s="35" t="str">
        <f t="shared" si="6922"/>
        <v>8c</v>
      </c>
      <c r="C14437" s="144" t="str">
        <f t="shared" si="6923"/>
        <v>Accuracy and precision</v>
      </c>
      <c r="D14437" s="36" t="str">
        <f t="array" ref="D14437">IF(INDEX(INDIRECT(J14403),ROW($A$31))="","",INDEX(INDIRECT(J14403),ROW($A$31)))</f>
        <v/>
      </c>
      <c r="E14437" s="36" t="s">
        <v>73</v>
      </c>
      <c r="F14437" s="36">
        <f t="shared" si="6924"/>
        <v>1</v>
      </c>
      <c r="G14437" s="145" t="str">
        <f t="shared" si="6925"/>
        <v>Disciplinary</v>
      </c>
      <c r="H14437" s="36"/>
      <c r="I14437" s="36"/>
      <c r="J14437" s="126"/>
      <c r="K14437" s="1"/>
      <c r="L14437" s="1"/>
      <c r="M14437" s="1"/>
      <c r="N14437" s="1"/>
      <c r="O14437" s="1"/>
    </row>
    <row r="14438" ht="15.75" customHeight="1">
      <c r="A14438" s="36"/>
      <c r="B14438" s="35" t="str">
        <f t="shared" si="6922"/>
        <v>9a</v>
      </c>
      <c r="C14438" s="144" t="str">
        <f t="shared" si="6923"/>
        <v>Planning scientific enquiry</v>
      </c>
      <c r="D14438" s="36" t="str">
        <f t="array" ref="D14438">IF(INDEX(INDIRECT(J14403),ROW($A$32))="","",INDEX(INDIRECT(J14403),ROW($A$32)))</f>
        <v/>
      </c>
      <c r="E14438" s="36" t="s">
        <v>73</v>
      </c>
      <c r="F14438" s="36">
        <f t="shared" si="6924"/>
        <v>2</v>
      </c>
      <c r="G14438" s="145" t="str">
        <f t="shared" si="6925"/>
        <v>Disciplinary</v>
      </c>
      <c r="H14438" s="36"/>
      <c r="I14438" s="36"/>
      <c r="J14438" s="126"/>
      <c r="K14438" s="1"/>
      <c r="L14438" s="1"/>
      <c r="M14438" s="1"/>
      <c r="N14438" s="1"/>
      <c r="O14438" s="1"/>
    </row>
    <row r="14439" ht="15.75" customHeight="1">
      <c r="A14439" s="36"/>
      <c r="B14439" s="35" t="str">
        <f t="shared" si="6922"/>
        <v>9b</v>
      </c>
      <c r="C14439" s="144" t="str">
        <f t="shared" si="6923"/>
        <v>Forces</v>
      </c>
      <c r="D14439" s="36" t="str">
        <f t="array" ref="D14439">IF(INDEX(INDIRECT(J14403),ROW($A$33))="","",INDEX(INDIRECT(J14403),ROW($A$33)))</f>
        <v/>
      </c>
      <c r="E14439" s="36" t="s">
        <v>73</v>
      </c>
      <c r="F14439" s="36">
        <f t="shared" si="6924"/>
        <v>2</v>
      </c>
      <c r="G14439" s="148" t="str">
        <f t="shared" si="6925"/>
        <v>Substantive</v>
      </c>
      <c r="H14439" s="36"/>
      <c r="I14439" s="36"/>
      <c r="J14439" s="126"/>
      <c r="K14439" s="1"/>
      <c r="L14439" s="1"/>
      <c r="M14439" s="1"/>
      <c r="N14439" s="1"/>
      <c r="O14439" s="1"/>
    </row>
    <row r="14440" ht="15.75" customHeight="1">
      <c r="A14440" s="36"/>
      <c r="B14440" s="35" t="str">
        <f t="shared" si="6922"/>
        <v>9c</v>
      </c>
      <c r="C14440" s="144" t="str">
        <f t="shared" si="6923"/>
        <v>Repeatability</v>
      </c>
      <c r="D14440" s="36" t="str">
        <f t="array" ref="D14440">IF(INDEX(INDIRECT(J14403),ROW($A$34))="","",INDEX(INDIRECT(J14403),ROW($A$34)))</f>
        <v/>
      </c>
      <c r="E14440" s="36" t="s">
        <v>73</v>
      </c>
      <c r="F14440" s="36">
        <f t="shared" si="6924"/>
        <v>1</v>
      </c>
      <c r="G14440" s="145" t="str">
        <f t="shared" si="6925"/>
        <v>Disciplinary</v>
      </c>
      <c r="H14440" s="36"/>
      <c r="I14440" s="36"/>
      <c r="J14440" s="126"/>
      <c r="K14440" s="1"/>
      <c r="L14440" s="1"/>
      <c r="M14440" s="1"/>
      <c r="N14440" s="1"/>
      <c r="O14440" s="1"/>
    </row>
    <row r="14441" ht="15.75" customHeight="1">
      <c r="A14441" s="36"/>
      <c r="B14441" s="35" t="str">
        <f t="shared" si="6922"/>
        <v>9d</v>
      </c>
      <c r="C14441" s="144" t="str">
        <f t="shared" si="6923"/>
        <v>Graphs</v>
      </c>
      <c r="D14441" s="36" t="str">
        <f t="array" ref="D14441">IF(INDEX(INDIRECT(J14403),ROW($A$35))="","",INDEX(INDIRECT(J14403),ROW($A$35)))</f>
        <v/>
      </c>
      <c r="E14441" s="36" t="s">
        <v>73</v>
      </c>
      <c r="F14441" s="36">
        <f t="shared" si="6924"/>
        <v>1</v>
      </c>
      <c r="G14441" s="145" t="str">
        <f t="shared" si="6925"/>
        <v>Disciplinary</v>
      </c>
      <c r="H14441" s="36"/>
      <c r="I14441" s="36"/>
      <c r="J14441" s="126"/>
      <c r="K14441" s="1"/>
      <c r="L14441" s="1"/>
      <c r="M14441" s="1"/>
      <c r="N14441" s="1"/>
      <c r="O14441" s="1"/>
    </row>
    <row r="14442" ht="15.75" customHeight="1">
      <c r="A14442" s="36"/>
      <c r="B14442" s="35" t="str">
        <f t="shared" si="6922"/>
        <v>10a</v>
      </c>
      <c r="C14442" s="144" t="str">
        <f t="shared" si="6923"/>
        <v>Physical properties of materials</v>
      </c>
      <c r="D14442" s="36" t="str">
        <f t="array" ref="D14442">IF(INDEX(INDIRECT(J14403),ROW($A$36))="","",INDEX(INDIRECT(J14403),ROW($A$36)))</f>
        <v/>
      </c>
      <c r="E14442" s="36" t="s">
        <v>73</v>
      </c>
      <c r="F14442" s="36">
        <f t="shared" si="6924"/>
        <v>1</v>
      </c>
      <c r="G14442" s="145" t="str">
        <f t="shared" si="6925"/>
        <v>Substantive</v>
      </c>
      <c r="H14442" s="36"/>
      <c r="I14442" s="36"/>
      <c r="J14442" s="126"/>
      <c r="K14442" s="1"/>
      <c r="L14442" s="1"/>
      <c r="M14442" s="1"/>
      <c r="N14442" s="1"/>
      <c r="O14442" s="1"/>
    </row>
    <row r="14443" ht="15.75" customHeight="1">
      <c r="A14443" s="36"/>
      <c r="B14443" s="35" t="str">
        <f t="shared" si="6922"/>
        <v>10b</v>
      </c>
      <c r="C14443" s="144" t="str">
        <f t="shared" si="6923"/>
        <v>Physical properties of materials</v>
      </c>
      <c r="D14443" s="36" t="str">
        <f t="array" ref="D14443">IF(INDEX(INDIRECT(J14403),ROW($A$37))="","",INDEX(INDIRECT(J14403),ROW($A$37)))</f>
        <v/>
      </c>
      <c r="E14443" s="36" t="s">
        <v>73</v>
      </c>
      <c r="F14443" s="36">
        <f t="shared" si="6924"/>
        <v>1</v>
      </c>
      <c r="G14443" s="145" t="str">
        <f t="shared" si="6925"/>
        <v>Substantive</v>
      </c>
      <c r="H14443" s="36"/>
      <c r="I14443" s="36"/>
      <c r="J14443" s="126"/>
      <c r="K14443" s="1"/>
      <c r="L14443" s="1"/>
      <c r="M14443" s="1"/>
      <c r="N14443" s="1"/>
      <c r="O14443" s="1"/>
    </row>
    <row r="14444" ht="15.75" customHeight="1">
      <c r="A14444" s="36"/>
      <c r="B14444" s="35" t="str">
        <f t="shared" si="6922"/>
        <v>10c</v>
      </c>
      <c r="C14444" s="144" t="str">
        <f t="shared" si="6923"/>
        <v>Graphs</v>
      </c>
      <c r="D14444" s="36" t="str">
        <f t="array" ref="D14444">IF(INDEX(INDIRECT(J14403),ROW($A$38))="","",INDEX(INDIRECT(J14403),ROW($A$38)))</f>
        <v/>
      </c>
      <c r="E14444" s="36" t="s">
        <v>73</v>
      </c>
      <c r="F14444" s="36">
        <f t="shared" si="6924"/>
        <v>1</v>
      </c>
      <c r="G14444" s="145" t="str">
        <f t="shared" si="6925"/>
        <v>Disciplinary</v>
      </c>
      <c r="H14444" s="36"/>
      <c r="I14444" s="36"/>
      <c r="J14444" s="126"/>
      <c r="K14444" s="1"/>
      <c r="L14444" s="1"/>
      <c r="M14444" s="1"/>
      <c r="N14444" s="1"/>
      <c r="O14444" s="1"/>
    </row>
    <row r="14445" ht="15.75" customHeight="1">
      <c r="A14445" s="36"/>
      <c r="B14445" s="35" t="str">
        <f t="shared" si="6922"/>
        <v>11a</v>
      </c>
      <c r="C14445" s="144" t="str">
        <f t="shared" si="6923"/>
        <v>Repeatability</v>
      </c>
      <c r="D14445" s="36" t="str">
        <f t="array" ref="D14445">IF(INDEX(INDIRECT(J14403),ROW($A$39))="","",INDEX(INDIRECT(J14403),ROW($A$39)))</f>
        <v/>
      </c>
      <c r="E14445" s="36" t="s">
        <v>73</v>
      </c>
      <c r="F14445" s="36">
        <f t="shared" si="6924"/>
        <v>1</v>
      </c>
      <c r="G14445" s="145" t="str">
        <f t="shared" si="6925"/>
        <v>Disciplinary</v>
      </c>
      <c r="H14445" s="36"/>
      <c r="I14445" s="36"/>
      <c r="J14445" s="126"/>
      <c r="K14445" s="1"/>
      <c r="L14445" s="1"/>
      <c r="M14445" s="1"/>
      <c r="N14445" s="1"/>
      <c r="O14445" s="1"/>
    </row>
    <row r="14446" ht="15.75" customHeight="1">
      <c r="A14446" s="36"/>
      <c r="B14446" s="35" t="str">
        <f t="shared" si="6922"/>
        <v>11b</v>
      </c>
      <c r="C14446" s="144" t="str">
        <f t="shared" si="6923"/>
        <v>Plants</v>
      </c>
      <c r="D14446" s="36" t="str">
        <f t="array" ref="D14446">IF(INDEX(INDIRECT(J14403),ROW($A$40))="","",INDEX(INDIRECT(J14403),ROW($A$40)))</f>
        <v/>
      </c>
      <c r="E14446" s="36" t="s">
        <v>73</v>
      </c>
      <c r="F14446" s="36">
        <f t="shared" si="6924"/>
        <v>1</v>
      </c>
      <c r="G14446" s="145" t="str">
        <f t="shared" si="6925"/>
        <v>Substantive</v>
      </c>
      <c r="H14446" s="36"/>
      <c r="I14446" s="36"/>
      <c r="J14446" s="126"/>
      <c r="K14446" s="1"/>
      <c r="L14446" s="1"/>
      <c r="M14446" s="1"/>
      <c r="N14446" s="1"/>
      <c r="O14446" s="1"/>
    </row>
    <row r="14447" ht="15.75" customHeight="1">
      <c r="A14447" s="36"/>
      <c r="B14447" s="123" t="str">
        <f t="shared" ref="B14447:C14447" si="6926">B14397</f>
        <v>11c</v>
      </c>
      <c r="C14447" s="146" t="str">
        <f t="shared" si="6926"/>
        <v>Conclusions</v>
      </c>
      <c r="D14447" s="36" t="str">
        <f t="array" ref="D14447">IF(INDEX(INDIRECT(J14403),ROW($A$41))="","",INDEX(INDIRECT(J14403),ROW($A$41)))</f>
        <v/>
      </c>
      <c r="E14447" s="36" t="s">
        <v>73</v>
      </c>
      <c r="F14447" s="36">
        <f t="shared" si="6924"/>
        <v>2</v>
      </c>
      <c r="G14447" s="147" t="str">
        <f>IF($G14297="","",$G14297)</f>
        <v>Disciplinary</v>
      </c>
      <c r="H14447" s="36"/>
      <c r="I14447" s="36"/>
      <c r="J14447" s="126"/>
      <c r="K14447" s="1"/>
      <c r="L14447" s="1"/>
      <c r="M14447" s="1"/>
      <c r="N14447" s="1"/>
      <c r="O14447" s="1"/>
    </row>
    <row r="14448" ht="15.75" customHeight="1">
      <c r="A14448" s="36"/>
      <c r="B14448" s="36"/>
      <c r="C14448" s="124" t="s">
        <v>67</v>
      </c>
      <c r="D14448" s="116">
        <f>SUM(D14407:D14447)</f>
        <v>0</v>
      </c>
      <c r="E14448" s="70" t="s">
        <v>73</v>
      </c>
      <c r="F14448" s="71">
        <f>SUM(F14407:F14447)</f>
        <v>50</v>
      </c>
      <c r="G14448" s="36"/>
      <c r="H14448" s="36"/>
      <c r="I14448" s="36"/>
      <c r="J14448" s="126"/>
      <c r="K14448" s="1"/>
      <c r="L14448" s="1"/>
      <c r="M14448" s="1"/>
      <c r="N14448" s="1"/>
      <c r="O14448" s="1"/>
    </row>
    <row r="14449" ht="15.75" customHeight="1">
      <c r="A14449" s="36"/>
      <c r="B14449" s="36"/>
      <c r="C14449" s="54"/>
      <c r="D14449" s="36"/>
      <c r="E14449" s="36"/>
      <c r="F14449" s="36"/>
      <c r="G14449" s="36"/>
      <c r="H14449" s="36"/>
      <c r="I14449" s="36"/>
      <c r="J14449" s="126"/>
      <c r="K14449" s="1"/>
      <c r="L14449" s="1"/>
      <c r="M14449" s="1"/>
      <c r="N14449" s="1"/>
      <c r="O14449" s="1"/>
    </row>
    <row r="14450" ht="15.75" customHeight="1">
      <c r="A14450" s="36"/>
      <c r="B14450" s="36"/>
      <c r="C14450" s="54"/>
      <c r="D14450" s="1"/>
      <c r="E14450" s="36"/>
      <c r="F14450" s="36"/>
      <c r="G14450" s="36"/>
      <c r="H14450" s="36"/>
      <c r="I14450" s="36"/>
      <c r="J14450" s="126"/>
      <c r="K14450" s="1"/>
      <c r="L14450" s="1"/>
      <c r="M14450" s="1"/>
      <c r="N14450" s="1"/>
      <c r="O14450" s="1"/>
    </row>
    <row r="14451" ht="15.75" customHeight="1">
      <c r="A14451" s="51" t="str">
        <f>A14401</f>
        <v>Year 7 Baseline Assessment Feedback</v>
      </c>
      <c r="B14451" s="36"/>
      <c r="C14451" s="54"/>
      <c r="D14451" s="1"/>
      <c r="E14451" s="36"/>
      <c r="F14451" s="36"/>
      <c r="G14451" s="36"/>
      <c r="H14451" s="36"/>
      <c r="I14451" s="36"/>
      <c r="J14451" s="150">
        <f>J14401+1</f>
        <v>306</v>
      </c>
      <c r="K14451" s="1"/>
      <c r="L14451" s="1"/>
      <c r="M14451" s="1"/>
      <c r="N14451" s="1"/>
      <c r="O14451" s="1"/>
    </row>
    <row r="14452" ht="15.75" customHeight="1">
      <c r="A14452" s="54" t="s">
        <v>104</v>
      </c>
      <c r="B14452" s="54" t="str">
        <f>$B$2</f>
        <v>Year 7 Baseline Assessment</v>
      </c>
      <c r="C14452" s="54"/>
      <c r="D14452" s="1"/>
      <c r="E14452" s="36"/>
      <c r="F14452" s="36"/>
      <c r="G14452" s="36"/>
      <c r="H14452" s="36"/>
      <c r="I14452" s="36"/>
      <c r="J14452" s="36" t="str">
        <f>CONCATENATE("Marksheet!$B$",J14451)</f>
        <v>Marksheet!$B$306</v>
      </c>
      <c r="K14452" s="1"/>
      <c r="L14452" s="1"/>
      <c r="M14452" s="1"/>
      <c r="N14452" s="1"/>
      <c r="O14452" s="1"/>
    </row>
    <row r="14453" ht="15.75" customHeight="1">
      <c r="A14453" s="54" t="s">
        <v>100</v>
      </c>
      <c r="B14453" s="54" t="str">
        <f>IF(INDIRECT(J14452)="","",INDIRECT(J14452))</f>
        <v/>
      </c>
      <c r="C14453" s="54"/>
      <c r="D14453" s="1"/>
      <c r="E14453" s="36"/>
      <c r="F14453" s="36"/>
      <c r="G14453" s="36"/>
      <c r="H14453" s="36"/>
      <c r="I14453" s="36"/>
      <c r="J14453" s="36" t="str">
        <f>CONCATENATE("Marksheet!$D$",J14451,":$AV$",J14451)</f>
        <v>Marksheet!$D$306:$AV$306</v>
      </c>
      <c r="K14453" s="1"/>
      <c r="L14453" s="1"/>
      <c r="M14453" s="1"/>
      <c r="N14453" s="1"/>
      <c r="O14453" s="1"/>
    </row>
    <row r="14454" ht="15.75" customHeight="1">
      <c r="A14454" s="54" t="s">
        <v>105</v>
      </c>
      <c r="B14454" s="54" t="str">
        <f>INDIRECT(CONCATENATE("Marksheet!$C$",INDIRECT(CONCATENATE("J",ROW()-3))))</f>
        <v/>
      </c>
      <c r="C14454" s="54"/>
      <c r="D14454" s="36"/>
      <c r="E14454" s="36"/>
      <c r="F14454" s="36"/>
      <c r="G14454" s="36"/>
      <c r="H14454" s="36"/>
      <c r="I14454" s="36"/>
      <c r="J14454" s="126"/>
      <c r="K14454" s="1"/>
      <c r="L14454" s="1"/>
      <c r="M14454" s="1"/>
      <c r="N14454" s="1"/>
      <c r="O14454" s="1"/>
    </row>
    <row r="14455" ht="15.75" customHeight="1">
      <c r="A14455" s="54"/>
      <c r="B14455" s="54"/>
      <c r="C14455" s="54"/>
      <c r="D14455" s="36"/>
      <c r="E14455" s="36"/>
      <c r="F14455" s="36"/>
      <c r="G14455" s="36"/>
      <c r="H14455" s="36"/>
      <c r="I14455" s="36"/>
      <c r="J14455" s="126"/>
      <c r="K14455" s="1"/>
      <c r="L14455" s="1"/>
      <c r="M14455" s="1"/>
      <c r="N14455" s="1"/>
      <c r="O14455" s="1"/>
    </row>
    <row r="14456" ht="15.75" customHeight="1">
      <c r="A14456" s="120"/>
      <c r="B14456" s="80" t="s">
        <v>93</v>
      </c>
      <c r="C14456" s="141" t="s">
        <v>94</v>
      </c>
      <c r="D14456" s="128" t="s">
        <v>95</v>
      </c>
      <c r="E14456" s="58"/>
      <c r="F14456" s="59"/>
      <c r="G14456" s="151" t="s">
        <v>106</v>
      </c>
      <c r="H14456" s="130"/>
      <c r="I14456" s="130"/>
      <c r="J14456" s="131"/>
      <c r="K14456" s="1"/>
      <c r="L14456" s="1"/>
      <c r="M14456" s="1"/>
      <c r="N14456" s="1"/>
      <c r="O14456" s="1"/>
    </row>
    <row r="14457" ht="15.75" customHeight="1">
      <c r="A14457" s="36"/>
      <c r="B14457" s="122" t="str">
        <f t="shared" ref="B14457:B14496" si="6927">IF($B14007="","",$B14007)</f>
        <v>1a</v>
      </c>
      <c r="C14457" s="142" t="str">
        <f t="shared" ref="C14457:C14496" si="6928">IF($C14007="","",$C14007)</f>
        <v>Living and non-living things</v>
      </c>
      <c r="D14457" s="36" t="str">
        <f t="array" ref="D14457">IF(INDEX(INDIRECT(J14453),ROW($A$1))="","",INDEX(INDIRECT(J14453),ROW($A$1)))</f>
        <v/>
      </c>
      <c r="E14457" s="36" t="s">
        <v>73</v>
      </c>
      <c r="F14457" s="36">
        <f t="shared" ref="F14457:F14497" si="6929">IF($F14007="","",$F14007)</f>
        <v>2</v>
      </c>
      <c r="G14457" s="143" t="str">
        <f t="shared" ref="G14457:G14496" si="6930">IF($G13807="","",$G13807)</f>
        <v>Substantive</v>
      </c>
      <c r="H14457" s="36"/>
      <c r="I14457" s="36"/>
      <c r="J14457" s="126"/>
      <c r="K14457" s="1"/>
      <c r="L14457" s="1"/>
      <c r="M14457" s="1"/>
      <c r="N14457" s="1"/>
      <c r="O14457" s="1"/>
    </row>
    <row r="14458" ht="15.75" customHeight="1">
      <c r="A14458" s="36"/>
      <c r="B14458" s="35" t="str">
        <f t="shared" si="6927"/>
        <v>1b</v>
      </c>
      <c r="C14458" s="144" t="str">
        <f t="shared" si="6928"/>
        <v>Measurement</v>
      </c>
      <c r="D14458" s="36" t="str">
        <f t="array" ref="D14458">IF(INDEX(INDIRECT(J14453),ROW($A$2))="","",INDEX(INDIRECT(J14453),ROW($A$2)))</f>
        <v/>
      </c>
      <c r="E14458" s="36" t="s">
        <v>73</v>
      </c>
      <c r="F14458" s="36">
        <f t="shared" si="6929"/>
        <v>1</v>
      </c>
      <c r="G14458" s="145" t="str">
        <f t="shared" si="6930"/>
        <v>Disciplinary</v>
      </c>
      <c r="H14458" s="36"/>
      <c r="I14458" s="36"/>
      <c r="J14458" s="126"/>
      <c r="K14458" s="1"/>
      <c r="L14458" s="1"/>
      <c r="M14458" s="1"/>
      <c r="N14458" s="1"/>
      <c r="O14458" s="1"/>
    </row>
    <row r="14459" ht="15.75" customHeight="1">
      <c r="A14459" s="36"/>
      <c r="B14459" s="35" t="str">
        <f t="shared" si="6927"/>
        <v>1c</v>
      </c>
      <c r="C14459" s="144" t="str">
        <f t="shared" si="6928"/>
        <v>Tables</v>
      </c>
      <c r="D14459" s="36" t="str">
        <f t="array" ref="D14459">IF(INDEX(INDIRECT(J14453),ROW($A$3))="","",INDEX(INDIRECT(J14453),ROW($A$3)))</f>
        <v/>
      </c>
      <c r="E14459" s="36" t="s">
        <v>73</v>
      </c>
      <c r="F14459" s="36">
        <f t="shared" si="6929"/>
        <v>1</v>
      </c>
      <c r="G14459" s="145" t="str">
        <f t="shared" si="6930"/>
        <v>Disciplinary</v>
      </c>
      <c r="H14459" s="36"/>
      <c r="I14459" s="36"/>
      <c r="J14459" s="126"/>
      <c r="K14459" s="1"/>
      <c r="L14459" s="1"/>
      <c r="M14459" s="1"/>
      <c r="N14459" s="1"/>
      <c r="O14459" s="1"/>
    </row>
    <row r="14460" ht="15.75" customHeight="1">
      <c r="A14460" s="36"/>
      <c r="B14460" s="35" t="str">
        <f t="shared" si="6927"/>
        <v>1d</v>
      </c>
      <c r="C14460" s="144" t="str">
        <f t="shared" si="6928"/>
        <v>Plants</v>
      </c>
      <c r="D14460" s="36" t="str">
        <f t="array" ref="D14460">IF(INDEX(INDIRECT(J14453),ROW($A$4))="","",INDEX(INDIRECT(J14453),ROW($A$4)))</f>
        <v/>
      </c>
      <c r="E14460" s="36" t="s">
        <v>73</v>
      </c>
      <c r="F14460" s="36">
        <f t="shared" si="6929"/>
        <v>1</v>
      </c>
      <c r="G14460" s="145" t="str">
        <f t="shared" si="6930"/>
        <v>Substantive</v>
      </c>
      <c r="H14460" s="36"/>
      <c r="I14460" s="36"/>
      <c r="J14460" s="126"/>
      <c r="K14460" s="1"/>
      <c r="L14460" s="1"/>
      <c r="M14460" s="1"/>
      <c r="N14460" s="1"/>
      <c r="O14460" s="1"/>
    </row>
    <row r="14461" ht="15.75" customHeight="1">
      <c r="A14461" s="36"/>
      <c r="B14461" s="35" t="str">
        <f t="shared" si="6927"/>
        <v>1e</v>
      </c>
      <c r="C14461" s="144" t="str">
        <f t="shared" si="6928"/>
        <v>Food chains</v>
      </c>
      <c r="D14461" s="36" t="str">
        <f t="array" ref="D14461">IF(INDEX(INDIRECT(J14453),ROW($A$5))="","",INDEX(INDIRECT(J14453),ROW($A$5)))</f>
        <v/>
      </c>
      <c r="E14461" s="36" t="s">
        <v>73</v>
      </c>
      <c r="F14461" s="36">
        <f t="shared" si="6929"/>
        <v>2</v>
      </c>
      <c r="G14461" s="145" t="str">
        <f t="shared" si="6930"/>
        <v>Substantive</v>
      </c>
      <c r="H14461" s="36"/>
      <c r="I14461" s="36"/>
      <c r="J14461" s="126"/>
      <c r="K14461" s="1"/>
      <c r="L14461" s="1"/>
      <c r="M14461" s="1"/>
      <c r="N14461" s="1"/>
      <c r="O14461" s="1"/>
    </row>
    <row r="14462" ht="15.75" customHeight="1">
      <c r="A14462" s="36"/>
      <c r="B14462" s="35" t="str">
        <f t="shared" si="6927"/>
        <v>2a</v>
      </c>
      <c r="C14462" s="144" t="str">
        <f t="shared" si="6928"/>
        <v>States of matter</v>
      </c>
      <c r="D14462" s="36" t="str">
        <f t="array" ref="D14462">IF(INDEX(INDIRECT(J14453),ROW($A$6))="","",INDEX(INDIRECT(J14453),ROW($A$6)))</f>
        <v/>
      </c>
      <c r="E14462" s="36" t="s">
        <v>73</v>
      </c>
      <c r="F14462" s="36">
        <f t="shared" si="6929"/>
        <v>1</v>
      </c>
      <c r="G14462" s="145" t="str">
        <f t="shared" si="6930"/>
        <v>Substantive</v>
      </c>
      <c r="H14462" s="36"/>
      <c r="I14462" s="36"/>
      <c r="J14462" s="126"/>
      <c r="K14462" s="1"/>
      <c r="L14462" s="1"/>
      <c r="M14462" s="1"/>
      <c r="N14462" s="1"/>
      <c r="O14462" s="1"/>
    </row>
    <row r="14463" ht="15.75" customHeight="1">
      <c r="A14463" s="36"/>
      <c r="B14463" s="35" t="str">
        <f t="shared" si="6927"/>
        <v>2b</v>
      </c>
      <c r="C14463" s="144" t="str">
        <f t="shared" si="6928"/>
        <v>Graphs</v>
      </c>
      <c r="D14463" s="36" t="str">
        <f t="array" ref="D14463">IF(INDEX(INDIRECT(J14453),ROW($A$7))="","",INDEX(INDIRECT(J14453),ROW($A$7)))</f>
        <v/>
      </c>
      <c r="E14463" s="36" t="s">
        <v>73</v>
      </c>
      <c r="F14463" s="36">
        <f t="shared" si="6929"/>
        <v>1</v>
      </c>
      <c r="G14463" s="148" t="str">
        <f t="shared" si="6930"/>
        <v>Disciplinary</v>
      </c>
      <c r="H14463" s="36"/>
      <c r="I14463" s="36"/>
      <c r="J14463" s="126"/>
      <c r="K14463" s="1"/>
      <c r="L14463" s="1"/>
      <c r="M14463" s="1"/>
      <c r="N14463" s="1"/>
      <c r="O14463" s="1"/>
    </row>
    <row r="14464" ht="15.75" customHeight="1">
      <c r="A14464" s="36"/>
      <c r="B14464" s="35" t="str">
        <f t="shared" si="6927"/>
        <v>2c</v>
      </c>
      <c r="C14464" s="144" t="str">
        <f t="shared" si="6928"/>
        <v>Plants</v>
      </c>
      <c r="D14464" s="36" t="str">
        <f t="array" ref="D14464">IF(INDEX(INDIRECT(J14453),ROW($A$8))="","",INDEX(INDIRECT(J14453),ROW($A$8)))</f>
        <v/>
      </c>
      <c r="E14464" s="36" t="s">
        <v>73</v>
      </c>
      <c r="F14464" s="36">
        <f t="shared" si="6929"/>
        <v>1</v>
      </c>
      <c r="G14464" s="145" t="str">
        <f t="shared" si="6930"/>
        <v>Substantive</v>
      </c>
      <c r="H14464" s="36"/>
      <c r="I14464" s="36"/>
      <c r="J14464" s="126"/>
      <c r="K14464" s="1"/>
      <c r="L14464" s="1"/>
      <c r="M14464" s="1"/>
      <c r="N14464" s="1"/>
      <c r="O14464" s="1"/>
    </row>
    <row r="14465" ht="15.75" customHeight="1">
      <c r="A14465" s="36"/>
      <c r="B14465" s="35" t="str">
        <f t="shared" si="6927"/>
        <v>3a</v>
      </c>
      <c r="C14465" s="144" t="str">
        <f t="shared" si="6928"/>
        <v>Reversible and non-reversible changes</v>
      </c>
      <c r="D14465" s="36" t="str">
        <f t="array" ref="D14465">IF(INDEX(INDIRECT(J14453),ROW($A$9))="","",INDEX(INDIRECT(J14453),ROW($A$9)))</f>
        <v/>
      </c>
      <c r="E14465" s="36" t="s">
        <v>73</v>
      </c>
      <c r="F14465" s="36">
        <f t="shared" si="6929"/>
        <v>2</v>
      </c>
      <c r="G14465" s="145" t="str">
        <f t="shared" si="6930"/>
        <v>Substantive</v>
      </c>
      <c r="H14465" s="36"/>
      <c r="I14465" s="36"/>
      <c r="J14465" s="126"/>
      <c r="K14465" s="1"/>
      <c r="L14465" s="1"/>
      <c r="M14465" s="1"/>
      <c r="N14465" s="1"/>
      <c r="O14465" s="1"/>
    </row>
    <row r="14466" ht="15.75" customHeight="1">
      <c r="A14466" s="36"/>
      <c r="B14466" s="35" t="str">
        <f t="shared" si="6927"/>
        <v>3b</v>
      </c>
      <c r="C14466" s="144" t="str">
        <f t="shared" si="6928"/>
        <v>Units</v>
      </c>
      <c r="D14466" s="36" t="str">
        <f t="array" ref="D14466">IF(INDEX(INDIRECT(J14453),ROW($A$10))="","",INDEX(INDIRECT(J14453),ROW($A$10)))</f>
        <v/>
      </c>
      <c r="E14466" s="36" t="s">
        <v>73</v>
      </c>
      <c r="F14466" s="36">
        <f t="shared" si="6929"/>
        <v>1</v>
      </c>
      <c r="G14466" s="145" t="str">
        <f t="shared" si="6930"/>
        <v>Disciplinary</v>
      </c>
      <c r="H14466" s="36"/>
      <c r="I14466" s="36"/>
      <c r="J14466" s="126"/>
      <c r="K14466" s="1"/>
      <c r="L14466" s="1"/>
      <c r="M14466" s="1"/>
      <c r="N14466" s="1"/>
      <c r="O14466" s="1"/>
    </row>
    <row r="14467" ht="15.75" customHeight="1">
      <c r="A14467" s="36"/>
      <c r="B14467" s="35" t="str">
        <f t="shared" si="6927"/>
        <v>3c</v>
      </c>
      <c r="C14467" s="144" t="str">
        <f t="shared" si="6928"/>
        <v>Hazards, risks and precautions</v>
      </c>
      <c r="D14467" s="36" t="str">
        <f t="array" ref="D14467">IF(INDEX(INDIRECT(J14453),ROW($A$11))="","",INDEX(INDIRECT(J14453),ROW($A$11)))</f>
        <v/>
      </c>
      <c r="E14467" s="36" t="s">
        <v>73</v>
      </c>
      <c r="F14467" s="36">
        <f t="shared" si="6929"/>
        <v>1</v>
      </c>
      <c r="G14467" s="149" t="str">
        <f t="shared" si="6930"/>
        <v>Disciplinary</v>
      </c>
      <c r="H14467" s="36"/>
      <c r="I14467" s="36"/>
      <c r="J14467" s="126"/>
      <c r="K14467" s="1"/>
      <c r="L14467" s="1"/>
      <c r="M14467" s="1"/>
      <c r="N14467" s="1"/>
      <c r="O14467" s="1"/>
    </row>
    <row r="14468" ht="15.75" customHeight="1">
      <c r="A14468" s="36"/>
      <c r="B14468" s="35" t="str">
        <f t="shared" si="6927"/>
        <v>3d</v>
      </c>
      <c r="C14468" s="144" t="str">
        <f t="shared" si="6928"/>
        <v>States of matter</v>
      </c>
      <c r="D14468" s="36" t="str">
        <f t="array" ref="D14468">IF(INDEX(INDIRECT(J14453),ROW($A$12))="","",INDEX(INDIRECT(J14453),ROW($A$12)))</f>
        <v/>
      </c>
      <c r="E14468" s="36" t="s">
        <v>73</v>
      </c>
      <c r="F14468" s="36">
        <f t="shared" si="6929"/>
        <v>1</v>
      </c>
      <c r="G14468" s="145" t="str">
        <f t="shared" si="6930"/>
        <v>Substantive</v>
      </c>
      <c r="H14468" s="36"/>
      <c r="I14468" s="36"/>
      <c r="J14468" s="126"/>
      <c r="K14468" s="1"/>
      <c r="L14468" s="1"/>
      <c r="M14468" s="1"/>
      <c r="N14468" s="1"/>
      <c r="O14468" s="1"/>
    </row>
    <row r="14469" ht="15.75" customHeight="1">
      <c r="A14469" s="36"/>
      <c r="B14469" s="35" t="str">
        <f t="shared" si="6927"/>
        <v>3e</v>
      </c>
      <c r="C14469" s="144" t="str">
        <f t="shared" si="6928"/>
        <v>Reversible and non-reversible changes</v>
      </c>
      <c r="D14469" s="36" t="str">
        <f t="array" ref="D14469">IF(INDEX(INDIRECT(J14453),ROW($A$13))="","",INDEX(INDIRECT(J14453),ROW($A$13)))</f>
        <v/>
      </c>
      <c r="E14469" s="36" t="s">
        <v>73</v>
      </c>
      <c r="F14469" s="36">
        <f t="shared" si="6929"/>
        <v>1</v>
      </c>
      <c r="G14469" s="145" t="str">
        <f t="shared" si="6930"/>
        <v>Substantive</v>
      </c>
      <c r="H14469" s="36"/>
      <c r="I14469" s="36"/>
      <c r="J14469" s="126"/>
      <c r="K14469" s="1"/>
      <c r="L14469" s="1"/>
      <c r="M14469" s="1"/>
      <c r="N14469" s="1"/>
      <c r="O14469" s="1"/>
    </row>
    <row r="14470" ht="15.75" customHeight="1">
      <c r="A14470" s="36"/>
      <c r="B14470" s="35" t="str">
        <f t="shared" si="6927"/>
        <v>4a</v>
      </c>
      <c r="C14470" s="144" t="str">
        <f t="shared" si="6928"/>
        <v>Equipment</v>
      </c>
      <c r="D14470" s="36" t="str">
        <f t="array" ref="D14470">IF(INDEX(INDIRECT(J14453),ROW($A$14))="","",INDEX(INDIRECT(J14453),ROW($A$14)))</f>
        <v/>
      </c>
      <c r="E14470" s="36" t="s">
        <v>73</v>
      </c>
      <c r="F14470" s="36">
        <f t="shared" si="6929"/>
        <v>2</v>
      </c>
      <c r="G14470" s="145" t="str">
        <f t="shared" si="6930"/>
        <v>Disciplinary</v>
      </c>
      <c r="H14470" s="36"/>
      <c r="I14470" s="36"/>
      <c r="J14470" s="126"/>
      <c r="K14470" s="1"/>
      <c r="L14470" s="1"/>
      <c r="M14470" s="1"/>
      <c r="N14470" s="1"/>
      <c r="O14470" s="1"/>
    </row>
    <row r="14471" ht="15.75" customHeight="1">
      <c r="A14471" s="36"/>
      <c r="B14471" s="35" t="str">
        <f t="shared" si="6927"/>
        <v>4b</v>
      </c>
      <c r="C14471" s="144" t="str">
        <f t="shared" si="6928"/>
        <v>Accuracy and precision</v>
      </c>
      <c r="D14471" s="36" t="str">
        <f t="array" ref="D14471">IF(INDEX(INDIRECT(J14453),ROW($A$15))="","",INDEX(INDIRECT(J14453),ROW($A$15)))</f>
        <v/>
      </c>
      <c r="E14471" s="36" t="s">
        <v>73</v>
      </c>
      <c r="F14471" s="36">
        <f t="shared" si="6929"/>
        <v>1</v>
      </c>
      <c r="G14471" s="145" t="str">
        <f t="shared" si="6930"/>
        <v>Disciplinary</v>
      </c>
      <c r="H14471" s="36"/>
      <c r="I14471" s="36"/>
      <c r="J14471" s="126"/>
      <c r="K14471" s="1"/>
      <c r="L14471" s="1"/>
      <c r="M14471" s="1"/>
      <c r="N14471" s="1"/>
      <c r="O14471" s="1"/>
    </row>
    <row r="14472" ht="15.75" customHeight="1">
      <c r="A14472" s="36"/>
      <c r="B14472" s="35" t="str">
        <f t="shared" si="6927"/>
        <v>4c</v>
      </c>
      <c r="C14472" s="144" t="str">
        <f t="shared" si="6928"/>
        <v>Conclusions</v>
      </c>
      <c r="D14472" s="36" t="str">
        <f t="array" ref="D14472">IF(INDEX(INDIRECT(J14453),ROW($A$16))="","",INDEX(INDIRECT(J14453),ROW($A$16)))</f>
        <v/>
      </c>
      <c r="E14472" s="36" t="s">
        <v>73</v>
      </c>
      <c r="F14472" s="36">
        <f t="shared" si="6929"/>
        <v>1</v>
      </c>
      <c r="G14472" s="145" t="str">
        <f t="shared" si="6930"/>
        <v>Disciplinary</v>
      </c>
      <c r="H14472" s="36"/>
      <c r="I14472" s="36"/>
      <c r="J14472" s="126"/>
      <c r="K14472" s="1"/>
      <c r="L14472" s="1"/>
      <c r="M14472" s="1"/>
      <c r="N14472" s="1"/>
      <c r="O14472" s="1"/>
    </row>
    <row r="14473" ht="15.75" customHeight="1">
      <c r="A14473" s="36"/>
      <c r="B14473" s="35" t="str">
        <f t="shared" si="6927"/>
        <v>5a</v>
      </c>
      <c r="C14473" s="144" t="str">
        <f t="shared" si="6928"/>
        <v>Hazards, risks and precautions</v>
      </c>
      <c r="D14473" s="36" t="str">
        <f t="array" ref="D14473">IF(INDEX(INDIRECT(J14453),ROW($A$17))="","",INDEX(INDIRECT(J14453),ROW($A$17)))</f>
        <v/>
      </c>
      <c r="E14473" s="36" t="s">
        <v>73</v>
      </c>
      <c r="F14473" s="36">
        <f t="shared" si="6929"/>
        <v>1</v>
      </c>
      <c r="G14473" s="145" t="str">
        <f t="shared" si="6930"/>
        <v>Disciplinary</v>
      </c>
      <c r="H14473" s="36"/>
      <c r="I14473" s="36"/>
      <c r="J14473" s="126"/>
      <c r="K14473" s="1"/>
      <c r="L14473" s="1"/>
      <c r="M14473" s="1"/>
      <c r="N14473" s="1"/>
      <c r="O14473" s="1"/>
    </row>
    <row r="14474" ht="15.75" customHeight="1">
      <c r="A14474" s="36"/>
      <c r="B14474" s="35" t="str">
        <f t="shared" si="6927"/>
        <v>5b</v>
      </c>
      <c r="C14474" s="144" t="str">
        <f t="shared" si="6928"/>
        <v>Electricity</v>
      </c>
      <c r="D14474" s="36" t="str">
        <f t="array" ref="D14474">IF(INDEX(INDIRECT(J14453),ROW($A$18))="","",INDEX(INDIRECT(J14453),ROW($A$18)))</f>
        <v/>
      </c>
      <c r="E14474" s="36" t="s">
        <v>73</v>
      </c>
      <c r="F14474" s="36">
        <f t="shared" si="6929"/>
        <v>1</v>
      </c>
      <c r="G14474" s="145" t="str">
        <f t="shared" si="6930"/>
        <v>Substantive</v>
      </c>
      <c r="H14474" s="36"/>
      <c r="I14474" s="36"/>
      <c r="J14474" s="126"/>
      <c r="K14474" s="1"/>
      <c r="L14474" s="1"/>
      <c r="M14474" s="1"/>
      <c r="N14474" s="1"/>
      <c r="O14474" s="1"/>
    </row>
    <row r="14475" ht="15.75" customHeight="1">
      <c r="A14475" s="36"/>
      <c r="B14475" s="35" t="str">
        <f t="shared" si="6927"/>
        <v>5c</v>
      </c>
      <c r="C14475" s="144" t="str">
        <f t="shared" si="6928"/>
        <v>Physical properties of materials</v>
      </c>
      <c r="D14475" s="36" t="str">
        <f t="array" ref="D14475">IF(INDEX(INDIRECT(J14453),ROW($A$19))="","",INDEX(INDIRECT(J14453),ROW($A$19)))</f>
        <v/>
      </c>
      <c r="E14475" s="36" t="s">
        <v>73</v>
      </c>
      <c r="F14475" s="36">
        <f t="shared" si="6929"/>
        <v>1</v>
      </c>
      <c r="G14475" s="145" t="str">
        <f t="shared" si="6930"/>
        <v>Substantive</v>
      </c>
      <c r="H14475" s="36"/>
      <c r="I14475" s="36"/>
      <c r="J14475" s="126"/>
      <c r="K14475" s="1"/>
      <c r="L14475" s="1"/>
      <c r="M14475" s="1"/>
      <c r="N14475" s="1"/>
      <c r="O14475" s="1"/>
    </row>
    <row r="14476" ht="15.75" customHeight="1">
      <c r="A14476" s="36"/>
      <c r="B14476" s="35" t="str">
        <f t="shared" si="6927"/>
        <v>5d</v>
      </c>
      <c r="C14476" s="144" t="str">
        <f t="shared" si="6928"/>
        <v>Electricity</v>
      </c>
      <c r="D14476" s="36" t="str">
        <f t="array" ref="D14476">IF(INDEX(INDIRECT(J14453),ROW($A$20))="","",INDEX(INDIRECT(J14453),ROW($A$20)))</f>
        <v/>
      </c>
      <c r="E14476" s="36" t="s">
        <v>73</v>
      </c>
      <c r="F14476" s="36">
        <f t="shared" si="6929"/>
        <v>1</v>
      </c>
      <c r="G14476" s="145" t="str">
        <f t="shared" si="6930"/>
        <v>Substantive</v>
      </c>
      <c r="H14476" s="36"/>
      <c r="I14476" s="36"/>
      <c r="J14476" s="126"/>
      <c r="K14476" s="1"/>
      <c r="L14476" s="1"/>
      <c r="M14476" s="1"/>
      <c r="N14476" s="1"/>
      <c r="O14476" s="1"/>
    </row>
    <row r="14477" ht="15.75" customHeight="1">
      <c r="A14477" s="36"/>
      <c r="B14477" s="35" t="str">
        <f t="shared" si="6927"/>
        <v>6a</v>
      </c>
      <c r="C14477" s="144" t="str">
        <f t="shared" si="6928"/>
        <v>Planning scientific enquiry</v>
      </c>
      <c r="D14477" s="36" t="str">
        <f t="array" ref="D14477">IF(INDEX(INDIRECT(J14453),ROW($A$21))="","",INDEX(INDIRECT(J14453),ROW($A$21)))</f>
        <v/>
      </c>
      <c r="E14477" s="36" t="s">
        <v>73</v>
      </c>
      <c r="F14477" s="36">
        <f t="shared" si="6929"/>
        <v>2</v>
      </c>
      <c r="G14477" s="145" t="str">
        <f t="shared" si="6930"/>
        <v>Disciplinary</v>
      </c>
      <c r="H14477" s="36"/>
      <c r="I14477" s="36"/>
      <c r="J14477" s="126"/>
      <c r="K14477" s="1"/>
      <c r="L14477" s="1"/>
      <c r="M14477" s="1"/>
      <c r="N14477" s="1"/>
      <c r="O14477" s="1"/>
    </row>
    <row r="14478" ht="15.75" customHeight="1">
      <c r="A14478" s="36"/>
      <c r="B14478" s="35" t="str">
        <f t="shared" si="6927"/>
        <v>6b</v>
      </c>
      <c r="C14478" s="144" t="str">
        <f t="shared" si="6928"/>
        <v>Units</v>
      </c>
      <c r="D14478" s="36" t="str">
        <f t="array" ref="D14478">IF(INDEX(INDIRECT(J14453),ROW($A$22))="","",INDEX(INDIRECT(J14453),ROW($A$22)))</f>
        <v/>
      </c>
      <c r="E14478" s="36" t="s">
        <v>73</v>
      </c>
      <c r="F14478" s="36">
        <f t="shared" si="6929"/>
        <v>1</v>
      </c>
      <c r="G14478" s="145" t="str">
        <f t="shared" si="6930"/>
        <v>Disciplinary</v>
      </c>
      <c r="H14478" s="36"/>
      <c r="I14478" s="36"/>
      <c r="J14478" s="126"/>
      <c r="K14478" s="1"/>
      <c r="L14478" s="1"/>
      <c r="M14478" s="1"/>
      <c r="N14478" s="1"/>
      <c r="O14478" s="1"/>
    </row>
    <row r="14479" ht="15.75" customHeight="1">
      <c r="A14479" s="36"/>
      <c r="B14479" s="35" t="str">
        <f t="shared" si="6927"/>
        <v>6c</v>
      </c>
      <c r="C14479" s="144" t="str">
        <f t="shared" si="6928"/>
        <v>Forces</v>
      </c>
      <c r="D14479" s="36" t="str">
        <f t="array" ref="D14479">IF(INDEX(INDIRECT(J14453),ROW($A$23))="","",INDEX(INDIRECT(J14453),ROW($A$23)))</f>
        <v/>
      </c>
      <c r="E14479" s="36" t="s">
        <v>73</v>
      </c>
      <c r="F14479" s="36">
        <f t="shared" si="6929"/>
        <v>1</v>
      </c>
      <c r="G14479" s="148" t="str">
        <f t="shared" si="6930"/>
        <v>Substantive</v>
      </c>
      <c r="H14479" s="36"/>
      <c r="I14479" s="36"/>
      <c r="J14479" s="126"/>
      <c r="K14479" s="1"/>
      <c r="L14479" s="1"/>
      <c r="M14479" s="1"/>
      <c r="N14479" s="1"/>
      <c r="O14479" s="1"/>
    </row>
    <row r="14480" ht="15.75" customHeight="1">
      <c r="A14480" s="36"/>
      <c r="B14480" s="35" t="str">
        <f t="shared" si="6927"/>
        <v>6d</v>
      </c>
      <c r="C14480" s="144" t="str">
        <f t="shared" si="6928"/>
        <v>Tables</v>
      </c>
      <c r="D14480" s="36" t="str">
        <f t="array" ref="D14480">IF(INDEX(INDIRECT(J14453),ROW($A$24))="","",INDEX(INDIRECT(J14453),ROW($A$24)))</f>
        <v/>
      </c>
      <c r="E14480" s="36" t="s">
        <v>73</v>
      </c>
      <c r="F14480" s="36">
        <f t="shared" si="6929"/>
        <v>1</v>
      </c>
      <c r="G14480" s="145" t="str">
        <f t="shared" si="6930"/>
        <v>Disciplinary</v>
      </c>
      <c r="H14480" s="36"/>
      <c r="I14480" s="36"/>
      <c r="J14480" s="126"/>
      <c r="K14480" s="1"/>
      <c r="L14480" s="1"/>
      <c r="M14480" s="1"/>
      <c r="N14480" s="1"/>
      <c r="O14480" s="1"/>
    </row>
    <row r="14481" ht="15.75" customHeight="1">
      <c r="A14481" s="36"/>
      <c r="B14481" s="35" t="str">
        <f t="shared" si="6927"/>
        <v>7a</v>
      </c>
      <c r="C14481" s="144" t="str">
        <f t="shared" si="6928"/>
        <v>Behaviour of light</v>
      </c>
      <c r="D14481" s="36" t="str">
        <f t="array" ref="D14481">IF(INDEX(INDIRECT(J14453),ROW($A$25))="","",INDEX(INDIRECT(J14453),ROW($A$25)))</f>
        <v/>
      </c>
      <c r="E14481" s="36" t="s">
        <v>73</v>
      </c>
      <c r="F14481" s="36">
        <f t="shared" si="6929"/>
        <v>1</v>
      </c>
      <c r="G14481" s="148" t="str">
        <f t="shared" si="6930"/>
        <v>Substantive</v>
      </c>
      <c r="H14481" s="36"/>
      <c r="I14481" s="36"/>
      <c r="J14481" s="126"/>
      <c r="K14481" s="1"/>
      <c r="L14481" s="1"/>
      <c r="M14481" s="1"/>
      <c r="N14481" s="1"/>
      <c r="O14481" s="1"/>
    </row>
    <row r="14482" ht="15.75" customHeight="1">
      <c r="A14482" s="36"/>
      <c r="B14482" s="35" t="str">
        <f t="shared" si="6927"/>
        <v>7b</v>
      </c>
      <c r="C14482" s="144" t="str">
        <f t="shared" si="6928"/>
        <v>Behaviour of light</v>
      </c>
      <c r="D14482" s="36" t="str">
        <f t="array" ref="D14482">IF(INDEX(INDIRECT(J14453),ROW($A$26))="","",INDEX(INDIRECT(J14453),ROW($A$26)))</f>
        <v/>
      </c>
      <c r="E14482" s="36" t="s">
        <v>73</v>
      </c>
      <c r="F14482" s="36">
        <f t="shared" si="6929"/>
        <v>2</v>
      </c>
      <c r="G14482" s="145" t="str">
        <f t="shared" si="6930"/>
        <v>Substantive</v>
      </c>
      <c r="H14482" s="36"/>
      <c r="I14482" s="36"/>
      <c r="J14482" s="126"/>
      <c r="K14482" s="1"/>
      <c r="L14482" s="1"/>
      <c r="M14482" s="1"/>
      <c r="N14482" s="1"/>
      <c r="O14482" s="1"/>
    </row>
    <row r="14483" ht="15.75" customHeight="1">
      <c r="A14483" s="36"/>
      <c r="B14483" s="35" t="str">
        <f t="shared" si="6927"/>
        <v>7c</v>
      </c>
      <c r="C14483" s="144" t="str">
        <f t="shared" si="6928"/>
        <v>Behaviour of light</v>
      </c>
      <c r="D14483" s="36" t="str">
        <f t="array" ref="D14483">IF(INDEX(INDIRECT(J14453),ROW($A$27))="","",INDEX(INDIRECT(J14453),ROW($A$27)))</f>
        <v/>
      </c>
      <c r="E14483" s="36" t="s">
        <v>73</v>
      </c>
      <c r="F14483" s="36">
        <f t="shared" si="6929"/>
        <v>1</v>
      </c>
      <c r="G14483" s="145" t="str">
        <f t="shared" si="6930"/>
        <v>Substantive</v>
      </c>
      <c r="H14483" s="36"/>
      <c r="I14483" s="36"/>
      <c r="J14483" s="126"/>
      <c r="K14483" s="1"/>
      <c r="L14483" s="1"/>
      <c r="M14483" s="1"/>
      <c r="N14483" s="1"/>
      <c r="O14483" s="1"/>
    </row>
    <row r="14484" ht="15.75" customHeight="1">
      <c r="A14484" s="36"/>
      <c r="B14484" s="35" t="str">
        <f t="shared" si="6927"/>
        <v>7d</v>
      </c>
      <c r="C14484" s="144" t="str">
        <f t="shared" si="6928"/>
        <v>Conclusions</v>
      </c>
      <c r="D14484" s="36" t="str">
        <f t="array" ref="D14484">IF(INDEX(INDIRECT(J14453),ROW($A$28))="","",INDEX(INDIRECT(J14453),ROW($A$28)))</f>
        <v/>
      </c>
      <c r="E14484" s="36" t="s">
        <v>73</v>
      </c>
      <c r="F14484" s="36">
        <f t="shared" si="6929"/>
        <v>1</v>
      </c>
      <c r="G14484" s="145" t="str">
        <f t="shared" si="6930"/>
        <v>Disciplinary</v>
      </c>
      <c r="H14484" s="36"/>
      <c r="I14484" s="36"/>
      <c r="J14484" s="126"/>
      <c r="K14484" s="1"/>
      <c r="L14484" s="1"/>
      <c r="M14484" s="1"/>
      <c r="N14484" s="1"/>
      <c r="O14484" s="1"/>
    </row>
    <row r="14485" ht="15.75" customHeight="1">
      <c r="A14485" s="36"/>
      <c r="B14485" s="35" t="str">
        <f t="shared" si="6927"/>
        <v>8a</v>
      </c>
      <c r="C14485" s="144" t="str">
        <f t="shared" si="6928"/>
        <v>Measurement</v>
      </c>
      <c r="D14485" s="36" t="str">
        <f t="array" ref="D14485">IF(INDEX(INDIRECT(J14453),ROW($A$29))="","",INDEX(INDIRECT(J14453),ROW($A$29)))</f>
        <v/>
      </c>
      <c r="E14485" s="36" t="s">
        <v>73</v>
      </c>
      <c r="F14485" s="36">
        <f t="shared" si="6929"/>
        <v>1</v>
      </c>
      <c r="G14485" s="145" t="str">
        <f t="shared" si="6930"/>
        <v>Disciplinary</v>
      </c>
      <c r="H14485" s="36"/>
      <c r="I14485" s="36"/>
      <c r="J14485" s="126"/>
      <c r="K14485" s="1"/>
      <c r="L14485" s="1"/>
      <c r="M14485" s="1"/>
      <c r="N14485" s="1"/>
      <c r="O14485" s="1"/>
    </row>
    <row r="14486" ht="15.75" customHeight="1">
      <c r="A14486" s="36"/>
      <c r="B14486" s="35" t="str">
        <f t="shared" si="6927"/>
        <v>8b</v>
      </c>
      <c r="C14486" s="144" t="str">
        <f t="shared" si="6928"/>
        <v>States of matter</v>
      </c>
      <c r="D14486" s="36" t="str">
        <f t="array" ref="D14486">IF(INDEX(INDIRECT(J14453),ROW($A$30))="","",INDEX(INDIRECT(J14453),ROW($A$30)))</f>
        <v/>
      </c>
      <c r="E14486" s="36" t="s">
        <v>73</v>
      </c>
      <c r="F14486" s="36">
        <f t="shared" si="6929"/>
        <v>1</v>
      </c>
      <c r="G14486" s="145" t="str">
        <f t="shared" si="6930"/>
        <v>Substantive</v>
      </c>
      <c r="H14486" s="36"/>
      <c r="I14486" s="36"/>
      <c r="J14486" s="126"/>
      <c r="K14486" s="1"/>
      <c r="L14486" s="1"/>
      <c r="M14486" s="1"/>
      <c r="N14486" s="1"/>
      <c r="O14486" s="1"/>
    </row>
    <row r="14487" ht="15.75" customHeight="1">
      <c r="A14487" s="36"/>
      <c r="B14487" s="35" t="str">
        <f t="shared" si="6927"/>
        <v>8c</v>
      </c>
      <c r="C14487" s="144" t="str">
        <f t="shared" si="6928"/>
        <v>Accuracy and precision</v>
      </c>
      <c r="D14487" s="36" t="str">
        <f t="array" ref="D14487">IF(INDEX(INDIRECT(J14453),ROW($A$31))="","",INDEX(INDIRECT(J14453),ROW($A$31)))</f>
        <v/>
      </c>
      <c r="E14487" s="36" t="s">
        <v>73</v>
      </c>
      <c r="F14487" s="36">
        <f t="shared" si="6929"/>
        <v>1</v>
      </c>
      <c r="G14487" s="145" t="str">
        <f t="shared" si="6930"/>
        <v>Disciplinary</v>
      </c>
      <c r="H14487" s="36"/>
      <c r="I14487" s="36"/>
      <c r="J14487" s="126"/>
      <c r="K14487" s="1"/>
      <c r="L14487" s="1"/>
      <c r="M14487" s="1"/>
      <c r="N14487" s="1"/>
      <c r="O14487" s="1"/>
    </row>
    <row r="14488" ht="15.75" customHeight="1">
      <c r="A14488" s="36"/>
      <c r="B14488" s="35" t="str">
        <f t="shared" si="6927"/>
        <v>9a</v>
      </c>
      <c r="C14488" s="144" t="str">
        <f t="shared" si="6928"/>
        <v>Planning scientific enquiry</v>
      </c>
      <c r="D14488" s="36" t="str">
        <f t="array" ref="D14488">IF(INDEX(INDIRECT(J14453),ROW($A$32))="","",INDEX(INDIRECT(J14453),ROW($A$32)))</f>
        <v/>
      </c>
      <c r="E14488" s="36" t="s">
        <v>73</v>
      </c>
      <c r="F14488" s="36">
        <f t="shared" si="6929"/>
        <v>2</v>
      </c>
      <c r="G14488" s="145" t="str">
        <f t="shared" si="6930"/>
        <v>Disciplinary</v>
      </c>
      <c r="H14488" s="36"/>
      <c r="I14488" s="36"/>
      <c r="J14488" s="126"/>
      <c r="K14488" s="1"/>
      <c r="L14488" s="1"/>
      <c r="M14488" s="1"/>
      <c r="N14488" s="1"/>
      <c r="O14488" s="1"/>
    </row>
    <row r="14489" ht="15.75" customHeight="1">
      <c r="A14489" s="36"/>
      <c r="B14489" s="35" t="str">
        <f t="shared" si="6927"/>
        <v>9b</v>
      </c>
      <c r="C14489" s="144" t="str">
        <f t="shared" si="6928"/>
        <v>Forces</v>
      </c>
      <c r="D14489" s="36" t="str">
        <f t="array" ref="D14489">IF(INDEX(INDIRECT(J14453),ROW($A$33))="","",INDEX(INDIRECT(J14453),ROW($A$33)))</f>
        <v/>
      </c>
      <c r="E14489" s="36" t="s">
        <v>73</v>
      </c>
      <c r="F14489" s="36">
        <f t="shared" si="6929"/>
        <v>2</v>
      </c>
      <c r="G14489" s="148" t="str">
        <f t="shared" si="6930"/>
        <v>Substantive</v>
      </c>
      <c r="H14489" s="36"/>
      <c r="I14489" s="36"/>
      <c r="J14489" s="126"/>
      <c r="K14489" s="1"/>
      <c r="L14489" s="1"/>
      <c r="M14489" s="1"/>
      <c r="N14489" s="1"/>
      <c r="O14489" s="1"/>
    </row>
    <row r="14490" ht="15.75" customHeight="1">
      <c r="A14490" s="36"/>
      <c r="B14490" s="35" t="str">
        <f t="shared" si="6927"/>
        <v>9c</v>
      </c>
      <c r="C14490" s="144" t="str">
        <f t="shared" si="6928"/>
        <v>Repeatability</v>
      </c>
      <c r="D14490" s="36" t="str">
        <f t="array" ref="D14490">IF(INDEX(INDIRECT(J14453),ROW($A$34))="","",INDEX(INDIRECT(J14453),ROW($A$34)))</f>
        <v/>
      </c>
      <c r="E14490" s="36" t="s">
        <v>73</v>
      </c>
      <c r="F14490" s="36">
        <f t="shared" si="6929"/>
        <v>1</v>
      </c>
      <c r="G14490" s="145" t="str">
        <f t="shared" si="6930"/>
        <v>Disciplinary</v>
      </c>
      <c r="H14490" s="36"/>
      <c r="I14490" s="36"/>
      <c r="J14490" s="126"/>
      <c r="K14490" s="1"/>
      <c r="L14490" s="1"/>
      <c r="M14490" s="1"/>
      <c r="N14490" s="1"/>
      <c r="O14490" s="1"/>
    </row>
    <row r="14491" ht="15.75" customHeight="1">
      <c r="A14491" s="36"/>
      <c r="B14491" s="35" t="str">
        <f t="shared" si="6927"/>
        <v>9d</v>
      </c>
      <c r="C14491" s="144" t="str">
        <f t="shared" si="6928"/>
        <v>Graphs</v>
      </c>
      <c r="D14491" s="36" t="str">
        <f t="array" ref="D14491">IF(INDEX(INDIRECT(J14453),ROW($A$35))="","",INDEX(INDIRECT(J14453),ROW($A$35)))</f>
        <v/>
      </c>
      <c r="E14491" s="36" t="s">
        <v>73</v>
      </c>
      <c r="F14491" s="36">
        <f t="shared" si="6929"/>
        <v>1</v>
      </c>
      <c r="G14491" s="145" t="str">
        <f t="shared" si="6930"/>
        <v>Disciplinary</v>
      </c>
      <c r="H14491" s="36"/>
      <c r="I14491" s="36"/>
      <c r="J14491" s="126"/>
      <c r="K14491" s="1"/>
      <c r="L14491" s="1"/>
      <c r="M14491" s="1"/>
      <c r="N14491" s="1"/>
      <c r="O14491" s="1"/>
    </row>
    <row r="14492" ht="15.75" customHeight="1">
      <c r="A14492" s="36"/>
      <c r="B14492" s="35" t="str">
        <f t="shared" si="6927"/>
        <v>10a</v>
      </c>
      <c r="C14492" s="144" t="str">
        <f t="shared" si="6928"/>
        <v>Physical properties of materials</v>
      </c>
      <c r="D14492" s="36" t="str">
        <f t="array" ref="D14492">IF(INDEX(INDIRECT(J14453),ROW($A$36))="","",INDEX(INDIRECT(J14453),ROW($A$36)))</f>
        <v/>
      </c>
      <c r="E14492" s="36" t="s">
        <v>73</v>
      </c>
      <c r="F14492" s="36">
        <f t="shared" si="6929"/>
        <v>1</v>
      </c>
      <c r="G14492" s="145" t="str">
        <f t="shared" si="6930"/>
        <v>Substantive</v>
      </c>
      <c r="H14492" s="36"/>
      <c r="I14492" s="36"/>
      <c r="J14492" s="126"/>
      <c r="K14492" s="1"/>
      <c r="L14492" s="1"/>
      <c r="M14492" s="1"/>
      <c r="N14492" s="1"/>
      <c r="O14492" s="1"/>
    </row>
    <row r="14493" ht="15.75" customHeight="1">
      <c r="A14493" s="36"/>
      <c r="B14493" s="35" t="str">
        <f t="shared" si="6927"/>
        <v>10b</v>
      </c>
      <c r="C14493" s="144" t="str">
        <f t="shared" si="6928"/>
        <v>Physical properties of materials</v>
      </c>
      <c r="D14493" s="36" t="str">
        <f t="array" ref="D14493">IF(INDEX(INDIRECT(J14453),ROW($A$37))="","",INDEX(INDIRECT(J14453),ROW($A$37)))</f>
        <v/>
      </c>
      <c r="E14493" s="36" t="s">
        <v>73</v>
      </c>
      <c r="F14493" s="36">
        <f t="shared" si="6929"/>
        <v>1</v>
      </c>
      <c r="G14493" s="145" t="str">
        <f t="shared" si="6930"/>
        <v>Substantive</v>
      </c>
      <c r="H14493" s="36"/>
      <c r="I14493" s="36"/>
      <c r="J14493" s="126"/>
      <c r="K14493" s="1"/>
      <c r="L14493" s="1"/>
      <c r="M14493" s="1"/>
      <c r="N14493" s="1"/>
      <c r="O14493" s="1"/>
    </row>
    <row r="14494" ht="15.75" customHeight="1">
      <c r="A14494" s="36"/>
      <c r="B14494" s="35" t="str">
        <f t="shared" si="6927"/>
        <v>10c</v>
      </c>
      <c r="C14494" s="144" t="str">
        <f t="shared" si="6928"/>
        <v>Graphs</v>
      </c>
      <c r="D14494" s="36" t="str">
        <f t="array" ref="D14494">IF(INDEX(INDIRECT(J14453),ROW($A$38))="","",INDEX(INDIRECT(J14453),ROW($A$38)))</f>
        <v/>
      </c>
      <c r="E14494" s="36" t="s">
        <v>73</v>
      </c>
      <c r="F14494" s="36">
        <f t="shared" si="6929"/>
        <v>1</v>
      </c>
      <c r="G14494" s="145" t="str">
        <f t="shared" si="6930"/>
        <v>Disciplinary</v>
      </c>
      <c r="H14494" s="36"/>
      <c r="I14494" s="36"/>
      <c r="J14494" s="126"/>
      <c r="K14494" s="1"/>
      <c r="L14494" s="1"/>
      <c r="M14494" s="1"/>
      <c r="N14494" s="1"/>
      <c r="O14494" s="1"/>
    </row>
    <row r="14495" ht="15.75" customHeight="1">
      <c r="A14495" s="36"/>
      <c r="B14495" s="35" t="str">
        <f t="shared" si="6927"/>
        <v>11a</v>
      </c>
      <c r="C14495" s="144" t="str">
        <f t="shared" si="6928"/>
        <v>Repeatability</v>
      </c>
      <c r="D14495" s="36" t="str">
        <f t="array" ref="D14495">IF(INDEX(INDIRECT(J14453),ROW($A$39))="","",INDEX(INDIRECT(J14453),ROW($A$39)))</f>
        <v/>
      </c>
      <c r="E14495" s="36" t="s">
        <v>73</v>
      </c>
      <c r="F14495" s="36">
        <f t="shared" si="6929"/>
        <v>1</v>
      </c>
      <c r="G14495" s="145" t="str">
        <f t="shared" si="6930"/>
        <v>Disciplinary</v>
      </c>
      <c r="H14495" s="36"/>
      <c r="I14495" s="36"/>
      <c r="J14495" s="126"/>
      <c r="K14495" s="1"/>
      <c r="L14495" s="1"/>
      <c r="M14495" s="1"/>
      <c r="N14495" s="1"/>
      <c r="O14495" s="1"/>
    </row>
    <row r="14496" ht="15.75" customHeight="1">
      <c r="A14496" s="36"/>
      <c r="B14496" s="35" t="str">
        <f t="shared" si="6927"/>
        <v>11b</v>
      </c>
      <c r="C14496" s="144" t="str">
        <f t="shared" si="6928"/>
        <v>Plants</v>
      </c>
      <c r="D14496" s="36" t="str">
        <f t="array" ref="D14496">IF(INDEX(INDIRECT(J14453),ROW($A$40))="","",INDEX(INDIRECT(J14453),ROW($A$40)))</f>
        <v/>
      </c>
      <c r="E14496" s="36" t="s">
        <v>73</v>
      </c>
      <c r="F14496" s="36">
        <f t="shared" si="6929"/>
        <v>1</v>
      </c>
      <c r="G14496" s="145" t="str">
        <f t="shared" si="6930"/>
        <v>Substantive</v>
      </c>
      <c r="H14496" s="36"/>
      <c r="I14496" s="36"/>
      <c r="J14496" s="126"/>
      <c r="K14496" s="1"/>
      <c r="L14496" s="1"/>
      <c r="M14496" s="1"/>
      <c r="N14496" s="1"/>
      <c r="O14496" s="1"/>
    </row>
    <row r="14497" ht="15.75" customHeight="1">
      <c r="A14497" s="36"/>
      <c r="B14497" s="123" t="str">
        <f t="shared" ref="B14497:C14497" si="6931">B14447</f>
        <v>11c</v>
      </c>
      <c r="C14497" s="146" t="str">
        <f t="shared" si="6931"/>
        <v>Conclusions</v>
      </c>
      <c r="D14497" s="36" t="str">
        <f t="array" ref="D14497">IF(INDEX(INDIRECT(J14453),ROW($A$41))="","",INDEX(INDIRECT(J14453),ROW($A$41)))</f>
        <v/>
      </c>
      <c r="E14497" s="36" t="s">
        <v>73</v>
      </c>
      <c r="F14497" s="36">
        <f t="shared" si="6929"/>
        <v>2</v>
      </c>
      <c r="G14497" s="147" t="str">
        <f>IF($G14347="","",$G14347)</f>
        <v>Disciplinary</v>
      </c>
      <c r="H14497" s="36"/>
      <c r="I14497" s="36"/>
      <c r="J14497" s="126"/>
      <c r="K14497" s="1"/>
      <c r="L14497" s="1"/>
      <c r="M14497" s="1"/>
      <c r="N14497" s="1"/>
      <c r="O14497" s="1"/>
    </row>
    <row r="14498" ht="15.75" customHeight="1">
      <c r="A14498" s="36"/>
      <c r="B14498" s="36"/>
      <c r="C14498" s="124" t="s">
        <v>67</v>
      </c>
      <c r="D14498" s="116">
        <f>SUM(D14457:D14497)</f>
        <v>0</v>
      </c>
      <c r="E14498" s="70" t="s">
        <v>73</v>
      </c>
      <c r="F14498" s="71">
        <f>SUM(F14457:F14497)</f>
        <v>50</v>
      </c>
      <c r="G14498" s="36"/>
      <c r="H14498" s="36"/>
      <c r="I14498" s="36"/>
      <c r="J14498" s="126"/>
      <c r="K14498" s="1"/>
      <c r="L14498" s="1"/>
      <c r="M14498" s="1"/>
      <c r="N14498" s="1"/>
      <c r="O14498" s="1"/>
    </row>
    <row r="14499" ht="15.75" customHeight="1">
      <c r="A14499" s="36"/>
      <c r="B14499" s="36"/>
      <c r="C14499" s="54"/>
      <c r="D14499" s="36"/>
      <c r="E14499" s="36"/>
      <c r="F14499" s="36"/>
      <c r="G14499" s="36"/>
      <c r="H14499" s="36"/>
      <c r="I14499" s="36"/>
      <c r="J14499" s="126"/>
      <c r="K14499" s="1"/>
      <c r="L14499" s="1"/>
      <c r="M14499" s="1"/>
      <c r="N14499" s="1"/>
      <c r="O14499" s="1"/>
    </row>
    <row r="14500" ht="15.75" customHeight="1">
      <c r="A14500" s="36"/>
      <c r="B14500" s="36"/>
      <c r="C14500" s="54"/>
      <c r="D14500" s="1"/>
      <c r="E14500" s="36"/>
      <c r="F14500" s="36"/>
      <c r="G14500" s="36"/>
      <c r="H14500" s="36"/>
      <c r="I14500" s="36"/>
      <c r="J14500" s="126"/>
      <c r="K14500" s="1"/>
      <c r="L14500" s="1"/>
      <c r="M14500" s="1"/>
      <c r="N14500" s="1"/>
      <c r="O14500" s="1"/>
    </row>
    <row r="14501" ht="15.75" customHeight="1">
      <c r="A14501" s="51" t="str">
        <f>A14451</f>
        <v>Year 7 Baseline Assessment Feedback</v>
      </c>
      <c r="B14501" s="36"/>
      <c r="C14501" s="54"/>
      <c r="D14501" s="1"/>
      <c r="E14501" s="36"/>
      <c r="F14501" s="36"/>
      <c r="G14501" s="36"/>
      <c r="H14501" s="36"/>
      <c r="I14501" s="36"/>
      <c r="J14501" s="150">
        <f>J14451+1</f>
        <v>307</v>
      </c>
      <c r="K14501" s="1"/>
      <c r="L14501" s="1"/>
      <c r="M14501" s="1"/>
      <c r="N14501" s="1"/>
      <c r="O14501" s="1"/>
    </row>
    <row r="14502" ht="15.75" customHeight="1">
      <c r="A14502" s="54" t="s">
        <v>104</v>
      </c>
      <c r="B14502" s="54" t="str">
        <f>$B$2</f>
        <v>Year 7 Baseline Assessment</v>
      </c>
      <c r="C14502" s="54"/>
      <c r="D14502" s="1"/>
      <c r="E14502" s="36"/>
      <c r="F14502" s="36"/>
      <c r="G14502" s="36"/>
      <c r="H14502" s="36"/>
      <c r="I14502" s="36"/>
      <c r="J14502" s="36" t="str">
        <f>CONCATENATE("Marksheet!$B$",J14501)</f>
        <v>Marksheet!$B$307</v>
      </c>
      <c r="K14502" s="1"/>
      <c r="L14502" s="1"/>
      <c r="M14502" s="1"/>
      <c r="N14502" s="1"/>
      <c r="O14502" s="1"/>
    </row>
    <row r="14503" ht="15.75" customHeight="1">
      <c r="A14503" s="54" t="s">
        <v>100</v>
      </c>
      <c r="B14503" s="54" t="str">
        <f>IF(INDIRECT(J14502)="","",INDIRECT(J14502))</f>
        <v/>
      </c>
      <c r="C14503" s="54"/>
      <c r="D14503" s="1"/>
      <c r="E14503" s="36"/>
      <c r="F14503" s="36"/>
      <c r="G14503" s="36"/>
      <c r="H14503" s="36"/>
      <c r="I14503" s="36"/>
      <c r="J14503" s="36" t="str">
        <f>CONCATENATE("Marksheet!$D$",J14501,":$AV$",J14501)</f>
        <v>Marksheet!$D$307:$AV$307</v>
      </c>
      <c r="K14503" s="1"/>
      <c r="L14503" s="1"/>
      <c r="M14503" s="1"/>
      <c r="N14503" s="1"/>
      <c r="O14503" s="1"/>
    </row>
    <row r="14504" ht="15.75" customHeight="1">
      <c r="A14504" s="54" t="s">
        <v>105</v>
      </c>
      <c r="B14504" s="54" t="str">
        <f>INDIRECT(CONCATENATE("Marksheet!$C$",INDIRECT(CONCATENATE("J",ROW()-3))))</f>
        <v/>
      </c>
      <c r="C14504" s="54"/>
      <c r="D14504" s="36"/>
      <c r="E14504" s="36"/>
      <c r="F14504" s="36"/>
      <c r="G14504" s="36"/>
      <c r="H14504" s="36"/>
      <c r="I14504" s="36"/>
      <c r="J14504" s="126"/>
      <c r="K14504" s="1"/>
      <c r="L14504" s="1"/>
      <c r="M14504" s="1"/>
      <c r="N14504" s="1"/>
      <c r="O14504" s="1"/>
    </row>
    <row r="14505" ht="15.75" customHeight="1">
      <c r="A14505" s="54"/>
      <c r="B14505" s="54"/>
      <c r="C14505" s="54"/>
      <c r="D14505" s="36"/>
      <c r="E14505" s="36"/>
      <c r="F14505" s="36"/>
      <c r="G14505" s="36"/>
      <c r="H14505" s="36"/>
      <c r="I14505" s="36"/>
      <c r="J14505" s="126"/>
      <c r="K14505" s="1"/>
      <c r="L14505" s="1"/>
      <c r="M14505" s="1"/>
      <c r="N14505" s="1"/>
      <c r="O14505" s="1"/>
    </row>
    <row r="14506" ht="15.75" customHeight="1">
      <c r="A14506" s="120"/>
      <c r="B14506" s="80" t="s">
        <v>93</v>
      </c>
      <c r="C14506" s="141" t="s">
        <v>94</v>
      </c>
      <c r="D14506" s="128" t="s">
        <v>95</v>
      </c>
      <c r="E14506" s="58"/>
      <c r="F14506" s="59"/>
      <c r="G14506" s="151" t="s">
        <v>106</v>
      </c>
      <c r="H14506" s="130"/>
      <c r="I14506" s="130"/>
      <c r="J14506" s="131"/>
      <c r="K14506" s="1"/>
      <c r="L14506" s="1"/>
      <c r="M14506" s="1"/>
      <c r="N14506" s="1"/>
      <c r="O14506" s="1"/>
    </row>
    <row r="14507" ht="15.75" customHeight="1">
      <c r="A14507" s="36"/>
      <c r="B14507" s="122" t="str">
        <f t="shared" ref="B14507:B14546" si="6932">IF($B14007="","",$B14007)</f>
        <v>1a</v>
      </c>
      <c r="C14507" s="142" t="str">
        <f t="shared" ref="C14507:C14546" si="6933">IF($C14007="","",$C14007)</f>
        <v>Living and non-living things</v>
      </c>
      <c r="D14507" s="36" t="str">
        <f t="array" ref="D14507">IF(INDEX(INDIRECT(J14503),ROW($A$1))="","",INDEX(INDIRECT(J14503),ROW($A$1)))</f>
        <v/>
      </c>
      <c r="E14507" s="36" t="s">
        <v>73</v>
      </c>
      <c r="F14507" s="36">
        <f t="shared" ref="F14507:F14547" si="6934">IF($F14007="","",$F14007)</f>
        <v>2</v>
      </c>
      <c r="G14507" s="143" t="str">
        <f t="shared" ref="G14507:G14546" si="6935">IF($G13857="","",$G13857)</f>
        <v>Substantive</v>
      </c>
      <c r="H14507" s="36"/>
      <c r="I14507" s="36"/>
      <c r="J14507" s="126"/>
      <c r="K14507" s="1"/>
      <c r="L14507" s="1"/>
      <c r="M14507" s="1"/>
      <c r="N14507" s="1"/>
      <c r="O14507" s="1"/>
    </row>
    <row r="14508" ht="15.75" customHeight="1">
      <c r="A14508" s="36"/>
      <c r="B14508" s="35" t="str">
        <f t="shared" si="6932"/>
        <v>1b</v>
      </c>
      <c r="C14508" s="144" t="str">
        <f t="shared" si="6933"/>
        <v>Measurement</v>
      </c>
      <c r="D14508" s="36" t="str">
        <f t="array" ref="D14508">IF(INDEX(INDIRECT(J14503),ROW($A$2))="","",INDEX(INDIRECT(J14503),ROW($A$2)))</f>
        <v/>
      </c>
      <c r="E14508" s="36" t="s">
        <v>73</v>
      </c>
      <c r="F14508" s="36">
        <f t="shared" si="6934"/>
        <v>1</v>
      </c>
      <c r="G14508" s="145" t="str">
        <f t="shared" si="6935"/>
        <v>Disciplinary</v>
      </c>
      <c r="H14508" s="36"/>
      <c r="I14508" s="36"/>
      <c r="J14508" s="126"/>
      <c r="K14508" s="1"/>
      <c r="L14508" s="1"/>
      <c r="M14508" s="1"/>
      <c r="N14508" s="1"/>
      <c r="O14508" s="1"/>
    </row>
    <row r="14509" ht="15.75" customHeight="1">
      <c r="A14509" s="36"/>
      <c r="B14509" s="35" t="str">
        <f t="shared" si="6932"/>
        <v>1c</v>
      </c>
      <c r="C14509" s="144" t="str">
        <f t="shared" si="6933"/>
        <v>Tables</v>
      </c>
      <c r="D14509" s="36" t="str">
        <f t="array" ref="D14509">IF(INDEX(INDIRECT(J14503),ROW($A$3))="","",INDEX(INDIRECT(J14503),ROW($A$3)))</f>
        <v/>
      </c>
      <c r="E14509" s="36" t="s">
        <v>73</v>
      </c>
      <c r="F14509" s="36">
        <f t="shared" si="6934"/>
        <v>1</v>
      </c>
      <c r="G14509" s="145" t="str">
        <f t="shared" si="6935"/>
        <v>Disciplinary</v>
      </c>
      <c r="H14509" s="36"/>
      <c r="I14509" s="36"/>
      <c r="J14509" s="126"/>
      <c r="K14509" s="1"/>
      <c r="L14509" s="1"/>
      <c r="M14509" s="1"/>
      <c r="N14509" s="1"/>
      <c r="O14509" s="1"/>
    </row>
    <row r="14510" ht="15.75" customHeight="1">
      <c r="A14510" s="36"/>
      <c r="B14510" s="35" t="str">
        <f t="shared" si="6932"/>
        <v>1d</v>
      </c>
      <c r="C14510" s="144" t="str">
        <f t="shared" si="6933"/>
        <v>Plants</v>
      </c>
      <c r="D14510" s="36" t="str">
        <f t="array" ref="D14510">IF(INDEX(INDIRECT(J14503),ROW($A$4))="","",INDEX(INDIRECT(J14503),ROW($A$4)))</f>
        <v/>
      </c>
      <c r="E14510" s="36" t="s">
        <v>73</v>
      </c>
      <c r="F14510" s="36">
        <f t="shared" si="6934"/>
        <v>1</v>
      </c>
      <c r="G14510" s="145" t="str">
        <f t="shared" si="6935"/>
        <v>Substantive</v>
      </c>
      <c r="H14510" s="36"/>
      <c r="I14510" s="36"/>
      <c r="J14510" s="126"/>
      <c r="K14510" s="1"/>
      <c r="L14510" s="1"/>
      <c r="M14510" s="1"/>
      <c r="N14510" s="1"/>
      <c r="O14510" s="1"/>
    </row>
    <row r="14511" ht="15.75" customHeight="1">
      <c r="A14511" s="36"/>
      <c r="B14511" s="35" t="str">
        <f t="shared" si="6932"/>
        <v>1e</v>
      </c>
      <c r="C14511" s="144" t="str">
        <f t="shared" si="6933"/>
        <v>Food chains</v>
      </c>
      <c r="D14511" s="36" t="str">
        <f t="array" ref="D14511">IF(INDEX(INDIRECT(J14503),ROW($A$5))="","",INDEX(INDIRECT(J14503),ROW($A$5)))</f>
        <v/>
      </c>
      <c r="E14511" s="36" t="s">
        <v>73</v>
      </c>
      <c r="F14511" s="36">
        <f t="shared" si="6934"/>
        <v>2</v>
      </c>
      <c r="G14511" s="145" t="str">
        <f t="shared" si="6935"/>
        <v>Substantive</v>
      </c>
      <c r="H14511" s="36"/>
      <c r="I14511" s="36"/>
      <c r="J14511" s="126"/>
      <c r="K14511" s="1"/>
      <c r="L14511" s="1"/>
      <c r="M14511" s="1"/>
      <c r="N14511" s="1"/>
      <c r="O14511" s="1"/>
    </row>
    <row r="14512" ht="15.75" customHeight="1">
      <c r="A14512" s="36"/>
      <c r="B14512" s="35" t="str">
        <f t="shared" si="6932"/>
        <v>2a</v>
      </c>
      <c r="C14512" s="144" t="str">
        <f t="shared" si="6933"/>
        <v>States of matter</v>
      </c>
      <c r="D14512" s="36" t="str">
        <f t="array" ref="D14512">IF(INDEX(INDIRECT(J14503),ROW($A$6))="","",INDEX(INDIRECT(J14503),ROW($A$6)))</f>
        <v/>
      </c>
      <c r="E14512" s="36" t="s">
        <v>73</v>
      </c>
      <c r="F14512" s="36">
        <f t="shared" si="6934"/>
        <v>1</v>
      </c>
      <c r="G14512" s="145" t="str">
        <f t="shared" si="6935"/>
        <v>Substantive</v>
      </c>
      <c r="H14512" s="36"/>
      <c r="I14512" s="36"/>
      <c r="J14512" s="126"/>
      <c r="K14512" s="1"/>
      <c r="L14512" s="1"/>
      <c r="M14512" s="1"/>
      <c r="N14512" s="1"/>
      <c r="O14512" s="1"/>
    </row>
    <row r="14513" ht="15.75" customHeight="1">
      <c r="A14513" s="36"/>
      <c r="B14513" s="35" t="str">
        <f t="shared" si="6932"/>
        <v>2b</v>
      </c>
      <c r="C14513" s="144" t="str">
        <f t="shared" si="6933"/>
        <v>Graphs</v>
      </c>
      <c r="D14513" s="36" t="str">
        <f t="array" ref="D14513">IF(INDEX(INDIRECT(J14503),ROW($A$7))="","",INDEX(INDIRECT(J14503),ROW($A$7)))</f>
        <v/>
      </c>
      <c r="E14513" s="36" t="s">
        <v>73</v>
      </c>
      <c r="F14513" s="36">
        <f t="shared" si="6934"/>
        <v>1</v>
      </c>
      <c r="G14513" s="148" t="str">
        <f t="shared" si="6935"/>
        <v>Disciplinary</v>
      </c>
      <c r="H14513" s="36"/>
      <c r="I14513" s="36"/>
      <c r="J14513" s="126"/>
      <c r="K14513" s="1"/>
      <c r="L14513" s="1"/>
      <c r="M14513" s="1"/>
      <c r="N14513" s="1"/>
      <c r="O14513" s="1"/>
    </row>
    <row r="14514" ht="15.75" customHeight="1">
      <c r="A14514" s="36"/>
      <c r="B14514" s="35" t="str">
        <f t="shared" si="6932"/>
        <v>2c</v>
      </c>
      <c r="C14514" s="144" t="str">
        <f t="shared" si="6933"/>
        <v>Plants</v>
      </c>
      <c r="D14514" s="36" t="str">
        <f t="array" ref="D14514">IF(INDEX(INDIRECT(J14503),ROW($A$8))="","",INDEX(INDIRECT(J14503),ROW($A$8)))</f>
        <v/>
      </c>
      <c r="E14514" s="36" t="s">
        <v>73</v>
      </c>
      <c r="F14514" s="36">
        <f t="shared" si="6934"/>
        <v>1</v>
      </c>
      <c r="G14514" s="145" t="str">
        <f t="shared" si="6935"/>
        <v>Substantive</v>
      </c>
      <c r="H14514" s="36"/>
      <c r="I14514" s="36"/>
      <c r="J14514" s="126"/>
      <c r="K14514" s="1"/>
      <c r="L14514" s="1"/>
      <c r="M14514" s="1"/>
      <c r="N14514" s="1"/>
      <c r="O14514" s="1"/>
    </row>
    <row r="14515" ht="15.75" customHeight="1">
      <c r="A14515" s="36"/>
      <c r="B14515" s="35" t="str">
        <f t="shared" si="6932"/>
        <v>3a</v>
      </c>
      <c r="C14515" s="144" t="str">
        <f t="shared" si="6933"/>
        <v>Reversible and non-reversible changes</v>
      </c>
      <c r="D14515" s="36" t="str">
        <f t="array" ref="D14515">IF(INDEX(INDIRECT(J14503),ROW($A$9))="","",INDEX(INDIRECT(J14503),ROW($A$9)))</f>
        <v/>
      </c>
      <c r="E14515" s="36" t="s">
        <v>73</v>
      </c>
      <c r="F14515" s="36">
        <f t="shared" si="6934"/>
        <v>2</v>
      </c>
      <c r="G14515" s="145" t="str">
        <f t="shared" si="6935"/>
        <v>Substantive</v>
      </c>
      <c r="H14515" s="36"/>
      <c r="I14515" s="36"/>
      <c r="J14515" s="126"/>
      <c r="K14515" s="1"/>
      <c r="L14515" s="1"/>
      <c r="M14515" s="1"/>
      <c r="N14515" s="1"/>
      <c r="O14515" s="1"/>
    </row>
    <row r="14516" ht="15.75" customHeight="1">
      <c r="A14516" s="36"/>
      <c r="B14516" s="35" t="str">
        <f t="shared" si="6932"/>
        <v>3b</v>
      </c>
      <c r="C14516" s="144" t="str">
        <f t="shared" si="6933"/>
        <v>Units</v>
      </c>
      <c r="D14516" s="36" t="str">
        <f t="array" ref="D14516">IF(INDEX(INDIRECT(J14503),ROW($A$10))="","",INDEX(INDIRECT(J14503),ROW($A$10)))</f>
        <v/>
      </c>
      <c r="E14516" s="36" t="s">
        <v>73</v>
      </c>
      <c r="F14516" s="36">
        <f t="shared" si="6934"/>
        <v>1</v>
      </c>
      <c r="G14516" s="145" t="str">
        <f t="shared" si="6935"/>
        <v>Disciplinary</v>
      </c>
      <c r="H14516" s="36"/>
      <c r="I14516" s="36"/>
      <c r="J14516" s="126"/>
      <c r="K14516" s="1"/>
      <c r="L14516" s="1"/>
      <c r="M14516" s="1"/>
      <c r="N14516" s="1"/>
      <c r="O14516" s="1"/>
    </row>
    <row r="14517" ht="15.75" customHeight="1">
      <c r="A14517" s="36"/>
      <c r="B14517" s="35" t="str">
        <f t="shared" si="6932"/>
        <v>3c</v>
      </c>
      <c r="C14517" s="144" t="str">
        <f t="shared" si="6933"/>
        <v>Hazards, risks and precautions</v>
      </c>
      <c r="D14517" s="36" t="str">
        <f t="array" ref="D14517">IF(INDEX(INDIRECT(J14503),ROW($A$11))="","",INDEX(INDIRECT(J14503),ROW($A$11)))</f>
        <v/>
      </c>
      <c r="E14517" s="36" t="s">
        <v>73</v>
      </c>
      <c r="F14517" s="36">
        <f t="shared" si="6934"/>
        <v>1</v>
      </c>
      <c r="G14517" s="149" t="str">
        <f t="shared" si="6935"/>
        <v>Disciplinary</v>
      </c>
      <c r="H14517" s="36"/>
      <c r="I14517" s="36"/>
      <c r="J14517" s="126"/>
      <c r="K14517" s="1"/>
      <c r="L14517" s="1"/>
      <c r="M14517" s="1"/>
      <c r="N14517" s="1"/>
      <c r="O14517" s="1"/>
    </row>
    <row r="14518" ht="15.75" customHeight="1">
      <c r="A14518" s="36"/>
      <c r="B14518" s="35" t="str">
        <f t="shared" si="6932"/>
        <v>3d</v>
      </c>
      <c r="C14518" s="144" t="str">
        <f t="shared" si="6933"/>
        <v>States of matter</v>
      </c>
      <c r="D14518" s="36" t="str">
        <f t="array" ref="D14518">IF(INDEX(INDIRECT(J14503),ROW($A$12))="","",INDEX(INDIRECT(J14503),ROW($A$12)))</f>
        <v/>
      </c>
      <c r="E14518" s="36" t="s">
        <v>73</v>
      </c>
      <c r="F14518" s="36">
        <f t="shared" si="6934"/>
        <v>1</v>
      </c>
      <c r="G14518" s="145" t="str">
        <f t="shared" si="6935"/>
        <v>Substantive</v>
      </c>
      <c r="H14518" s="36"/>
      <c r="I14518" s="36"/>
      <c r="J14518" s="126"/>
      <c r="K14518" s="1"/>
      <c r="L14518" s="1"/>
      <c r="M14518" s="1"/>
      <c r="N14518" s="1"/>
      <c r="O14518" s="1"/>
    </row>
    <row r="14519" ht="15.75" customHeight="1">
      <c r="A14519" s="36"/>
      <c r="B14519" s="35" t="str">
        <f t="shared" si="6932"/>
        <v>3e</v>
      </c>
      <c r="C14519" s="144" t="str">
        <f t="shared" si="6933"/>
        <v>Reversible and non-reversible changes</v>
      </c>
      <c r="D14519" s="36" t="str">
        <f t="array" ref="D14519">IF(INDEX(INDIRECT(J14503),ROW($A$13))="","",INDEX(INDIRECT(J14503),ROW($A$13)))</f>
        <v/>
      </c>
      <c r="E14519" s="36" t="s">
        <v>73</v>
      </c>
      <c r="F14519" s="36">
        <f t="shared" si="6934"/>
        <v>1</v>
      </c>
      <c r="G14519" s="145" t="str">
        <f t="shared" si="6935"/>
        <v>Substantive</v>
      </c>
      <c r="H14519" s="36"/>
      <c r="I14519" s="36"/>
      <c r="J14519" s="126"/>
      <c r="K14519" s="1"/>
      <c r="L14519" s="1"/>
      <c r="M14519" s="1"/>
      <c r="N14519" s="1"/>
      <c r="O14519" s="1"/>
    </row>
    <row r="14520" ht="15.75" customHeight="1">
      <c r="A14520" s="36"/>
      <c r="B14520" s="35" t="str">
        <f t="shared" si="6932"/>
        <v>4a</v>
      </c>
      <c r="C14520" s="144" t="str">
        <f t="shared" si="6933"/>
        <v>Equipment</v>
      </c>
      <c r="D14520" s="36" t="str">
        <f t="array" ref="D14520">IF(INDEX(INDIRECT(J14503),ROW($A$14))="","",INDEX(INDIRECT(J14503),ROW($A$14)))</f>
        <v/>
      </c>
      <c r="E14520" s="36" t="s">
        <v>73</v>
      </c>
      <c r="F14520" s="36">
        <f t="shared" si="6934"/>
        <v>2</v>
      </c>
      <c r="G14520" s="145" t="str">
        <f t="shared" si="6935"/>
        <v>Disciplinary</v>
      </c>
      <c r="H14520" s="36"/>
      <c r="I14520" s="36"/>
      <c r="J14520" s="126"/>
      <c r="K14520" s="1"/>
      <c r="L14520" s="1"/>
      <c r="M14520" s="1"/>
      <c r="N14520" s="1"/>
      <c r="O14520" s="1"/>
    </row>
    <row r="14521" ht="15.75" customHeight="1">
      <c r="A14521" s="36"/>
      <c r="B14521" s="35" t="str">
        <f t="shared" si="6932"/>
        <v>4b</v>
      </c>
      <c r="C14521" s="144" t="str">
        <f t="shared" si="6933"/>
        <v>Accuracy and precision</v>
      </c>
      <c r="D14521" s="36" t="str">
        <f t="array" ref="D14521">IF(INDEX(INDIRECT(J14503),ROW($A$15))="","",INDEX(INDIRECT(J14503),ROW($A$15)))</f>
        <v/>
      </c>
      <c r="E14521" s="36" t="s">
        <v>73</v>
      </c>
      <c r="F14521" s="36">
        <f t="shared" si="6934"/>
        <v>1</v>
      </c>
      <c r="G14521" s="145" t="str">
        <f t="shared" si="6935"/>
        <v>Disciplinary</v>
      </c>
      <c r="H14521" s="36"/>
      <c r="I14521" s="36"/>
      <c r="J14521" s="126"/>
      <c r="K14521" s="1"/>
      <c r="L14521" s="1"/>
      <c r="M14521" s="1"/>
      <c r="N14521" s="1"/>
      <c r="O14521" s="1"/>
    </row>
    <row r="14522" ht="15.75" customHeight="1">
      <c r="A14522" s="36"/>
      <c r="B14522" s="35" t="str">
        <f t="shared" si="6932"/>
        <v>4c</v>
      </c>
      <c r="C14522" s="144" t="str">
        <f t="shared" si="6933"/>
        <v>Conclusions</v>
      </c>
      <c r="D14522" s="36" t="str">
        <f t="array" ref="D14522">IF(INDEX(INDIRECT(J14503),ROW($A$16))="","",INDEX(INDIRECT(J14503),ROW($A$16)))</f>
        <v/>
      </c>
      <c r="E14522" s="36" t="s">
        <v>73</v>
      </c>
      <c r="F14522" s="36">
        <f t="shared" si="6934"/>
        <v>1</v>
      </c>
      <c r="G14522" s="145" t="str">
        <f t="shared" si="6935"/>
        <v>Disciplinary</v>
      </c>
      <c r="H14522" s="36"/>
      <c r="I14522" s="36"/>
      <c r="J14522" s="126"/>
      <c r="K14522" s="1"/>
      <c r="L14522" s="1"/>
      <c r="M14522" s="1"/>
      <c r="N14522" s="1"/>
      <c r="O14522" s="1"/>
    </row>
    <row r="14523" ht="15.75" customHeight="1">
      <c r="A14523" s="36"/>
      <c r="B14523" s="35" t="str">
        <f t="shared" si="6932"/>
        <v>5a</v>
      </c>
      <c r="C14523" s="144" t="str">
        <f t="shared" si="6933"/>
        <v>Hazards, risks and precautions</v>
      </c>
      <c r="D14523" s="36" t="str">
        <f t="array" ref="D14523">IF(INDEX(INDIRECT(J14503),ROW($A$17))="","",INDEX(INDIRECT(J14503),ROW($A$17)))</f>
        <v/>
      </c>
      <c r="E14523" s="36" t="s">
        <v>73</v>
      </c>
      <c r="F14523" s="36">
        <f t="shared" si="6934"/>
        <v>1</v>
      </c>
      <c r="G14523" s="145" t="str">
        <f t="shared" si="6935"/>
        <v>Disciplinary</v>
      </c>
      <c r="H14523" s="36"/>
      <c r="I14523" s="36"/>
      <c r="J14523" s="126"/>
      <c r="K14523" s="1"/>
      <c r="L14523" s="1"/>
      <c r="M14523" s="1"/>
      <c r="N14523" s="1"/>
      <c r="O14523" s="1"/>
    </row>
    <row r="14524" ht="15.75" customHeight="1">
      <c r="A14524" s="36"/>
      <c r="B14524" s="35" t="str">
        <f t="shared" si="6932"/>
        <v>5b</v>
      </c>
      <c r="C14524" s="144" t="str">
        <f t="shared" si="6933"/>
        <v>Electricity</v>
      </c>
      <c r="D14524" s="36" t="str">
        <f t="array" ref="D14524">IF(INDEX(INDIRECT(J14503),ROW($A$18))="","",INDEX(INDIRECT(J14503),ROW($A$18)))</f>
        <v/>
      </c>
      <c r="E14524" s="36" t="s">
        <v>73</v>
      </c>
      <c r="F14524" s="36">
        <f t="shared" si="6934"/>
        <v>1</v>
      </c>
      <c r="G14524" s="145" t="str">
        <f t="shared" si="6935"/>
        <v>Substantive</v>
      </c>
      <c r="H14524" s="36"/>
      <c r="I14524" s="36"/>
      <c r="J14524" s="126"/>
      <c r="K14524" s="1"/>
      <c r="L14524" s="1"/>
      <c r="M14524" s="1"/>
      <c r="N14524" s="1"/>
      <c r="O14524" s="1"/>
    </row>
    <row r="14525" ht="15.75" customHeight="1">
      <c r="A14525" s="36"/>
      <c r="B14525" s="35" t="str">
        <f t="shared" si="6932"/>
        <v>5c</v>
      </c>
      <c r="C14525" s="144" t="str">
        <f t="shared" si="6933"/>
        <v>Physical properties of materials</v>
      </c>
      <c r="D14525" s="36" t="str">
        <f t="array" ref="D14525">IF(INDEX(INDIRECT(J14503),ROW($A$19))="","",INDEX(INDIRECT(J14503),ROW($A$19)))</f>
        <v/>
      </c>
      <c r="E14525" s="36" t="s">
        <v>73</v>
      </c>
      <c r="F14525" s="36">
        <f t="shared" si="6934"/>
        <v>1</v>
      </c>
      <c r="G14525" s="145" t="str">
        <f t="shared" si="6935"/>
        <v>Substantive</v>
      </c>
      <c r="H14525" s="36"/>
      <c r="I14525" s="36"/>
      <c r="J14525" s="126"/>
      <c r="K14525" s="1"/>
      <c r="L14525" s="1"/>
      <c r="M14525" s="1"/>
      <c r="N14525" s="1"/>
      <c r="O14525" s="1"/>
    </row>
    <row r="14526" ht="15.75" customHeight="1">
      <c r="A14526" s="36"/>
      <c r="B14526" s="35" t="str">
        <f t="shared" si="6932"/>
        <v>5d</v>
      </c>
      <c r="C14526" s="144" t="str">
        <f t="shared" si="6933"/>
        <v>Electricity</v>
      </c>
      <c r="D14526" s="36" t="str">
        <f t="array" ref="D14526">IF(INDEX(INDIRECT(J14503),ROW($A$20))="","",INDEX(INDIRECT(J14503),ROW($A$20)))</f>
        <v/>
      </c>
      <c r="E14526" s="36" t="s">
        <v>73</v>
      </c>
      <c r="F14526" s="36">
        <f t="shared" si="6934"/>
        <v>1</v>
      </c>
      <c r="G14526" s="145" t="str">
        <f t="shared" si="6935"/>
        <v>Substantive</v>
      </c>
      <c r="H14526" s="36"/>
      <c r="I14526" s="36"/>
      <c r="J14526" s="126"/>
      <c r="K14526" s="1"/>
      <c r="L14526" s="1"/>
      <c r="M14526" s="1"/>
      <c r="N14526" s="1"/>
      <c r="O14526" s="1"/>
    </row>
    <row r="14527" ht="15.75" customHeight="1">
      <c r="A14527" s="36"/>
      <c r="B14527" s="35" t="str">
        <f t="shared" si="6932"/>
        <v>6a</v>
      </c>
      <c r="C14527" s="144" t="str">
        <f t="shared" si="6933"/>
        <v>Planning scientific enquiry</v>
      </c>
      <c r="D14527" s="36" t="str">
        <f t="array" ref="D14527">IF(INDEX(INDIRECT(J14503),ROW($A$21))="","",INDEX(INDIRECT(J14503),ROW($A$21)))</f>
        <v/>
      </c>
      <c r="E14527" s="36" t="s">
        <v>73</v>
      </c>
      <c r="F14527" s="36">
        <f t="shared" si="6934"/>
        <v>2</v>
      </c>
      <c r="G14527" s="145" t="str">
        <f t="shared" si="6935"/>
        <v>Disciplinary</v>
      </c>
      <c r="H14527" s="36"/>
      <c r="I14527" s="36"/>
      <c r="J14527" s="126"/>
      <c r="K14527" s="1"/>
      <c r="L14527" s="1"/>
      <c r="M14527" s="1"/>
      <c r="N14527" s="1"/>
      <c r="O14527" s="1"/>
    </row>
    <row r="14528" ht="15.75" customHeight="1">
      <c r="A14528" s="36"/>
      <c r="B14528" s="35" t="str">
        <f t="shared" si="6932"/>
        <v>6b</v>
      </c>
      <c r="C14528" s="144" t="str">
        <f t="shared" si="6933"/>
        <v>Units</v>
      </c>
      <c r="D14528" s="36" t="str">
        <f t="array" ref="D14528">IF(INDEX(INDIRECT(J14503),ROW($A$22))="","",INDEX(INDIRECT(J14503),ROW($A$22)))</f>
        <v/>
      </c>
      <c r="E14528" s="36" t="s">
        <v>73</v>
      </c>
      <c r="F14528" s="36">
        <f t="shared" si="6934"/>
        <v>1</v>
      </c>
      <c r="G14528" s="145" t="str">
        <f t="shared" si="6935"/>
        <v>Disciplinary</v>
      </c>
      <c r="H14528" s="36"/>
      <c r="I14528" s="36"/>
      <c r="J14528" s="126"/>
      <c r="K14528" s="1"/>
      <c r="L14528" s="1"/>
      <c r="M14528" s="1"/>
      <c r="N14528" s="1"/>
      <c r="O14528" s="1"/>
    </row>
    <row r="14529" ht="15.75" customHeight="1">
      <c r="A14529" s="36"/>
      <c r="B14529" s="35" t="str">
        <f t="shared" si="6932"/>
        <v>6c</v>
      </c>
      <c r="C14529" s="144" t="str">
        <f t="shared" si="6933"/>
        <v>Forces</v>
      </c>
      <c r="D14529" s="36" t="str">
        <f t="array" ref="D14529">IF(INDEX(INDIRECT(J14503),ROW($A$23))="","",INDEX(INDIRECT(J14503),ROW($A$23)))</f>
        <v/>
      </c>
      <c r="E14529" s="36" t="s">
        <v>73</v>
      </c>
      <c r="F14529" s="36">
        <f t="shared" si="6934"/>
        <v>1</v>
      </c>
      <c r="G14529" s="148" t="str">
        <f t="shared" si="6935"/>
        <v>Substantive</v>
      </c>
      <c r="H14529" s="36"/>
      <c r="I14529" s="36"/>
      <c r="J14529" s="126"/>
      <c r="K14529" s="1"/>
      <c r="L14529" s="1"/>
      <c r="M14529" s="1"/>
      <c r="N14529" s="1"/>
      <c r="O14529" s="1"/>
    </row>
    <row r="14530" ht="15.75" customHeight="1">
      <c r="A14530" s="36"/>
      <c r="B14530" s="35" t="str">
        <f t="shared" si="6932"/>
        <v>6d</v>
      </c>
      <c r="C14530" s="144" t="str">
        <f t="shared" si="6933"/>
        <v>Tables</v>
      </c>
      <c r="D14530" s="36" t="str">
        <f t="array" ref="D14530">IF(INDEX(INDIRECT(J14503),ROW($A$24))="","",INDEX(INDIRECT(J14503),ROW($A$24)))</f>
        <v/>
      </c>
      <c r="E14530" s="36" t="s">
        <v>73</v>
      </c>
      <c r="F14530" s="36">
        <f t="shared" si="6934"/>
        <v>1</v>
      </c>
      <c r="G14530" s="145" t="str">
        <f t="shared" si="6935"/>
        <v>Disciplinary</v>
      </c>
      <c r="H14530" s="36"/>
      <c r="I14530" s="36"/>
      <c r="J14530" s="126"/>
      <c r="K14530" s="1"/>
      <c r="L14530" s="1"/>
      <c r="M14530" s="1"/>
      <c r="N14530" s="1"/>
      <c r="O14530" s="1"/>
    </row>
    <row r="14531" ht="15.75" customHeight="1">
      <c r="A14531" s="36"/>
      <c r="B14531" s="35" t="str">
        <f t="shared" si="6932"/>
        <v>7a</v>
      </c>
      <c r="C14531" s="144" t="str">
        <f t="shared" si="6933"/>
        <v>Behaviour of light</v>
      </c>
      <c r="D14531" s="36" t="str">
        <f t="array" ref="D14531">IF(INDEX(INDIRECT(J14503),ROW($A$25))="","",INDEX(INDIRECT(J14503),ROW($A$25)))</f>
        <v/>
      </c>
      <c r="E14531" s="36" t="s">
        <v>73</v>
      </c>
      <c r="F14531" s="36">
        <f t="shared" si="6934"/>
        <v>1</v>
      </c>
      <c r="G14531" s="148" t="str">
        <f t="shared" si="6935"/>
        <v>Substantive</v>
      </c>
      <c r="H14531" s="36"/>
      <c r="I14531" s="36"/>
      <c r="J14531" s="126"/>
      <c r="K14531" s="1"/>
      <c r="L14531" s="1"/>
      <c r="M14531" s="1"/>
      <c r="N14531" s="1"/>
      <c r="O14531" s="1"/>
    </row>
    <row r="14532" ht="15.75" customHeight="1">
      <c r="A14532" s="36"/>
      <c r="B14532" s="35" t="str">
        <f t="shared" si="6932"/>
        <v>7b</v>
      </c>
      <c r="C14532" s="144" t="str">
        <f t="shared" si="6933"/>
        <v>Behaviour of light</v>
      </c>
      <c r="D14532" s="36" t="str">
        <f t="array" ref="D14532">IF(INDEX(INDIRECT(J14503),ROW($A$26))="","",INDEX(INDIRECT(J14503),ROW($A$26)))</f>
        <v/>
      </c>
      <c r="E14532" s="36" t="s">
        <v>73</v>
      </c>
      <c r="F14532" s="36">
        <f t="shared" si="6934"/>
        <v>2</v>
      </c>
      <c r="G14532" s="145" t="str">
        <f t="shared" si="6935"/>
        <v>Substantive</v>
      </c>
      <c r="H14532" s="36"/>
      <c r="I14532" s="36"/>
      <c r="J14532" s="126"/>
      <c r="K14532" s="1"/>
      <c r="L14532" s="1"/>
      <c r="M14532" s="1"/>
      <c r="N14532" s="1"/>
      <c r="O14532" s="1"/>
    </row>
    <row r="14533" ht="15.75" customHeight="1">
      <c r="A14533" s="36"/>
      <c r="B14533" s="35" t="str">
        <f t="shared" si="6932"/>
        <v>7c</v>
      </c>
      <c r="C14533" s="144" t="str">
        <f t="shared" si="6933"/>
        <v>Behaviour of light</v>
      </c>
      <c r="D14533" s="36" t="str">
        <f t="array" ref="D14533">IF(INDEX(INDIRECT(J14503),ROW($A$27))="","",INDEX(INDIRECT(J14503),ROW($A$27)))</f>
        <v/>
      </c>
      <c r="E14533" s="36" t="s">
        <v>73</v>
      </c>
      <c r="F14533" s="36">
        <f t="shared" si="6934"/>
        <v>1</v>
      </c>
      <c r="G14533" s="145" t="str">
        <f t="shared" si="6935"/>
        <v>Substantive</v>
      </c>
      <c r="H14533" s="36"/>
      <c r="I14533" s="36"/>
      <c r="J14533" s="126"/>
      <c r="K14533" s="1"/>
      <c r="L14533" s="1"/>
      <c r="M14533" s="1"/>
      <c r="N14533" s="1"/>
      <c r="O14533" s="1"/>
    </row>
    <row r="14534" ht="15.75" customHeight="1">
      <c r="A14534" s="36"/>
      <c r="B14534" s="35" t="str">
        <f t="shared" si="6932"/>
        <v>7d</v>
      </c>
      <c r="C14534" s="144" t="str">
        <f t="shared" si="6933"/>
        <v>Conclusions</v>
      </c>
      <c r="D14534" s="36" t="str">
        <f t="array" ref="D14534">IF(INDEX(INDIRECT(J14503),ROW($A$28))="","",INDEX(INDIRECT(J14503),ROW($A$28)))</f>
        <v/>
      </c>
      <c r="E14534" s="36" t="s">
        <v>73</v>
      </c>
      <c r="F14534" s="36">
        <f t="shared" si="6934"/>
        <v>1</v>
      </c>
      <c r="G14534" s="145" t="str">
        <f t="shared" si="6935"/>
        <v>Disciplinary</v>
      </c>
      <c r="H14534" s="36"/>
      <c r="I14534" s="36"/>
      <c r="J14534" s="126"/>
      <c r="K14534" s="1"/>
      <c r="L14534" s="1"/>
      <c r="M14534" s="1"/>
      <c r="N14534" s="1"/>
      <c r="O14534" s="1"/>
    </row>
    <row r="14535" ht="15.75" customHeight="1">
      <c r="A14535" s="36"/>
      <c r="B14535" s="35" t="str">
        <f t="shared" si="6932"/>
        <v>8a</v>
      </c>
      <c r="C14535" s="144" t="str">
        <f t="shared" si="6933"/>
        <v>Measurement</v>
      </c>
      <c r="D14535" s="36" t="str">
        <f t="array" ref="D14535">IF(INDEX(INDIRECT(J14503),ROW($A$29))="","",INDEX(INDIRECT(J14503),ROW($A$29)))</f>
        <v/>
      </c>
      <c r="E14535" s="36" t="s">
        <v>73</v>
      </c>
      <c r="F14535" s="36">
        <f t="shared" si="6934"/>
        <v>1</v>
      </c>
      <c r="G14535" s="145" t="str">
        <f t="shared" si="6935"/>
        <v>Disciplinary</v>
      </c>
      <c r="H14535" s="36"/>
      <c r="I14535" s="36"/>
      <c r="J14535" s="126"/>
      <c r="K14535" s="1"/>
      <c r="L14535" s="1"/>
      <c r="M14535" s="1"/>
      <c r="N14535" s="1"/>
      <c r="O14535" s="1"/>
    </row>
    <row r="14536" ht="15.75" customHeight="1">
      <c r="A14536" s="36"/>
      <c r="B14536" s="35" t="str">
        <f t="shared" si="6932"/>
        <v>8b</v>
      </c>
      <c r="C14536" s="144" t="str">
        <f t="shared" si="6933"/>
        <v>States of matter</v>
      </c>
      <c r="D14536" s="36" t="str">
        <f t="array" ref="D14536">IF(INDEX(INDIRECT(J14503),ROW($A$30))="","",INDEX(INDIRECT(J14503),ROW($A$30)))</f>
        <v/>
      </c>
      <c r="E14536" s="36" t="s">
        <v>73</v>
      </c>
      <c r="F14536" s="36">
        <f t="shared" si="6934"/>
        <v>1</v>
      </c>
      <c r="G14536" s="145" t="str">
        <f t="shared" si="6935"/>
        <v>Substantive</v>
      </c>
      <c r="H14536" s="36"/>
      <c r="I14536" s="36"/>
      <c r="J14536" s="126"/>
      <c r="K14536" s="1"/>
      <c r="L14536" s="1"/>
      <c r="M14536" s="1"/>
      <c r="N14536" s="1"/>
      <c r="O14536" s="1"/>
    </row>
    <row r="14537" ht="15.75" customHeight="1">
      <c r="A14537" s="36"/>
      <c r="B14537" s="35" t="str">
        <f t="shared" si="6932"/>
        <v>8c</v>
      </c>
      <c r="C14537" s="144" t="str">
        <f t="shared" si="6933"/>
        <v>Accuracy and precision</v>
      </c>
      <c r="D14537" s="36" t="str">
        <f t="array" ref="D14537">IF(INDEX(INDIRECT(J14503),ROW($A$31))="","",INDEX(INDIRECT(J14503),ROW($A$31)))</f>
        <v/>
      </c>
      <c r="E14537" s="36" t="s">
        <v>73</v>
      </c>
      <c r="F14537" s="36">
        <f t="shared" si="6934"/>
        <v>1</v>
      </c>
      <c r="G14537" s="145" t="str">
        <f t="shared" si="6935"/>
        <v>Disciplinary</v>
      </c>
      <c r="H14537" s="36"/>
      <c r="I14537" s="36"/>
      <c r="J14537" s="126"/>
      <c r="K14537" s="1"/>
      <c r="L14537" s="1"/>
      <c r="M14537" s="1"/>
      <c r="N14537" s="1"/>
      <c r="O14537" s="1"/>
    </row>
    <row r="14538" ht="15.75" customHeight="1">
      <c r="A14538" s="36"/>
      <c r="B14538" s="35" t="str">
        <f t="shared" si="6932"/>
        <v>9a</v>
      </c>
      <c r="C14538" s="144" t="str">
        <f t="shared" si="6933"/>
        <v>Planning scientific enquiry</v>
      </c>
      <c r="D14538" s="36" t="str">
        <f t="array" ref="D14538">IF(INDEX(INDIRECT(J14503),ROW($A$32))="","",INDEX(INDIRECT(J14503),ROW($A$32)))</f>
        <v/>
      </c>
      <c r="E14538" s="36" t="s">
        <v>73</v>
      </c>
      <c r="F14538" s="36">
        <f t="shared" si="6934"/>
        <v>2</v>
      </c>
      <c r="G14538" s="145" t="str">
        <f t="shared" si="6935"/>
        <v>Disciplinary</v>
      </c>
      <c r="H14538" s="36"/>
      <c r="I14538" s="36"/>
      <c r="J14538" s="126"/>
      <c r="K14538" s="1"/>
      <c r="L14538" s="1"/>
      <c r="M14538" s="1"/>
      <c r="N14538" s="1"/>
      <c r="O14538" s="1"/>
    </row>
    <row r="14539" ht="15.75" customHeight="1">
      <c r="A14539" s="36"/>
      <c r="B14539" s="35" t="str">
        <f t="shared" si="6932"/>
        <v>9b</v>
      </c>
      <c r="C14539" s="144" t="str">
        <f t="shared" si="6933"/>
        <v>Forces</v>
      </c>
      <c r="D14539" s="36" t="str">
        <f t="array" ref="D14539">IF(INDEX(INDIRECT(J14503),ROW($A$33))="","",INDEX(INDIRECT(J14503),ROW($A$33)))</f>
        <v/>
      </c>
      <c r="E14539" s="36" t="s">
        <v>73</v>
      </c>
      <c r="F14539" s="36">
        <f t="shared" si="6934"/>
        <v>2</v>
      </c>
      <c r="G14539" s="148" t="str">
        <f t="shared" si="6935"/>
        <v>Substantive</v>
      </c>
      <c r="H14539" s="36"/>
      <c r="I14539" s="36"/>
      <c r="J14539" s="126"/>
      <c r="K14539" s="1"/>
      <c r="L14539" s="1"/>
      <c r="M14539" s="1"/>
      <c r="N14539" s="1"/>
      <c r="O14539" s="1"/>
    </row>
    <row r="14540" ht="15.75" customHeight="1">
      <c r="A14540" s="36"/>
      <c r="B14540" s="35" t="str">
        <f t="shared" si="6932"/>
        <v>9c</v>
      </c>
      <c r="C14540" s="144" t="str">
        <f t="shared" si="6933"/>
        <v>Repeatability</v>
      </c>
      <c r="D14540" s="36" t="str">
        <f t="array" ref="D14540">IF(INDEX(INDIRECT(J14503),ROW($A$34))="","",INDEX(INDIRECT(J14503),ROW($A$34)))</f>
        <v/>
      </c>
      <c r="E14540" s="36" t="s">
        <v>73</v>
      </c>
      <c r="F14540" s="36">
        <f t="shared" si="6934"/>
        <v>1</v>
      </c>
      <c r="G14540" s="145" t="str">
        <f t="shared" si="6935"/>
        <v>Disciplinary</v>
      </c>
      <c r="H14540" s="36"/>
      <c r="I14540" s="36"/>
      <c r="J14540" s="126"/>
      <c r="K14540" s="1"/>
      <c r="L14540" s="1"/>
      <c r="M14540" s="1"/>
      <c r="N14540" s="1"/>
      <c r="O14540" s="1"/>
    </row>
    <row r="14541" ht="15.75" customHeight="1">
      <c r="A14541" s="36"/>
      <c r="B14541" s="35" t="str">
        <f t="shared" si="6932"/>
        <v>9d</v>
      </c>
      <c r="C14541" s="144" t="str">
        <f t="shared" si="6933"/>
        <v>Graphs</v>
      </c>
      <c r="D14541" s="36" t="str">
        <f t="array" ref="D14541">IF(INDEX(INDIRECT(J14503),ROW($A$35))="","",INDEX(INDIRECT(J14503),ROW($A$35)))</f>
        <v/>
      </c>
      <c r="E14541" s="36" t="s">
        <v>73</v>
      </c>
      <c r="F14541" s="36">
        <f t="shared" si="6934"/>
        <v>1</v>
      </c>
      <c r="G14541" s="145" t="str">
        <f t="shared" si="6935"/>
        <v>Disciplinary</v>
      </c>
      <c r="H14541" s="36"/>
      <c r="I14541" s="36"/>
      <c r="J14541" s="126"/>
      <c r="K14541" s="1"/>
      <c r="L14541" s="1"/>
      <c r="M14541" s="1"/>
      <c r="N14541" s="1"/>
      <c r="O14541" s="1"/>
    </row>
    <row r="14542" ht="15.75" customHeight="1">
      <c r="A14542" s="36"/>
      <c r="B14542" s="35" t="str">
        <f t="shared" si="6932"/>
        <v>10a</v>
      </c>
      <c r="C14542" s="144" t="str">
        <f t="shared" si="6933"/>
        <v>Physical properties of materials</v>
      </c>
      <c r="D14542" s="36" t="str">
        <f t="array" ref="D14542">IF(INDEX(INDIRECT(J14503),ROW($A$36))="","",INDEX(INDIRECT(J14503),ROW($A$36)))</f>
        <v/>
      </c>
      <c r="E14542" s="36" t="s">
        <v>73</v>
      </c>
      <c r="F14542" s="36">
        <f t="shared" si="6934"/>
        <v>1</v>
      </c>
      <c r="G14542" s="145" t="str">
        <f t="shared" si="6935"/>
        <v>Substantive</v>
      </c>
      <c r="H14542" s="36"/>
      <c r="I14542" s="36"/>
      <c r="J14542" s="126"/>
      <c r="K14542" s="1"/>
      <c r="L14542" s="1"/>
      <c r="M14542" s="1"/>
      <c r="N14542" s="1"/>
      <c r="O14542" s="1"/>
    </row>
    <row r="14543" ht="15.75" customHeight="1">
      <c r="A14543" s="36"/>
      <c r="B14543" s="35" t="str">
        <f t="shared" si="6932"/>
        <v>10b</v>
      </c>
      <c r="C14543" s="144" t="str">
        <f t="shared" si="6933"/>
        <v>Physical properties of materials</v>
      </c>
      <c r="D14543" s="36" t="str">
        <f t="array" ref="D14543">IF(INDEX(INDIRECT(J14503),ROW($A$37))="","",INDEX(INDIRECT(J14503),ROW($A$37)))</f>
        <v/>
      </c>
      <c r="E14543" s="36" t="s">
        <v>73</v>
      </c>
      <c r="F14543" s="36">
        <f t="shared" si="6934"/>
        <v>1</v>
      </c>
      <c r="G14543" s="145" t="str">
        <f t="shared" si="6935"/>
        <v>Substantive</v>
      </c>
      <c r="H14543" s="36"/>
      <c r="I14543" s="36"/>
      <c r="J14543" s="126"/>
      <c r="K14543" s="1"/>
      <c r="L14543" s="1"/>
      <c r="M14543" s="1"/>
      <c r="N14543" s="1"/>
      <c r="O14543" s="1"/>
    </row>
    <row r="14544" ht="15.75" customHeight="1">
      <c r="A14544" s="36"/>
      <c r="B14544" s="35" t="str">
        <f t="shared" si="6932"/>
        <v>10c</v>
      </c>
      <c r="C14544" s="144" t="str">
        <f t="shared" si="6933"/>
        <v>Graphs</v>
      </c>
      <c r="D14544" s="36" t="str">
        <f t="array" ref="D14544">IF(INDEX(INDIRECT(J14503),ROW($A$38))="","",INDEX(INDIRECT(J14503),ROW($A$38)))</f>
        <v/>
      </c>
      <c r="E14544" s="36" t="s">
        <v>73</v>
      </c>
      <c r="F14544" s="36">
        <f t="shared" si="6934"/>
        <v>1</v>
      </c>
      <c r="G14544" s="145" t="str">
        <f t="shared" si="6935"/>
        <v>Disciplinary</v>
      </c>
      <c r="H14544" s="36"/>
      <c r="I14544" s="36"/>
      <c r="J14544" s="126"/>
      <c r="K14544" s="1"/>
      <c r="L14544" s="1"/>
      <c r="M14544" s="1"/>
      <c r="N14544" s="1"/>
      <c r="O14544" s="1"/>
    </row>
    <row r="14545" ht="15.75" customHeight="1">
      <c r="A14545" s="36"/>
      <c r="B14545" s="35" t="str">
        <f t="shared" si="6932"/>
        <v>11a</v>
      </c>
      <c r="C14545" s="144" t="str">
        <f t="shared" si="6933"/>
        <v>Repeatability</v>
      </c>
      <c r="D14545" s="36" t="str">
        <f t="array" ref="D14545">IF(INDEX(INDIRECT(J14503),ROW($A$39))="","",INDEX(INDIRECT(J14503),ROW($A$39)))</f>
        <v/>
      </c>
      <c r="E14545" s="36" t="s">
        <v>73</v>
      </c>
      <c r="F14545" s="36">
        <f t="shared" si="6934"/>
        <v>1</v>
      </c>
      <c r="G14545" s="145" t="str">
        <f t="shared" si="6935"/>
        <v>Disciplinary</v>
      </c>
      <c r="H14545" s="36"/>
      <c r="I14545" s="36"/>
      <c r="J14545" s="126"/>
      <c r="K14545" s="1"/>
      <c r="L14545" s="1"/>
      <c r="M14545" s="1"/>
      <c r="N14545" s="1"/>
      <c r="O14545" s="1"/>
    </row>
    <row r="14546" ht="15.75" customHeight="1">
      <c r="A14546" s="36"/>
      <c r="B14546" s="35" t="str">
        <f t="shared" si="6932"/>
        <v>11b</v>
      </c>
      <c r="C14546" s="144" t="str">
        <f t="shared" si="6933"/>
        <v>Plants</v>
      </c>
      <c r="D14546" s="36" t="str">
        <f t="array" ref="D14546">IF(INDEX(INDIRECT(J14503),ROW($A$40))="","",INDEX(INDIRECT(J14503),ROW($A$40)))</f>
        <v/>
      </c>
      <c r="E14546" s="36" t="s">
        <v>73</v>
      </c>
      <c r="F14546" s="36">
        <f t="shared" si="6934"/>
        <v>1</v>
      </c>
      <c r="G14546" s="145" t="str">
        <f t="shared" si="6935"/>
        <v>Substantive</v>
      </c>
      <c r="H14546" s="36"/>
      <c r="I14546" s="36"/>
      <c r="J14546" s="126"/>
      <c r="K14546" s="1"/>
      <c r="L14546" s="1"/>
      <c r="M14546" s="1"/>
      <c r="N14546" s="1"/>
      <c r="O14546" s="1"/>
    </row>
    <row r="14547" ht="15.75" customHeight="1">
      <c r="A14547" s="36"/>
      <c r="B14547" s="123" t="str">
        <f t="shared" ref="B14547:C14547" si="6936">B14497</f>
        <v>11c</v>
      </c>
      <c r="C14547" s="146" t="str">
        <f t="shared" si="6936"/>
        <v>Conclusions</v>
      </c>
      <c r="D14547" s="36" t="str">
        <f t="array" ref="D14547">IF(INDEX(INDIRECT(J14503),ROW($A$41))="","",INDEX(INDIRECT(J14503),ROW($A$41)))</f>
        <v/>
      </c>
      <c r="E14547" s="36" t="s">
        <v>73</v>
      </c>
      <c r="F14547" s="36">
        <f t="shared" si="6934"/>
        <v>2</v>
      </c>
      <c r="G14547" s="147" t="str">
        <f>IF($G14397="","",$G14397)</f>
        <v>Disciplinary</v>
      </c>
      <c r="H14547" s="36"/>
      <c r="I14547" s="36"/>
      <c r="J14547" s="126"/>
      <c r="K14547" s="1"/>
      <c r="L14547" s="1"/>
      <c r="M14547" s="1"/>
      <c r="N14547" s="1"/>
      <c r="O14547" s="1"/>
    </row>
    <row r="14548" ht="15.75" customHeight="1">
      <c r="A14548" s="36"/>
      <c r="B14548" s="36"/>
      <c r="C14548" s="124" t="s">
        <v>67</v>
      </c>
      <c r="D14548" s="116">
        <f>SUM(D14507:D14547)</f>
        <v>0</v>
      </c>
      <c r="E14548" s="70" t="s">
        <v>73</v>
      </c>
      <c r="F14548" s="71">
        <f>SUM(F14507:F14547)</f>
        <v>50</v>
      </c>
      <c r="G14548" s="36"/>
      <c r="H14548" s="36"/>
      <c r="I14548" s="36"/>
      <c r="J14548" s="126"/>
      <c r="K14548" s="1"/>
      <c r="L14548" s="1"/>
      <c r="M14548" s="1"/>
      <c r="N14548" s="1"/>
      <c r="O14548" s="1"/>
    </row>
    <row r="14549" ht="15.75" customHeight="1">
      <c r="A14549" s="36"/>
      <c r="B14549" s="36"/>
      <c r="C14549" s="54"/>
      <c r="D14549" s="36"/>
      <c r="E14549" s="36"/>
      <c r="F14549" s="36"/>
      <c r="G14549" s="36"/>
      <c r="H14549" s="36"/>
      <c r="I14549" s="36"/>
      <c r="J14549" s="126"/>
      <c r="K14549" s="1"/>
      <c r="L14549" s="1"/>
      <c r="M14549" s="1"/>
      <c r="N14549" s="1"/>
      <c r="O14549" s="1"/>
    </row>
    <row r="14550" ht="15.75" customHeight="1">
      <c r="A14550" s="36"/>
      <c r="B14550" s="36"/>
      <c r="C14550" s="54"/>
      <c r="D14550" s="1"/>
      <c r="E14550" s="36"/>
      <c r="F14550" s="36"/>
      <c r="G14550" s="36"/>
      <c r="H14550" s="36"/>
      <c r="I14550" s="36"/>
      <c r="J14550" s="126"/>
      <c r="K14550" s="1"/>
      <c r="L14550" s="1"/>
      <c r="M14550" s="1"/>
      <c r="N14550" s="1"/>
      <c r="O14550" s="1"/>
    </row>
    <row r="14551" ht="15.75" customHeight="1">
      <c r="A14551" s="51" t="str">
        <f>A14501</f>
        <v>Year 7 Baseline Assessment Feedback</v>
      </c>
      <c r="B14551" s="36"/>
      <c r="C14551" s="54"/>
      <c r="D14551" s="1"/>
      <c r="E14551" s="36"/>
      <c r="F14551" s="36"/>
      <c r="G14551" s="36"/>
      <c r="H14551" s="36"/>
      <c r="I14551" s="36"/>
      <c r="J14551" s="150">
        <f>J14501+1</f>
        <v>308</v>
      </c>
      <c r="K14551" s="1"/>
      <c r="L14551" s="1"/>
      <c r="M14551" s="1"/>
      <c r="N14551" s="1"/>
      <c r="O14551" s="1"/>
    </row>
    <row r="14552" ht="15.75" customHeight="1">
      <c r="A14552" s="54" t="s">
        <v>104</v>
      </c>
      <c r="B14552" s="54" t="str">
        <f>$B$2</f>
        <v>Year 7 Baseline Assessment</v>
      </c>
      <c r="C14552" s="54"/>
      <c r="D14552" s="1"/>
      <c r="E14552" s="36"/>
      <c r="F14552" s="36"/>
      <c r="G14552" s="36"/>
      <c r="H14552" s="36"/>
      <c r="I14552" s="36"/>
      <c r="J14552" s="36" t="str">
        <f>CONCATENATE("Marksheet!$B$",J14551)</f>
        <v>Marksheet!$B$308</v>
      </c>
      <c r="K14552" s="1"/>
      <c r="L14552" s="1"/>
      <c r="M14552" s="1"/>
      <c r="N14552" s="1"/>
      <c r="O14552" s="1"/>
    </row>
    <row r="14553" ht="15.75" customHeight="1">
      <c r="A14553" s="54" t="s">
        <v>100</v>
      </c>
      <c r="B14553" s="54" t="str">
        <f>IF(INDIRECT(J14552)="","",INDIRECT(J14552))</f>
        <v/>
      </c>
      <c r="C14553" s="54"/>
      <c r="D14553" s="1"/>
      <c r="E14553" s="36"/>
      <c r="F14553" s="36"/>
      <c r="G14553" s="36"/>
      <c r="H14553" s="36"/>
      <c r="I14553" s="36"/>
      <c r="J14553" s="36" t="str">
        <f>CONCATENATE("Marksheet!$D$",J14551,":$AV$",J14551)</f>
        <v>Marksheet!$D$308:$AV$308</v>
      </c>
      <c r="K14553" s="1"/>
      <c r="L14553" s="1"/>
      <c r="M14553" s="1"/>
      <c r="N14553" s="1"/>
      <c r="O14553" s="1"/>
    </row>
    <row r="14554" ht="15.75" customHeight="1">
      <c r="A14554" s="54" t="s">
        <v>105</v>
      </c>
      <c r="B14554" s="54" t="str">
        <f>INDIRECT(CONCATENATE("Marksheet!$C$",INDIRECT(CONCATENATE("J",ROW()-3))))</f>
        <v/>
      </c>
      <c r="C14554" s="54"/>
      <c r="D14554" s="36"/>
      <c r="E14554" s="36"/>
      <c r="F14554" s="36"/>
      <c r="G14554" s="36"/>
      <c r="H14554" s="36"/>
      <c r="I14554" s="36"/>
      <c r="J14554" s="126"/>
      <c r="K14554" s="1"/>
      <c r="L14554" s="1"/>
      <c r="M14554" s="1"/>
      <c r="N14554" s="1"/>
      <c r="O14554" s="1"/>
    </row>
    <row r="14555" ht="15.75" customHeight="1">
      <c r="A14555" s="54"/>
      <c r="B14555" s="54"/>
      <c r="C14555" s="54"/>
      <c r="D14555" s="36"/>
      <c r="E14555" s="36"/>
      <c r="F14555" s="36"/>
      <c r="G14555" s="36"/>
      <c r="H14555" s="36"/>
      <c r="I14555" s="36"/>
      <c r="J14555" s="126"/>
      <c r="K14555" s="1"/>
      <c r="L14555" s="1"/>
      <c r="M14555" s="1"/>
      <c r="N14555" s="1"/>
      <c r="O14555" s="1"/>
    </row>
    <row r="14556" ht="15.75" customHeight="1">
      <c r="A14556" s="120"/>
      <c r="B14556" s="80" t="s">
        <v>93</v>
      </c>
      <c r="C14556" s="141" t="s">
        <v>94</v>
      </c>
      <c r="D14556" s="128" t="s">
        <v>95</v>
      </c>
      <c r="E14556" s="58"/>
      <c r="F14556" s="59"/>
      <c r="G14556" s="151" t="s">
        <v>106</v>
      </c>
      <c r="H14556" s="130"/>
      <c r="I14556" s="130"/>
      <c r="J14556" s="131"/>
      <c r="K14556" s="1"/>
      <c r="L14556" s="1"/>
      <c r="M14556" s="1"/>
      <c r="N14556" s="1"/>
      <c r="O14556" s="1"/>
    </row>
    <row r="14557" ht="15.75" customHeight="1">
      <c r="A14557" s="36"/>
      <c r="B14557" s="122" t="str">
        <f t="shared" ref="B14557:B14596" si="6937">IF($B14007="","",$B14007)</f>
        <v>1a</v>
      </c>
      <c r="C14557" s="142" t="str">
        <f t="shared" ref="C14557:C14596" si="6938">IF($C14007="","",$C14007)</f>
        <v>Living and non-living things</v>
      </c>
      <c r="D14557" s="36" t="str">
        <f t="array" ref="D14557">IF(INDEX(INDIRECT(J14553),ROW($A$1))="","",INDEX(INDIRECT(J14553),ROW($A$1)))</f>
        <v/>
      </c>
      <c r="E14557" s="36" t="s">
        <v>73</v>
      </c>
      <c r="F14557" s="36">
        <f t="shared" ref="F14557:F14597" si="6939">IF($F14007="","",$F14007)</f>
        <v>2</v>
      </c>
      <c r="G14557" s="143" t="str">
        <f t="shared" ref="G14557:G14596" si="6940">IF($G13907="","",$G13907)</f>
        <v>Substantive</v>
      </c>
      <c r="H14557" s="36"/>
      <c r="I14557" s="36"/>
      <c r="J14557" s="126"/>
      <c r="K14557" s="1"/>
      <c r="L14557" s="1"/>
      <c r="M14557" s="1"/>
      <c r="N14557" s="1"/>
      <c r="O14557" s="1"/>
    </row>
    <row r="14558" ht="15.75" customHeight="1">
      <c r="A14558" s="36"/>
      <c r="B14558" s="35" t="str">
        <f t="shared" si="6937"/>
        <v>1b</v>
      </c>
      <c r="C14558" s="144" t="str">
        <f t="shared" si="6938"/>
        <v>Measurement</v>
      </c>
      <c r="D14558" s="36" t="str">
        <f t="array" ref="D14558">IF(INDEX(INDIRECT(J14553),ROW($A$2))="","",INDEX(INDIRECT(J14553),ROW($A$2)))</f>
        <v/>
      </c>
      <c r="E14558" s="36" t="s">
        <v>73</v>
      </c>
      <c r="F14558" s="36">
        <f t="shared" si="6939"/>
        <v>1</v>
      </c>
      <c r="G14558" s="145" t="str">
        <f t="shared" si="6940"/>
        <v>Disciplinary</v>
      </c>
      <c r="H14558" s="36"/>
      <c r="I14558" s="36"/>
      <c r="J14558" s="126"/>
      <c r="K14558" s="1"/>
      <c r="L14558" s="1"/>
      <c r="M14558" s="1"/>
      <c r="N14558" s="1"/>
      <c r="O14558" s="1"/>
    </row>
    <row r="14559" ht="15.75" customHeight="1">
      <c r="A14559" s="36"/>
      <c r="B14559" s="35" t="str">
        <f t="shared" si="6937"/>
        <v>1c</v>
      </c>
      <c r="C14559" s="144" t="str">
        <f t="shared" si="6938"/>
        <v>Tables</v>
      </c>
      <c r="D14559" s="36" t="str">
        <f t="array" ref="D14559">IF(INDEX(INDIRECT(J14553),ROW($A$3))="","",INDEX(INDIRECT(J14553),ROW($A$3)))</f>
        <v/>
      </c>
      <c r="E14559" s="36" t="s">
        <v>73</v>
      </c>
      <c r="F14559" s="36">
        <f t="shared" si="6939"/>
        <v>1</v>
      </c>
      <c r="G14559" s="145" t="str">
        <f t="shared" si="6940"/>
        <v>Disciplinary</v>
      </c>
      <c r="H14559" s="36"/>
      <c r="I14559" s="36"/>
      <c r="J14559" s="126"/>
      <c r="K14559" s="1"/>
      <c r="L14559" s="1"/>
      <c r="M14559" s="1"/>
      <c r="N14559" s="1"/>
      <c r="O14559" s="1"/>
    </row>
    <row r="14560" ht="15.75" customHeight="1">
      <c r="A14560" s="36"/>
      <c r="B14560" s="35" t="str">
        <f t="shared" si="6937"/>
        <v>1d</v>
      </c>
      <c r="C14560" s="144" t="str">
        <f t="shared" si="6938"/>
        <v>Plants</v>
      </c>
      <c r="D14560" s="36" t="str">
        <f t="array" ref="D14560">IF(INDEX(INDIRECT(J14553),ROW($A$4))="","",INDEX(INDIRECT(J14553),ROW($A$4)))</f>
        <v/>
      </c>
      <c r="E14560" s="36" t="s">
        <v>73</v>
      </c>
      <c r="F14560" s="36">
        <f t="shared" si="6939"/>
        <v>1</v>
      </c>
      <c r="G14560" s="145" t="str">
        <f t="shared" si="6940"/>
        <v>Substantive</v>
      </c>
      <c r="H14560" s="36"/>
      <c r="I14560" s="36"/>
      <c r="J14560" s="126"/>
      <c r="K14560" s="1"/>
      <c r="L14560" s="1"/>
      <c r="M14560" s="1"/>
      <c r="N14560" s="1"/>
      <c r="O14560" s="1"/>
    </row>
    <row r="14561" ht="15.75" customHeight="1">
      <c r="A14561" s="36"/>
      <c r="B14561" s="35" t="str">
        <f t="shared" si="6937"/>
        <v>1e</v>
      </c>
      <c r="C14561" s="144" t="str">
        <f t="shared" si="6938"/>
        <v>Food chains</v>
      </c>
      <c r="D14561" s="36" t="str">
        <f t="array" ref="D14561">IF(INDEX(INDIRECT(J14553),ROW($A$5))="","",INDEX(INDIRECT(J14553),ROW($A$5)))</f>
        <v/>
      </c>
      <c r="E14561" s="36" t="s">
        <v>73</v>
      </c>
      <c r="F14561" s="36">
        <f t="shared" si="6939"/>
        <v>2</v>
      </c>
      <c r="G14561" s="145" t="str">
        <f t="shared" si="6940"/>
        <v>Substantive</v>
      </c>
      <c r="H14561" s="36"/>
      <c r="I14561" s="36"/>
      <c r="J14561" s="126"/>
      <c r="K14561" s="1"/>
      <c r="L14561" s="1"/>
      <c r="M14561" s="1"/>
      <c r="N14561" s="1"/>
      <c r="O14561" s="1"/>
    </row>
    <row r="14562" ht="15.75" customHeight="1">
      <c r="A14562" s="36"/>
      <c r="B14562" s="35" t="str">
        <f t="shared" si="6937"/>
        <v>2a</v>
      </c>
      <c r="C14562" s="144" t="str">
        <f t="shared" si="6938"/>
        <v>States of matter</v>
      </c>
      <c r="D14562" s="36" t="str">
        <f t="array" ref="D14562">IF(INDEX(INDIRECT(J14553),ROW($A$6))="","",INDEX(INDIRECT(J14553),ROW($A$6)))</f>
        <v/>
      </c>
      <c r="E14562" s="36" t="s">
        <v>73</v>
      </c>
      <c r="F14562" s="36">
        <f t="shared" si="6939"/>
        <v>1</v>
      </c>
      <c r="G14562" s="145" t="str">
        <f t="shared" si="6940"/>
        <v>Substantive</v>
      </c>
      <c r="H14562" s="36"/>
      <c r="I14562" s="36"/>
      <c r="J14562" s="126"/>
      <c r="K14562" s="1"/>
      <c r="L14562" s="1"/>
      <c r="M14562" s="1"/>
      <c r="N14562" s="1"/>
      <c r="O14562" s="1"/>
    </row>
    <row r="14563" ht="15.75" customHeight="1">
      <c r="A14563" s="36"/>
      <c r="B14563" s="35" t="str">
        <f t="shared" si="6937"/>
        <v>2b</v>
      </c>
      <c r="C14563" s="144" t="str">
        <f t="shared" si="6938"/>
        <v>Graphs</v>
      </c>
      <c r="D14563" s="36" t="str">
        <f t="array" ref="D14563">IF(INDEX(INDIRECT(J14553),ROW($A$7))="","",INDEX(INDIRECT(J14553),ROW($A$7)))</f>
        <v/>
      </c>
      <c r="E14563" s="36" t="s">
        <v>73</v>
      </c>
      <c r="F14563" s="36">
        <f t="shared" si="6939"/>
        <v>1</v>
      </c>
      <c r="G14563" s="148" t="str">
        <f t="shared" si="6940"/>
        <v>Disciplinary</v>
      </c>
      <c r="H14563" s="36"/>
      <c r="I14563" s="36"/>
      <c r="J14563" s="126"/>
      <c r="K14563" s="1"/>
      <c r="L14563" s="1"/>
      <c r="M14563" s="1"/>
      <c r="N14563" s="1"/>
      <c r="O14563" s="1"/>
    </row>
    <row r="14564" ht="15.75" customHeight="1">
      <c r="A14564" s="36"/>
      <c r="B14564" s="35" t="str">
        <f t="shared" si="6937"/>
        <v>2c</v>
      </c>
      <c r="C14564" s="144" t="str">
        <f t="shared" si="6938"/>
        <v>Plants</v>
      </c>
      <c r="D14564" s="36" t="str">
        <f t="array" ref="D14564">IF(INDEX(INDIRECT(J14553),ROW($A$8))="","",INDEX(INDIRECT(J14553),ROW($A$8)))</f>
        <v/>
      </c>
      <c r="E14564" s="36" t="s">
        <v>73</v>
      </c>
      <c r="F14564" s="36">
        <f t="shared" si="6939"/>
        <v>1</v>
      </c>
      <c r="G14564" s="145" t="str">
        <f t="shared" si="6940"/>
        <v>Substantive</v>
      </c>
      <c r="H14564" s="36"/>
      <c r="I14564" s="36"/>
      <c r="J14564" s="126"/>
      <c r="K14564" s="1"/>
      <c r="L14564" s="1"/>
      <c r="M14564" s="1"/>
      <c r="N14564" s="1"/>
      <c r="O14564" s="1"/>
    </row>
    <row r="14565" ht="15.75" customHeight="1">
      <c r="A14565" s="36"/>
      <c r="B14565" s="35" t="str">
        <f t="shared" si="6937"/>
        <v>3a</v>
      </c>
      <c r="C14565" s="144" t="str">
        <f t="shared" si="6938"/>
        <v>Reversible and non-reversible changes</v>
      </c>
      <c r="D14565" s="36" t="str">
        <f t="array" ref="D14565">IF(INDEX(INDIRECT(J14553),ROW($A$9))="","",INDEX(INDIRECT(J14553),ROW($A$9)))</f>
        <v/>
      </c>
      <c r="E14565" s="36" t="s">
        <v>73</v>
      </c>
      <c r="F14565" s="36">
        <f t="shared" si="6939"/>
        <v>2</v>
      </c>
      <c r="G14565" s="145" t="str">
        <f t="shared" si="6940"/>
        <v>Substantive</v>
      </c>
      <c r="H14565" s="36"/>
      <c r="I14565" s="36"/>
      <c r="J14565" s="126"/>
      <c r="K14565" s="1"/>
      <c r="L14565" s="1"/>
      <c r="M14565" s="1"/>
      <c r="N14565" s="1"/>
      <c r="O14565" s="1"/>
    </row>
    <row r="14566" ht="15.75" customHeight="1">
      <c r="A14566" s="36"/>
      <c r="B14566" s="35" t="str">
        <f t="shared" si="6937"/>
        <v>3b</v>
      </c>
      <c r="C14566" s="144" t="str">
        <f t="shared" si="6938"/>
        <v>Units</v>
      </c>
      <c r="D14566" s="36" t="str">
        <f t="array" ref="D14566">IF(INDEX(INDIRECT(J14553),ROW($A$10))="","",INDEX(INDIRECT(J14553),ROW($A$10)))</f>
        <v/>
      </c>
      <c r="E14566" s="36" t="s">
        <v>73</v>
      </c>
      <c r="F14566" s="36">
        <f t="shared" si="6939"/>
        <v>1</v>
      </c>
      <c r="G14566" s="145" t="str">
        <f t="shared" si="6940"/>
        <v>Disciplinary</v>
      </c>
      <c r="H14566" s="36"/>
      <c r="I14566" s="36"/>
      <c r="J14566" s="126"/>
      <c r="K14566" s="1"/>
      <c r="L14566" s="1"/>
      <c r="M14566" s="1"/>
      <c r="N14566" s="1"/>
      <c r="O14566" s="1"/>
    </row>
    <row r="14567" ht="15.75" customHeight="1">
      <c r="A14567" s="36"/>
      <c r="B14567" s="35" t="str">
        <f t="shared" si="6937"/>
        <v>3c</v>
      </c>
      <c r="C14567" s="144" t="str">
        <f t="shared" si="6938"/>
        <v>Hazards, risks and precautions</v>
      </c>
      <c r="D14567" s="36" t="str">
        <f t="array" ref="D14567">IF(INDEX(INDIRECT(J14553),ROW($A$11))="","",INDEX(INDIRECT(J14553),ROW($A$11)))</f>
        <v/>
      </c>
      <c r="E14567" s="36" t="s">
        <v>73</v>
      </c>
      <c r="F14567" s="36">
        <f t="shared" si="6939"/>
        <v>1</v>
      </c>
      <c r="G14567" s="149" t="str">
        <f t="shared" si="6940"/>
        <v>Disciplinary</v>
      </c>
      <c r="H14567" s="36"/>
      <c r="I14567" s="36"/>
      <c r="J14567" s="126"/>
      <c r="K14567" s="1"/>
      <c r="L14567" s="1"/>
      <c r="M14567" s="1"/>
      <c r="N14567" s="1"/>
      <c r="O14567" s="1"/>
    </row>
    <row r="14568" ht="15.75" customHeight="1">
      <c r="A14568" s="36"/>
      <c r="B14568" s="35" t="str">
        <f t="shared" si="6937"/>
        <v>3d</v>
      </c>
      <c r="C14568" s="144" t="str">
        <f t="shared" si="6938"/>
        <v>States of matter</v>
      </c>
      <c r="D14568" s="36" t="str">
        <f t="array" ref="D14568">IF(INDEX(INDIRECT(J14553),ROW($A$12))="","",INDEX(INDIRECT(J14553),ROW($A$12)))</f>
        <v/>
      </c>
      <c r="E14568" s="36" t="s">
        <v>73</v>
      </c>
      <c r="F14568" s="36">
        <f t="shared" si="6939"/>
        <v>1</v>
      </c>
      <c r="G14568" s="145" t="str">
        <f t="shared" si="6940"/>
        <v>Substantive</v>
      </c>
      <c r="H14568" s="36"/>
      <c r="I14568" s="36"/>
      <c r="J14568" s="126"/>
      <c r="K14568" s="1"/>
      <c r="L14568" s="1"/>
      <c r="M14568" s="1"/>
      <c r="N14568" s="1"/>
      <c r="O14568" s="1"/>
    </row>
    <row r="14569" ht="15.75" customHeight="1">
      <c r="A14569" s="36"/>
      <c r="B14569" s="35" t="str">
        <f t="shared" si="6937"/>
        <v>3e</v>
      </c>
      <c r="C14569" s="144" t="str">
        <f t="shared" si="6938"/>
        <v>Reversible and non-reversible changes</v>
      </c>
      <c r="D14569" s="36" t="str">
        <f t="array" ref="D14569">IF(INDEX(INDIRECT(J14553),ROW($A$13))="","",INDEX(INDIRECT(J14553),ROW($A$13)))</f>
        <v/>
      </c>
      <c r="E14569" s="36" t="s">
        <v>73</v>
      </c>
      <c r="F14569" s="36">
        <f t="shared" si="6939"/>
        <v>1</v>
      </c>
      <c r="G14569" s="145" t="str">
        <f t="shared" si="6940"/>
        <v>Substantive</v>
      </c>
      <c r="H14569" s="36"/>
      <c r="I14569" s="36"/>
      <c r="J14569" s="126"/>
      <c r="K14569" s="1"/>
      <c r="L14569" s="1"/>
      <c r="M14569" s="1"/>
      <c r="N14569" s="1"/>
      <c r="O14569" s="1"/>
    </row>
    <row r="14570" ht="15.75" customHeight="1">
      <c r="A14570" s="36"/>
      <c r="B14570" s="35" t="str">
        <f t="shared" si="6937"/>
        <v>4a</v>
      </c>
      <c r="C14570" s="144" t="str">
        <f t="shared" si="6938"/>
        <v>Equipment</v>
      </c>
      <c r="D14570" s="36" t="str">
        <f t="array" ref="D14570">IF(INDEX(INDIRECT(J14553),ROW($A$14))="","",INDEX(INDIRECT(J14553),ROW($A$14)))</f>
        <v/>
      </c>
      <c r="E14570" s="36" t="s">
        <v>73</v>
      </c>
      <c r="F14570" s="36">
        <f t="shared" si="6939"/>
        <v>2</v>
      </c>
      <c r="G14570" s="145" t="str">
        <f t="shared" si="6940"/>
        <v>Disciplinary</v>
      </c>
      <c r="H14570" s="36"/>
      <c r="I14570" s="36"/>
      <c r="J14570" s="126"/>
      <c r="K14570" s="1"/>
      <c r="L14570" s="1"/>
      <c r="M14570" s="1"/>
      <c r="N14570" s="1"/>
      <c r="O14570" s="1"/>
    </row>
    <row r="14571" ht="15.75" customHeight="1">
      <c r="A14571" s="36"/>
      <c r="B14571" s="35" t="str">
        <f t="shared" si="6937"/>
        <v>4b</v>
      </c>
      <c r="C14571" s="144" t="str">
        <f t="shared" si="6938"/>
        <v>Accuracy and precision</v>
      </c>
      <c r="D14571" s="36" t="str">
        <f t="array" ref="D14571">IF(INDEX(INDIRECT(J14553),ROW($A$15))="","",INDEX(INDIRECT(J14553),ROW($A$15)))</f>
        <v/>
      </c>
      <c r="E14571" s="36" t="s">
        <v>73</v>
      </c>
      <c r="F14571" s="36">
        <f t="shared" si="6939"/>
        <v>1</v>
      </c>
      <c r="G14571" s="145" t="str">
        <f t="shared" si="6940"/>
        <v>Disciplinary</v>
      </c>
      <c r="H14571" s="36"/>
      <c r="I14571" s="36"/>
      <c r="J14571" s="126"/>
      <c r="K14571" s="1"/>
      <c r="L14571" s="1"/>
      <c r="M14571" s="1"/>
      <c r="N14571" s="1"/>
      <c r="O14571" s="1"/>
    </row>
    <row r="14572" ht="15.75" customHeight="1">
      <c r="A14572" s="36"/>
      <c r="B14572" s="35" t="str">
        <f t="shared" si="6937"/>
        <v>4c</v>
      </c>
      <c r="C14572" s="144" t="str">
        <f t="shared" si="6938"/>
        <v>Conclusions</v>
      </c>
      <c r="D14572" s="36" t="str">
        <f t="array" ref="D14572">IF(INDEX(INDIRECT(J14553),ROW($A$16))="","",INDEX(INDIRECT(J14553),ROW($A$16)))</f>
        <v/>
      </c>
      <c r="E14572" s="36" t="s">
        <v>73</v>
      </c>
      <c r="F14572" s="36">
        <f t="shared" si="6939"/>
        <v>1</v>
      </c>
      <c r="G14572" s="145" t="str">
        <f t="shared" si="6940"/>
        <v>Disciplinary</v>
      </c>
      <c r="H14572" s="36"/>
      <c r="I14572" s="36"/>
      <c r="J14572" s="126"/>
      <c r="K14572" s="1"/>
      <c r="L14572" s="1"/>
      <c r="M14572" s="1"/>
      <c r="N14572" s="1"/>
      <c r="O14572" s="1"/>
    </row>
    <row r="14573" ht="15.75" customHeight="1">
      <c r="A14573" s="36"/>
      <c r="B14573" s="35" t="str">
        <f t="shared" si="6937"/>
        <v>5a</v>
      </c>
      <c r="C14573" s="144" t="str">
        <f t="shared" si="6938"/>
        <v>Hazards, risks and precautions</v>
      </c>
      <c r="D14573" s="36" t="str">
        <f t="array" ref="D14573">IF(INDEX(INDIRECT(J14553),ROW($A$17))="","",INDEX(INDIRECT(J14553),ROW($A$17)))</f>
        <v/>
      </c>
      <c r="E14573" s="36" t="s">
        <v>73</v>
      </c>
      <c r="F14573" s="36">
        <f t="shared" si="6939"/>
        <v>1</v>
      </c>
      <c r="G14573" s="145" t="str">
        <f t="shared" si="6940"/>
        <v>Disciplinary</v>
      </c>
      <c r="H14573" s="36"/>
      <c r="I14573" s="36"/>
      <c r="J14573" s="126"/>
      <c r="K14573" s="1"/>
      <c r="L14573" s="1"/>
      <c r="M14573" s="1"/>
      <c r="N14573" s="1"/>
      <c r="O14573" s="1"/>
    </row>
    <row r="14574" ht="15.75" customHeight="1">
      <c r="A14574" s="36"/>
      <c r="B14574" s="35" t="str">
        <f t="shared" si="6937"/>
        <v>5b</v>
      </c>
      <c r="C14574" s="144" t="str">
        <f t="shared" si="6938"/>
        <v>Electricity</v>
      </c>
      <c r="D14574" s="36" t="str">
        <f t="array" ref="D14574">IF(INDEX(INDIRECT(J14553),ROW($A$18))="","",INDEX(INDIRECT(J14553),ROW($A$18)))</f>
        <v/>
      </c>
      <c r="E14574" s="36" t="s">
        <v>73</v>
      </c>
      <c r="F14574" s="36">
        <f t="shared" si="6939"/>
        <v>1</v>
      </c>
      <c r="G14574" s="145" t="str">
        <f t="shared" si="6940"/>
        <v>Substantive</v>
      </c>
      <c r="H14574" s="36"/>
      <c r="I14574" s="36"/>
      <c r="J14574" s="126"/>
      <c r="K14574" s="1"/>
      <c r="L14574" s="1"/>
      <c r="M14574" s="1"/>
      <c r="N14574" s="1"/>
      <c r="O14574" s="1"/>
    </row>
    <row r="14575" ht="15.75" customHeight="1">
      <c r="A14575" s="36"/>
      <c r="B14575" s="35" t="str">
        <f t="shared" si="6937"/>
        <v>5c</v>
      </c>
      <c r="C14575" s="144" t="str">
        <f t="shared" si="6938"/>
        <v>Physical properties of materials</v>
      </c>
      <c r="D14575" s="36" t="str">
        <f t="array" ref="D14575">IF(INDEX(INDIRECT(J14553),ROW($A$19))="","",INDEX(INDIRECT(J14553),ROW($A$19)))</f>
        <v/>
      </c>
      <c r="E14575" s="36" t="s">
        <v>73</v>
      </c>
      <c r="F14575" s="36">
        <f t="shared" si="6939"/>
        <v>1</v>
      </c>
      <c r="G14575" s="145" t="str">
        <f t="shared" si="6940"/>
        <v>Substantive</v>
      </c>
      <c r="H14575" s="36"/>
      <c r="I14575" s="36"/>
      <c r="J14575" s="126"/>
      <c r="K14575" s="1"/>
      <c r="L14575" s="1"/>
      <c r="M14575" s="1"/>
      <c r="N14575" s="1"/>
      <c r="O14575" s="1"/>
    </row>
    <row r="14576" ht="15.75" customHeight="1">
      <c r="A14576" s="36"/>
      <c r="B14576" s="35" t="str">
        <f t="shared" si="6937"/>
        <v>5d</v>
      </c>
      <c r="C14576" s="144" t="str">
        <f t="shared" si="6938"/>
        <v>Electricity</v>
      </c>
      <c r="D14576" s="36" t="str">
        <f t="array" ref="D14576">IF(INDEX(INDIRECT(J14553),ROW($A$20))="","",INDEX(INDIRECT(J14553),ROW($A$20)))</f>
        <v/>
      </c>
      <c r="E14576" s="36" t="s">
        <v>73</v>
      </c>
      <c r="F14576" s="36">
        <f t="shared" si="6939"/>
        <v>1</v>
      </c>
      <c r="G14576" s="145" t="str">
        <f t="shared" si="6940"/>
        <v>Substantive</v>
      </c>
      <c r="H14576" s="36"/>
      <c r="I14576" s="36"/>
      <c r="J14576" s="126"/>
      <c r="K14576" s="1"/>
      <c r="L14576" s="1"/>
      <c r="M14576" s="1"/>
      <c r="N14576" s="1"/>
      <c r="O14576" s="1"/>
    </row>
    <row r="14577" ht="15.75" customHeight="1">
      <c r="A14577" s="36"/>
      <c r="B14577" s="35" t="str">
        <f t="shared" si="6937"/>
        <v>6a</v>
      </c>
      <c r="C14577" s="144" t="str">
        <f t="shared" si="6938"/>
        <v>Planning scientific enquiry</v>
      </c>
      <c r="D14577" s="36" t="str">
        <f t="array" ref="D14577">IF(INDEX(INDIRECT(J14553),ROW($A$21))="","",INDEX(INDIRECT(J14553),ROW($A$21)))</f>
        <v/>
      </c>
      <c r="E14577" s="36" t="s">
        <v>73</v>
      </c>
      <c r="F14577" s="36">
        <f t="shared" si="6939"/>
        <v>2</v>
      </c>
      <c r="G14577" s="145" t="str">
        <f t="shared" si="6940"/>
        <v>Disciplinary</v>
      </c>
      <c r="H14577" s="36"/>
      <c r="I14577" s="36"/>
      <c r="J14577" s="126"/>
      <c r="K14577" s="1"/>
      <c r="L14577" s="1"/>
      <c r="M14577" s="1"/>
      <c r="N14577" s="1"/>
      <c r="O14577" s="1"/>
    </row>
    <row r="14578" ht="15.75" customHeight="1">
      <c r="A14578" s="36"/>
      <c r="B14578" s="35" t="str">
        <f t="shared" si="6937"/>
        <v>6b</v>
      </c>
      <c r="C14578" s="144" t="str">
        <f t="shared" si="6938"/>
        <v>Units</v>
      </c>
      <c r="D14578" s="36" t="str">
        <f t="array" ref="D14578">IF(INDEX(INDIRECT(J14553),ROW($A$22))="","",INDEX(INDIRECT(J14553),ROW($A$22)))</f>
        <v/>
      </c>
      <c r="E14578" s="36" t="s">
        <v>73</v>
      </c>
      <c r="F14578" s="36">
        <f t="shared" si="6939"/>
        <v>1</v>
      </c>
      <c r="G14578" s="145" t="str">
        <f t="shared" si="6940"/>
        <v>Disciplinary</v>
      </c>
      <c r="H14578" s="36"/>
      <c r="I14578" s="36"/>
      <c r="J14578" s="126"/>
      <c r="K14578" s="1"/>
      <c r="L14578" s="1"/>
      <c r="M14578" s="1"/>
      <c r="N14578" s="1"/>
      <c r="O14578" s="1"/>
    </row>
    <row r="14579" ht="15.75" customHeight="1">
      <c r="A14579" s="36"/>
      <c r="B14579" s="35" t="str">
        <f t="shared" si="6937"/>
        <v>6c</v>
      </c>
      <c r="C14579" s="144" t="str">
        <f t="shared" si="6938"/>
        <v>Forces</v>
      </c>
      <c r="D14579" s="36" t="str">
        <f t="array" ref="D14579">IF(INDEX(INDIRECT(J14553),ROW($A$23))="","",INDEX(INDIRECT(J14553),ROW($A$23)))</f>
        <v/>
      </c>
      <c r="E14579" s="36" t="s">
        <v>73</v>
      </c>
      <c r="F14579" s="36">
        <f t="shared" si="6939"/>
        <v>1</v>
      </c>
      <c r="G14579" s="148" t="str">
        <f t="shared" si="6940"/>
        <v>Substantive</v>
      </c>
      <c r="H14579" s="36"/>
      <c r="I14579" s="36"/>
      <c r="J14579" s="126"/>
      <c r="K14579" s="1"/>
      <c r="L14579" s="1"/>
      <c r="M14579" s="1"/>
      <c r="N14579" s="1"/>
      <c r="O14579" s="1"/>
    </row>
    <row r="14580" ht="15.75" customHeight="1">
      <c r="A14580" s="36"/>
      <c r="B14580" s="35" t="str">
        <f t="shared" si="6937"/>
        <v>6d</v>
      </c>
      <c r="C14580" s="144" t="str">
        <f t="shared" si="6938"/>
        <v>Tables</v>
      </c>
      <c r="D14580" s="36" t="str">
        <f t="array" ref="D14580">IF(INDEX(INDIRECT(J14553),ROW($A$24))="","",INDEX(INDIRECT(J14553),ROW($A$24)))</f>
        <v/>
      </c>
      <c r="E14580" s="36" t="s">
        <v>73</v>
      </c>
      <c r="F14580" s="36">
        <f t="shared" si="6939"/>
        <v>1</v>
      </c>
      <c r="G14580" s="145" t="str">
        <f t="shared" si="6940"/>
        <v>Disciplinary</v>
      </c>
      <c r="H14580" s="36"/>
      <c r="I14580" s="36"/>
      <c r="J14580" s="126"/>
      <c r="K14580" s="1"/>
      <c r="L14580" s="1"/>
      <c r="M14580" s="1"/>
      <c r="N14580" s="1"/>
      <c r="O14580" s="1"/>
    </row>
    <row r="14581" ht="15.75" customHeight="1">
      <c r="A14581" s="36"/>
      <c r="B14581" s="35" t="str">
        <f t="shared" si="6937"/>
        <v>7a</v>
      </c>
      <c r="C14581" s="144" t="str">
        <f t="shared" si="6938"/>
        <v>Behaviour of light</v>
      </c>
      <c r="D14581" s="36" t="str">
        <f t="array" ref="D14581">IF(INDEX(INDIRECT(J14553),ROW($A$25))="","",INDEX(INDIRECT(J14553),ROW($A$25)))</f>
        <v/>
      </c>
      <c r="E14581" s="36" t="s">
        <v>73</v>
      </c>
      <c r="F14581" s="36">
        <f t="shared" si="6939"/>
        <v>1</v>
      </c>
      <c r="G14581" s="148" t="str">
        <f t="shared" si="6940"/>
        <v>Substantive</v>
      </c>
      <c r="H14581" s="36"/>
      <c r="I14581" s="36"/>
      <c r="J14581" s="126"/>
      <c r="K14581" s="1"/>
      <c r="L14581" s="1"/>
      <c r="M14581" s="1"/>
      <c r="N14581" s="1"/>
      <c r="O14581" s="1"/>
    </row>
    <row r="14582" ht="15.75" customHeight="1">
      <c r="A14582" s="36"/>
      <c r="B14582" s="35" t="str">
        <f t="shared" si="6937"/>
        <v>7b</v>
      </c>
      <c r="C14582" s="144" t="str">
        <f t="shared" si="6938"/>
        <v>Behaviour of light</v>
      </c>
      <c r="D14582" s="36" t="str">
        <f t="array" ref="D14582">IF(INDEX(INDIRECT(J14553),ROW($A$26))="","",INDEX(INDIRECT(J14553),ROW($A$26)))</f>
        <v/>
      </c>
      <c r="E14582" s="36" t="s">
        <v>73</v>
      </c>
      <c r="F14582" s="36">
        <f t="shared" si="6939"/>
        <v>2</v>
      </c>
      <c r="G14582" s="145" t="str">
        <f t="shared" si="6940"/>
        <v>Substantive</v>
      </c>
      <c r="H14582" s="36"/>
      <c r="I14582" s="36"/>
      <c r="J14582" s="126"/>
      <c r="K14582" s="1"/>
      <c r="L14582" s="1"/>
      <c r="M14582" s="1"/>
      <c r="N14582" s="1"/>
      <c r="O14582" s="1"/>
    </row>
    <row r="14583" ht="15.75" customHeight="1">
      <c r="A14583" s="36"/>
      <c r="B14583" s="35" t="str">
        <f t="shared" si="6937"/>
        <v>7c</v>
      </c>
      <c r="C14583" s="144" t="str">
        <f t="shared" si="6938"/>
        <v>Behaviour of light</v>
      </c>
      <c r="D14583" s="36" t="str">
        <f t="array" ref="D14583">IF(INDEX(INDIRECT(J14553),ROW($A$27))="","",INDEX(INDIRECT(J14553),ROW($A$27)))</f>
        <v/>
      </c>
      <c r="E14583" s="36" t="s">
        <v>73</v>
      </c>
      <c r="F14583" s="36">
        <f t="shared" si="6939"/>
        <v>1</v>
      </c>
      <c r="G14583" s="145" t="str">
        <f t="shared" si="6940"/>
        <v>Substantive</v>
      </c>
      <c r="H14583" s="36"/>
      <c r="I14583" s="36"/>
      <c r="J14583" s="126"/>
      <c r="K14583" s="1"/>
      <c r="L14583" s="1"/>
      <c r="M14583" s="1"/>
      <c r="N14583" s="1"/>
      <c r="O14583" s="1"/>
    </row>
    <row r="14584" ht="15.75" customHeight="1">
      <c r="A14584" s="36"/>
      <c r="B14584" s="35" t="str">
        <f t="shared" si="6937"/>
        <v>7d</v>
      </c>
      <c r="C14584" s="144" t="str">
        <f t="shared" si="6938"/>
        <v>Conclusions</v>
      </c>
      <c r="D14584" s="36" t="str">
        <f t="array" ref="D14584">IF(INDEX(INDIRECT(J14553),ROW($A$28))="","",INDEX(INDIRECT(J14553),ROW($A$28)))</f>
        <v/>
      </c>
      <c r="E14584" s="36" t="s">
        <v>73</v>
      </c>
      <c r="F14584" s="36">
        <f t="shared" si="6939"/>
        <v>1</v>
      </c>
      <c r="G14584" s="145" t="str">
        <f t="shared" si="6940"/>
        <v>Disciplinary</v>
      </c>
      <c r="H14584" s="36"/>
      <c r="I14584" s="36"/>
      <c r="J14584" s="126"/>
      <c r="K14584" s="1"/>
      <c r="L14584" s="1"/>
      <c r="M14584" s="1"/>
      <c r="N14584" s="1"/>
      <c r="O14584" s="1"/>
    </row>
    <row r="14585" ht="15.75" customHeight="1">
      <c r="A14585" s="36"/>
      <c r="B14585" s="35" t="str">
        <f t="shared" si="6937"/>
        <v>8a</v>
      </c>
      <c r="C14585" s="144" t="str">
        <f t="shared" si="6938"/>
        <v>Measurement</v>
      </c>
      <c r="D14585" s="36" t="str">
        <f t="array" ref="D14585">IF(INDEX(INDIRECT(J14553),ROW($A$29))="","",INDEX(INDIRECT(J14553),ROW($A$29)))</f>
        <v/>
      </c>
      <c r="E14585" s="36" t="s">
        <v>73</v>
      </c>
      <c r="F14585" s="36">
        <f t="shared" si="6939"/>
        <v>1</v>
      </c>
      <c r="G14585" s="145" t="str">
        <f t="shared" si="6940"/>
        <v>Disciplinary</v>
      </c>
      <c r="H14585" s="36"/>
      <c r="I14585" s="36"/>
      <c r="J14585" s="126"/>
      <c r="K14585" s="1"/>
      <c r="L14585" s="1"/>
      <c r="M14585" s="1"/>
      <c r="N14585" s="1"/>
      <c r="O14585" s="1"/>
    </row>
    <row r="14586" ht="15.75" customHeight="1">
      <c r="A14586" s="36"/>
      <c r="B14586" s="35" t="str">
        <f t="shared" si="6937"/>
        <v>8b</v>
      </c>
      <c r="C14586" s="144" t="str">
        <f t="shared" si="6938"/>
        <v>States of matter</v>
      </c>
      <c r="D14586" s="36" t="str">
        <f t="array" ref="D14586">IF(INDEX(INDIRECT(J14553),ROW($A$30))="","",INDEX(INDIRECT(J14553),ROW($A$30)))</f>
        <v/>
      </c>
      <c r="E14586" s="36" t="s">
        <v>73</v>
      </c>
      <c r="F14586" s="36">
        <f t="shared" si="6939"/>
        <v>1</v>
      </c>
      <c r="G14586" s="145" t="str">
        <f t="shared" si="6940"/>
        <v>Substantive</v>
      </c>
      <c r="H14586" s="36"/>
      <c r="I14586" s="36"/>
      <c r="J14586" s="126"/>
      <c r="K14586" s="1"/>
      <c r="L14586" s="1"/>
      <c r="M14586" s="1"/>
      <c r="N14586" s="1"/>
      <c r="O14586" s="1"/>
    </row>
    <row r="14587" ht="15.75" customHeight="1">
      <c r="A14587" s="36"/>
      <c r="B14587" s="35" t="str">
        <f t="shared" si="6937"/>
        <v>8c</v>
      </c>
      <c r="C14587" s="144" t="str">
        <f t="shared" si="6938"/>
        <v>Accuracy and precision</v>
      </c>
      <c r="D14587" s="36" t="str">
        <f t="array" ref="D14587">IF(INDEX(INDIRECT(J14553),ROW($A$31))="","",INDEX(INDIRECT(J14553),ROW($A$31)))</f>
        <v/>
      </c>
      <c r="E14587" s="36" t="s">
        <v>73</v>
      </c>
      <c r="F14587" s="36">
        <f t="shared" si="6939"/>
        <v>1</v>
      </c>
      <c r="G14587" s="145" t="str">
        <f t="shared" si="6940"/>
        <v>Disciplinary</v>
      </c>
      <c r="H14587" s="36"/>
      <c r="I14587" s="36"/>
      <c r="J14587" s="126"/>
      <c r="K14587" s="1"/>
      <c r="L14587" s="1"/>
      <c r="M14587" s="1"/>
      <c r="N14587" s="1"/>
      <c r="O14587" s="1"/>
    </row>
    <row r="14588" ht="15.75" customHeight="1">
      <c r="A14588" s="36"/>
      <c r="B14588" s="35" t="str">
        <f t="shared" si="6937"/>
        <v>9a</v>
      </c>
      <c r="C14588" s="144" t="str">
        <f t="shared" si="6938"/>
        <v>Planning scientific enquiry</v>
      </c>
      <c r="D14588" s="36" t="str">
        <f t="array" ref="D14588">IF(INDEX(INDIRECT(J14553),ROW($A$32))="","",INDEX(INDIRECT(J14553),ROW($A$32)))</f>
        <v/>
      </c>
      <c r="E14588" s="36" t="s">
        <v>73</v>
      </c>
      <c r="F14588" s="36">
        <f t="shared" si="6939"/>
        <v>2</v>
      </c>
      <c r="G14588" s="145" t="str">
        <f t="shared" si="6940"/>
        <v>Disciplinary</v>
      </c>
      <c r="H14588" s="36"/>
      <c r="I14588" s="36"/>
      <c r="J14588" s="126"/>
      <c r="K14588" s="1"/>
      <c r="L14588" s="1"/>
      <c r="M14588" s="1"/>
      <c r="N14588" s="1"/>
      <c r="O14588" s="1"/>
    </row>
    <row r="14589" ht="15.75" customHeight="1">
      <c r="A14589" s="36"/>
      <c r="B14589" s="35" t="str">
        <f t="shared" si="6937"/>
        <v>9b</v>
      </c>
      <c r="C14589" s="144" t="str">
        <f t="shared" si="6938"/>
        <v>Forces</v>
      </c>
      <c r="D14589" s="36" t="str">
        <f t="array" ref="D14589">IF(INDEX(INDIRECT(J14553),ROW($A$33))="","",INDEX(INDIRECT(J14553),ROW($A$33)))</f>
        <v/>
      </c>
      <c r="E14589" s="36" t="s">
        <v>73</v>
      </c>
      <c r="F14589" s="36">
        <f t="shared" si="6939"/>
        <v>2</v>
      </c>
      <c r="G14589" s="148" t="str">
        <f t="shared" si="6940"/>
        <v>Substantive</v>
      </c>
      <c r="H14589" s="36"/>
      <c r="I14589" s="36"/>
      <c r="J14589" s="126"/>
      <c r="K14589" s="1"/>
      <c r="L14589" s="1"/>
      <c r="M14589" s="1"/>
      <c r="N14589" s="1"/>
      <c r="O14589" s="1"/>
    </row>
    <row r="14590" ht="15.75" customHeight="1">
      <c r="A14590" s="36"/>
      <c r="B14590" s="35" t="str">
        <f t="shared" si="6937"/>
        <v>9c</v>
      </c>
      <c r="C14590" s="144" t="str">
        <f t="shared" si="6938"/>
        <v>Repeatability</v>
      </c>
      <c r="D14590" s="36" t="str">
        <f t="array" ref="D14590">IF(INDEX(INDIRECT(J14553),ROW($A$34))="","",INDEX(INDIRECT(J14553),ROW($A$34)))</f>
        <v/>
      </c>
      <c r="E14590" s="36" t="s">
        <v>73</v>
      </c>
      <c r="F14590" s="36">
        <f t="shared" si="6939"/>
        <v>1</v>
      </c>
      <c r="G14590" s="145" t="str">
        <f t="shared" si="6940"/>
        <v>Disciplinary</v>
      </c>
      <c r="H14590" s="36"/>
      <c r="I14590" s="36"/>
      <c r="J14590" s="126"/>
      <c r="K14590" s="1"/>
      <c r="L14590" s="1"/>
      <c r="M14590" s="1"/>
      <c r="N14590" s="1"/>
      <c r="O14590" s="1"/>
    </row>
    <row r="14591" ht="15.75" customHeight="1">
      <c r="A14591" s="36"/>
      <c r="B14591" s="35" t="str">
        <f t="shared" si="6937"/>
        <v>9d</v>
      </c>
      <c r="C14591" s="144" t="str">
        <f t="shared" si="6938"/>
        <v>Graphs</v>
      </c>
      <c r="D14591" s="36" t="str">
        <f t="array" ref="D14591">IF(INDEX(INDIRECT(J14553),ROW($A$35))="","",INDEX(INDIRECT(J14553),ROW($A$35)))</f>
        <v/>
      </c>
      <c r="E14591" s="36" t="s">
        <v>73</v>
      </c>
      <c r="F14591" s="36">
        <f t="shared" si="6939"/>
        <v>1</v>
      </c>
      <c r="G14591" s="145" t="str">
        <f t="shared" si="6940"/>
        <v>Disciplinary</v>
      </c>
      <c r="H14591" s="36"/>
      <c r="I14591" s="36"/>
      <c r="J14591" s="126"/>
      <c r="K14591" s="1"/>
      <c r="L14591" s="1"/>
      <c r="M14591" s="1"/>
      <c r="N14591" s="1"/>
      <c r="O14591" s="1"/>
    </row>
    <row r="14592" ht="15.75" customHeight="1">
      <c r="A14592" s="36"/>
      <c r="B14592" s="35" t="str">
        <f t="shared" si="6937"/>
        <v>10a</v>
      </c>
      <c r="C14592" s="144" t="str">
        <f t="shared" si="6938"/>
        <v>Physical properties of materials</v>
      </c>
      <c r="D14592" s="36" t="str">
        <f t="array" ref="D14592">IF(INDEX(INDIRECT(J14553),ROW($A$36))="","",INDEX(INDIRECT(J14553),ROW($A$36)))</f>
        <v/>
      </c>
      <c r="E14592" s="36" t="s">
        <v>73</v>
      </c>
      <c r="F14592" s="36">
        <f t="shared" si="6939"/>
        <v>1</v>
      </c>
      <c r="G14592" s="145" t="str">
        <f t="shared" si="6940"/>
        <v>Substantive</v>
      </c>
      <c r="H14592" s="36"/>
      <c r="I14592" s="36"/>
      <c r="J14592" s="126"/>
      <c r="K14592" s="1"/>
      <c r="L14592" s="1"/>
      <c r="M14592" s="1"/>
      <c r="N14592" s="1"/>
      <c r="O14592" s="1"/>
    </row>
    <row r="14593" ht="15.75" customHeight="1">
      <c r="A14593" s="36"/>
      <c r="B14593" s="35" t="str">
        <f t="shared" si="6937"/>
        <v>10b</v>
      </c>
      <c r="C14593" s="144" t="str">
        <f t="shared" si="6938"/>
        <v>Physical properties of materials</v>
      </c>
      <c r="D14593" s="36" t="str">
        <f t="array" ref="D14593">IF(INDEX(INDIRECT(J14553),ROW($A$37))="","",INDEX(INDIRECT(J14553),ROW($A$37)))</f>
        <v/>
      </c>
      <c r="E14593" s="36" t="s">
        <v>73</v>
      </c>
      <c r="F14593" s="36">
        <f t="shared" si="6939"/>
        <v>1</v>
      </c>
      <c r="G14593" s="145" t="str">
        <f t="shared" si="6940"/>
        <v>Substantive</v>
      </c>
      <c r="H14593" s="36"/>
      <c r="I14593" s="36"/>
      <c r="J14593" s="126"/>
      <c r="K14593" s="1"/>
      <c r="L14593" s="1"/>
      <c r="M14593" s="1"/>
      <c r="N14593" s="1"/>
      <c r="O14593" s="1"/>
    </row>
    <row r="14594" ht="15.75" customHeight="1">
      <c r="A14594" s="36"/>
      <c r="B14594" s="35" t="str">
        <f t="shared" si="6937"/>
        <v>10c</v>
      </c>
      <c r="C14594" s="144" t="str">
        <f t="shared" si="6938"/>
        <v>Graphs</v>
      </c>
      <c r="D14594" s="36" t="str">
        <f t="array" ref="D14594">IF(INDEX(INDIRECT(J14553),ROW($A$38))="","",INDEX(INDIRECT(J14553),ROW($A$38)))</f>
        <v/>
      </c>
      <c r="E14594" s="36" t="s">
        <v>73</v>
      </c>
      <c r="F14594" s="36">
        <f t="shared" si="6939"/>
        <v>1</v>
      </c>
      <c r="G14594" s="145" t="str">
        <f t="shared" si="6940"/>
        <v>Disciplinary</v>
      </c>
      <c r="H14594" s="36"/>
      <c r="I14594" s="36"/>
      <c r="J14594" s="126"/>
      <c r="K14594" s="1"/>
      <c r="L14594" s="1"/>
      <c r="M14594" s="1"/>
      <c r="N14594" s="1"/>
      <c r="O14594" s="1"/>
    </row>
    <row r="14595" ht="15.75" customHeight="1">
      <c r="A14595" s="36"/>
      <c r="B14595" s="35" t="str">
        <f t="shared" si="6937"/>
        <v>11a</v>
      </c>
      <c r="C14595" s="144" t="str">
        <f t="shared" si="6938"/>
        <v>Repeatability</v>
      </c>
      <c r="D14595" s="36" t="str">
        <f t="array" ref="D14595">IF(INDEX(INDIRECT(J14553),ROW($A$39))="","",INDEX(INDIRECT(J14553),ROW($A$39)))</f>
        <v/>
      </c>
      <c r="E14595" s="36" t="s">
        <v>73</v>
      </c>
      <c r="F14595" s="36">
        <f t="shared" si="6939"/>
        <v>1</v>
      </c>
      <c r="G14595" s="145" t="str">
        <f t="shared" si="6940"/>
        <v>Disciplinary</v>
      </c>
      <c r="H14595" s="36"/>
      <c r="I14595" s="36"/>
      <c r="J14595" s="126"/>
      <c r="K14595" s="1"/>
      <c r="L14595" s="1"/>
      <c r="M14595" s="1"/>
      <c r="N14595" s="1"/>
      <c r="O14595" s="1"/>
    </row>
    <row r="14596" ht="15.75" customHeight="1">
      <c r="A14596" s="36"/>
      <c r="B14596" s="35" t="str">
        <f t="shared" si="6937"/>
        <v>11b</v>
      </c>
      <c r="C14596" s="144" t="str">
        <f t="shared" si="6938"/>
        <v>Plants</v>
      </c>
      <c r="D14596" s="36" t="str">
        <f t="array" ref="D14596">IF(INDEX(INDIRECT(J14553),ROW($A$40))="","",INDEX(INDIRECT(J14553),ROW($A$40)))</f>
        <v/>
      </c>
      <c r="E14596" s="36" t="s">
        <v>73</v>
      </c>
      <c r="F14596" s="36">
        <f t="shared" si="6939"/>
        <v>1</v>
      </c>
      <c r="G14596" s="145" t="str">
        <f t="shared" si="6940"/>
        <v>Substantive</v>
      </c>
      <c r="H14596" s="36"/>
      <c r="I14596" s="36"/>
      <c r="J14596" s="126"/>
      <c r="K14596" s="1"/>
      <c r="L14596" s="1"/>
      <c r="M14596" s="1"/>
      <c r="N14596" s="1"/>
      <c r="O14596" s="1"/>
    </row>
    <row r="14597" ht="15.75" customHeight="1">
      <c r="A14597" s="36"/>
      <c r="B14597" s="123" t="str">
        <f t="shared" ref="B14597:C14597" si="6941">B14547</f>
        <v>11c</v>
      </c>
      <c r="C14597" s="146" t="str">
        <f t="shared" si="6941"/>
        <v>Conclusions</v>
      </c>
      <c r="D14597" s="36" t="str">
        <f t="array" ref="D14597">IF(INDEX(INDIRECT(J14553),ROW($A$41))="","",INDEX(INDIRECT(J14553),ROW($A$41)))</f>
        <v/>
      </c>
      <c r="E14597" s="36" t="s">
        <v>73</v>
      </c>
      <c r="F14597" s="36">
        <f t="shared" si="6939"/>
        <v>2</v>
      </c>
      <c r="G14597" s="147" t="str">
        <f>IF($G14447="","",$G14447)</f>
        <v>Disciplinary</v>
      </c>
      <c r="H14597" s="36"/>
      <c r="I14597" s="36"/>
      <c r="J14597" s="126"/>
      <c r="K14597" s="1"/>
      <c r="L14597" s="1"/>
      <c r="M14597" s="1"/>
      <c r="N14597" s="1"/>
      <c r="O14597" s="1"/>
    </row>
    <row r="14598" ht="15.75" customHeight="1">
      <c r="A14598" s="36"/>
      <c r="B14598" s="36"/>
      <c r="C14598" s="124" t="s">
        <v>67</v>
      </c>
      <c r="D14598" s="116">
        <f>SUM(D14557:D14597)</f>
        <v>0</v>
      </c>
      <c r="E14598" s="70" t="s">
        <v>73</v>
      </c>
      <c r="F14598" s="71">
        <f>SUM(F14557:F14597)</f>
        <v>50</v>
      </c>
      <c r="G14598" s="36"/>
      <c r="H14598" s="36"/>
      <c r="I14598" s="36"/>
      <c r="J14598" s="126"/>
      <c r="K14598" s="1"/>
      <c r="L14598" s="1"/>
      <c r="M14598" s="1"/>
      <c r="N14598" s="1"/>
      <c r="O14598" s="1"/>
    </row>
    <row r="14599" ht="15.75" customHeight="1">
      <c r="A14599" s="36"/>
      <c r="B14599" s="36"/>
      <c r="C14599" s="54"/>
      <c r="D14599" s="36"/>
      <c r="E14599" s="36"/>
      <c r="F14599" s="36"/>
      <c r="G14599" s="36"/>
      <c r="H14599" s="36"/>
      <c r="I14599" s="36"/>
      <c r="J14599" s="126"/>
      <c r="K14599" s="1"/>
      <c r="L14599" s="1"/>
      <c r="M14599" s="1"/>
      <c r="N14599" s="1"/>
      <c r="O14599" s="1"/>
    </row>
    <row r="14600" ht="15.75" customHeight="1">
      <c r="A14600" s="36"/>
      <c r="B14600" s="36"/>
      <c r="C14600" s="54"/>
      <c r="D14600" s="1"/>
      <c r="E14600" s="36"/>
      <c r="F14600" s="36"/>
      <c r="G14600" s="36"/>
      <c r="H14600" s="36"/>
      <c r="I14600" s="36"/>
      <c r="J14600" s="126"/>
      <c r="K14600" s="1"/>
      <c r="L14600" s="1"/>
      <c r="M14600" s="1"/>
      <c r="N14600" s="1"/>
      <c r="O14600" s="1"/>
    </row>
    <row r="14601" ht="15.75" customHeight="1">
      <c r="A14601" s="51" t="str">
        <f>A14551</f>
        <v>Year 7 Baseline Assessment Feedback</v>
      </c>
      <c r="B14601" s="36"/>
      <c r="C14601" s="54"/>
      <c r="D14601" s="1"/>
      <c r="E14601" s="36"/>
      <c r="F14601" s="36"/>
      <c r="G14601" s="36"/>
      <c r="H14601" s="36"/>
      <c r="I14601" s="36"/>
      <c r="J14601" s="150">
        <f>J14551+1</f>
        <v>309</v>
      </c>
      <c r="K14601" s="1"/>
      <c r="L14601" s="1"/>
      <c r="M14601" s="1"/>
      <c r="N14601" s="1"/>
      <c r="O14601" s="1"/>
    </row>
    <row r="14602" ht="15.75" customHeight="1">
      <c r="A14602" s="54" t="s">
        <v>104</v>
      </c>
      <c r="B14602" s="54" t="str">
        <f>$B$2</f>
        <v>Year 7 Baseline Assessment</v>
      </c>
      <c r="C14602" s="54"/>
      <c r="D14602" s="1"/>
      <c r="E14602" s="36"/>
      <c r="F14602" s="36"/>
      <c r="G14602" s="36"/>
      <c r="H14602" s="36"/>
      <c r="I14602" s="36"/>
      <c r="J14602" s="36" t="str">
        <f>CONCATENATE("Marksheet!$B$",J14601)</f>
        <v>Marksheet!$B$309</v>
      </c>
      <c r="K14602" s="1"/>
      <c r="L14602" s="1"/>
      <c r="M14602" s="1"/>
      <c r="N14602" s="1"/>
      <c r="O14602" s="1"/>
    </row>
    <row r="14603" ht="15.75" customHeight="1">
      <c r="A14603" s="54" t="s">
        <v>100</v>
      </c>
      <c r="B14603" s="54" t="str">
        <f>IF(INDIRECT(J14602)="","",INDIRECT(J14602))</f>
        <v/>
      </c>
      <c r="C14603" s="54"/>
      <c r="D14603" s="1"/>
      <c r="E14603" s="36"/>
      <c r="F14603" s="36"/>
      <c r="G14603" s="36"/>
      <c r="H14603" s="36"/>
      <c r="I14603" s="36"/>
      <c r="J14603" s="36" t="str">
        <f>CONCATENATE("Marksheet!$D$",J14601,":$AV$",J14601)</f>
        <v>Marksheet!$D$309:$AV$309</v>
      </c>
      <c r="K14603" s="1"/>
      <c r="L14603" s="1"/>
      <c r="M14603" s="1"/>
      <c r="N14603" s="1"/>
      <c r="O14603" s="1"/>
    </row>
    <row r="14604" ht="15.75" customHeight="1">
      <c r="A14604" s="54" t="s">
        <v>105</v>
      </c>
      <c r="B14604" s="54" t="str">
        <f>INDIRECT(CONCATENATE("Marksheet!$C$",INDIRECT(CONCATENATE("J",ROW()-3))))</f>
        <v/>
      </c>
      <c r="C14604" s="54"/>
      <c r="D14604" s="36"/>
      <c r="E14604" s="36"/>
      <c r="F14604" s="36"/>
      <c r="G14604" s="36"/>
      <c r="H14604" s="36"/>
      <c r="I14604" s="36"/>
      <c r="J14604" s="126"/>
      <c r="K14604" s="1"/>
      <c r="L14604" s="1"/>
      <c r="M14604" s="1"/>
      <c r="N14604" s="1"/>
      <c r="O14604" s="1"/>
    </row>
    <row r="14605" ht="15.75" customHeight="1">
      <c r="A14605" s="54"/>
      <c r="B14605" s="54"/>
      <c r="C14605" s="54"/>
      <c r="D14605" s="36"/>
      <c r="E14605" s="36"/>
      <c r="F14605" s="36"/>
      <c r="G14605" s="36"/>
      <c r="H14605" s="36"/>
      <c r="I14605" s="36"/>
      <c r="J14605" s="126"/>
      <c r="K14605" s="1"/>
      <c r="L14605" s="1"/>
      <c r="M14605" s="1"/>
      <c r="N14605" s="1"/>
      <c r="O14605" s="1"/>
    </row>
    <row r="14606" ht="15.75" customHeight="1">
      <c r="A14606" s="120"/>
      <c r="B14606" s="80" t="s">
        <v>93</v>
      </c>
      <c r="C14606" s="141" t="s">
        <v>94</v>
      </c>
      <c r="D14606" s="128" t="s">
        <v>95</v>
      </c>
      <c r="E14606" s="58"/>
      <c r="F14606" s="59"/>
      <c r="G14606" s="151" t="s">
        <v>106</v>
      </c>
      <c r="H14606" s="130"/>
      <c r="I14606" s="130"/>
      <c r="J14606" s="131"/>
      <c r="K14606" s="1"/>
      <c r="L14606" s="1"/>
      <c r="M14606" s="1"/>
      <c r="N14606" s="1"/>
      <c r="O14606" s="1"/>
    </row>
    <row r="14607" ht="15.75" customHeight="1">
      <c r="A14607" s="36"/>
      <c r="B14607" s="122" t="str">
        <f t="shared" ref="B14607:B14646" si="6942">IF($B14007="","",$B14007)</f>
        <v>1a</v>
      </c>
      <c r="C14607" s="142" t="str">
        <f t="shared" ref="C14607:C14646" si="6943">IF($C14007="","",$C14007)</f>
        <v>Living and non-living things</v>
      </c>
      <c r="D14607" s="36" t="str">
        <f t="array" ref="D14607">IF(INDEX(INDIRECT(J14603),ROW($A$1))="","",INDEX(INDIRECT(J14603),ROW($A$1)))</f>
        <v/>
      </c>
      <c r="E14607" s="36" t="s">
        <v>73</v>
      </c>
      <c r="F14607" s="36">
        <f t="shared" ref="F14607:F14647" si="6944">IF($F14007="","",$F14007)</f>
        <v>2</v>
      </c>
      <c r="G14607" s="143" t="str">
        <f t="shared" ref="G14607:G14646" si="6945">IF($G13957="","",$G13957)</f>
        <v>Substantive</v>
      </c>
      <c r="H14607" s="36"/>
      <c r="I14607" s="36"/>
      <c r="J14607" s="126"/>
      <c r="K14607" s="1"/>
      <c r="L14607" s="1"/>
      <c r="M14607" s="1"/>
      <c r="N14607" s="1"/>
      <c r="O14607" s="1"/>
    </row>
    <row r="14608" ht="15.75" customHeight="1">
      <c r="A14608" s="36"/>
      <c r="B14608" s="35" t="str">
        <f t="shared" si="6942"/>
        <v>1b</v>
      </c>
      <c r="C14608" s="144" t="str">
        <f t="shared" si="6943"/>
        <v>Measurement</v>
      </c>
      <c r="D14608" s="36" t="str">
        <f t="array" ref="D14608">IF(INDEX(INDIRECT(J14603),ROW($A$2))="","",INDEX(INDIRECT(J14603),ROW($A$2)))</f>
        <v/>
      </c>
      <c r="E14608" s="36" t="s">
        <v>73</v>
      </c>
      <c r="F14608" s="36">
        <f t="shared" si="6944"/>
        <v>1</v>
      </c>
      <c r="G14608" s="145" t="str">
        <f t="shared" si="6945"/>
        <v>Disciplinary</v>
      </c>
      <c r="H14608" s="36"/>
      <c r="I14608" s="36"/>
      <c r="J14608" s="126"/>
      <c r="K14608" s="1"/>
      <c r="L14608" s="1"/>
      <c r="M14608" s="1"/>
      <c r="N14608" s="1"/>
      <c r="O14608" s="1"/>
    </row>
    <row r="14609" ht="15.75" customHeight="1">
      <c r="A14609" s="36"/>
      <c r="B14609" s="35" t="str">
        <f t="shared" si="6942"/>
        <v>1c</v>
      </c>
      <c r="C14609" s="144" t="str">
        <f t="shared" si="6943"/>
        <v>Tables</v>
      </c>
      <c r="D14609" s="36" t="str">
        <f t="array" ref="D14609">IF(INDEX(INDIRECT(J14603),ROW($A$3))="","",INDEX(INDIRECT(J14603),ROW($A$3)))</f>
        <v/>
      </c>
      <c r="E14609" s="36" t="s">
        <v>73</v>
      </c>
      <c r="F14609" s="36">
        <f t="shared" si="6944"/>
        <v>1</v>
      </c>
      <c r="G14609" s="145" t="str">
        <f t="shared" si="6945"/>
        <v>Disciplinary</v>
      </c>
      <c r="H14609" s="36"/>
      <c r="I14609" s="36"/>
      <c r="J14609" s="126"/>
      <c r="K14609" s="1"/>
      <c r="L14609" s="1"/>
      <c r="M14609" s="1"/>
      <c r="N14609" s="1"/>
      <c r="O14609" s="1"/>
    </row>
    <row r="14610" ht="15.75" customHeight="1">
      <c r="A14610" s="36"/>
      <c r="B14610" s="35" t="str">
        <f t="shared" si="6942"/>
        <v>1d</v>
      </c>
      <c r="C14610" s="144" t="str">
        <f t="shared" si="6943"/>
        <v>Plants</v>
      </c>
      <c r="D14610" s="36" t="str">
        <f t="array" ref="D14610">IF(INDEX(INDIRECT(J14603),ROW($A$4))="","",INDEX(INDIRECT(J14603),ROW($A$4)))</f>
        <v/>
      </c>
      <c r="E14610" s="36" t="s">
        <v>73</v>
      </c>
      <c r="F14610" s="36">
        <f t="shared" si="6944"/>
        <v>1</v>
      </c>
      <c r="G14610" s="145" t="str">
        <f t="shared" si="6945"/>
        <v>Substantive</v>
      </c>
      <c r="H14610" s="36"/>
      <c r="I14610" s="36"/>
      <c r="J14610" s="126"/>
      <c r="K14610" s="1"/>
      <c r="L14610" s="1"/>
      <c r="M14610" s="1"/>
      <c r="N14610" s="1"/>
      <c r="O14610" s="1"/>
    </row>
    <row r="14611" ht="15.75" customHeight="1">
      <c r="A14611" s="36"/>
      <c r="B14611" s="35" t="str">
        <f t="shared" si="6942"/>
        <v>1e</v>
      </c>
      <c r="C14611" s="144" t="str">
        <f t="shared" si="6943"/>
        <v>Food chains</v>
      </c>
      <c r="D14611" s="36" t="str">
        <f t="array" ref="D14611">IF(INDEX(INDIRECT(J14603),ROW($A$5))="","",INDEX(INDIRECT(J14603),ROW($A$5)))</f>
        <v/>
      </c>
      <c r="E14611" s="36" t="s">
        <v>73</v>
      </c>
      <c r="F14611" s="36">
        <f t="shared" si="6944"/>
        <v>2</v>
      </c>
      <c r="G14611" s="145" t="str">
        <f t="shared" si="6945"/>
        <v>Substantive</v>
      </c>
      <c r="H14611" s="36"/>
      <c r="I14611" s="36"/>
      <c r="J14611" s="126"/>
      <c r="K14611" s="1"/>
      <c r="L14611" s="1"/>
      <c r="M14611" s="1"/>
      <c r="N14611" s="1"/>
      <c r="O14611" s="1"/>
    </row>
    <row r="14612" ht="15.75" customHeight="1">
      <c r="A14612" s="36"/>
      <c r="B14612" s="35" t="str">
        <f t="shared" si="6942"/>
        <v>2a</v>
      </c>
      <c r="C14612" s="144" t="str">
        <f t="shared" si="6943"/>
        <v>States of matter</v>
      </c>
      <c r="D14612" s="36" t="str">
        <f t="array" ref="D14612">IF(INDEX(INDIRECT(J14603),ROW($A$6))="","",INDEX(INDIRECT(J14603),ROW($A$6)))</f>
        <v/>
      </c>
      <c r="E14612" s="36" t="s">
        <v>73</v>
      </c>
      <c r="F14612" s="36">
        <f t="shared" si="6944"/>
        <v>1</v>
      </c>
      <c r="G14612" s="145" t="str">
        <f t="shared" si="6945"/>
        <v>Substantive</v>
      </c>
      <c r="H14612" s="36"/>
      <c r="I14612" s="36"/>
      <c r="J14612" s="126"/>
      <c r="K14612" s="1"/>
      <c r="L14612" s="1"/>
      <c r="M14612" s="1"/>
      <c r="N14612" s="1"/>
      <c r="O14612" s="1"/>
    </row>
    <row r="14613" ht="15.75" customHeight="1">
      <c r="A14613" s="36"/>
      <c r="B14613" s="35" t="str">
        <f t="shared" si="6942"/>
        <v>2b</v>
      </c>
      <c r="C14613" s="144" t="str">
        <f t="shared" si="6943"/>
        <v>Graphs</v>
      </c>
      <c r="D14613" s="36" t="str">
        <f t="array" ref="D14613">IF(INDEX(INDIRECT(J14603),ROW($A$7))="","",INDEX(INDIRECT(J14603),ROW($A$7)))</f>
        <v/>
      </c>
      <c r="E14613" s="36" t="s">
        <v>73</v>
      </c>
      <c r="F14613" s="36">
        <f t="shared" si="6944"/>
        <v>1</v>
      </c>
      <c r="G14613" s="148" t="str">
        <f t="shared" si="6945"/>
        <v>Disciplinary</v>
      </c>
      <c r="H14613" s="36"/>
      <c r="I14613" s="36"/>
      <c r="J14613" s="126"/>
      <c r="K14613" s="1"/>
      <c r="L14613" s="1"/>
      <c r="M14613" s="1"/>
      <c r="N14613" s="1"/>
      <c r="O14613" s="1"/>
    </row>
    <row r="14614" ht="15.75" customHeight="1">
      <c r="A14614" s="36"/>
      <c r="B14614" s="35" t="str">
        <f t="shared" si="6942"/>
        <v>2c</v>
      </c>
      <c r="C14614" s="144" t="str">
        <f t="shared" si="6943"/>
        <v>Plants</v>
      </c>
      <c r="D14614" s="36" t="str">
        <f t="array" ref="D14614">IF(INDEX(INDIRECT(J14603),ROW($A$8))="","",INDEX(INDIRECT(J14603),ROW($A$8)))</f>
        <v/>
      </c>
      <c r="E14614" s="36" t="s">
        <v>73</v>
      </c>
      <c r="F14614" s="36">
        <f t="shared" si="6944"/>
        <v>1</v>
      </c>
      <c r="G14614" s="145" t="str">
        <f t="shared" si="6945"/>
        <v>Substantive</v>
      </c>
      <c r="H14614" s="36"/>
      <c r="I14614" s="36"/>
      <c r="J14614" s="126"/>
      <c r="K14614" s="1"/>
      <c r="L14614" s="1"/>
      <c r="M14614" s="1"/>
      <c r="N14614" s="1"/>
      <c r="O14614" s="1"/>
    </row>
    <row r="14615" ht="15.75" customHeight="1">
      <c r="A14615" s="36"/>
      <c r="B14615" s="35" t="str">
        <f t="shared" si="6942"/>
        <v>3a</v>
      </c>
      <c r="C14615" s="144" t="str">
        <f t="shared" si="6943"/>
        <v>Reversible and non-reversible changes</v>
      </c>
      <c r="D14615" s="36" t="str">
        <f t="array" ref="D14615">IF(INDEX(INDIRECT(J14603),ROW($A$9))="","",INDEX(INDIRECT(J14603),ROW($A$9)))</f>
        <v/>
      </c>
      <c r="E14615" s="36" t="s">
        <v>73</v>
      </c>
      <c r="F14615" s="36">
        <f t="shared" si="6944"/>
        <v>2</v>
      </c>
      <c r="G14615" s="145" t="str">
        <f t="shared" si="6945"/>
        <v>Substantive</v>
      </c>
      <c r="H14615" s="36"/>
      <c r="I14615" s="36"/>
      <c r="J14615" s="126"/>
      <c r="K14615" s="1"/>
      <c r="L14615" s="1"/>
      <c r="M14615" s="1"/>
      <c r="N14615" s="1"/>
      <c r="O14615" s="1"/>
    </row>
    <row r="14616" ht="15.75" customHeight="1">
      <c r="A14616" s="36"/>
      <c r="B14616" s="35" t="str">
        <f t="shared" si="6942"/>
        <v>3b</v>
      </c>
      <c r="C14616" s="144" t="str">
        <f t="shared" si="6943"/>
        <v>Units</v>
      </c>
      <c r="D14616" s="36" t="str">
        <f t="array" ref="D14616">IF(INDEX(INDIRECT(J14603),ROW($A$10))="","",INDEX(INDIRECT(J14603),ROW($A$10)))</f>
        <v/>
      </c>
      <c r="E14616" s="36" t="s">
        <v>73</v>
      </c>
      <c r="F14616" s="36">
        <f t="shared" si="6944"/>
        <v>1</v>
      </c>
      <c r="G14616" s="145" t="str">
        <f t="shared" si="6945"/>
        <v>Disciplinary</v>
      </c>
      <c r="H14616" s="36"/>
      <c r="I14616" s="36"/>
      <c r="J14616" s="126"/>
      <c r="K14616" s="1"/>
      <c r="L14616" s="1"/>
      <c r="M14616" s="1"/>
      <c r="N14616" s="1"/>
      <c r="O14616" s="1"/>
    </row>
    <row r="14617" ht="15.75" customHeight="1">
      <c r="A14617" s="36"/>
      <c r="B14617" s="35" t="str">
        <f t="shared" si="6942"/>
        <v>3c</v>
      </c>
      <c r="C14617" s="144" t="str">
        <f t="shared" si="6943"/>
        <v>Hazards, risks and precautions</v>
      </c>
      <c r="D14617" s="36" t="str">
        <f t="array" ref="D14617">IF(INDEX(INDIRECT(J14603),ROW($A$11))="","",INDEX(INDIRECT(J14603),ROW($A$11)))</f>
        <v/>
      </c>
      <c r="E14617" s="36" t="s">
        <v>73</v>
      </c>
      <c r="F14617" s="36">
        <f t="shared" si="6944"/>
        <v>1</v>
      </c>
      <c r="G14617" s="149" t="str">
        <f t="shared" si="6945"/>
        <v>Disciplinary</v>
      </c>
      <c r="H14617" s="36"/>
      <c r="I14617" s="36"/>
      <c r="J14617" s="126"/>
      <c r="K14617" s="1"/>
      <c r="L14617" s="1"/>
      <c r="M14617" s="1"/>
      <c r="N14617" s="1"/>
      <c r="O14617" s="1"/>
    </row>
    <row r="14618" ht="15.75" customHeight="1">
      <c r="A14618" s="36"/>
      <c r="B14618" s="35" t="str">
        <f t="shared" si="6942"/>
        <v>3d</v>
      </c>
      <c r="C14618" s="144" t="str">
        <f t="shared" si="6943"/>
        <v>States of matter</v>
      </c>
      <c r="D14618" s="36" t="str">
        <f t="array" ref="D14618">IF(INDEX(INDIRECT(J14603),ROW($A$12))="","",INDEX(INDIRECT(J14603),ROW($A$12)))</f>
        <v/>
      </c>
      <c r="E14618" s="36" t="s">
        <v>73</v>
      </c>
      <c r="F14618" s="36">
        <f t="shared" si="6944"/>
        <v>1</v>
      </c>
      <c r="G14618" s="145" t="str">
        <f t="shared" si="6945"/>
        <v>Substantive</v>
      </c>
      <c r="H14618" s="36"/>
      <c r="I14618" s="36"/>
      <c r="J14618" s="126"/>
      <c r="K14618" s="1"/>
      <c r="L14618" s="1"/>
      <c r="M14618" s="1"/>
      <c r="N14618" s="1"/>
      <c r="O14618" s="1"/>
    </row>
    <row r="14619" ht="15.75" customHeight="1">
      <c r="A14619" s="36"/>
      <c r="B14619" s="35" t="str">
        <f t="shared" si="6942"/>
        <v>3e</v>
      </c>
      <c r="C14619" s="144" t="str">
        <f t="shared" si="6943"/>
        <v>Reversible and non-reversible changes</v>
      </c>
      <c r="D14619" s="36" t="str">
        <f t="array" ref="D14619">IF(INDEX(INDIRECT(J14603),ROW($A$13))="","",INDEX(INDIRECT(J14603),ROW($A$13)))</f>
        <v/>
      </c>
      <c r="E14619" s="36" t="s">
        <v>73</v>
      </c>
      <c r="F14619" s="36">
        <f t="shared" si="6944"/>
        <v>1</v>
      </c>
      <c r="G14619" s="145" t="str">
        <f t="shared" si="6945"/>
        <v>Substantive</v>
      </c>
      <c r="H14619" s="36"/>
      <c r="I14619" s="36"/>
      <c r="J14619" s="126"/>
      <c r="K14619" s="1"/>
      <c r="L14619" s="1"/>
      <c r="M14619" s="1"/>
      <c r="N14619" s="1"/>
      <c r="O14619" s="1"/>
    </row>
    <row r="14620" ht="15.75" customHeight="1">
      <c r="A14620" s="36"/>
      <c r="B14620" s="35" t="str">
        <f t="shared" si="6942"/>
        <v>4a</v>
      </c>
      <c r="C14620" s="144" t="str">
        <f t="shared" si="6943"/>
        <v>Equipment</v>
      </c>
      <c r="D14620" s="36" t="str">
        <f t="array" ref="D14620">IF(INDEX(INDIRECT(J14603),ROW($A$14))="","",INDEX(INDIRECT(J14603),ROW($A$14)))</f>
        <v/>
      </c>
      <c r="E14620" s="36" t="s">
        <v>73</v>
      </c>
      <c r="F14620" s="36">
        <f t="shared" si="6944"/>
        <v>2</v>
      </c>
      <c r="G14620" s="145" t="str">
        <f t="shared" si="6945"/>
        <v>Disciplinary</v>
      </c>
      <c r="H14620" s="36"/>
      <c r="I14620" s="36"/>
      <c r="J14620" s="126"/>
      <c r="K14620" s="1"/>
      <c r="L14620" s="1"/>
      <c r="M14620" s="1"/>
      <c r="N14620" s="1"/>
      <c r="O14620" s="1"/>
    </row>
    <row r="14621" ht="15.75" customHeight="1">
      <c r="A14621" s="36"/>
      <c r="B14621" s="35" t="str">
        <f t="shared" si="6942"/>
        <v>4b</v>
      </c>
      <c r="C14621" s="144" t="str">
        <f t="shared" si="6943"/>
        <v>Accuracy and precision</v>
      </c>
      <c r="D14621" s="36" t="str">
        <f t="array" ref="D14621">IF(INDEX(INDIRECT(J14603),ROW($A$15))="","",INDEX(INDIRECT(J14603),ROW($A$15)))</f>
        <v/>
      </c>
      <c r="E14621" s="36" t="s">
        <v>73</v>
      </c>
      <c r="F14621" s="36">
        <f t="shared" si="6944"/>
        <v>1</v>
      </c>
      <c r="G14621" s="145" t="str">
        <f t="shared" si="6945"/>
        <v>Disciplinary</v>
      </c>
      <c r="H14621" s="36"/>
      <c r="I14621" s="36"/>
      <c r="J14621" s="126"/>
      <c r="K14621" s="1"/>
      <c r="L14621" s="1"/>
      <c r="M14621" s="1"/>
      <c r="N14621" s="1"/>
      <c r="O14621" s="1"/>
    </row>
    <row r="14622" ht="15.75" customHeight="1">
      <c r="A14622" s="36"/>
      <c r="B14622" s="35" t="str">
        <f t="shared" si="6942"/>
        <v>4c</v>
      </c>
      <c r="C14622" s="144" t="str">
        <f t="shared" si="6943"/>
        <v>Conclusions</v>
      </c>
      <c r="D14622" s="36" t="str">
        <f t="array" ref="D14622">IF(INDEX(INDIRECT(J14603),ROW($A$16))="","",INDEX(INDIRECT(J14603),ROW($A$16)))</f>
        <v/>
      </c>
      <c r="E14622" s="36" t="s">
        <v>73</v>
      </c>
      <c r="F14622" s="36">
        <f t="shared" si="6944"/>
        <v>1</v>
      </c>
      <c r="G14622" s="145" t="str">
        <f t="shared" si="6945"/>
        <v>Disciplinary</v>
      </c>
      <c r="H14622" s="36"/>
      <c r="I14622" s="36"/>
      <c r="J14622" s="126"/>
      <c r="K14622" s="1"/>
      <c r="L14622" s="1"/>
      <c r="M14622" s="1"/>
      <c r="N14622" s="1"/>
      <c r="O14622" s="1"/>
    </row>
    <row r="14623" ht="15.75" customHeight="1">
      <c r="A14623" s="36"/>
      <c r="B14623" s="35" t="str">
        <f t="shared" si="6942"/>
        <v>5a</v>
      </c>
      <c r="C14623" s="144" t="str">
        <f t="shared" si="6943"/>
        <v>Hazards, risks and precautions</v>
      </c>
      <c r="D14623" s="36" t="str">
        <f t="array" ref="D14623">IF(INDEX(INDIRECT(J14603),ROW($A$17))="","",INDEX(INDIRECT(J14603),ROW($A$17)))</f>
        <v/>
      </c>
      <c r="E14623" s="36" t="s">
        <v>73</v>
      </c>
      <c r="F14623" s="36">
        <f t="shared" si="6944"/>
        <v>1</v>
      </c>
      <c r="G14623" s="145" t="str">
        <f t="shared" si="6945"/>
        <v>Disciplinary</v>
      </c>
      <c r="H14623" s="36"/>
      <c r="I14623" s="36"/>
      <c r="J14623" s="126"/>
      <c r="K14623" s="1"/>
      <c r="L14623" s="1"/>
      <c r="M14623" s="1"/>
      <c r="N14623" s="1"/>
      <c r="O14623" s="1"/>
    </row>
    <row r="14624" ht="15.75" customHeight="1">
      <c r="A14624" s="36"/>
      <c r="B14624" s="35" t="str">
        <f t="shared" si="6942"/>
        <v>5b</v>
      </c>
      <c r="C14624" s="144" t="str">
        <f t="shared" si="6943"/>
        <v>Electricity</v>
      </c>
      <c r="D14624" s="36" t="str">
        <f t="array" ref="D14624">IF(INDEX(INDIRECT(J14603),ROW($A$18))="","",INDEX(INDIRECT(J14603),ROW($A$18)))</f>
        <v/>
      </c>
      <c r="E14624" s="36" t="s">
        <v>73</v>
      </c>
      <c r="F14624" s="36">
        <f t="shared" si="6944"/>
        <v>1</v>
      </c>
      <c r="G14624" s="145" t="str">
        <f t="shared" si="6945"/>
        <v>Substantive</v>
      </c>
      <c r="H14624" s="36"/>
      <c r="I14624" s="36"/>
      <c r="J14624" s="126"/>
      <c r="K14624" s="1"/>
      <c r="L14624" s="1"/>
      <c r="M14624" s="1"/>
      <c r="N14624" s="1"/>
      <c r="O14624" s="1"/>
    </row>
    <row r="14625" ht="15.75" customHeight="1">
      <c r="A14625" s="36"/>
      <c r="B14625" s="35" t="str">
        <f t="shared" si="6942"/>
        <v>5c</v>
      </c>
      <c r="C14625" s="144" t="str">
        <f t="shared" si="6943"/>
        <v>Physical properties of materials</v>
      </c>
      <c r="D14625" s="36" t="str">
        <f t="array" ref="D14625">IF(INDEX(INDIRECT(J14603),ROW($A$19))="","",INDEX(INDIRECT(J14603),ROW($A$19)))</f>
        <v/>
      </c>
      <c r="E14625" s="36" t="s">
        <v>73</v>
      </c>
      <c r="F14625" s="36">
        <f t="shared" si="6944"/>
        <v>1</v>
      </c>
      <c r="G14625" s="145" t="str">
        <f t="shared" si="6945"/>
        <v>Substantive</v>
      </c>
      <c r="H14625" s="36"/>
      <c r="I14625" s="36"/>
      <c r="J14625" s="126"/>
      <c r="K14625" s="1"/>
      <c r="L14625" s="1"/>
      <c r="M14625" s="1"/>
      <c r="N14625" s="1"/>
      <c r="O14625" s="1"/>
    </row>
    <row r="14626" ht="15.75" customHeight="1">
      <c r="A14626" s="36"/>
      <c r="B14626" s="35" t="str">
        <f t="shared" si="6942"/>
        <v>5d</v>
      </c>
      <c r="C14626" s="144" t="str">
        <f t="shared" si="6943"/>
        <v>Electricity</v>
      </c>
      <c r="D14626" s="36" t="str">
        <f t="array" ref="D14626">IF(INDEX(INDIRECT(J14603),ROW($A$20))="","",INDEX(INDIRECT(J14603),ROW($A$20)))</f>
        <v/>
      </c>
      <c r="E14626" s="36" t="s">
        <v>73</v>
      </c>
      <c r="F14626" s="36">
        <f t="shared" si="6944"/>
        <v>1</v>
      </c>
      <c r="G14626" s="145" t="str">
        <f t="shared" si="6945"/>
        <v>Substantive</v>
      </c>
      <c r="H14626" s="36"/>
      <c r="I14626" s="36"/>
      <c r="J14626" s="126"/>
      <c r="K14626" s="1"/>
      <c r="L14626" s="1"/>
      <c r="M14626" s="1"/>
      <c r="N14626" s="1"/>
      <c r="O14626" s="1"/>
    </row>
    <row r="14627" ht="15.75" customHeight="1">
      <c r="A14627" s="36"/>
      <c r="B14627" s="35" t="str">
        <f t="shared" si="6942"/>
        <v>6a</v>
      </c>
      <c r="C14627" s="144" t="str">
        <f t="shared" si="6943"/>
        <v>Planning scientific enquiry</v>
      </c>
      <c r="D14627" s="36" t="str">
        <f t="array" ref="D14627">IF(INDEX(INDIRECT(J14603),ROW($A$21))="","",INDEX(INDIRECT(J14603),ROW($A$21)))</f>
        <v/>
      </c>
      <c r="E14627" s="36" t="s">
        <v>73</v>
      </c>
      <c r="F14627" s="36">
        <f t="shared" si="6944"/>
        <v>2</v>
      </c>
      <c r="G14627" s="145" t="str">
        <f t="shared" si="6945"/>
        <v>Disciplinary</v>
      </c>
      <c r="H14627" s="36"/>
      <c r="I14627" s="36"/>
      <c r="J14627" s="126"/>
      <c r="K14627" s="1"/>
      <c r="L14627" s="1"/>
      <c r="M14627" s="1"/>
      <c r="N14627" s="1"/>
      <c r="O14627" s="1"/>
    </row>
    <row r="14628" ht="15.75" customHeight="1">
      <c r="A14628" s="36"/>
      <c r="B14628" s="35" t="str">
        <f t="shared" si="6942"/>
        <v>6b</v>
      </c>
      <c r="C14628" s="144" t="str">
        <f t="shared" si="6943"/>
        <v>Units</v>
      </c>
      <c r="D14628" s="36" t="str">
        <f t="array" ref="D14628">IF(INDEX(INDIRECT(J14603),ROW($A$22))="","",INDEX(INDIRECT(J14603),ROW($A$22)))</f>
        <v/>
      </c>
      <c r="E14628" s="36" t="s">
        <v>73</v>
      </c>
      <c r="F14628" s="36">
        <f t="shared" si="6944"/>
        <v>1</v>
      </c>
      <c r="G14628" s="145" t="str">
        <f t="shared" si="6945"/>
        <v>Disciplinary</v>
      </c>
      <c r="H14628" s="36"/>
      <c r="I14628" s="36"/>
      <c r="J14628" s="126"/>
      <c r="K14628" s="1"/>
      <c r="L14628" s="1"/>
      <c r="M14628" s="1"/>
      <c r="N14628" s="1"/>
      <c r="O14628" s="1"/>
    </row>
    <row r="14629" ht="15.75" customHeight="1">
      <c r="A14629" s="36"/>
      <c r="B14629" s="35" t="str">
        <f t="shared" si="6942"/>
        <v>6c</v>
      </c>
      <c r="C14629" s="144" t="str">
        <f t="shared" si="6943"/>
        <v>Forces</v>
      </c>
      <c r="D14629" s="36" t="str">
        <f t="array" ref="D14629">IF(INDEX(INDIRECT(J14603),ROW($A$23))="","",INDEX(INDIRECT(J14603),ROW($A$23)))</f>
        <v/>
      </c>
      <c r="E14629" s="36" t="s">
        <v>73</v>
      </c>
      <c r="F14629" s="36">
        <f t="shared" si="6944"/>
        <v>1</v>
      </c>
      <c r="G14629" s="148" t="str">
        <f t="shared" si="6945"/>
        <v>Substantive</v>
      </c>
      <c r="H14629" s="36"/>
      <c r="I14629" s="36"/>
      <c r="J14629" s="126"/>
      <c r="K14629" s="1"/>
      <c r="L14629" s="1"/>
      <c r="M14629" s="1"/>
      <c r="N14629" s="1"/>
      <c r="O14629" s="1"/>
    </row>
    <row r="14630" ht="15.75" customHeight="1">
      <c r="A14630" s="36"/>
      <c r="B14630" s="35" t="str">
        <f t="shared" si="6942"/>
        <v>6d</v>
      </c>
      <c r="C14630" s="144" t="str">
        <f t="shared" si="6943"/>
        <v>Tables</v>
      </c>
      <c r="D14630" s="36" t="str">
        <f t="array" ref="D14630">IF(INDEX(INDIRECT(J14603),ROW($A$24))="","",INDEX(INDIRECT(J14603),ROW($A$24)))</f>
        <v/>
      </c>
      <c r="E14630" s="36" t="s">
        <v>73</v>
      </c>
      <c r="F14630" s="36">
        <f t="shared" si="6944"/>
        <v>1</v>
      </c>
      <c r="G14630" s="145" t="str">
        <f t="shared" si="6945"/>
        <v>Disciplinary</v>
      </c>
      <c r="H14630" s="36"/>
      <c r="I14630" s="36"/>
      <c r="J14630" s="126"/>
      <c r="K14630" s="1"/>
      <c r="L14630" s="1"/>
      <c r="M14630" s="1"/>
      <c r="N14630" s="1"/>
      <c r="O14630" s="1"/>
    </row>
    <row r="14631" ht="15.75" customHeight="1">
      <c r="A14631" s="36"/>
      <c r="B14631" s="35" t="str">
        <f t="shared" si="6942"/>
        <v>7a</v>
      </c>
      <c r="C14631" s="144" t="str">
        <f t="shared" si="6943"/>
        <v>Behaviour of light</v>
      </c>
      <c r="D14631" s="36" t="str">
        <f t="array" ref="D14631">IF(INDEX(INDIRECT(J14603),ROW($A$25))="","",INDEX(INDIRECT(J14603),ROW($A$25)))</f>
        <v/>
      </c>
      <c r="E14631" s="36" t="s">
        <v>73</v>
      </c>
      <c r="F14631" s="36">
        <f t="shared" si="6944"/>
        <v>1</v>
      </c>
      <c r="G14631" s="148" t="str">
        <f t="shared" si="6945"/>
        <v>Substantive</v>
      </c>
      <c r="H14631" s="36"/>
      <c r="I14631" s="36"/>
      <c r="J14631" s="126"/>
      <c r="K14631" s="1"/>
      <c r="L14631" s="1"/>
      <c r="M14631" s="1"/>
      <c r="N14631" s="1"/>
      <c r="O14631" s="1"/>
    </row>
    <row r="14632" ht="15.75" customHeight="1">
      <c r="A14632" s="36"/>
      <c r="B14632" s="35" t="str">
        <f t="shared" si="6942"/>
        <v>7b</v>
      </c>
      <c r="C14632" s="144" t="str">
        <f t="shared" si="6943"/>
        <v>Behaviour of light</v>
      </c>
      <c r="D14632" s="36" t="str">
        <f t="array" ref="D14632">IF(INDEX(INDIRECT(J14603),ROW($A$26))="","",INDEX(INDIRECT(J14603),ROW($A$26)))</f>
        <v/>
      </c>
      <c r="E14632" s="36" t="s">
        <v>73</v>
      </c>
      <c r="F14632" s="36">
        <f t="shared" si="6944"/>
        <v>2</v>
      </c>
      <c r="G14632" s="145" t="str">
        <f t="shared" si="6945"/>
        <v>Substantive</v>
      </c>
      <c r="H14632" s="36"/>
      <c r="I14632" s="36"/>
      <c r="J14632" s="126"/>
      <c r="K14632" s="1"/>
      <c r="L14632" s="1"/>
      <c r="M14632" s="1"/>
      <c r="N14632" s="1"/>
      <c r="O14632" s="1"/>
    </row>
    <row r="14633" ht="15.75" customHeight="1">
      <c r="A14633" s="36"/>
      <c r="B14633" s="35" t="str">
        <f t="shared" si="6942"/>
        <v>7c</v>
      </c>
      <c r="C14633" s="144" t="str">
        <f t="shared" si="6943"/>
        <v>Behaviour of light</v>
      </c>
      <c r="D14633" s="36" t="str">
        <f t="array" ref="D14633">IF(INDEX(INDIRECT(J14603),ROW($A$27))="","",INDEX(INDIRECT(J14603),ROW($A$27)))</f>
        <v/>
      </c>
      <c r="E14633" s="36" t="s">
        <v>73</v>
      </c>
      <c r="F14633" s="36">
        <f t="shared" si="6944"/>
        <v>1</v>
      </c>
      <c r="G14633" s="145" t="str">
        <f t="shared" si="6945"/>
        <v>Substantive</v>
      </c>
      <c r="H14633" s="36"/>
      <c r="I14633" s="36"/>
      <c r="J14633" s="126"/>
      <c r="K14633" s="1"/>
      <c r="L14633" s="1"/>
      <c r="M14633" s="1"/>
      <c r="N14633" s="1"/>
      <c r="O14633" s="1"/>
    </row>
    <row r="14634" ht="15.75" customHeight="1">
      <c r="A14634" s="36"/>
      <c r="B14634" s="35" t="str">
        <f t="shared" si="6942"/>
        <v>7d</v>
      </c>
      <c r="C14634" s="144" t="str">
        <f t="shared" si="6943"/>
        <v>Conclusions</v>
      </c>
      <c r="D14634" s="36" t="str">
        <f t="array" ref="D14634">IF(INDEX(INDIRECT(J14603),ROW($A$28))="","",INDEX(INDIRECT(J14603),ROW($A$28)))</f>
        <v/>
      </c>
      <c r="E14634" s="36" t="s">
        <v>73</v>
      </c>
      <c r="F14634" s="36">
        <f t="shared" si="6944"/>
        <v>1</v>
      </c>
      <c r="G14634" s="145" t="str">
        <f t="shared" si="6945"/>
        <v>Disciplinary</v>
      </c>
      <c r="H14634" s="36"/>
      <c r="I14634" s="36"/>
      <c r="J14634" s="126"/>
      <c r="K14634" s="1"/>
      <c r="L14634" s="1"/>
      <c r="M14634" s="1"/>
      <c r="N14634" s="1"/>
      <c r="O14634" s="1"/>
    </row>
    <row r="14635" ht="15.75" customHeight="1">
      <c r="A14635" s="36"/>
      <c r="B14635" s="35" t="str">
        <f t="shared" si="6942"/>
        <v>8a</v>
      </c>
      <c r="C14635" s="144" t="str">
        <f t="shared" si="6943"/>
        <v>Measurement</v>
      </c>
      <c r="D14635" s="36" t="str">
        <f t="array" ref="D14635">IF(INDEX(INDIRECT(J14603),ROW($A$29))="","",INDEX(INDIRECT(J14603),ROW($A$29)))</f>
        <v/>
      </c>
      <c r="E14635" s="36" t="s">
        <v>73</v>
      </c>
      <c r="F14635" s="36">
        <f t="shared" si="6944"/>
        <v>1</v>
      </c>
      <c r="G14635" s="145" t="str">
        <f t="shared" si="6945"/>
        <v>Disciplinary</v>
      </c>
      <c r="H14635" s="36"/>
      <c r="I14635" s="36"/>
      <c r="J14635" s="126"/>
      <c r="K14635" s="1"/>
      <c r="L14635" s="1"/>
      <c r="M14635" s="1"/>
      <c r="N14635" s="1"/>
      <c r="O14635" s="1"/>
    </row>
    <row r="14636" ht="15.75" customHeight="1">
      <c r="A14636" s="36"/>
      <c r="B14636" s="35" t="str">
        <f t="shared" si="6942"/>
        <v>8b</v>
      </c>
      <c r="C14636" s="144" t="str">
        <f t="shared" si="6943"/>
        <v>States of matter</v>
      </c>
      <c r="D14636" s="36" t="str">
        <f t="array" ref="D14636">IF(INDEX(INDIRECT(J14603),ROW($A$30))="","",INDEX(INDIRECT(J14603),ROW($A$30)))</f>
        <v/>
      </c>
      <c r="E14636" s="36" t="s">
        <v>73</v>
      </c>
      <c r="F14636" s="36">
        <f t="shared" si="6944"/>
        <v>1</v>
      </c>
      <c r="G14636" s="145" t="str">
        <f t="shared" si="6945"/>
        <v>Substantive</v>
      </c>
      <c r="H14636" s="36"/>
      <c r="I14636" s="36"/>
      <c r="J14636" s="126"/>
      <c r="K14636" s="1"/>
      <c r="L14636" s="1"/>
      <c r="M14636" s="1"/>
      <c r="N14636" s="1"/>
      <c r="O14636" s="1"/>
    </row>
    <row r="14637" ht="15.75" customHeight="1">
      <c r="A14637" s="36"/>
      <c r="B14637" s="35" t="str">
        <f t="shared" si="6942"/>
        <v>8c</v>
      </c>
      <c r="C14637" s="144" t="str">
        <f t="shared" si="6943"/>
        <v>Accuracy and precision</v>
      </c>
      <c r="D14637" s="36" t="str">
        <f t="array" ref="D14637">IF(INDEX(INDIRECT(J14603),ROW($A$31))="","",INDEX(INDIRECT(J14603),ROW($A$31)))</f>
        <v/>
      </c>
      <c r="E14637" s="36" t="s">
        <v>73</v>
      </c>
      <c r="F14637" s="36">
        <f t="shared" si="6944"/>
        <v>1</v>
      </c>
      <c r="G14637" s="145" t="str">
        <f t="shared" si="6945"/>
        <v>Disciplinary</v>
      </c>
      <c r="H14637" s="36"/>
      <c r="I14637" s="36"/>
      <c r="J14637" s="126"/>
      <c r="K14637" s="1"/>
      <c r="L14637" s="1"/>
      <c r="M14637" s="1"/>
      <c r="N14637" s="1"/>
      <c r="O14637" s="1"/>
    </row>
    <row r="14638" ht="15.75" customHeight="1">
      <c r="A14638" s="36"/>
      <c r="B14638" s="35" t="str">
        <f t="shared" si="6942"/>
        <v>9a</v>
      </c>
      <c r="C14638" s="144" t="str">
        <f t="shared" si="6943"/>
        <v>Planning scientific enquiry</v>
      </c>
      <c r="D14638" s="36" t="str">
        <f t="array" ref="D14638">IF(INDEX(INDIRECT(J14603),ROW($A$32))="","",INDEX(INDIRECT(J14603),ROW($A$32)))</f>
        <v/>
      </c>
      <c r="E14638" s="36" t="s">
        <v>73</v>
      </c>
      <c r="F14638" s="36">
        <f t="shared" si="6944"/>
        <v>2</v>
      </c>
      <c r="G14638" s="145" t="str">
        <f t="shared" si="6945"/>
        <v>Disciplinary</v>
      </c>
      <c r="H14638" s="36"/>
      <c r="I14638" s="36"/>
      <c r="J14638" s="126"/>
      <c r="K14638" s="1"/>
      <c r="L14638" s="1"/>
      <c r="M14638" s="1"/>
      <c r="N14638" s="1"/>
      <c r="O14638" s="1"/>
    </row>
    <row r="14639" ht="15.75" customHeight="1">
      <c r="A14639" s="36"/>
      <c r="B14639" s="35" t="str">
        <f t="shared" si="6942"/>
        <v>9b</v>
      </c>
      <c r="C14639" s="144" t="str">
        <f t="shared" si="6943"/>
        <v>Forces</v>
      </c>
      <c r="D14639" s="36" t="str">
        <f t="array" ref="D14639">IF(INDEX(INDIRECT(J14603),ROW($A$33))="","",INDEX(INDIRECT(J14603),ROW($A$33)))</f>
        <v/>
      </c>
      <c r="E14639" s="36" t="s">
        <v>73</v>
      </c>
      <c r="F14639" s="36">
        <f t="shared" si="6944"/>
        <v>2</v>
      </c>
      <c r="G14639" s="148" t="str">
        <f t="shared" si="6945"/>
        <v>Substantive</v>
      </c>
      <c r="H14639" s="36"/>
      <c r="I14639" s="36"/>
      <c r="J14639" s="126"/>
      <c r="K14639" s="1"/>
      <c r="L14639" s="1"/>
      <c r="M14639" s="1"/>
      <c r="N14639" s="1"/>
      <c r="O14639" s="1"/>
    </row>
    <row r="14640" ht="15.75" customHeight="1">
      <c r="A14640" s="36"/>
      <c r="B14640" s="35" t="str">
        <f t="shared" si="6942"/>
        <v>9c</v>
      </c>
      <c r="C14640" s="144" t="str">
        <f t="shared" si="6943"/>
        <v>Repeatability</v>
      </c>
      <c r="D14640" s="36" t="str">
        <f t="array" ref="D14640">IF(INDEX(INDIRECT(J14603),ROW($A$34))="","",INDEX(INDIRECT(J14603),ROW($A$34)))</f>
        <v/>
      </c>
      <c r="E14640" s="36" t="s">
        <v>73</v>
      </c>
      <c r="F14640" s="36">
        <f t="shared" si="6944"/>
        <v>1</v>
      </c>
      <c r="G14640" s="145" t="str">
        <f t="shared" si="6945"/>
        <v>Disciplinary</v>
      </c>
      <c r="H14640" s="36"/>
      <c r="I14640" s="36"/>
      <c r="J14640" s="126"/>
      <c r="K14640" s="1"/>
      <c r="L14640" s="1"/>
      <c r="M14640" s="1"/>
      <c r="N14640" s="1"/>
      <c r="O14640" s="1"/>
    </row>
    <row r="14641" ht="15.75" customHeight="1">
      <c r="A14641" s="36"/>
      <c r="B14641" s="35" t="str">
        <f t="shared" si="6942"/>
        <v>9d</v>
      </c>
      <c r="C14641" s="144" t="str">
        <f t="shared" si="6943"/>
        <v>Graphs</v>
      </c>
      <c r="D14641" s="36" t="str">
        <f t="array" ref="D14641">IF(INDEX(INDIRECT(J14603),ROW($A$35))="","",INDEX(INDIRECT(J14603),ROW($A$35)))</f>
        <v/>
      </c>
      <c r="E14641" s="36" t="s">
        <v>73</v>
      </c>
      <c r="F14641" s="36">
        <f t="shared" si="6944"/>
        <v>1</v>
      </c>
      <c r="G14641" s="145" t="str">
        <f t="shared" si="6945"/>
        <v>Disciplinary</v>
      </c>
      <c r="H14641" s="36"/>
      <c r="I14641" s="36"/>
      <c r="J14641" s="126"/>
      <c r="K14641" s="1"/>
      <c r="L14641" s="1"/>
      <c r="M14641" s="1"/>
      <c r="N14641" s="1"/>
      <c r="O14641" s="1"/>
    </row>
    <row r="14642" ht="15.75" customHeight="1">
      <c r="A14642" s="36"/>
      <c r="B14642" s="35" t="str">
        <f t="shared" si="6942"/>
        <v>10a</v>
      </c>
      <c r="C14642" s="144" t="str">
        <f t="shared" si="6943"/>
        <v>Physical properties of materials</v>
      </c>
      <c r="D14642" s="36" t="str">
        <f t="array" ref="D14642">IF(INDEX(INDIRECT(J14603),ROW($A$36))="","",INDEX(INDIRECT(J14603),ROW($A$36)))</f>
        <v/>
      </c>
      <c r="E14642" s="36" t="s">
        <v>73</v>
      </c>
      <c r="F14642" s="36">
        <f t="shared" si="6944"/>
        <v>1</v>
      </c>
      <c r="G14642" s="145" t="str">
        <f t="shared" si="6945"/>
        <v>Substantive</v>
      </c>
      <c r="H14642" s="36"/>
      <c r="I14642" s="36"/>
      <c r="J14642" s="126"/>
      <c r="K14642" s="1"/>
      <c r="L14642" s="1"/>
      <c r="M14642" s="1"/>
      <c r="N14642" s="1"/>
      <c r="O14642" s="1"/>
    </row>
    <row r="14643" ht="15.75" customHeight="1">
      <c r="A14643" s="36"/>
      <c r="B14643" s="35" t="str">
        <f t="shared" si="6942"/>
        <v>10b</v>
      </c>
      <c r="C14643" s="144" t="str">
        <f t="shared" si="6943"/>
        <v>Physical properties of materials</v>
      </c>
      <c r="D14643" s="36" t="str">
        <f t="array" ref="D14643">IF(INDEX(INDIRECT(J14603),ROW($A$37))="","",INDEX(INDIRECT(J14603),ROW($A$37)))</f>
        <v/>
      </c>
      <c r="E14643" s="36" t="s">
        <v>73</v>
      </c>
      <c r="F14643" s="36">
        <f t="shared" si="6944"/>
        <v>1</v>
      </c>
      <c r="G14643" s="145" t="str">
        <f t="shared" si="6945"/>
        <v>Substantive</v>
      </c>
      <c r="H14643" s="36"/>
      <c r="I14643" s="36"/>
      <c r="J14643" s="126"/>
      <c r="K14643" s="1"/>
      <c r="L14643" s="1"/>
      <c r="M14643" s="1"/>
      <c r="N14643" s="1"/>
      <c r="O14643" s="1"/>
    </row>
    <row r="14644" ht="15.75" customHeight="1">
      <c r="A14644" s="36"/>
      <c r="B14644" s="35" t="str">
        <f t="shared" si="6942"/>
        <v>10c</v>
      </c>
      <c r="C14644" s="144" t="str">
        <f t="shared" si="6943"/>
        <v>Graphs</v>
      </c>
      <c r="D14644" s="36" t="str">
        <f t="array" ref="D14644">IF(INDEX(INDIRECT(J14603),ROW($A$38))="","",INDEX(INDIRECT(J14603),ROW($A$38)))</f>
        <v/>
      </c>
      <c r="E14644" s="36" t="s">
        <v>73</v>
      </c>
      <c r="F14644" s="36">
        <f t="shared" si="6944"/>
        <v>1</v>
      </c>
      <c r="G14644" s="145" t="str">
        <f t="shared" si="6945"/>
        <v>Disciplinary</v>
      </c>
      <c r="H14644" s="36"/>
      <c r="I14644" s="36"/>
      <c r="J14644" s="126"/>
      <c r="K14644" s="1"/>
      <c r="L14644" s="1"/>
      <c r="M14644" s="1"/>
      <c r="N14644" s="1"/>
      <c r="O14644" s="1"/>
    </row>
    <row r="14645" ht="15.75" customHeight="1">
      <c r="A14645" s="36"/>
      <c r="B14645" s="35" t="str">
        <f t="shared" si="6942"/>
        <v>11a</v>
      </c>
      <c r="C14645" s="144" t="str">
        <f t="shared" si="6943"/>
        <v>Repeatability</v>
      </c>
      <c r="D14645" s="36" t="str">
        <f t="array" ref="D14645">IF(INDEX(INDIRECT(J14603),ROW($A$39))="","",INDEX(INDIRECT(J14603),ROW($A$39)))</f>
        <v/>
      </c>
      <c r="E14645" s="36" t="s">
        <v>73</v>
      </c>
      <c r="F14645" s="36">
        <f t="shared" si="6944"/>
        <v>1</v>
      </c>
      <c r="G14645" s="145" t="str">
        <f t="shared" si="6945"/>
        <v>Disciplinary</v>
      </c>
      <c r="H14645" s="36"/>
      <c r="I14645" s="36"/>
      <c r="J14645" s="126"/>
      <c r="K14645" s="1"/>
      <c r="L14645" s="1"/>
      <c r="M14645" s="1"/>
      <c r="N14645" s="1"/>
      <c r="O14645" s="1"/>
    </row>
    <row r="14646" ht="15.75" customHeight="1">
      <c r="A14646" s="36"/>
      <c r="B14646" s="35" t="str">
        <f t="shared" si="6942"/>
        <v>11b</v>
      </c>
      <c r="C14646" s="144" t="str">
        <f t="shared" si="6943"/>
        <v>Plants</v>
      </c>
      <c r="D14646" s="36" t="str">
        <f t="array" ref="D14646">IF(INDEX(INDIRECT(J14603),ROW($A$40))="","",INDEX(INDIRECT(J14603),ROW($A$40)))</f>
        <v/>
      </c>
      <c r="E14646" s="36" t="s">
        <v>73</v>
      </c>
      <c r="F14646" s="36">
        <f t="shared" si="6944"/>
        <v>1</v>
      </c>
      <c r="G14646" s="145" t="str">
        <f t="shared" si="6945"/>
        <v>Substantive</v>
      </c>
      <c r="H14646" s="36"/>
      <c r="I14646" s="36"/>
      <c r="J14646" s="126"/>
      <c r="K14646" s="1"/>
      <c r="L14646" s="1"/>
      <c r="M14646" s="1"/>
      <c r="N14646" s="1"/>
      <c r="O14646" s="1"/>
    </row>
    <row r="14647" ht="15.75" customHeight="1">
      <c r="A14647" s="36"/>
      <c r="B14647" s="123" t="str">
        <f t="shared" ref="B14647:C14647" si="6946">B14597</f>
        <v>11c</v>
      </c>
      <c r="C14647" s="146" t="str">
        <f t="shared" si="6946"/>
        <v>Conclusions</v>
      </c>
      <c r="D14647" s="36" t="str">
        <f t="array" ref="D14647">IF(INDEX(INDIRECT(J14603),ROW($A$41))="","",INDEX(INDIRECT(J14603),ROW($A$41)))</f>
        <v/>
      </c>
      <c r="E14647" s="36" t="s">
        <v>73</v>
      </c>
      <c r="F14647" s="36">
        <f t="shared" si="6944"/>
        <v>2</v>
      </c>
      <c r="G14647" s="147" t="str">
        <f>IF($G14497="","",$G14497)</f>
        <v>Disciplinary</v>
      </c>
      <c r="H14647" s="36"/>
      <c r="I14647" s="36"/>
      <c r="J14647" s="126"/>
      <c r="K14647" s="1"/>
      <c r="L14647" s="1"/>
      <c r="M14647" s="1"/>
      <c r="N14647" s="1"/>
      <c r="O14647" s="1"/>
    </row>
    <row r="14648" ht="15.75" customHeight="1">
      <c r="A14648" s="36"/>
      <c r="B14648" s="36"/>
      <c r="C14648" s="124" t="s">
        <v>67</v>
      </c>
      <c r="D14648" s="116">
        <f>SUM(D14607:D14647)</f>
        <v>0</v>
      </c>
      <c r="E14648" s="70" t="s">
        <v>73</v>
      </c>
      <c r="F14648" s="71">
        <f>SUM(F14607:F14647)</f>
        <v>50</v>
      </c>
      <c r="G14648" s="36"/>
      <c r="H14648" s="36"/>
      <c r="I14648" s="36"/>
      <c r="J14648" s="126"/>
      <c r="K14648" s="1"/>
      <c r="L14648" s="1"/>
      <c r="M14648" s="1"/>
      <c r="N14648" s="1"/>
      <c r="O14648" s="1"/>
    </row>
    <row r="14649" ht="15.75" customHeight="1">
      <c r="A14649" s="36"/>
      <c r="B14649" s="36"/>
      <c r="C14649" s="54"/>
      <c r="D14649" s="36"/>
      <c r="E14649" s="36"/>
      <c r="F14649" s="36"/>
      <c r="G14649" s="36"/>
      <c r="H14649" s="36"/>
      <c r="I14649" s="36"/>
      <c r="J14649" s="126"/>
      <c r="K14649" s="1"/>
      <c r="L14649" s="1"/>
      <c r="M14649" s="1"/>
      <c r="N14649" s="1"/>
      <c r="O14649" s="1"/>
    </row>
    <row r="14650" ht="15.75" customHeight="1">
      <c r="A14650" s="36"/>
      <c r="B14650" s="36"/>
      <c r="C14650" s="54"/>
      <c r="D14650" s="1"/>
      <c r="E14650" s="36"/>
      <c r="F14650" s="36"/>
      <c r="G14650" s="36"/>
      <c r="H14650" s="36"/>
      <c r="I14650" s="36"/>
      <c r="J14650" s="126"/>
      <c r="K14650" s="1"/>
      <c r="L14650" s="1"/>
      <c r="M14650" s="1"/>
      <c r="N14650" s="1"/>
      <c r="O14650" s="1"/>
    </row>
    <row r="14651" ht="15.75" customHeight="1">
      <c r="A14651" s="51" t="str">
        <f>A14601</f>
        <v>Year 7 Baseline Assessment Feedback</v>
      </c>
      <c r="B14651" s="36"/>
      <c r="C14651" s="54"/>
      <c r="D14651" s="1"/>
      <c r="E14651" s="36"/>
      <c r="F14651" s="36"/>
      <c r="G14651" s="36"/>
      <c r="H14651" s="36"/>
      <c r="I14651" s="36"/>
      <c r="J14651" s="150">
        <f>J14601+1</f>
        <v>310</v>
      </c>
      <c r="K14651" s="1"/>
      <c r="L14651" s="1"/>
      <c r="M14651" s="1"/>
      <c r="N14651" s="1"/>
      <c r="O14651" s="1"/>
    </row>
    <row r="14652" ht="15.75" customHeight="1">
      <c r="A14652" s="54" t="s">
        <v>104</v>
      </c>
      <c r="B14652" s="54" t="str">
        <f>$B$2</f>
        <v>Year 7 Baseline Assessment</v>
      </c>
      <c r="C14652" s="54"/>
      <c r="D14652" s="1"/>
      <c r="E14652" s="36"/>
      <c r="F14652" s="36"/>
      <c r="G14652" s="36"/>
      <c r="H14652" s="36"/>
      <c r="I14652" s="36"/>
      <c r="J14652" s="36" t="str">
        <f>CONCATENATE("Marksheet!$B$",J14651)</f>
        <v>Marksheet!$B$310</v>
      </c>
      <c r="K14652" s="1"/>
      <c r="L14652" s="1"/>
      <c r="M14652" s="1"/>
      <c r="N14652" s="1"/>
      <c r="O14652" s="1"/>
    </row>
    <row r="14653" ht="15.75" customHeight="1">
      <c r="A14653" s="54" t="s">
        <v>100</v>
      </c>
      <c r="B14653" s="54" t="str">
        <f>IF(INDIRECT(J14652)="","",INDIRECT(J14652))</f>
        <v/>
      </c>
      <c r="C14653" s="54"/>
      <c r="D14653" s="1"/>
      <c r="E14653" s="36"/>
      <c r="F14653" s="36"/>
      <c r="G14653" s="36"/>
      <c r="H14653" s="36"/>
      <c r="I14653" s="36"/>
      <c r="J14653" s="36" t="str">
        <f>CONCATENATE("Marksheet!$D$",J14651,":$AV$",J14651)</f>
        <v>Marksheet!$D$310:$AV$310</v>
      </c>
      <c r="K14653" s="1"/>
      <c r="L14653" s="1"/>
      <c r="M14653" s="1"/>
      <c r="N14653" s="1"/>
      <c r="O14653" s="1"/>
    </row>
    <row r="14654" ht="15.75" customHeight="1">
      <c r="A14654" s="54" t="s">
        <v>105</v>
      </c>
      <c r="B14654" s="54" t="str">
        <f>INDIRECT(CONCATENATE("Marksheet!$C$",INDIRECT(CONCATENATE("J",ROW()-3))))</f>
        <v/>
      </c>
      <c r="C14654" s="54"/>
      <c r="D14654" s="36"/>
      <c r="E14654" s="36"/>
      <c r="F14654" s="36"/>
      <c r="G14654" s="36"/>
      <c r="H14654" s="36"/>
      <c r="I14654" s="36"/>
      <c r="J14654" s="126"/>
      <c r="K14654" s="1"/>
      <c r="L14654" s="1"/>
      <c r="M14654" s="1"/>
      <c r="N14654" s="1"/>
      <c r="O14654" s="1"/>
    </row>
    <row r="14655" ht="15.75" customHeight="1">
      <c r="A14655" s="54"/>
      <c r="B14655" s="54"/>
      <c r="C14655" s="54"/>
      <c r="D14655" s="36"/>
      <c r="E14655" s="36"/>
      <c r="F14655" s="36"/>
      <c r="G14655" s="36"/>
      <c r="H14655" s="36"/>
      <c r="I14655" s="36"/>
      <c r="J14655" s="126"/>
      <c r="K14655" s="1"/>
      <c r="L14655" s="1"/>
      <c r="M14655" s="1"/>
      <c r="N14655" s="1"/>
      <c r="O14655" s="1"/>
    </row>
    <row r="14656" ht="15.75" customHeight="1">
      <c r="A14656" s="120"/>
      <c r="B14656" s="80" t="s">
        <v>93</v>
      </c>
      <c r="C14656" s="141" t="s">
        <v>94</v>
      </c>
      <c r="D14656" s="128" t="s">
        <v>95</v>
      </c>
      <c r="E14656" s="58"/>
      <c r="F14656" s="59"/>
      <c r="G14656" s="151" t="s">
        <v>106</v>
      </c>
      <c r="H14656" s="130"/>
      <c r="I14656" s="130"/>
      <c r="J14656" s="131"/>
      <c r="K14656" s="1"/>
      <c r="L14656" s="1"/>
      <c r="M14656" s="1"/>
      <c r="N14656" s="1"/>
      <c r="O14656" s="1"/>
    </row>
    <row r="14657" ht="15.75" customHeight="1">
      <c r="A14657" s="36"/>
      <c r="B14657" s="122" t="str">
        <f t="shared" ref="B14657:B14696" si="6947">IF($B14007="","",$B14007)</f>
        <v>1a</v>
      </c>
      <c r="C14657" s="142" t="str">
        <f t="shared" ref="C14657:C14696" si="6948">IF($C14007="","",$C14007)</f>
        <v>Living and non-living things</v>
      </c>
      <c r="D14657" s="36" t="str">
        <f t="array" ref="D14657">IF(INDEX(INDIRECT(J14653),ROW($A$1))="","",INDEX(INDIRECT(J14653),ROW($A$1)))</f>
        <v/>
      </c>
      <c r="E14657" s="36" t="s">
        <v>73</v>
      </c>
      <c r="F14657" s="36">
        <f t="shared" ref="F14657:F14697" si="6949">IF($F14007="","",$F14007)</f>
        <v>2</v>
      </c>
      <c r="G14657" s="143" t="str">
        <f t="shared" ref="G14657:G14696" si="6950">IF($G14007="","",$G14007)</f>
        <v>Substantive</v>
      </c>
      <c r="H14657" s="36"/>
      <c r="I14657" s="36"/>
      <c r="J14657" s="126"/>
      <c r="K14657" s="1"/>
      <c r="L14657" s="1"/>
      <c r="M14657" s="1"/>
      <c r="N14657" s="1"/>
      <c r="O14657" s="1"/>
    </row>
    <row r="14658" ht="15.75" customHeight="1">
      <c r="A14658" s="36"/>
      <c r="B14658" s="35" t="str">
        <f t="shared" si="6947"/>
        <v>1b</v>
      </c>
      <c r="C14658" s="144" t="str">
        <f t="shared" si="6948"/>
        <v>Measurement</v>
      </c>
      <c r="D14658" s="36" t="str">
        <f t="array" ref="D14658">IF(INDEX(INDIRECT(J14653),ROW($A$2))="","",INDEX(INDIRECT(J14653),ROW($A$2)))</f>
        <v/>
      </c>
      <c r="E14658" s="36" t="s">
        <v>73</v>
      </c>
      <c r="F14658" s="36">
        <f t="shared" si="6949"/>
        <v>1</v>
      </c>
      <c r="G14658" s="145" t="str">
        <f t="shared" si="6950"/>
        <v>Disciplinary</v>
      </c>
      <c r="H14658" s="36"/>
      <c r="I14658" s="36"/>
      <c r="J14658" s="126"/>
      <c r="K14658" s="1"/>
      <c r="L14658" s="1"/>
      <c r="M14658" s="1"/>
      <c r="N14658" s="1"/>
      <c r="O14658" s="1"/>
    </row>
    <row r="14659" ht="15.75" customHeight="1">
      <c r="A14659" s="36"/>
      <c r="B14659" s="35" t="str">
        <f t="shared" si="6947"/>
        <v>1c</v>
      </c>
      <c r="C14659" s="144" t="str">
        <f t="shared" si="6948"/>
        <v>Tables</v>
      </c>
      <c r="D14659" s="36" t="str">
        <f t="array" ref="D14659">IF(INDEX(INDIRECT(J14653),ROW($A$3))="","",INDEX(INDIRECT(J14653),ROW($A$3)))</f>
        <v/>
      </c>
      <c r="E14659" s="36" t="s">
        <v>73</v>
      </c>
      <c r="F14659" s="36">
        <f t="shared" si="6949"/>
        <v>1</v>
      </c>
      <c r="G14659" s="145" t="str">
        <f t="shared" si="6950"/>
        <v>Disciplinary</v>
      </c>
      <c r="H14659" s="36"/>
      <c r="I14659" s="36"/>
      <c r="J14659" s="126"/>
      <c r="K14659" s="1"/>
      <c r="L14659" s="1"/>
      <c r="M14659" s="1"/>
      <c r="N14659" s="1"/>
      <c r="O14659" s="1"/>
    </row>
    <row r="14660" ht="15.75" customHeight="1">
      <c r="A14660" s="36"/>
      <c r="B14660" s="35" t="str">
        <f t="shared" si="6947"/>
        <v>1d</v>
      </c>
      <c r="C14660" s="144" t="str">
        <f t="shared" si="6948"/>
        <v>Plants</v>
      </c>
      <c r="D14660" s="36" t="str">
        <f t="array" ref="D14660">IF(INDEX(INDIRECT(J14653),ROW($A$4))="","",INDEX(INDIRECT(J14653),ROW($A$4)))</f>
        <v/>
      </c>
      <c r="E14660" s="36" t="s">
        <v>73</v>
      </c>
      <c r="F14660" s="36">
        <f t="shared" si="6949"/>
        <v>1</v>
      </c>
      <c r="G14660" s="145" t="str">
        <f t="shared" si="6950"/>
        <v>Substantive</v>
      </c>
      <c r="H14660" s="36"/>
      <c r="I14660" s="36"/>
      <c r="J14660" s="126"/>
      <c r="K14660" s="1"/>
      <c r="L14660" s="1"/>
      <c r="M14660" s="1"/>
      <c r="N14660" s="1"/>
      <c r="O14660" s="1"/>
    </row>
    <row r="14661" ht="15.75" customHeight="1">
      <c r="A14661" s="36"/>
      <c r="B14661" s="35" t="str">
        <f t="shared" si="6947"/>
        <v>1e</v>
      </c>
      <c r="C14661" s="144" t="str">
        <f t="shared" si="6948"/>
        <v>Food chains</v>
      </c>
      <c r="D14661" s="36" t="str">
        <f t="array" ref="D14661">IF(INDEX(INDIRECT(J14653),ROW($A$5))="","",INDEX(INDIRECT(J14653),ROW($A$5)))</f>
        <v/>
      </c>
      <c r="E14661" s="36" t="s">
        <v>73</v>
      </c>
      <c r="F14661" s="36">
        <f t="shared" si="6949"/>
        <v>2</v>
      </c>
      <c r="G14661" s="145" t="str">
        <f t="shared" si="6950"/>
        <v>Substantive</v>
      </c>
      <c r="H14661" s="36"/>
      <c r="I14661" s="36"/>
      <c r="J14661" s="126"/>
      <c r="K14661" s="1"/>
      <c r="L14661" s="1"/>
      <c r="M14661" s="1"/>
      <c r="N14661" s="1"/>
      <c r="O14661" s="1"/>
    </row>
    <row r="14662" ht="15.75" customHeight="1">
      <c r="A14662" s="36"/>
      <c r="B14662" s="35" t="str">
        <f t="shared" si="6947"/>
        <v>2a</v>
      </c>
      <c r="C14662" s="144" t="str">
        <f t="shared" si="6948"/>
        <v>States of matter</v>
      </c>
      <c r="D14662" s="36" t="str">
        <f t="array" ref="D14662">IF(INDEX(INDIRECT(J14653),ROW($A$6))="","",INDEX(INDIRECT(J14653),ROW($A$6)))</f>
        <v/>
      </c>
      <c r="E14662" s="36" t="s">
        <v>73</v>
      </c>
      <c r="F14662" s="36">
        <f t="shared" si="6949"/>
        <v>1</v>
      </c>
      <c r="G14662" s="145" t="str">
        <f t="shared" si="6950"/>
        <v>Substantive</v>
      </c>
      <c r="H14662" s="36"/>
      <c r="I14662" s="36"/>
      <c r="J14662" s="126"/>
      <c r="K14662" s="1"/>
      <c r="L14662" s="1"/>
      <c r="M14662" s="1"/>
      <c r="N14662" s="1"/>
      <c r="O14662" s="1"/>
    </row>
    <row r="14663" ht="15.75" customHeight="1">
      <c r="A14663" s="36"/>
      <c r="B14663" s="35" t="str">
        <f t="shared" si="6947"/>
        <v>2b</v>
      </c>
      <c r="C14663" s="144" t="str">
        <f t="shared" si="6948"/>
        <v>Graphs</v>
      </c>
      <c r="D14663" s="36" t="str">
        <f t="array" ref="D14663">IF(INDEX(INDIRECT(J14653),ROW($A$7))="","",INDEX(INDIRECT(J14653),ROW($A$7)))</f>
        <v/>
      </c>
      <c r="E14663" s="36" t="s">
        <v>73</v>
      </c>
      <c r="F14663" s="36">
        <f t="shared" si="6949"/>
        <v>1</v>
      </c>
      <c r="G14663" s="148" t="str">
        <f t="shared" si="6950"/>
        <v>Disciplinary</v>
      </c>
      <c r="H14663" s="36"/>
      <c r="I14663" s="36"/>
      <c r="J14663" s="126"/>
      <c r="K14663" s="1"/>
      <c r="L14663" s="1"/>
      <c r="M14663" s="1"/>
      <c r="N14663" s="1"/>
      <c r="O14663" s="1"/>
    </row>
    <row r="14664" ht="15.75" customHeight="1">
      <c r="A14664" s="36"/>
      <c r="B14664" s="35" t="str">
        <f t="shared" si="6947"/>
        <v>2c</v>
      </c>
      <c r="C14664" s="144" t="str">
        <f t="shared" si="6948"/>
        <v>Plants</v>
      </c>
      <c r="D14664" s="36" t="str">
        <f t="array" ref="D14664">IF(INDEX(INDIRECT(J14653),ROW($A$8))="","",INDEX(INDIRECT(J14653),ROW($A$8)))</f>
        <v/>
      </c>
      <c r="E14664" s="36" t="s">
        <v>73</v>
      </c>
      <c r="F14664" s="36">
        <f t="shared" si="6949"/>
        <v>1</v>
      </c>
      <c r="G14664" s="145" t="str">
        <f t="shared" si="6950"/>
        <v>Substantive</v>
      </c>
      <c r="H14664" s="36"/>
      <c r="I14664" s="36"/>
      <c r="J14664" s="126"/>
      <c r="K14664" s="1"/>
      <c r="L14664" s="1"/>
      <c r="M14664" s="1"/>
      <c r="N14664" s="1"/>
      <c r="O14664" s="1"/>
    </row>
    <row r="14665" ht="15.75" customHeight="1">
      <c r="A14665" s="36"/>
      <c r="B14665" s="35" t="str">
        <f t="shared" si="6947"/>
        <v>3a</v>
      </c>
      <c r="C14665" s="144" t="str">
        <f t="shared" si="6948"/>
        <v>Reversible and non-reversible changes</v>
      </c>
      <c r="D14665" s="36" t="str">
        <f t="array" ref="D14665">IF(INDEX(INDIRECT(J14653),ROW($A$9))="","",INDEX(INDIRECT(J14653),ROW($A$9)))</f>
        <v/>
      </c>
      <c r="E14665" s="36" t="s">
        <v>73</v>
      </c>
      <c r="F14665" s="36">
        <f t="shared" si="6949"/>
        <v>2</v>
      </c>
      <c r="G14665" s="145" t="str">
        <f t="shared" si="6950"/>
        <v>Substantive</v>
      </c>
      <c r="H14665" s="36"/>
      <c r="I14665" s="36"/>
      <c r="J14665" s="126"/>
      <c r="K14665" s="1"/>
      <c r="L14665" s="1"/>
      <c r="M14665" s="1"/>
      <c r="N14665" s="1"/>
      <c r="O14665" s="1"/>
    </row>
    <row r="14666" ht="15.75" customHeight="1">
      <c r="A14666" s="36"/>
      <c r="B14666" s="35" t="str">
        <f t="shared" si="6947"/>
        <v>3b</v>
      </c>
      <c r="C14666" s="144" t="str">
        <f t="shared" si="6948"/>
        <v>Units</v>
      </c>
      <c r="D14666" s="36" t="str">
        <f t="array" ref="D14666">IF(INDEX(INDIRECT(J14653),ROW($A$10))="","",INDEX(INDIRECT(J14653),ROW($A$10)))</f>
        <v/>
      </c>
      <c r="E14666" s="36" t="s">
        <v>73</v>
      </c>
      <c r="F14666" s="36">
        <f t="shared" si="6949"/>
        <v>1</v>
      </c>
      <c r="G14666" s="145" t="str">
        <f t="shared" si="6950"/>
        <v>Disciplinary</v>
      </c>
      <c r="H14666" s="36"/>
      <c r="I14666" s="36"/>
      <c r="J14666" s="126"/>
      <c r="K14666" s="1"/>
      <c r="L14666" s="1"/>
      <c r="M14666" s="1"/>
      <c r="N14666" s="1"/>
      <c r="O14666" s="1"/>
    </row>
    <row r="14667" ht="15.75" customHeight="1">
      <c r="A14667" s="36"/>
      <c r="B14667" s="35" t="str">
        <f t="shared" si="6947"/>
        <v>3c</v>
      </c>
      <c r="C14667" s="144" t="str">
        <f t="shared" si="6948"/>
        <v>Hazards, risks and precautions</v>
      </c>
      <c r="D14667" s="36" t="str">
        <f t="array" ref="D14667">IF(INDEX(INDIRECT(J14653),ROW($A$11))="","",INDEX(INDIRECT(J14653),ROW($A$11)))</f>
        <v/>
      </c>
      <c r="E14667" s="36" t="s">
        <v>73</v>
      </c>
      <c r="F14667" s="36">
        <f t="shared" si="6949"/>
        <v>1</v>
      </c>
      <c r="G14667" s="149" t="str">
        <f t="shared" si="6950"/>
        <v>Disciplinary</v>
      </c>
      <c r="H14667" s="36"/>
      <c r="I14667" s="36"/>
      <c r="J14667" s="126"/>
      <c r="K14667" s="1"/>
      <c r="L14667" s="1"/>
      <c r="M14667" s="1"/>
      <c r="N14667" s="1"/>
      <c r="O14667" s="1"/>
    </row>
    <row r="14668" ht="15.75" customHeight="1">
      <c r="A14668" s="36"/>
      <c r="B14668" s="35" t="str">
        <f t="shared" si="6947"/>
        <v>3d</v>
      </c>
      <c r="C14668" s="144" t="str">
        <f t="shared" si="6948"/>
        <v>States of matter</v>
      </c>
      <c r="D14668" s="36" t="str">
        <f t="array" ref="D14668">IF(INDEX(INDIRECT(J14653),ROW($A$12))="","",INDEX(INDIRECT(J14653),ROW($A$12)))</f>
        <v/>
      </c>
      <c r="E14668" s="36" t="s">
        <v>73</v>
      </c>
      <c r="F14668" s="36">
        <f t="shared" si="6949"/>
        <v>1</v>
      </c>
      <c r="G14668" s="145" t="str">
        <f t="shared" si="6950"/>
        <v>Substantive</v>
      </c>
      <c r="H14668" s="36"/>
      <c r="I14668" s="36"/>
      <c r="J14668" s="126"/>
      <c r="K14668" s="1"/>
      <c r="L14668" s="1"/>
      <c r="M14668" s="1"/>
      <c r="N14668" s="1"/>
      <c r="O14668" s="1"/>
    </row>
    <row r="14669" ht="15.75" customHeight="1">
      <c r="A14669" s="36"/>
      <c r="B14669" s="35" t="str">
        <f t="shared" si="6947"/>
        <v>3e</v>
      </c>
      <c r="C14669" s="144" t="str">
        <f t="shared" si="6948"/>
        <v>Reversible and non-reversible changes</v>
      </c>
      <c r="D14669" s="36" t="str">
        <f t="array" ref="D14669">IF(INDEX(INDIRECT(J14653),ROW($A$13))="","",INDEX(INDIRECT(J14653),ROW($A$13)))</f>
        <v/>
      </c>
      <c r="E14669" s="36" t="s">
        <v>73</v>
      </c>
      <c r="F14669" s="36">
        <f t="shared" si="6949"/>
        <v>1</v>
      </c>
      <c r="G14669" s="145" t="str">
        <f t="shared" si="6950"/>
        <v>Substantive</v>
      </c>
      <c r="H14669" s="36"/>
      <c r="I14669" s="36"/>
      <c r="J14669" s="126"/>
      <c r="K14669" s="1"/>
      <c r="L14669" s="1"/>
      <c r="M14669" s="1"/>
      <c r="N14669" s="1"/>
      <c r="O14669" s="1"/>
    </row>
    <row r="14670" ht="15.75" customHeight="1">
      <c r="A14670" s="36"/>
      <c r="B14670" s="35" t="str">
        <f t="shared" si="6947"/>
        <v>4a</v>
      </c>
      <c r="C14670" s="144" t="str">
        <f t="shared" si="6948"/>
        <v>Equipment</v>
      </c>
      <c r="D14670" s="36" t="str">
        <f t="array" ref="D14670">IF(INDEX(INDIRECT(J14653),ROW($A$14))="","",INDEX(INDIRECT(J14653),ROW($A$14)))</f>
        <v/>
      </c>
      <c r="E14670" s="36" t="s">
        <v>73</v>
      </c>
      <c r="F14670" s="36">
        <f t="shared" si="6949"/>
        <v>2</v>
      </c>
      <c r="G14670" s="145" t="str">
        <f t="shared" si="6950"/>
        <v>Disciplinary</v>
      </c>
      <c r="H14670" s="36"/>
      <c r="I14670" s="36"/>
      <c r="J14670" s="126"/>
      <c r="K14670" s="1"/>
      <c r="L14670" s="1"/>
      <c r="M14670" s="1"/>
      <c r="N14670" s="1"/>
      <c r="O14670" s="1"/>
    </row>
    <row r="14671" ht="15.75" customHeight="1">
      <c r="A14671" s="36"/>
      <c r="B14671" s="35" t="str">
        <f t="shared" si="6947"/>
        <v>4b</v>
      </c>
      <c r="C14671" s="144" t="str">
        <f t="shared" si="6948"/>
        <v>Accuracy and precision</v>
      </c>
      <c r="D14671" s="36" t="str">
        <f t="array" ref="D14671">IF(INDEX(INDIRECT(J14653),ROW($A$15))="","",INDEX(INDIRECT(J14653),ROW($A$15)))</f>
        <v/>
      </c>
      <c r="E14671" s="36" t="s">
        <v>73</v>
      </c>
      <c r="F14671" s="36">
        <f t="shared" si="6949"/>
        <v>1</v>
      </c>
      <c r="G14671" s="145" t="str">
        <f t="shared" si="6950"/>
        <v>Disciplinary</v>
      </c>
      <c r="H14671" s="36"/>
      <c r="I14671" s="36"/>
      <c r="J14671" s="126"/>
      <c r="K14671" s="1"/>
      <c r="L14671" s="1"/>
      <c r="M14671" s="1"/>
      <c r="N14671" s="1"/>
      <c r="O14671" s="1"/>
    </row>
    <row r="14672" ht="15.75" customHeight="1">
      <c r="A14672" s="36"/>
      <c r="B14672" s="35" t="str">
        <f t="shared" si="6947"/>
        <v>4c</v>
      </c>
      <c r="C14672" s="144" t="str">
        <f t="shared" si="6948"/>
        <v>Conclusions</v>
      </c>
      <c r="D14672" s="36" t="str">
        <f t="array" ref="D14672">IF(INDEX(INDIRECT(J14653),ROW($A$16))="","",INDEX(INDIRECT(J14653),ROW($A$16)))</f>
        <v/>
      </c>
      <c r="E14672" s="36" t="s">
        <v>73</v>
      </c>
      <c r="F14672" s="36">
        <f t="shared" si="6949"/>
        <v>1</v>
      </c>
      <c r="G14672" s="145" t="str">
        <f t="shared" si="6950"/>
        <v>Disciplinary</v>
      </c>
      <c r="H14672" s="36"/>
      <c r="I14672" s="36"/>
      <c r="J14672" s="126"/>
      <c r="K14672" s="1"/>
      <c r="L14672" s="1"/>
      <c r="M14672" s="1"/>
      <c r="N14672" s="1"/>
      <c r="O14672" s="1"/>
    </row>
    <row r="14673" ht="15.75" customHeight="1">
      <c r="A14673" s="36"/>
      <c r="B14673" s="35" t="str">
        <f t="shared" si="6947"/>
        <v>5a</v>
      </c>
      <c r="C14673" s="144" t="str">
        <f t="shared" si="6948"/>
        <v>Hazards, risks and precautions</v>
      </c>
      <c r="D14673" s="36" t="str">
        <f t="array" ref="D14673">IF(INDEX(INDIRECT(J14653),ROW($A$17))="","",INDEX(INDIRECT(J14653),ROW($A$17)))</f>
        <v/>
      </c>
      <c r="E14673" s="36" t="s">
        <v>73</v>
      </c>
      <c r="F14673" s="36">
        <f t="shared" si="6949"/>
        <v>1</v>
      </c>
      <c r="G14673" s="145" t="str">
        <f t="shared" si="6950"/>
        <v>Disciplinary</v>
      </c>
      <c r="H14673" s="36"/>
      <c r="I14673" s="36"/>
      <c r="J14673" s="126"/>
      <c r="K14673" s="1"/>
      <c r="L14673" s="1"/>
      <c r="M14673" s="1"/>
      <c r="N14673" s="1"/>
      <c r="O14673" s="1"/>
    </row>
    <row r="14674" ht="15.75" customHeight="1">
      <c r="A14674" s="36"/>
      <c r="B14674" s="35" t="str">
        <f t="shared" si="6947"/>
        <v>5b</v>
      </c>
      <c r="C14674" s="144" t="str">
        <f t="shared" si="6948"/>
        <v>Electricity</v>
      </c>
      <c r="D14674" s="36" t="str">
        <f t="array" ref="D14674">IF(INDEX(INDIRECT(J14653),ROW($A$18))="","",INDEX(INDIRECT(J14653),ROW($A$18)))</f>
        <v/>
      </c>
      <c r="E14674" s="36" t="s">
        <v>73</v>
      </c>
      <c r="F14674" s="36">
        <f t="shared" si="6949"/>
        <v>1</v>
      </c>
      <c r="G14674" s="145" t="str">
        <f t="shared" si="6950"/>
        <v>Substantive</v>
      </c>
      <c r="H14674" s="36"/>
      <c r="I14674" s="36"/>
      <c r="J14674" s="126"/>
      <c r="K14674" s="1"/>
      <c r="L14674" s="1"/>
      <c r="M14674" s="1"/>
      <c r="N14674" s="1"/>
      <c r="O14674" s="1"/>
    </row>
    <row r="14675" ht="15.75" customHeight="1">
      <c r="A14675" s="36"/>
      <c r="B14675" s="35" t="str">
        <f t="shared" si="6947"/>
        <v>5c</v>
      </c>
      <c r="C14675" s="144" t="str">
        <f t="shared" si="6948"/>
        <v>Physical properties of materials</v>
      </c>
      <c r="D14675" s="36" t="str">
        <f t="array" ref="D14675">IF(INDEX(INDIRECT(J14653),ROW($A$19))="","",INDEX(INDIRECT(J14653),ROW($A$19)))</f>
        <v/>
      </c>
      <c r="E14675" s="36" t="s">
        <v>73</v>
      </c>
      <c r="F14675" s="36">
        <f t="shared" si="6949"/>
        <v>1</v>
      </c>
      <c r="G14675" s="145" t="str">
        <f t="shared" si="6950"/>
        <v>Substantive</v>
      </c>
      <c r="H14675" s="36"/>
      <c r="I14675" s="36"/>
      <c r="J14675" s="126"/>
      <c r="K14675" s="1"/>
      <c r="L14675" s="1"/>
      <c r="M14675" s="1"/>
      <c r="N14675" s="1"/>
      <c r="O14675" s="1"/>
    </row>
    <row r="14676" ht="15.75" customHeight="1">
      <c r="A14676" s="36"/>
      <c r="B14676" s="35" t="str">
        <f t="shared" si="6947"/>
        <v>5d</v>
      </c>
      <c r="C14676" s="144" t="str">
        <f t="shared" si="6948"/>
        <v>Electricity</v>
      </c>
      <c r="D14676" s="36" t="str">
        <f t="array" ref="D14676">IF(INDEX(INDIRECT(J14653),ROW($A$20))="","",INDEX(INDIRECT(J14653),ROW($A$20)))</f>
        <v/>
      </c>
      <c r="E14676" s="36" t="s">
        <v>73</v>
      </c>
      <c r="F14676" s="36">
        <f t="shared" si="6949"/>
        <v>1</v>
      </c>
      <c r="G14676" s="145" t="str">
        <f t="shared" si="6950"/>
        <v>Substantive</v>
      </c>
      <c r="H14676" s="36"/>
      <c r="I14676" s="36"/>
      <c r="J14676" s="126"/>
      <c r="K14676" s="1"/>
      <c r="L14676" s="1"/>
      <c r="M14676" s="1"/>
      <c r="N14676" s="1"/>
      <c r="O14676" s="1"/>
    </row>
    <row r="14677" ht="15.75" customHeight="1">
      <c r="A14677" s="36"/>
      <c r="B14677" s="35" t="str">
        <f t="shared" si="6947"/>
        <v>6a</v>
      </c>
      <c r="C14677" s="144" t="str">
        <f t="shared" si="6948"/>
        <v>Planning scientific enquiry</v>
      </c>
      <c r="D14677" s="36" t="str">
        <f t="array" ref="D14677">IF(INDEX(INDIRECT(J14653),ROW($A$21))="","",INDEX(INDIRECT(J14653),ROW($A$21)))</f>
        <v/>
      </c>
      <c r="E14677" s="36" t="s">
        <v>73</v>
      </c>
      <c r="F14677" s="36">
        <f t="shared" si="6949"/>
        <v>2</v>
      </c>
      <c r="G14677" s="145" t="str">
        <f t="shared" si="6950"/>
        <v>Disciplinary</v>
      </c>
      <c r="H14677" s="36"/>
      <c r="I14677" s="36"/>
      <c r="J14677" s="126"/>
      <c r="K14677" s="1"/>
      <c r="L14677" s="1"/>
      <c r="M14677" s="1"/>
      <c r="N14677" s="1"/>
      <c r="O14677" s="1"/>
    </row>
    <row r="14678" ht="15.75" customHeight="1">
      <c r="A14678" s="36"/>
      <c r="B14678" s="35" t="str">
        <f t="shared" si="6947"/>
        <v>6b</v>
      </c>
      <c r="C14678" s="144" t="str">
        <f t="shared" si="6948"/>
        <v>Units</v>
      </c>
      <c r="D14678" s="36" t="str">
        <f t="array" ref="D14678">IF(INDEX(INDIRECT(J14653),ROW($A$22))="","",INDEX(INDIRECT(J14653),ROW($A$22)))</f>
        <v/>
      </c>
      <c r="E14678" s="36" t="s">
        <v>73</v>
      </c>
      <c r="F14678" s="36">
        <f t="shared" si="6949"/>
        <v>1</v>
      </c>
      <c r="G14678" s="145" t="str">
        <f t="shared" si="6950"/>
        <v>Disciplinary</v>
      </c>
      <c r="H14678" s="36"/>
      <c r="I14678" s="36"/>
      <c r="J14678" s="126"/>
      <c r="K14678" s="1"/>
      <c r="L14678" s="1"/>
      <c r="M14678" s="1"/>
      <c r="N14678" s="1"/>
      <c r="O14678" s="1"/>
    </row>
    <row r="14679" ht="15.75" customHeight="1">
      <c r="A14679" s="36"/>
      <c r="B14679" s="35" t="str">
        <f t="shared" si="6947"/>
        <v>6c</v>
      </c>
      <c r="C14679" s="144" t="str">
        <f t="shared" si="6948"/>
        <v>Forces</v>
      </c>
      <c r="D14679" s="36" t="str">
        <f t="array" ref="D14679">IF(INDEX(INDIRECT(J14653),ROW($A$23))="","",INDEX(INDIRECT(J14653),ROW($A$23)))</f>
        <v/>
      </c>
      <c r="E14679" s="36" t="s">
        <v>73</v>
      </c>
      <c r="F14679" s="36">
        <f t="shared" si="6949"/>
        <v>1</v>
      </c>
      <c r="G14679" s="148" t="str">
        <f t="shared" si="6950"/>
        <v>Substantive</v>
      </c>
      <c r="H14679" s="36"/>
      <c r="I14679" s="36"/>
      <c r="J14679" s="126"/>
      <c r="K14679" s="1"/>
      <c r="L14679" s="1"/>
      <c r="M14679" s="1"/>
      <c r="N14679" s="1"/>
      <c r="O14679" s="1"/>
    </row>
    <row r="14680" ht="15.75" customHeight="1">
      <c r="A14680" s="36"/>
      <c r="B14680" s="35" t="str">
        <f t="shared" si="6947"/>
        <v>6d</v>
      </c>
      <c r="C14680" s="144" t="str">
        <f t="shared" si="6948"/>
        <v>Tables</v>
      </c>
      <c r="D14680" s="36" t="str">
        <f t="array" ref="D14680">IF(INDEX(INDIRECT(J14653),ROW($A$24))="","",INDEX(INDIRECT(J14653),ROW($A$24)))</f>
        <v/>
      </c>
      <c r="E14680" s="36" t="s">
        <v>73</v>
      </c>
      <c r="F14680" s="36">
        <f t="shared" si="6949"/>
        <v>1</v>
      </c>
      <c r="G14680" s="145" t="str">
        <f t="shared" si="6950"/>
        <v>Disciplinary</v>
      </c>
      <c r="H14680" s="36"/>
      <c r="I14680" s="36"/>
      <c r="J14680" s="126"/>
      <c r="K14680" s="1"/>
      <c r="L14680" s="1"/>
      <c r="M14680" s="1"/>
      <c r="N14680" s="1"/>
      <c r="O14680" s="1"/>
    </row>
    <row r="14681" ht="15.75" customHeight="1">
      <c r="A14681" s="36"/>
      <c r="B14681" s="35" t="str">
        <f t="shared" si="6947"/>
        <v>7a</v>
      </c>
      <c r="C14681" s="144" t="str">
        <f t="shared" si="6948"/>
        <v>Behaviour of light</v>
      </c>
      <c r="D14681" s="36" t="str">
        <f t="array" ref="D14681">IF(INDEX(INDIRECT(J14653),ROW($A$25))="","",INDEX(INDIRECT(J14653),ROW($A$25)))</f>
        <v/>
      </c>
      <c r="E14681" s="36" t="s">
        <v>73</v>
      </c>
      <c r="F14681" s="36">
        <f t="shared" si="6949"/>
        <v>1</v>
      </c>
      <c r="G14681" s="148" t="str">
        <f t="shared" si="6950"/>
        <v>Substantive</v>
      </c>
      <c r="H14681" s="36"/>
      <c r="I14681" s="36"/>
      <c r="J14681" s="126"/>
      <c r="K14681" s="1"/>
      <c r="L14681" s="1"/>
      <c r="M14681" s="1"/>
      <c r="N14681" s="1"/>
      <c r="O14681" s="1"/>
    </row>
    <row r="14682" ht="15.75" customHeight="1">
      <c r="A14682" s="36"/>
      <c r="B14682" s="35" t="str">
        <f t="shared" si="6947"/>
        <v>7b</v>
      </c>
      <c r="C14682" s="144" t="str">
        <f t="shared" si="6948"/>
        <v>Behaviour of light</v>
      </c>
      <c r="D14682" s="36" t="str">
        <f t="array" ref="D14682">IF(INDEX(INDIRECT(J14653),ROW($A$26))="","",INDEX(INDIRECT(J14653),ROW($A$26)))</f>
        <v/>
      </c>
      <c r="E14682" s="36" t="s">
        <v>73</v>
      </c>
      <c r="F14682" s="36">
        <f t="shared" si="6949"/>
        <v>2</v>
      </c>
      <c r="G14682" s="145" t="str">
        <f t="shared" si="6950"/>
        <v>Substantive</v>
      </c>
      <c r="H14682" s="36"/>
      <c r="I14682" s="36"/>
      <c r="J14682" s="126"/>
      <c r="K14682" s="1"/>
      <c r="L14682" s="1"/>
      <c r="M14682" s="1"/>
      <c r="N14682" s="1"/>
      <c r="O14682" s="1"/>
    </row>
    <row r="14683" ht="15.75" customHeight="1">
      <c r="A14683" s="36"/>
      <c r="B14683" s="35" t="str">
        <f t="shared" si="6947"/>
        <v>7c</v>
      </c>
      <c r="C14683" s="144" t="str">
        <f t="shared" si="6948"/>
        <v>Behaviour of light</v>
      </c>
      <c r="D14683" s="36" t="str">
        <f t="array" ref="D14683">IF(INDEX(INDIRECT(J14653),ROW($A$27))="","",INDEX(INDIRECT(J14653),ROW($A$27)))</f>
        <v/>
      </c>
      <c r="E14683" s="36" t="s">
        <v>73</v>
      </c>
      <c r="F14683" s="36">
        <f t="shared" si="6949"/>
        <v>1</v>
      </c>
      <c r="G14683" s="145" t="str">
        <f t="shared" si="6950"/>
        <v>Substantive</v>
      </c>
      <c r="H14683" s="36"/>
      <c r="I14683" s="36"/>
      <c r="J14683" s="126"/>
      <c r="K14683" s="1"/>
      <c r="L14683" s="1"/>
      <c r="M14683" s="1"/>
      <c r="N14683" s="1"/>
      <c r="O14683" s="1"/>
    </row>
    <row r="14684" ht="15.75" customHeight="1">
      <c r="A14684" s="36"/>
      <c r="B14684" s="35" t="str">
        <f t="shared" si="6947"/>
        <v>7d</v>
      </c>
      <c r="C14684" s="144" t="str">
        <f t="shared" si="6948"/>
        <v>Conclusions</v>
      </c>
      <c r="D14684" s="36" t="str">
        <f t="array" ref="D14684">IF(INDEX(INDIRECT(J14653),ROW($A$28))="","",INDEX(INDIRECT(J14653),ROW($A$28)))</f>
        <v/>
      </c>
      <c r="E14684" s="36" t="s">
        <v>73</v>
      </c>
      <c r="F14684" s="36">
        <f t="shared" si="6949"/>
        <v>1</v>
      </c>
      <c r="G14684" s="145" t="str">
        <f t="shared" si="6950"/>
        <v>Disciplinary</v>
      </c>
      <c r="H14684" s="36"/>
      <c r="I14684" s="36"/>
      <c r="J14684" s="126"/>
      <c r="K14684" s="1"/>
      <c r="L14684" s="1"/>
      <c r="M14684" s="1"/>
      <c r="N14684" s="1"/>
      <c r="O14684" s="1"/>
    </row>
    <row r="14685" ht="15.75" customHeight="1">
      <c r="A14685" s="36"/>
      <c r="B14685" s="35" t="str">
        <f t="shared" si="6947"/>
        <v>8a</v>
      </c>
      <c r="C14685" s="144" t="str">
        <f t="shared" si="6948"/>
        <v>Measurement</v>
      </c>
      <c r="D14685" s="36" t="str">
        <f t="array" ref="D14685">IF(INDEX(INDIRECT(J14653),ROW($A$29))="","",INDEX(INDIRECT(J14653),ROW($A$29)))</f>
        <v/>
      </c>
      <c r="E14685" s="36" t="s">
        <v>73</v>
      </c>
      <c r="F14685" s="36">
        <f t="shared" si="6949"/>
        <v>1</v>
      </c>
      <c r="G14685" s="145" t="str">
        <f t="shared" si="6950"/>
        <v>Disciplinary</v>
      </c>
      <c r="H14685" s="36"/>
      <c r="I14685" s="36"/>
      <c r="J14685" s="126"/>
      <c r="K14685" s="1"/>
      <c r="L14685" s="1"/>
      <c r="M14685" s="1"/>
      <c r="N14685" s="1"/>
      <c r="O14685" s="1"/>
    </row>
    <row r="14686" ht="15.75" customHeight="1">
      <c r="A14686" s="36"/>
      <c r="B14686" s="35" t="str">
        <f t="shared" si="6947"/>
        <v>8b</v>
      </c>
      <c r="C14686" s="144" t="str">
        <f t="shared" si="6948"/>
        <v>States of matter</v>
      </c>
      <c r="D14686" s="36" t="str">
        <f t="array" ref="D14686">IF(INDEX(INDIRECT(J14653),ROW($A$30))="","",INDEX(INDIRECT(J14653),ROW($A$30)))</f>
        <v/>
      </c>
      <c r="E14686" s="36" t="s">
        <v>73</v>
      </c>
      <c r="F14686" s="36">
        <f t="shared" si="6949"/>
        <v>1</v>
      </c>
      <c r="G14686" s="145" t="str">
        <f t="shared" si="6950"/>
        <v>Substantive</v>
      </c>
      <c r="H14686" s="36"/>
      <c r="I14686" s="36"/>
      <c r="J14686" s="126"/>
      <c r="K14686" s="1"/>
      <c r="L14686" s="1"/>
      <c r="M14686" s="1"/>
      <c r="N14686" s="1"/>
      <c r="O14686" s="1"/>
    </row>
    <row r="14687" ht="15.75" customHeight="1">
      <c r="A14687" s="36"/>
      <c r="B14687" s="35" t="str">
        <f t="shared" si="6947"/>
        <v>8c</v>
      </c>
      <c r="C14687" s="144" t="str">
        <f t="shared" si="6948"/>
        <v>Accuracy and precision</v>
      </c>
      <c r="D14687" s="36" t="str">
        <f t="array" ref="D14687">IF(INDEX(INDIRECT(J14653),ROW($A$31))="","",INDEX(INDIRECT(J14653),ROW($A$31)))</f>
        <v/>
      </c>
      <c r="E14687" s="36" t="s">
        <v>73</v>
      </c>
      <c r="F14687" s="36">
        <f t="shared" si="6949"/>
        <v>1</v>
      </c>
      <c r="G14687" s="145" t="str">
        <f t="shared" si="6950"/>
        <v>Disciplinary</v>
      </c>
      <c r="H14687" s="36"/>
      <c r="I14687" s="36"/>
      <c r="J14687" s="126"/>
      <c r="K14687" s="1"/>
      <c r="L14687" s="1"/>
      <c r="M14687" s="1"/>
      <c r="N14687" s="1"/>
      <c r="O14687" s="1"/>
    </row>
    <row r="14688" ht="15.75" customHeight="1">
      <c r="A14688" s="36"/>
      <c r="B14688" s="35" t="str">
        <f t="shared" si="6947"/>
        <v>9a</v>
      </c>
      <c r="C14688" s="144" t="str">
        <f t="shared" si="6948"/>
        <v>Planning scientific enquiry</v>
      </c>
      <c r="D14688" s="36" t="str">
        <f t="array" ref="D14688">IF(INDEX(INDIRECT(J14653),ROW($A$32))="","",INDEX(INDIRECT(J14653),ROW($A$32)))</f>
        <v/>
      </c>
      <c r="E14688" s="36" t="s">
        <v>73</v>
      </c>
      <c r="F14688" s="36">
        <f t="shared" si="6949"/>
        <v>2</v>
      </c>
      <c r="G14688" s="145" t="str">
        <f t="shared" si="6950"/>
        <v>Disciplinary</v>
      </c>
      <c r="H14688" s="36"/>
      <c r="I14688" s="36"/>
      <c r="J14688" s="126"/>
      <c r="K14688" s="1"/>
      <c r="L14688" s="1"/>
      <c r="M14688" s="1"/>
      <c r="N14688" s="1"/>
      <c r="O14688" s="1"/>
    </row>
    <row r="14689" ht="15.75" customHeight="1">
      <c r="A14689" s="36"/>
      <c r="B14689" s="35" t="str">
        <f t="shared" si="6947"/>
        <v>9b</v>
      </c>
      <c r="C14689" s="144" t="str">
        <f t="shared" si="6948"/>
        <v>Forces</v>
      </c>
      <c r="D14689" s="36" t="str">
        <f t="array" ref="D14689">IF(INDEX(INDIRECT(J14653),ROW($A$33))="","",INDEX(INDIRECT(J14653),ROW($A$33)))</f>
        <v/>
      </c>
      <c r="E14689" s="36" t="s">
        <v>73</v>
      </c>
      <c r="F14689" s="36">
        <f t="shared" si="6949"/>
        <v>2</v>
      </c>
      <c r="G14689" s="148" t="str">
        <f t="shared" si="6950"/>
        <v>Substantive</v>
      </c>
      <c r="H14689" s="36"/>
      <c r="I14689" s="36"/>
      <c r="J14689" s="126"/>
      <c r="K14689" s="1"/>
      <c r="L14689" s="1"/>
      <c r="M14689" s="1"/>
      <c r="N14689" s="1"/>
      <c r="O14689" s="1"/>
    </row>
    <row r="14690" ht="15.75" customHeight="1">
      <c r="A14690" s="36"/>
      <c r="B14690" s="35" t="str">
        <f t="shared" si="6947"/>
        <v>9c</v>
      </c>
      <c r="C14690" s="144" t="str">
        <f t="shared" si="6948"/>
        <v>Repeatability</v>
      </c>
      <c r="D14690" s="36" t="str">
        <f t="array" ref="D14690">IF(INDEX(INDIRECT(J14653),ROW($A$34))="","",INDEX(INDIRECT(J14653),ROW($A$34)))</f>
        <v/>
      </c>
      <c r="E14690" s="36" t="s">
        <v>73</v>
      </c>
      <c r="F14690" s="36">
        <f t="shared" si="6949"/>
        <v>1</v>
      </c>
      <c r="G14690" s="145" t="str">
        <f t="shared" si="6950"/>
        <v>Disciplinary</v>
      </c>
      <c r="H14690" s="36"/>
      <c r="I14690" s="36"/>
      <c r="J14690" s="126"/>
      <c r="K14690" s="1"/>
      <c r="L14690" s="1"/>
      <c r="M14690" s="1"/>
      <c r="N14690" s="1"/>
      <c r="O14690" s="1"/>
    </row>
    <row r="14691" ht="15.75" customHeight="1">
      <c r="A14691" s="36"/>
      <c r="B14691" s="35" t="str">
        <f t="shared" si="6947"/>
        <v>9d</v>
      </c>
      <c r="C14691" s="144" t="str">
        <f t="shared" si="6948"/>
        <v>Graphs</v>
      </c>
      <c r="D14691" s="36" t="str">
        <f t="array" ref="D14691">IF(INDEX(INDIRECT(J14653),ROW($A$35))="","",INDEX(INDIRECT(J14653),ROW($A$35)))</f>
        <v/>
      </c>
      <c r="E14691" s="36" t="s">
        <v>73</v>
      </c>
      <c r="F14691" s="36">
        <f t="shared" si="6949"/>
        <v>1</v>
      </c>
      <c r="G14691" s="145" t="str">
        <f t="shared" si="6950"/>
        <v>Disciplinary</v>
      </c>
      <c r="H14691" s="36"/>
      <c r="I14691" s="36"/>
      <c r="J14691" s="126"/>
      <c r="K14691" s="1"/>
      <c r="L14691" s="1"/>
      <c r="M14691" s="1"/>
      <c r="N14691" s="1"/>
      <c r="O14691" s="1"/>
    </row>
    <row r="14692" ht="15.75" customHeight="1">
      <c r="A14692" s="36"/>
      <c r="B14692" s="35" t="str">
        <f t="shared" si="6947"/>
        <v>10a</v>
      </c>
      <c r="C14692" s="144" t="str">
        <f t="shared" si="6948"/>
        <v>Physical properties of materials</v>
      </c>
      <c r="D14692" s="36" t="str">
        <f t="array" ref="D14692">IF(INDEX(INDIRECT(J14653),ROW($A$36))="","",INDEX(INDIRECT(J14653),ROW($A$36)))</f>
        <v/>
      </c>
      <c r="E14692" s="36" t="s">
        <v>73</v>
      </c>
      <c r="F14692" s="36">
        <f t="shared" si="6949"/>
        <v>1</v>
      </c>
      <c r="G14692" s="145" t="str">
        <f t="shared" si="6950"/>
        <v>Substantive</v>
      </c>
      <c r="H14692" s="36"/>
      <c r="I14692" s="36"/>
      <c r="J14692" s="126"/>
      <c r="K14692" s="1"/>
      <c r="L14692" s="1"/>
      <c r="M14692" s="1"/>
      <c r="N14692" s="1"/>
      <c r="O14692" s="1"/>
    </row>
    <row r="14693" ht="15.75" customHeight="1">
      <c r="A14693" s="36"/>
      <c r="B14693" s="35" t="str">
        <f t="shared" si="6947"/>
        <v>10b</v>
      </c>
      <c r="C14693" s="144" t="str">
        <f t="shared" si="6948"/>
        <v>Physical properties of materials</v>
      </c>
      <c r="D14693" s="36" t="str">
        <f t="array" ref="D14693">IF(INDEX(INDIRECT(J14653),ROW($A$37))="","",INDEX(INDIRECT(J14653),ROW($A$37)))</f>
        <v/>
      </c>
      <c r="E14693" s="36" t="s">
        <v>73</v>
      </c>
      <c r="F14693" s="36">
        <f t="shared" si="6949"/>
        <v>1</v>
      </c>
      <c r="G14693" s="145" t="str">
        <f t="shared" si="6950"/>
        <v>Substantive</v>
      </c>
      <c r="H14693" s="36"/>
      <c r="I14693" s="36"/>
      <c r="J14693" s="126"/>
      <c r="K14693" s="1"/>
      <c r="L14693" s="1"/>
      <c r="M14693" s="1"/>
      <c r="N14693" s="1"/>
      <c r="O14693" s="1"/>
    </row>
    <row r="14694" ht="15.75" customHeight="1">
      <c r="A14694" s="36"/>
      <c r="B14694" s="35" t="str">
        <f t="shared" si="6947"/>
        <v>10c</v>
      </c>
      <c r="C14694" s="144" t="str">
        <f t="shared" si="6948"/>
        <v>Graphs</v>
      </c>
      <c r="D14694" s="36" t="str">
        <f t="array" ref="D14694">IF(INDEX(INDIRECT(J14653),ROW($A$38))="","",INDEX(INDIRECT(J14653),ROW($A$38)))</f>
        <v/>
      </c>
      <c r="E14694" s="36" t="s">
        <v>73</v>
      </c>
      <c r="F14694" s="36">
        <f t="shared" si="6949"/>
        <v>1</v>
      </c>
      <c r="G14694" s="145" t="str">
        <f t="shared" si="6950"/>
        <v>Disciplinary</v>
      </c>
      <c r="H14694" s="36"/>
      <c r="I14694" s="36"/>
      <c r="J14694" s="126"/>
      <c r="K14694" s="1"/>
      <c r="L14694" s="1"/>
      <c r="M14694" s="1"/>
      <c r="N14694" s="1"/>
      <c r="O14694" s="1"/>
    </row>
    <row r="14695" ht="15.75" customHeight="1">
      <c r="A14695" s="36"/>
      <c r="B14695" s="35" t="str">
        <f t="shared" si="6947"/>
        <v>11a</v>
      </c>
      <c r="C14695" s="144" t="str">
        <f t="shared" si="6948"/>
        <v>Repeatability</v>
      </c>
      <c r="D14695" s="36" t="str">
        <f t="array" ref="D14695">IF(INDEX(INDIRECT(J14653),ROW($A$39))="","",INDEX(INDIRECT(J14653),ROW($A$39)))</f>
        <v/>
      </c>
      <c r="E14695" s="36" t="s">
        <v>73</v>
      </c>
      <c r="F14695" s="36">
        <f t="shared" si="6949"/>
        <v>1</v>
      </c>
      <c r="G14695" s="145" t="str">
        <f t="shared" si="6950"/>
        <v>Disciplinary</v>
      </c>
      <c r="H14695" s="36"/>
      <c r="I14695" s="36"/>
      <c r="J14695" s="126"/>
      <c r="K14695" s="1"/>
      <c r="L14695" s="1"/>
      <c r="M14695" s="1"/>
      <c r="N14695" s="1"/>
      <c r="O14695" s="1"/>
    </row>
    <row r="14696" ht="15.75" customHeight="1">
      <c r="A14696" s="36"/>
      <c r="B14696" s="35" t="str">
        <f t="shared" si="6947"/>
        <v>11b</v>
      </c>
      <c r="C14696" s="144" t="str">
        <f t="shared" si="6948"/>
        <v>Plants</v>
      </c>
      <c r="D14696" s="36" t="str">
        <f t="array" ref="D14696">IF(INDEX(INDIRECT(J14653),ROW($A$40))="","",INDEX(INDIRECT(J14653),ROW($A$40)))</f>
        <v/>
      </c>
      <c r="E14696" s="36" t="s">
        <v>73</v>
      </c>
      <c r="F14696" s="36">
        <f t="shared" si="6949"/>
        <v>1</v>
      </c>
      <c r="G14696" s="145" t="str">
        <f t="shared" si="6950"/>
        <v>Substantive</v>
      </c>
      <c r="H14696" s="36"/>
      <c r="I14696" s="36"/>
      <c r="J14696" s="126"/>
      <c r="K14696" s="1"/>
      <c r="L14696" s="1"/>
      <c r="M14696" s="1"/>
      <c r="N14696" s="1"/>
      <c r="O14696" s="1"/>
    </row>
    <row r="14697" ht="15.75" customHeight="1">
      <c r="A14697" s="36"/>
      <c r="B14697" s="123" t="str">
        <f t="shared" ref="B14697:C14697" si="6951">B14647</f>
        <v>11c</v>
      </c>
      <c r="C14697" s="146" t="str">
        <f t="shared" si="6951"/>
        <v>Conclusions</v>
      </c>
      <c r="D14697" s="36" t="str">
        <f t="array" ref="D14697">IF(INDEX(INDIRECT(J14653),ROW($A$41))="","",INDEX(INDIRECT(J14653),ROW($A$41)))</f>
        <v/>
      </c>
      <c r="E14697" s="36" t="s">
        <v>73</v>
      </c>
      <c r="F14697" s="36">
        <f t="shared" si="6949"/>
        <v>2</v>
      </c>
      <c r="G14697" s="147" t="str">
        <f>IF($G14547="","",$G14547)</f>
        <v>Disciplinary</v>
      </c>
      <c r="H14697" s="36"/>
      <c r="I14697" s="36"/>
      <c r="J14697" s="126"/>
      <c r="K14697" s="1"/>
      <c r="L14697" s="1"/>
      <c r="M14697" s="1"/>
      <c r="N14697" s="1"/>
      <c r="O14697" s="1"/>
    </row>
    <row r="14698" ht="15.75" customHeight="1">
      <c r="A14698" s="36"/>
      <c r="B14698" s="36"/>
      <c r="C14698" s="124" t="s">
        <v>67</v>
      </c>
      <c r="D14698" s="116">
        <f>SUM(D14657:D14697)</f>
        <v>0</v>
      </c>
      <c r="E14698" s="70" t="s">
        <v>73</v>
      </c>
      <c r="F14698" s="71">
        <f>SUM(F14657:F14697)</f>
        <v>50</v>
      </c>
      <c r="G14698" s="36"/>
      <c r="H14698" s="36"/>
      <c r="I14698" s="36"/>
      <c r="J14698" s="126"/>
      <c r="K14698" s="1"/>
      <c r="L14698" s="1"/>
      <c r="M14698" s="1"/>
      <c r="N14698" s="1"/>
      <c r="O14698" s="1"/>
    </row>
    <row r="14699" ht="15.75" customHeight="1">
      <c r="A14699" s="36"/>
      <c r="B14699" s="36"/>
      <c r="C14699" s="54"/>
      <c r="D14699" s="36"/>
      <c r="E14699" s="36"/>
      <c r="F14699" s="36"/>
      <c r="G14699" s="36"/>
      <c r="H14699" s="36"/>
      <c r="I14699" s="36"/>
      <c r="J14699" s="126"/>
      <c r="K14699" s="1"/>
      <c r="L14699" s="1"/>
      <c r="M14699" s="1"/>
      <c r="N14699" s="1"/>
      <c r="O14699" s="1"/>
    </row>
    <row r="14700" ht="15.75" customHeight="1">
      <c r="A14700" s="36"/>
      <c r="B14700" s="36"/>
      <c r="C14700" s="54"/>
      <c r="D14700" s="1"/>
      <c r="E14700" s="36"/>
      <c r="F14700" s="36"/>
      <c r="G14700" s="36"/>
      <c r="H14700" s="36"/>
      <c r="I14700" s="36"/>
      <c r="J14700" s="126"/>
      <c r="K14700" s="1"/>
      <c r="L14700" s="1"/>
      <c r="M14700" s="1"/>
      <c r="N14700" s="1"/>
      <c r="O14700" s="1"/>
    </row>
    <row r="14701" ht="15.75" customHeight="1">
      <c r="A14701" s="51" t="str">
        <f>A14651</f>
        <v>Year 7 Baseline Assessment Feedback</v>
      </c>
      <c r="B14701" s="36"/>
      <c r="C14701" s="54"/>
      <c r="D14701" s="1"/>
      <c r="E14701" s="36"/>
      <c r="F14701" s="36"/>
      <c r="G14701" s="36"/>
      <c r="H14701" s="36"/>
      <c r="I14701" s="36"/>
      <c r="J14701" s="150">
        <f>J14651+1</f>
        <v>311</v>
      </c>
      <c r="K14701" s="1"/>
      <c r="L14701" s="1"/>
      <c r="M14701" s="1"/>
      <c r="N14701" s="1"/>
      <c r="O14701" s="1"/>
    </row>
    <row r="14702" ht="15.75" customHeight="1">
      <c r="A14702" s="54" t="s">
        <v>104</v>
      </c>
      <c r="B14702" s="54" t="str">
        <f>$B$2</f>
        <v>Year 7 Baseline Assessment</v>
      </c>
      <c r="C14702" s="54"/>
      <c r="D14702" s="1"/>
      <c r="E14702" s="36"/>
      <c r="F14702" s="36"/>
      <c r="G14702" s="36"/>
      <c r="H14702" s="36"/>
      <c r="I14702" s="36"/>
      <c r="J14702" s="36" t="str">
        <f>CONCATENATE("Marksheet!$B$",J14701)</f>
        <v>Marksheet!$B$311</v>
      </c>
      <c r="K14702" s="1"/>
      <c r="L14702" s="1"/>
      <c r="M14702" s="1"/>
      <c r="N14702" s="1"/>
      <c r="O14702" s="1"/>
    </row>
    <row r="14703" ht="15.75" customHeight="1">
      <c r="A14703" s="54" t="s">
        <v>100</v>
      </c>
      <c r="B14703" s="54" t="str">
        <f>IF(INDIRECT(J14702)="","",INDIRECT(J14702))</f>
        <v/>
      </c>
      <c r="C14703" s="54"/>
      <c r="D14703" s="1"/>
      <c r="E14703" s="36"/>
      <c r="F14703" s="36"/>
      <c r="G14703" s="36"/>
      <c r="H14703" s="36"/>
      <c r="I14703" s="36"/>
      <c r="J14703" s="36" t="str">
        <f>CONCATENATE("Marksheet!$D$",J14701,":$AV$",J14701)</f>
        <v>Marksheet!$D$311:$AV$311</v>
      </c>
      <c r="K14703" s="1"/>
      <c r="L14703" s="1"/>
      <c r="M14703" s="1"/>
      <c r="N14703" s="1"/>
      <c r="O14703" s="1"/>
    </row>
    <row r="14704" ht="15.75" customHeight="1">
      <c r="A14704" s="54" t="s">
        <v>105</v>
      </c>
      <c r="B14704" s="54" t="str">
        <f>INDIRECT(CONCATENATE("Marksheet!$C$",INDIRECT(CONCATENATE("J",ROW()-3))))</f>
        <v/>
      </c>
      <c r="C14704" s="54"/>
      <c r="D14704" s="36"/>
      <c r="E14704" s="36"/>
      <c r="F14704" s="36"/>
      <c r="G14704" s="36"/>
      <c r="H14704" s="36"/>
      <c r="I14704" s="36"/>
      <c r="J14704" s="126"/>
      <c r="K14704" s="1"/>
      <c r="L14704" s="1"/>
      <c r="M14704" s="1"/>
      <c r="N14704" s="1"/>
      <c r="O14704" s="1"/>
    </row>
    <row r="14705" ht="15.75" customHeight="1">
      <c r="A14705" s="54"/>
      <c r="B14705" s="54"/>
      <c r="C14705" s="54"/>
      <c r="D14705" s="36"/>
      <c r="E14705" s="36"/>
      <c r="F14705" s="36"/>
      <c r="G14705" s="36"/>
      <c r="H14705" s="36"/>
      <c r="I14705" s="36"/>
      <c r="J14705" s="126"/>
      <c r="K14705" s="1"/>
      <c r="L14705" s="1"/>
      <c r="M14705" s="1"/>
      <c r="N14705" s="1"/>
      <c r="O14705" s="1"/>
    </row>
    <row r="14706" ht="15.75" customHeight="1">
      <c r="A14706" s="120"/>
      <c r="B14706" s="80" t="s">
        <v>93</v>
      </c>
      <c r="C14706" s="141" t="s">
        <v>94</v>
      </c>
      <c r="D14706" s="128" t="s">
        <v>95</v>
      </c>
      <c r="E14706" s="58"/>
      <c r="F14706" s="59"/>
      <c r="G14706" s="151" t="s">
        <v>106</v>
      </c>
      <c r="H14706" s="130"/>
      <c r="I14706" s="130"/>
      <c r="J14706" s="131"/>
      <c r="K14706" s="1"/>
      <c r="L14706" s="1"/>
      <c r="M14706" s="1"/>
      <c r="N14706" s="1"/>
      <c r="O14706" s="1"/>
    </row>
    <row r="14707" ht="15.75" customHeight="1">
      <c r="A14707" s="36"/>
      <c r="B14707" s="122" t="str">
        <f t="shared" ref="B14707:B14746" si="6952">IF($B14007="","",$B14007)</f>
        <v>1a</v>
      </c>
      <c r="C14707" s="142" t="str">
        <f t="shared" ref="C14707:C14746" si="6953">IF($C14007="","",$C14007)</f>
        <v>Living and non-living things</v>
      </c>
      <c r="D14707" s="36" t="str">
        <f t="array" ref="D14707">IF(INDEX(INDIRECT(J14703),ROW($A$1))="","",INDEX(INDIRECT(J14703),ROW($A$1)))</f>
        <v/>
      </c>
      <c r="E14707" s="36" t="s">
        <v>73</v>
      </c>
      <c r="F14707" s="36">
        <f t="shared" ref="F14707:F14747" si="6954">IF($F14007="","",$F14007)</f>
        <v>2</v>
      </c>
      <c r="G14707" s="143" t="str">
        <f t="shared" ref="G14707:G14746" si="6955">IF($G14057="","",$G14057)</f>
        <v>Substantive</v>
      </c>
      <c r="H14707" s="36"/>
      <c r="I14707" s="36"/>
      <c r="J14707" s="126"/>
      <c r="K14707" s="1"/>
      <c r="L14707" s="1"/>
      <c r="M14707" s="1"/>
      <c r="N14707" s="1"/>
      <c r="O14707" s="1"/>
    </row>
    <row r="14708" ht="15.75" customHeight="1">
      <c r="A14708" s="36"/>
      <c r="B14708" s="35" t="str">
        <f t="shared" si="6952"/>
        <v>1b</v>
      </c>
      <c r="C14708" s="144" t="str">
        <f t="shared" si="6953"/>
        <v>Measurement</v>
      </c>
      <c r="D14708" s="36" t="str">
        <f t="array" ref="D14708">IF(INDEX(INDIRECT(J14703),ROW($A$2))="","",INDEX(INDIRECT(J14703),ROW($A$2)))</f>
        <v/>
      </c>
      <c r="E14708" s="36" t="s">
        <v>73</v>
      </c>
      <c r="F14708" s="36">
        <f t="shared" si="6954"/>
        <v>1</v>
      </c>
      <c r="G14708" s="145" t="str">
        <f t="shared" si="6955"/>
        <v>Disciplinary</v>
      </c>
      <c r="H14708" s="36"/>
      <c r="I14708" s="36"/>
      <c r="J14708" s="126"/>
      <c r="K14708" s="1"/>
      <c r="L14708" s="1"/>
      <c r="M14708" s="1"/>
      <c r="N14708" s="1"/>
      <c r="O14708" s="1"/>
    </row>
    <row r="14709" ht="15.75" customHeight="1">
      <c r="A14709" s="36"/>
      <c r="B14709" s="35" t="str">
        <f t="shared" si="6952"/>
        <v>1c</v>
      </c>
      <c r="C14709" s="144" t="str">
        <f t="shared" si="6953"/>
        <v>Tables</v>
      </c>
      <c r="D14709" s="36" t="str">
        <f t="array" ref="D14709">IF(INDEX(INDIRECT(J14703),ROW($A$3))="","",INDEX(INDIRECT(J14703),ROW($A$3)))</f>
        <v/>
      </c>
      <c r="E14709" s="36" t="s">
        <v>73</v>
      </c>
      <c r="F14709" s="36">
        <f t="shared" si="6954"/>
        <v>1</v>
      </c>
      <c r="G14709" s="145" t="str">
        <f t="shared" si="6955"/>
        <v>Disciplinary</v>
      </c>
      <c r="H14709" s="36"/>
      <c r="I14709" s="36"/>
      <c r="J14709" s="126"/>
      <c r="K14709" s="1"/>
      <c r="L14709" s="1"/>
      <c r="M14709" s="1"/>
      <c r="N14709" s="1"/>
      <c r="O14709" s="1"/>
    </row>
    <row r="14710" ht="15.75" customHeight="1">
      <c r="A14710" s="36"/>
      <c r="B14710" s="35" t="str">
        <f t="shared" si="6952"/>
        <v>1d</v>
      </c>
      <c r="C14710" s="144" t="str">
        <f t="shared" si="6953"/>
        <v>Plants</v>
      </c>
      <c r="D14710" s="36" t="str">
        <f t="array" ref="D14710">IF(INDEX(INDIRECT(J14703),ROW($A$4))="","",INDEX(INDIRECT(J14703),ROW($A$4)))</f>
        <v/>
      </c>
      <c r="E14710" s="36" t="s">
        <v>73</v>
      </c>
      <c r="F14710" s="36">
        <f t="shared" si="6954"/>
        <v>1</v>
      </c>
      <c r="G14710" s="145" t="str">
        <f t="shared" si="6955"/>
        <v>Substantive</v>
      </c>
      <c r="H14710" s="36"/>
      <c r="I14710" s="36"/>
      <c r="J14710" s="126"/>
      <c r="K14710" s="1"/>
      <c r="L14710" s="1"/>
      <c r="M14710" s="1"/>
      <c r="N14710" s="1"/>
      <c r="O14710" s="1"/>
    </row>
    <row r="14711" ht="15.75" customHeight="1">
      <c r="A14711" s="36"/>
      <c r="B14711" s="35" t="str">
        <f t="shared" si="6952"/>
        <v>1e</v>
      </c>
      <c r="C14711" s="144" t="str">
        <f t="shared" si="6953"/>
        <v>Food chains</v>
      </c>
      <c r="D14711" s="36" t="str">
        <f t="array" ref="D14711">IF(INDEX(INDIRECT(J14703),ROW($A$5))="","",INDEX(INDIRECT(J14703),ROW($A$5)))</f>
        <v/>
      </c>
      <c r="E14711" s="36" t="s">
        <v>73</v>
      </c>
      <c r="F14711" s="36">
        <f t="shared" si="6954"/>
        <v>2</v>
      </c>
      <c r="G14711" s="145" t="str">
        <f t="shared" si="6955"/>
        <v>Substantive</v>
      </c>
      <c r="H14711" s="36"/>
      <c r="I14711" s="36"/>
      <c r="J14711" s="126"/>
      <c r="K14711" s="1"/>
      <c r="L14711" s="1"/>
      <c r="M14711" s="1"/>
      <c r="N14711" s="1"/>
      <c r="O14711" s="1"/>
    </row>
    <row r="14712" ht="15.75" customHeight="1">
      <c r="A14712" s="36"/>
      <c r="B14712" s="35" t="str">
        <f t="shared" si="6952"/>
        <v>2a</v>
      </c>
      <c r="C14712" s="144" t="str">
        <f t="shared" si="6953"/>
        <v>States of matter</v>
      </c>
      <c r="D14712" s="36" t="str">
        <f t="array" ref="D14712">IF(INDEX(INDIRECT(J14703),ROW($A$6))="","",INDEX(INDIRECT(J14703),ROW($A$6)))</f>
        <v/>
      </c>
      <c r="E14712" s="36" t="s">
        <v>73</v>
      </c>
      <c r="F14712" s="36">
        <f t="shared" si="6954"/>
        <v>1</v>
      </c>
      <c r="G14712" s="145" t="str">
        <f t="shared" si="6955"/>
        <v>Substantive</v>
      </c>
      <c r="H14712" s="36"/>
      <c r="I14712" s="36"/>
      <c r="J14712" s="126"/>
      <c r="K14712" s="1"/>
      <c r="L14712" s="1"/>
      <c r="M14712" s="1"/>
      <c r="N14712" s="1"/>
      <c r="O14712" s="1"/>
    </row>
    <row r="14713" ht="15.75" customHeight="1">
      <c r="A14713" s="36"/>
      <c r="B14713" s="35" t="str">
        <f t="shared" si="6952"/>
        <v>2b</v>
      </c>
      <c r="C14713" s="144" t="str">
        <f t="shared" si="6953"/>
        <v>Graphs</v>
      </c>
      <c r="D14713" s="36" t="str">
        <f t="array" ref="D14713">IF(INDEX(INDIRECT(J14703),ROW($A$7))="","",INDEX(INDIRECT(J14703),ROW($A$7)))</f>
        <v/>
      </c>
      <c r="E14713" s="36" t="s">
        <v>73</v>
      </c>
      <c r="F14713" s="36">
        <f t="shared" si="6954"/>
        <v>1</v>
      </c>
      <c r="G14713" s="148" t="str">
        <f t="shared" si="6955"/>
        <v>Disciplinary</v>
      </c>
      <c r="H14713" s="36"/>
      <c r="I14713" s="36"/>
      <c r="J14713" s="126"/>
      <c r="K14713" s="1"/>
      <c r="L14713" s="1"/>
      <c r="M14713" s="1"/>
      <c r="N14713" s="1"/>
      <c r="O14713" s="1"/>
    </row>
    <row r="14714" ht="15.75" customHeight="1">
      <c r="A14714" s="36"/>
      <c r="B14714" s="35" t="str">
        <f t="shared" si="6952"/>
        <v>2c</v>
      </c>
      <c r="C14714" s="144" t="str">
        <f t="shared" si="6953"/>
        <v>Plants</v>
      </c>
      <c r="D14714" s="36" t="str">
        <f t="array" ref="D14714">IF(INDEX(INDIRECT(J14703),ROW($A$8))="","",INDEX(INDIRECT(J14703),ROW($A$8)))</f>
        <v/>
      </c>
      <c r="E14714" s="36" t="s">
        <v>73</v>
      </c>
      <c r="F14714" s="36">
        <f t="shared" si="6954"/>
        <v>1</v>
      </c>
      <c r="G14714" s="145" t="str">
        <f t="shared" si="6955"/>
        <v>Substantive</v>
      </c>
      <c r="H14714" s="36"/>
      <c r="I14714" s="36"/>
      <c r="J14714" s="126"/>
      <c r="K14714" s="1"/>
      <c r="L14714" s="1"/>
      <c r="M14714" s="1"/>
      <c r="N14714" s="1"/>
      <c r="O14714" s="1"/>
    </row>
    <row r="14715" ht="15.75" customHeight="1">
      <c r="A14715" s="36"/>
      <c r="B14715" s="35" t="str">
        <f t="shared" si="6952"/>
        <v>3a</v>
      </c>
      <c r="C14715" s="144" t="str">
        <f t="shared" si="6953"/>
        <v>Reversible and non-reversible changes</v>
      </c>
      <c r="D14715" s="36" t="str">
        <f t="array" ref="D14715">IF(INDEX(INDIRECT(J14703),ROW($A$9))="","",INDEX(INDIRECT(J14703),ROW($A$9)))</f>
        <v/>
      </c>
      <c r="E14715" s="36" t="s">
        <v>73</v>
      </c>
      <c r="F14715" s="36">
        <f t="shared" si="6954"/>
        <v>2</v>
      </c>
      <c r="G14715" s="145" t="str">
        <f t="shared" si="6955"/>
        <v>Substantive</v>
      </c>
      <c r="H14715" s="36"/>
      <c r="I14715" s="36"/>
      <c r="J14715" s="126"/>
      <c r="K14715" s="1"/>
      <c r="L14715" s="1"/>
      <c r="M14715" s="1"/>
      <c r="N14715" s="1"/>
      <c r="O14715" s="1"/>
    </row>
    <row r="14716" ht="15.75" customHeight="1">
      <c r="A14716" s="36"/>
      <c r="B14716" s="35" t="str">
        <f t="shared" si="6952"/>
        <v>3b</v>
      </c>
      <c r="C14716" s="144" t="str">
        <f t="shared" si="6953"/>
        <v>Units</v>
      </c>
      <c r="D14716" s="36" t="str">
        <f t="array" ref="D14716">IF(INDEX(INDIRECT(J14703),ROW($A$10))="","",INDEX(INDIRECT(J14703),ROW($A$10)))</f>
        <v/>
      </c>
      <c r="E14716" s="36" t="s">
        <v>73</v>
      </c>
      <c r="F14716" s="36">
        <f t="shared" si="6954"/>
        <v>1</v>
      </c>
      <c r="G14716" s="145" t="str">
        <f t="shared" si="6955"/>
        <v>Disciplinary</v>
      </c>
      <c r="H14716" s="36"/>
      <c r="I14716" s="36"/>
      <c r="J14716" s="126"/>
      <c r="K14716" s="1"/>
      <c r="L14716" s="1"/>
      <c r="M14716" s="1"/>
      <c r="N14716" s="1"/>
      <c r="O14716" s="1"/>
    </row>
    <row r="14717" ht="15.75" customHeight="1">
      <c r="A14717" s="36"/>
      <c r="B14717" s="35" t="str">
        <f t="shared" si="6952"/>
        <v>3c</v>
      </c>
      <c r="C14717" s="144" t="str">
        <f t="shared" si="6953"/>
        <v>Hazards, risks and precautions</v>
      </c>
      <c r="D14717" s="36" t="str">
        <f t="array" ref="D14717">IF(INDEX(INDIRECT(J14703),ROW($A$11))="","",INDEX(INDIRECT(J14703),ROW($A$11)))</f>
        <v/>
      </c>
      <c r="E14717" s="36" t="s">
        <v>73</v>
      </c>
      <c r="F14717" s="36">
        <f t="shared" si="6954"/>
        <v>1</v>
      </c>
      <c r="G14717" s="149" t="str">
        <f t="shared" si="6955"/>
        <v>Disciplinary</v>
      </c>
      <c r="H14717" s="36"/>
      <c r="I14717" s="36"/>
      <c r="J14717" s="126"/>
      <c r="K14717" s="1"/>
      <c r="L14717" s="1"/>
      <c r="M14717" s="1"/>
      <c r="N14717" s="1"/>
      <c r="O14717" s="1"/>
    </row>
    <row r="14718" ht="15.75" customHeight="1">
      <c r="A14718" s="36"/>
      <c r="B14718" s="35" t="str">
        <f t="shared" si="6952"/>
        <v>3d</v>
      </c>
      <c r="C14718" s="144" t="str">
        <f t="shared" si="6953"/>
        <v>States of matter</v>
      </c>
      <c r="D14718" s="36" t="str">
        <f t="array" ref="D14718">IF(INDEX(INDIRECT(J14703),ROW($A$12))="","",INDEX(INDIRECT(J14703),ROW($A$12)))</f>
        <v/>
      </c>
      <c r="E14718" s="36" t="s">
        <v>73</v>
      </c>
      <c r="F14718" s="36">
        <f t="shared" si="6954"/>
        <v>1</v>
      </c>
      <c r="G14718" s="145" t="str">
        <f t="shared" si="6955"/>
        <v>Substantive</v>
      </c>
      <c r="H14718" s="36"/>
      <c r="I14718" s="36"/>
      <c r="J14718" s="126"/>
      <c r="K14718" s="1"/>
      <c r="L14718" s="1"/>
      <c r="M14718" s="1"/>
      <c r="N14718" s="1"/>
      <c r="O14718" s="1"/>
    </row>
    <row r="14719" ht="15.75" customHeight="1">
      <c r="A14719" s="36"/>
      <c r="B14719" s="35" t="str">
        <f t="shared" si="6952"/>
        <v>3e</v>
      </c>
      <c r="C14719" s="144" t="str">
        <f t="shared" si="6953"/>
        <v>Reversible and non-reversible changes</v>
      </c>
      <c r="D14719" s="36" t="str">
        <f t="array" ref="D14719">IF(INDEX(INDIRECT(J14703),ROW($A$13))="","",INDEX(INDIRECT(J14703),ROW($A$13)))</f>
        <v/>
      </c>
      <c r="E14719" s="36" t="s">
        <v>73</v>
      </c>
      <c r="F14719" s="36">
        <f t="shared" si="6954"/>
        <v>1</v>
      </c>
      <c r="G14719" s="145" t="str">
        <f t="shared" si="6955"/>
        <v>Substantive</v>
      </c>
      <c r="H14719" s="36"/>
      <c r="I14719" s="36"/>
      <c r="J14719" s="126"/>
      <c r="K14719" s="1"/>
      <c r="L14719" s="1"/>
      <c r="M14719" s="1"/>
      <c r="N14719" s="1"/>
      <c r="O14719" s="1"/>
    </row>
    <row r="14720" ht="15.75" customHeight="1">
      <c r="A14720" s="36"/>
      <c r="B14720" s="35" t="str">
        <f t="shared" si="6952"/>
        <v>4a</v>
      </c>
      <c r="C14720" s="144" t="str">
        <f t="shared" si="6953"/>
        <v>Equipment</v>
      </c>
      <c r="D14720" s="36" t="str">
        <f t="array" ref="D14720">IF(INDEX(INDIRECT(J14703),ROW($A$14))="","",INDEX(INDIRECT(J14703),ROW($A$14)))</f>
        <v/>
      </c>
      <c r="E14720" s="36" t="s">
        <v>73</v>
      </c>
      <c r="F14720" s="36">
        <f t="shared" si="6954"/>
        <v>2</v>
      </c>
      <c r="G14720" s="145" t="str">
        <f t="shared" si="6955"/>
        <v>Disciplinary</v>
      </c>
      <c r="H14720" s="36"/>
      <c r="I14720" s="36"/>
      <c r="J14720" s="126"/>
      <c r="K14720" s="1"/>
      <c r="L14720" s="1"/>
      <c r="M14720" s="1"/>
      <c r="N14720" s="1"/>
      <c r="O14720" s="1"/>
    </row>
    <row r="14721" ht="15.75" customHeight="1">
      <c r="A14721" s="36"/>
      <c r="B14721" s="35" t="str">
        <f t="shared" si="6952"/>
        <v>4b</v>
      </c>
      <c r="C14721" s="144" t="str">
        <f t="shared" si="6953"/>
        <v>Accuracy and precision</v>
      </c>
      <c r="D14721" s="36" t="str">
        <f t="array" ref="D14721">IF(INDEX(INDIRECT(J14703),ROW($A$15))="","",INDEX(INDIRECT(J14703),ROW($A$15)))</f>
        <v/>
      </c>
      <c r="E14721" s="36" t="s">
        <v>73</v>
      </c>
      <c r="F14721" s="36">
        <f t="shared" si="6954"/>
        <v>1</v>
      </c>
      <c r="G14721" s="145" t="str">
        <f t="shared" si="6955"/>
        <v>Disciplinary</v>
      </c>
      <c r="H14721" s="36"/>
      <c r="I14721" s="36"/>
      <c r="J14721" s="126"/>
      <c r="K14721" s="1"/>
      <c r="L14721" s="1"/>
      <c r="M14721" s="1"/>
      <c r="N14721" s="1"/>
      <c r="O14721" s="1"/>
    </row>
    <row r="14722" ht="15.75" customHeight="1">
      <c r="A14722" s="36"/>
      <c r="B14722" s="35" t="str">
        <f t="shared" si="6952"/>
        <v>4c</v>
      </c>
      <c r="C14722" s="144" t="str">
        <f t="shared" si="6953"/>
        <v>Conclusions</v>
      </c>
      <c r="D14722" s="36" t="str">
        <f t="array" ref="D14722">IF(INDEX(INDIRECT(J14703),ROW($A$16))="","",INDEX(INDIRECT(J14703),ROW($A$16)))</f>
        <v/>
      </c>
      <c r="E14722" s="36" t="s">
        <v>73</v>
      </c>
      <c r="F14722" s="36">
        <f t="shared" si="6954"/>
        <v>1</v>
      </c>
      <c r="G14722" s="145" t="str">
        <f t="shared" si="6955"/>
        <v>Disciplinary</v>
      </c>
      <c r="H14722" s="36"/>
      <c r="I14722" s="36"/>
      <c r="J14722" s="126"/>
      <c r="K14722" s="1"/>
      <c r="L14722" s="1"/>
      <c r="M14722" s="1"/>
      <c r="N14722" s="1"/>
      <c r="O14722" s="1"/>
    </row>
    <row r="14723" ht="15.75" customHeight="1">
      <c r="A14723" s="36"/>
      <c r="B14723" s="35" t="str">
        <f t="shared" si="6952"/>
        <v>5a</v>
      </c>
      <c r="C14723" s="144" t="str">
        <f t="shared" si="6953"/>
        <v>Hazards, risks and precautions</v>
      </c>
      <c r="D14723" s="36" t="str">
        <f t="array" ref="D14723">IF(INDEX(INDIRECT(J14703),ROW($A$17))="","",INDEX(INDIRECT(J14703),ROW($A$17)))</f>
        <v/>
      </c>
      <c r="E14723" s="36" t="s">
        <v>73</v>
      </c>
      <c r="F14723" s="36">
        <f t="shared" si="6954"/>
        <v>1</v>
      </c>
      <c r="G14723" s="145" t="str">
        <f t="shared" si="6955"/>
        <v>Disciplinary</v>
      </c>
      <c r="H14723" s="36"/>
      <c r="I14723" s="36"/>
      <c r="J14723" s="126"/>
      <c r="K14723" s="1"/>
      <c r="L14723" s="1"/>
      <c r="M14723" s="1"/>
      <c r="N14723" s="1"/>
      <c r="O14723" s="1"/>
    </row>
    <row r="14724" ht="15.75" customHeight="1">
      <c r="A14724" s="36"/>
      <c r="B14724" s="35" t="str">
        <f t="shared" si="6952"/>
        <v>5b</v>
      </c>
      <c r="C14724" s="144" t="str">
        <f t="shared" si="6953"/>
        <v>Electricity</v>
      </c>
      <c r="D14724" s="36" t="str">
        <f t="array" ref="D14724">IF(INDEX(INDIRECT(J14703),ROW($A$18))="","",INDEX(INDIRECT(J14703),ROW($A$18)))</f>
        <v/>
      </c>
      <c r="E14724" s="36" t="s">
        <v>73</v>
      </c>
      <c r="F14724" s="36">
        <f t="shared" si="6954"/>
        <v>1</v>
      </c>
      <c r="G14724" s="145" t="str">
        <f t="shared" si="6955"/>
        <v>Substantive</v>
      </c>
      <c r="H14724" s="36"/>
      <c r="I14724" s="36"/>
      <c r="J14724" s="126"/>
      <c r="K14724" s="1"/>
      <c r="L14724" s="1"/>
      <c r="M14724" s="1"/>
      <c r="N14724" s="1"/>
      <c r="O14724" s="1"/>
    </row>
    <row r="14725" ht="15.75" customHeight="1">
      <c r="A14725" s="36"/>
      <c r="B14725" s="35" t="str">
        <f t="shared" si="6952"/>
        <v>5c</v>
      </c>
      <c r="C14725" s="144" t="str">
        <f t="shared" si="6953"/>
        <v>Physical properties of materials</v>
      </c>
      <c r="D14725" s="36" t="str">
        <f t="array" ref="D14725">IF(INDEX(INDIRECT(J14703),ROW($A$19))="","",INDEX(INDIRECT(J14703),ROW($A$19)))</f>
        <v/>
      </c>
      <c r="E14725" s="36" t="s">
        <v>73</v>
      </c>
      <c r="F14725" s="36">
        <f t="shared" si="6954"/>
        <v>1</v>
      </c>
      <c r="G14725" s="145" t="str">
        <f t="shared" si="6955"/>
        <v>Substantive</v>
      </c>
      <c r="H14725" s="36"/>
      <c r="I14725" s="36"/>
      <c r="J14725" s="126"/>
      <c r="K14725" s="1"/>
      <c r="L14725" s="1"/>
      <c r="M14725" s="1"/>
      <c r="N14725" s="1"/>
      <c r="O14725" s="1"/>
    </row>
    <row r="14726" ht="15.75" customHeight="1">
      <c r="A14726" s="36"/>
      <c r="B14726" s="35" t="str">
        <f t="shared" si="6952"/>
        <v>5d</v>
      </c>
      <c r="C14726" s="144" t="str">
        <f t="shared" si="6953"/>
        <v>Electricity</v>
      </c>
      <c r="D14726" s="36" t="str">
        <f t="array" ref="D14726">IF(INDEX(INDIRECT(J14703),ROW($A$20))="","",INDEX(INDIRECT(J14703),ROW($A$20)))</f>
        <v/>
      </c>
      <c r="E14726" s="36" t="s">
        <v>73</v>
      </c>
      <c r="F14726" s="36">
        <f t="shared" si="6954"/>
        <v>1</v>
      </c>
      <c r="G14726" s="145" t="str">
        <f t="shared" si="6955"/>
        <v>Substantive</v>
      </c>
      <c r="H14726" s="36"/>
      <c r="I14726" s="36"/>
      <c r="J14726" s="126"/>
      <c r="K14726" s="1"/>
      <c r="L14726" s="1"/>
      <c r="M14726" s="1"/>
      <c r="N14726" s="1"/>
      <c r="O14726" s="1"/>
    </row>
    <row r="14727" ht="15.75" customHeight="1">
      <c r="A14727" s="36"/>
      <c r="B14727" s="35" t="str">
        <f t="shared" si="6952"/>
        <v>6a</v>
      </c>
      <c r="C14727" s="144" t="str">
        <f t="shared" si="6953"/>
        <v>Planning scientific enquiry</v>
      </c>
      <c r="D14727" s="36" t="str">
        <f t="array" ref="D14727">IF(INDEX(INDIRECT(J14703),ROW($A$21))="","",INDEX(INDIRECT(J14703),ROW($A$21)))</f>
        <v/>
      </c>
      <c r="E14727" s="36" t="s">
        <v>73</v>
      </c>
      <c r="F14727" s="36">
        <f t="shared" si="6954"/>
        <v>2</v>
      </c>
      <c r="G14727" s="145" t="str">
        <f t="shared" si="6955"/>
        <v>Disciplinary</v>
      </c>
      <c r="H14727" s="36"/>
      <c r="I14727" s="36"/>
      <c r="J14727" s="126"/>
      <c r="K14727" s="1"/>
      <c r="L14727" s="1"/>
      <c r="M14727" s="1"/>
      <c r="N14727" s="1"/>
      <c r="O14727" s="1"/>
    </row>
    <row r="14728" ht="15.75" customHeight="1">
      <c r="A14728" s="36"/>
      <c r="B14728" s="35" t="str">
        <f t="shared" si="6952"/>
        <v>6b</v>
      </c>
      <c r="C14728" s="144" t="str">
        <f t="shared" si="6953"/>
        <v>Units</v>
      </c>
      <c r="D14728" s="36" t="str">
        <f t="array" ref="D14728">IF(INDEX(INDIRECT(J14703),ROW($A$22))="","",INDEX(INDIRECT(J14703),ROW($A$22)))</f>
        <v/>
      </c>
      <c r="E14728" s="36" t="s">
        <v>73</v>
      </c>
      <c r="F14728" s="36">
        <f t="shared" si="6954"/>
        <v>1</v>
      </c>
      <c r="G14728" s="145" t="str">
        <f t="shared" si="6955"/>
        <v>Disciplinary</v>
      </c>
      <c r="H14728" s="36"/>
      <c r="I14728" s="36"/>
      <c r="J14728" s="126"/>
      <c r="K14728" s="1"/>
      <c r="L14728" s="1"/>
      <c r="M14728" s="1"/>
      <c r="N14728" s="1"/>
      <c r="O14728" s="1"/>
    </row>
    <row r="14729" ht="15.75" customHeight="1">
      <c r="A14729" s="36"/>
      <c r="B14729" s="35" t="str">
        <f t="shared" si="6952"/>
        <v>6c</v>
      </c>
      <c r="C14729" s="144" t="str">
        <f t="shared" si="6953"/>
        <v>Forces</v>
      </c>
      <c r="D14729" s="36" t="str">
        <f t="array" ref="D14729">IF(INDEX(INDIRECT(J14703),ROW($A$23))="","",INDEX(INDIRECT(J14703),ROW($A$23)))</f>
        <v/>
      </c>
      <c r="E14729" s="36" t="s">
        <v>73</v>
      </c>
      <c r="F14729" s="36">
        <f t="shared" si="6954"/>
        <v>1</v>
      </c>
      <c r="G14729" s="148" t="str">
        <f t="shared" si="6955"/>
        <v>Substantive</v>
      </c>
      <c r="H14729" s="36"/>
      <c r="I14729" s="36"/>
      <c r="J14729" s="126"/>
      <c r="K14729" s="1"/>
      <c r="L14729" s="1"/>
      <c r="M14729" s="1"/>
      <c r="N14729" s="1"/>
      <c r="O14729" s="1"/>
    </row>
    <row r="14730" ht="15.75" customHeight="1">
      <c r="A14730" s="36"/>
      <c r="B14730" s="35" t="str">
        <f t="shared" si="6952"/>
        <v>6d</v>
      </c>
      <c r="C14730" s="144" t="str">
        <f t="shared" si="6953"/>
        <v>Tables</v>
      </c>
      <c r="D14730" s="36" t="str">
        <f t="array" ref="D14730">IF(INDEX(INDIRECT(J14703),ROW($A$24))="","",INDEX(INDIRECT(J14703),ROW($A$24)))</f>
        <v/>
      </c>
      <c r="E14730" s="36" t="s">
        <v>73</v>
      </c>
      <c r="F14730" s="36">
        <f t="shared" si="6954"/>
        <v>1</v>
      </c>
      <c r="G14730" s="145" t="str">
        <f t="shared" si="6955"/>
        <v>Disciplinary</v>
      </c>
      <c r="H14730" s="36"/>
      <c r="I14730" s="36"/>
      <c r="J14730" s="126"/>
      <c r="K14730" s="1"/>
      <c r="L14730" s="1"/>
      <c r="M14730" s="1"/>
      <c r="N14730" s="1"/>
      <c r="O14730" s="1"/>
    </row>
    <row r="14731" ht="15.75" customHeight="1">
      <c r="A14731" s="36"/>
      <c r="B14731" s="35" t="str">
        <f t="shared" si="6952"/>
        <v>7a</v>
      </c>
      <c r="C14731" s="144" t="str">
        <f t="shared" si="6953"/>
        <v>Behaviour of light</v>
      </c>
      <c r="D14731" s="36" t="str">
        <f t="array" ref="D14731">IF(INDEX(INDIRECT(J14703),ROW($A$25))="","",INDEX(INDIRECT(J14703),ROW($A$25)))</f>
        <v/>
      </c>
      <c r="E14731" s="36" t="s">
        <v>73</v>
      </c>
      <c r="F14731" s="36">
        <f t="shared" si="6954"/>
        <v>1</v>
      </c>
      <c r="G14731" s="148" t="str">
        <f t="shared" si="6955"/>
        <v>Substantive</v>
      </c>
      <c r="H14731" s="36"/>
      <c r="I14731" s="36"/>
      <c r="J14731" s="126"/>
      <c r="K14731" s="1"/>
      <c r="L14731" s="1"/>
      <c r="M14731" s="1"/>
      <c r="N14731" s="1"/>
      <c r="O14731" s="1"/>
    </row>
    <row r="14732" ht="15.75" customHeight="1">
      <c r="A14732" s="36"/>
      <c r="B14732" s="35" t="str">
        <f t="shared" si="6952"/>
        <v>7b</v>
      </c>
      <c r="C14732" s="144" t="str">
        <f t="shared" si="6953"/>
        <v>Behaviour of light</v>
      </c>
      <c r="D14732" s="36" t="str">
        <f t="array" ref="D14732">IF(INDEX(INDIRECT(J14703),ROW($A$26))="","",INDEX(INDIRECT(J14703),ROW($A$26)))</f>
        <v/>
      </c>
      <c r="E14732" s="36" t="s">
        <v>73</v>
      </c>
      <c r="F14732" s="36">
        <f t="shared" si="6954"/>
        <v>2</v>
      </c>
      <c r="G14732" s="145" t="str">
        <f t="shared" si="6955"/>
        <v>Substantive</v>
      </c>
      <c r="H14732" s="36"/>
      <c r="I14732" s="36"/>
      <c r="J14732" s="126"/>
      <c r="K14732" s="1"/>
      <c r="L14732" s="1"/>
      <c r="M14732" s="1"/>
      <c r="N14732" s="1"/>
      <c r="O14732" s="1"/>
    </row>
    <row r="14733" ht="15.75" customHeight="1">
      <c r="A14733" s="36"/>
      <c r="B14733" s="35" t="str">
        <f t="shared" si="6952"/>
        <v>7c</v>
      </c>
      <c r="C14733" s="144" t="str">
        <f t="shared" si="6953"/>
        <v>Behaviour of light</v>
      </c>
      <c r="D14733" s="36" t="str">
        <f t="array" ref="D14733">IF(INDEX(INDIRECT(J14703),ROW($A$27))="","",INDEX(INDIRECT(J14703),ROW($A$27)))</f>
        <v/>
      </c>
      <c r="E14733" s="36" t="s">
        <v>73</v>
      </c>
      <c r="F14733" s="36">
        <f t="shared" si="6954"/>
        <v>1</v>
      </c>
      <c r="G14733" s="145" t="str">
        <f t="shared" si="6955"/>
        <v>Substantive</v>
      </c>
      <c r="H14733" s="36"/>
      <c r="I14733" s="36"/>
      <c r="J14733" s="126"/>
      <c r="K14733" s="1"/>
      <c r="L14733" s="1"/>
      <c r="M14733" s="1"/>
      <c r="N14733" s="1"/>
      <c r="O14733" s="1"/>
    </row>
    <row r="14734" ht="15.75" customHeight="1">
      <c r="A14734" s="36"/>
      <c r="B14734" s="35" t="str">
        <f t="shared" si="6952"/>
        <v>7d</v>
      </c>
      <c r="C14734" s="144" t="str">
        <f t="shared" si="6953"/>
        <v>Conclusions</v>
      </c>
      <c r="D14734" s="36" t="str">
        <f t="array" ref="D14734">IF(INDEX(INDIRECT(J14703),ROW($A$28))="","",INDEX(INDIRECT(J14703),ROW($A$28)))</f>
        <v/>
      </c>
      <c r="E14734" s="36" t="s">
        <v>73</v>
      </c>
      <c r="F14734" s="36">
        <f t="shared" si="6954"/>
        <v>1</v>
      </c>
      <c r="G14734" s="145" t="str">
        <f t="shared" si="6955"/>
        <v>Disciplinary</v>
      </c>
      <c r="H14734" s="36"/>
      <c r="I14734" s="36"/>
      <c r="J14734" s="126"/>
      <c r="K14734" s="1"/>
      <c r="L14734" s="1"/>
      <c r="M14734" s="1"/>
      <c r="N14734" s="1"/>
      <c r="O14734" s="1"/>
    </row>
    <row r="14735" ht="15.75" customHeight="1">
      <c r="A14735" s="36"/>
      <c r="B14735" s="35" t="str">
        <f t="shared" si="6952"/>
        <v>8a</v>
      </c>
      <c r="C14735" s="144" t="str">
        <f t="shared" si="6953"/>
        <v>Measurement</v>
      </c>
      <c r="D14735" s="36" t="str">
        <f t="array" ref="D14735">IF(INDEX(INDIRECT(J14703),ROW($A$29))="","",INDEX(INDIRECT(J14703),ROW($A$29)))</f>
        <v/>
      </c>
      <c r="E14735" s="36" t="s">
        <v>73</v>
      </c>
      <c r="F14735" s="36">
        <f t="shared" si="6954"/>
        <v>1</v>
      </c>
      <c r="G14735" s="145" t="str">
        <f t="shared" si="6955"/>
        <v>Disciplinary</v>
      </c>
      <c r="H14735" s="36"/>
      <c r="I14735" s="36"/>
      <c r="J14735" s="126"/>
      <c r="K14735" s="1"/>
      <c r="L14735" s="1"/>
      <c r="M14735" s="1"/>
      <c r="N14735" s="1"/>
      <c r="O14735" s="1"/>
    </row>
    <row r="14736" ht="15.75" customHeight="1">
      <c r="A14736" s="36"/>
      <c r="B14736" s="35" t="str">
        <f t="shared" si="6952"/>
        <v>8b</v>
      </c>
      <c r="C14736" s="144" t="str">
        <f t="shared" si="6953"/>
        <v>States of matter</v>
      </c>
      <c r="D14736" s="36" t="str">
        <f t="array" ref="D14736">IF(INDEX(INDIRECT(J14703),ROW($A$30))="","",INDEX(INDIRECT(J14703),ROW($A$30)))</f>
        <v/>
      </c>
      <c r="E14736" s="36" t="s">
        <v>73</v>
      </c>
      <c r="F14736" s="36">
        <f t="shared" si="6954"/>
        <v>1</v>
      </c>
      <c r="G14736" s="145" t="str">
        <f t="shared" si="6955"/>
        <v>Substantive</v>
      </c>
      <c r="H14736" s="36"/>
      <c r="I14736" s="36"/>
      <c r="J14736" s="126"/>
      <c r="K14736" s="1"/>
      <c r="L14736" s="1"/>
      <c r="M14736" s="1"/>
      <c r="N14736" s="1"/>
      <c r="O14736" s="1"/>
    </row>
    <row r="14737" ht="15.75" customHeight="1">
      <c r="A14737" s="36"/>
      <c r="B14737" s="35" t="str">
        <f t="shared" si="6952"/>
        <v>8c</v>
      </c>
      <c r="C14737" s="144" t="str">
        <f t="shared" si="6953"/>
        <v>Accuracy and precision</v>
      </c>
      <c r="D14737" s="36" t="str">
        <f t="array" ref="D14737">IF(INDEX(INDIRECT(J14703),ROW($A$31))="","",INDEX(INDIRECT(J14703),ROW($A$31)))</f>
        <v/>
      </c>
      <c r="E14737" s="36" t="s">
        <v>73</v>
      </c>
      <c r="F14737" s="36">
        <f t="shared" si="6954"/>
        <v>1</v>
      </c>
      <c r="G14737" s="145" t="str">
        <f t="shared" si="6955"/>
        <v>Disciplinary</v>
      </c>
      <c r="H14737" s="36"/>
      <c r="I14737" s="36"/>
      <c r="J14737" s="126"/>
      <c r="K14737" s="1"/>
      <c r="L14737" s="1"/>
      <c r="M14737" s="1"/>
      <c r="N14737" s="1"/>
      <c r="O14737" s="1"/>
    </row>
    <row r="14738" ht="15.75" customHeight="1">
      <c r="A14738" s="36"/>
      <c r="B14738" s="35" t="str">
        <f t="shared" si="6952"/>
        <v>9a</v>
      </c>
      <c r="C14738" s="144" t="str">
        <f t="shared" si="6953"/>
        <v>Planning scientific enquiry</v>
      </c>
      <c r="D14738" s="36" t="str">
        <f t="array" ref="D14738">IF(INDEX(INDIRECT(J14703),ROW($A$32))="","",INDEX(INDIRECT(J14703),ROW($A$32)))</f>
        <v/>
      </c>
      <c r="E14738" s="36" t="s">
        <v>73</v>
      </c>
      <c r="F14738" s="36">
        <f t="shared" si="6954"/>
        <v>2</v>
      </c>
      <c r="G14738" s="145" t="str">
        <f t="shared" si="6955"/>
        <v>Disciplinary</v>
      </c>
      <c r="H14738" s="36"/>
      <c r="I14738" s="36"/>
      <c r="J14738" s="126"/>
      <c r="K14738" s="1"/>
      <c r="L14738" s="1"/>
      <c r="M14738" s="1"/>
      <c r="N14738" s="1"/>
      <c r="O14738" s="1"/>
    </row>
    <row r="14739" ht="15.75" customHeight="1">
      <c r="A14739" s="36"/>
      <c r="B14739" s="35" t="str">
        <f t="shared" si="6952"/>
        <v>9b</v>
      </c>
      <c r="C14739" s="144" t="str">
        <f t="shared" si="6953"/>
        <v>Forces</v>
      </c>
      <c r="D14739" s="36" t="str">
        <f t="array" ref="D14739">IF(INDEX(INDIRECT(J14703),ROW($A$33))="","",INDEX(INDIRECT(J14703),ROW($A$33)))</f>
        <v/>
      </c>
      <c r="E14739" s="36" t="s">
        <v>73</v>
      </c>
      <c r="F14739" s="36">
        <f t="shared" si="6954"/>
        <v>2</v>
      </c>
      <c r="G14739" s="148" t="str">
        <f t="shared" si="6955"/>
        <v>Substantive</v>
      </c>
      <c r="H14739" s="36"/>
      <c r="I14739" s="36"/>
      <c r="J14739" s="126"/>
      <c r="K14739" s="1"/>
      <c r="L14739" s="1"/>
      <c r="M14739" s="1"/>
      <c r="N14739" s="1"/>
      <c r="O14739" s="1"/>
    </row>
    <row r="14740" ht="15.75" customHeight="1">
      <c r="A14740" s="36"/>
      <c r="B14740" s="35" t="str">
        <f t="shared" si="6952"/>
        <v>9c</v>
      </c>
      <c r="C14740" s="144" t="str">
        <f t="shared" si="6953"/>
        <v>Repeatability</v>
      </c>
      <c r="D14740" s="36" t="str">
        <f t="array" ref="D14740">IF(INDEX(INDIRECT(J14703),ROW($A$34))="","",INDEX(INDIRECT(J14703),ROW($A$34)))</f>
        <v/>
      </c>
      <c r="E14740" s="36" t="s">
        <v>73</v>
      </c>
      <c r="F14740" s="36">
        <f t="shared" si="6954"/>
        <v>1</v>
      </c>
      <c r="G14740" s="145" t="str">
        <f t="shared" si="6955"/>
        <v>Disciplinary</v>
      </c>
      <c r="H14740" s="36"/>
      <c r="I14740" s="36"/>
      <c r="J14740" s="126"/>
      <c r="K14740" s="1"/>
      <c r="L14740" s="1"/>
      <c r="M14740" s="1"/>
      <c r="N14740" s="1"/>
      <c r="O14740" s="1"/>
    </row>
    <row r="14741" ht="15.75" customHeight="1">
      <c r="A14741" s="36"/>
      <c r="B14741" s="35" t="str">
        <f t="shared" si="6952"/>
        <v>9d</v>
      </c>
      <c r="C14741" s="144" t="str">
        <f t="shared" si="6953"/>
        <v>Graphs</v>
      </c>
      <c r="D14741" s="36" t="str">
        <f t="array" ref="D14741">IF(INDEX(INDIRECT(J14703),ROW($A$35))="","",INDEX(INDIRECT(J14703),ROW($A$35)))</f>
        <v/>
      </c>
      <c r="E14741" s="36" t="s">
        <v>73</v>
      </c>
      <c r="F14741" s="36">
        <f t="shared" si="6954"/>
        <v>1</v>
      </c>
      <c r="G14741" s="145" t="str">
        <f t="shared" si="6955"/>
        <v>Disciplinary</v>
      </c>
      <c r="H14741" s="36"/>
      <c r="I14741" s="36"/>
      <c r="J14741" s="126"/>
      <c r="K14741" s="1"/>
      <c r="L14741" s="1"/>
      <c r="M14741" s="1"/>
      <c r="N14741" s="1"/>
      <c r="O14741" s="1"/>
    </row>
    <row r="14742" ht="15.75" customHeight="1">
      <c r="A14742" s="36"/>
      <c r="B14742" s="35" t="str">
        <f t="shared" si="6952"/>
        <v>10a</v>
      </c>
      <c r="C14742" s="144" t="str">
        <f t="shared" si="6953"/>
        <v>Physical properties of materials</v>
      </c>
      <c r="D14742" s="36" t="str">
        <f t="array" ref="D14742">IF(INDEX(INDIRECT(J14703),ROW($A$36))="","",INDEX(INDIRECT(J14703),ROW($A$36)))</f>
        <v/>
      </c>
      <c r="E14742" s="36" t="s">
        <v>73</v>
      </c>
      <c r="F14742" s="36">
        <f t="shared" si="6954"/>
        <v>1</v>
      </c>
      <c r="G14742" s="145" t="str">
        <f t="shared" si="6955"/>
        <v>Substantive</v>
      </c>
      <c r="H14742" s="36"/>
      <c r="I14742" s="36"/>
      <c r="J14742" s="126"/>
      <c r="K14742" s="1"/>
      <c r="L14742" s="1"/>
      <c r="M14742" s="1"/>
      <c r="N14742" s="1"/>
      <c r="O14742" s="1"/>
    </row>
    <row r="14743" ht="15.75" customHeight="1">
      <c r="A14743" s="36"/>
      <c r="B14743" s="35" t="str">
        <f t="shared" si="6952"/>
        <v>10b</v>
      </c>
      <c r="C14743" s="144" t="str">
        <f t="shared" si="6953"/>
        <v>Physical properties of materials</v>
      </c>
      <c r="D14743" s="36" t="str">
        <f t="array" ref="D14743">IF(INDEX(INDIRECT(J14703),ROW($A$37))="","",INDEX(INDIRECT(J14703),ROW($A$37)))</f>
        <v/>
      </c>
      <c r="E14743" s="36" t="s">
        <v>73</v>
      </c>
      <c r="F14743" s="36">
        <f t="shared" si="6954"/>
        <v>1</v>
      </c>
      <c r="G14743" s="145" t="str">
        <f t="shared" si="6955"/>
        <v>Substantive</v>
      </c>
      <c r="H14743" s="36"/>
      <c r="I14743" s="36"/>
      <c r="J14743" s="126"/>
      <c r="K14743" s="1"/>
      <c r="L14743" s="1"/>
      <c r="M14743" s="1"/>
      <c r="N14743" s="1"/>
      <c r="O14743" s="1"/>
    </row>
    <row r="14744" ht="15.75" customHeight="1">
      <c r="A14744" s="36"/>
      <c r="B14744" s="35" t="str">
        <f t="shared" si="6952"/>
        <v>10c</v>
      </c>
      <c r="C14744" s="144" t="str">
        <f t="shared" si="6953"/>
        <v>Graphs</v>
      </c>
      <c r="D14744" s="36" t="str">
        <f t="array" ref="D14744">IF(INDEX(INDIRECT(J14703),ROW($A$38))="","",INDEX(INDIRECT(J14703),ROW($A$38)))</f>
        <v/>
      </c>
      <c r="E14744" s="36" t="s">
        <v>73</v>
      </c>
      <c r="F14744" s="36">
        <f t="shared" si="6954"/>
        <v>1</v>
      </c>
      <c r="G14744" s="145" t="str">
        <f t="shared" si="6955"/>
        <v>Disciplinary</v>
      </c>
      <c r="H14744" s="36"/>
      <c r="I14744" s="36"/>
      <c r="J14744" s="126"/>
      <c r="K14744" s="1"/>
      <c r="L14744" s="1"/>
      <c r="M14744" s="1"/>
      <c r="N14744" s="1"/>
      <c r="O14744" s="1"/>
    </row>
    <row r="14745" ht="15.75" customHeight="1">
      <c r="A14745" s="36"/>
      <c r="B14745" s="35" t="str">
        <f t="shared" si="6952"/>
        <v>11a</v>
      </c>
      <c r="C14745" s="144" t="str">
        <f t="shared" si="6953"/>
        <v>Repeatability</v>
      </c>
      <c r="D14745" s="36" t="str">
        <f t="array" ref="D14745">IF(INDEX(INDIRECT(J14703),ROW($A$39))="","",INDEX(INDIRECT(J14703),ROW($A$39)))</f>
        <v/>
      </c>
      <c r="E14745" s="36" t="s">
        <v>73</v>
      </c>
      <c r="F14745" s="36">
        <f t="shared" si="6954"/>
        <v>1</v>
      </c>
      <c r="G14745" s="145" t="str">
        <f t="shared" si="6955"/>
        <v>Disciplinary</v>
      </c>
      <c r="H14745" s="36"/>
      <c r="I14745" s="36"/>
      <c r="J14745" s="126"/>
      <c r="K14745" s="1"/>
      <c r="L14745" s="1"/>
      <c r="M14745" s="1"/>
      <c r="N14745" s="1"/>
      <c r="O14745" s="1"/>
    </row>
    <row r="14746" ht="15.75" customHeight="1">
      <c r="A14746" s="36"/>
      <c r="B14746" s="35" t="str">
        <f t="shared" si="6952"/>
        <v>11b</v>
      </c>
      <c r="C14746" s="144" t="str">
        <f t="shared" si="6953"/>
        <v>Plants</v>
      </c>
      <c r="D14746" s="36" t="str">
        <f t="array" ref="D14746">IF(INDEX(INDIRECT(J14703),ROW($A$40))="","",INDEX(INDIRECT(J14703),ROW($A$40)))</f>
        <v/>
      </c>
      <c r="E14746" s="36" t="s">
        <v>73</v>
      </c>
      <c r="F14746" s="36">
        <f t="shared" si="6954"/>
        <v>1</v>
      </c>
      <c r="G14746" s="145" t="str">
        <f t="shared" si="6955"/>
        <v>Substantive</v>
      </c>
      <c r="H14746" s="36"/>
      <c r="I14746" s="36"/>
      <c r="J14746" s="126"/>
      <c r="K14746" s="1"/>
      <c r="L14746" s="1"/>
      <c r="M14746" s="1"/>
      <c r="N14746" s="1"/>
      <c r="O14746" s="1"/>
    </row>
    <row r="14747" ht="15.75" customHeight="1">
      <c r="A14747" s="36"/>
      <c r="B14747" s="123" t="str">
        <f t="shared" ref="B14747:C14747" si="6956">B14697</f>
        <v>11c</v>
      </c>
      <c r="C14747" s="146" t="str">
        <f t="shared" si="6956"/>
        <v>Conclusions</v>
      </c>
      <c r="D14747" s="36" t="str">
        <f t="array" ref="D14747">IF(INDEX(INDIRECT(J14703),ROW($A$41))="","",INDEX(INDIRECT(J14703),ROW($A$41)))</f>
        <v/>
      </c>
      <c r="E14747" s="36" t="s">
        <v>73</v>
      </c>
      <c r="F14747" s="36">
        <f t="shared" si="6954"/>
        <v>2</v>
      </c>
      <c r="G14747" s="147" t="str">
        <f>IF($G14597="","",$G14597)</f>
        <v>Disciplinary</v>
      </c>
      <c r="H14747" s="36"/>
      <c r="I14747" s="36"/>
      <c r="J14747" s="126"/>
      <c r="K14747" s="1"/>
      <c r="L14747" s="1"/>
      <c r="M14747" s="1"/>
      <c r="N14747" s="1"/>
      <c r="O14747" s="1"/>
    </row>
    <row r="14748" ht="15.75" customHeight="1">
      <c r="A14748" s="36"/>
      <c r="B14748" s="36"/>
      <c r="C14748" s="124" t="s">
        <v>67</v>
      </c>
      <c r="D14748" s="116">
        <f>SUM(D14707:D14747)</f>
        <v>0</v>
      </c>
      <c r="E14748" s="70" t="s">
        <v>73</v>
      </c>
      <c r="F14748" s="71">
        <f>SUM(F14707:F14747)</f>
        <v>50</v>
      </c>
      <c r="G14748" s="36"/>
      <c r="H14748" s="36"/>
      <c r="I14748" s="36"/>
      <c r="J14748" s="126"/>
      <c r="K14748" s="1"/>
      <c r="L14748" s="1"/>
      <c r="M14748" s="1"/>
      <c r="N14748" s="1"/>
      <c r="O14748" s="1"/>
    </row>
    <row r="14749" ht="15.75" customHeight="1">
      <c r="A14749" s="36"/>
      <c r="B14749" s="36"/>
      <c r="C14749" s="54"/>
      <c r="D14749" s="36"/>
      <c r="E14749" s="36"/>
      <c r="F14749" s="36"/>
      <c r="G14749" s="36"/>
      <c r="H14749" s="36"/>
      <c r="I14749" s="36"/>
      <c r="J14749" s="126"/>
      <c r="K14749" s="1"/>
      <c r="L14749" s="1"/>
      <c r="M14749" s="1"/>
      <c r="N14749" s="1"/>
      <c r="O14749" s="1"/>
    </row>
    <row r="14750" ht="15.75" customHeight="1">
      <c r="A14750" s="36"/>
      <c r="B14750" s="36"/>
      <c r="C14750" s="54"/>
      <c r="D14750" s="1"/>
      <c r="E14750" s="36"/>
      <c r="F14750" s="36"/>
      <c r="G14750" s="36"/>
      <c r="H14750" s="36"/>
      <c r="I14750" s="36"/>
      <c r="J14750" s="126"/>
      <c r="K14750" s="1"/>
      <c r="L14750" s="1"/>
      <c r="M14750" s="1"/>
      <c r="N14750" s="1"/>
      <c r="O14750" s="1"/>
    </row>
    <row r="14751" ht="15.75" customHeight="1">
      <c r="A14751" s="51" t="str">
        <f>A14701</f>
        <v>Year 7 Baseline Assessment Feedback</v>
      </c>
      <c r="B14751" s="36"/>
      <c r="C14751" s="54"/>
      <c r="D14751" s="1"/>
      <c r="E14751" s="36"/>
      <c r="F14751" s="36"/>
      <c r="G14751" s="36"/>
      <c r="H14751" s="36"/>
      <c r="I14751" s="36"/>
      <c r="J14751" s="150">
        <f>J14701+1</f>
        <v>312</v>
      </c>
      <c r="K14751" s="1"/>
      <c r="L14751" s="1"/>
      <c r="M14751" s="1"/>
      <c r="N14751" s="1"/>
      <c r="O14751" s="1"/>
    </row>
    <row r="14752" ht="15.75" customHeight="1">
      <c r="A14752" s="54" t="s">
        <v>104</v>
      </c>
      <c r="B14752" s="54" t="str">
        <f>$B$2</f>
        <v>Year 7 Baseline Assessment</v>
      </c>
      <c r="C14752" s="54"/>
      <c r="D14752" s="1"/>
      <c r="E14752" s="36"/>
      <c r="F14752" s="36"/>
      <c r="G14752" s="36"/>
      <c r="H14752" s="36"/>
      <c r="I14752" s="36"/>
      <c r="J14752" s="36" t="str">
        <f>CONCATENATE("Marksheet!$B$",J14751)</f>
        <v>Marksheet!$B$312</v>
      </c>
      <c r="K14752" s="1"/>
      <c r="L14752" s="1"/>
      <c r="M14752" s="1"/>
      <c r="N14752" s="1"/>
      <c r="O14752" s="1"/>
    </row>
    <row r="14753" ht="15.75" customHeight="1">
      <c r="A14753" s="54" t="s">
        <v>100</v>
      </c>
      <c r="B14753" s="54" t="str">
        <f>IF(INDIRECT(J14752)="","",INDIRECT(J14752))</f>
        <v/>
      </c>
      <c r="C14753" s="54"/>
      <c r="D14753" s="1"/>
      <c r="E14753" s="36"/>
      <c r="F14753" s="36"/>
      <c r="G14753" s="36"/>
      <c r="H14753" s="36"/>
      <c r="I14753" s="36"/>
      <c r="J14753" s="36" t="str">
        <f>CONCATENATE("Marksheet!$D$",J14751,":$AV$",J14751)</f>
        <v>Marksheet!$D$312:$AV$312</v>
      </c>
      <c r="K14753" s="1"/>
      <c r="L14753" s="1"/>
      <c r="M14753" s="1"/>
      <c r="N14753" s="1"/>
      <c r="O14753" s="1"/>
    </row>
    <row r="14754" ht="15.75" customHeight="1">
      <c r="A14754" s="54" t="s">
        <v>105</v>
      </c>
      <c r="B14754" s="54" t="str">
        <f>INDIRECT(CONCATENATE("Marksheet!$C$",INDIRECT(CONCATENATE("J",ROW()-3))))</f>
        <v/>
      </c>
      <c r="C14754" s="54"/>
      <c r="D14754" s="36"/>
      <c r="E14754" s="36"/>
      <c r="F14754" s="36"/>
      <c r="G14754" s="36"/>
      <c r="H14754" s="36"/>
      <c r="I14754" s="36"/>
      <c r="J14754" s="126"/>
      <c r="K14754" s="1"/>
      <c r="L14754" s="1"/>
      <c r="M14754" s="1"/>
      <c r="N14754" s="1"/>
      <c r="O14754" s="1"/>
    </row>
    <row r="14755" ht="15.75" customHeight="1">
      <c r="A14755" s="54"/>
      <c r="B14755" s="54"/>
      <c r="C14755" s="54"/>
      <c r="D14755" s="36"/>
      <c r="E14755" s="36"/>
      <c r="F14755" s="36"/>
      <c r="G14755" s="36"/>
      <c r="H14755" s="36"/>
      <c r="I14755" s="36"/>
      <c r="J14755" s="126"/>
      <c r="K14755" s="1"/>
      <c r="L14755" s="1"/>
      <c r="M14755" s="1"/>
      <c r="N14755" s="1"/>
      <c r="O14755" s="1"/>
    </row>
    <row r="14756" ht="15.75" customHeight="1">
      <c r="A14756" s="120"/>
      <c r="B14756" s="80" t="s">
        <v>93</v>
      </c>
      <c r="C14756" s="141" t="s">
        <v>94</v>
      </c>
      <c r="D14756" s="128" t="s">
        <v>95</v>
      </c>
      <c r="E14756" s="58"/>
      <c r="F14756" s="59"/>
      <c r="G14756" s="151" t="s">
        <v>106</v>
      </c>
      <c r="H14756" s="130"/>
      <c r="I14756" s="130"/>
      <c r="J14756" s="131"/>
      <c r="K14756" s="1"/>
      <c r="L14756" s="1"/>
      <c r="M14756" s="1"/>
      <c r="N14756" s="1"/>
      <c r="O14756" s="1"/>
    </row>
    <row r="14757" ht="15.75" customHeight="1">
      <c r="A14757" s="36"/>
      <c r="B14757" s="122" t="str">
        <f t="shared" ref="B14757:B14796" si="6957">IF($B14007="","",$B14007)</f>
        <v>1a</v>
      </c>
      <c r="C14757" s="142" t="str">
        <f t="shared" ref="C14757:C14796" si="6958">IF($C14007="","",$C14007)</f>
        <v>Living and non-living things</v>
      </c>
      <c r="D14757" s="36" t="str">
        <f t="array" ref="D14757">IF(INDEX(INDIRECT(J14753),ROW($A$1))="","",INDEX(INDIRECT(J14753),ROW($A$1)))</f>
        <v/>
      </c>
      <c r="E14757" s="36" t="s">
        <v>73</v>
      </c>
      <c r="F14757" s="36">
        <f t="shared" ref="F14757:F14797" si="6959">IF($F14007="","",$F14007)</f>
        <v>2</v>
      </c>
      <c r="G14757" s="143" t="str">
        <f t="shared" ref="G14757:G14796" si="6960">IF($G14107="","",$G14107)</f>
        <v>Substantive</v>
      </c>
      <c r="H14757" s="36"/>
      <c r="I14757" s="36"/>
      <c r="J14757" s="126"/>
      <c r="K14757" s="1"/>
      <c r="L14757" s="1"/>
      <c r="M14757" s="1"/>
      <c r="N14757" s="1"/>
      <c r="O14757" s="1"/>
    </row>
    <row r="14758" ht="15.75" customHeight="1">
      <c r="A14758" s="36"/>
      <c r="B14758" s="35" t="str">
        <f t="shared" si="6957"/>
        <v>1b</v>
      </c>
      <c r="C14758" s="144" t="str">
        <f t="shared" si="6958"/>
        <v>Measurement</v>
      </c>
      <c r="D14758" s="36" t="str">
        <f t="array" ref="D14758">IF(INDEX(INDIRECT(J14753),ROW($A$2))="","",INDEX(INDIRECT(J14753),ROW($A$2)))</f>
        <v/>
      </c>
      <c r="E14758" s="36" t="s">
        <v>73</v>
      </c>
      <c r="F14758" s="36">
        <f t="shared" si="6959"/>
        <v>1</v>
      </c>
      <c r="G14758" s="145" t="str">
        <f t="shared" si="6960"/>
        <v>Disciplinary</v>
      </c>
      <c r="H14758" s="36"/>
      <c r="I14758" s="36"/>
      <c r="J14758" s="126"/>
      <c r="K14758" s="1"/>
      <c r="L14758" s="1"/>
      <c r="M14758" s="1"/>
      <c r="N14758" s="1"/>
      <c r="O14758" s="1"/>
    </row>
    <row r="14759" ht="15.75" customHeight="1">
      <c r="A14759" s="36"/>
      <c r="B14759" s="35" t="str">
        <f t="shared" si="6957"/>
        <v>1c</v>
      </c>
      <c r="C14759" s="144" t="str">
        <f t="shared" si="6958"/>
        <v>Tables</v>
      </c>
      <c r="D14759" s="36" t="str">
        <f t="array" ref="D14759">IF(INDEX(INDIRECT(J14753),ROW($A$3))="","",INDEX(INDIRECT(J14753),ROW($A$3)))</f>
        <v/>
      </c>
      <c r="E14759" s="36" t="s">
        <v>73</v>
      </c>
      <c r="F14759" s="36">
        <f t="shared" si="6959"/>
        <v>1</v>
      </c>
      <c r="G14759" s="145" t="str">
        <f t="shared" si="6960"/>
        <v>Disciplinary</v>
      </c>
      <c r="H14759" s="36"/>
      <c r="I14759" s="36"/>
      <c r="J14759" s="126"/>
      <c r="K14759" s="1"/>
      <c r="L14759" s="1"/>
      <c r="M14759" s="1"/>
      <c r="N14759" s="1"/>
      <c r="O14759" s="1"/>
    </row>
    <row r="14760" ht="15.75" customHeight="1">
      <c r="A14760" s="36"/>
      <c r="B14760" s="35" t="str">
        <f t="shared" si="6957"/>
        <v>1d</v>
      </c>
      <c r="C14760" s="144" t="str">
        <f t="shared" si="6958"/>
        <v>Plants</v>
      </c>
      <c r="D14760" s="36" t="str">
        <f t="array" ref="D14760">IF(INDEX(INDIRECT(J14753),ROW($A$4))="","",INDEX(INDIRECT(J14753),ROW($A$4)))</f>
        <v/>
      </c>
      <c r="E14760" s="36" t="s">
        <v>73</v>
      </c>
      <c r="F14760" s="36">
        <f t="shared" si="6959"/>
        <v>1</v>
      </c>
      <c r="G14760" s="145" t="str">
        <f t="shared" si="6960"/>
        <v>Substantive</v>
      </c>
      <c r="H14760" s="36"/>
      <c r="I14760" s="36"/>
      <c r="J14760" s="126"/>
      <c r="K14760" s="1"/>
      <c r="L14760" s="1"/>
      <c r="M14760" s="1"/>
      <c r="N14760" s="1"/>
      <c r="O14760" s="1"/>
    </row>
    <row r="14761" ht="15.75" customHeight="1">
      <c r="A14761" s="36"/>
      <c r="B14761" s="35" t="str">
        <f t="shared" si="6957"/>
        <v>1e</v>
      </c>
      <c r="C14761" s="144" t="str">
        <f t="shared" si="6958"/>
        <v>Food chains</v>
      </c>
      <c r="D14761" s="36" t="str">
        <f t="array" ref="D14761">IF(INDEX(INDIRECT(J14753),ROW($A$5))="","",INDEX(INDIRECT(J14753),ROW($A$5)))</f>
        <v/>
      </c>
      <c r="E14761" s="36" t="s">
        <v>73</v>
      </c>
      <c r="F14761" s="36">
        <f t="shared" si="6959"/>
        <v>2</v>
      </c>
      <c r="G14761" s="145" t="str">
        <f t="shared" si="6960"/>
        <v>Substantive</v>
      </c>
      <c r="H14761" s="36"/>
      <c r="I14761" s="36"/>
      <c r="J14761" s="126"/>
      <c r="K14761" s="1"/>
      <c r="L14761" s="1"/>
      <c r="M14761" s="1"/>
      <c r="N14761" s="1"/>
      <c r="O14761" s="1"/>
    </row>
    <row r="14762" ht="15.75" customHeight="1">
      <c r="A14762" s="36"/>
      <c r="B14762" s="35" t="str">
        <f t="shared" si="6957"/>
        <v>2a</v>
      </c>
      <c r="C14762" s="144" t="str">
        <f t="shared" si="6958"/>
        <v>States of matter</v>
      </c>
      <c r="D14762" s="36" t="str">
        <f t="array" ref="D14762">IF(INDEX(INDIRECT(J14753),ROW($A$6))="","",INDEX(INDIRECT(J14753),ROW($A$6)))</f>
        <v/>
      </c>
      <c r="E14762" s="36" t="s">
        <v>73</v>
      </c>
      <c r="F14762" s="36">
        <f t="shared" si="6959"/>
        <v>1</v>
      </c>
      <c r="G14762" s="145" t="str">
        <f t="shared" si="6960"/>
        <v>Substantive</v>
      </c>
      <c r="H14762" s="36"/>
      <c r="I14762" s="36"/>
      <c r="J14762" s="126"/>
      <c r="K14762" s="1"/>
      <c r="L14762" s="1"/>
      <c r="M14762" s="1"/>
      <c r="N14762" s="1"/>
      <c r="O14762" s="1"/>
    </row>
    <row r="14763" ht="15.75" customHeight="1">
      <c r="A14763" s="36"/>
      <c r="B14763" s="35" t="str">
        <f t="shared" si="6957"/>
        <v>2b</v>
      </c>
      <c r="C14763" s="144" t="str">
        <f t="shared" si="6958"/>
        <v>Graphs</v>
      </c>
      <c r="D14763" s="36" t="str">
        <f t="array" ref="D14763">IF(INDEX(INDIRECT(J14753),ROW($A$7))="","",INDEX(INDIRECT(J14753),ROW($A$7)))</f>
        <v/>
      </c>
      <c r="E14763" s="36" t="s">
        <v>73</v>
      </c>
      <c r="F14763" s="36">
        <f t="shared" si="6959"/>
        <v>1</v>
      </c>
      <c r="G14763" s="148" t="str">
        <f t="shared" si="6960"/>
        <v>Disciplinary</v>
      </c>
      <c r="H14763" s="36"/>
      <c r="I14763" s="36"/>
      <c r="J14763" s="126"/>
      <c r="K14763" s="1"/>
      <c r="L14763" s="1"/>
      <c r="M14763" s="1"/>
      <c r="N14763" s="1"/>
      <c r="O14763" s="1"/>
    </row>
    <row r="14764" ht="15.75" customHeight="1">
      <c r="A14764" s="36"/>
      <c r="B14764" s="35" t="str">
        <f t="shared" si="6957"/>
        <v>2c</v>
      </c>
      <c r="C14764" s="144" t="str">
        <f t="shared" si="6958"/>
        <v>Plants</v>
      </c>
      <c r="D14764" s="36" t="str">
        <f t="array" ref="D14764">IF(INDEX(INDIRECT(J14753),ROW($A$8))="","",INDEX(INDIRECT(J14753),ROW($A$8)))</f>
        <v/>
      </c>
      <c r="E14764" s="36" t="s">
        <v>73</v>
      </c>
      <c r="F14764" s="36">
        <f t="shared" si="6959"/>
        <v>1</v>
      </c>
      <c r="G14764" s="145" t="str">
        <f t="shared" si="6960"/>
        <v>Substantive</v>
      </c>
      <c r="H14764" s="36"/>
      <c r="I14764" s="36"/>
      <c r="J14764" s="126"/>
      <c r="K14764" s="1"/>
      <c r="L14764" s="1"/>
      <c r="M14764" s="1"/>
      <c r="N14764" s="1"/>
      <c r="O14764" s="1"/>
    </row>
    <row r="14765" ht="15.75" customHeight="1">
      <c r="A14765" s="36"/>
      <c r="B14765" s="35" t="str">
        <f t="shared" si="6957"/>
        <v>3a</v>
      </c>
      <c r="C14765" s="144" t="str">
        <f t="shared" si="6958"/>
        <v>Reversible and non-reversible changes</v>
      </c>
      <c r="D14765" s="36" t="str">
        <f t="array" ref="D14765">IF(INDEX(INDIRECT(J14753),ROW($A$9))="","",INDEX(INDIRECT(J14753),ROW($A$9)))</f>
        <v/>
      </c>
      <c r="E14765" s="36" t="s">
        <v>73</v>
      </c>
      <c r="F14765" s="36">
        <f t="shared" si="6959"/>
        <v>2</v>
      </c>
      <c r="G14765" s="145" t="str">
        <f t="shared" si="6960"/>
        <v>Substantive</v>
      </c>
      <c r="H14765" s="36"/>
      <c r="I14765" s="36"/>
      <c r="J14765" s="126"/>
      <c r="K14765" s="1"/>
      <c r="L14765" s="1"/>
      <c r="M14765" s="1"/>
      <c r="N14765" s="1"/>
      <c r="O14765" s="1"/>
    </row>
    <row r="14766" ht="15.75" customHeight="1">
      <c r="A14766" s="36"/>
      <c r="B14766" s="35" t="str">
        <f t="shared" si="6957"/>
        <v>3b</v>
      </c>
      <c r="C14766" s="144" t="str">
        <f t="shared" si="6958"/>
        <v>Units</v>
      </c>
      <c r="D14766" s="36" t="str">
        <f t="array" ref="D14766">IF(INDEX(INDIRECT(J14753),ROW($A$10))="","",INDEX(INDIRECT(J14753),ROW($A$10)))</f>
        <v/>
      </c>
      <c r="E14766" s="36" t="s">
        <v>73</v>
      </c>
      <c r="F14766" s="36">
        <f t="shared" si="6959"/>
        <v>1</v>
      </c>
      <c r="G14766" s="145" t="str">
        <f t="shared" si="6960"/>
        <v>Disciplinary</v>
      </c>
      <c r="H14766" s="36"/>
      <c r="I14766" s="36"/>
      <c r="J14766" s="126"/>
      <c r="K14766" s="1"/>
      <c r="L14766" s="1"/>
      <c r="M14766" s="1"/>
      <c r="N14766" s="1"/>
      <c r="O14766" s="1"/>
    </row>
    <row r="14767" ht="15.75" customHeight="1">
      <c r="A14767" s="36"/>
      <c r="B14767" s="35" t="str">
        <f t="shared" si="6957"/>
        <v>3c</v>
      </c>
      <c r="C14767" s="144" t="str">
        <f t="shared" si="6958"/>
        <v>Hazards, risks and precautions</v>
      </c>
      <c r="D14767" s="36" t="str">
        <f t="array" ref="D14767">IF(INDEX(INDIRECT(J14753),ROW($A$11))="","",INDEX(INDIRECT(J14753),ROW($A$11)))</f>
        <v/>
      </c>
      <c r="E14767" s="36" t="s">
        <v>73</v>
      </c>
      <c r="F14767" s="36">
        <f t="shared" si="6959"/>
        <v>1</v>
      </c>
      <c r="G14767" s="149" t="str">
        <f t="shared" si="6960"/>
        <v>Disciplinary</v>
      </c>
      <c r="H14767" s="36"/>
      <c r="I14767" s="36"/>
      <c r="J14767" s="126"/>
      <c r="K14767" s="1"/>
      <c r="L14767" s="1"/>
      <c r="M14767" s="1"/>
      <c r="N14767" s="1"/>
      <c r="O14767" s="1"/>
    </row>
    <row r="14768" ht="15.75" customHeight="1">
      <c r="A14768" s="36"/>
      <c r="B14768" s="35" t="str">
        <f t="shared" si="6957"/>
        <v>3d</v>
      </c>
      <c r="C14768" s="144" t="str">
        <f t="shared" si="6958"/>
        <v>States of matter</v>
      </c>
      <c r="D14768" s="36" t="str">
        <f t="array" ref="D14768">IF(INDEX(INDIRECT(J14753),ROW($A$12))="","",INDEX(INDIRECT(J14753),ROW($A$12)))</f>
        <v/>
      </c>
      <c r="E14768" s="36" t="s">
        <v>73</v>
      </c>
      <c r="F14768" s="36">
        <f t="shared" si="6959"/>
        <v>1</v>
      </c>
      <c r="G14768" s="145" t="str">
        <f t="shared" si="6960"/>
        <v>Substantive</v>
      </c>
      <c r="H14768" s="36"/>
      <c r="I14768" s="36"/>
      <c r="J14768" s="126"/>
      <c r="K14768" s="1"/>
      <c r="L14768" s="1"/>
      <c r="M14768" s="1"/>
      <c r="N14768" s="1"/>
      <c r="O14768" s="1"/>
    </row>
    <row r="14769" ht="15.75" customHeight="1">
      <c r="A14769" s="36"/>
      <c r="B14769" s="35" t="str">
        <f t="shared" si="6957"/>
        <v>3e</v>
      </c>
      <c r="C14769" s="144" t="str">
        <f t="shared" si="6958"/>
        <v>Reversible and non-reversible changes</v>
      </c>
      <c r="D14769" s="36" t="str">
        <f t="array" ref="D14769">IF(INDEX(INDIRECT(J14753),ROW($A$13))="","",INDEX(INDIRECT(J14753),ROW($A$13)))</f>
        <v/>
      </c>
      <c r="E14769" s="36" t="s">
        <v>73</v>
      </c>
      <c r="F14769" s="36">
        <f t="shared" si="6959"/>
        <v>1</v>
      </c>
      <c r="G14769" s="145" t="str">
        <f t="shared" si="6960"/>
        <v>Substantive</v>
      </c>
      <c r="H14769" s="36"/>
      <c r="I14769" s="36"/>
      <c r="J14769" s="126"/>
      <c r="K14769" s="1"/>
      <c r="L14769" s="1"/>
      <c r="M14769" s="1"/>
      <c r="N14769" s="1"/>
      <c r="O14769" s="1"/>
    </row>
    <row r="14770" ht="15.75" customHeight="1">
      <c r="A14770" s="36"/>
      <c r="B14770" s="35" t="str">
        <f t="shared" si="6957"/>
        <v>4a</v>
      </c>
      <c r="C14770" s="144" t="str">
        <f t="shared" si="6958"/>
        <v>Equipment</v>
      </c>
      <c r="D14770" s="36" t="str">
        <f t="array" ref="D14770">IF(INDEX(INDIRECT(J14753),ROW($A$14))="","",INDEX(INDIRECT(J14753),ROW($A$14)))</f>
        <v/>
      </c>
      <c r="E14770" s="36" t="s">
        <v>73</v>
      </c>
      <c r="F14770" s="36">
        <f t="shared" si="6959"/>
        <v>2</v>
      </c>
      <c r="G14770" s="145" t="str">
        <f t="shared" si="6960"/>
        <v>Disciplinary</v>
      </c>
      <c r="H14770" s="36"/>
      <c r="I14770" s="36"/>
      <c r="J14770" s="126"/>
      <c r="K14770" s="1"/>
      <c r="L14770" s="1"/>
      <c r="M14770" s="1"/>
      <c r="N14770" s="1"/>
      <c r="O14770" s="1"/>
    </row>
    <row r="14771" ht="15.75" customHeight="1">
      <c r="A14771" s="36"/>
      <c r="B14771" s="35" t="str">
        <f t="shared" si="6957"/>
        <v>4b</v>
      </c>
      <c r="C14771" s="144" t="str">
        <f t="shared" si="6958"/>
        <v>Accuracy and precision</v>
      </c>
      <c r="D14771" s="36" t="str">
        <f t="array" ref="D14771">IF(INDEX(INDIRECT(J14753),ROW($A$15))="","",INDEX(INDIRECT(J14753),ROW($A$15)))</f>
        <v/>
      </c>
      <c r="E14771" s="36" t="s">
        <v>73</v>
      </c>
      <c r="F14771" s="36">
        <f t="shared" si="6959"/>
        <v>1</v>
      </c>
      <c r="G14771" s="145" t="str">
        <f t="shared" si="6960"/>
        <v>Disciplinary</v>
      </c>
      <c r="H14771" s="36"/>
      <c r="I14771" s="36"/>
      <c r="J14771" s="126"/>
      <c r="K14771" s="1"/>
      <c r="L14771" s="1"/>
      <c r="M14771" s="1"/>
      <c r="N14771" s="1"/>
      <c r="O14771" s="1"/>
    </row>
    <row r="14772" ht="15.75" customHeight="1">
      <c r="A14772" s="36"/>
      <c r="B14772" s="35" t="str">
        <f t="shared" si="6957"/>
        <v>4c</v>
      </c>
      <c r="C14772" s="144" t="str">
        <f t="shared" si="6958"/>
        <v>Conclusions</v>
      </c>
      <c r="D14772" s="36" t="str">
        <f t="array" ref="D14772">IF(INDEX(INDIRECT(J14753),ROW($A$16))="","",INDEX(INDIRECT(J14753),ROW($A$16)))</f>
        <v/>
      </c>
      <c r="E14772" s="36" t="s">
        <v>73</v>
      </c>
      <c r="F14772" s="36">
        <f t="shared" si="6959"/>
        <v>1</v>
      </c>
      <c r="G14772" s="145" t="str">
        <f t="shared" si="6960"/>
        <v>Disciplinary</v>
      </c>
      <c r="H14772" s="36"/>
      <c r="I14772" s="36"/>
      <c r="J14772" s="126"/>
      <c r="K14772" s="1"/>
      <c r="L14772" s="1"/>
      <c r="M14772" s="1"/>
      <c r="N14772" s="1"/>
      <c r="O14772" s="1"/>
    </row>
    <row r="14773" ht="15.75" customHeight="1">
      <c r="A14773" s="36"/>
      <c r="B14773" s="35" t="str">
        <f t="shared" si="6957"/>
        <v>5a</v>
      </c>
      <c r="C14773" s="144" t="str">
        <f t="shared" si="6958"/>
        <v>Hazards, risks and precautions</v>
      </c>
      <c r="D14773" s="36" t="str">
        <f t="array" ref="D14773">IF(INDEX(INDIRECT(J14753),ROW($A$17))="","",INDEX(INDIRECT(J14753),ROW($A$17)))</f>
        <v/>
      </c>
      <c r="E14773" s="36" t="s">
        <v>73</v>
      </c>
      <c r="F14773" s="36">
        <f t="shared" si="6959"/>
        <v>1</v>
      </c>
      <c r="G14773" s="145" t="str">
        <f t="shared" si="6960"/>
        <v>Disciplinary</v>
      </c>
      <c r="H14773" s="36"/>
      <c r="I14773" s="36"/>
      <c r="J14773" s="126"/>
      <c r="K14773" s="1"/>
      <c r="L14773" s="1"/>
      <c r="M14773" s="1"/>
      <c r="N14773" s="1"/>
      <c r="O14773" s="1"/>
    </row>
    <row r="14774" ht="15.75" customHeight="1">
      <c r="A14774" s="36"/>
      <c r="B14774" s="35" t="str">
        <f t="shared" si="6957"/>
        <v>5b</v>
      </c>
      <c r="C14774" s="144" t="str">
        <f t="shared" si="6958"/>
        <v>Electricity</v>
      </c>
      <c r="D14774" s="36" t="str">
        <f t="array" ref="D14774">IF(INDEX(INDIRECT(J14753),ROW($A$18))="","",INDEX(INDIRECT(J14753),ROW($A$18)))</f>
        <v/>
      </c>
      <c r="E14774" s="36" t="s">
        <v>73</v>
      </c>
      <c r="F14774" s="36">
        <f t="shared" si="6959"/>
        <v>1</v>
      </c>
      <c r="G14774" s="145" t="str">
        <f t="shared" si="6960"/>
        <v>Substantive</v>
      </c>
      <c r="H14774" s="36"/>
      <c r="I14774" s="36"/>
      <c r="J14774" s="126"/>
      <c r="K14774" s="1"/>
      <c r="L14774" s="1"/>
      <c r="M14774" s="1"/>
      <c r="N14774" s="1"/>
      <c r="O14774" s="1"/>
    </row>
    <row r="14775" ht="15.75" customHeight="1">
      <c r="A14775" s="36"/>
      <c r="B14775" s="35" t="str">
        <f t="shared" si="6957"/>
        <v>5c</v>
      </c>
      <c r="C14775" s="144" t="str">
        <f t="shared" si="6958"/>
        <v>Physical properties of materials</v>
      </c>
      <c r="D14775" s="36" t="str">
        <f t="array" ref="D14775">IF(INDEX(INDIRECT(J14753),ROW($A$19))="","",INDEX(INDIRECT(J14753),ROW($A$19)))</f>
        <v/>
      </c>
      <c r="E14775" s="36" t="s">
        <v>73</v>
      </c>
      <c r="F14775" s="36">
        <f t="shared" si="6959"/>
        <v>1</v>
      </c>
      <c r="G14775" s="145" t="str">
        <f t="shared" si="6960"/>
        <v>Substantive</v>
      </c>
      <c r="H14775" s="36"/>
      <c r="I14775" s="36"/>
      <c r="J14775" s="126"/>
      <c r="K14775" s="1"/>
      <c r="L14775" s="1"/>
      <c r="M14775" s="1"/>
      <c r="N14775" s="1"/>
      <c r="O14775" s="1"/>
    </row>
    <row r="14776" ht="15.75" customHeight="1">
      <c r="A14776" s="36"/>
      <c r="B14776" s="35" t="str">
        <f t="shared" si="6957"/>
        <v>5d</v>
      </c>
      <c r="C14776" s="144" t="str">
        <f t="shared" si="6958"/>
        <v>Electricity</v>
      </c>
      <c r="D14776" s="36" t="str">
        <f t="array" ref="D14776">IF(INDEX(INDIRECT(J14753),ROW($A$20))="","",INDEX(INDIRECT(J14753),ROW($A$20)))</f>
        <v/>
      </c>
      <c r="E14776" s="36" t="s">
        <v>73</v>
      </c>
      <c r="F14776" s="36">
        <f t="shared" si="6959"/>
        <v>1</v>
      </c>
      <c r="G14776" s="145" t="str">
        <f t="shared" si="6960"/>
        <v>Substantive</v>
      </c>
      <c r="H14776" s="36"/>
      <c r="I14776" s="36"/>
      <c r="J14776" s="126"/>
      <c r="K14776" s="1"/>
      <c r="L14776" s="1"/>
      <c r="M14776" s="1"/>
      <c r="N14776" s="1"/>
      <c r="O14776" s="1"/>
    </row>
    <row r="14777" ht="15.75" customHeight="1">
      <c r="A14777" s="36"/>
      <c r="B14777" s="35" t="str">
        <f t="shared" si="6957"/>
        <v>6a</v>
      </c>
      <c r="C14777" s="144" t="str">
        <f t="shared" si="6958"/>
        <v>Planning scientific enquiry</v>
      </c>
      <c r="D14777" s="36" t="str">
        <f t="array" ref="D14777">IF(INDEX(INDIRECT(J14753),ROW($A$21))="","",INDEX(INDIRECT(J14753),ROW($A$21)))</f>
        <v/>
      </c>
      <c r="E14777" s="36" t="s">
        <v>73</v>
      </c>
      <c r="F14777" s="36">
        <f t="shared" si="6959"/>
        <v>2</v>
      </c>
      <c r="G14777" s="145" t="str">
        <f t="shared" si="6960"/>
        <v>Disciplinary</v>
      </c>
      <c r="H14777" s="36"/>
      <c r="I14777" s="36"/>
      <c r="J14777" s="126"/>
      <c r="K14777" s="1"/>
      <c r="L14777" s="1"/>
      <c r="M14777" s="1"/>
      <c r="N14777" s="1"/>
      <c r="O14777" s="1"/>
    </row>
    <row r="14778" ht="15.75" customHeight="1">
      <c r="A14778" s="36"/>
      <c r="B14778" s="35" t="str">
        <f t="shared" si="6957"/>
        <v>6b</v>
      </c>
      <c r="C14778" s="144" t="str">
        <f t="shared" si="6958"/>
        <v>Units</v>
      </c>
      <c r="D14778" s="36" t="str">
        <f t="array" ref="D14778">IF(INDEX(INDIRECT(J14753),ROW($A$22))="","",INDEX(INDIRECT(J14753),ROW($A$22)))</f>
        <v/>
      </c>
      <c r="E14778" s="36" t="s">
        <v>73</v>
      </c>
      <c r="F14778" s="36">
        <f t="shared" si="6959"/>
        <v>1</v>
      </c>
      <c r="G14778" s="145" t="str">
        <f t="shared" si="6960"/>
        <v>Disciplinary</v>
      </c>
      <c r="H14778" s="36"/>
      <c r="I14778" s="36"/>
      <c r="J14778" s="126"/>
      <c r="K14778" s="1"/>
      <c r="L14778" s="1"/>
      <c r="M14778" s="1"/>
      <c r="N14778" s="1"/>
      <c r="O14778" s="1"/>
    </row>
    <row r="14779" ht="15.75" customHeight="1">
      <c r="A14779" s="36"/>
      <c r="B14779" s="35" t="str">
        <f t="shared" si="6957"/>
        <v>6c</v>
      </c>
      <c r="C14779" s="144" t="str">
        <f t="shared" si="6958"/>
        <v>Forces</v>
      </c>
      <c r="D14779" s="36" t="str">
        <f t="array" ref="D14779">IF(INDEX(INDIRECT(J14753),ROW($A$23))="","",INDEX(INDIRECT(J14753),ROW($A$23)))</f>
        <v/>
      </c>
      <c r="E14779" s="36" t="s">
        <v>73</v>
      </c>
      <c r="F14779" s="36">
        <f t="shared" si="6959"/>
        <v>1</v>
      </c>
      <c r="G14779" s="148" t="str">
        <f t="shared" si="6960"/>
        <v>Substantive</v>
      </c>
      <c r="H14779" s="36"/>
      <c r="I14779" s="36"/>
      <c r="J14779" s="126"/>
      <c r="K14779" s="1"/>
      <c r="L14779" s="1"/>
      <c r="M14779" s="1"/>
      <c r="N14779" s="1"/>
      <c r="O14779" s="1"/>
    </row>
    <row r="14780" ht="15.75" customHeight="1">
      <c r="A14780" s="36"/>
      <c r="B14780" s="35" t="str">
        <f t="shared" si="6957"/>
        <v>6d</v>
      </c>
      <c r="C14780" s="144" t="str">
        <f t="shared" si="6958"/>
        <v>Tables</v>
      </c>
      <c r="D14780" s="36" t="str">
        <f t="array" ref="D14780">IF(INDEX(INDIRECT(J14753),ROW($A$24))="","",INDEX(INDIRECT(J14753),ROW($A$24)))</f>
        <v/>
      </c>
      <c r="E14780" s="36" t="s">
        <v>73</v>
      </c>
      <c r="F14780" s="36">
        <f t="shared" si="6959"/>
        <v>1</v>
      </c>
      <c r="G14780" s="145" t="str">
        <f t="shared" si="6960"/>
        <v>Disciplinary</v>
      </c>
      <c r="H14780" s="36"/>
      <c r="I14780" s="36"/>
      <c r="J14780" s="126"/>
      <c r="K14780" s="1"/>
      <c r="L14780" s="1"/>
      <c r="M14780" s="1"/>
      <c r="N14780" s="1"/>
      <c r="O14780" s="1"/>
    </row>
    <row r="14781" ht="15.75" customHeight="1">
      <c r="A14781" s="36"/>
      <c r="B14781" s="35" t="str">
        <f t="shared" si="6957"/>
        <v>7a</v>
      </c>
      <c r="C14781" s="144" t="str">
        <f t="shared" si="6958"/>
        <v>Behaviour of light</v>
      </c>
      <c r="D14781" s="36" t="str">
        <f t="array" ref="D14781">IF(INDEX(INDIRECT(J14753),ROW($A$25))="","",INDEX(INDIRECT(J14753),ROW($A$25)))</f>
        <v/>
      </c>
      <c r="E14781" s="36" t="s">
        <v>73</v>
      </c>
      <c r="F14781" s="36">
        <f t="shared" si="6959"/>
        <v>1</v>
      </c>
      <c r="G14781" s="148" t="str">
        <f t="shared" si="6960"/>
        <v>Substantive</v>
      </c>
      <c r="H14781" s="36"/>
      <c r="I14781" s="36"/>
      <c r="J14781" s="126"/>
      <c r="K14781" s="1"/>
      <c r="L14781" s="1"/>
      <c r="M14781" s="1"/>
      <c r="N14781" s="1"/>
      <c r="O14781" s="1"/>
    </row>
    <row r="14782" ht="15.75" customHeight="1">
      <c r="A14782" s="36"/>
      <c r="B14782" s="35" t="str">
        <f t="shared" si="6957"/>
        <v>7b</v>
      </c>
      <c r="C14782" s="144" t="str">
        <f t="shared" si="6958"/>
        <v>Behaviour of light</v>
      </c>
      <c r="D14782" s="36" t="str">
        <f t="array" ref="D14782">IF(INDEX(INDIRECT(J14753),ROW($A$26))="","",INDEX(INDIRECT(J14753),ROW($A$26)))</f>
        <v/>
      </c>
      <c r="E14782" s="36" t="s">
        <v>73</v>
      </c>
      <c r="F14782" s="36">
        <f t="shared" si="6959"/>
        <v>2</v>
      </c>
      <c r="G14782" s="145" t="str">
        <f t="shared" si="6960"/>
        <v>Substantive</v>
      </c>
      <c r="H14782" s="36"/>
      <c r="I14782" s="36"/>
      <c r="J14782" s="126"/>
      <c r="K14782" s="1"/>
      <c r="L14782" s="1"/>
      <c r="M14782" s="1"/>
      <c r="N14782" s="1"/>
      <c r="O14782" s="1"/>
    </row>
    <row r="14783" ht="15.75" customHeight="1">
      <c r="A14783" s="36"/>
      <c r="B14783" s="35" t="str">
        <f t="shared" si="6957"/>
        <v>7c</v>
      </c>
      <c r="C14783" s="144" t="str">
        <f t="shared" si="6958"/>
        <v>Behaviour of light</v>
      </c>
      <c r="D14783" s="36" t="str">
        <f t="array" ref="D14783">IF(INDEX(INDIRECT(J14753),ROW($A$27))="","",INDEX(INDIRECT(J14753),ROW($A$27)))</f>
        <v/>
      </c>
      <c r="E14783" s="36" t="s">
        <v>73</v>
      </c>
      <c r="F14783" s="36">
        <f t="shared" si="6959"/>
        <v>1</v>
      </c>
      <c r="G14783" s="145" t="str">
        <f t="shared" si="6960"/>
        <v>Substantive</v>
      </c>
      <c r="H14783" s="36"/>
      <c r="I14783" s="36"/>
      <c r="J14783" s="126"/>
      <c r="K14783" s="1"/>
      <c r="L14783" s="1"/>
      <c r="M14783" s="1"/>
      <c r="N14783" s="1"/>
      <c r="O14783" s="1"/>
    </row>
    <row r="14784" ht="15.75" customHeight="1">
      <c r="A14784" s="36"/>
      <c r="B14784" s="35" t="str">
        <f t="shared" si="6957"/>
        <v>7d</v>
      </c>
      <c r="C14784" s="144" t="str">
        <f t="shared" si="6958"/>
        <v>Conclusions</v>
      </c>
      <c r="D14784" s="36" t="str">
        <f t="array" ref="D14784">IF(INDEX(INDIRECT(J14753),ROW($A$28))="","",INDEX(INDIRECT(J14753),ROW($A$28)))</f>
        <v/>
      </c>
      <c r="E14784" s="36" t="s">
        <v>73</v>
      </c>
      <c r="F14784" s="36">
        <f t="shared" si="6959"/>
        <v>1</v>
      </c>
      <c r="G14784" s="145" t="str">
        <f t="shared" si="6960"/>
        <v>Disciplinary</v>
      </c>
      <c r="H14784" s="36"/>
      <c r="I14784" s="36"/>
      <c r="J14784" s="126"/>
      <c r="K14784" s="1"/>
      <c r="L14784" s="1"/>
      <c r="M14784" s="1"/>
      <c r="N14784" s="1"/>
      <c r="O14784" s="1"/>
    </row>
    <row r="14785" ht="15.75" customHeight="1">
      <c r="A14785" s="36"/>
      <c r="B14785" s="35" t="str">
        <f t="shared" si="6957"/>
        <v>8a</v>
      </c>
      <c r="C14785" s="144" t="str">
        <f t="shared" si="6958"/>
        <v>Measurement</v>
      </c>
      <c r="D14785" s="36" t="str">
        <f t="array" ref="D14785">IF(INDEX(INDIRECT(J14753),ROW($A$29))="","",INDEX(INDIRECT(J14753),ROW($A$29)))</f>
        <v/>
      </c>
      <c r="E14785" s="36" t="s">
        <v>73</v>
      </c>
      <c r="F14785" s="36">
        <f t="shared" si="6959"/>
        <v>1</v>
      </c>
      <c r="G14785" s="145" t="str">
        <f t="shared" si="6960"/>
        <v>Disciplinary</v>
      </c>
      <c r="H14785" s="36"/>
      <c r="I14785" s="36"/>
      <c r="J14785" s="126"/>
      <c r="K14785" s="1"/>
      <c r="L14785" s="1"/>
      <c r="M14785" s="1"/>
      <c r="N14785" s="1"/>
      <c r="O14785" s="1"/>
    </row>
    <row r="14786" ht="15.75" customHeight="1">
      <c r="A14786" s="36"/>
      <c r="B14786" s="35" t="str">
        <f t="shared" si="6957"/>
        <v>8b</v>
      </c>
      <c r="C14786" s="144" t="str">
        <f t="shared" si="6958"/>
        <v>States of matter</v>
      </c>
      <c r="D14786" s="36" t="str">
        <f t="array" ref="D14786">IF(INDEX(INDIRECT(J14753),ROW($A$30))="","",INDEX(INDIRECT(J14753),ROW($A$30)))</f>
        <v/>
      </c>
      <c r="E14786" s="36" t="s">
        <v>73</v>
      </c>
      <c r="F14786" s="36">
        <f t="shared" si="6959"/>
        <v>1</v>
      </c>
      <c r="G14786" s="145" t="str">
        <f t="shared" si="6960"/>
        <v>Substantive</v>
      </c>
      <c r="H14786" s="36"/>
      <c r="I14786" s="36"/>
      <c r="J14786" s="126"/>
      <c r="K14786" s="1"/>
      <c r="L14786" s="1"/>
      <c r="M14786" s="1"/>
      <c r="N14786" s="1"/>
      <c r="O14786" s="1"/>
    </row>
    <row r="14787" ht="15.75" customHeight="1">
      <c r="A14787" s="36"/>
      <c r="B14787" s="35" t="str">
        <f t="shared" si="6957"/>
        <v>8c</v>
      </c>
      <c r="C14787" s="144" t="str">
        <f t="shared" si="6958"/>
        <v>Accuracy and precision</v>
      </c>
      <c r="D14787" s="36" t="str">
        <f t="array" ref="D14787">IF(INDEX(INDIRECT(J14753),ROW($A$31))="","",INDEX(INDIRECT(J14753),ROW($A$31)))</f>
        <v/>
      </c>
      <c r="E14787" s="36" t="s">
        <v>73</v>
      </c>
      <c r="F14787" s="36">
        <f t="shared" si="6959"/>
        <v>1</v>
      </c>
      <c r="G14787" s="145" t="str">
        <f t="shared" si="6960"/>
        <v>Disciplinary</v>
      </c>
      <c r="H14787" s="36"/>
      <c r="I14787" s="36"/>
      <c r="J14787" s="126"/>
      <c r="K14787" s="1"/>
      <c r="L14787" s="1"/>
      <c r="M14787" s="1"/>
      <c r="N14787" s="1"/>
      <c r="O14787" s="1"/>
    </row>
    <row r="14788" ht="15.75" customHeight="1">
      <c r="A14788" s="36"/>
      <c r="B14788" s="35" t="str">
        <f t="shared" si="6957"/>
        <v>9a</v>
      </c>
      <c r="C14788" s="144" t="str">
        <f t="shared" si="6958"/>
        <v>Planning scientific enquiry</v>
      </c>
      <c r="D14788" s="36" t="str">
        <f t="array" ref="D14788">IF(INDEX(INDIRECT(J14753),ROW($A$32))="","",INDEX(INDIRECT(J14753),ROW($A$32)))</f>
        <v/>
      </c>
      <c r="E14788" s="36" t="s">
        <v>73</v>
      </c>
      <c r="F14788" s="36">
        <f t="shared" si="6959"/>
        <v>2</v>
      </c>
      <c r="G14788" s="145" t="str">
        <f t="shared" si="6960"/>
        <v>Disciplinary</v>
      </c>
      <c r="H14788" s="36"/>
      <c r="I14788" s="36"/>
      <c r="J14788" s="126"/>
      <c r="K14788" s="1"/>
      <c r="L14788" s="1"/>
      <c r="M14788" s="1"/>
      <c r="N14788" s="1"/>
      <c r="O14788" s="1"/>
    </row>
    <row r="14789" ht="15.75" customHeight="1">
      <c r="A14789" s="36"/>
      <c r="B14789" s="35" t="str">
        <f t="shared" si="6957"/>
        <v>9b</v>
      </c>
      <c r="C14789" s="144" t="str">
        <f t="shared" si="6958"/>
        <v>Forces</v>
      </c>
      <c r="D14789" s="36" t="str">
        <f t="array" ref="D14789">IF(INDEX(INDIRECT(J14753),ROW($A$33))="","",INDEX(INDIRECT(J14753),ROW($A$33)))</f>
        <v/>
      </c>
      <c r="E14789" s="36" t="s">
        <v>73</v>
      </c>
      <c r="F14789" s="36">
        <f t="shared" si="6959"/>
        <v>2</v>
      </c>
      <c r="G14789" s="148" t="str">
        <f t="shared" si="6960"/>
        <v>Substantive</v>
      </c>
      <c r="H14789" s="36"/>
      <c r="I14789" s="36"/>
      <c r="J14789" s="126"/>
      <c r="K14789" s="1"/>
      <c r="L14789" s="1"/>
      <c r="M14789" s="1"/>
      <c r="N14789" s="1"/>
      <c r="O14789" s="1"/>
    </row>
    <row r="14790" ht="15.75" customHeight="1">
      <c r="A14790" s="36"/>
      <c r="B14790" s="35" t="str">
        <f t="shared" si="6957"/>
        <v>9c</v>
      </c>
      <c r="C14790" s="144" t="str">
        <f t="shared" si="6958"/>
        <v>Repeatability</v>
      </c>
      <c r="D14790" s="36" t="str">
        <f t="array" ref="D14790">IF(INDEX(INDIRECT(J14753),ROW($A$34))="","",INDEX(INDIRECT(J14753),ROW($A$34)))</f>
        <v/>
      </c>
      <c r="E14790" s="36" t="s">
        <v>73</v>
      </c>
      <c r="F14790" s="36">
        <f t="shared" si="6959"/>
        <v>1</v>
      </c>
      <c r="G14790" s="145" t="str">
        <f t="shared" si="6960"/>
        <v>Disciplinary</v>
      </c>
      <c r="H14790" s="36"/>
      <c r="I14790" s="36"/>
      <c r="J14790" s="126"/>
      <c r="K14790" s="1"/>
      <c r="L14790" s="1"/>
      <c r="M14790" s="1"/>
      <c r="N14790" s="1"/>
      <c r="O14790" s="1"/>
    </row>
    <row r="14791" ht="15.75" customHeight="1">
      <c r="A14791" s="36"/>
      <c r="B14791" s="35" t="str">
        <f t="shared" si="6957"/>
        <v>9d</v>
      </c>
      <c r="C14791" s="144" t="str">
        <f t="shared" si="6958"/>
        <v>Graphs</v>
      </c>
      <c r="D14791" s="36" t="str">
        <f t="array" ref="D14791">IF(INDEX(INDIRECT(J14753),ROW($A$35))="","",INDEX(INDIRECT(J14753),ROW($A$35)))</f>
        <v/>
      </c>
      <c r="E14791" s="36" t="s">
        <v>73</v>
      </c>
      <c r="F14791" s="36">
        <f t="shared" si="6959"/>
        <v>1</v>
      </c>
      <c r="G14791" s="145" t="str">
        <f t="shared" si="6960"/>
        <v>Disciplinary</v>
      </c>
      <c r="H14791" s="36"/>
      <c r="I14791" s="36"/>
      <c r="J14791" s="126"/>
      <c r="K14791" s="1"/>
      <c r="L14791" s="1"/>
      <c r="M14791" s="1"/>
      <c r="N14791" s="1"/>
      <c r="O14791" s="1"/>
    </row>
    <row r="14792" ht="15.75" customHeight="1">
      <c r="A14792" s="36"/>
      <c r="B14792" s="35" t="str">
        <f t="shared" si="6957"/>
        <v>10a</v>
      </c>
      <c r="C14792" s="144" t="str">
        <f t="shared" si="6958"/>
        <v>Physical properties of materials</v>
      </c>
      <c r="D14792" s="36" t="str">
        <f t="array" ref="D14792">IF(INDEX(INDIRECT(J14753),ROW($A$36))="","",INDEX(INDIRECT(J14753),ROW($A$36)))</f>
        <v/>
      </c>
      <c r="E14792" s="36" t="s">
        <v>73</v>
      </c>
      <c r="F14792" s="36">
        <f t="shared" si="6959"/>
        <v>1</v>
      </c>
      <c r="G14792" s="145" t="str">
        <f t="shared" si="6960"/>
        <v>Substantive</v>
      </c>
      <c r="H14792" s="36"/>
      <c r="I14792" s="36"/>
      <c r="J14792" s="126"/>
      <c r="K14792" s="1"/>
      <c r="L14792" s="1"/>
      <c r="M14792" s="1"/>
      <c r="N14792" s="1"/>
      <c r="O14792" s="1"/>
    </row>
    <row r="14793" ht="15.75" customHeight="1">
      <c r="A14793" s="36"/>
      <c r="B14793" s="35" t="str">
        <f t="shared" si="6957"/>
        <v>10b</v>
      </c>
      <c r="C14793" s="144" t="str">
        <f t="shared" si="6958"/>
        <v>Physical properties of materials</v>
      </c>
      <c r="D14793" s="36" t="str">
        <f t="array" ref="D14793">IF(INDEX(INDIRECT(J14753),ROW($A$37))="","",INDEX(INDIRECT(J14753),ROW($A$37)))</f>
        <v/>
      </c>
      <c r="E14793" s="36" t="s">
        <v>73</v>
      </c>
      <c r="F14793" s="36">
        <f t="shared" si="6959"/>
        <v>1</v>
      </c>
      <c r="G14793" s="145" t="str">
        <f t="shared" si="6960"/>
        <v>Substantive</v>
      </c>
      <c r="H14793" s="36"/>
      <c r="I14793" s="36"/>
      <c r="J14793" s="126"/>
      <c r="K14793" s="1"/>
      <c r="L14793" s="1"/>
      <c r="M14793" s="1"/>
      <c r="N14793" s="1"/>
      <c r="O14793" s="1"/>
    </row>
    <row r="14794" ht="15.75" customHeight="1">
      <c r="A14794" s="36"/>
      <c r="B14794" s="35" t="str">
        <f t="shared" si="6957"/>
        <v>10c</v>
      </c>
      <c r="C14794" s="144" t="str">
        <f t="shared" si="6958"/>
        <v>Graphs</v>
      </c>
      <c r="D14794" s="36" t="str">
        <f t="array" ref="D14794">IF(INDEX(INDIRECT(J14753),ROW($A$38))="","",INDEX(INDIRECT(J14753),ROW($A$38)))</f>
        <v/>
      </c>
      <c r="E14794" s="36" t="s">
        <v>73</v>
      </c>
      <c r="F14794" s="36">
        <f t="shared" si="6959"/>
        <v>1</v>
      </c>
      <c r="G14794" s="145" t="str">
        <f t="shared" si="6960"/>
        <v>Disciplinary</v>
      </c>
      <c r="H14794" s="36"/>
      <c r="I14794" s="36"/>
      <c r="J14794" s="126"/>
      <c r="K14794" s="1"/>
      <c r="L14794" s="1"/>
      <c r="M14794" s="1"/>
      <c r="N14794" s="1"/>
      <c r="O14794" s="1"/>
    </row>
    <row r="14795" ht="15.75" customHeight="1">
      <c r="A14795" s="36"/>
      <c r="B14795" s="35" t="str">
        <f t="shared" si="6957"/>
        <v>11a</v>
      </c>
      <c r="C14795" s="144" t="str">
        <f t="shared" si="6958"/>
        <v>Repeatability</v>
      </c>
      <c r="D14795" s="36" t="str">
        <f t="array" ref="D14795">IF(INDEX(INDIRECT(J14753),ROW($A$39))="","",INDEX(INDIRECT(J14753),ROW($A$39)))</f>
        <v/>
      </c>
      <c r="E14795" s="36" t="s">
        <v>73</v>
      </c>
      <c r="F14795" s="36">
        <f t="shared" si="6959"/>
        <v>1</v>
      </c>
      <c r="G14795" s="145" t="str">
        <f t="shared" si="6960"/>
        <v>Disciplinary</v>
      </c>
      <c r="H14795" s="36"/>
      <c r="I14795" s="36"/>
      <c r="J14795" s="126"/>
      <c r="K14795" s="1"/>
      <c r="L14795" s="1"/>
      <c r="M14795" s="1"/>
      <c r="N14795" s="1"/>
      <c r="O14795" s="1"/>
    </row>
    <row r="14796" ht="15.75" customHeight="1">
      <c r="A14796" s="36"/>
      <c r="B14796" s="35" t="str">
        <f t="shared" si="6957"/>
        <v>11b</v>
      </c>
      <c r="C14796" s="144" t="str">
        <f t="shared" si="6958"/>
        <v>Plants</v>
      </c>
      <c r="D14796" s="36" t="str">
        <f t="array" ref="D14796">IF(INDEX(INDIRECT(J14753),ROW($A$40))="","",INDEX(INDIRECT(J14753),ROW($A$40)))</f>
        <v/>
      </c>
      <c r="E14796" s="36" t="s">
        <v>73</v>
      </c>
      <c r="F14796" s="36">
        <f t="shared" si="6959"/>
        <v>1</v>
      </c>
      <c r="G14796" s="145" t="str">
        <f t="shared" si="6960"/>
        <v>Substantive</v>
      </c>
      <c r="H14796" s="36"/>
      <c r="I14796" s="36"/>
      <c r="J14796" s="126"/>
      <c r="K14796" s="1"/>
      <c r="L14796" s="1"/>
      <c r="M14796" s="1"/>
      <c r="N14796" s="1"/>
      <c r="O14796" s="1"/>
    </row>
    <row r="14797" ht="15.75" customHeight="1">
      <c r="A14797" s="36"/>
      <c r="B14797" s="123" t="str">
        <f t="shared" ref="B14797:C14797" si="6961">B14747</f>
        <v>11c</v>
      </c>
      <c r="C14797" s="146" t="str">
        <f t="shared" si="6961"/>
        <v>Conclusions</v>
      </c>
      <c r="D14797" s="36" t="str">
        <f t="array" ref="D14797">IF(INDEX(INDIRECT(J14753),ROW($A$41))="","",INDEX(INDIRECT(J14753),ROW($A$41)))</f>
        <v/>
      </c>
      <c r="E14797" s="36" t="s">
        <v>73</v>
      </c>
      <c r="F14797" s="36">
        <f t="shared" si="6959"/>
        <v>2</v>
      </c>
      <c r="G14797" s="147" t="str">
        <f>IF($G14647="","",$G14647)</f>
        <v>Disciplinary</v>
      </c>
      <c r="H14797" s="36"/>
      <c r="I14797" s="36"/>
      <c r="J14797" s="126"/>
      <c r="K14797" s="1"/>
      <c r="L14797" s="1"/>
      <c r="M14797" s="1"/>
      <c r="N14797" s="1"/>
      <c r="O14797" s="1"/>
    </row>
    <row r="14798" ht="15.75" customHeight="1">
      <c r="A14798" s="36"/>
      <c r="B14798" s="36"/>
      <c r="C14798" s="124" t="s">
        <v>67</v>
      </c>
      <c r="D14798" s="116">
        <f>SUM(D14757:D14797)</f>
        <v>0</v>
      </c>
      <c r="E14798" s="70" t="s">
        <v>73</v>
      </c>
      <c r="F14798" s="71">
        <f>SUM(F14757:F14797)</f>
        <v>50</v>
      </c>
      <c r="G14798" s="36"/>
      <c r="H14798" s="36"/>
      <c r="I14798" s="36"/>
      <c r="J14798" s="126"/>
      <c r="K14798" s="1"/>
      <c r="L14798" s="1"/>
      <c r="M14798" s="1"/>
      <c r="N14798" s="1"/>
      <c r="O14798" s="1"/>
    </row>
    <row r="14799" ht="15.75" customHeight="1">
      <c r="A14799" s="36"/>
      <c r="B14799" s="36"/>
      <c r="C14799" s="54"/>
      <c r="D14799" s="36"/>
      <c r="E14799" s="36"/>
      <c r="F14799" s="36"/>
      <c r="G14799" s="36"/>
      <c r="H14799" s="36"/>
      <c r="I14799" s="36"/>
      <c r="J14799" s="126"/>
      <c r="K14799" s="1"/>
      <c r="L14799" s="1"/>
      <c r="M14799" s="1"/>
      <c r="N14799" s="1"/>
      <c r="O14799" s="1"/>
    </row>
    <row r="14800" ht="15.75" customHeight="1">
      <c r="A14800" s="36"/>
      <c r="B14800" s="36"/>
      <c r="C14800" s="54"/>
      <c r="D14800" s="1"/>
      <c r="E14800" s="36"/>
      <c r="F14800" s="36"/>
      <c r="G14800" s="36"/>
      <c r="H14800" s="36"/>
      <c r="I14800" s="36"/>
      <c r="J14800" s="126"/>
      <c r="K14800" s="1"/>
      <c r="L14800" s="1"/>
      <c r="M14800" s="1"/>
      <c r="N14800" s="1"/>
      <c r="O14800" s="1"/>
    </row>
    <row r="14801" ht="15.75" customHeight="1">
      <c r="A14801" s="51" t="str">
        <f>A14751</f>
        <v>Year 7 Baseline Assessment Feedback</v>
      </c>
      <c r="B14801" s="36"/>
      <c r="C14801" s="54"/>
      <c r="D14801" s="1"/>
      <c r="E14801" s="36"/>
      <c r="F14801" s="36"/>
      <c r="G14801" s="36"/>
      <c r="H14801" s="36"/>
      <c r="I14801" s="36"/>
      <c r="J14801" s="150">
        <f>J14751+1</f>
        <v>313</v>
      </c>
      <c r="K14801" s="1"/>
      <c r="L14801" s="1"/>
      <c r="M14801" s="1"/>
      <c r="N14801" s="1"/>
      <c r="O14801" s="1"/>
    </row>
    <row r="14802" ht="15.75" customHeight="1">
      <c r="A14802" s="54" t="s">
        <v>104</v>
      </c>
      <c r="B14802" s="54" t="str">
        <f>$B$2</f>
        <v>Year 7 Baseline Assessment</v>
      </c>
      <c r="C14802" s="54"/>
      <c r="D14802" s="1"/>
      <c r="E14802" s="36"/>
      <c r="F14802" s="36"/>
      <c r="G14802" s="36"/>
      <c r="H14802" s="36"/>
      <c r="I14802" s="36"/>
      <c r="J14802" s="36" t="str">
        <f>CONCATENATE("Marksheet!$B$",J14801)</f>
        <v>Marksheet!$B$313</v>
      </c>
      <c r="K14802" s="1"/>
      <c r="L14802" s="1"/>
      <c r="M14802" s="1"/>
      <c r="N14802" s="1"/>
      <c r="O14802" s="1"/>
    </row>
    <row r="14803" ht="15.75" customHeight="1">
      <c r="A14803" s="54" t="s">
        <v>100</v>
      </c>
      <c r="B14803" s="54" t="str">
        <f>IF(INDIRECT(J14802)="","",INDIRECT(J14802))</f>
        <v/>
      </c>
      <c r="C14803" s="54"/>
      <c r="D14803" s="1"/>
      <c r="E14803" s="36"/>
      <c r="F14803" s="36"/>
      <c r="G14803" s="36"/>
      <c r="H14803" s="36"/>
      <c r="I14803" s="36"/>
      <c r="J14803" s="36" t="str">
        <f>CONCATENATE("Marksheet!$D$",J14801,":$AV$",J14801)</f>
        <v>Marksheet!$D$313:$AV$313</v>
      </c>
      <c r="K14803" s="1"/>
      <c r="L14803" s="1"/>
      <c r="M14803" s="1"/>
      <c r="N14803" s="1"/>
      <c r="O14803" s="1"/>
    </row>
    <row r="14804" ht="15.75" customHeight="1">
      <c r="A14804" s="54" t="s">
        <v>105</v>
      </c>
      <c r="B14804" s="54" t="str">
        <f>INDIRECT(CONCATENATE("Marksheet!$C$",INDIRECT(CONCATENATE("J",ROW()-3))))</f>
        <v/>
      </c>
      <c r="C14804" s="54"/>
      <c r="D14804" s="36"/>
      <c r="E14804" s="36"/>
      <c r="F14804" s="36"/>
      <c r="G14804" s="36"/>
      <c r="H14804" s="36"/>
      <c r="I14804" s="36"/>
      <c r="J14804" s="126"/>
      <c r="K14804" s="1"/>
      <c r="L14804" s="1"/>
      <c r="M14804" s="1"/>
      <c r="N14804" s="1"/>
      <c r="O14804" s="1"/>
    </row>
    <row r="14805" ht="15.75" customHeight="1">
      <c r="A14805" s="54"/>
      <c r="B14805" s="54"/>
      <c r="C14805" s="54"/>
      <c r="D14805" s="36"/>
      <c r="E14805" s="36"/>
      <c r="F14805" s="36"/>
      <c r="G14805" s="36"/>
      <c r="H14805" s="36"/>
      <c r="I14805" s="36"/>
      <c r="J14805" s="126"/>
      <c r="K14805" s="1"/>
      <c r="L14805" s="1"/>
      <c r="M14805" s="1"/>
      <c r="N14805" s="1"/>
      <c r="O14805" s="1"/>
    </row>
    <row r="14806" ht="15.75" customHeight="1">
      <c r="A14806" s="120"/>
      <c r="B14806" s="80" t="s">
        <v>93</v>
      </c>
      <c r="C14806" s="141" t="s">
        <v>94</v>
      </c>
      <c r="D14806" s="128" t="s">
        <v>95</v>
      </c>
      <c r="E14806" s="58"/>
      <c r="F14806" s="59"/>
      <c r="G14806" s="151" t="s">
        <v>106</v>
      </c>
      <c r="H14806" s="130"/>
      <c r="I14806" s="130"/>
      <c r="J14806" s="131"/>
      <c r="K14806" s="1"/>
      <c r="L14806" s="1"/>
      <c r="M14806" s="1"/>
      <c r="N14806" s="1"/>
      <c r="O14806" s="1"/>
    </row>
    <row r="14807" ht="15.75" customHeight="1">
      <c r="A14807" s="36"/>
      <c r="B14807" s="122" t="str">
        <f t="shared" ref="B14807:B14846" si="6962">IF($B14007="","",$B14007)</f>
        <v>1a</v>
      </c>
      <c r="C14807" s="142" t="str">
        <f t="shared" ref="C14807:C14846" si="6963">IF($C14007="","",$C14007)</f>
        <v>Living and non-living things</v>
      </c>
      <c r="D14807" s="36" t="str">
        <f t="array" ref="D14807">IF(INDEX(INDIRECT(J14803),ROW($A$1))="","",INDEX(INDIRECT(J14803),ROW($A$1)))</f>
        <v/>
      </c>
      <c r="E14807" s="36" t="s">
        <v>73</v>
      </c>
      <c r="F14807" s="36">
        <f t="shared" ref="F14807:F14847" si="6964">IF($F14007="","",$F14007)</f>
        <v>2</v>
      </c>
      <c r="G14807" s="143" t="str">
        <f t="shared" ref="G14807:G14846" si="6965">IF($G14157="","",$G14157)</f>
        <v>Substantive</v>
      </c>
      <c r="H14807" s="36"/>
      <c r="I14807" s="36"/>
      <c r="J14807" s="126"/>
      <c r="K14807" s="1"/>
      <c r="L14807" s="1"/>
      <c r="M14807" s="1"/>
      <c r="N14807" s="1"/>
      <c r="O14807" s="1"/>
    </row>
    <row r="14808" ht="15.75" customHeight="1">
      <c r="A14808" s="36"/>
      <c r="B14808" s="35" t="str">
        <f t="shared" si="6962"/>
        <v>1b</v>
      </c>
      <c r="C14808" s="144" t="str">
        <f t="shared" si="6963"/>
        <v>Measurement</v>
      </c>
      <c r="D14808" s="36" t="str">
        <f t="array" ref="D14808">IF(INDEX(INDIRECT(J14803),ROW($A$2))="","",INDEX(INDIRECT(J14803),ROW($A$2)))</f>
        <v/>
      </c>
      <c r="E14808" s="36" t="s">
        <v>73</v>
      </c>
      <c r="F14808" s="36">
        <f t="shared" si="6964"/>
        <v>1</v>
      </c>
      <c r="G14808" s="145" t="str">
        <f t="shared" si="6965"/>
        <v>Disciplinary</v>
      </c>
      <c r="H14808" s="36"/>
      <c r="I14808" s="36"/>
      <c r="J14808" s="126"/>
      <c r="K14808" s="1"/>
      <c r="L14808" s="1"/>
      <c r="M14808" s="1"/>
      <c r="N14808" s="1"/>
      <c r="O14808" s="1"/>
    </row>
    <row r="14809" ht="15.75" customHeight="1">
      <c r="A14809" s="36"/>
      <c r="B14809" s="35" t="str">
        <f t="shared" si="6962"/>
        <v>1c</v>
      </c>
      <c r="C14809" s="144" t="str">
        <f t="shared" si="6963"/>
        <v>Tables</v>
      </c>
      <c r="D14809" s="36" t="str">
        <f t="array" ref="D14809">IF(INDEX(INDIRECT(J14803),ROW($A$3))="","",INDEX(INDIRECT(J14803),ROW($A$3)))</f>
        <v/>
      </c>
      <c r="E14809" s="36" t="s">
        <v>73</v>
      </c>
      <c r="F14809" s="36">
        <f t="shared" si="6964"/>
        <v>1</v>
      </c>
      <c r="G14809" s="145" t="str">
        <f t="shared" si="6965"/>
        <v>Disciplinary</v>
      </c>
      <c r="H14809" s="36"/>
      <c r="I14809" s="36"/>
      <c r="J14809" s="126"/>
      <c r="K14809" s="1"/>
      <c r="L14809" s="1"/>
      <c r="M14809" s="1"/>
      <c r="N14809" s="1"/>
      <c r="O14809" s="1"/>
    </row>
    <row r="14810" ht="15.75" customHeight="1">
      <c r="A14810" s="36"/>
      <c r="B14810" s="35" t="str">
        <f t="shared" si="6962"/>
        <v>1d</v>
      </c>
      <c r="C14810" s="144" t="str">
        <f t="shared" si="6963"/>
        <v>Plants</v>
      </c>
      <c r="D14810" s="36" t="str">
        <f t="array" ref="D14810">IF(INDEX(INDIRECT(J14803),ROW($A$4))="","",INDEX(INDIRECT(J14803),ROW($A$4)))</f>
        <v/>
      </c>
      <c r="E14810" s="36" t="s">
        <v>73</v>
      </c>
      <c r="F14810" s="36">
        <f t="shared" si="6964"/>
        <v>1</v>
      </c>
      <c r="G14810" s="145" t="str">
        <f t="shared" si="6965"/>
        <v>Substantive</v>
      </c>
      <c r="H14810" s="36"/>
      <c r="I14810" s="36"/>
      <c r="J14810" s="126"/>
      <c r="K14810" s="1"/>
      <c r="L14810" s="1"/>
      <c r="M14810" s="1"/>
      <c r="N14810" s="1"/>
      <c r="O14810" s="1"/>
    </row>
    <row r="14811" ht="15.75" customHeight="1">
      <c r="A14811" s="36"/>
      <c r="B14811" s="35" t="str">
        <f t="shared" si="6962"/>
        <v>1e</v>
      </c>
      <c r="C14811" s="144" t="str">
        <f t="shared" si="6963"/>
        <v>Food chains</v>
      </c>
      <c r="D14811" s="36" t="str">
        <f t="array" ref="D14811">IF(INDEX(INDIRECT(J14803),ROW($A$5))="","",INDEX(INDIRECT(J14803),ROW($A$5)))</f>
        <v/>
      </c>
      <c r="E14811" s="36" t="s">
        <v>73</v>
      </c>
      <c r="F14811" s="36">
        <f t="shared" si="6964"/>
        <v>2</v>
      </c>
      <c r="G14811" s="145" t="str">
        <f t="shared" si="6965"/>
        <v>Substantive</v>
      </c>
      <c r="H14811" s="36"/>
      <c r="I14811" s="36"/>
      <c r="J14811" s="126"/>
      <c r="K14811" s="1"/>
      <c r="L14811" s="1"/>
      <c r="M14811" s="1"/>
      <c r="N14811" s="1"/>
      <c r="O14811" s="1"/>
    </row>
    <row r="14812" ht="15.75" customHeight="1">
      <c r="A14812" s="36"/>
      <c r="B14812" s="35" t="str">
        <f t="shared" si="6962"/>
        <v>2a</v>
      </c>
      <c r="C14812" s="144" t="str">
        <f t="shared" si="6963"/>
        <v>States of matter</v>
      </c>
      <c r="D14812" s="36" t="str">
        <f t="array" ref="D14812">IF(INDEX(INDIRECT(J14803),ROW($A$6))="","",INDEX(INDIRECT(J14803),ROW($A$6)))</f>
        <v/>
      </c>
      <c r="E14812" s="36" t="s">
        <v>73</v>
      </c>
      <c r="F14812" s="36">
        <f t="shared" si="6964"/>
        <v>1</v>
      </c>
      <c r="G14812" s="145" t="str">
        <f t="shared" si="6965"/>
        <v>Substantive</v>
      </c>
      <c r="H14812" s="36"/>
      <c r="I14812" s="36"/>
      <c r="J14812" s="126"/>
      <c r="K14812" s="1"/>
      <c r="L14812" s="1"/>
      <c r="M14812" s="1"/>
      <c r="N14812" s="1"/>
      <c r="O14812" s="1"/>
    </row>
    <row r="14813" ht="15.75" customHeight="1">
      <c r="A14813" s="36"/>
      <c r="B14813" s="35" t="str">
        <f t="shared" si="6962"/>
        <v>2b</v>
      </c>
      <c r="C14813" s="144" t="str">
        <f t="shared" si="6963"/>
        <v>Graphs</v>
      </c>
      <c r="D14813" s="36" t="str">
        <f t="array" ref="D14813">IF(INDEX(INDIRECT(J14803),ROW($A$7))="","",INDEX(INDIRECT(J14803),ROW($A$7)))</f>
        <v/>
      </c>
      <c r="E14813" s="36" t="s">
        <v>73</v>
      </c>
      <c r="F14813" s="36">
        <f t="shared" si="6964"/>
        <v>1</v>
      </c>
      <c r="G14813" s="148" t="str">
        <f t="shared" si="6965"/>
        <v>Disciplinary</v>
      </c>
      <c r="H14813" s="36"/>
      <c r="I14813" s="36"/>
      <c r="J14813" s="126"/>
      <c r="K14813" s="1"/>
      <c r="L14813" s="1"/>
      <c r="M14813" s="1"/>
      <c r="N14813" s="1"/>
      <c r="O14813" s="1"/>
    </row>
    <row r="14814" ht="15.75" customHeight="1">
      <c r="A14814" s="36"/>
      <c r="B14814" s="35" t="str">
        <f t="shared" si="6962"/>
        <v>2c</v>
      </c>
      <c r="C14814" s="144" t="str">
        <f t="shared" si="6963"/>
        <v>Plants</v>
      </c>
      <c r="D14814" s="36" t="str">
        <f t="array" ref="D14814">IF(INDEX(INDIRECT(J14803),ROW($A$8))="","",INDEX(INDIRECT(J14803),ROW($A$8)))</f>
        <v/>
      </c>
      <c r="E14814" s="36" t="s">
        <v>73</v>
      </c>
      <c r="F14814" s="36">
        <f t="shared" si="6964"/>
        <v>1</v>
      </c>
      <c r="G14814" s="145" t="str">
        <f t="shared" si="6965"/>
        <v>Substantive</v>
      </c>
      <c r="H14814" s="36"/>
      <c r="I14814" s="36"/>
      <c r="J14814" s="126"/>
      <c r="K14814" s="1"/>
      <c r="L14814" s="1"/>
      <c r="M14814" s="1"/>
      <c r="N14814" s="1"/>
      <c r="O14814" s="1"/>
    </row>
    <row r="14815" ht="15.75" customHeight="1">
      <c r="A14815" s="36"/>
      <c r="B14815" s="35" t="str">
        <f t="shared" si="6962"/>
        <v>3a</v>
      </c>
      <c r="C14815" s="144" t="str">
        <f t="shared" si="6963"/>
        <v>Reversible and non-reversible changes</v>
      </c>
      <c r="D14815" s="36" t="str">
        <f t="array" ref="D14815">IF(INDEX(INDIRECT(J14803),ROW($A$9))="","",INDEX(INDIRECT(J14803),ROW($A$9)))</f>
        <v/>
      </c>
      <c r="E14815" s="36" t="s">
        <v>73</v>
      </c>
      <c r="F14815" s="36">
        <f t="shared" si="6964"/>
        <v>2</v>
      </c>
      <c r="G14815" s="145" t="str">
        <f t="shared" si="6965"/>
        <v>Substantive</v>
      </c>
      <c r="H14815" s="36"/>
      <c r="I14815" s="36"/>
      <c r="J14815" s="126"/>
      <c r="K14815" s="1"/>
      <c r="L14815" s="1"/>
      <c r="M14815" s="1"/>
      <c r="N14815" s="1"/>
      <c r="O14815" s="1"/>
    </row>
    <row r="14816" ht="15.75" customHeight="1">
      <c r="A14816" s="36"/>
      <c r="B14816" s="35" t="str">
        <f t="shared" si="6962"/>
        <v>3b</v>
      </c>
      <c r="C14816" s="144" t="str">
        <f t="shared" si="6963"/>
        <v>Units</v>
      </c>
      <c r="D14816" s="36" t="str">
        <f t="array" ref="D14816">IF(INDEX(INDIRECT(J14803),ROW($A$10))="","",INDEX(INDIRECT(J14803),ROW($A$10)))</f>
        <v/>
      </c>
      <c r="E14816" s="36" t="s">
        <v>73</v>
      </c>
      <c r="F14816" s="36">
        <f t="shared" si="6964"/>
        <v>1</v>
      </c>
      <c r="G14816" s="145" t="str">
        <f t="shared" si="6965"/>
        <v>Disciplinary</v>
      </c>
      <c r="H14816" s="36"/>
      <c r="I14816" s="36"/>
      <c r="J14816" s="126"/>
      <c r="K14816" s="1"/>
      <c r="L14816" s="1"/>
      <c r="M14816" s="1"/>
      <c r="N14816" s="1"/>
      <c r="O14816" s="1"/>
    </row>
    <row r="14817" ht="15.75" customHeight="1">
      <c r="A14817" s="36"/>
      <c r="B14817" s="35" t="str">
        <f t="shared" si="6962"/>
        <v>3c</v>
      </c>
      <c r="C14817" s="144" t="str">
        <f t="shared" si="6963"/>
        <v>Hazards, risks and precautions</v>
      </c>
      <c r="D14817" s="36" t="str">
        <f t="array" ref="D14817">IF(INDEX(INDIRECT(J14803),ROW($A$11))="","",INDEX(INDIRECT(J14803),ROW($A$11)))</f>
        <v/>
      </c>
      <c r="E14817" s="36" t="s">
        <v>73</v>
      </c>
      <c r="F14817" s="36">
        <f t="shared" si="6964"/>
        <v>1</v>
      </c>
      <c r="G14817" s="149" t="str">
        <f t="shared" si="6965"/>
        <v>Disciplinary</v>
      </c>
      <c r="H14817" s="36"/>
      <c r="I14817" s="36"/>
      <c r="J14817" s="126"/>
      <c r="K14817" s="1"/>
      <c r="L14817" s="1"/>
      <c r="M14817" s="1"/>
      <c r="N14817" s="1"/>
      <c r="O14817" s="1"/>
    </row>
    <row r="14818" ht="15.75" customHeight="1">
      <c r="A14818" s="36"/>
      <c r="B14818" s="35" t="str">
        <f t="shared" si="6962"/>
        <v>3d</v>
      </c>
      <c r="C14818" s="144" t="str">
        <f t="shared" si="6963"/>
        <v>States of matter</v>
      </c>
      <c r="D14818" s="36" t="str">
        <f t="array" ref="D14818">IF(INDEX(INDIRECT(J14803),ROW($A$12))="","",INDEX(INDIRECT(J14803),ROW($A$12)))</f>
        <v/>
      </c>
      <c r="E14818" s="36" t="s">
        <v>73</v>
      </c>
      <c r="F14818" s="36">
        <f t="shared" si="6964"/>
        <v>1</v>
      </c>
      <c r="G14818" s="145" t="str">
        <f t="shared" si="6965"/>
        <v>Substantive</v>
      </c>
      <c r="H14818" s="36"/>
      <c r="I14818" s="36"/>
      <c r="J14818" s="126"/>
      <c r="K14818" s="1"/>
      <c r="L14818" s="1"/>
      <c r="M14818" s="1"/>
      <c r="N14818" s="1"/>
      <c r="O14818" s="1"/>
    </row>
    <row r="14819" ht="15.75" customHeight="1">
      <c r="A14819" s="36"/>
      <c r="B14819" s="35" t="str">
        <f t="shared" si="6962"/>
        <v>3e</v>
      </c>
      <c r="C14819" s="144" t="str">
        <f t="shared" si="6963"/>
        <v>Reversible and non-reversible changes</v>
      </c>
      <c r="D14819" s="36" t="str">
        <f t="array" ref="D14819">IF(INDEX(INDIRECT(J14803),ROW($A$13))="","",INDEX(INDIRECT(J14803),ROW($A$13)))</f>
        <v/>
      </c>
      <c r="E14819" s="36" t="s">
        <v>73</v>
      </c>
      <c r="F14819" s="36">
        <f t="shared" si="6964"/>
        <v>1</v>
      </c>
      <c r="G14819" s="145" t="str">
        <f t="shared" si="6965"/>
        <v>Substantive</v>
      </c>
      <c r="H14819" s="36"/>
      <c r="I14819" s="36"/>
      <c r="J14819" s="126"/>
      <c r="K14819" s="1"/>
      <c r="L14819" s="1"/>
      <c r="M14819" s="1"/>
      <c r="N14819" s="1"/>
      <c r="O14819" s="1"/>
    </row>
    <row r="14820" ht="15.75" customHeight="1">
      <c r="A14820" s="36"/>
      <c r="B14820" s="35" t="str">
        <f t="shared" si="6962"/>
        <v>4a</v>
      </c>
      <c r="C14820" s="144" t="str">
        <f t="shared" si="6963"/>
        <v>Equipment</v>
      </c>
      <c r="D14820" s="36" t="str">
        <f t="array" ref="D14820">IF(INDEX(INDIRECT(J14803),ROW($A$14))="","",INDEX(INDIRECT(J14803),ROW($A$14)))</f>
        <v/>
      </c>
      <c r="E14820" s="36" t="s">
        <v>73</v>
      </c>
      <c r="F14820" s="36">
        <f t="shared" si="6964"/>
        <v>2</v>
      </c>
      <c r="G14820" s="145" t="str">
        <f t="shared" si="6965"/>
        <v>Disciplinary</v>
      </c>
      <c r="H14820" s="36"/>
      <c r="I14820" s="36"/>
      <c r="J14820" s="126"/>
      <c r="K14820" s="1"/>
      <c r="L14820" s="1"/>
      <c r="M14820" s="1"/>
      <c r="N14820" s="1"/>
      <c r="O14820" s="1"/>
    </row>
    <row r="14821" ht="15.75" customHeight="1">
      <c r="A14821" s="36"/>
      <c r="B14821" s="35" t="str">
        <f t="shared" si="6962"/>
        <v>4b</v>
      </c>
      <c r="C14821" s="144" t="str">
        <f t="shared" si="6963"/>
        <v>Accuracy and precision</v>
      </c>
      <c r="D14821" s="36" t="str">
        <f t="array" ref="D14821">IF(INDEX(INDIRECT(J14803),ROW($A$15))="","",INDEX(INDIRECT(J14803),ROW($A$15)))</f>
        <v/>
      </c>
      <c r="E14821" s="36" t="s">
        <v>73</v>
      </c>
      <c r="F14821" s="36">
        <f t="shared" si="6964"/>
        <v>1</v>
      </c>
      <c r="G14821" s="145" t="str">
        <f t="shared" si="6965"/>
        <v>Disciplinary</v>
      </c>
      <c r="H14821" s="36"/>
      <c r="I14821" s="36"/>
      <c r="J14821" s="126"/>
      <c r="K14821" s="1"/>
      <c r="L14821" s="1"/>
      <c r="M14821" s="1"/>
      <c r="N14821" s="1"/>
      <c r="O14821" s="1"/>
    </row>
    <row r="14822" ht="15.75" customHeight="1">
      <c r="A14822" s="36"/>
      <c r="B14822" s="35" t="str">
        <f t="shared" si="6962"/>
        <v>4c</v>
      </c>
      <c r="C14822" s="144" t="str">
        <f t="shared" si="6963"/>
        <v>Conclusions</v>
      </c>
      <c r="D14822" s="36" t="str">
        <f t="array" ref="D14822">IF(INDEX(INDIRECT(J14803),ROW($A$16))="","",INDEX(INDIRECT(J14803),ROW($A$16)))</f>
        <v/>
      </c>
      <c r="E14822" s="36" t="s">
        <v>73</v>
      </c>
      <c r="F14822" s="36">
        <f t="shared" si="6964"/>
        <v>1</v>
      </c>
      <c r="G14822" s="145" t="str">
        <f t="shared" si="6965"/>
        <v>Disciplinary</v>
      </c>
      <c r="H14822" s="36"/>
      <c r="I14822" s="36"/>
      <c r="J14822" s="126"/>
      <c r="K14822" s="1"/>
      <c r="L14822" s="1"/>
      <c r="M14822" s="1"/>
      <c r="N14822" s="1"/>
      <c r="O14822" s="1"/>
    </row>
    <row r="14823" ht="15.75" customHeight="1">
      <c r="A14823" s="36"/>
      <c r="B14823" s="35" t="str">
        <f t="shared" si="6962"/>
        <v>5a</v>
      </c>
      <c r="C14823" s="144" t="str">
        <f t="shared" si="6963"/>
        <v>Hazards, risks and precautions</v>
      </c>
      <c r="D14823" s="36" t="str">
        <f t="array" ref="D14823">IF(INDEX(INDIRECT(J14803),ROW($A$17))="","",INDEX(INDIRECT(J14803),ROW($A$17)))</f>
        <v/>
      </c>
      <c r="E14823" s="36" t="s">
        <v>73</v>
      </c>
      <c r="F14823" s="36">
        <f t="shared" si="6964"/>
        <v>1</v>
      </c>
      <c r="G14823" s="145" t="str">
        <f t="shared" si="6965"/>
        <v>Disciplinary</v>
      </c>
      <c r="H14823" s="36"/>
      <c r="I14823" s="36"/>
      <c r="J14823" s="126"/>
      <c r="K14823" s="1"/>
      <c r="L14823" s="1"/>
      <c r="M14823" s="1"/>
      <c r="N14823" s="1"/>
      <c r="O14823" s="1"/>
    </row>
    <row r="14824" ht="15.75" customHeight="1">
      <c r="A14824" s="36"/>
      <c r="B14824" s="35" t="str">
        <f t="shared" si="6962"/>
        <v>5b</v>
      </c>
      <c r="C14824" s="144" t="str">
        <f t="shared" si="6963"/>
        <v>Electricity</v>
      </c>
      <c r="D14824" s="36" t="str">
        <f t="array" ref="D14824">IF(INDEX(INDIRECT(J14803),ROW($A$18))="","",INDEX(INDIRECT(J14803),ROW($A$18)))</f>
        <v/>
      </c>
      <c r="E14824" s="36" t="s">
        <v>73</v>
      </c>
      <c r="F14824" s="36">
        <f t="shared" si="6964"/>
        <v>1</v>
      </c>
      <c r="G14824" s="145" t="str">
        <f t="shared" si="6965"/>
        <v>Substantive</v>
      </c>
      <c r="H14824" s="36"/>
      <c r="I14824" s="36"/>
      <c r="J14824" s="126"/>
      <c r="K14824" s="1"/>
      <c r="L14824" s="1"/>
      <c r="M14824" s="1"/>
      <c r="N14824" s="1"/>
      <c r="O14824" s="1"/>
    </row>
    <row r="14825" ht="15.75" customHeight="1">
      <c r="A14825" s="36"/>
      <c r="B14825" s="35" t="str">
        <f t="shared" si="6962"/>
        <v>5c</v>
      </c>
      <c r="C14825" s="144" t="str">
        <f t="shared" si="6963"/>
        <v>Physical properties of materials</v>
      </c>
      <c r="D14825" s="36" t="str">
        <f t="array" ref="D14825">IF(INDEX(INDIRECT(J14803),ROW($A$19))="","",INDEX(INDIRECT(J14803),ROW($A$19)))</f>
        <v/>
      </c>
      <c r="E14825" s="36" t="s">
        <v>73</v>
      </c>
      <c r="F14825" s="36">
        <f t="shared" si="6964"/>
        <v>1</v>
      </c>
      <c r="G14825" s="145" t="str">
        <f t="shared" si="6965"/>
        <v>Substantive</v>
      </c>
      <c r="H14825" s="36"/>
      <c r="I14825" s="36"/>
      <c r="J14825" s="126"/>
      <c r="K14825" s="1"/>
      <c r="L14825" s="1"/>
      <c r="M14825" s="1"/>
      <c r="N14825" s="1"/>
      <c r="O14825" s="1"/>
    </row>
    <row r="14826" ht="15.75" customHeight="1">
      <c r="A14826" s="36"/>
      <c r="B14826" s="35" t="str">
        <f t="shared" si="6962"/>
        <v>5d</v>
      </c>
      <c r="C14826" s="144" t="str">
        <f t="shared" si="6963"/>
        <v>Electricity</v>
      </c>
      <c r="D14826" s="36" t="str">
        <f t="array" ref="D14826">IF(INDEX(INDIRECT(J14803),ROW($A$20))="","",INDEX(INDIRECT(J14803),ROW($A$20)))</f>
        <v/>
      </c>
      <c r="E14826" s="36" t="s">
        <v>73</v>
      </c>
      <c r="F14826" s="36">
        <f t="shared" si="6964"/>
        <v>1</v>
      </c>
      <c r="G14826" s="145" t="str">
        <f t="shared" si="6965"/>
        <v>Substantive</v>
      </c>
      <c r="H14826" s="36"/>
      <c r="I14826" s="36"/>
      <c r="J14826" s="126"/>
      <c r="K14826" s="1"/>
      <c r="L14826" s="1"/>
      <c r="M14826" s="1"/>
      <c r="N14826" s="1"/>
      <c r="O14826" s="1"/>
    </row>
    <row r="14827" ht="15.75" customHeight="1">
      <c r="A14827" s="36"/>
      <c r="B14827" s="35" t="str">
        <f t="shared" si="6962"/>
        <v>6a</v>
      </c>
      <c r="C14827" s="144" t="str">
        <f t="shared" si="6963"/>
        <v>Planning scientific enquiry</v>
      </c>
      <c r="D14827" s="36" t="str">
        <f t="array" ref="D14827">IF(INDEX(INDIRECT(J14803),ROW($A$21))="","",INDEX(INDIRECT(J14803),ROW($A$21)))</f>
        <v/>
      </c>
      <c r="E14827" s="36" t="s">
        <v>73</v>
      </c>
      <c r="F14827" s="36">
        <f t="shared" si="6964"/>
        <v>2</v>
      </c>
      <c r="G14827" s="145" t="str">
        <f t="shared" si="6965"/>
        <v>Disciplinary</v>
      </c>
      <c r="H14827" s="36"/>
      <c r="I14827" s="36"/>
      <c r="J14827" s="126"/>
      <c r="K14827" s="1"/>
      <c r="L14827" s="1"/>
      <c r="M14827" s="1"/>
      <c r="N14827" s="1"/>
      <c r="O14827" s="1"/>
    </row>
    <row r="14828" ht="15.75" customHeight="1">
      <c r="A14828" s="36"/>
      <c r="B14828" s="35" t="str">
        <f t="shared" si="6962"/>
        <v>6b</v>
      </c>
      <c r="C14828" s="144" t="str">
        <f t="shared" si="6963"/>
        <v>Units</v>
      </c>
      <c r="D14828" s="36" t="str">
        <f t="array" ref="D14828">IF(INDEX(INDIRECT(J14803),ROW($A$22))="","",INDEX(INDIRECT(J14803),ROW($A$22)))</f>
        <v/>
      </c>
      <c r="E14828" s="36" t="s">
        <v>73</v>
      </c>
      <c r="F14828" s="36">
        <f t="shared" si="6964"/>
        <v>1</v>
      </c>
      <c r="G14828" s="145" t="str">
        <f t="shared" si="6965"/>
        <v>Disciplinary</v>
      </c>
      <c r="H14828" s="36"/>
      <c r="I14828" s="36"/>
      <c r="J14828" s="126"/>
      <c r="K14828" s="1"/>
      <c r="L14828" s="1"/>
      <c r="M14828" s="1"/>
      <c r="N14828" s="1"/>
      <c r="O14828" s="1"/>
    </row>
    <row r="14829" ht="15.75" customHeight="1">
      <c r="A14829" s="36"/>
      <c r="B14829" s="35" t="str">
        <f t="shared" si="6962"/>
        <v>6c</v>
      </c>
      <c r="C14829" s="144" t="str">
        <f t="shared" si="6963"/>
        <v>Forces</v>
      </c>
      <c r="D14829" s="36" t="str">
        <f t="array" ref="D14829">IF(INDEX(INDIRECT(J14803),ROW($A$23))="","",INDEX(INDIRECT(J14803),ROW($A$23)))</f>
        <v/>
      </c>
      <c r="E14829" s="36" t="s">
        <v>73</v>
      </c>
      <c r="F14829" s="36">
        <f t="shared" si="6964"/>
        <v>1</v>
      </c>
      <c r="G14829" s="148" t="str">
        <f t="shared" si="6965"/>
        <v>Substantive</v>
      </c>
      <c r="H14829" s="36"/>
      <c r="I14829" s="36"/>
      <c r="J14829" s="126"/>
      <c r="K14829" s="1"/>
      <c r="L14829" s="1"/>
      <c r="M14829" s="1"/>
      <c r="N14829" s="1"/>
      <c r="O14829" s="1"/>
    </row>
    <row r="14830" ht="15.75" customHeight="1">
      <c r="A14830" s="36"/>
      <c r="B14830" s="35" t="str">
        <f t="shared" si="6962"/>
        <v>6d</v>
      </c>
      <c r="C14830" s="144" t="str">
        <f t="shared" si="6963"/>
        <v>Tables</v>
      </c>
      <c r="D14830" s="36" t="str">
        <f t="array" ref="D14830">IF(INDEX(INDIRECT(J14803),ROW($A$24))="","",INDEX(INDIRECT(J14803),ROW($A$24)))</f>
        <v/>
      </c>
      <c r="E14830" s="36" t="s">
        <v>73</v>
      </c>
      <c r="F14830" s="36">
        <f t="shared" si="6964"/>
        <v>1</v>
      </c>
      <c r="G14830" s="145" t="str">
        <f t="shared" si="6965"/>
        <v>Disciplinary</v>
      </c>
      <c r="H14830" s="36"/>
      <c r="I14830" s="36"/>
      <c r="J14830" s="126"/>
      <c r="K14830" s="1"/>
      <c r="L14830" s="1"/>
      <c r="M14830" s="1"/>
      <c r="N14830" s="1"/>
      <c r="O14830" s="1"/>
    </row>
    <row r="14831" ht="15.75" customHeight="1">
      <c r="A14831" s="36"/>
      <c r="B14831" s="35" t="str">
        <f t="shared" si="6962"/>
        <v>7a</v>
      </c>
      <c r="C14831" s="144" t="str">
        <f t="shared" si="6963"/>
        <v>Behaviour of light</v>
      </c>
      <c r="D14831" s="36" t="str">
        <f t="array" ref="D14831">IF(INDEX(INDIRECT(J14803),ROW($A$25))="","",INDEX(INDIRECT(J14803),ROW($A$25)))</f>
        <v/>
      </c>
      <c r="E14831" s="36" t="s">
        <v>73</v>
      </c>
      <c r="F14831" s="36">
        <f t="shared" si="6964"/>
        <v>1</v>
      </c>
      <c r="G14831" s="148" t="str">
        <f t="shared" si="6965"/>
        <v>Substantive</v>
      </c>
      <c r="H14831" s="36"/>
      <c r="I14831" s="36"/>
      <c r="J14831" s="126"/>
      <c r="K14831" s="1"/>
      <c r="L14831" s="1"/>
      <c r="M14831" s="1"/>
      <c r="N14831" s="1"/>
      <c r="O14831" s="1"/>
    </row>
    <row r="14832" ht="15.75" customHeight="1">
      <c r="A14832" s="36"/>
      <c r="B14832" s="35" t="str">
        <f t="shared" si="6962"/>
        <v>7b</v>
      </c>
      <c r="C14832" s="144" t="str">
        <f t="shared" si="6963"/>
        <v>Behaviour of light</v>
      </c>
      <c r="D14832" s="36" t="str">
        <f t="array" ref="D14832">IF(INDEX(INDIRECT(J14803),ROW($A$26))="","",INDEX(INDIRECT(J14803),ROW($A$26)))</f>
        <v/>
      </c>
      <c r="E14832" s="36" t="s">
        <v>73</v>
      </c>
      <c r="F14832" s="36">
        <f t="shared" si="6964"/>
        <v>2</v>
      </c>
      <c r="G14832" s="145" t="str">
        <f t="shared" si="6965"/>
        <v>Substantive</v>
      </c>
      <c r="H14832" s="36"/>
      <c r="I14832" s="36"/>
      <c r="J14832" s="126"/>
      <c r="K14832" s="1"/>
      <c r="L14832" s="1"/>
      <c r="M14832" s="1"/>
      <c r="N14832" s="1"/>
      <c r="O14832" s="1"/>
    </row>
    <row r="14833" ht="15.75" customHeight="1">
      <c r="A14833" s="36"/>
      <c r="B14833" s="35" t="str">
        <f t="shared" si="6962"/>
        <v>7c</v>
      </c>
      <c r="C14833" s="144" t="str">
        <f t="shared" si="6963"/>
        <v>Behaviour of light</v>
      </c>
      <c r="D14833" s="36" t="str">
        <f t="array" ref="D14833">IF(INDEX(INDIRECT(J14803),ROW($A$27))="","",INDEX(INDIRECT(J14803),ROW($A$27)))</f>
        <v/>
      </c>
      <c r="E14833" s="36" t="s">
        <v>73</v>
      </c>
      <c r="F14833" s="36">
        <f t="shared" si="6964"/>
        <v>1</v>
      </c>
      <c r="G14833" s="145" t="str">
        <f t="shared" si="6965"/>
        <v>Substantive</v>
      </c>
      <c r="H14833" s="36"/>
      <c r="I14833" s="36"/>
      <c r="J14833" s="126"/>
      <c r="K14833" s="1"/>
      <c r="L14833" s="1"/>
      <c r="M14833" s="1"/>
      <c r="N14833" s="1"/>
      <c r="O14833" s="1"/>
    </row>
    <row r="14834" ht="15.75" customHeight="1">
      <c r="A14834" s="36"/>
      <c r="B14834" s="35" t="str">
        <f t="shared" si="6962"/>
        <v>7d</v>
      </c>
      <c r="C14834" s="144" t="str">
        <f t="shared" si="6963"/>
        <v>Conclusions</v>
      </c>
      <c r="D14834" s="36" t="str">
        <f t="array" ref="D14834">IF(INDEX(INDIRECT(J14803),ROW($A$28))="","",INDEX(INDIRECT(J14803),ROW($A$28)))</f>
        <v/>
      </c>
      <c r="E14834" s="36" t="s">
        <v>73</v>
      </c>
      <c r="F14834" s="36">
        <f t="shared" si="6964"/>
        <v>1</v>
      </c>
      <c r="G14834" s="145" t="str">
        <f t="shared" si="6965"/>
        <v>Disciplinary</v>
      </c>
      <c r="H14834" s="36"/>
      <c r="I14834" s="36"/>
      <c r="J14834" s="126"/>
      <c r="K14834" s="1"/>
      <c r="L14834" s="1"/>
      <c r="M14834" s="1"/>
      <c r="N14834" s="1"/>
      <c r="O14834" s="1"/>
    </row>
    <row r="14835" ht="15.75" customHeight="1">
      <c r="A14835" s="36"/>
      <c r="B14835" s="35" t="str">
        <f t="shared" si="6962"/>
        <v>8a</v>
      </c>
      <c r="C14835" s="144" t="str">
        <f t="shared" si="6963"/>
        <v>Measurement</v>
      </c>
      <c r="D14835" s="36" t="str">
        <f t="array" ref="D14835">IF(INDEX(INDIRECT(J14803),ROW($A$29))="","",INDEX(INDIRECT(J14803),ROW($A$29)))</f>
        <v/>
      </c>
      <c r="E14835" s="36" t="s">
        <v>73</v>
      </c>
      <c r="F14835" s="36">
        <f t="shared" si="6964"/>
        <v>1</v>
      </c>
      <c r="G14835" s="145" t="str">
        <f t="shared" si="6965"/>
        <v>Disciplinary</v>
      </c>
      <c r="H14835" s="36"/>
      <c r="I14835" s="36"/>
      <c r="J14835" s="126"/>
      <c r="K14835" s="1"/>
      <c r="L14835" s="1"/>
      <c r="M14835" s="1"/>
      <c r="N14835" s="1"/>
      <c r="O14835" s="1"/>
    </row>
    <row r="14836" ht="15.75" customHeight="1">
      <c r="A14836" s="36"/>
      <c r="B14836" s="35" t="str">
        <f t="shared" si="6962"/>
        <v>8b</v>
      </c>
      <c r="C14836" s="144" t="str">
        <f t="shared" si="6963"/>
        <v>States of matter</v>
      </c>
      <c r="D14836" s="36" t="str">
        <f t="array" ref="D14836">IF(INDEX(INDIRECT(J14803),ROW($A$30))="","",INDEX(INDIRECT(J14803),ROW($A$30)))</f>
        <v/>
      </c>
      <c r="E14836" s="36" t="s">
        <v>73</v>
      </c>
      <c r="F14836" s="36">
        <f t="shared" si="6964"/>
        <v>1</v>
      </c>
      <c r="G14836" s="145" t="str">
        <f t="shared" si="6965"/>
        <v>Substantive</v>
      </c>
      <c r="H14836" s="36"/>
      <c r="I14836" s="36"/>
      <c r="J14836" s="126"/>
      <c r="K14836" s="1"/>
      <c r="L14836" s="1"/>
      <c r="M14836" s="1"/>
      <c r="N14836" s="1"/>
      <c r="O14836" s="1"/>
    </row>
    <row r="14837" ht="15.75" customHeight="1">
      <c r="A14837" s="36"/>
      <c r="B14837" s="35" t="str">
        <f t="shared" si="6962"/>
        <v>8c</v>
      </c>
      <c r="C14837" s="144" t="str">
        <f t="shared" si="6963"/>
        <v>Accuracy and precision</v>
      </c>
      <c r="D14837" s="36" t="str">
        <f t="array" ref="D14837">IF(INDEX(INDIRECT(J14803),ROW($A$31))="","",INDEX(INDIRECT(J14803),ROW($A$31)))</f>
        <v/>
      </c>
      <c r="E14837" s="36" t="s">
        <v>73</v>
      </c>
      <c r="F14837" s="36">
        <f t="shared" si="6964"/>
        <v>1</v>
      </c>
      <c r="G14837" s="145" t="str">
        <f t="shared" si="6965"/>
        <v>Disciplinary</v>
      </c>
      <c r="H14837" s="36"/>
      <c r="I14837" s="36"/>
      <c r="J14837" s="126"/>
      <c r="K14837" s="1"/>
      <c r="L14837" s="1"/>
      <c r="M14837" s="1"/>
      <c r="N14837" s="1"/>
      <c r="O14837" s="1"/>
    </row>
    <row r="14838" ht="15.75" customHeight="1">
      <c r="A14838" s="36"/>
      <c r="B14838" s="35" t="str">
        <f t="shared" si="6962"/>
        <v>9a</v>
      </c>
      <c r="C14838" s="144" t="str">
        <f t="shared" si="6963"/>
        <v>Planning scientific enquiry</v>
      </c>
      <c r="D14838" s="36" t="str">
        <f t="array" ref="D14838">IF(INDEX(INDIRECT(J14803),ROW($A$32))="","",INDEX(INDIRECT(J14803),ROW($A$32)))</f>
        <v/>
      </c>
      <c r="E14838" s="36" t="s">
        <v>73</v>
      </c>
      <c r="F14838" s="36">
        <f t="shared" si="6964"/>
        <v>2</v>
      </c>
      <c r="G14838" s="145" t="str">
        <f t="shared" si="6965"/>
        <v>Disciplinary</v>
      </c>
      <c r="H14838" s="36"/>
      <c r="I14838" s="36"/>
      <c r="J14838" s="126"/>
      <c r="K14838" s="1"/>
      <c r="L14838" s="1"/>
      <c r="M14838" s="1"/>
      <c r="N14838" s="1"/>
      <c r="O14838" s="1"/>
    </row>
    <row r="14839" ht="15.75" customHeight="1">
      <c r="A14839" s="36"/>
      <c r="B14839" s="35" t="str">
        <f t="shared" si="6962"/>
        <v>9b</v>
      </c>
      <c r="C14839" s="144" t="str">
        <f t="shared" si="6963"/>
        <v>Forces</v>
      </c>
      <c r="D14839" s="36" t="str">
        <f t="array" ref="D14839">IF(INDEX(INDIRECT(J14803),ROW($A$33))="","",INDEX(INDIRECT(J14803),ROW($A$33)))</f>
        <v/>
      </c>
      <c r="E14839" s="36" t="s">
        <v>73</v>
      </c>
      <c r="F14839" s="36">
        <f t="shared" si="6964"/>
        <v>2</v>
      </c>
      <c r="G14839" s="148" t="str">
        <f t="shared" si="6965"/>
        <v>Substantive</v>
      </c>
      <c r="H14839" s="36"/>
      <c r="I14839" s="36"/>
      <c r="J14839" s="126"/>
      <c r="K14839" s="1"/>
      <c r="L14839" s="1"/>
      <c r="M14839" s="1"/>
      <c r="N14839" s="1"/>
      <c r="O14839" s="1"/>
    </row>
    <row r="14840" ht="15.75" customHeight="1">
      <c r="A14840" s="36"/>
      <c r="B14840" s="35" t="str">
        <f t="shared" si="6962"/>
        <v>9c</v>
      </c>
      <c r="C14840" s="144" t="str">
        <f t="shared" si="6963"/>
        <v>Repeatability</v>
      </c>
      <c r="D14840" s="36" t="str">
        <f t="array" ref="D14840">IF(INDEX(INDIRECT(J14803),ROW($A$34))="","",INDEX(INDIRECT(J14803),ROW($A$34)))</f>
        <v/>
      </c>
      <c r="E14840" s="36" t="s">
        <v>73</v>
      </c>
      <c r="F14840" s="36">
        <f t="shared" si="6964"/>
        <v>1</v>
      </c>
      <c r="G14840" s="145" t="str">
        <f t="shared" si="6965"/>
        <v>Disciplinary</v>
      </c>
      <c r="H14840" s="36"/>
      <c r="I14840" s="36"/>
      <c r="J14840" s="126"/>
      <c r="K14840" s="1"/>
      <c r="L14840" s="1"/>
      <c r="M14840" s="1"/>
      <c r="N14840" s="1"/>
      <c r="O14840" s="1"/>
    </row>
    <row r="14841" ht="15.75" customHeight="1">
      <c r="A14841" s="36"/>
      <c r="B14841" s="35" t="str">
        <f t="shared" si="6962"/>
        <v>9d</v>
      </c>
      <c r="C14841" s="144" t="str">
        <f t="shared" si="6963"/>
        <v>Graphs</v>
      </c>
      <c r="D14841" s="36" t="str">
        <f t="array" ref="D14841">IF(INDEX(INDIRECT(J14803),ROW($A$35))="","",INDEX(INDIRECT(J14803),ROW($A$35)))</f>
        <v/>
      </c>
      <c r="E14841" s="36" t="s">
        <v>73</v>
      </c>
      <c r="F14841" s="36">
        <f t="shared" si="6964"/>
        <v>1</v>
      </c>
      <c r="G14841" s="145" t="str">
        <f t="shared" si="6965"/>
        <v>Disciplinary</v>
      </c>
      <c r="H14841" s="36"/>
      <c r="I14841" s="36"/>
      <c r="J14841" s="126"/>
      <c r="K14841" s="1"/>
      <c r="L14841" s="1"/>
      <c r="M14841" s="1"/>
      <c r="N14841" s="1"/>
      <c r="O14841" s="1"/>
    </row>
    <row r="14842" ht="15.75" customHeight="1">
      <c r="A14842" s="36"/>
      <c r="B14842" s="35" t="str">
        <f t="shared" si="6962"/>
        <v>10a</v>
      </c>
      <c r="C14842" s="144" t="str">
        <f t="shared" si="6963"/>
        <v>Physical properties of materials</v>
      </c>
      <c r="D14842" s="36" t="str">
        <f t="array" ref="D14842">IF(INDEX(INDIRECT(J14803),ROW($A$36))="","",INDEX(INDIRECT(J14803),ROW($A$36)))</f>
        <v/>
      </c>
      <c r="E14842" s="36" t="s">
        <v>73</v>
      </c>
      <c r="F14842" s="36">
        <f t="shared" si="6964"/>
        <v>1</v>
      </c>
      <c r="G14842" s="145" t="str">
        <f t="shared" si="6965"/>
        <v>Substantive</v>
      </c>
      <c r="H14842" s="36"/>
      <c r="I14842" s="36"/>
      <c r="J14842" s="126"/>
      <c r="K14842" s="1"/>
      <c r="L14842" s="1"/>
      <c r="M14842" s="1"/>
      <c r="N14842" s="1"/>
      <c r="O14842" s="1"/>
    </row>
    <row r="14843" ht="15.75" customHeight="1">
      <c r="A14843" s="36"/>
      <c r="B14843" s="35" t="str">
        <f t="shared" si="6962"/>
        <v>10b</v>
      </c>
      <c r="C14843" s="144" t="str">
        <f t="shared" si="6963"/>
        <v>Physical properties of materials</v>
      </c>
      <c r="D14843" s="36" t="str">
        <f t="array" ref="D14843">IF(INDEX(INDIRECT(J14803),ROW($A$37))="","",INDEX(INDIRECT(J14803),ROW($A$37)))</f>
        <v/>
      </c>
      <c r="E14843" s="36" t="s">
        <v>73</v>
      </c>
      <c r="F14843" s="36">
        <f t="shared" si="6964"/>
        <v>1</v>
      </c>
      <c r="G14843" s="145" t="str">
        <f t="shared" si="6965"/>
        <v>Substantive</v>
      </c>
      <c r="H14843" s="36"/>
      <c r="I14843" s="36"/>
      <c r="J14843" s="126"/>
      <c r="K14843" s="1"/>
      <c r="L14843" s="1"/>
      <c r="M14843" s="1"/>
      <c r="N14843" s="1"/>
      <c r="O14843" s="1"/>
    </row>
    <row r="14844" ht="15.75" customHeight="1">
      <c r="A14844" s="36"/>
      <c r="B14844" s="35" t="str">
        <f t="shared" si="6962"/>
        <v>10c</v>
      </c>
      <c r="C14844" s="144" t="str">
        <f t="shared" si="6963"/>
        <v>Graphs</v>
      </c>
      <c r="D14844" s="36" t="str">
        <f t="array" ref="D14844">IF(INDEX(INDIRECT(J14803),ROW($A$38))="","",INDEX(INDIRECT(J14803),ROW($A$38)))</f>
        <v/>
      </c>
      <c r="E14844" s="36" t="s">
        <v>73</v>
      </c>
      <c r="F14844" s="36">
        <f t="shared" si="6964"/>
        <v>1</v>
      </c>
      <c r="G14844" s="145" t="str">
        <f t="shared" si="6965"/>
        <v>Disciplinary</v>
      </c>
      <c r="H14844" s="36"/>
      <c r="I14844" s="36"/>
      <c r="J14844" s="126"/>
      <c r="K14844" s="1"/>
      <c r="L14844" s="1"/>
      <c r="M14844" s="1"/>
      <c r="N14844" s="1"/>
      <c r="O14844" s="1"/>
    </row>
    <row r="14845" ht="15.75" customHeight="1">
      <c r="A14845" s="36"/>
      <c r="B14845" s="35" t="str">
        <f t="shared" si="6962"/>
        <v>11a</v>
      </c>
      <c r="C14845" s="144" t="str">
        <f t="shared" si="6963"/>
        <v>Repeatability</v>
      </c>
      <c r="D14845" s="36" t="str">
        <f t="array" ref="D14845">IF(INDEX(INDIRECT(J14803),ROW($A$39))="","",INDEX(INDIRECT(J14803),ROW($A$39)))</f>
        <v/>
      </c>
      <c r="E14845" s="36" t="s">
        <v>73</v>
      </c>
      <c r="F14845" s="36">
        <f t="shared" si="6964"/>
        <v>1</v>
      </c>
      <c r="G14845" s="145" t="str">
        <f t="shared" si="6965"/>
        <v>Disciplinary</v>
      </c>
      <c r="H14845" s="36"/>
      <c r="I14845" s="36"/>
      <c r="J14845" s="126"/>
      <c r="K14845" s="1"/>
      <c r="L14845" s="1"/>
      <c r="M14845" s="1"/>
      <c r="N14845" s="1"/>
      <c r="O14845" s="1"/>
    </row>
    <row r="14846" ht="15.75" customHeight="1">
      <c r="A14846" s="36"/>
      <c r="B14846" s="35" t="str">
        <f t="shared" si="6962"/>
        <v>11b</v>
      </c>
      <c r="C14846" s="144" t="str">
        <f t="shared" si="6963"/>
        <v>Plants</v>
      </c>
      <c r="D14846" s="36" t="str">
        <f t="array" ref="D14846">IF(INDEX(INDIRECT(J14803),ROW($A$40))="","",INDEX(INDIRECT(J14803),ROW($A$40)))</f>
        <v/>
      </c>
      <c r="E14846" s="36" t="s">
        <v>73</v>
      </c>
      <c r="F14846" s="36">
        <f t="shared" si="6964"/>
        <v>1</v>
      </c>
      <c r="G14846" s="145" t="str">
        <f t="shared" si="6965"/>
        <v>Substantive</v>
      </c>
      <c r="H14846" s="36"/>
      <c r="I14846" s="36"/>
      <c r="J14846" s="126"/>
      <c r="K14846" s="1"/>
      <c r="L14846" s="1"/>
      <c r="M14846" s="1"/>
      <c r="N14846" s="1"/>
      <c r="O14846" s="1"/>
    </row>
    <row r="14847" ht="15.75" customHeight="1">
      <c r="A14847" s="36"/>
      <c r="B14847" s="123" t="str">
        <f t="shared" ref="B14847:C14847" si="6966">B14797</f>
        <v>11c</v>
      </c>
      <c r="C14847" s="146" t="str">
        <f t="shared" si="6966"/>
        <v>Conclusions</v>
      </c>
      <c r="D14847" s="36" t="str">
        <f t="array" ref="D14847">IF(INDEX(INDIRECT(J14803),ROW($A$41))="","",INDEX(INDIRECT(J14803),ROW($A$41)))</f>
        <v/>
      </c>
      <c r="E14847" s="36" t="s">
        <v>73</v>
      </c>
      <c r="F14847" s="36">
        <f t="shared" si="6964"/>
        <v>2</v>
      </c>
      <c r="G14847" s="147" t="str">
        <f>IF($G14697="","",$G14697)</f>
        <v>Disciplinary</v>
      </c>
      <c r="H14847" s="36"/>
      <c r="I14847" s="36"/>
      <c r="J14847" s="126"/>
      <c r="K14847" s="1"/>
      <c r="L14847" s="1"/>
      <c r="M14847" s="1"/>
      <c r="N14847" s="1"/>
      <c r="O14847" s="1"/>
    </row>
    <row r="14848" ht="15.75" customHeight="1">
      <c r="A14848" s="36"/>
      <c r="B14848" s="36"/>
      <c r="C14848" s="124" t="s">
        <v>67</v>
      </c>
      <c r="D14848" s="116">
        <f>SUM(D14807:D14847)</f>
        <v>0</v>
      </c>
      <c r="E14848" s="70" t="s">
        <v>73</v>
      </c>
      <c r="F14848" s="71">
        <f>SUM(F14807:F14847)</f>
        <v>50</v>
      </c>
      <c r="G14848" s="36"/>
      <c r="H14848" s="36"/>
      <c r="I14848" s="36"/>
      <c r="J14848" s="126"/>
      <c r="K14848" s="1"/>
      <c r="L14848" s="1"/>
      <c r="M14848" s="1"/>
      <c r="N14848" s="1"/>
      <c r="O14848" s="1"/>
    </row>
    <row r="14849" ht="15.75" customHeight="1">
      <c r="A14849" s="36"/>
      <c r="B14849" s="36"/>
      <c r="C14849" s="54"/>
      <c r="D14849" s="36"/>
      <c r="E14849" s="36"/>
      <c r="F14849" s="36"/>
      <c r="G14849" s="36"/>
      <c r="H14849" s="36"/>
      <c r="I14849" s="36"/>
      <c r="J14849" s="126"/>
      <c r="K14849" s="1"/>
      <c r="L14849" s="1"/>
      <c r="M14849" s="1"/>
      <c r="N14849" s="1"/>
      <c r="O14849" s="1"/>
    </row>
    <row r="14850" ht="15.75" customHeight="1">
      <c r="A14850" s="36"/>
      <c r="B14850" s="36"/>
      <c r="C14850" s="54"/>
      <c r="D14850" s="1"/>
      <c r="E14850" s="36"/>
      <c r="F14850" s="36"/>
      <c r="G14850" s="36"/>
      <c r="H14850" s="36"/>
      <c r="I14850" s="36"/>
      <c r="J14850" s="126"/>
      <c r="K14850" s="1"/>
      <c r="L14850" s="1"/>
      <c r="M14850" s="1"/>
      <c r="N14850" s="1"/>
      <c r="O14850" s="1"/>
    </row>
    <row r="14851" ht="15.75" customHeight="1">
      <c r="A14851" s="51" t="str">
        <f>A14801</f>
        <v>Year 7 Baseline Assessment Feedback</v>
      </c>
      <c r="B14851" s="36"/>
      <c r="C14851" s="54"/>
      <c r="D14851" s="1"/>
      <c r="E14851" s="36"/>
      <c r="F14851" s="36"/>
      <c r="G14851" s="36"/>
      <c r="H14851" s="36"/>
      <c r="I14851" s="36"/>
      <c r="J14851" s="150">
        <f>J14801+1</f>
        <v>314</v>
      </c>
      <c r="K14851" s="1"/>
      <c r="L14851" s="1"/>
      <c r="M14851" s="1"/>
      <c r="N14851" s="1"/>
      <c r="O14851" s="1"/>
    </row>
    <row r="14852" ht="15.75" customHeight="1">
      <c r="A14852" s="54" t="s">
        <v>104</v>
      </c>
      <c r="B14852" s="54" t="str">
        <f>$B$2</f>
        <v>Year 7 Baseline Assessment</v>
      </c>
      <c r="C14852" s="54"/>
      <c r="D14852" s="1"/>
      <c r="E14852" s="36"/>
      <c r="F14852" s="36"/>
      <c r="G14852" s="36"/>
      <c r="H14852" s="36"/>
      <c r="I14852" s="36"/>
      <c r="J14852" s="36" t="str">
        <f>CONCATENATE("Marksheet!$B$",J14851)</f>
        <v>Marksheet!$B$314</v>
      </c>
      <c r="K14852" s="1"/>
      <c r="L14852" s="1"/>
      <c r="M14852" s="1"/>
      <c r="N14852" s="1"/>
      <c r="O14852" s="1"/>
    </row>
    <row r="14853" ht="15.75" customHeight="1">
      <c r="A14853" s="54" t="s">
        <v>100</v>
      </c>
      <c r="B14853" s="54" t="str">
        <f>IF(INDIRECT(J14852)="","",INDIRECT(J14852))</f>
        <v/>
      </c>
      <c r="C14853" s="54"/>
      <c r="D14853" s="1"/>
      <c r="E14853" s="36"/>
      <c r="F14853" s="36"/>
      <c r="G14853" s="36"/>
      <c r="H14853" s="36"/>
      <c r="I14853" s="36"/>
      <c r="J14853" s="36" t="str">
        <f>CONCATENATE("Marksheet!$D$",J14851,":$AV$",J14851)</f>
        <v>Marksheet!$D$314:$AV$314</v>
      </c>
      <c r="K14853" s="1"/>
      <c r="L14853" s="1"/>
      <c r="M14853" s="1"/>
      <c r="N14853" s="1"/>
      <c r="O14853" s="1"/>
    </row>
    <row r="14854" ht="15.75" customHeight="1">
      <c r="A14854" s="54" t="s">
        <v>105</v>
      </c>
      <c r="B14854" s="54" t="str">
        <f>INDIRECT(CONCATENATE("Marksheet!$C$",INDIRECT(CONCATENATE("J",ROW()-3))))</f>
        <v/>
      </c>
      <c r="C14854" s="54"/>
      <c r="D14854" s="36"/>
      <c r="E14854" s="36"/>
      <c r="F14854" s="36"/>
      <c r="G14854" s="36"/>
      <c r="H14854" s="36"/>
      <c r="I14854" s="36"/>
      <c r="J14854" s="126"/>
      <c r="K14854" s="1"/>
      <c r="L14854" s="1"/>
      <c r="M14854" s="1"/>
      <c r="N14854" s="1"/>
      <c r="O14854" s="1"/>
    </row>
    <row r="14855" ht="15.75" customHeight="1">
      <c r="A14855" s="54"/>
      <c r="B14855" s="54"/>
      <c r="C14855" s="54"/>
      <c r="D14855" s="36"/>
      <c r="E14855" s="36"/>
      <c r="F14855" s="36"/>
      <c r="G14855" s="36"/>
      <c r="H14855" s="36"/>
      <c r="I14855" s="36"/>
      <c r="J14855" s="126"/>
      <c r="K14855" s="1"/>
      <c r="L14855" s="1"/>
      <c r="M14855" s="1"/>
      <c r="N14855" s="1"/>
      <c r="O14855" s="1"/>
    </row>
    <row r="14856" ht="15.75" customHeight="1">
      <c r="A14856" s="120"/>
      <c r="B14856" s="80" t="s">
        <v>93</v>
      </c>
      <c r="C14856" s="141" t="s">
        <v>94</v>
      </c>
      <c r="D14856" s="128" t="s">
        <v>95</v>
      </c>
      <c r="E14856" s="58"/>
      <c r="F14856" s="59"/>
      <c r="G14856" s="151" t="s">
        <v>106</v>
      </c>
      <c r="H14856" s="130"/>
      <c r="I14856" s="130"/>
      <c r="J14856" s="131"/>
      <c r="K14856" s="1"/>
      <c r="L14856" s="1"/>
      <c r="M14856" s="1"/>
      <c r="N14856" s="1"/>
      <c r="O14856" s="1"/>
    </row>
    <row r="14857" ht="15.75" customHeight="1">
      <c r="A14857" s="36"/>
      <c r="B14857" s="122" t="str">
        <f t="shared" ref="B14857:B14896" si="6967">IF($B14007="","",$B14007)</f>
        <v>1a</v>
      </c>
      <c r="C14857" s="142" t="str">
        <f t="shared" ref="C14857:C14896" si="6968">IF($C14007="","",$C14007)</f>
        <v>Living and non-living things</v>
      </c>
      <c r="D14857" s="36" t="str">
        <f t="array" ref="D14857">IF(INDEX(INDIRECT(J14853),ROW($A$1))="","",INDEX(INDIRECT(J14853),ROW($A$1)))</f>
        <v/>
      </c>
      <c r="E14857" s="36" t="s">
        <v>73</v>
      </c>
      <c r="F14857" s="36">
        <f t="shared" ref="F14857:F14897" si="6969">IF($F14007="","",$F14007)</f>
        <v>2</v>
      </c>
      <c r="G14857" s="143" t="str">
        <f t="shared" ref="G14857:G14896" si="6970">IF($G14207="","",$G14207)</f>
        <v>Substantive</v>
      </c>
      <c r="H14857" s="36"/>
      <c r="I14857" s="36"/>
      <c r="J14857" s="126"/>
      <c r="K14857" s="1"/>
      <c r="L14857" s="1"/>
      <c r="M14857" s="1"/>
      <c r="N14857" s="1"/>
      <c r="O14857" s="1"/>
    </row>
    <row r="14858" ht="15.75" customHeight="1">
      <c r="A14858" s="36"/>
      <c r="B14858" s="35" t="str">
        <f t="shared" si="6967"/>
        <v>1b</v>
      </c>
      <c r="C14858" s="144" t="str">
        <f t="shared" si="6968"/>
        <v>Measurement</v>
      </c>
      <c r="D14858" s="36" t="str">
        <f t="array" ref="D14858">IF(INDEX(INDIRECT(J14853),ROW($A$2))="","",INDEX(INDIRECT(J14853),ROW($A$2)))</f>
        <v/>
      </c>
      <c r="E14858" s="36" t="s">
        <v>73</v>
      </c>
      <c r="F14858" s="36">
        <f t="shared" si="6969"/>
        <v>1</v>
      </c>
      <c r="G14858" s="145" t="str">
        <f t="shared" si="6970"/>
        <v>Disciplinary</v>
      </c>
      <c r="H14858" s="36"/>
      <c r="I14858" s="36"/>
      <c r="J14858" s="126"/>
      <c r="K14858" s="1"/>
      <c r="L14858" s="1"/>
      <c r="M14858" s="1"/>
      <c r="N14858" s="1"/>
      <c r="O14858" s="1"/>
    </row>
    <row r="14859" ht="15.75" customHeight="1">
      <c r="A14859" s="36"/>
      <c r="B14859" s="35" t="str">
        <f t="shared" si="6967"/>
        <v>1c</v>
      </c>
      <c r="C14859" s="144" t="str">
        <f t="shared" si="6968"/>
        <v>Tables</v>
      </c>
      <c r="D14859" s="36" t="str">
        <f t="array" ref="D14859">IF(INDEX(INDIRECT(J14853),ROW($A$3))="","",INDEX(INDIRECT(J14853),ROW($A$3)))</f>
        <v/>
      </c>
      <c r="E14859" s="36" t="s">
        <v>73</v>
      </c>
      <c r="F14859" s="36">
        <f t="shared" si="6969"/>
        <v>1</v>
      </c>
      <c r="G14859" s="145" t="str">
        <f t="shared" si="6970"/>
        <v>Disciplinary</v>
      </c>
      <c r="H14859" s="36"/>
      <c r="I14859" s="36"/>
      <c r="J14859" s="126"/>
      <c r="K14859" s="1"/>
      <c r="L14859" s="1"/>
      <c r="M14859" s="1"/>
      <c r="N14859" s="1"/>
      <c r="O14859" s="1"/>
    </row>
    <row r="14860" ht="15.75" customHeight="1">
      <c r="A14860" s="36"/>
      <c r="B14860" s="35" t="str">
        <f t="shared" si="6967"/>
        <v>1d</v>
      </c>
      <c r="C14860" s="144" t="str">
        <f t="shared" si="6968"/>
        <v>Plants</v>
      </c>
      <c r="D14860" s="36" t="str">
        <f t="array" ref="D14860">IF(INDEX(INDIRECT(J14853),ROW($A$4))="","",INDEX(INDIRECT(J14853),ROW($A$4)))</f>
        <v/>
      </c>
      <c r="E14860" s="36" t="s">
        <v>73</v>
      </c>
      <c r="F14860" s="36">
        <f t="shared" si="6969"/>
        <v>1</v>
      </c>
      <c r="G14860" s="145" t="str">
        <f t="shared" si="6970"/>
        <v>Substantive</v>
      </c>
      <c r="H14860" s="36"/>
      <c r="I14860" s="36"/>
      <c r="J14860" s="126"/>
      <c r="K14860" s="1"/>
      <c r="L14860" s="1"/>
      <c r="M14860" s="1"/>
      <c r="N14860" s="1"/>
      <c r="O14860" s="1"/>
    </row>
    <row r="14861" ht="15.75" customHeight="1">
      <c r="A14861" s="36"/>
      <c r="B14861" s="35" t="str">
        <f t="shared" si="6967"/>
        <v>1e</v>
      </c>
      <c r="C14861" s="144" t="str">
        <f t="shared" si="6968"/>
        <v>Food chains</v>
      </c>
      <c r="D14861" s="36" t="str">
        <f t="array" ref="D14861">IF(INDEX(INDIRECT(J14853),ROW($A$5))="","",INDEX(INDIRECT(J14853),ROW($A$5)))</f>
        <v/>
      </c>
      <c r="E14861" s="36" t="s">
        <v>73</v>
      </c>
      <c r="F14861" s="36">
        <f t="shared" si="6969"/>
        <v>2</v>
      </c>
      <c r="G14861" s="145" t="str">
        <f t="shared" si="6970"/>
        <v>Substantive</v>
      </c>
      <c r="H14861" s="36"/>
      <c r="I14861" s="36"/>
      <c r="J14861" s="126"/>
      <c r="K14861" s="1"/>
      <c r="L14861" s="1"/>
      <c r="M14861" s="1"/>
      <c r="N14861" s="1"/>
      <c r="O14861" s="1"/>
    </row>
    <row r="14862" ht="15.75" customHeight="1">
      <c r="A14862" s="36"/>
      <c r="B14862" s="35" t="str">
        <f t="shared" si="6967"/>
        <v>2a</v>
      </c>
      <c r="C14862" s="144" t="str">
        <f t="shared" si="6968"/>
        <v>States of matter</v>
      </c>
      <c r="D14862" s="36" t="str">
        <f t="array" ref="D14862">IF(INDEX(INDIRECT(J14853),ROW($A$6))="","",INDEX(INDIRECT(J14853),ROW($A$6)))</f>
        <v/>
      </c>
      <c r="E14862" s="36" t="s">
        <v>73</v>
      </c>
      <c r="F14862" s="36">
        <f t="shared" si="6969"/>
        <v>1</v>
      </c>
      <c r="G14862" s="145" t="str">
        <f t="shared" si="6970"/>
        <v>Substantive</v>
      </c>
      <c r="H14862" s="36"/>
      <c r="I14862" s="36"/>
      <c r="J14862" s="126"/>
      <c r="K14862" s="1"/>
      <c r="L14862" s="1"/>
      <c r="M14862" s="1"/>
      <c r="N14862" s="1"/>
      <c r="O14862" s="1"/>
    </row>
    <row r="14863" ht="15.75" customHeight="1">
      <c r="A14863" s="36"/>
      <c r="B14863" s="35" t="str">
        <f t="shared" si="6967"/>
        <v>2b</v>
      </c>
      <c r="C14863" s="144" t="str">
        <f t="shared" si="6968"/>
        <v>Graphs</v>
      </c>
      <c r="D14863" s="36" t="str">
        <f t="array" ref="D14863">IF(INDEX(INDIRECT(J14853),ROW($A$7))="","",INDEX(INDIRECT(J14853),ROW($A$7)))</f>
        <v/>
      </c>
      <c r="E14863" s="36" t="s">
        <v>73</v>
      </c>
      <c r="F14863" s="36">
        <f t="shared" si="6969"/>
        <v>1</v>
      </c>
      <c r="G14863" s="148" t="str">
        <f t="shared" si="6970"/>
        <v>Disciplinary</v>
      </c>
      <c r="H14863" s="36"/>
      <c r="I14863" s="36"/>
      <c r="J14863" s="126"/>
      <c r="K14863" s="1"/>
      <c r="L14863" s="1"/>
      <c r="M14863" s="1"/>
      <c r="N14863" s="1"/>
      <c r="O14863" s="1"/>
    </row>
    <row r="14864" ht="15.75" customHeight="1">
      <c r="A14864" s="36"/>
      <c r="B14864" s="35" t="str">
        <f t="shared" si="6967"/>
        <v>2c</v>
      </c>
      <c r="C14864" s="144" t="str">
        <f t="shared" si="6968"/>
        <v>Plants</v>
      </c>
      <c r="D14864" s="36" t="str">
        <f t="array" ref="D14864">IF(INDEX(INDIRECT(J14853),ROW($A$8))="","",INDEX(INDIRECT(J14853),ROW($A$8)))</f>
        <v/>
      </c>
      <c r="E14864" s="36" t="s">
        <v>73</v>
      </c>
      <c r="F14864" s="36">
        <f t="shared" si="6969"/>
        <v>1</v>
      </c>
      <c r="G14864" s="145" t="str">
        <f t="shared" si="6970"/>
        <v>Substantive</v>
      </c>
      <c r="H14864" s="36"/>
      <c r="I14864" s="36"/>
      <c r="J14864" s="126"/>
      <c r="K14864" s="1"/>
      <c r="L14864" s="1"/>
      <c r="M14864" s="1"/>
      <c r="N14864" s="1"/>
      <c r="O14864" s="1"/>
    </row>
    <row r="14865" ht="15.75" customHeight="1">
      <c r="A14865" s="36"/>
      <c r="B14865" s="35" t="str">
        <f t="shared" si="6967"/>
        <v>3a</v>
      </c>
      <c r="C14865" s="144" t="str">
        <f t="shared" si="6968"/>
        <v>Reversible and non-reversible changes</v>
      </c>
      <c r="D14865" s="36" t="str">
        <f t="array" ref="D14865">IF(INDEX(INDIRECT(J14853),ROW($A$9))="","",INDEX(INDIRECT(J14853),ROW($A$9)))</f>
        <v/>
      </c>
      <c r="E14865" s="36" t="s">
        <v>73</v>
      </c>
      <c r="F14865" s="36">
        <f t="shared" si="6969"/>
        <v>2</v>
      </c>
      <c r="G14865" s="145" t="str">
        <f t="shared" si="6970"/>
        <v>Substantive</v>
      </c>
      <c r="H14865" s="36"/>
      <c r="I14865" s="36"/>
      <c r="J14865" s="126"/>
      <c r="K14865" s="1"/>
      <c r="L14865" s="1"/>
      <c r="M14865" s="1"/>
      <c r="N14865" s="1"/>
      <c r="O14865" s="1"/>
    </row>
    <row r="14866" ht="15.75" customHeight="1">
      <c r="A14866" s="36"/>
      <c r="B14866" s="35" t="str">
        <f t="shared" si="6967"/>
        <v>3b</v>
      </c>
      <c r="C14866" s="144" t="str">
        <f t="shared" si="6968"/>
        <v>Units</v>
      </c>
      <c r="D14866" s="36" t="str">
        <f t="array" ref="D14866">IF(INDEX(INDIRECT(J14853),ROW($A$10))="","",INDEX(INDIRECT(J14853),ROW($A$10)))</f>
        <v/>
      </c>
      <c r="E14866" s="36" t="s">
        <v>73</v>
      </c>
      <c r="F14866" s="36">
        <f t="shared" si="6969"/>
        <v>1</v>
      </c>
      <c r="G14866" s="145" t="str">
        <f t="shared" si="6970"/>
        <v>Disciplinary</v>
      </c>
      <c r="H14866" s="36"/>
      <c r="I14866" s="36"/>
      <c r="J14866" s="126"/>
      <c r="K14866" s="1"/>
      <c r="L14866" s="1"/>
      <c r="M14866" s="1"/>
      <c r="N14866" s="1"/>
      <c r="O14866" s="1"/>
    </row>
    <row r="14867" ht="15.75" customHeight="1">
      <c r="A14867" s="36"/>
      <c r="B14867" s="35" t="str">
        <f t="shared" si="6967"/>
        <v>3c</v>
      </c>
      <c r="C14867" s="144" t="str">
        <f t="shared" si="6968"/>
        <v>Hazards, risks and precautions</v>
      </c>
      <c r="D14867" s="36" t="str">
        <f t="array" ref="D14867">IF(INDEX(INDIRECT(J14853),ROW($A$11))="","",INDEX(INDIRECT(J14853),ROW($A$11)))</f>
        <v/>
      </c>
      <c r="E14867" s="36" t="s">
        <v>73</v>
      </c>
      <c r="F14867" s="36">
        <f t="shared" si="6969"/>
        <v>1</v>
      </c>
      <c r="G14867" s="149" t="str">
        <f t="shared" si="6970"/>
        <v>Disciplinary</v>
      </c>
      <c r="H14867" s="36"/>
      <c r="I14867" s="36"/>
      <c r="J14867" s="126"/>
      <c r="K14867" s="1"/>
      <c r="L14867" s="1"/>
      <c r="M14867" s="1"/>
      <c r="N14867" s="1"/>
      <c r="O14867" s="1"/>
    </row>
    <row r="14868" ht="15.75" customHeight="1">
      <c r="A14868" s="36"/>
      <c r="B14868" s="35" t="str">
        <f t="shared" si="6967"/>
        <v>3d</v>
      </c>
      <c r="C14868" s="144" t="str">
        <f t="shared" si="6968"/>
        <v>States of matter</v>
      </c>
      <c r="D14868" s="36" t="str">
        <f t="array" ref="D14868">IF(INDEX(INDIRECT(J14853),ROW($A$12))="","",INDEX(INDIRECT(J14853),ROW($A$12)))</f>
        <v/>
      </c>
      <c r="E14868" s="36" t="s">
        <v>73</v>
      </c>
      <c r="F14868" s="36">
        <f t="shared" si="6969"/>
        <v>1</v>
      </c>
      <c r="G14868" s="145" t="str">
        <f t="shared" si="6970"/>
        <v>Substantive</v>
      </c>
      <c r="H14868" s="36"/>
      <c r="I14868" s="36"/>
      <c r="J14868" s="126"/>
      <c r="K14868" s="1"/>
      <c r="L14868" s="1"/>
      <c r="M14868" s="1"/>
      <c r="N14868" s="1"/>
      <c r="O14868" s="1"/>
    </row>
    <row r="14869" ht="15.75" customHeight="1">
      <c r="A14869" s="36"/>
      <c r="B14869" s="35" t="str">
        <f t="shared" si="6967"/>
        <v>3e</v>
      </c>
      <c r="C14869" s="144" t="str">
        <f t="shared" si="6968"/>
        <v>Reversible and non-reversible changes</v>
      </c>
      <c r="D14869" s="36" t="str">
        <f t="array" ref="D14869">IF(INDEX(INDIRECT(J14853),ROW($A$13))="","",INDEX(INDIRECT(J14853),ROW($A$13)))</f>
        <v/>
      </c>
      <c r="E14869" s="36" t="s">
        <v>73</v>
      </c>
      <c r="F14869" s="36">
        <f t="shared" si="6969"/>
        <v>1</v>
      </c>
      <c r="G14869" s="145" t="str">
        <f t="shared" si="6970"/>
        <v>Substantive</v>
      </c>
      <c r="H14869" s="36"/>
      <c r="I14869" s="36"/>
      <c r="J14869" s="126"/>
      <c r="K14869" s="1"/>
      <c r="L14869" s="1"/>
      <c r="M14869" s="1"/>
      <c r="N14869" s="1"/>
      <c r="O14869" s="1"/>
    </row>
    <row r="14870" ht="15.75" customHeight="1">
      <c r="A14870" s="36"/>
      <c r="B14870" s="35" t="str">
        <f t="shared" si="6967"/>
        <v>4a</v>
      </c>
      <c r="C14870" s="144" t="str">
        <f t="shared" si="6968"/>
        <v>Equipment</v>
      </c>
      <c r="D14870" s="36" t="str">
        <f t="array" ref="D14870">IF(INDEX(INDIRECT(J14853),ROW($A$14))="","",INDEX(INDIRECT(J14853),ROW($A$14)))</f>
        <v/>
      </c>
      <c r="E14870" s="36" t="s">
        <v>73</v>
      </c>
      <c r="F14870" s="36">
        <f t="shared" si="6969"/>
        <v>2</v>
      </c>
      <c r="G14870" s="145" t="str">
        <f t="shared" si="6970"/>
        <v>Disciplinary</v>
      </c>
      <c r="H14870" s="36"/>
      <c r="I14870" s="36"/>
      <c r="J14870" s="126"/>
      <c r="K14870" s="1"/>
      <c r="L14870" s="1"/>
      <c r="M14870" s="1"/>
      <c r="N14870" s="1"/>
      <c r="O14870" s="1"/>
    </row>
    <row r="14871" ht="15.75" customHeight="1">
      <c r="A14871" s="36"/>
      <c r="B14871" s="35" t="str">
        <f t="shared" si="6967"/>
        <v>4b</v>
      </c>
      <c r="C14871" s="144" t="str">
        <f t="shared" si="6968"/>
        <v>Accuracy and precision</v>
      </c>
      <c r="D14871" s="36" t="str">
        <f t="array" ref="D14871">IF(INDEX(INDIRECT(J14853),ROW($A$15))="","",INDEX(INDIRECT(J14853),ROW($A$15)))</f>
        <v/>
      </c>
      <c r="E14871" s="36" t="s">
        <v>73</v>
      </c>
      <c r="F14871" s="36">
        <f t="shared" si="6969"/>
        <v>1</v>
      </c>
      <c r="G14871" s="145" t="str">
        <f t="shared" si="6970"/>
        <v>Disciplinary</v>
      </c>
      <c r="H14871" s="36"/>
      <c r="I14871" s="36"/>
      <c r="J14871" s="126"/>
      <c r="K14871" s="1"/>
      <c r="L14871" s="1"/>
      <c r="M14871" s="1"/>
      <c r="N14871" s="1"/>
      <c r="O14871" s="1"/>
    </row>
    <row r="14872" ht="15.75" customHeight="1">
      <c r="A14872" s="36"/>
      <c r="B14872" s="35" t="str">
        <f t="shared" si="6967"/>
        <v>4c</v>
      </c>
      <c r="C14872" s="144" t="str">
        <f t="shared" si="6968"/>
        <v>Conclusions</v>
      </c>
      <c r="D14872" s="36" t="str">
        <f t="array" ref="D14872">IF(INDEX(INDIRECT(J14853),ROW($A$16))="","",INDEX(INDIRECT(J14853),ROW($A$16)))</f>
        <v/>
      </c>
      <c r="E14872" s="36" t="s">
        <v>73</v>
      </c>
      <c r="F14872" s="36">
        <f t="shared" si="6969"/>
        <v>1</v>
      </c>
      <c r="G14872" s="145" t="str">
        <f t="shared" si="6970"/>
        <v>Disciplinary</v>
      </c>
      <c r="H14872" s="36"/>
      <c r="I14872" s="36"/>
      <c r="J14872" s="126"/>
      <c r="K14872" s="1"/>
      <c r="L14872" s="1"/>
      <c r="M14872" s="1"/>
      <c r="N14872" s="1"/>
      <c r="O14872" s="1"/>
    </row>
    <row r="14873" ht="15.75" customHeight="1">
      <c r="A14873" s="36"/>
      <c r="B14873" s="35" t="str">
        <f t="shared" si="6967"/>
        <v>5a</v>
      </c>
      <c r="C14873" s="144" t="str">
        <f t="shared" si="6968"/>
        <v>Hazards, risks and precautions</v>
      </c>
      <c r="D14873" s="36" t="str">
        <f t="array" ref="D14873">IF(INDEX(INDIRECT(J14853),ROW($A$17))="","",INDEX(INDIRECT(J14853),ROW($A$17)))</f>
        <v/>
      </c>
      <c r="E14873" s="36" t="s">
        <v>73</v>
      </c>
      <c r="F14873" s="36">
        <f t="shared" si="6969"/>
        <v>1</v>
      </c>
      <c r="G14873" s="145" t="str">
        <f t="shared" si="6970"/>
        <v>Disciplinary</v>
      </c>
      <c r="H14873" s="36"/>
      <c r="I14873" s="36"/>
      <c r="J14873" s="126"/>
      <c r="K14873" s="1"/>
      <c r="L14873" s="1"/>
      <c r="M14873" s="1"/>
      <c r="N14873" s="1"/>
      <c r="O14873" s="1"/>
    </row>
    <row r="14874" ht="15.75" customHeight="1">
      <c r="A14874" s="36"/>
      <c r="B14874" s="35" t="str">
        <f t="shared" si="6967"/>
        <v>5b</v>
      </c>
      <c r="C14874" s="144" t="str">
        <f t="shared" si="6968"/>
        <v>Electricity</v>
      </c>
      <c r="D14874" s="36" t="str">
        <f t="array" ref="D14874">IF(INDEX(INDIRECT(J14853),ROW($A$18))="","",INDEX(INDIRECT(J14853),ROW($A$18)))</f>
        <v/>
      </c>
      <c r="E14874" s="36" t="s">
        <v>73</v>
      </c>
      <c r="F14874" s="36">
        <f t="shared" si="6969"/>
        <v>1</v>
      </c>
      <c r="G14874" s="145" t="str">
        <f t="shared" si="6970"/>
        <v>Substantive</v>
      </c>
      <c r="H14874" s="36"/>
      <c r="I14874" s="36"/>
      <c r="J14874" s="126"/>
      <c r="K14874" s="1"/>
      <c r="L14874" s="1"/>
      <c r="M14874" s="1"/>
      <c r="N14874" s="1"/>
      <c r="O14874" s="1"/>
    </row>
    <row r="14875" ht="15.75" customHeight="1">
      <c r="A14875" s="36"/>
      <c r="B14875" s="35" t="str">
        <f t="shared" si="6967"/>
        <v>5c</v>
      </c>
      <c r="C14875" s="144" t="str">
        <f t="shared" si="6968"/>
        <v>Physical properties of materials</v>
      </c>
      <c r="D14875" s="36" t="str">
        <f t="array" ref="D14875">IF(INDEX(INDIRECT(J14853),ROW($A$19))="","",INDEX(INDIRECT(J14853),ROW($A$19)))</f>
        <v/>
      </c>
      <c r="E14875" s="36" t="s">
        <v>73</v>
      </c>
      <c r="F14875" s="36">
        <f t="shared" si="6969"/>
        <v>1</v>
      </c>
      <c r="G14875" s="145" t="str">
        <f t="shared" si="6970"/>
        <v>Substantive</v>
      </c>
      <c r="H14875" s="36"/>
      <c r="I14875" s="36"/>
      <c r="J14875" s="126"/>
      <c r="K14875" s="1"/>
      <c r="L14875" s="1"/>
      <c r="M14875" s="1"/>
      <c r="N14875" s="1"/>
      <c r="O14875" s="1"/>
    </row>
    <row r="14876" ht="15.75" customHeight="1">
      <c r="A14876" s="36"/>
      <c r="B14876" s="35" t="str">
        <f t="shared" si="6967"/>
        <v>5d</v>
      </c>
      <c r="C14876" s="144" t="str">
        <f t="shared" si="6968"/>
        <v>Electricity</v>
      </c>
      <c r="D14876" s="36" t="str">
        <f t="array" ref="D14876">IF(INDEX(INDIRECT(J14853),ROW($A$20))="","",INDEX(INDIRECT(J14853),ROW($A$20)))</f>
        <v/>
      </c>
      <c r="E14876" s="36" t="s">
        <v>73</v>
      </c>
      <c r="F14876" s="36">
        <f t="shared" si="6969"/>
        <v>1</v>
      </c>
      <c r="G14876" s="145" t="str">
        <f t="shared" si="6970"/>
        <v>Substantive</v>
      </c>
      <c r="H14876" s="36"/>
      <c r="I14876" s="36"/>
      <c r="J14876" s="126"/>
      <c r="K14876" s="1"/>
      <c r="L14876" s="1"/>
      <c r="M14876" s="1"/>
      <c r="N14876" s="1"/>
      <c r="O14876" s="1"/>
    </row>
    <row r="14877" ht="15.75" customHeight="1">
      <c r="A14877" s="36"/>
      <c r="B14877" s="35" t="str">
        <f t="shared" si="6967"/>
        <v>6a</v>
      </c>
      <c r="C14877" s="144" t="str">
        <f t="shared" si="6968"/>
        <v>Planning scientific enquiry</v>
      </c>
      <c r="D14877" s="36" t="str">
        <f t="array" ref="D14877">IF(INDEX(INDIRECT(J14853),ROW($A$21))="","",INDEX(INDIRECT(J14853),ROW($A$21)))</f>
        <v/>
      </c>
      <c r="E14877" s="36" t="s">
        <v>73</v>
      </c>
      <c r="F14877" s="36">
        <f t="shared" si="6969"/>
        <v>2</v>
      </c>
      <c r="G14877" s="145" t="str">
        <f t="shared" si="6970"/>
        <v>Disciplinary</v>
      </c>
      <c r="H14877" s="36"/>
      <c r="I14877" s="36"/>
      <c r="J14877" s="126"/>
      <c r="K14877" s="1"/>
      <c r="L14877" s="1"/>
      <c r="M14877" s="1"/>
      <c r="N14877" s="1"/>
      <c r="O14877" s="1"/>
    </row>
    <row r="14878" ht="15.75" customHeight="1">
      <c r="A14878" s="36"/>
      <c r="B14878" s="35" t="str">
        <f t="shared" si="6967"/>
        <v>6b</v>
      </c>
      <c r="C14878" s="144" t="str">
        <f t="shared" si="6968"/>
        <v>Units</v>
      </c>
      <c r="D14878" s="36" t="str">
        <f t="array" ref="D14878">IF(INDEX(INDIRECT(J14853),ROW($A$22))="","",INDEX(INDIRECT(J14853),ROW($A$22)))</f>
        <v/>
      </c>
      <c r="E14878" s="36" t="s">
        <v>73</v>
      </c>
      <c r="F14878" s="36">
        <f t="shared" si="6969"/>
        <v>1</v>
      </c>
      <c r="G14878" s="145" t="str">
        <f t="shared" si="6970"/>
        <v>Disciplinary</v>
      </c>
      <c r="H14878" s="36"/>
      <c r="I14878" s="36"/>
      <c r="J14878" s="126"/>
      <c r="K14878" s="1"/>
      <c r="L14878" s="1"/>
      <c r="M14878" s="1"/>
      <c r="N14878" s="1"/>
      <c r="O14878" s="1"/>
    </row>
    <row r="14879" ht="15.75" customHeight="1">
      <c r="A14879" s="36"/>
      <c r="B14879" s="35" t="str">
        <f t="shared" si="6967"/>
        <v>6c</v>
      </c>
      <c r="C14879" s="144" t="str">
        <f t="shared" si="6968"/>
        <v>Forces</v>
      </c>
      <c r="D14879" s="36" t="str">
        <f t="array" ref="D14879">IF(INDEX(INDIRECT(J14853),ROW($A$23))="","",INDEX(INDIRECT(J14853),ROW($A$23)))</f>
        <v/>
      </c>
      <c r="E14879" s="36" t="s">
        <v>73</v>
      </c>
      <c r="F14879" s="36">
        <f t="shared" si="6969"/>
        <v>1</v>
      </c>
      <c r="G14879" s="148" t="str">
        <f t="shared" si="6970"/>
        <v>Substantive</v>
      </c>
      <c r="H14879" s="36"/>
      <c r="I14879" s="36"/>
      <c r="J14879" s="126"/>
      <c r="K14879" s="1"/>
      <c r="L14879" s="1"/>
      <c r="M14879" s="1"/>
      <c r="N14879" s="1"/>
      <c r="O14879" s="1"/>
    </row>
    <row r="14880" ht="15.75" customHeight="1">
      <c r="A14880" s="36"/>
      <c r="B14880" s="35" t="str">
        <f t="shared" si="6967"/>
        <v>6d</v>
      </c>
      <c r="C14880" s="144" t="str">
        <f t="shared" si="6968"/>
        <v>Tables</v>
      </c>
      <c r="D14880" s="36" t="str">
        <f t="array" ref="D14880">IF(INDEX(INDIRECT(J14853),ROW($A$24))="","",INDEX(INDIRECT(J14853),ROW($A$24)))</f>
        <v/>
      </c>
      <c r="E14880" s="36" t="s">
        <v>73</v>
      </c>
      <c r="F14880" s="36">
        <f t="shared" si="6969"/>
        <v>1</v>
      </c>
      <c r="G14880" s="145" t="str">
        <f t="shared" si="6970"/>
        <v>Disciplinary</v>
      </c>
      <c r="H14880" s="36"/>
      <c r="I14880" s="36"/>
      <c r="J14880" s="126"/>
      <c r="K14880" s="1"/>
      <c r="L14880" s="1"/>
      <c r="M14880" s="1"/>
      <c r="N14880" s="1"/>
      <c r="O14880" s="1"/>
    </row>
    <row r="14881" ht="15.75" customHeight="1">
      <c r="A14881" s="36"/>
      <c r="B14881" s="35" t="str">
        <f t="shared" si="6967"/>
        <v>7a</v>
      </c>
      <c r="C14881" s="144" t="str">
        <f t="shared" si="6968"/>
        <v>Behaviour of light</v>
      </c>
      <c r="D14881" s="36" t="str">
        <f t="array" ref="D14881">IF(INDEX(INDIRECT(J14853),ROW($A$25))="","",INDEX(INDIRECT(J14853),ROW($A$25)))</f>
        <v/>
      </c>
      <c r="E14881" s="36" t="s">
        <v>73</v>
      </c>
      <c r="F14881" s="36">
        <f t="shared" si="6969"/>
        <v>1</v>
      </c>
      <c r="G14881" s="148" t="str">
        <f t="shared" si="6970"/>
        <v>Substantive</v>
      </c>
      <c r="H14881" s="36"/>
      <c r="I14881" s="36"/>
      <c r="J14881" s="126"/>
      <c r="K14881" s="1"/>
      <c r="L14881" s="1"/>
      <c r="M14881" s="1"/>
      <c r="N14881" s="1"/>
      <c r="O14881" s="1"/>
    </row>
    <row r="14882" ht="15.75" customHeight="1">
      <c r="A14882" s="36"/>
      <c r="B14882" s="35" t="str">
        <f t="shared" si="6967"/>
        <v>7b</v>
      </c>
      <c r="C14882" s="144" t="str">
        <f t="shared" si="6968"/>
        <v>Behaviour of light</v>
      </c>
      <c r="D14882" s="36" t="str">
        <f t="array" ref="D14882">IF(INDEX(INDIRECT(J14853),ROW($A$26))="","",INDEX(INDIRECT(J14853),ROW($A$26)))</f>
        <v/>
      </c>
      <c r="E14882" s="36" t="s">
        <v>73</v>
      </c>
      <c r="F14882" s="36">
        <f t="shared" si="6969"/>
        <v>2</v>
      </c>
      <c r="G14882" s="145" t="str">
        <f t="shared" si="6970"/>
        <v>Substantive</v>
      </c>
      <c r="H14882" s="36"/>
      <c r="I14882" s="36"/>
      <c r="J14882" s="126"/>
      <c r="K14882" s="1"/>
      <c r="L14882" s="1"/>
      <c r="M14882" s="1"/>
      <c r="N14882" s="1"/>
      <c r="O14882" s="1"/>
    </row>
    <row r="14883" ht="15.75" customHeight="1">
      <c r="A14883" s="36"/>
      <c r="B14883" s="35" t="str">
        <f t="shared" si="6967"/>
        <v>7c</v>
      </c>
      <c r="C14883" s="144" t="str">
        <f t="shared" si="6968"/>
        <v>Behaviour of light</v>
      </c>
      <c r="D14883" s="36" t="str">
        <f t="array" ref="D14883">IF(INDEX(INDIRECT(J14853),ROW($A$27))="","",INDEX(INDIRECT(J14853),ROW($A$27)))</f>
        <v/>
      </c>
      <c r="E14883" s="36" t="s">
        <v>73</v>
      </c>
      <c r="F14883" s="36">
        <f t="shared" si="6969"/>
        <v>1</v>
      </c>
      <c r="G14883" s="145" t="str">
        <f t="shared" si="6970"/>
        <v>Substantive</v>
      </c>
      <c r="H14883" s="36"/>
      <c r="I14883" s="36"/>
      <c r="J14883" s="126"/>
      <c r="K14883" s="1"/>
      <c r="L14883" s="1"/>
      <c r="M14883" s="1"/>
      <c r="N14883" s="1"/>
      <c r="O14883" s="1"/>
    </row>
    <row r="14884" ht="15.75" customHeight="1">
      <c r="A14884" s="36"/>
      <c r="B14884" s="35" t="str">
        <f t="shared" si="6967"/>
        <v>7d</v>
      </c>
      <c r="C14884" s="144" t="str">
        <f t="shared" si="6968"/>
        <v>Conclusions</v>
      </c>
      <c r="D14884" s="36" t="str">
        <f t="array" ref="D14884">IF(INDEX(INDIRECT(J14853),ROW($A$28))="","",INDEX(INDIRECT(J14853),ROW($A$28)))</f>
        <v/>
      </c>
      <c r="E14884" s="36" t="s">
        <v>73</v>
      </c>
      <c r="F14884" s="36">
        <f t="shared" si="6969"/>
        <v>1</v>
      </c>
      <c r="G14884" s="145" t="str">
        <f t="shared" si="6970"/>
        <v>Disciplinary</v>
      </c>
      <c r="H14884" s="36"/>
      <c r="I14884" s="36"/>
      <c r="J14884" s="126"/>
      <c r="K14884" s="1"/>
      <c r="L14884" s="1"/>
      <c r="M14884" s="1"/>
      <c r="N14884" s="1"/>
      <c r="O14884" s="1"/>
    </row>
    <row r="14885" ht="15.75" customHeight="1">
      <c r="A14885" s="36"/>
      <c r="B14885" s="35" t="str">
        <f t="shared" si="6967"/>
        <v>8a</v>
      </c>
      <c r="C14885" s="144" t="str">
        <f t="shared" si="6968"/>
        <v>Measurement</v>
      </c>
      <c r="D14885" s="36" t="str">
        <f t="array" ref="D14885">IF(INDEX(INDIRECT(J14853),ROW($A$29))="","",INDEX(INDIRECT(J14853),ROW($A$29)))</f>
        <v/>
      </c>
      <c r="E14885" s="36" t="s">
        <v>73</v>
      </c>
      <c r="F14885" s="36">
        <f t="shared" si="6969"/>
        <v>1</v>
      </c>
      <c r="G14885" s="145" t="str">
        <f t="shared" si="6970"/>
        <v>Disciplinary</v>
      </c>
      <c r="H14885" s="36"/>
      <c r="I14885" s="36"/>
      <c r="J14885" s="126"/>
      <c r="K14885" s="1"/>
      <c r="L14885" s="1"/>
      <c r="M14885" s="1"/>
      <c r="N14885" s="1"/>
      <c r="O14885" s="1"/>
    </row>
    <row r="14886" ht="15.75" customHeight="1">
      <c r="A14886" s="36"/>
      <c r="B14886" s="35" t="str">
        <f t="shared" si="6967"/>
        <v>8b</v>
      </c>
      <c r="C14886" s="144" t="str">
        <f t="shared" si="6968"/>
        <v>States of matter</v>
      </c>
      <c r="D14886" s="36" t="str">
        <f t="array" ref="D14886">IF(INDEX(INDIRECT(J14853),ROW($A$30))="","",INDEX(INDIRECT(J14853),ROW($A$30)))</f>
        <v/>
      </c>
      <c r="E14886" s="36" t="s">
        <v>73</v>
      </c>
      <c r="F14886" s="36">
        <f t="shared" si="6969"/>
        <v>1</v>
      </c>
      <c r="G14886" s="145" t="str">
        <f t="shared" si="6970"/>
        <v>Substantive</v>
      </c>
      <c r="H14886" s="36"/>
      <c r="I14886" s="36"/>
      <c r="J14886" s="126"/>
      <c r="K14886" s="1"/>
      <c r="L14886" s="1"/>
      <c r="M14886" s="1"/>
      <c r="N14886" s="1"/>
      <c r="O14886" s="1"/>
    </row>
    <row r="14887" ht="15.75" customHeight="1">
      <c r="A14887" s="36"/>
      <c r="B14887" s="35" t="str">
        <f t="shared" si="6967"/>
        <v>8c</v>
      </c>
      <c r="C14887" s="144" t="str">
        <f t="shared" si="6968"/>
        <v>Accuracy and precision</v>
      </c>
      <c r="D14887" s="36" t="str">
        <f t="array" ref="D14887">IF(INDEX(INDIRECT(J14853),ROW($A$31))="","",INDEX(INDIRECT(J14853),ROW($A$31)))</f>
        <v/>
      </c>
      <c r="E14887" s="36" t="s">
        <v>73</v>
      </c>
      <c r="F14887" s="36">
        <f t="shared" si="6969"/>
        <v>1</v>
      </c>
      <c r="G14887" s="145" t="str">
        <f t="shared" si="6970"/>
        <v>Disciplinary</v>
      </c>
      <c r="H14887" s="36"/>
      <c r="I14887" s="36"/>
      <c r="J14887" s="126"/>
      <c r="K14887" s="1"/>
      <c r="L14887" s="1"/>
      <c r="M14887" s="1"/>
      <c r="N14887" s="1"/>
      <c r="O14887" s="1"/>
    </row>
    <row r="14888" ht="15.75" customHeight="1">
      <c r="A14888" s="36"/>
      <c r="B14888" s="35" t="str">
        <f t="shared" si="6967"/>
        <v>9a</v>
      </c>
      <c r="C14888" s="144" t="str">
        <f t="shared" si="6968"/>
        <v>Planning scientific enquiry</v>
      </c>
      <c r="D14888" s="36" t="str">
        <f t="array" ref="D14888">IF(INDEX(INDIRECT(J14853),ROW($A$32))="","",INDEX(INDIRECT(J14853),ROW($A$32)))</f>
        <v/>
      </c>
      <c r="E14888" s="36" t="s">
        <v>73</v>
      </c>
      <c r="F14888" s="36">
        <f t="shared" si="6969"/>
        <v>2</v>
      </c>
      <c r="G14888" s="145" t="str">
        <f t="shared" si="6970"/>
        <v>Disciplinary</v>
      </c>
      <c r="H14888" s="36"/>
      <c r="I14888" s="36"/>
      <c r="J14888" s="126"/>
      <c r="K14888" s="1"/>
      <c r="L14888" s="1"/>
      <c r="M14888" s="1"/>
      <c r="N14888" s="1"/>
      <c r="O14888" s="1"/>
    </row>
    <row r="14889" ht="15.75" customHeight="1">
      <c r="A14889" s="36"/>
      <c r="B14889" s="35" t="str">
        <f t="shared" si="6967"/>
        <v>9b</v>
      </c>
      <c r="C14889" s="144" t="str">
        <f t="shared" si="6968"/>
        <v>Forces</v>
      </c>
      <c r="D14889" s="36" t="str">
        <f t="array" ref="D14889">IF(INDEX(INDIRECT(J14853),ROW($A$33))="","",INDEX(INDIRECT(J14853),ROW($A$33)))</f>
        <v/>
      </c>
      <c r="E14889" s="36" t="s">
        <v>73</v>
      </c>
      <c r="F14889" s="36">
        <f t="shared" si="6969"/>
        <v>2</v>
      </c>
      <c r="G14889" s="148" t="str">
        <f t="shared" si="6970"/>
        <v>Substantive</v>
      </c>
      <c r="H14889" s="36"/>
      <c r="I14889" s="36"/>
      <c r="J14889" s="126"/>
      <c r="K14889" s="1"/>
      <c r="L14889" s="1"/>
      <c r="M14889" s="1"/>
      <c r="N14889" s="1"/>
      <c r="O14889" s="1"/>
    </row>
    <row r="14890" ht="15.75" customHeight="1">
      <c r="A14890" s="36"/>
      <c r="B14890" s="35" t="str">
        <f t="shared" si="6967"/>
        <v>9c</v>
      </c>
      <c r="C14890" s="144" t="str">
        <f t="shared" si="6968"/>
        <v>Repeatability</v>
      </c>
      <c r="D14890" s="36" t="str">
        <f t="array" ref="D14890">IF(INDEX(INDIRECT(J14853),ROW($A$34))="","",INDEX(INDIRECT(J14853),ROW($A$34)))</f>
        <v/>
      </c>
      <c r="E14890" s="36" t="s">
        <v>73</v>
      </c>
      <c r="F14890" s="36">
        <f t="shared" si="6969"/>
        <v>1</v>
      </c>
      <c r="G14890" s="145" t="str">
        <f t="shared" si="6970"/>
        <v>Disciplinary</v>
      </c>
      <c r="H14890" s="36"/>
      <c r="I14890" s="36"/>
      <c r="J14890" s="126"/>
      <c r="K14890" s="1"/>
      <c r="L14890" s="1"/>
      <c r="M14890" s="1"/>
      <c r="N14890" s="1"/>
      <c r="O14890" s="1"/>
    </row>
    <row r="14891" ht="15.75" customHeight="1">
      <c r="A14891" s="36"/>
      <c r="B14891" s="35" t="str">
        <f t="shared" si="6967"/>
        <v>9d</v>
      </c>
      <c r="C14891" s="144" t="str">
        <f t="shared" si="6968"/>
        <v>Graphs</v>
      </c>
      <c r="D14891" s="36" t="str">
        <f t="array" ref="D14891">IF(INDEX(INDIRECT(J14853),ROW($A$35))="","",INDEX(INDIRECT(J14853),ROW($A$35)))</f>
        <v/>
      </c>
      <c r="E14891" s="36" t="s">
        <v>73</v>
      </c>
      <c r="F14891" s="36">
        <f t="shared" si="6969"/>
        <v>1</v>
      </c>
      <c r="G14891" s="145" t="str">
        <f t="shared" si="6970"/>
        <v>Disciplinary</v>
      </c>
      <c r="H14891" s="36"/>
      <c r="I14891" s="36"/>
      <c r="J14891" s="126"/>
      <c r="K14891" s="1"/>
      <c r="L14891" s="1"/>
      <c r="M14891" s="1"/>
      <c r="N14891" s="1"/>
      <c r="O14891" s="1"/>
    </row>
    <row r="14892" ht="15.75" customHeight="1">
      <c r="A14892" s="36"/>
      <c r="B14892" s="35" t="str">
        <f t="shared" si="6967"/>
        <v>10a</v>
      </c>
      <c r="C14892" s="144" t="str">
        <f t="shared" si="6968"/>
        <v>Physical properties of materials</v>
      </c>
      <c r="D14892" s="36" t="str">
        <f t="array" ref="D14892">IF(INDEX(INDIRECT(J14853),ROW($A$36))="","",INDEX(INDIRECT(J14853),ROW($A$36)))</f>
        <v/>
      </c>
      <c r="E14892" s="36" t="s">
        <v>73</v>
      </c>
      <c r="F14892" s="36">
        <f t="shared" si="6969"/>
        <v>1</v>
      </c>
      <c r="G14892" s="145" t="str">
        <f t="shared" si="6970"/>
        <v>Substantive</v>
      </c>
      <c r="H14892" s="36"/>
      <c r="I14892" s="36"/>
      <c r="J14892" s="126"/>
      <c r="K14892" s="1"/>
      <c r="L14892" s="1"/>
      <c r="M14892" s="1"/>
      <c r="N14892" s="1"/>
      <c r="O14892" s="1"/>
    </row>
    <row r="14893" ht="15.75" customHeight="1">
      <c r="A14893" s="36"/>
      <c r="B14893" s="35" t="str">
        <f t="shared" si="6967"/>
        <v>10b</v>
      </c>
      <c r="C14893" s="144" t="str">
        <f t="shared" si="6968"/>
        <v>Physical properties of materials</v>
      </c>
      <c r="D14893" s="36" t="str">
        <f t="array" ref="D14893">IF(INDEX(INDIRECT(J14853),ROW($A$37))="","",INDEX(INDIRECT(J14853),ROW($A$37)))</f>
        <v/>
      </c>
      <c r="E14893" s="36" t="s">
        <v>73</v>
      </c>
      <c r="F14893" s="36">
        <f t="shared" si="6969"/>
        <v>1</v>
      </c>
      <c r="G14893" s="145" t="str">
        <f t="shared" si="6970"/>
        <v>Substantive</v>
      </c>
      <c r="H14893" s="36"/>
      <c r="I14893" s="36"/>
      <c r="J14893" s="126"/>
      <c r="K14893" s="1"/>
      <c r="L14893" s="1"/>
      <c r="M14893" s="1"/>
      <c r="N14893" s="1"/>
      <c r="O14893" s="1"/>
    </row>
    <row r="14894" ht="15.75" customHeight="1">
      <c r="A14894" s="36"/>
      <c r="B14894" s="35" t="str">
        <f t="shared" si="6967"/>
        <v>10c</v>
      </c>
      <c r="C14894" s="144" t="str">
        <f t="shared" si="6968"/>
        <v>Graphs</v>
      </c>
      <c r="D14894" s="36" t="str">
        <f t="array" ref="D14894">IF(INDEX(INDIRECT(J14853),ROW($A$38))="","",INDEX(INDIRECT(J14853),ROW($A$38)))</f>
        <v/>
      </c>
      <c r="E14894" s="36" t="s">
        <v>73</v>
      </c>
      <c r="F14894" s="36">
        <f t="shared" si="6969"/>
        <v>1</v>
      </c>
      <c r="G14894" s="145" t="str">
        <f t="shared" si="6970"/>
        <v>Disciplinary</v>
      </c>
      <c r="H14894" s="36"/>
      <c r="I14894" s="36"/>
      <c r="J14894" s="126"/>
      <c r="K14894" s="1"/>
      <c r="L14894" s="1"/>
      <c r="M14894" s="1"/>
      <c r="N14894" s="1"/>
      <c r="O14894" s="1"/>
    </row>
    <row r="14895" ht="15.75" customHeight="1">
      <c r="A14895" s="36"/>
      <c r="B14895" s="35" t="str">
        <f t="shared" si="6967"/>
        <v>11a</v>
      </c>
      <c r="C14895" s="144" t="str">
        <f t="shared" si="6968"/>
        <v>Repeatability</v>
      </c>
      <c r="D14895" s="36" t="str">
        <f t="array" ref="D14895">IF(INDEX(INDIRECT(J14853),ROW($A$39))="","",INDEX(INDIRECT(J14853),ROW($A$39)))</f>
        <v/>
      </c>
      <c r="E14895" s="36" t="s">
        <v>73</v>
      </c>
      <c r="F14895" s="36">
        <f t="shared" si="6969"/>
        <v>1</v>
      </c>
      <c r="G14895" s="145" t="str">
        <f t="shared" si="6970"/>
        <v>Disciplinary</v>
      </c>
      <c r="H14895" s="36"/>
      <c r="I14895" s="36"/>
      <c r="J14895" s="126"/>
      <c r="K14895" s="1"/>
      <c r="L14895" s="1"/>
      <c r="M14895" s="1"/>
      <c r="N14895" s="1"/>
      <c r="O14895" s="1"/>
    </row>
    <row r="14896" ht="15.75" customHeight="1">
      <c r="A14896" s="36"/>
      <c r="B14896" s="35" t="str">
        <f t="shared" si="6967"/>
        <v>11b</v>
      </c>
      <c r="C14896" s="144" t="str">
        <f t="shared" si="6968"/>
        <v>Plants</v>
      </c>
      <c r="D14896" s="36" t="str">
        <f t="array" ref="D14896">IF(INDEX(INDIRECT(J14853),ROW($A$40))="","",INDEX(INDIRECT(J14853),ROW($A$40)))</f>
        <v/>
      </c>
      <c r="E14896" s="36" t="s">
        <v>73</v>
      </c>
      <c r="F14896" s="36">
        <f t="shared" si="6969"/>
        <v>1</v>
      </c>
      <c r="G14896" s="145" t="str">
        <f t="shared" si="6970"/>
        <v>Substantive</v>
      </c>
      <c r="H14896" s="36"/>
      <c r="I14896" s="36"/>
      <c r="J14896" s="126"/>
      <c r="K14896" s="1"/>
      <c r="L14896" s="1"/>
      <c r="M14896" s="1"/>
      <c r="N14896" s="1"/>
      <c r="O14896" s="1"/>
    </row>
    <row r="14897" ht="15.75" customHeight="1">
      <c r="A14897" s="36"/>
      <c r="B14897" s="123" t="str">
        <f t="shared" ref="B14897:C14897" si="6971">B14847</f>
        <v>11c</v>
      </c>
      <c r="C14897" s="146" t="str">
        <f t="shared" si="6971"/>
        <v>Conclusions</v>
      </c>
      <c r="D14897" s="36" t="str">
        <f t="array" ref="D14897">IF(INDEX(INDIRECT(J14853),ROW($A$41))="","",INDEX(INDIRECT(J14853),ROW($A$41)))</f>
        <v/>
      </c>
      <c r="E14897" s="36" t="s">
        <v>73</v>
      </c>
      <c r="F14897" s="36">
        <f t="shared" si="6969"/>
        <v>2</v>
      </c>
      <c r="G14897" s="147" t="str">
        <f>IF($G14747="","",$G14747)</f>
        <v>Disciplinary</v>
      </c>
      <c r="H14897" s="36"/>
      <c r="I14897" s="36"/>
      <c r="J14897" s="126"/>
      <c r="K14897" s="1"/>
      <c r="L14897" s="1"/>
      <c r="M14897" s="1"/>
      <c r="N14897" s="1"/>
      <c r="O14897" s="1"/>
    </row>
    <row r="14898" ht="15.75" customHeight="1">
      <c r="A14898" s="36"/>
      <c r="B14898" s="36"/>
      <c r="C14898" s="124" t="s">
        <v>67</v>
      </c>
      <c r="D14898" s="116">
        <f>SUM(D14857:D14897)</f>
        <v>0</v>
      </c>
      <c r="E14898" s="70" t="s">
        <v>73</v>
      </c>
      <c r="F14898" s="71">
        <f>SUM(F14857:F14897)</f>
        <v>50</v>
      </c>
      <c r="G14898" s="36"/>
      <c r="H14898" s="36"/>
      <c r="I14898" s="36"/>
      <c r="J14898" s="126"/>
      <c r="K14898" s="1"/>
      <c r="L14898" s="1"/>
      <c r="M14898" s="1"/>
      <c r="N14898" s="1"/>
      <c r="O14898" s="1"/>
    </row>
    <row r="14899" ht="15.75" customHeight="1">
      <c r="A14899" s="36"/>
      <c r="B14899" s="36"/>
      <c r="C14899" s="54"/>
      <c r="D14899" s="36"/>
      <c r="E14899" s="36"/>
      <c r="F14899" s="36"/>
      <c r="G14899" s="36"/>
      <c r="H14899" s="36"/>
      <c r="I14899" s="36"/>
      <c r="J14899" s="126"/>
      <c r="K14899" s="1"/>
      <c r="L14899" s="1"/>
      <c r="M14899" s="1"/>
      <c r="N14899" s="1"/>
      <c r="O14899" s="1"/>
    </row>
    <row r="14900" ht="15.75" customHeight="1">
      <c r="A14900" s="36"/>
      <c r="B14900" s="36"/>
      <c r="C14900" s="54"/>
      <c r="D14900" s="1"/>
      <c r="E14900" s="36"/>
      <c r="F14900" s="36"/>
      <c r="G14900" s="36"/>
      <c r="H14900" s="36"/>
      <c r="I14900" s="36"/>
      <c r="J14900" s="126"/>
      <c r="K14900" s="1"/>
      <c r="L14900" s="1"/>
      <c r="M14900" s="1"/>
      <c r="N14900" s="1"/>
      <c r="O14900" s="1"/>
    </row>
    <row r="14901" ht="15.75" customHeight="1">
      <c r="A14901" s="51" t="str">
        <f>A14851</f>
        <v>Year 7 Baseline Assessment Feedback</v>
      </c>
      <c r="B14901" s="36"/>
      <c r="C14901" s="54"/>
      <c r="D14901" s="1"/>
      <c r="E14901" s="36"/>
      <c r="F14901" s="36"/>
      <c r="G14901" s="36"/>
      <c r="H14901" s="36"/>
      <c r="I14901" s="36"/>
      <c r="J14901" s="150">
        <f>J14851+1</f>
        <v>315</v>
      </c>
      <c r="K14901" s="1"/>
      <c r="L14901" s="1"/>
      <c r="M14901" s="1"/>
      <c r="N14901" s="1"/>
      <c r="O14901" s="1"/>
    </row>
    <row r="14902" ht="15.75" customHeight="1">
      <c r="A14902" s="54" t="s">
        <v>104</v>
      </c>
      <c r="B14902" s="54" t="str">
        <f>$B$2</f>
        <v>Year 7 Baseline Assessment</v>
      </c>
      <c r="C14902" s="54"/>
      <c r="D14902" s="1"/>
      <c r="E14902" s="36"/>
      <c r="F14902" s="36"/>
      <c r="G14902" s="36"/>
      <c r="H14902" s="36"/>
      <c r="I14902" s="36"/>
      <c r="J14902" s="36" t="str">
        <f>CONCATENATE("Marksheet!$B$",J14901)</f>
        <v>Marksheet!$B$315</v>
      </c>
      <c r="K14902" s="1"/>
      <c r="L14902" s="1"/>
      <c r="M14902" s="1"/>
      <c r="N14902" s="1"/>
      <c r="O14902" s="1"/>
    </row>
    <row r="14903" ht="15.75" customHeight="1">
      <c r="A14903" s="54" t="s">
        <v>100</v>
      </c>
      <c r="B14903" s="54" t="str">
        <f>IF(INDIRECT(J14902)="","",INDIRECT(J14902))</f>
        <v/>
      </c>
      <c r="C14903" s="54"/>
      <c r="D14903" s="1"/>
      <c r="E14903" s="36"/>
      <c r="F14903" s="36"/>
      <c r="G14903" s="36"/>
      <c r="H14903" s="36"/>
      <c r="I14903" s="36"/>
      <c r="J14903" s="36" t="str">
        <f>CONCATENATE("Marksheet!$D$",J14901,":$AV$",J14901)</f>
        <v>Marksheet!$D$315:$AV$315</v>
      </c>
      <c r="K14903" s="1"/>
      <c r="L14903" s="1"/>
      <c r="M14903" s="1"/>
      <c r="N14903" s="1"/>
      <c r="O14903" s="1"/>
    </row>
    <row r="14904" ht="15.75" customHeight="1">
      <c r="A14904" s="54" t="s">
        <v>105</v>
      </c>
      <c r="B14904" s="54" t="str">
        <f>INDIRECT(CONCATENATE("Marksheet!$C$",INDIRECT(CONCATENATE("J",ROW()-3))))</f>
        <v/>
      </c>
      <c r="C14904" s="54"/>
      <c r="D14904" s="36"/>
      <c r="E14904" s="36"/>
      <c r="F14904" s="36"/>
      <c r="G14904" s="36"/>
      <c r="H14904" s="36"/>
      <c r="I14904" s="36"/>
      <c r="J14904" s="126"/>
      <c r="K14904" s="1"/>
      <c r="L14904" s="1"/>
      <c r="M14904" s="1"/>
      <c r="N14904" s="1"/>
      <c r="O14904" s="1"/>
    </row>
    <row r="14905" ht="15.75" customHeight="1">
      <c r="A14905" s="54"/>
      <c r="B14905" s="54"/>
      <c r="C14905" s="54"/>
      <c r="D14905" s="36"/>
      <c r="E14905" s="36"/>
      <c r="F14905" s="36"/>
      <c r="G14905" s="36"/>
      <c r="H14905" s="36"/>
      <c r="I14905" s="36"/>
      <c r="J14905" s="126"/>
      <c r="K14905" s="1"/>
      <c r="L14905" s="1"/>
      <c r="M14905" s="1"/>
      <c r="N14905" s="1"/>
      <c r="O14905" s="1"/>
    </row>
    <row r="14906" ht="15.75" customHeight="1">
      <c r="A14906" s="120"/>
      <c r="B14906" s="80" t="s">
        <v>93</v>
      </c>
      <c r="C14906" s="141" t="s">
        <v>94</v>
      </c>
      <c r="D14906" s="128" t="s">
        <v>95</v>
      </c>
      <c r="E14906" s="58"/>
      <c r="F14906" s="59"/>
      <c r="G14906" s="151" t="s">
        <v>106</v>
      </c>
      <c r="H14906" s="130"/>
      <c r="I14906" s="130"/>
      <c r="J14906" s="131"/>
      <c r="K14906" s="1"/>
      <c r="L14906" s="1"/>
      <c r="M14906" s="1"/>
      <c r="N14906" s="1"/>
      <c r="O14906" s="1"/>
    </row>
    <row r="14907" ht="15.75" customHeight="1">
      <c r="A14907" s="36"/>
      <c r="B14907" s="122" t="str">
        <f t="shared" ref="B14907:B14946" si="6972">IF($B14007="","",$B14007)</f>
        <v>1a</v>
      </c>
      <c r="C14907" s="142" t="str">
        <f t="shared" ref="C14907:C14946" si="6973">IF($C14007="","",$C14007)</f>
        <v>Living and non-living things</v>
      </c>
      <c r="D14907" s="36" t="str">
        <f t="array" ref="D14907">IF(INDEX(INDIRECT(J14903),ROW($A$1))="","",INDEX(INDIRECT(J14903),ROW($A$1)))</f>
        <v/>
      </c>
      <c r="E14907" s="36" t="s">
        <v>73</v>
      </c>
      <c r="F14907" s="36">
        <f t="shared" ref="F14907:F14947" si="6974">IF($F14007="","",$F14007)</f>
        <v>2</v>
      </c>
      <c r="G14907" s="143" t="str">
        <f t="shared" ref="G14907:G14946" si="6975">IF($G14257="","",$G14257)</f>
        <v>Substantive</v>
      </c>
      <c r="H14907" s="36"/>
      <c r="I14907" s="36"/>
      <c r="J14907" s="126"/>
      <c r="K14907" s="1"/>
      <c r="L14907" s="1"/>
      <c r="M14907" s="1"/>
      <c r="N14907" s="1"/>
      <c r="O14907" s="1"/>
    </row>
    <row r="14908" ht="15.75" customHeight="1">
      <c r="A14908" s="36"/>
      <c r="B14908" s="35" t="str">
        <f t="shared" si="6972"/>
        <v>1b</v>
      </c>
      <c r="C14908" s="144" t="str">
        <f t="shared" si="6973"/>
        <v>Measurement</v>
      </c>
      <c r="D14908" s="36" t="str">
        <f t="array" ref="D14908">IF(INDEX(INDIRECT(J14903),ROW($A$2))="","",INDEX(INDIRECT(J14903),ROW($A$2)))</f>
        <v/>
      </c>
      <c r="E14908" s="36" t="s">
        <v>73</v>
      </c>
      <c r="F14908" s="36">
        <f t="shared" si="6974"/>
        <v>1</v>
      </c>
      <c r="G14908" s="145" t="str">
        <f t="shared" si="6975"/>
        <v>Disciplinary</v>
      </c>
      <c r="H14908" s="36"/>
      <c r="I14908" s="36"/>
      <c r="J14908" s="126"/>
      <c r="K14908" s="1"/>
      <c r="L14908" s="1"/>
      <c r="M14908" s="1"/>
      <c r="N14908" s="1"/>
      <c r="O14908" s="1"/>
    </row>
    <row r="14909" ht="15.75" customHeight="1">
      <c r="A14909" s="36"/>
      <c r="B14909" s="35" t="str">
        <f t="shared" si="6972"/>
        <v>1c</v>
      </c>
      <c r="C14909" s="144" t="str">
        <f t="shared" si="6973"/>
        <v>Tables</v>
      </c>
      <c r="D14909" s="36" t="str">
        <f t="array" ref="D14909">IF(INDEX(INDIRECT(J14903),ROW($A$3))="","",INDEX(INDIRECT(J14903),ROW($A$3)))</f>
        <v/>
      </c>
      <c r="E14909" s="36" t="s">
        <v>73</v>
      </c>
      <c r="F14909" s="36">
        <f t="shared" si="6974"/>
        <v>1</v>
      </c>
      <c r="G14909" s="145" t="str">
        <f t="shared" si="6975"/>
        <v>Disciplinary</v>
      </c>
      <c r="H14909" s="36"/>
      <c r="I14909" s="36"/>
      <c r="J14909" s="126"/>
      <c r="K14909" s="1"/>
      <c r="L14909" s="1"/>
      <c r="M14909" s="1"/>
      <c r="N14909" s="1"/>
      <c r="O14909" s="1"/>
    </row>
    <row r="14910" ht="15.75" customHeight="1">
      <c r="A14910" s="36"/>
      <c r="B14910" s="35" t="str">
        <f t="shared" si="6972"/>
        <v>1d</v>
      </c>
      <c r="C14910" s="144" t="str">
        <f t="shared" si="6973"/>
        <v>Plants</v>
      </c>
      <c r="D14910" s="36" t="str">
        <f t="array" ref="D14910">IF(INDEX(INDIRECT(J14903),ROW($A$4))="","",INDEX(INDIRECT(J14903),ROW($A$4)))</f>
        <v/>
      </c>
      <c r="E14910" s="36" t="s">
        <v>73</v>
      </c>
      <c r="F14910" s="36">
        <f t="shared" si="6974"/>
        <v>1</v>
      </c>
      <c r="G14910" s="145" t="str">
        <f t="shared" si="6975"/>
        <v>Substantive</v>
      </c>
      <c r="H14910" s="36"/>
      <c r="I14910" s="36"/>
      <c r="J14910" s="126"/>
      <c r="K14910" s="1"/>
      <c r="L14910" s="1"/>
      <c r="M14910" s="1"/>
      <c r="N14910" s="1"/>
      <c r="O14910" s="1"/>
    </row>
    <row r="14911" ht="15.75" customHeight="1">
      <c r="A14911" s="36"/>
      <c r="B14911" s="35" t="str">
        <f t="shared" si="6972"/>
        <v>1e</v>
      </c>
      <c r="C14911" s="144" t="str">
        <f t="shared" si="6973"/>
        <v>Food chains</v>
      </c>
      <c r="D14911" s="36" t="str">
        <f t="array" ref="D14911">IF(INDEX(INDIRECT(J14903),ROW($A$5))="","",INDEX(INDIRECT(J14903),ROW($A$5)))</f>
        <v/>
      </c>
      <c r="E14911" s="36" t="s">
        <v>73</v>
      </c>
      <c r="F14911" s="36">
        <f t="shared" si="6974"/>
        <v>2</v>
      </c>
      <c r="G14911" s="145" t="str">
        <f t="shared" si="6975"/>
        <v>Substantive</v>
      </c>
      <c r="H14911" s="36"/>
      <c r="I14911" s="36"/>
      <c r="J14911" s="126"/>
      <c r="K14911" s="1"/>
      <c r="L14911" s="1"/>
      <c r="M14911" s="1"/>
      <c r="N14911" s="1"/>
      <c r="O14911" s="1"/>
    </row>
    <row r="14912" ht="15.75" customHeight="1">
      <c r="A14912" s="36"/>
      <c r="B14912" s="35" t="str">
        <f t="shared" si="6972"/>
        <v>2a</v>
      </c>
      <c r="C14912" s="144" t="str">
        <f t="shared" si="6973"/>
        <v>States of matter</v>
      </c>
      <c r="D14912" s="36" t="str">
        <f t="array" ref="D14912">IF(INDEX(INDIRECT(J14903),ROW($A$6))="","",INDEX(INDIRECT(J14903),ROW($A$6)))</f>
        <v/>
      </c>
      <c r="E14912" s="36" t="s">
        <v>73</v>
      </c>
      <c r="F14912" s="36">
        <f t="shared" si="6974"/>
        <v>1</v>
      </c>
      <c r="G14912" s="145" t="str">
        <f t="shared" si="6975"/>
        <v>Substantive</v>
      </c>
      <c r="H14912" s="36"/>
      <c r="I14912" s="36"/>
      <c r="J14912" s="126"/>
      <c r="K14912" s="1"/>
      <c r="L14912" s="1"/>
      <c r="M14912" s="1"/>
      <c r="N14912" s="1"/>
      <c r="O14912" s="1"/>
    </row>
    <row r="14913" ht="15.75" customHeight="1">
      <c r="A14913" s="36"/>
      <c r="B14913" s="35" t="str">
        <f t="shared" si="6972"/>
        <v>2b</v>
      </c>
      <c r="C14913" s="144" t="str">
        <f t="shared" si="6973"/>
        <v>Graphs</v>
      </c>
      <c r="D14913" s="36" t="str">
        <f t="array" ref="D14913">IF(INDEX(INDIRECT(J14903),ROW($A$7))="","",INDEX(INDIRECT(J14903),ROW($A$7)))</f>
        <v/>
      </c>
      <c r="E14913" s="36" t="s">
        <v>73</v>
      </c>
      <c r="F14913" s="36">
        <f t="shared" si="6974"/>
        <v>1</v>
      </c>
      <c r="G14913" s="148" t="str">
        <f t="shared" si="6975"/>
        <v>Disciplinary</v>
      </c>
      <c r="H14913" s="36"/>
      <c r="I14913" s="36"/>
      <c r="J14913" s="126"/>
      <c r="K14913" s="1"/>
      <c r="L14913" s="1"/>
      <c r="M14913" s="1"/>
      <c r="N14913" s="1"/>
      <c r="O14913" s="1"/>
    </row>
    <row r="14914" ht="15.75" customHeight="1">
      <c r="A14914" s="36"/>
      <c r="B14914" s="35" t="str">
        <f t="shared" si="6972"/>
        <v>2c</v>
      </c>
      <c r="C14914" s="144" t="str">
        <f t="shared" si="6973"/>
        <v>Plants</v>
      </c>
      <c r="D14914" s="36" t="str">
        <f t="array" ref="D14914">IF(INDEX(INDIRECT(J14903),ROW($A$8))="","",INDEX(INDIRECT(J14903),ROW($A$8)))</f>
        <v/>
      </c>
      <c r="E14914" s="36" t="s">
        <v>73</v>
      </c>
      <c r="F14914" s="36">
        <f t="shared" si="6974"/>
        <v>1</v>
      </c>
      <c r="G14914" s="145" t="str">
        <f t="shared" si="6975"/>
        <v>Substantive</v>
      </c>
      <c r="H14914" s="36"/>
      <c r="I14914" s="36"/>
      <c r="J14914" s="126"/>
      <c r="K14914" s="1"/>
      <c r="L14914" s="1"/>
      <c r="M14914" s="1"/>
      <c r="N14914" s="1"/>
      <c r="O14914" s="1"/>
    </row>
    <row r="14915" ht="15.75" customHeight="1">
      <c r="A14915" s="36"/>
      <c r="B14915" s="35" t="str">
        <f t="shared" si="6972"/>
        <v>3a</v>
      </c>
      <c r="C14915" s="144" t="str">
        <f t="shared" si="6973"/>
        <v>Reversible and non-reversible changes</v>
      </c>
      <c r="D14915" s="36" t="str">
        <f t="array" ref="D14915">IF(INDEX(INDIRECT(J14903),ROW($A$9))="","",INDEX(INDIRECT(J14903),ROW($A$9)))</f>
        <v/>
      </c>
      <c r="E14915" s="36" t="s">
        <v>73</v>
      </c>
      <c r="F14915" s="36">
        <f t="shared" si="6974"/>
        <v>2</v>
      </c>
      <c r="G14915" s="145" t="str">
        <f t="shared" si="6975"/>
        <v>Substantive</v>
      </c>
      <c r="H14915" s="36"/>
      <c r="I14915" s="36"/>
      <c r="J14915" s="126"/>
      <c r="K14915" s="1"/>
      <c r="L14915" s="1"/>
      <c r="M14915" s="1"/>
      <c r="N14915" s="1"/>
      <c r="O14915" s="1"/>
    </row>
    <row r="14916" ht="15.75" customHeight="1">
      <c r="A14916" s="36"/>
      <c r="B14916" s="35" t="str">
        <f t="shared" si="6972"/>
        <v>3b</v>
      </c>
      <c r="C14916" s="144" t="str">
        <f t="shared" si="6973"/>
        <v>Units</v>
      </c>
      <c r="D14916" s="36" t="str">
        <f t="array" ref="D14916">IF(INDEX(INDIRECT(J14903),ROW($A$10))="","",INDEX(INDIRECT(J14903),ROW($A$10)))</f>
        <v/>
      </c>
      <c r="E14916" s="36" t="s">
        <v>73</v>
      </c>
      <c r="F14916" s="36">
        <f t="shared" si="6974"/>
        <v>1</v>
      </c>
      <c r="G14916" s="145" t="str">
        <f t="shared" si="6975"/>
        <v>Disciplinary</v>
      </c>
      <c r="H14916" s="36"/>
      <c r="I14916" s="36"/>
      <c r="J14916" s="126"/>
      <c r="K14916" s="1"/>
      <c r="L14916" s="1"/>
      <c r="M14916" s="1"/>
      <c r="N14916" s="1"/>
      <c r="O14916" s="1"/>
    </row>
    <row r="14917" ht="15.75" customHeight="1">
      <c r="A14917" s="36"/>
      <c r="B14917" s="35" t="str">
        <f t="shared" si="6972"/>
        <v>3c</v>
      </c>
      <c r="C14917" s="144" t="str">
        <f t="shared" si="6973"/>
        <v>Hazards, risks and precautions</v>
      </c>
      <c r="D14917" s="36" t="str">
        <f t="array" ref="D14917">IF(INDEX(INDIRECT(J14903),ROW($A$11))="","",INDEX(INDIRECT(J14903),ROW($A$11)))</f>
        <v/>
      </c>
      <c r="E14917" s="36" t="s">
        <v>73</v>
      </c>
      <c r="F14917" s="36">
        <f t="shared" si="6974"/>
        <v>1</v>
      </c>
      <c r="G14917" s="149" t="str">
        <f t="shared" si="6975"/>
        <v>Disciplinary</v>
      </c>
      <c r="H14917" s="36"/>
      <c r="I14917" s="36"/>
      <c r="J14917" s="126"/>
      <c r="K14917" s="1"/>
      <c r="L14917" s="1"/>
      <c r="M14917" s="1"/>
      <c r="N14917" s="1"/>
      <c r="O14917" s="1"/>
    </row>
    <row r="14918" ht="15.75" customHeight="1">
      <c r="A14918" s="36"/>
      <c r="B14918" s="35" t="str">
        <f t="shared" si="6972"/>
        <v>3d</v>
      </c>
      <c r="C14918" s="144" t="str">
        <f t="shared" si="6973"/>
        <v>States of matter</v>
      </c>
      <c r="D14918" s="36" t="str">
        <f t="array" ref="D14918">IF(INDEX(INDIRECT(J14903),ROW($A$12))="","",INDEX(INDIRECT(J14903),ROW($A$12)))</f>
        <v/>
      </c>
      <c r="E14918" s="36" t="s">
        <v>73</v>
      </c>
      <c r="F14918" s="36">
        <f t="shared" si="6974"/>
        <v>1</v>
      </c>
      <c r="G14918" s="145" t="str">
        <f t="shared" si="6975"/>
        <v>Substantive</v>
      </c>
      <c r="H14918" s="36"/>
      <c r="I14918" s="36"/>
      <c r="J14918" s="126"/>
      <c r="K14918" s="1"/>
      <c r="L14918" s="1"/>
      <c r="M14918" s="1"/>
      <c r="N14918" s="1"/>
      <c r="O14918" s="1"/>
    </row>
    <row r="14919" ht="15.75" customHeight="1">
      <c r="A14919" s="36"/>
      <c r="B14919" s="35" t="str">
        <f t="shared" si="6972"/>
        <v>3e</v>
      </c>
      <c r="C14919" s="144" t="str">
        <f t="shared" si="6973"/>
        <v>Reversible and non-reversible changes</v>
      </c>
      <c r="D14919" s="36" t="str">
        <f t="array" ref="D14919">IF(INDEX(INDIRECT(J14903),ROW($A$13))="","",INDEX(INDIRECT(J14903),ROW($A$13)))</f>
        <v/>
      </c>
      <c r="E14919" s="36" t="s">
        <v>73</v>
      </c>
      <c r="F14919" s="36">
        <f t="shared" si="6974"/>
        <v>1</v>
      </c>
      <c r="G14919" s="145" t="str">
        <f t="shared" si="6975"/>
        <v>Substantive</v>
      </c>
      <c r="H14919" s="36"/>
      <c r="I14919" s="36"/>
      <c r="J14919" s="126"/>
      <c r="K14919" s="1"/>
      <c r="L14919" s="1"/>
      <c r="M14919" s="1"/>
      <c r="N14919" s="1"/>
      <c r="O14919" s="1"/>
    </row>
    <row r="14920" ht="15.75" customHeight="1">
      <c r="A14920" s="36"/>
      <c r="B14920" s="35" t="str">
        <f t="shared" si="6972"/>
        <v>4a</v>
      </c>
      <c r="C14920" s="144" t="str">
        <f t="shared" si="6973"/>
        <v>Equipment</v>
      </c>
      <c r="D14920" s="36" t="str">
        <f t="array" ref="D14920">IF(INDEX(INDIRECT(J14903),ROW($A$14))="","",INDEX(INDIRECT(J14903),ROW($A$14)))</f>
        <v/>
      </c>
      <c r="E14920" s="36" t="s">
        <v>73</v>
      </c>
      <c r="F14920" s="36">
        <f t="shared" si="6974"/>
        <v>2</v>
      </c>
      <c r="G14920" s="145" t="str">
        <f t="shared" si="6975"/>
        <v>Disciplinary</v>
      </c>
      <c r="H14920" s="36"/>
      <c r="I14920" s="36"/>
      <c r="J14920" s="126"/>
      <c r="K14920" s="1"/>
      <c r="L14920" s="1"/>
      <c r="M14920" s="1"/>
      <c r="N14920" s="1"/>
      <c r="O14920" s="1"/>
    </row>
    <row r="14921" ht="15.75" customHeight="1">
      <c r="A14921" s="36"/>
      <c r="B14921" s="35" t="str">
        <f t="shared" si="6972"/>
        <v>4b</v>
      </c>
      <c r="C14921" s="144" t="str">
        <f t="shared" si="6973"/>
        <v>Accuracy and precision</v>
      </c>
      <c r="D14921" s="36" t="str">
        <f t="array" ref="D14921">IF(INDEX(INDIRECT(J14903),ROW($A$15))="","",INDEX(INDIRECT(J14903),ROW($A$15)))</f>
        <v/>
      </c>
      <c r="E14921" s="36" t="s">
        <v>73</v>
      </c>
      <c r="F14921" s="36">
        <f t="shared" si="6974"/>
        <v>1</v>
      </c>
      <c r="G14921" s="145" t="str">
        <f t="shared" si="6975"/>
        <v>Disciplinary</v>
      </c>
      <c r="H14921" s="36"/>
      <c r="I14921" s="36"/>
      <c r="J14921" s="126"/>
      <c r="K14921" s="1"/>
      <c r="L14921" s="1"/>
      <c r="M14921" s="1"/>
      <c r="N14921" s="1"/>
      <c r="O14921" s="1"/>
    </row>
    <row r="14922" ht="15.75" customHeight="1">
      <c r="A14922" s="36"/>
      <c r="B14922" s="35" t="str">
        <f t="shared" si="6972"/>
        <v>4c</v>
      </c>
      <c r="C14922" s="144" t="str">
        <f t="shared" si="6973"/>
        <v>Conclusions</v>
      </c>
      <c r="D14922" s="36" t="str">
        <f t="array" ref="D14922">IF(INDEX(INDIRECT(J14903),ROW($A$16))="","",INDEX(INDIRECT(J14903),ROW($A$16)))</f>
        <v/>
      </c>
      <c r="E14922" s="36" t="s">
        <v>73</v>
      </c>
      <c r="F14922" s="36">
        <f t="shared" si="6974"/>
        <v>1</v>
      </c>
      <c r="G14922" s="145" t="str">
        <f t="shared" si="6975"/>
        <v>Disciplinary</v>
      </c>
      <c r="H14922" s="36"/>
      <c r="I14922" s="36"/>
      <c r="J14922" s="126"/>
      <c r="K14922" s="1"/>
      <c r="L14922" s="1"/>
      <c r="M14922" s="1"/>
      <c r="N14922" s="1"/>
      <c r="O14922" s="1"/>
    </row>
    <row r="14923" ht="15.75" customHeight="1">
      <c r="A14923" s="36"/>
      <c r="B14923" s="35" t="str">
        <f t="shared" si="6972"/>
        <v>5a</v>
      </c>
      <c r="C14923" s="144" t="str">
        <f t="shared" si="6973"/>
        <v>Hazards, risks and precautions</v>
      </c>
      <c r="D14923" s="36" t="str">
        <f t="array" ref="D14923">IF(INDEX(INDIRECT(J14903),ROW($A$17))="","",INDEX(INDIRECT(J14903),ROW($A$17)))</f>
        <v/>
      </c>
      <c r="E14923" s="36" t="s">
        <v>73</v>
      </c>
      <c r="F14923" s="36">
        <f t="shared" si="6974"/>
        <v>1</v>
      </c>
      <c r="G14923" s="145" t="str">
        <f t="shared" si="6975"/>
        <v>Disciplinary</v>
      </c>
      <c r="H14923" s="36"/>
      <c r="I14923" s="36"/>
      <c r="J14923" s="126"/>
      <c r="K14923" s="1"/>
      <c r="L14923" s="1"/>
      <c r="M14923" s="1"/>
      <c r="N14923" s="1"/>
      <c r="O14923" s="1"/>
    </row>
    <row r="14924" ht="15.75" customHeight="1">
      <c r="A14924" s="36"/>
      <c r="B14924" s="35" t="str">
        <f t="shared" si="6972"/>
        <v>5b</v>
      </c>
      <c r="C14924" s="144" t="str">
        <f t="shared" si="6973"/>
        <v>Electricity</v>
      </c>
      <c r="D14924" s="36" t="str">
        <f t="array" ref="D14924">IF(INDEX(INDIRECT(J14903),ROW($A$18))="","",INDEX(INDIRECT(J14903),ROW($A$18)))</f>
        <v/>
      </c>
      <c r="E14924" s="36" t="s">
        <v>73</v>
      </c>
      <c r="F14924" s="36">
        <f t="shared" si="6974"/>
        <v>1</v>
      </c>
      <c r="G14924" s="145" t="str">
        <f t="shared" si="6975"/>
        <v>Substantive</v>
      </c>
      <c r="H14924" s="36"/>
      <c r="I14924" s="36"/>
      <c r="J14924" s="126"/>
      <c r="K14924" s="1"/>
      <c r="L14924" s="1"/>
      <c r="M14924" s="1"/>
      <c r="N14924" s="1"/>
      <c r="O14924" s="1"/>
    </row>
    <row r="14925" ht="15.75" customHeight="1">
      <c r="A14925" s="36"/>
      <c r="B14925" s="35" t="str">
        <f t="shared" si="6972"/>
        <v>5c</v>
      </c>
      <c r="C14925" s="144" t="str">
        <f t="shared" si="6973"/>
        <v>Physical properties of materials</v>
      </c>
      <c r="D14925" s="36" t="str">
        <f t="array" ref="D14925">IF(INDEX(INDIRECT(J14903),ROW($A$19))="","",INDEX(INDIRECT(J14903),ROW($A$19)))</f>
        <v/>
      </c>
      <c r="E14925" s="36" t="s">
        <v>73</v>
      </c>
      <c r="F14925" s="36">
        <f t="shared" si="6974"/>
        <v>1</v>
      </c>
      <c r="G14925" s="145" t="str">
        <f t="shared" si="6975"/>
        <v>Substantive</v>
      </c>
      <c r="H14925" s="36"/>
      <c r="I14925" s="36"/>
      <c r="J14925" s="126"/>
      <c r="K14925" s="1"/>
      <c r="L14925" s="1"/>
      <c r="M14925" s="1"/>
      <c r="N14925" s="1"/>
      <c r="O14925" s="1"/>
    </row>
    <row r="14926" ht="15.75" customHeight="1">
      <c r="A14926" s="36"/>
      <c r="B14926" s="35" t="str">
        <f t="shared" si="6972"/>
        <v>5d</v>
      </c>
      <c r="C14926" s="144" t="str">
        <f t="shared" si="6973"/>
        <v>Electricity</v>
      </c>
      <c r="D14926" s="36" t="str">
        <f t="array" ref="D14926">IF(INDEX(INDIRECT(J14903),ROW($A$20))="","",INDEX(INDIRECT(J14903),ROW($A$20)))</f>
        <v/>
      </c>
      <c r="E14926" s="36" t="s">
        <v>73</v>
      </c>
      <c r="F14926" s="36">
        <f t="shared" si="6974"/>
        <v>1</v>
      </c>
      <c r="G14926" s="145" t="str">
        <f t="shared" si="6975"/>
        <v>Substantive</v>
      </c>
      <c r="H14926" s="36"/>
      <c r="I14926" s="36"/>
      <c r="J14926" s="126"/>
      <c r="K14926" s="1"/>
      <c r="L14926" s="1"/>
      <c r="M14926" s="1"/>
      <c r="N14926" s="1"/>
      <c r="O14926" s="1"/>
    </row>
    <row r="14927" ht="15.75" customHeight="1">
      <c r="A14927" s="36"/>
      <c r="B14927" s="35" t="str">
        <f t="shared" si="6972"/>
        <v>6a</v>
      </c>
      <c r="C14927" s="144" t="str">
        <f t="shared" si="6973"/>
        <v>Planning scientific enquiry</v>
      </c>
      <c r="D14927" s="36" t="str">
        <f t="array" ref="D14927">IF(INDEX(INDIRECT(J14903),ROW($A$21))="","",INDEX(INDIRECT(J14903),ROW($A$21)))</f>
        <v/>
      </c>
      <c r="E14927" s="36" t="s">
        <v>73</v>
      </c>
      <c r="F14927" s="36">
        <f t="shared" si="6974"/>
        <v>2</v>
      </c>
      <c r="G14927" s="145" t="str">
        <f t="shared" si="6975"/>
        <v>Disciplinary</v>
      </c>
      <c r="H14927" s="36"/>
      <c r="I14927" s="36"/>
      <c r="J14927" s="126"/>
      <c r="K14927" s="1"/>
      <c r="L14927" s="1"/>
      <c r="M14927" s="1"/>
      <c r="N14927" s="1"/>
      <c r="O14927" s="1"/>
    </row>
    <row r="14928" ht="15.75" customHeight="1">
      <c r="A14928" s="36"/>
      <c r="B14928" s="35" t="str">
        <f t="shared" si="6972"/>
        <v>6b</v>
      </c>
      <c r="C14928" s="144" t="str">
        <f t="shared" si="6973"/>
        <v>Units</v>
      </c>
      <c r="D14928" s="36" t="str">
        <f t="array" ref="D14928">IF(INDEX(INDIRECT(J14903),ROW($A$22))="","",INDEX(INDIRECT(J14903),ROW($A$22)))</f>
        <v/>
      </c>
      <c r="E14928" s="36" t="s">
        <v>73</v>
      </c>
      <c r="F14928" s="36">
        <f t="shared" si="6974"/>
        <v>1</v>
      </c>
      <c r="G14928" s="145" t="str">
        <f t="shared" si="6975"/>
        <v>Disciplinary</v>
      </c>
      <c r="H14928" s="36"/>
      <c r="I14928" s="36"/>
      <c r="J14928" s="126"/>
      <c r="K14928" s="1"/>
      <c r="L14928" s="1"/>
      <c r="M14928" s="1"/>
      <c r="N14928" s="1"/>
      <c r="O14928" s="1"/>
    </row>
    <row r="14929" ht="15.75" customHeight="1">
      <c r="A14929" s="36"/>
      <c r="B14929" s="35" t="str">
        <f t="shared" si="6972"/>
        <v>6c</v>
      </c>
      <c r="C14929" s="144" t="str">
        <f t="shared" si="6973"/>
        <v>Forces</v>
      </c>
      <c r="D14929" s="36" t="str">
        <f t="array" ref="D14929">IF(INDEX(INDIRECT(J14903),ROW($A$23))="","",INDEX(INDIRECT(J14903),ROW($A$23)))</f>
        <v/>
      </c>
      <c r="E14929" s="36" t="s">
        <v>73</v>
      </c>
      <c r="F14929" s="36">
        <f t="shared" si="6974"/>
        <v>1</v>
      </c>
      <c r="G14929" s="148" t="str">
        <f t="shared" si="6975"/>
        <v>Substantive</v>
      </c>
      <c r="H14929" s="36"/>
      <c r="I14929" s="36"/>
      <c r="J14929" s="126"/>
      <c r="K14929" s="1"/>
      <c r="L14929" s="1"/>
      <c r="M14929" s="1"/>
      <c r="N14929" s="1"/>
      <c r="O14929" s="1"/>
    </row>
    <row r="14930" ht="15.75" customHeight="1">
      <c r="A14930" s="36"/>
      <c r="B14930" s="35" t="str">
        <f t="shared" si="6972"/>
        <v>6d</v>
      </c>
      <c r="C14930" s="144" t="str">
        <f t="shared" si="6973"/>
        <v>Tables</v>
      </c>
      <c r="D14930" s="36" t="str">
        <f t="array" ref="D14930">IF(INDEX(INDIRECT(J14903),ROW($A$24))="","",INDEX(INDIRECT(J14903),ROW($A$24)))</f>
        <v/>
      </c>
      <c r="E14930" s="36" t="s">
        <v>73</v>
      </c>
      <c r="F14930" s="36">
        <f t="shared" si="6974"/>
        <v>1</v>
      </c>
      <c r="G14930" s="145" t="str">
        <f t="shared" si="6975"/>
        <v>Disciplinary</v>
      </c>
      <c r="H14930" s="36"/>
      <c r="I14930" s="36"/>
      <c r="J14930" s="126"/>
      <c r="K14930" s="1"/>
      <c r="L14930" s="1"/>
      <c r="M14930" s="1"/>
      <c r="N14930" s="1"/>
      <c r="O14930" s="1"/>
    </row>
    <row r="14931" ht="15.75" customHeight="1">
      <c r="A14931" s="36"/>
      <c r="B14931" s="35" t="str">
        <f t="shared" si="6972"/>
        <v>7a</v>
      </c>
      <c r="C14931" s="144" t="str">
        <f t="shared" si="6973"/>
        <v>Behaviour of light</v>
      </c>
      <c r="D14931" s="36" t="str">
        <f t="array" ref="D14931">IF(INDEX(INDIRECT(J14903),ROW($A$25))="","",INDEX(INDIRECT(J14903),ROW($A$25)))</f>
        <v/>
      </c>
      <c r="E14931" s="36" t="s">
        <v>73</v>
      </c>
      <c r="F14931" s="36">
        <f t="shared" si="6974"/>
        <v>1</v>
      </c>
      <c r="G14931" s="148" t="str">
        <f t="shared" si="6975"/>
        <v>Substantive</v>
      </c>
      <c r="H14931" s="36"/>
      <c r="I14931" s="36"/>
      <c r="J14931" s="126"/>
      <c r="K14931" s="1"/>
      <c r="L14931" s="1"/>
      <c r="M14931" s="1"/>
      <c r="N14931" s="1"/>
      <c r="O14931" s="1"/>
    </row>
    <row r="14932" ht="15.75" customHeight="1">
      <c r="A14932" s="36"/>
      <c r="B14932" s="35" t="str">
        <f t="shared" si="6972"/>
        <v>7b</v>
      </c>
      <c r="C14932" s="144" t="str">
        <f t="shared" si="6973"/>
        <v>Behaviour of light</v>
      </c>
      <c r="D14932" s="36" t="str">
        <f t="array" ref="D14932">IF(INDEX(INDIRECT(J14903),ROW($A$26))="","",INDEX(INDIRECT(J14903),ROW($A$26)))</f>
        <v/>
      </c>
      <c r="E14932" s="36" t="s">
        <v>73</v>
      </c>
      <c r="F14932" s="36">
        <f t="shared" si="6974"/>
        <v>2</v>
      </c>
      <c r="G14932" s="145" t="str">
        <f t="shared" si="6975"/>
        <v>Substantive</v>
      </c>
      <c r="H14932" s="36"/>
      <c r="I14932" s="36"/>
      <c r="J14932" s="126"/>
      <c r="K14932" s="1"/>
      <c r="L14932" s="1"/>
      <c r="M14932" s="1"/>
      <c r="N14932" s="1"/>
      <c r="O14932" s="1"/>
    </row>
    <row r="14933" ht="15.75" customHeight="1">
      <c r="A14933" s="36"/>
      <c r="B14933" s="35" t="str">
        <f t="shared" si="6972"/>
        <v>7c</v>
      </c>
      <c r="C14933" s="144" t="str">
        <f t="shared" si="6973"/>
        <v>Behaviour of light</v>
      </c>
      <c r="D14933" s="36" t="str">
        <f t="array" ref="D14933">IF(INDEX(INDIRECT(J14903),ROW($A$27))="","",INDEX(INDIRECT(J14903),ROW($A$27)))</f>
        <v/>
      </c>
      <c r="E14933" s="36" t="s">
        <v>73</v>
      </c>
      <c r="F14933" s="36">
        <f t="shared" si="6974"/>
        <v>1</v>
      </c>
      <c r="G14933" s="145" t="str">
        <f t="shared" si="6975"/>
        <v>Substantive</v>
      </c>
      <c r="H14933" s="36"/>
      <c r="I14933" s="36"/>
      <c r="J14933" s="126"/>
      <c r="K14933" s="1"/>
      <c r="L14933" s="1"/>
      <c r="M14933" s="1"/>
      <c r="N14933" s="1"/>
      <c r="O14933" s="1"/>
    </row>
    <row r="14934" ht="15.75" customHeight="1">
      <c r="A14934" s="36"/>
      <c r="B14934" s="35" t="str">
        <f t="shared" si="6972"/>
        <v>7d</v>
      </c>
      <c r="C14934" s="144" t="str">
        <f t="shared" si="6973"/>
        <v>Conclusions</v>
      </c>
      <c r="D14934" s="36" t="str">
        <f t="array" ref="D14934">IF(INDEX(INDIRECT(J14903),ROW($A$28))="","",INDEX(INDIRECT(J14903),ROW($A$28)))</f>
        <v/>
      </c>
      <c r="E14934" s="36" t="s">
        <v>73</v>
      </c>
      <c r="F14934" s="36">
        <f t="shared" si="6974"/>
        <v>1</v>
      </c>
      <c r="G14934" s="145" t="str">
        <f t="shared" si="6975"/>
        <v>Disciplinary</v>
      </c>
      <c r="H14934" s="36"/>
      <c r="I14934" s="36"/>
      <c r="J14934" s="126"/>
      <c r="K14934" s="1"/>
      <c r="L14934" s="1"/>
      <c r="M14934" s="1"/>
      <c r="N14934" s="1"/>
      <c r="O14934" s="1"/>
    </row>
    <row r="14935" ht="15.75" customHeight="1">
      <c r="A14935" s="36"/>
      <c r="B14935" s="35" t="str">
        <f t="shared" si="6972"/>
        <v>8a</v>
      </c>
      <c r="C14935" s="144" t="str">
        <f t="shared" si="6973"/>
        <v>Measurement</v>
      </c>
      <c r="D14935" s="36" t="str">
        <f t="array" ref="D14935">IF(INDEX(INDIRECT(J14903),ROW($A$29))="","",INDEX(INDIRECT(J14903),ROW($A$29)))</f>
        <v/>
      </c>
      <c r="E14935" s="36" t="s">
        <v>73</v>
      </c>
      <c r="F14935" s="36">
        <f t="shared" si="6974"/>
        <v>1</v>
      </c>
      <c r="G14935" s="145" t="str">
        <f t="shared" si="6975"/>
        <v>Disciplinary</v>
      </c>
      <c r="H14935" s="36"/>
      <c r="I14935" s="36"/>
      <c r="J14935" s="126"/>
      <c r="K14935" s="1"/>
      <c r="L14935" s="1"/>
      <c r="M14935" s="1"/>
      <c r="N14935" s="1"/>
      <c r="O14935" s="1"/>
    </row>
    <row r="14936" ht="15.75" customHeight="1">
      <c r="A14936" s="36"/>
      <c r="B14936" s="35" t="str">
        <f t="shared" si="6972"/>
        <v>8b</v>
      </c>
      <c r="C14936" s="144" t="str">
        <f t="shared" si="6973"/>
        <v>States of matter</v>
      </c>
      <c r="D14936" s="36" t="str">
        <f t="array" ref="D14936">IF(INDEX(INDIRECT(J14903),ROW($A$30))="","",INDEX(INDIRECT(J14903),ROW($A$30)))</f>
        <v/>
      </c>
      <c r="E14936" s="36" t="s">
        <v>73</v>
      </c>
      <c r="F14936" s="36">
        <f t="shared" si="6974"/>
        <v>1</v>
      </c>
      <c r="G14936" s="145" t="str">
        <f t="shared" si="6975"/>
        <v>Substantive</v>
      </c>
      <c r="H14936" s="36"/>
      <c r="I14936" s="36"/>
      <c r="J14936" s="126"/>
      <c r="K14936" s="1"/>
      <c r="L14936" s="1"/>
      <c r="M14936" s="1"/>
      <c r="N14936" s="1"/>
      <c r="O14936" s="1"/>
    </row>
    <row r="14937" ht="15.75" customHeight="1">
      <c r="A14937" s="36"/>
      <c r="B14937" s="35" t="str">
        <f t="shared" si="6972"/>
        <v>8c</v>
      </c>
      <c r="C14937" s="144" t="str">
        <f t="shared" si="6973"/>
        <v>Accuracy and precision</v>
      </c>
      <c r="D14937" s="36" t="str">
        <f t="array" ref="D14937">IF(INDEX(INDIRECT(J14903),ROW($A$31))="","",INDEX(INDIRECT(J14903),ROW($A$31)))</f>
        <v/>
      </c>
      <c r="E14937" s="36" t="s">
        <v>73</v>
      </c>
      <c r="F14937" s="36">
        <f t="shared" si="6974"/>
        <v>1</v>
      </c>
      <c r="G14937" s="145" t="str">
        <f t="shared" si="6975"/>
        <v>Disciplinary</v>
      </c>
      <c r="H14937" s="36"/>
      <c r="I14937" s="36"/>
      <c r="J14937" s="126"/>
      <c r="K14937" s="1"/>
      <c r="L14937" s="1"/>
      <c r="M14937" s="1"/>
      <c r="N14937" s="1"/>
      <c r="O14937" s="1"/>
    </row>
    <row r="14938" ht="15.75" customHeight="1">
      <c r="A14938" s="36"/>
      <c r="B14938" s="35" t="str">
        <f t="shared" si="6972"/>
        <v>9a</v>
      </c>
      <c r="C14938" s="144" t="str">
        <f t="shared" si="6973"/>
        <v>Planning scientific enquiry</v>
      </c>
      <c r="D14938" s="36" t="str">
        <f t="array" ref="D14938">IF(INDEX(INDIRECT(J14903),ROW($A$32))="","",INDEX(INDIRECT(J14903),ROW($A$32)))</f>
        <v/>
      </c>
      <c r="E14938" s="36" t="s">
        <v>73</v>
      </c>
      <c r="F14938" s="36">
        <f t="shared" si="6974"/>
        <v>2</v>
      </c>
      <c r="G14938" s="145" t="str">
        <f t="shared" si="6975"/>
        <v>Disciplinary</v>
      </c>
      <c r="H14938" s="36"/>
      <c r="I14938" s="36"/>
      <c r="J14938" s="126"/>
      <c r="K14938" s="1"/>
      <c r="L14938" s="1"/>
      <c r="M14938" s="1"/>
      <c r="N14938" s="1"/>
      <c r="O14938" s="1"/>
    </row>
    <row r="14939" ht="15.75" customHeight="1">
      <c r="A14939" s="36"/>
      <c r="B14939" s="35" t="str">
        <f t="shared" si="6972"/>
        <v>9b</v>
      </c>
      <c r="C14939" s="144" t="str">
        <f t="shared" si="6973"/>
        <v>Forces</v>
      </c>
      <c r="D14939" s="36" t="str">
        <f t="array" ref="D14939">IF(INDEX(INDIRECT(J14903),ROW($A$33))="","",INDEX(INDIRECT(J14903),ROW($A$33)))</f>
        <v/>
      </c>
      <c r="E14939" s="36" t="s">
        <v>73</v>
      </c>
      <c r="F14939" s="36">
        <f t="shared" si="6974"/>
        <v>2</v>
      </c>
      <c r="G14939" s="148" t="str">
        <f t="shared" si="6975"/>
        <v>Substantive</v>
      </c>
      <c r="H14939" s="36"/>
      <c r="I14939" s="36"/>
      <c r="J14939" s="126"/>
      <c r="K14939" s="1"/>
      <c r="L14939" s="1"/>
      <c r="M14939" s="1"/>
      <c r="N14939" s="1"/>
      <c r="O14939" s="1"/>
    </row>
    <row r="14940" ht="15.75" customHeight="1">
      <c r="A14940" s="36"/>
      <c r="B14940" s="35" t="str">
        <f t="shared" si="6972"/>
        <v>9c</v>
      </c>
      <c r="C14940" s="144" t="str">
        <f t="shared" si="6973"/>
        <v>Repeatability</v>
      </c>
      <c r="D14940" s="36" t="str">
        <f t="array" ref="D14940">IF(INDEX(INDIRECT(J14903),ROW($A$34))="","",INDEX(INDIRECT(J14903),ROW($A$34)))</f>
        <v/>
      </c>
      <c r="E14940" s="36" t="s">
        <v>73</v>
      </c>
      <c r="F14940" s="36">
        <f t="shared" si="6974"/>
        <v>1</v>
      </c>
      <c r="G14940" s="145" t="str">
        <f t="shared" si="6975"/>
        <v>Disciplinary</v>
      </c>
      <c r="H14940" s="36"/>
      <c r="I14940" s="36"/>
      <c r="J14940" s="126"/>
      <c r="K14940" s="1"/>
      <c r="L14940" s="1"/>
      <c r="M14940" s="1"/>
      <c r="N14940" s="1"/>
      <c r="O14940" s="1"/>
    </row>
    <row r="14941" ht="15.75" customHeight="1">
      <c r="A14941" s="36"/>
      <c r="B14941" s="35" t="str">
        <f t="shared" si="6972"/>
        <v>9d</v>
      </c>
      <c r="C14941" s="144" t="str">
        <f t="shared" si="6973"/>
        <v>Graphs</v>
      </c>
      <c r="D14941" s="36" t="str">
        <f t="array" ref="D14941">IF(INDEX(INDIRECT(J14903),ROW($A$35))="","",INDEX(INDIRECT(J14903),ROW($A$35)))</f>
        <v/>
      </c>
      <c r="E14941" s="36" t="s">
        <v>73</v>
      </c>
      <c r="F14941" s="36">
        <f t="shared" si="6974"/>
        <v>1</v>
      </c>
      <c r="G14941" s="145" t="str">
        <f t="shared" si="6975"/>
        <v>Disciplinary</v>
      </c>
      <c r="H14941" s="36"/>
      <c r="I14941" s="36"/>
      <c r="J14941" s="126"/>
      <c r="K14941" s="1"/>
      <c r="L14941" s="1"/>
      <c r="M14941" s="1"/>
      <c r="N14941" s="1"/>
      <c r="O14941" s="1"/>
    </row>
    <row r="14942" ht="15.75" customHeight="1">
      <c r="A14942" s="36"/>
      <c r="B14942" s="35" t="str">
        <f t="shared" si="6972"/>
        <v>10a</v>
      </c>
      <c r="C14942" s="144" t="str">
        <f t="shared" si="6973"/>
        <v>Physical properties of materials</v>
      </c>
      <c r="D14942" s="36" t="str">
        <f t="array" ref="D14942">IF(INDEX(INDIRECT(J14903),ROW($A$36))="","",INDEX(INDIRECT(J14903),ROW($A$36)))</f>
        <v/>
      </c>
      <c r="E14942" s="36" t="s">
        <v>73</v>
      </c>
      <c r="F14942" s="36">
        <f t="shared" si="6974"/>
        <v>1</v>
      </c>
      <c r="G14942" s="145" t="str">
        <f t="shared" si="6975"/>
        <v>Substantive</v>
      </c>
      <c r="H14942" s="36"/>
      <c r="I14942" s="36"/>
      <c r="J14942" s="126"/>
      <c r="K14942" s="1"/>
      <c r="L14942" s="1"/>
      <c r="M14942" s="1"/>
      <c r="N14942" s="1"/>
      <c r="O14942" s="1"/>
    </row>
    <row r="14943" ht="15.75" customHeight="1">
      <c r="A14943" s="36"/>
      <c r="B14943" s="35" t="str">
        <f t="shared" si="6972"/>
        <v>10b</v>
      </c>
      <c r="C14943" s="144" t="str">
        <f t="shared" si="6973"/>
        <v>Physical properties of materials</v>
      </c>
      <c r="D14943" s="36" t="str">
        <f t="array" ref="D14943">IF(INDEX(INDIRECT(J14903),ROW($A$37))="","",INDEX(INDIRECT(J14903),ROW($A$37)))</f>
        <v/>
      </c>
      <c r="E14943" s="36" t="s">
        <v>73</v>
      </c>
      <c r="F14943" s="36">
        <f t="shared" si="6974"/>
        <v>1</v>
      </c>
      <c r="G14943" s="145" t="str">
        <f t="shared" si="6975"/>
        <v>Substantive</v>
      </c>
      <c r="H14943" s="36"/>
      <c r="I14943" s="36"/>
      <c r="J14943" s="126"/>
      <c r="K14943" s="1"/>
      <c r="L14943" s="1"/>
      <c r="M14943" s="1"/>
      <c r="N14943" s="1"/>
      <c r="O14943" s="1"/>
    </row>
    <row r="14944" ht="15.75" customHeight="1">
      <c r="A14944" s="36"/>
      <c r="B14944" s="35" t="str">
        <f t="shared" si="6972"/>
        <v>10c</v>
      </c>
      <c r="C14944" s="144" t="str">
        <f t="shared" si="6973"/>
        <v>Graphs</v>
      </c>
      <c r="D14944" s="36" t="str">
        <f t="array" ref="D14944">IF(INDEX(INDIRECT(J14903),ROW($A$38))="","",INDEX(INDIRECT(J14903),ROW($A$38)))</f>
        <v/>
      </c>
      <c r="E14944" s="36" t="s">
        <v>73</v>
      </c>
      <c r="F14944" s="36">
        <f t="shared" si="6974"/>
        <v>1</v>
      </c>
      <c r="G14944" s="145" t="str">
        <f t="shared" si="6975"/>
        <v>Disciplinary</v>
      </c>
      <c r="H14944" s="36"/>
      <c r="I14944" s="36"/>
      <c r="J14944" s="126"/>
      <c r="K14944" s="1"/>
      <c r="L14944" s="1"/>
      <c r="M14944" s="1"/>
      <c r="N14944" s="1"/>
      <c r="O14944" s="1"/>
    </row>
    <row r="14945" ht="15.75" customHeight="1">
      <c r="A14945" s="36"/>
      <c r="B14945" s="35" t="str">
        <f t="shared" si="6972"/>
        <v>11a</v>
      </c>
      <c r="C14945" s="144" t="str">
        <f t="shared" si="6973"/>
        <v>Repeatability</v>
      </c>
      <c r="D14945" s="36" t="str">
        <f t="array" ref="D14945">IF(INDEX(INDIRECT(J14903),ROW($A$39))="","",INDEX(INDIRECT(J14903),ROW($A$39)))</f>
        <v/>
      </c>
      <c r="E14945" s="36" t="s">
        <v>73</v>
      </c>
      <c r="F14945" s="36">
        <f t="shared" si="6974"/>
        <v>1</v>
      </c>
      <c r="G14945" s="145" t="str">
        <f t="shared" si="6975"/>
        <v>Disciplinary</v>
      </c>
      <c r="H14945" s="36"/>
      <c r="I14945" s="36"/>
      <c r="J14945" s="126"/>
      <c r="K14945" s="1"/>
      <c r="L14945" s="1"/>
      <c r="M14945" s="1"/>
      <c r="N14945" s="1"/>
      <c r="O14945" s="1"/>
    </row>
    <row r="14946" ht="15.75" customHeight="1">
      <c r="A14946" s="36"/>
      <c r="B14946" s="35" t="str">
        <f t="shared" si="6972"/>
        <v>11b</v>
      </c>
      <c r="C14946" s="144" t="str">
        <f t="shared" si="6973"/>
        <v>Plants</v>
      </c>
      <c r="D14946" s="36" t="str">
        <f t="array" ref="D14946">IF(INDEX(INDIRECT(J14903),ROW($A$40))="","",INDEX(INDIRECT(J14903),ROW($A$40)))</f>
        <v/>
      </c>
      <c r="E14946" s="36" t="s">
        <v>73</v>
      </c>
      <c r="F14946" s="36">
        <f t="shared" si="6974"/>
        <v>1</v>
      </c>
      <c r="G14946" s="145" t="str">
        <f t="shared" si="6975"/>
        <v>Substantive</v>
      </c>
      <c r="H14946" s="36"/>
      <c r="I14946" s="36"/>
      <c r="J14946" s="126"/>
      <c r="K14946" s="1"/>
      <c r="L14946" s="1"/>
      <c r="M14946" s="1"/>
      <c r="N14946" s="1"/>
      <c r="O14946" s="1"/>
    </row>
    <row r="14947" ht="15.75" customHeight="1">
      <c r="A14947" s="36"/>
      <c r="B14947" s="123" t="str">
        <f t="shared" ref="B14947:C14947" si="6976">B14897</f>
        <v>11c</v>
      </c>
      <c r="C14947" s="146" t="str">
        <f t="shared" si="6976"/>
        <v>Conclusions</v>
      </c>
      <c r="D14947" s="36" t="str">
        <f t="array" ref="D14947">IF(INDEX(INDIRECT(J14903),ROW($A$41))="","",INDEX(INDIRECT(J14903),ROW($A$41)))</f>
        <v/>
      </c>
      <c r="E14947" s="36" t="s">
        <v>73</v>
      </c>
      <c r="F14947" s="36">
        <f t="shared" si="6974"/>
        <v>2</v>
      </c>
      <c r="G14947" s="147" t="str">
        <f>IF($G14797="","",$G14797)</f>
        <v>Disciplinary</v>
      </c>
      <c r="H14947" s="36"/>
      <c r="I14947" s="36"/>
      <c r="J14947" s="126"/>
      <c r="K14947" s="1"/>
      <c r="L14947" s="1"/>
      <c r="M14947" s="1"/>
      <c r="N14947" s="1"/>
      <c r="O14947" s="1"/>
    </row>
    <row r="14948" ht="15.75" customHeight="1">
      <c r="A14948" s="36"/>
      <c r="B14948" s="36"/>
      <c r="C14948" s="124" t="s">
        <v>67</v>
      </c>
      <c r="D14948" s="116">
        <f>SUM(D14907:D14947)</f>
        <v>0</v>
      </c>
      <c r="E14948" s="70" t="s">
        <v>73</v>
      </c>
      <c r="F14948" s="71">
        <f>SUM(F14907:F14947)</f>
        <v>50</v>
      </c>
      <c r="G14948" s="36"/>
      <c r="H14948" s="36"/>
      <c r="I14948" s="36"/>
      <c r="J14948" s="126"/>
      <c r="K14948" s="1"/>
      <c r="L14948" s="1"/>
      <c r="M14948" s="1"/>
      <c r="N14948" s="1"/>
      <c r="O14948" s="1"/>
    </row>
    <row r="14949" ht="15.75" customHeight="1">
      <c r="A14949" s="36"/>
      <c r="B14949" s="36"/>
      <c r="C14949" s="54"/>
      <c r="D14949" s="36"/>
      <c r="E14949" s="36"/>
      <c r="F14949" s="36"/>
      <c r="G14949" s="36"/>
      <c r="H14949" s="36"/>
      <c r="I14949" s="36"/>
      <c r="J14949" s="126"/>
      <c r="K14949" s="1"/>
      <c r="L14949" s="1"/>
      <c r="M14949" s="1"/>
      <c r="N14949" s="1"/>
      <c r="O14949" s="1"/>
    </row>
    <row r="14950" ht="15.75" customHeight="1">
      <c r="A14950" s="36"/>
      <c r="B14950" s="36"/>
      <c r="C14950" s="54"/>
      <c r="D14950" s="1"/>
      <c r="E14950" s="36"/>
      <c r="F14950" s="36"/>
      <c r="G14950" s="36"/>
      <c r="H14950" s="36"/>
      <c r="I14950" s="36"/>
      <c r="J14950" s="126"/>
      <c r="K14950" s="1"/>
      <c r="L14950" s="1"/>
      <c r="M14950" s="1"/>
      <c r="N14950" s="1"/>
      <c r="O14950" s="1"/>
    </row>
    <row r="14951" ht="15.75" customHeight="1">
      <c r="A14951" s="51" t="str">
        <f>A14901</f>
        <v>Year 7 Baseline Assessment Feedback</v>
      </c>
      <c r="B14951" s="36"/>
      <c r="C14951" s="54"/>
      <c r="D14951" s="1"/>
      <c r="E14951" s="36"/>
      <c r="F14951" s="36"/>
      <c r="G14951" s="36"/>
      <c r="H14951" s="36"/>
      <c r="I14951" s="36"/>
      <c r="J14951" s="150">
        <f>J14901+1</f>
        <v>316</v>
      </c>
      <c r="K14951" s="1"/>
      <c r="L14951" s="1"/>
      <c r="M14951" s="1"/>
      <c r="N14951" s="1"/>
      <c r="O14951" s="1"/>
    </row>
    <row r="14952" ht="15.75" customHeight="1">
      <c r="A14952" s="54" t="s">
        <v>104</v>
      </c>
      <c r="B14952" s="54" t="str">
        <f>$B$2</f>
        <v>Year 7 Baseline Assessment</v>
      </c>
      <c r="C14952" s="54"/>
      <c r="D14952" s="1"/>
      <c r="E14952" s="36"/>
      <c r="F14952" s="36"/>
      <c r="G14952" s="36"/>
      <c r="H14952" s="36"/>
      <c r="I14952" s="36"/>
      <c r="J14952" s="36" t="str">
        <f>CONCATENATE("Marksheet!$B$",J14951)</f>
        <v>Marksheet!$B$316</v>
      </c>
      <c r="K14952" s="1"/>
      <c r="L14952" s="1"/>
      <c r="M14952" s="1"/>
      <c r="N14952" s="1"/>
      <c r="O14952" s="1"/>
    </row>
    <row r="14953" ht="15.75" customHeight="1">
      <c r="A14953" s="54" t="s">
        <v>100</v>
      </c>
      <c r="B14953" s="54" t="str">
        <f>IF(INDIRECT(J14952)="","",INDIRECT(J14952))</f>
        <v/>
      </c>
      <c r="C14953" s="54"/>
      <c r="D14953" s="1"/>
      <c r="E14953" s="36"/>
      <c r="F14953" s="36"/>
      <c r="G14953" s="36"/>
      <c r="H14953" s="36"/>
      <c r="I14953" s="36"/>
      <c r="J14953" s="36" t="str">
        <f>CONCATENATE("Marksheet!$D$",J14951,":$AV$",J14951)</f>
        <v>Marksheet!$D$316:$AV$316</v>
      </c>
      <c r="K14953" s="1"/>
      <c r="L14953" s="1"/>
      <c r="M14953" s="1"/>
      <c r="N14953" s="1"/>
      <c r="O14953" s="1"/>
    </row>
    <row r="14954" ht="15.75" customHeight="1">
      <c r="A14954" s="54" t="s">
        <v>105</v>
      </c>
      <c r="B14954" s="54" t="str">
        <f>INDIRECT(CONCATENATE("Marksheet!$C$",INDIRECT(CONCATENATE("J",ROW()-3))))</f>
        <v/>
      </c>
      <c r="C14954" s="54"/>
      <c r="D14954" s="36"/>
      <c r="E14954" s="36"/>
      <c r="F14954" s="36"/>
      <c r="G14954" s="36"/>
      <c r="H14954" s="36"/>
      <c r="I14954" s="36"/>
      <c r="J14954" s="126"/>
      <c r="K14954" s="1"/>
      <c r="L14954" s="1"/>
      <c r="M14954" s="1"/>
      <c r="N14954" s="1"/>
      <c r="O14954" s="1"/>
    </row>
    <row r="14955" ht="15.75" customHeight="1">
      <c r="A14955" s="54"/>
      <c r="B14955" s="54"/>
      <c r="C14955" s="54"/>
      <c r="D14955" s="36"/>
      <c r="E14955" s="36"/>
      <c r="F14955" s="36"/>
      <c r="G14955" s="36"/>
      <c r="H14955" s="36"/>
      <c r="I14955" s="36"/>
      <c r="J14955" s="126"/>
      <c r="K14955" s="1"/>
      <c r="L14955" s="1"/>
      <c r="M14955" s="1"/>
      <c r="N14955" s="1"/>
      <c r="O14955" s="1"/>
    </row>
    <row r="14956" ht="15.75" customHeight="1">
      <c r="A14956" s="120"/>
      <c r="B14956" s="80" t="s">
        <v>93</v>
      </c>
      <c r="C14956" s="141" t="s">
        <v>94</v>
      </c>
      <c r="D14956" s="128" t="s">
        <v>95</v>
      </c>
      <c r="E14956" s="58"/>
      <c r="F14956" s="59"/>
      <c r="G14956" s="151" t="s">
        <v>106</v>
      </c>
      <c r="H14956" s="130"/>
      <c r="I14956" s="130"/>
      <c r="J14956" s="131"/>
      <c r="K14956" s="1"/>
      <c r="L14956" s="1"/>
      <c r="M14956" s="1"/>
      <c r="N14956" s="1"/>
      <c r="O14956" s="1"/>
    </row>
    <row r="14957" ht="15.75" customHeight="1">
      <c r="A14957" s="36"/>
      <c r="B14957" s="122" t="str">
        <f t="shared" ref="B14957:B14996" si="6977">IF($B14007="","",$B14007)</f>
        <v>1a</v>
      </c>
      <c r="C14957" s="142" t="str">
        <f t="shared" ref="C14957:C14996" si="6978">IF($C14007="","",$C14007)</f>
        <v>Living and non-living things</v>
      </c>
      <c r="D14957" s="36" t="str">
        <f t="array" ref="D14957">IF(INDEX(INDIRECT(J14953),ROW($A$1))="","",INDEX(INDIRECT(J14953),ROW($A$1)))</f>
        <v/>
      </c>
      <c r="E14957" s="36" t="s">
        <v>73</v>
      </c>
      <c r="F14957" s="36">
        <f t="shared" ref="F14957:F14997" si="6979">IF($F14007="","",$F14007)</f>
        <v>2</v>
      </c>
      <c r="G14957" s="143" t="str">
        <f t="shared" ref="G14957:G14996" si="6980">IF($G14307="","",$G14307)</f>
        <v>Substantive</v>
      </c>
      <c r="H14957" s="36"/>
      <c r="I14957" s="36"/>
      <c r="J14957" s="126"/>
      <c r="K14957" s="1"/>
      <c r="L14957" s="1"/>
      <c r="M14957" s="1"/>
      <c r="N14957" s="1"/>
      <c r="O14957" s="1"/>
    </row>
    <row r="14958" ht="15.75" customHeight="1">
      <c r="A14958" s="36"/>
      <c r="B14958" s="35" t="str">
        <f t="shared" si="6977"/>
        <v>1b</v>
      </c>
      <c r="C14958" s="144" t="str">
        <f t="shared" si="6978"/>
        <v>Measurement</v>
      </c>
      <c r="D14958" s="36" t="str">
        <f t="array" ref="D14958">IF(INDEX(INDIRECT(J14953),ROW($A$2))="","",INDEX(INDIRECT(J14953),ROW($A$2)))</f>
        <v/>
      </c>
      <c r="E14958" s="36" t="s">
        <v>73</v>
      </c>
      <c r="F14958" s="36">
        <f t="shared" si="6979"/>
        <v>1</v>
      </c>
      <c r="G14958" s="145" t="str">
        <f t="shared" si="6980"/>
        <v>Disciplinary</v>
      </c>
      <c r="H14958" s="36"/>
      <c r="I14958" s="36"/>
      <c r="J14958" s="126"/>
      <c r="K14958" s="1"/>
      <c r="L14958" s="1"/>
      <c r="M14958" s="1"/>
      <c r="N14958" s="1"/>
      <c r="O14958" s="1"/>
    </row>
    <row r="14959" ht="15.75" customHeight="1">
      <c r="A14959" s="36"/>
      <c r="B14959" s="35" t="str">
        <f t="shared" si="6977"/>
        <v>1c</v>
      </c>
      <c r="C14959" s="144" t="str">
        <f t="shared" si="6978"/>
        <v>Tables</v>
      </c>
      <c r="D14959" s="36" t="str">
        <f t="array" ref="D14959">IF(INDEX(INDIRECT(J14953),ROW($A$3))="","",INDEX(INDIRECT(J14953),ROW($A$3)))</f>
        <v/>
      </c>
      <c r="E14959" s="36" t="s">
        <v>73</v>
      </c>
      <c r="F14959" s="36">
        <f t="shared" si="6979"/>
        <v>1</v>
      </c>
      <c r="G14959" s="145" t="str">
        <f t="shared" si="6980"/>
        <v>Disciplinary</v>
      </c>
      <c r="H14959" s="36"/>
      <c r="I14959" s="36"/>
      <c r="J14959" s="126"/>
      <c r="K14959" s="1"/>
      <c r="L14959" s="1"/>
      <c r="M14959" s="1"/>
      <c r="N14959" s="1"/>
      <c r="O14959" s="1"/>
    </row>
    <row r="14960" ht="15.75" customHeight="1">
      <c r="A14960" s="36"/>
      <c r="B14960" s="35" t="str">
        <f t="shared" si="6977"/>
        <v>1d</v>
      </c>
      <c r="C14960" s="144" t="str">
        <f t="shared" si="6978"/>
        <v>Plants</v>
      </c>
      <c r="D14960" s="36" t="str">
        <f t="array" ref="D14960">IF(INDEX(INDIRECT(J14953),ROW($A$4))="","",INDEX(INDIRECT(J14953),ROW($A$4)))</f>
        <v/>
      </c>
      <c r="E14960" s="36" t="s">
        <v>73</v>
      </c>
      <c r="F14960" s="36">
        <f t="shared" si="6979"/>
        <v>1</v>
      </c>
      <c r="G14960" s="145" t="str">
        <f t="shared" si="6980"/>
        <v>Substantive</v>
      </c>
      <c r="H14960" s="36"/>
      <c r="I14960" s="36"/>
      <c r="J14960" s="126"/>
      <c r="K14960" s="1"/>
      <c r="L14960" s="1"/>
      <c r="M14960" s="1"/>
      <c r="N14960" s="1"/>
      <c r="O14960" s="1"/>
    </row>
    <row r="14961" ht="15.75" customHeight="1">
      <c r="A14961" s="36"/>
      <c r="B14961" s="35" t="str">
        <f t="shared" si="6977"/>
        <v>1e</v>
      </c>
      <c r="C14961" s="144" t="str">
        <f t="shared" si="6978"/>
        <v>Food chains</v>
      </c>
      <c r="D14961" s="36" t="str">
        <f t="array" ref="D14961">IF(INDEX(INDIRECT(J14953),ROW($A$5))="","",INDEX(INDIRECT(J14953),ROW($A$5)))</f>
        <v/>
      </c>
      <c r="E14961" s="36" t="s">
        <v>73</v>
      </c>
      <c r="F14961" s="36">
        <f t="shared" si="6979"/>
        <v>2</v>
      </c>
      <c r="G14961" s="145" t="str">
        <f t="shared" si="6980"/>
        <v>Substantive</v>
      </c>
      <c r="H14961" s="36"/>
      <c r="I14961" s="36"/>
      <c r="J14961" s="126"/>
      <c r="K14961" s="1"/>
      <c r="L14961" s="1"/>
      <c r="M14961" s="1"/>
      <c r="N14961" s="1"/>
      <c r="O14961" s="1"/>
    </row>
    <row r="14962" ht="15.75" customHeight="1">
      <c r="A14962" s="36"/>
      <c r="B14962" s="35" t="str">
        <f t="shared" si="6977"/>
        <v>2a</v>
      </c>
      <c r="C14962" s="144" t="str">
        <f t="shared" si="6978"/>
        <v>States of matter</v>
      </c>
      <c r="D14962" s="36" t="str">
        <f t="array" ref="D14962">IF(INDEX(INDIRECT(J14953),ROW($A$6))="","",INDEX(INDIRECT(J14953),ROW($A$6)))</f>
        <v/>
      </c>
      <c r="E14962" s="36" t="s">
        <v>73</v>
      </c>
      <c r="F14962" s="36">
        <f t="shared" si="6979"/>
        <v>1</v>
      </c>
      <c r="G14962" s="145" t="str">
        <f t="shared" si="6980"/>
        <v>Substantive</v>
      </c>
      <c r="H14962" s="36"/>
      <c r="I14962" s="36"/>
      <c r="J14962" s="126"/>
      <c r="K14962" s="1"/>
      <c r="L14962" s="1"/>
      <c r="M14962" s="1"/>
      <c r="N14962" s="1"/>
      <c r="O14962" s="1"/>
    </row>
    <row r="14963" ht="15.75" customHeight="1">
      <c r="A14963" s="36"/>
      <c r="B14963" s="35" t="str">
        <f t="shared" si="6977"/>
        <v>2b</v>
      </c>
      <c r="C14963" s="144" t="str">
        <f t="shared" si="6978"/>
        <v>Graphs</v>
      </c>
      <c r="D14963" s="36" t="str">
        <f t="array" ref="D14963">IF(INDEX(INDIRECT(J14953),ROW($A$7))="","",INDEX(INDIRECT(J14953),ROW($A$7)))</f>
        <v/>
      </c>
      <c r="E14963" s="36" t="s">
        <v>73</v>
      </c>
      <c r="F14963" s="36">
        <f t="shared" si="6979"/>
        <v>1</v>
      </c>
      <c r="G14963" s="148" t="str">
        <f t="shared" si="6980"/>
        <v>Disciplinary</v>
      </c>
      <c r="H14963" s="36"/>
      <c r="I14963" s="36"/>
      <c r="J14963" s="126"/>
      <c r="K14963" s="1"/>
      <c r="L14963" s="1"/>
      <c r="M14963" s="1"/>
      <c r="N14963" s="1"/>
      <c r="O14963" s="1"/>
    </row>
    <row r="14964" ht="15.75" customHeight="1">
      <c r="A14964" s="36"/>
      <c r="B14964" s="35" t="str">
        <f t="shared" si="6977"/>
        <v>2c</v>
      </c>
      <c r="C14964" s="144" t="str">
        <f t="shared" si="6978"/>
        <v>Plants</v>
      </c>
      <c r="D14964" s="36" t="str">
        <f t="array" ref="D14964">IF(INDEX(INDIRECT(J14953),ROW($A$8))="","",INDEX(INDIRECT(J14953),ROW($A$8)))</f>
        <v/>
      </c>
      <c r="E14964" s="36" t="s">
        <v>73</v>
      </c>
      <c r="F14964" s="36">
        <f t="shared" si="6979"/>
        <v>1</v>
      </c>
      <c r="G14964" s="145" t="str">
        <f t="shared" si="6980"/>
        <v>Substantive</v>
      </c>
      <c r="H14964" s="36"/>
      <c r="I14964" s="36"/>
      <c r="J14964" s="126"/>
      <c r="K14964" s="1"/>
      <c r="L14964" s="1"/>
      <c r="M14964" s="1"/>
      <c r="N14964" s="1"/>
      <c r="O14964" s="1"/>
    </row>
    <row r="14965" ht="15.75" customHeight="1">
      <c r="A14965" s="36"/>
      <c r="B14965" s="35" t="str">
        <f t="shared" si="6977"/>
        <v>3a</v>
      </c>
      <c r="C14965" s="144" t="str">
        <f t="shared" si="6978"/>
        <v>Reversible and non-reversible changes</v>
      </c>
      <c r="D14965" s="36" t="str">
        <f t="array" ref="D14965">IF(INDEX(INDIRECT(J14953),ROW($A$9))="","",INDEX(INDIRECT(J14953),ROW($A$9)))</f>
        <v/>
      </c>
      <c r="E14965" s="36" t="s">
        <v>73</v>
      </c>
      <c r="F14965" s="36">
        <f t="shared" si="6979"/>
        <v>2</v>
      </c>
      <c r="G14965" s="145" t="str">
        <f t="shared" si="6980"/>
        <v>Substantive</v>
      </c>
      <c r="H14965" s="36"/>
      <c r="I14965" s="36"/>
      <c r="J14965" s="126"/>
      <c r="K14965" s="1"/>
      <c r="L14965" s="1"/>
      <c r="M14965" s="1"/>
      <c r="N14965" s="1"/>
      <c r="O14965" s="1"/>
    </row>
    <row r="14966" ht="15.75" customHeight="1">
      <c r="A14966" s="36"/>
      <c r="B14966" s="35" t="str">
        <f t="shared" si="6977"/>
        <v>3b</v>
      </c>
      <c r="C14966" s="144" t="str">
        <f t="shared" si="6978"/>
        <v>Units</v>
      </c>
      <c r="D14966" s="36" t="str">
        <f t="array" ref="D14966">IF(INDEX(INDIRECT(J14953),ROW($A$10))="","",INDEX(INDIRECT(J14953),ROW($A$10)))</f>
        <v/>
      </c>
      <c r="E14966" s="36" t="s">
        <v>73</v>
      </c>
      <c r="F14966" s="36">
        <f t="shared" si="6979"/>
        <v>1</v>
      </c>
      <c r="G14966" s="145" t="str">
        <f t="shared" si="6980"/>
        <v>Disciplinary</v>
      </c>
      <c r="H14966" s="36"/>
      <c r="I14966" s="36"/>
      <c r="J14966" s="126"/>
      <c r="K14966" s="1"/>
      <c r="L14966" s="1"/>
      <c r="M14966" s="1"/>
      <c r="N14966" s="1"/>
      <c r="O14966" s="1"/>
    </row>
    <row r="14967" ht="15.75" customHeight="1">
      <c r="A14967" s="36"/>
      <c r="B14967" s="35" t="str">
        <f t="shared" si="6977"/>
        <v>3c</v>
      </c>
      <c r="C14967" s="144" t="str">
        <f t="shared" si="6978"/>
        <v>Hazards, risks and precautions</v>
      </c>
      <c r="D14967" s="36" t="str">
        <f t="array" ref="D14967">IF(INDEX(INDIRECT(J14953),ROW($A$11))="","",INDEX(INDIRECT(J14953),ROW($A$11)))</f>
        <v/>
      </c>
      <c r="E14967" s="36" t="s">
        <v>73</v>
      </c>
      <c r="F14967" s="36">
        <f t="shared" si="6979"/>
        <v>1</v>
      </c>
      <c r="G14967" s="149" t="str">
        <f t="shared" si="6980"/>
        <v>Disciplinary</v>
      </c>
      <c r="H14967" s="36"/>
      <c r="I14967" s="36"/>
      <c r="J14967" s="126"/>
      <c r="K14967" s="1"/>
      <c r="L14967" s="1"/>
      <c r="M14967" s="1"/>
      <c r="N14967" s="1"/>
      <c r="O14967" s="1"/>
    </row>
    <row r="14968" ht="15.75" customHeight="1">
      <c r="A14968" s="36"/>
      <c r="B14968" s="35" t="str">
        <f t="shared" si="6977"/>
        <v>3d</v>
      </c>
      <c r="C14968" s="144" t="str">
        <f t="shared" si="6978"/>
        <v>States of matter</v>
      </c>
      <c r="D14968" s="36" t="str">
        <f t="array" ref="D14968">IF(INDEX(INDIRECT(J14953),ROW($A$12))="","",INDEX(INDIRECT(J14953),ROW($A$12)))</f>
        <v/>
      </c>
      <c r="E14968" s="36" t="s">
        <v>73</v>
      </c>
      <c r="F14968" s="36">
        <f t="shared" si="6979"/>
        <v>1</v>
      </c>
      <c r="G14968" s="145" t="str">
        <f t="shared" si="6980"/>
        <v>Substantive</v>
      </c>
      <c r="H14968" s="36"/>
      <c r="I14968" s="36"/>
      <c r="J14968" s="126"/>
      <c r="K14968" s="1"/>
      <c r="L14968" s="1"/>
      <c r="M14968" s="1"/>
      <c r="N14968" s="1"/>
      <c r="O14968" s="1"/>
    </row>
    <row r="14969" ht="15.75" customHeight="1">
      <c r="A14969" s="36"/>
      <c r="B14969" s="35" t="str">
        <f t="shared" si="6977"/>
        <v>3e</v>
      </c>
      <c r="C14969" s="144" t="str">
        <f t="shared" si="6978"/>
        <v>Reversible and non-reversible changes</v>
      </c>
      <c r="D14969" s="36" t="str">
        <f t="array" ref="D14969">IF(INDEX(INDIRECT(J14953),ROW($A$13))="","",INDEX(INDIRECT(J14953),ROW($A$13)))</f>
        <v/>
      </c>
      <c r="E14969" s="36" t="s">
        <v>73</v>
      </c>
      <c r="F14969" s="36">
        <f t="shared" si="6979"/>
        <v>1</v>
      </c>
      <c r="G14969" s="145" t="str">
        <f t="shared" si="6980"/>
        <v>Substantive</v>
      </c>
      <c r="H14969" s="36"/>
      <c r="I14969" s="36"/>
      <c r="J14969" s="126"/>
      <c r="K14969" s="1"/>
      <c r="L14969" s="1"/>
      <c r="M14969" s="1"/>
      <c r="N14969" s="1"/>
      <c r="O14969" s="1"/>
    </row>
    <row r="14970" ht="15.75" customHeight="1">
      <c r="A14970" s="36"/>
      <c r="B14970" s="35" t="str">
        <f t="shared" si="6977"/>
        <v>4a</v>
      </c>
      <c r="C14970" s="144" t="str">
        <f t="shared" si="6978"/>
        <v>Equipment</v>
      </c>
      <c r="D14970" s="36" t="str">
        <f t="array" ref="D14970">IF(INDEX(INDIRECT(J14953),ROW($A$14))="","",INDEX(INDIRECT(J14953),ROW($A$14)))</f>
        <v/>
      </c>
      <c r="E14970" s="36" t="s">
        <v>73</v>
      </c>
      <c r="F14970" s="36">
        <f t="shared" si="6979"/>
        <v>2</v>
      </c>
      <c r="G14970" s="145" t="str">
        <f t="shared" si="6980"/>
        <v>Disciplinary</v>
      </c>
      <c r="H14970" s="36"/>
      <c r="I14970" s="36"/>
      <c r="J14970" s="126"/>
      <c r="K14970" s="1"/>
      <c r="L14970" s="1"/>
      <c r="M14970" s="1"/>
      <c r="N14970" s="1"/>
      <c r="O14970" s="1"/>
    </row>
    <row r="14971" ht="15.75" customHeight="1">
      <c r="A14971" s="36"/>
      <c r="B14971" s="35" t="str">
        <f t="shared" si="6977"/>
        <v>4b</v>
      </c>
      <c r="C14971" s="144" t="str">
        <f t="shared" si="6978"/>
        <v>Accuracy and precision</v>
      </c>
      <c r="D14971" s="36" t="str">
        <f t="array" ref="D14971">IF(INDEX(INDIRECT(J14953),ROW($A$15))="","",INDEX(INDIRECT(J14953),ROW($A$15)))</f>
        <v/>
      </c>
      <c r="E14971" s="36" t="s">
        <v>73</v>
      </c>
      <c r="F14971" s="36">
        <f t="shared" si="6979"/>
        <v>1</v>
      </c>
      <c r="G14971" s="145" t="str">
        <f t="shared" si="6980"/>
        <v>Disciplinary</v>
      </c>
      <c r="H14971" s="36"/>
      <c r="I14971" s="36"/>
      <c r="J14971" s="126"/>
      <c r="K14971" s="1"/>
      <c r="L14971" s="1"/>
      <c r="M14971" s="1"/>
      <c r="N14971" s="1"/>
      <c r="O14971" s="1"/>
    </row>
    <row r="14972" ht="15.75" customHeight="1">
      <c r="A14972" s="36"/>
      <c r="B14972" s="35" t="str">
        <f t="shared" si="6977"/>
        <v>4c</v>
      </c>
      <c r="C14972" s="144" t="str">
        <f t="shared" si="6978"/>
        <v>Conclusions</v>
      </c>
      <c r="D14972" s="36" t="str">
        <f t="array" ref="D14972">IF(INDEX(INDIRECT(J14953),ROW($A$16))="","",INDEX(INDIRECT(J14953),ROW($A$16)))</f>
        <v/>
      </c>
      <c r="E14972" s="36" t="s">
        <v>73</v>
      </c>
      <c r="F14972" s="36">
        <f t="shared" si="6979"/>
        <v>1</v>
      </c>
      <c r="G14972" s="145" t="str">
        <f t="shared" si="6980"/>
        <v>Disciplinary</v>
      </c>
      <c r="H14972" s="36"/>
      <c r="I14972" s="36"/>
      <c r="J14972" s="126"/>
      <c r="K14972" s="1"/>
      <c r="L14972" s="1"/>
      <c r="M14972" s="1"/>
      <c r="N14972" s="1"/>
      <c r="O14972" s="1"/>
    </row>
    <row r="14973" ht="15.75" customHeight="1">
      <c r="A14973" s="36"/>
      <c r="B14973" s="35" t="str">
        <f t="shared" si="6977"/>
        <v>5a</v>
      </c>
      <c r="C14973" s="144" t="str">
        <f t="shared" si="6978"/>
        <v>Hazards, risks and precautions</v>
      </c>
      <c r="D14973" s="36" t="str">
        <f t="array" ref="D14973">IF(INDEX(INDIRECT(J14953),ROW($A$17))="","",INDEX(INDIRECT(J14953),ROW($A$17)))</f>
        <v/>
      </c>
      <c r="E14973" s="36" t="s">
        <v>73</v>
      </c>
      <c r="F14973" s="36">
        <f t="shared" si="6979"/>
        <v>1</v>
      </c>
      <c r="G14973" s="145" t="str">
        <f t="shared" si="6980"/>
        <v>Disciplinary</v>
      </c>
      <c r="H14973" s="36"/>
      <c r="I14973" s="36"/>
      <c r="J14973" s="126"/>
      <c r="K14973" s="1"/>
      <c r="L14973" s="1"/>
      <c r="M14973" s="1"/>
      <c r="N14973" s="1"/>
      <c r="O14973" s="1"/>
    </row>
    <row r="14974" ht="15.75" customHeight="1">
      <c r="A14974" s="36"/>
      <c r="B14974" s="35" t="str">
        <f t="shared" si="6977"/>
        <v>5b</v>
      </c>
      <c r="C14974" s="144" t="str">
        <f t="shared" si="6978"/>
        <v>Electricity</v>
      </c>
      <c r="D14974" s="36" t="str">
        <f t="array" ref="D14974">IF(INDEX(INDIRECT(J14953),ROW($A$18))="","",INDEX(INDIRECT(J14953),ROW($A$18)))</f>
        <v/>
      </c>
      <c r="E14974" s="36" t="s">
        <v>73</v>
      </c>
      <c r="F14974" s="36">
        <f t="shared" si="6979"/>
        <v>1</v>
      </c>
      <c r="G14974" s="145" t="str">
        <f t="shared" si="6980"/>
        <v>Substantive</v>
      </c>
      <c r="H14974" s="36"/>
      <c r="I14974" s="36"/>
      <c r="J14974" s="126"/>
      <c r="K14974" s="1"/>
      <c r="L14974" s="1"/>
      <c r="M14974" s="1"/>
      <c r="N14974" s="1"/>
      <c r="O14974" s="1"/>
    </row>
    <row r="14975" ht="15.75" customHeight="1">
      <c r="A14975" s="36"/>
      <c r="B14975" s="35" t="str">
        <f t="shared" si="6977"/>
        <v>5c</v>
      </c>
      <c r="C14975" s="144" t="str">
        <f t="shared" si="6978"/>
        <v>Physical properties of materials</v>
      </c>
      <c r="D14975" s="36" t="str">
        <f t="array" ref="D14975">IF(INDEX(INDIRECT(J14953),ROW($A$19))="","",INDEX(INDIRECT(J14953),ROW($A$19)))</f>
        <v/>
      </c>
      <c r="E14975" s="36" t="s">
        <v>73</v>
      </c>
      <c r="F14975" s="36">
        <f t="shared" si="6979"/>
        <v>1</v>
      </c>
      <c r="G14975" s="145" t="str">
        <f t="shared" si="6980"/>
        <v>Substantive</v>
      </c>
      <c r="H14975" s="36"/>
      <c r="I14975" s="36"/>
      <c r="J14975" s="126"/>
      <c r="K14975" s="1"/>
      <c r="L14975" s="1"/>
      <c r="M14975" s="1"/>
      <c r="N14975" s="1"/>
      <c r="O14975" s="1"/>
    </row>
    <row r="14976" ht="15.75" customHeight="1">
      <c r="A14976" s="36"/>
      <c r="B14976" s="35" t="str">
        <f t="shared" si="6977"/>
        <v>5d</v>
      </c>
      <c r="C14976" s="144" t="str">
        <f t="shared" si="6978"/>
        <v>Electricity</v>
      </c>
      <c r="D14976" s="36" t="str">
        <f t="array" ref="D14976">IF(INDEX(INDIRECT(J14953),ROW($A$20))="","",INDEX(INDIRECT(J14953),ROW($A$20)))</f>
        <v/>
      </c>
      <c r="E14976" s="36" t="s">
        <v>73</v>
      </c>
      <c r="F14976" s="36">
        <f t="shared" si="6979"/>
        <v>1</v>
      </c>
      <c r="G14976" s="145" t="str">
        <f t="shared" si="6980"/>
        <v>Substantive</v>
      </c>
      <c r="H14976" s="36"/>
      <c r="I14976" s="36"/>
      <c r="J14976" s="126"/>
      <c r="K14976" s="1"/>
      <c r="L14976" s="1"/>
      <c r="M14976" s="1"/>
      <c r="N14976" s="1"/>
      <c r="O14976" s="1"/>
    </row>
    <row r="14977" ht="15.75" customHeight="1">
      <c r="A14977" s="36"/>
      <c r="B14977" s="35" t="str">
        <f t="shared" si="6977"/>
        <v>6a</v>
      </c>
      <c r="C14977" s="144" t="str">
        <f t="shared" si="6978"/>
        <v>Planning scientific enquiry</v>
      </c>
      <c r="D14977" s="36" t="str">
        <f t="array" ref="D14977">IF(INDEX(INDIRECT(J14953),ROW($A$21))="","",INDEX(INDIRECT(J14953),ROW($A$21)))</f>
        <v/>
      </c>
      <c r="E14977" s="36" t="s">
        <v>73</v>
      </c>
      <c r="F14977" s="36">
        <f t="shared" si="6979"/>
        <v>2</v>
      </c>
      <c r="G14977" s="145" t="str">
        <f t="shared" si="6980"/>
        <v>Disciplinary</v>
      </c>
      <c r="H14977" s="36"/>
      <c r="I14977" s="36"/>
      <c r="J14977" s="126"/>
      <c r="K14977" s="1"/>
      <c r="L14977" s="1"/>
      <c r="M14977" s="1"/>
      <c r="N14977" s="1"/>
      <c r="O14977" s="1"/>
    </row>
    <row r="14978" ht="15.75" customHeight="1">
      <c r="A14978" s="36"/>
      <c r="B14978" s="35" t="str">
        <f t="shared" si="6977"/>
        <v>6b</v>
      </c>
      <c r="C14978" s="144" t="str">
        <f t="shared" si="6978"/>
        <v>Units</v>
      </c>
      <c r="D14978" s="36" t="str">
        <f t="array" ref="D14978">IF(INDEX(INDIRECT(J14953),ROW($A$22))="","",INDEX(INDIRECT(J14953),ROW($A$22)))</f>
        <v/>
      </c>
      <c r="E14978" s="36" t="s">
        <v>73</v>
      </c>
      <c r="F14978" s="36">
        <f t="shared" si="6979"/>
        <v>1</v>
      </c>
      <c r="G14978" s="145" t="str">
        <f t="shared" si="6980"/>
        <v>Disciplinary</v>
      </c>
      <c r="H14978" s="36"/>
      <c r="I14978" s="36"/>
      <c r="J14978" s="126"/>
      <c r="K14978" s="1"/>
      <c r="L14978" s="1"/>
      <c r="M14978" s="1"/>
      <c r="N14978" s="1"/>
      <c r="O14978" s="1"/>
    </row>
    <row r="14979" ht="15.75" customHeight="1">
      <c r="A14979" s="36"/>
      <c r="B14979" s="35" t="str">
        <f t="shared" si="6977"/>
        <v>6c</v>
      </c>
      <c r="C14979" s="144" t="str">
        <f t="shared" si="6978"/>
        <v>Forces</v>
      </c>
      <c r="D14979" s="36" t="str">
        <f t="array" ref="D14979">IF(INDEX(INDIRECT(J14953),ROW($A$23))="","",INDEX(INDIRECT(J14953),ROW($A$23)))</f>
        <v/>
      </c>
      <c r="E14979" s="36" t="s">
        <v>73</v>
      </c>
      <c r="F14979" s="36">
        <f t="shared" si="6979"/>
        <v>1</v>
      </c>
      <c r="G14979" s="148" t="str">
        <f t="shared" si="6980"/>
        <v>Substantive</v>
      </c>
      <c r="H14979" s="36"/>
      <c r="I14979" s="36"/>
      <c r="J14979" s="126"/>
      <c r="K14979" s="1"/>
      <c r="L14979" s="1"/>
      <c r="M14979" s="1"/>
      <c r="N14979" s="1"/>
      <c r="O14979" s="1"/>
    </row>
    <row r="14980" ht="15.75" customHeight="1">
      <c r="A14980" s="36"/>
      <c r="B14980" s="35" t="str">
        <f t="shared" si="6977"/>
        <v>6d</v>
      </c>
      <c r="C14980" s="144" t="str">
        <f t="shared" si="6978"/>
        <v>Tables</v>
      </c>
      <c r="D14980" s="36" t="str">
        <f t="array" ref="D14980">IF(INDEX(INDIRECT(J14953),ROW($A$24))="","",INDEX(INDIRECT(J14953),ROW($A$24)))</f>
        <v/>
      </c>
      <c r="E14980" s="36" t="s">
        <v>73</v>
      </c>
      <c r="F14980" s="36">
        <f t="shared" si="6979"/>
        <v>1</v>
      </c>
      <c r="G14980" s="145" t="str">
        <f t="shared" si="6980"/>
        <v>Disciplinary</v>
      </c>
      <c r="H14980" s="36"/>
      <c r="I14980" s="36"/>
      <c r="J14980" s="126"/>
      <c r="K14980" s="1"/>
      <c r="L14980" s="1"/>
      <c r="M14980" s="1"/>
      <c r="N14980" s="1"/>
      <c r="O14980" s="1"/>
    </row>
    <row r="14981" ht="15.75" customHeight="1">
      <c r="A14981" s="36"/>
      <c r="B14981" s="35" t="str">
        <f t="shared" si="6977"/>
        <v>7a</v>
      </c>
      <c r="C14981" s="144" t="str">
        <f t="shared" si="6978"/>
        <v>Behaviour of light</v>
      </c>
      <c r="D14981" s="36" t="str">
        <f t="array" ref="D14981">IF(INDEX(INDIRECT(J14953),ROW($A$25))="","",INDEX(INDIRECT(J14953),ROW($A$25)))</f>
        <v/>
      </c>
      <c r="E14981" s="36" t="s">
        <v>73</v>
      </c>
      <c r="F14981" s="36">
        <f t="shared" si="6979"/>
        <v>1</v>
      </c>
      <c r="G14981" s="148" t="str">
        <f t="shared" si="6980"/>
        <v>Substantive</v>
      </c>
      <c r="H14981" s="36"/>
      <c r="I14981" s="36"/>
      <c r="J14981" s="126"/>
      <c r="K14981" s="1"/>
      <c r="L14981" s="1"/>
      <c r="M14981" s="1"/>
      <c r="N14981" s="1"/>
      <c r="O14981" s="1"/>
    </row>
    <row r="14982" ht="15.75" customHeight="1">
      <c r="A14982" s="36"/>
      <c r="B14982" s="35" t="str">
        <f t="shared" si="6977"/>
        <v>7b</v>
      </c>
      <c r="C14982" s="144" t="str">
        <f t="shared" si="6978"/>
        <v>Behaviour of light</v>
      </c>
      <c r="D14982" s="36" t="str">
        <f t="array" ref="D14982">IF(INDEX(INDIRECT(J14953),ROW($A$26))="","",INDEX(INDIRECT(J14953),ROW($A$26)))</f>
        <v/>
      </c>
      <c r="E14982" s="36" t="s">
        <v>73</v>
      </c>
      <c r="F14982" s="36">
        <f t="shared" si="6979"/>
        <v>2</v>
      </c>
      <c r="G14982" s="145" t="str">
        <f t="shared" si="6980"/>
        <v>Substantive</v>
      </c>
      <c r="H14982" s="36"/>
      <c r="I14982" s="36"/>
      <c r="J14982" s="126"/>
      <c r="K14982" s="1"/>
      <c r="L14982" s="1"/>
      <c r="M14982" s="1"/>
      <c r="N14982" s="1"/>
      <c r="O14982" s="1"/>
    </row>
    <row r="14983" ht="15.75" customHeight="1">
      <c r="A14983" s="36"/>
      <c r="B14983" s="35" t="str">
        <f t="shared" si="6977"/>
        <v>7c</v>
      </c>
      <c r="C14983" s="144" t="str">
        <f t="shared" si="6978"/>
        <v>Behaviour of light</v>
      </c>
      <c r="D14983" s="36" t="str">
        <f t="array" ref="D14983">IF(INDEX(INDIRECT(J14953),ROW($A$27))="","",INDEX(INDIRECT(J14953),ROW($A$27)))</f>
        <v/>
      </c>
      <c r="E14983" s="36" t="s">
        <v>73</v>
      </c>
      <c r="F14983" s="36">
        <f t="shared" si="6979"/>
        <v>1</v>
      </c>
      <c r="G14983" s="145" t="str">
        <f t="shared" si="6980"/>
        <v>Substantive</v>
      </c>
      <c r="H14983" s="36"/>
      <c r="I14983" s="36"/>
      <c r="J14983" s="126"/>
      <c r="K14983" s="1"/>
      <c r="L14983" s="1"/>
      <c r="M14983" s="1"/>
      <c r="N14983" s="1"/>
      <c r="O14983" s="1"/>
    </row>
    <row r="14984" ht="15.75" customHeight="1">
      <c r="A14984" s="36"/>
      <c r="B14984" s="35" t="str">
        <f t="shared" si="6977"/>
        <v>7d</v>
      </c>
      <c r="C14984" s="144" t="str">
        <f t="shared" si="6978"/>
        <v>Conclusions</v>
      </c>
      <c r="D14984" s="36" t="str">
        <f t="array" ref="D14984">IF(INDEX(INDIRECT(J14953),ROW($A$28))="","",INDEX(INDIRECT(J14953),ROW($A$28)))</f>
        <v/>
      </c>
      <c r="E14984" s="36" t="s">
        <v>73</v>
      </c>
      <c r="F14984" s="36">
        <f t="shared" si="6979"/>
        <v>1</v>
      </c>
      <c r="G14984" s="145" t="str">
        <f t="shared" si="6980"/>
        <v>Disciplinary</v>
      </c>
      <c r="H14984" s="36"/>
      <c r="I14984" s="36"/>
      <c r="J14984" s="126"/>
      <c r="K14984" s="1"/>
      <c r="L14984" s="1"/>
      <c r="M14984" s="1"/>
      <c r="N14984" s="1"/>
      <c r="O14984" s="1"/>
    </row>
    <row r="14985" ht="15.75" customHeight="1">
      <c r="A14985" s="36"/>
      <c r="B14985" s="35" t="str">
        <f t="shared" si="6977"/>
        <v>8a</v>
      </c>
      <c r="C14985" s="144" t="str">
        <f t="shared" si="6978"/>
        <v>Measurement</v>
      </c>
      <c r="D14985" s="36" t="str">
        <f t="array" ref="D14985">IF(INDEX(INDIRECT(J14953),ROW($A$29))="","",INDEX(INDIRECT(J14953),ROW($A$29)))</f>
        <v/>
      </c>
      <c r="E14985" s="36" t="s">
        <v>73</v>
      </c>
      <c r="F14985" s="36">
        <f t="shared" si="6979"/>
        <v>1</v>
      </c>
      <c r="G14985" s="145" t="str">
        <f t="shared" si="6980"/>
        <v>Disciplinary</v>
      </c>
      <c r="H14985" s="36"/>
      <c r="I14985" s="36"/>
      <c r="J14985" s="126"/>
      <c r="K14985" s="1"/>
      <c r="L14985" s="1"/>
      <c r="M14985" s="1"/>
      <c r="N14985" s="1"/>
      <c r="O14985" s="1"/>
    </row>
    <row r="14986" ht="15.75" customHeight="1">
      <c r="A14986" s="36"/>
      <c r="B14986" s="35" t="str">
        <f t="shared" si="6977"/>
        <v>8b</v>
      </c>
      <c r="C14986" s="144" t="str">
        <f t="shared" si="6978"/>
        <v>States of matter</v>
      </c>
      <c r="D14986" s="36" t="str">
        <f t="array" ref="D14986">IF(INDEX(INDIRECT(J14953),ROW($A$30))="","",INDEX(INDIRECT(J14953),ROW($A$30)))</f>
        <v/>
      </c>
      <c r="E14986" s="36" t="s">
        <v>73</v>
      </c>
      <c r="F14986" s="36">
        <f t="shared" si="6979"/>
        <v>1</v>
      </c>
      <c r="G14986" s="145" t="str">
        <f t="shared" si="6980"/>
        <v>Substantive</v>
      </c>
      <c r="H14986" s="36"/>
      <c r="I14986" s="36"/>
      <c r="J14986" s="126"/>
      <c r="K14986" s="1"/>
      <c r="L14986" s="1"/>
      <c r="M14986" s="1"/>
      <c r="N14986" s="1"/>
      <c r="O14986" s="1"/>
    </row>
    <row r="14987" ht="15.75" customHeight="1">
      <c r="A14987" s="36"/>
      <c r="B14987" s="35" t="str">
        <f t="shared" si="6977"/>
        <v>8c</v>
      </c>
      <c r="C14987" s="144" t="str">
        <f t="shared" si="6978"/>
        <v>Accuracy and precision</v>
      </c>
      <c r="D14987" s="36" t="str">
        <f t="array" ref="D14987">IF(INDEX(INDIRECT(J14953),ROW($A$31))="","",INDEX(INDIRECT(J14953),ROW($A$31)))</f>
        <v/>
      </c>
      <c r="E14987" s="36" t="s">
        <v>73</v>
      </c>
      <c r="F14987" s="36">
        <f t="shared" si="6979"/>
        <v>1</v>
      </c>
      <c r="G14987" s="145" t="str">
        <f t="shared" si="6980"/>
        <v>Disciplinary</v>
      </c>
      <c r="H14987" s="36"/>
      <c r="I14987" s="36"/>
      <c r="J14987" s="126"/>
      <c r="K14987" s="1"/>
      <c r="L14987" s="1"/>
      <c r="M14987" s="1"/>
      <c r="N14987" s="1"/>
      <c r="O14987" s="1"/>
    </row>
    <row r="14988" ht="15.75" customHeight="1">
      <c r="A14988" s="36"/>
      <c r="B14988" s="35" t="str">
        <f t="shared" si="6977"/>
        <v>9a</v>
      </c>
      <c r="C14988" s="144" t="str">
        <f t="shared" si="6978"/>
        <v>Planning scientific enquiry</v>
      </c>
      <c r="D14988" s="36" t="str">
        <f t="array" ref="D14988">IF(INDEX(INDIRECT(J14953),ROW($A$32))="","",INDEX(INDIRECT(J14953),ROW($A$32)))</f>
        <v/>
      </c>
      <c r="E14988" s="36" t="s">
        <v>73</v>
      </c>
      <c r="F14988" s="36">
        <f t="shared" si="6979"/>
        <v>2</v>
      </c>
      <c r="G14988" s="145" t="str">
        <f t="shared" si="6980"/>
        <v>Disciplinary</v>
      </c>
      <c r="H14988" s="36"/>
      <c r="I14988" s="36"/>
      <c r="J14988" s="126"/>
      <c r="K14988" s="1"/>
      <c r="L14988" s="1"/>
      <c r="M14988" s="1"/>
      <c r="N14988" s="1"/>
      <c r="O14988" s="1"/>
    </row>
    <row r="14989" ht="15.75" customHeight="1">
      <c r="A14989" s="36"/>
      <c r="B14989" s="35" t="str">
        <f t="shared" si="6977"/>
        <v>9b</v>
      </c>
      <c r="C14989" s="144" t="str">
        <f t="shared" si="6978"/>
        <v>Forces</v>
      </c>
      <c r="D14989" s="36" t="str">
        <f t="array" ref="D14989">IF(INDEX(INDIRECT(J14953),ROW($A$33))="","",INDEX(INDIRECT(J14953),ROW($A$33)))</f>
        <v/>
      </c>
      <c r="E14989" s="36" t="s">
        <v>73</v>
      </c>
      <c r="F14989" s="36">
        <f t="shared" si="6979"/>
        <v>2</v>
      </c>
      <c r="G14989" s="148" t="str">
        <f t="shared" si="6980"/>
        <v>Substantive</v>
      </c>
      <c r="H14989" s="36"/>
      <c r="I14989" s="36"/>
      <c r="J14989" s="126"/>
      <c r="K14989" s="1"/>
      <c r="L14989" s="1"/>
      <c r="M14989" s="1"/>
      <c r="N14989" s="1"/>
      <c r="O14989" s="1"/>
    </row>
    <row r="14990" ht="15.75" customHeight="1">
      <c r="A14990" s="36"/>
      <c r="B14990" s="35" t="str">
        <f t="shared" si="6977"/>
        <v>9c</v>
      </c>
      <c r="C14990" s="144" t="str">
        <f t="shared" si="6978"/>
        <v>Repeatability</v>
      </c>
      <c r="D14990" s="36" t="str">
        <f t="array" ref="D14990">IF(INDEX(INDIRECT(J14953),ROW($A$34))="","",INDEX(INDIRECT(J14953),ROW($A$34)))</f>
        <v/>
      </c>
      <c r="E14990" s="36" t="s">
        <v>73</v>
      </c>
      <c r="F14990" s="36">
        <f t="shared" si="6979"/>
        <v>1</v>
      </c>
      <c r="G14990" s="145" t="str">
        <f t="shared" si="6980"/>
        <v>Disciplinary</v>
      </c>
      <c r="H14990" s="36"/>
      <c r="I14990" s="36"/>
      <c r="J14990" s="126"/>
      <c r="K14990" s="1"/>
      <c r="L14990" s="1"/>
      <c r="M14990" s="1"/>
      <c r="N14990" s="1"/>
      <c r="O14990" s="1"/>
    </row>
    <row r="14991" ht="15.75" customHeight="1">
      <c r="A14991" s="36"/>
      <c r="B14991" s="35" t="str">
        <f t="shared" si="6977"/>
        <v>9d</v>
      </c>
      <c r="C14991" s="144" t="str">
        <f t="shared" si="6978"/>
        <v>Graphs</v>
      </c>
      <c r="D14991" s="36" t="str">
        <f t="array" ref="D14991">IF(INDEX(INDIRECT(J14953),ROW($A$35))="","",INDEX(INDIRECT(J14953),ROW($A$35)))</f>
        <v/>
      </c>
      <c r="E14991" s="36" t="s">
        <v>73</v>
      </c>
      <c r="F14991" s="36">
        <f t="shared" si="6979"/>
        <v>1</v>
      </c>
      <c r="G14991" s="145" t="str">
        <f t="shared" si="6980"/>
        <v>Disciplinary</v>
      </c>
      <c r="H14991" s="36"/>
      <c r="I14991" s="36"/>
      <c r="J14991" s="126"/>
      <c r="K14991" s="1"/>
      <c r="L14991" s="1"/>
      <c r="M14991" s="1"/>
      <c r="N14991" s="1"/>
      <c r="O14991" s="1"/>
    </row>
    <row r="14992" ht="15.75" customHeight="1">
      <c r="A14992" s="36"/>
      <c r="B14992" s="35" t="str">
        <f t="shared" si="6977"/>
        <v>10a</v>
      </c>
      <c r="C14992" s="144" t="str">
        <f t="shared" si="6978"/>
        <v>Physical properties of materials</v>
      </c>
      <c r="D14992" s="36" t="str">
        <f t="array" ref="D14992">IF(INDEX(INDIRECT(J14953),ROW($A$36))="","",INDEX(INDIRECT(J14953),ROW($A$36)))</f>
        <v/>
      </c>
      <c r="E14992" s="36" t="s">
        <v>73</v>
      </c>
      <c r="F14992" s="36">
        <f t="shared" si="6979"/>
        <v>1</v>
      </c>
      <c r="G14992" s="145" t="str">
        <f t="shared" si="6980"/>
        <v>Substantive</v>
      </c>
      <c r="H14992" s="36"/>
      <c r="I14992" s="36"/>
      <c r="J14992" s="126"/>
      <c r="K14992" s="1"/>
      <c r="L14992" s="1"/>
      <c r="M14992" s="1"/>
      <c r="N14992" s="1"/>
      <c r="O14992" s="1"/>
    </row>
    <row r="14993" ht="15.75" customHeight="1">
      <c r="A14993" s="36"/>
      <c r="B14993" s="35" t="str">
        <f t="shared" si="6977"/>
        <v>10b</v>
      </c>
      <c r="C14993" s="144" t="str">
        <f t="shared" si="6978"/>
        <v>Physical properties of materials</v>
      </c>
      <c r="D14993" s="36" t="str">
        <f t="array" ref="D14993">IF(INDEX(INDIRECT(J14953),ROW($A$37))="","",INDEX(INDIRECT(J14953),ROW($A$37)))</f>
        <v/>
      </c>
      <c r="E14993" s="36" t="s">
        <v>73</v>
      </c>
      <c r="F14993" s="36">
        <f t="shared" si="6979"/>
        <v>1</v>
      </c>
      <c r="G14993" s="145" t="str">
        <f t="shared" si="6980"/>
        <v>Substantive</v>
      </c>
      <c r="H14993" s="36"/>
      <c r="I14993" s="36"/>
      <c r="J14993" s="126"/>
      <c r="K14993" s="1"/>
      <c r="L14993" s="1"/>
      <c r="M14993" s="1"/>
      <c r="N14993" s="1"/>
      <c r="O14993" s="1"/>
    </row>
    <row r="14994" ht="15.75" customHeight="1">
      <c r="A14994" s="36"/>
      <c r="B14994" s="35" t="str">
        <f t="shared" si="6977"/>
        <v>10c</v>
      </c>
      <c r="C14994" s="144" t="str">
        <f t="shared" si="6978"/>
        <v>Graphs</v>
      </c>
      <c r="D14994" s="36" t="str">
        <f t="array" ref="D14994">IF(INDEX(INDIRECT(J14953),ROW($A$38))="","",INDEX(INDIRECT(J14953),ROW($A$38)))</f>
        <v/>
      </c>
      <c r="E14994" s="36" t="s">
        <v>73</v>
      </c>
      <c r="F14994" s="36">
        <f t="shared" si="6979"/>
        <v>1</v>
      </c>
      <c r="G14994" s="145" t="str">
        <f t="shared" si="6980"/>
        <v>Disciplinary</v>
      </c>
      <c r="H14994" s="36"/>
      <c r="I14994" s="36"/>
      <c r="J14994" s="126"/>
      <c r="K14994" s="1"/>
      <c r="L14994" s="1"/>
      <c r="M14994" s="1"/>
      <c r="N14994" s="1"/>
      <c r="O14994" s="1"/>
    </row>
    <row r="14995" ht="15.75" customHeight="1">
      <c r="A14995" s="36"/>
      <c r="B14995" s="35" t="str">
        <f t="shared" si="6977"/>
        <v>11a</v>
      </c>
      <c r="C14995" s="144" t="str">
        <f t="shared" si="6978"/>
        <v>Repeatability</v>
      </c>
      <c r="D14995" s="36" t="str">
        <f t="array" ref="D14995">IF(INDEX(INDIRECT(J14953),ROW($A$39))="","",INDEX(INDIRECT(J14953),ROW($A$39)))</f>
        <v/>
      </c>
      <c r="E14995" s="36" t="s">
        <v>73</v>
      </c>
      <c r="F14995" s="36">
        <f t="shared" si="6979"/>
        <v>1</v>
      </c>
      <c r="G14995" s="145" t="str">
        <f t="shared" si="6980"/>
        <v>Disciplinary</v>
      </c>
      <c r="H14995" s="36"/>
      <c r="I14995" s="36"/>
      <c r="J14995" s="126"/>
      <c r="K14995" s="1"/>
      <c r="L14995" s="1"/>
      <c r="M14995" s="1"/>
      <c r="N14995" s="1"/>
      <c r="O14995" s="1"/>
    </row>
    <row r="14996" ht="15.75" customHeight="1">
      <c r="A14996" s="36"/>
      <c r="B14996" s="35" t="str">
        <f t="shared" si="6977"/>
        <v>11b</v>
      </c>
      <c r="C14996" s="144" t="str">
        <f t="shared" si="6978"/>
        <v>Plants</v>
      </c>
      <c r="D14996" s="36" t="str">
        <f t="array" ref="D14996">IF(INDEX(INDIRECT(J14953),ROW($A$40))="","",INDEX(INDIRECT(J14953),ROW($A$40)))</f>
        <v/>
      </c>
      <c r="E14996" s="36" t="s">
        <v>73</v>
      </c>
      <c r="F14996" s="36">
        <f t="shared" si="6979"/>
        <v>1</v>
      </c>
      <c r="G14996" s="145" t="str">
        <f t="shared" si="6980"/>
        <v>Substantive</v>
      </c>
      <c r="H14996" s="36"/>
      <c r="I14996" s="36"/>
      <c r="J14996" s="126"/>
      <c r="K14996" s="1"/>
      <c r="L14996" s="1"/>
      <c r="M14996" s="1"/>
      <c r="N14996" s="1"/>
      <c r="O14996" s="1"/>
    </row>
    <row r="14997" ht="15.75" customHeight="1">
      <c r="A14997" s="36"/>
      <c r="B14997" s="123" t="str">
        <f t="shared" ref="B14997:C14997" si="6981">B14947</f>
        <v>11c</v>
      </c>
      <c r="C14997" s="146" t="str">
        <f t="shared" si="6981"/>
        <v>Conclusions</v>
      </c>
      <c r="D14997" s="36" t="str">
        <f t="array" ref="D14997">IF(INDEX(INDIRECT(J14953),ROW($A$41))="","",INDEX(INDIRECT(J14953),ROW($A$41)))</f>
        <v/>
      </c>
      <c r="E14997" s="36" t="s">
        <v>73</v>
      </c>
      <c r="F14997" s="36">
        <f t="shared" si="6979"/>
        <v>2</v>
      </c>
      <c r="G14997" s="147" t="str">
        <f>IF($G14847="","",$G14847)</f>
        <v>Disciplinary</v>
      </c>
      <c r="H14997" s="36"/>
      <c r="I14997" s="36"/>
      <c r="J14997" s="126"/>
      <c r="K14997" s="1"/>
      <c r="L14997" s="1"/>
      <c r="M14997" s="1"/>
      <c r="N14997" s="1"/>
      <c r="O14997" s="1"/>
    </row>
    <row r="14998" ht="15.75" customHeight="1">
      <c r="A14998" s="36"/>
      <c r="B14998" s="36"/>
      <c r="C14998" s="124" t="s">
        <v>67</v>
      </c>
      <c r="D14998" s="116">
        <f>SUM(D14957:D14997)</f>
        <v>0</v>
      </c>
      <c r="E14998" s="70" t="s">
        <v>73</v>
      </c>
      <c r="F14998" s="71">
        <f>SUM(F14957:F14997)</f>
        <v>50</v>
      </c>
      <c r="G14998" s="36"/>
      <c r="H14998" s="36"/>
      <c r="I14998" s="36"/>
      <c r="J14998" s="126"/>
      <c r="K14998" s="1"/>
      <c r="L14998" s="1"/>
      <c r="M14998" s="1"/>
      <c r="N14998" s="1"/>
      <c r="O14998" s="1"/>
    </row>
    <row r="14999" ht="15.75" customHeight="1">
      <c r="A14999" s="36"/>
      <c r="B14999" s="36"/>
      <c r="C14999" s="54"/>
      <c r="D14999" s="36"/>
      <c r="E14999" s="36"/>
      <c r="F14999" s="36"/>
      <c r="G14999" s="36"/>
      <c r="H14999" s="36"/>
      <c r="I14999" s="36"/>
      <c r="J14999" s="126"/>
      <c r="K14999" s="1"/>
      <c r="L14999" s="1"/>
      <c r="M14999" s="1"/>
      <c r="N14999" s="1"/>
      <c r="O14999" s="1"/>
    </row>
    <row r="15000" ht="15.75" customHeight="1">
      <c r="A15000" s="36"/>
      <c r="B15000" s="36"/>
      <c r="C15000" s="54"/>
      <c r="D15000" s="1"/>
      <c r="E15000" s="36"/>
      <c r="F15000" s="36"/>
      <c r="G15000" s="36"/>
      <c r="H15000" s="36"/>
      <c r="I15000" s="36"/>
      <c r="J15000" s="126"/>
      <c r="K15000" s="1"/>
      <c r="L15000" s="1"/>
      <c r="M15000" s="1"/>
      <c r="N15000" s="1"/>
      <c r="O15000" s="1"/>
    </row>
    <row r="15001" ht="15.75" customHeight="1">
      <c r="A15001" s="51" t="str">
        <f>A14951</f>
        <v>Year 7 Baseline Assessment Feedback</v>
      </c>
      <c r="B15001" s="36"/>
      <c r="C15001" s="54"/>
      <c r="D15001" s="1"/>
      <c r="E15001" s="36"/>
      <c r="F15001" s="36"/>
      <c r="G15001" s="36"/>
      <c r="H15001" s="36"/>
      <c r="I15001" s="36"/>
      <c r="J15001" s="150">
        <f>J14951+1</f>
        <v>317</v>
      </c>
      <c r="K15001" s="1"/>
      <c r="L15001" s="1"/>
      <c r="M15001" s="1"/>
      <c r="N15001" s="1"/>
      <c r="O15001" s="1"/>
    </row>
    <row r="15002" ht="15.75" customHeight="1">
      <c r="A15002" s="54" t="s">
        <v>104</v>
      </c>
      <c r="B15002" s="54" t="str">
        <f>$B$2</f>
        <v>Year 7 Baseline Assessment</v>
      </c>
      <c r="C15002" s="54"/>
      <c r="D15002" s="1"/>
      <c r="E15002" s="36"/>
      <c r="F15002" s="36"/>
      <c r="G15002" s="36"/>
      <c r="H15002" s="36"/>
      <c r="I15002" s="36"/>
      <c r="J15002" s="36" t="str">
        <f>CONCATENATE("Marksheet!$B$",J15001)</f>
        <v>Marksheet!$B$317</v>
      </c>
      <c r="K15002" s="1"/>
      <c r="L15002" s="1"/>
      <c r="M15002" s="1"/>
      <c r="N15002" s="1"/>
      <c r="O15002" s="1"/>
    </row>
    <row r="15003" ht="15.75" customHeight="1">
      <c r="A15003" s="54" t="s">
        <v>100</v>
      </c>
      <c r="B15003" s="54" t="str">
        <f>IF(INDIRECT(J15002)="","",INDIRECT(J15002))</f>
        <v/>
      </c>
      <c r="C15003" s="54"/>
      <c r="D15003" s="1"/>
      <c r="E15003" s="36"/>
      <c r="F15003" s="36"/>
      <c r="G15003" s="36"/>
      <c r="H15003" s="36"/>
      <c r="I15003" s="36"/>
      <c r="J15003" s="36" t="str">
        <f>CONCATENATE("Marksheet!$D$",J15001,":$AV$",J15001)</f>
        <v>Marksheet!$D$317:$AV$317</v>
      </c>
      <c r="K15003" s="1"/>
      <c r="L15003" s="1"/>
      <c r="M15003" s="1"/>
      <c r="N15003" s="1"/>
      <c r="O15003" s="1"/>
    </row>
    <row r="15004" ht="15.75" customHeight="1">
      <c r="A15004" s="54" t="s">
        <v>105</v>
      </c>
      <c r="B15004" s="54" t="str">
        <f>INDIRECT(CONCATENATE("Marksheet!$C$",INDIRECT(CONCATENATE("J",ROW()-3))))</f>
        <v/>
      </c>
      <c r="C15004" s="54"/>
      <c r="D15004" s="36"/>
      <c r="E15004" s="36"/>
      <c r="F15004" s="36"/>
      <c r="G15004" s="36"/>
      <c r="H15004" s="36"/>
      <c r="I15004" s="36"/>
      <c r="J15004" s="126"/>
      <c r="K15004" s="1"/>
      <c r="L15004" s="1"/>
      <c r="M15004" s="1"/>
      <c r="N15004" s="1"/>
      <c r="O15004" s="1"/>
    </row>
    <row r="15005" ht="15.75" customHeight="1">
      <c r="A15005" s="54"/>
      <c r="B15005" s="54"/>
      <c r="C15005" s="54"/>
      <c r="D15005" s="36"/>
      <c r="E15005" s="36"/>
      <c r="F15005" s="36"/>
      <c r="G15005" s="36"/>
      <c r="H15005" s="36"/>
      <c r="I15005" s="36"/>
      <c r="J15005" s="126"/>
      <c r="K15005" s="1"/>
      <c r="L15005" s="1"/>
      <c r="M15005" s="1"/>
      <c r="N15005" s="1"/>
      <c r="O15005" s="1"/>
    </row>
    <row r="15006" ht="15.75" customHeight="1">
      <c r="A15006" s="120"/>
      <c r="B15006" s="80" t="s">
        <v>93</v>
      </c>
      <c r="C15006" s="141" t="s">
        <v>94</v>
      </c>
      <c r="D15006" s="128" t="s">
        <v>95</v>
      </c>
      <c r="E15006" s="58"/>
      <c r="F15006" s="59"/>
      <c r="G15006" s="151" t="s">
        <v>106</v>
      </c>
      <c r="H15006" s="130"/>
      <c r="I15006" s="130"/>
      <c r="J15006" s="131"/>
      <c r="K15006" s="1"/>
      <c r="L15006" s="1"/>
      <c r="M15006" s="1"/>
      <c r="N15006" s="1"/>
      <c r="O15006" s="1"/>
    </row>
    <row r="15007" ht="15.75" customHeight="1">
      <c r="A15007" s="36"/>
      <c r="B15007" s="122" t="str">
        <f t="shared" ref="B15007:B15046" si="6982">IF($B14007="","",$B14007)</f>
        <v>1a</v>
      </c>
      <c r="C15007" s="142" t="str">
        <f t="shared" ref="C15007:C15046" si="6983">IF($C14007="","",$C14007)</f>
        <v>Living and non-living things</v>
      </c>
      <c r="D15007" s="36" t="str">
        <f t="array" ref="D15007">IF(INDEX(INDIRECT(J15003),ROW($A$1))="","",INDEX(INDIRECT(J15003),ROW($A$1)))</f>
        <v/>
      </c>
      <c r="E15007" s="36" t="s">
        <v>73</v>
      </c>
      <c r="F15007" s="36">
        <f t="shared" ref="F15007:F15047" si="6984">IF($F14007="","",$F14007)</f>
        <v>2</v>
      </c>
      <c r="G15007" s="143" t="str">
        <f t="shared" ref="G15007:G15047" si="6985">IF($G14007="","",$G14007)</f>
        <v>Substantive</v>
      </c>
      <c r="H15007" s="36"/>
      <c r="I15007" s="36"/>
      <c r="J15007" s="126"/>
      <c r="K15007" s="1"/>
      <c r="L15007" s="1"/>
      <c r="M15007" s="1"/>
      <c r="N15007" s="1"/>
      <c r="O15007" s="1"/>
    </row>
    <row r="15008" ht="15.75" customHeight="1">
      <c r="A15008" s="36"/>
      <c r="B15008" s="35" t="str">
        <f t="shared" si="6982"/>
        <v>1b</v>
      </c>
      <c r="C15008" s="144" t="str">
        <f t="shared" si="6983"/>
        <v>Measurement</v>
      </c>
      <c r="D15008" s="36" t="str">
        <f t="array" ref="D15008">IF(INDEX(INDIRECT(J15003),ROW($A$2))="","",INDEX(INDIRECT(J15003),ROW($A$2)))</f>
        <v/>
      </c>
      <c r="E15008" s="36" t="s">
        <v>73</v>
      </c>
      <c r="F15008" s="36">
        <f t="shared" si="6984"/>
        <v>1</v>
      </c>
      <c r="G15008" s="145" t="str">
        <f t="shared" si="6985"/>
        <v>Disciplinary</v>
      </c>
      <c r="H15008" s="36"/>
      <c r="I15008" s="36"/>
      <c r="J15008" s="126"/>
      <c r="K15008" s="1"/>
      <c r="L15008" s="1"/>
      <c r="M15008" s="1"/>
      <c r="N15008" s="1"/>
      <c r="O15008" s="1"/>
    </row>
    <row r="15009" ht="15.75" customHeight="1">
      <c r="A15009" s="36"/>
      <c r="B15009" s="35" t="str">
        <f t="shared" si="6982"/>
        <v>1c</v>
      </c>
      <c r="C15009" s="144" t="str">
        <f t="shared" si="6983"/>
        <v>Tables</v>
      </c>
      <c r="D15009" s="36" t="str">
        <f t="array" ref="D15009">IF(INDEX(INDIRECT(J15003),ROW($A$3))="","",INDEX(INDIRECT(J15003),ROW($A$3)))</f>
        <v/>
      </c>
      <c r="E15009" s="36" t="s">
        <v>73</v>
      </c>
      <c r="F15009" s="36">
        <f t="shared" si="6984"/>
        <v>1</v>
      </c>
      <c r="G15009" s="145" t="str">
        <f t="shared" si="6985"/>
        <v>Disciplinary</v>
      </c>
      <c r="H15009" s="36"/>
      <c r="I15009" s="36"/>
      <c r="J15009" s="126"/>
      <c r="K15009" s="1"/>
      <c r="L15009" s="1"/>
      <c r="M15009" s="1"/>
      <c r="N15009" s="1"/>
      <c r="O15009" s="1"/>
    </row>
    <row r="15010" ht="15.75" customHeight="1">
      <c r="A15010" s="36"/>
      <c r="B15010" s="35" t="str">
        <f t="shared" si="6982"/>
        <v>1d</v>
      </c>
      <c r="C15010" s="144" t="str">
        <f t="shared" si="6983"/>
        <v>Plants</v>
      </c>
      <c r="D15010" s="36" t="str">
        <f t="array" ref="D15010">IF(INDEX(INDIRECT(J15003),ROW($A$4))="","",INDEX(INDIRECT(J15003),ROW($A$4)))</f>
        <v/>
      </c>
      <c r="E15010" s="36" t="s">
        <v>73</v>
      </c>
      <c r="F15010" s="36">
        <f t="shared" si="6984"/>
        <v>1</v>
      </c>
      <c r="G15010" s="145" t="str">
        <f t="shared" si="6985"/>
        <v>Substantive</v>
      </c>
      <c r="H15010" s="36"/>
      <c r="I15010" s="36"/>
      <c r="J15010" s="126"/>
      <c r="K15010" s="1"/>
      <c r="L15010" s="1"/>
      <c r="M15010" s="1"/>
      <c r="N15010" s="1"/>
      <c r="O15010" s="1"/>
    </row>
    <row r="15011" ht="15.75" customHeight="1">
      <c r="A15011" s="36"/>
      <c r="B15011" s="35" t="str">
        <f t="shared" si="6982"/>
        <v>1e</v>
      </c>
      <c r="C15011" s="144" t="str">
        <f t="shared" si="6983"/>
        <v>Food chains</v>
      </c>
      <c r="D15011" s="36" t="str">
        <f t="array" ref="D15011">IF(INDEX(INDIRECT(J15003),ROW($A$5))="","",INDEX(INDIRECT(J15003),ROW($A$5)))</f>
        <v/>
      </c>
      <c r="E15011" s="36" t="s">
        <v>73</v>
      </c>
      <c r="F15011" s="36">
        <f t="shared" si="6984"/>
        <v>2</v>
      </c>
      <c r="G15011" s="145" t="str">
        <f t="shared" si="6985"/>
        <v>Substantive</v>
      </c>
      <c r="H15011" s="36"/>
      <c r="I15011" s="36"/>
      <c r="J15011" s="126"/>
      <c r="K15011" s="1"/>
      <c r="L15011" s="1"/>
      <c r="M15011" s="1"/>
      <c r="N15011" s="1"/>
      <c r="O15011" s="1"/>
    </row>
    <row r="15012" ht="15.75" customHeight="1">
      <c r="A15012" s="36"/>
      <c r="B15012" s="35" t="str">
        <f t="shared" si="6982"/>
        <v>2a</v>
      </c>
      <c r="C15012" s="144" t="str">
        <f t="shared" si="6983"/>
        <v>States of matter</v>
      </c>
      <c r="D15012" s="36" t="str">
        <f t="array" ref="D15012">IF(INDEX(INDIRECT(J15003),ROW($A$6))="","",INDEX(INDIRECT(J15003),ROW($A$6)))</f>
        <v/>
      </c>
      <c r="E15012" s="36" t="s">
        <v>73</v>
      </c>
      <c r="F15012" s="36">
        <f t="shared" si="6984"/>
        <v>1</v>
      </c>
      <c r="G15012" s="145" t="str">
        <f t="shared" si="6985"/>
        <v>Substantive</v>
      </c>
      <c r="H15012" s="36"/>
      <c r="I15012" s="36"/>
      <c r="J15012" s="126"/>
      <c r="K15012" s="1"/>
      <c r="L15012" s="1"/>
      <c r="M15012" s="1"/>
      <c r="N15012" s="1"/>
      <c r="O15012" s="1"/>
    </row>
    <row r="15013" ht="15.75" customHeight="1">
      <c r="A15013" s="36"/>
      <c r="B15013" s="35" t="str">
        <f t="shared" si="6982"/>
        <v>2b</v>
      </c>
      <c r="C15013" s="144" t="str">
        <f t="shared" si="6983"/>
        <v>Graphs</v>
      </c>
      <c r="D15013" s="36" t="str">
        <f t="array" ref="D15013">IF(INDEX(INDIRECT(J15003),ROW($A$7))="","",INDEX(INDIRECT(J15003),ROW($A$7)))</f>
        <v/>
      </c>
      <c r="E15013" s="36" t="s">
        <v>73</v>
      </c>
      <c r="F15013" s="36">
        <f t="shared" si="6984"/>
        <v>1</v>
      </c>
      <c r="G15013" s="148" t="str">
        <f t="shared" si="6985"/>
        <v>Disciplinary</v>
      </c>
      <c r="H15013" s="36"/>
      <c r="I15013" s="36"/>
      <c r="J15013" s="126"/>
      <c r="K15013" s="1"/>
      <c r="L15013" s="1"/>
      <c r="M15013" s="1"/>
      <c r="N15013" s="1"/>
      <c r="O15013" s="1"/>
    </row>
    <row r="15014" ht="15.75" customHeight="1">
      <c r="A15014" s="36"/>
      <c r="B15014" s="35" t="str">
        <f t="shared" si="6982"/>
        <v>2c</v>
      </c>
      <c r="C15014" s="144" t="str">
        <f t="shared" si="6983"/>
        <v>Plants</v>
      </c>
      <c r="D15014" s="36" t="str">
        <f t="array" ref="D15014">IF(INDEX(INDIRECT(J15003),ROW($A$8))="","",INDEX(INDIRECT(J15003),ROW($A$8)))</f>
        <v/>
      </c>
      <c r="E15014" s="36" t="s">
        <v>73</v>
      </c>
      <c r="F15014" s="36">
        <f t="shared" si="6984"/>
        <v>1</v>
      </c>
      <c r="G15014" s="145" t="str">
        <f t="shared" si="6985"/>
        <v>Substantive</v>
      </c>
      <c r="H15014" s="36"/>
      <c r="I15014" s="36"/>
      <c r="J15014" s="126"/>
      <c r="K15014" s="1"/>
      <c r="L15014" s="1"/>
      <c r="M15014" s="1"/>
      <c r="N15014" s="1"/>
      <c r="O15014" s="1"/>
    </row>
    <row r="15015" ht="15.75" customHeight="1">
      <c r="A15015" s="36"/>
      <c r="B15015" s="35" t="str">
        <f t="shared" si="6982"/>
        <v>3a</v>
      </c>
      <c r="C15015" s="144" t="str">
        <f t="shared" si="6983"/>
        <v>Reversible and non-reversible changes</v>
      </c>
      <c r="D15015" s="36" t="str">
        <f t="array" ref="D15015">IF(INDEX(INDIRECT(J15003),ROW($A$9))="","",INDEX(INDIRECT(J15003),ROW($A$9)))</f>
        <v/>
      </c>
      <c r="E15015" s="36" t="s">
        <v>73</v>
      </c>
      <c r="F15015" s="36">
        <f t="shared" si="6984"/>
        <v>2</v>
      </c>
      <c r="G15015" s="145" t="str">
        <f t="shared" si="6985"/>
        <v>Substantive</v>
      </c>
      <c r="H15015" s="36"/>
      <c r="I15015" s="36"/>
      <c r="J15015" s="126"/>
      <c r="K15015" s="1"/>
      <c r="L15015" s="1"/>
      <c r="M15015" s="1"/>
      <c r="N15015" s="1"/>
      <c r="O15015" s="1"/>
    </row>
    <row r="15016" ht="15.75" customHeight="1">
      <c r="A15016" s="36"/>
      <c r="B15016" s="35" t="str">
        <f t="shared" si="6982"/>
        <v>3b</v>
      </c>
      <c r="C15016" s="144" t="str">
        <f t="shared" si="6983"/>
        <v>Units</v>
      </c>
      <c r="D15016" s="36" t="str">
        <f t="array" ref="D15016">IF(INDEX(INDIRECT(J15003),ROW($A$10))="","",INDEX(INDIRECT(J15003),ROW($A$10)))</f>
        <v/>
      </c>
      <c r="E15016" s="36" t="s">
        <v>73</v>
      </c>
      <c r="F15016" s="36">
        <f t="shared" si="6984"/>
        <v>1</v>
      </c>
      <c r="G15016" s="145" t="str">
        <f t="shared" si="6985"/>
        <v>Disciplinary</v>
      </c>
      <c r="H15016" s="36"/>
      <c r="I15016" s="36"/>
      <c r="J15016" s="126"/>
      <c r="K15016" s="1"/>
      <c r="L15016" s="1"/>
      <c r="M15016" s="1"/>
      <c r="N15016" s="1"/>
      <c r="O15016" s="1"/>
    </row>
    <row r="15017" ht="15.75" customHeight="1">
      <c r="A15017" s="36"/>
      <c r="B15017" s="35" t="str">
        <f t="shared" si="6982"/>
        <v>3c</v>
      </c>
      <c r="C15017" s="144" t="str">
        <f t="shared" si="6983"/>
        <v>Hazards, risks and precautions</v>
      </c>
      <c r="D15017" s="36" t="str">
        <f t="array" ref="D15017">IF(INDEX(INDIRECT(J15003),ROW($A$11))="","",INDEX(INDIRECT(J15003),ROW($A$11)))</f>
        <v/>
      </c>
      <c r="E15017" s="36" t="s">
        <v>73</v>
      </c>
      <c r="F15017" s="36">
        <f t="shared" si="6984"/>
        <v>1</v>
      </c>
      <c r="G15017" s="149" t="str">
        <f t="shared" si="6985"/>
        <v>Disciplinary</v>
      </c>
      <c r="H15017" s="36"/>
      <c r="I15017" s="36"/>
      <c r="J15017" s="126"/>
      <c r="K15017" s="1"/>
      <c r="L15017" s="1"/>
      <c r="M15017" s="1"/>
      <c r="N15017" s="1"/>
      <c r="O15017" s="1"/>
    </row>
    <row r="15018" ht="15.75" customHeight="1">
      <c r="A15018" s="36"/>
      <c r="B15018" s="35" t="str">
        <f t="shared" si="6982"/>
        <v>3d</v>
      </c>
      <c r="C15018" s="144" t="str">
        <f t="shared" si="6983"/>
        <v>States of matter</v>
      </c>
      <c r="D15018" s="36" t="str">
        <f t="array" ref="D15018">IF(INDEX(INDIRECT(J15003),ROW($A$12))="","",INDEX(INDIRECT(J15003),ROW($A$12)))</f>
        <v/>
      </c>
      <c r="E15018" s="36" t="s">
        <v>73</v>
      </c>
      <c r="F15018" s="36">
        <f t="shared" si="6984"/>
        <v>1</v>
      </c>
      <c r="G15018" s="145" t="str">
        <f t="shared" si="6985"/>
        <v>Substantive</v>
      </c>
      <c r="H15018" s="36"/>
      <c r="I15018" s="36"/>
      <c r="J15018" s="126"/>
      <c r="K15018" s="1"/>
      <c r="L15018" s="1"/>
      <c r="M15018" s="1"/>
      <c r="N15018" s="1"/>
      <c r="O15018" s="1"/>
    </row>
    <row r="15019" ht="15.75" customHeight="1">
      <c r="A15019" s="36"/>
      <c r="B15019" s="35" t="str">
        <f t="shared" si="6982"/>
        <v>3e</v>
      </c>
      <c r="C15019" s="144" t="str">
        <f t="shared" si="6983"/>
        <v>Reversible and non-reversible changes</v>
      </c>
      <c r="D15019" s="36" t="str">
        <f t="array" ref="D15019">IF(INDEX(INDIRECT(J15003),ROW($A$13))="","",INDEX(INDIRECT(J15003),ROW($A$13)))</f>
        <v/>
      </c>
      <c r="E15019" s="36" t="s">
        <v>73</v>
      </c>
      <c r="F15019" s="36">
        <f t="shared" si="6984"/>
        <v>1</v>
      </c>
      <c r="G15019" s="145" t="str">
        <f t="shared" si="6985"/>
        <v>Substantive</v>
      </c>
      <c r="H15019" s="36"/>
      <c r="I15019" s="36"/>
      <c r="J15019" s="126"/>
      <c r="K15019" s="1"/>
      <c r="L15019" s="1"/>
      <c r="M15019" s="1"/>
      <c r="N15019" s="1"/>
      <c r="O15019" s="1"/>
    </row>
    <row r="15020" ht="15.75" customHeight="1">
      <c r="A15020" s="36"/>
      <c r="B15020" s="35" t="str">
        <f t="shared" si="6982"/>
        <v>4a</v>
      </c>
      <c r="C15020" s="144" t="str">
        <f t="shared" si="6983"/>
        <v>Equipment</v>
      </c>
      <c r="D15020" s="36" t="str">
        <f t="array" ref="D15020">IF(INDEX(INDIRECT(J15003),ROW($A$14))="","",INDEX(INDIRECT(J15003),ROW($A$14)))</f>
        <v/>
      </c>
      <c r="E15020" s="36" t="s">
        <v>73</v>
      </c>
      <c r="F15020" s="36">
        <f t="shared" si="6984"/>
        <v>2</v>
      </c>
      <c r="G15020" s="145" t="str">
        <f t="shared" si="6985"/>
        <v>Disciplinary</v>
      </c>
      <c r="H15020" s="36"/>
      <c r="I15020" s="36"/>
      <c r="J15020" s="126"/>
      <c r="K15020" s="1"/>
      <c r="L15020" s="1"/>
      <c r="M15020" s="1"/>
      <c r="N15020" s="1"/>
      <c r="O15020" s="1"/>
    </row>
    <row r="15021" ht="15.75" customHeight="1">
      <c r="A15021" s="36"/>
      <c r="B15021" s="35" t="str">
        <f t="shared" si="6982"/>
        <v>4b</v>
      </c>
      <c r="C15021" s="144" t="str">
        <f t="shared" si="6983"/>
        <v>Accuracy and precision</v>
      </c>
      <c r="D15021" s="36" t="str">
        <f t="array" ref="D15021">IF(INDEX(INDIRECT(J15003),ROW($A$15))="","",INDEX(INDIRECT(J15003),ROW($A$15)))</f>
        <v/>
      </c>
      <c r="E15021" s="36" t="s">
        <v>73</v>
      </c>
      <c r="F15021" s="36">
        <f t="shared" si="6984"/>
        <v>1</v>
      </c>
      <c r="G15021" s="145" t="str">
        <f t="shared" si="6985"/>
        <v>Disciplinary</v>
      </c>
      <c r="H15021" s="36"/>
      <c r="I15021" s="36"/>
      <c r="J15021" s="126"/>
      <c r="K15021" s="1"/>
      <c r="L15021" s="1"/>
      <c r="M15021" s="1"/>
      <c r="N15021" s="1"/>
      <c r="O15021" s="1"/>
    </row>
    <row r="15022" ht="15.75" customHeight="1">
      <c r="A15022" s="36"/>
      <c r="B15022" s="35" t="str">
        <f t="shared" si="6982"/>
        <v>4c</v>
      </c>
      <c r="C15022" s="144" t="str">
        <f t="shared" si="6983"/>
        <v>Conclusions</v>
      </c>
      <c r="D15022" s="36" t="str">
        <f t="array" ref="D15022">IF(INDEX(INDIRECT(J15003),ROW($A$16))="","",INDEX(INDIRECT(J15003),ROW($A$16)))</f>
        <v/>
      </c>
      <c r="E15022" s="36" t="s">
        <v>73</v>
      </c>
      <c r="F15022" s="36">
        <f t="shared" si="6984"/>
        <v>1</v>
      </c>
      <c r="G15022" s="145" t="str">
        <f t="shared" si="6985"/>
        <v>Disciplinary</v>
      </c>
      <c r="H15022" s="36"/>
      <c r="I15022" s="36"/>
      <c r="J15022" s="126"/>
      <c r="K15022" s="1"/>
      <c r="L15022" s="1"/>
      <c r="M15022" s="1"/>
      <c r="N15022" s="1"/>
      <c r="O15022" s="1"/>
    </row>
    <row r="15023" ht="15.75" customHeight="1">
      <c r="A15023" s="36"/>
      <c r="B15023" s="35" t="str">
        <f t="shared" si="6982"/>
        <v>5a</v>
      </c>
      <c r="C15023" s="144" t="str">
        <f t="shared" si="6983"/>
        <v>Hazards, risks and precautions</v>
      </c>
      <c r="D15023" s="36" t="str">
        <f t="array" ref="D15023">IF(INDEX(INDIRECT(J15003),ROW($A$17))="","",INDEX(INDIRECT(J15003),ROW($A$17)))</f>
        <v/>
      </c>
      <c r="E15023" s="36" t="s">
        <v>73</v>
      </c>
      <c r="F15023" s="36">
        <f t="shared" si="6984"/>
        <v>1</v>
      </c>
      <c r="G15023" s="145" t="str">
        <f t="shared" si="6985"/>
        <v>Disciplinary</v>
      </c>
      <c r="H15023" s="36"/>
      <c r="I15023" s="36"/>
      <c r="J15023" s="126"/>
      <c r="K15023" s="1"/>
      <c r="L15023" s="1"/>
      <c r="M15023" s="1"/>
      <c r="N15023" s="1"/>
      <c r="O15023" s="1"/>
    </row>
    <row r="15024" ht="15.75" customHeight="1">
      <c r="A15024" s="36"/>
      <c r="B15024" s="35" t="str">
        <f t="shared" si="6982"/>
        <v>5b</v>
      </c>
      <c r="C15024" s="144" t="str">
        <f t="shared" si="6983"/>
        <v>Electricity</v>
      </c>
      <c r="D15024" s="36" t="str">
        <f t="array" ref="D15024">IF(INDEX(INDIRECT(J15003),ROW($A$18))="","",INDEX(INDIRECT(J15003),ROW($A$18)))</f>
        <v/>
      </c>
      <c r="E15024" s="36" t="s">
        <v>73</v>
      </c>
      <c r="F15024" s="36">
        <f t="shared" si="6984"/>
        <v>1</v>
      </c>
      <c r="G15024" s="145" t="str">
        <f t="shared" si="6985"/>
        <v>Substantive</v>
      </c>
      <c r="H15024" s="36"/>
      <c r="I15024" s="36"/>
      <c r="J15024" s="126"/>
      <c r="K15024" s="1"/>
      <c r="L15024" s="1"/>
      <c r="M15024" s="1"/>
      <c r="N15024" s="1"/>
      <c r="O15024" s="1"/>
    </row>
    <row r="15025" ht="15.75" customHeight="1">
      <c r="A15025" s="36"/>
      <c r="B15025" s="35" t="str">
        <f t="shared" si="6982"/>
        <v>5c</v>
      </c>
      <c r="C15025" s="144" t="str">
        <f t="shared" si="6983"/>
        <v>Physical properties of materials</v>
      </c>
      <c r="D15025" s="36" t="str">
        <f t="array" ref="D15025">IF(INDEX(INDIRECT(J15003),ROW($A$19))="","",INDEX(INDIRECT(J15003),ROW($A$19)))</f>
        <v/>
      </c>
      <c r="E15025" s="36" t="s">
        <v>73</v>
      </c>
      <c r="F15025" s="36">
        <f t="shared" si="6984"/>
        <v>1</v>
      </c>
      <c r="G15025" s="145" t="str">
        <f t="shared" si="6985"/>
        <v>Substantive</v>
      </c>
      <c r="H15025" s="36"/>
      <c r="I15025" s="36"/>
      <c r="J15025" s="126"/>
      <c r="K15025" s="1"/>
      <c r="L15025" s="1"/>
      <c r="M15025" s="1"/>
      <c r="N15025" s="1"/>
      <c r="O15025" s="1"/>
    </row>
    <row r="15026" ht="15.75" customHeight="1">
      <c r="A15026" s="36"/>
      <c r="B15026" s="35" t="str">
        <f t="shared" si="6982"/>
        <v>5d</v>
      </c>
      <c r="C15026" s="144" t="str">
        <f t="shared" si="6983"/>
        <v>Electricity</v>
      </c>
      <c r="D15026" s="36" t="str">
        <f t="array" ref="D15026">IF(INDEX(INDIRECT(J15003),ROW($A$20))="","",INDEX(INDIRECT(J15003),ROW($A$20)))</f>
        <v/>
      </c>
      <c r="E15026" s="36" t="s">
        <v>73</v>
      </c>
      <c r="F15026" s="36">
        <f t="shared" si="6984"/>
        <v>1</v>
      </c>
      <c r="G15026" s="145" t="str">
        <f t="shared" si="6985"/>
        <v>Substantive</v>
      </c>
      <c r="H15026" s="36"/>
      <c r="I15026" s="36"/>
      <c r="J15026" s="126"/>
      <c r="K15026" s="1"/>
      <c r="L15026" s="1"/>
      <c r="M15026" s="1"/>
      <c r="N15026" s="1"/>
      <c r="O15026" s="1"/>
    </row>
    <row r="15027" ht="15.75" customHeight="1">
      <c r="A15027" s="36"/>
      <c r="B15027" s="35" t="str">
        <f t="shared" si="6982"/>
        <v>6a</v>
      </c>
      <c r="C15027" s="144" t="str">
        <f t="shared" si="6983"/>
        <v>Planning scientific enquiry</v>
      </c>
      <c r="D15027" s="36" t="str">
        <f t="array" ref="D15027">IF(INDEX(INDIRECT(J15003),ROW($A$21))="","",INDEX(INDIRECT(J15003),ROW($A$21)))</f>
        <v/>
      </c>
      <c r="E15027" s="36" t="s">
        <v>73</v>
      </c>
      <c r="F15027" s="36">
        <f t="shared" si="6984"/>
        <v>2</v>
      </c>
      <c r="G15027" s="145" t="str">
        <f t="shared" si="6985"/>
        <v>Disciplinary</v>
      </c>
      <c r="H15027" s="36"/>
      <c r="I15027" s="36"/>
      <c r="J15027" s="126"/>
      <c r="K15027" s="1"/>
      <c r="L15027" s="1"/>
      <c r="M15027" s="1"/>
      <c r="N15027" s="1"/>
      <c r="O15027" s="1"/>
    </row>
    <row r="15028" ht="15.75" customHeight="1">
      <c r="A15028" s="36"/>
      <c r="B15028" s="35" t="str">
        <f t="shared" si="6982"/>
        <v>6b</v>
      </c>
      <c r="C15028" s="144" t="str">
        <f t="shared" si="6983"/>
        <v>Units</v>
      </c>
      <c r="D15028" s="36" t="str">
        <f t="array" ref="D15028">IF(INDEX(INDIRECT(J15003),ROW($A$22))="","",INDEX(INDIRECT(J15003),ROW($A$22)))</f>
        <v/>
      </c>
      <c r="E15028" s="36" t="s">
        <v>73</v>
      </c>
      <c r="F15028" s="36">
        <f t="shared" si="6984"/>
        <v>1</v>
      </c>
      <c r="G15028" s="145" t="str">
        <f t="shared" si="6985"/>
        <v>Disciplinary</v>
      </c>
      <c r="H15028" s="36"/>
      <c r="I15028" s="36"/>
      <c r="J15028" s="126"/>
      <c r="K15028" s="1"/>
      <c r="L15028" s="1"/>
      <c r="M15028" s="1"/>
      <c r="N15028" s="1"/>
      <c r="O15028" s="1"/>
    </row>
    <row r="15029" ht="15.75" customHeight="1">
      <c r="A15029" s="36"/>
      <c r="B15029" s="35" t="str">
        <f t="shared" si="6982"/>
        <v>6c</v>
      </c>
      <c r="C15029" s="144" t="str">
        <f t="shared" si="6983"/>
        <v>Forces</v>
      </c>
      <c r="D15029" s="36" t="str">
        <f t="array" ref="D15029">IF(INDEX(INDIRECT(J15003),ROW($A$23))="","",INDEX(INDIRECT(J15003),ROW($A$23)))</f>
        <v/>
      </c>
      <c r="E15029" s="36" t="s">
        <v>73</v>
      </c>
      <c r="F15029" s="36">
        <f t="shared" si="6984"/>
        <v>1</v>
      </c>
      <c r="G15029" s="148" t="str">
        <f t="shared" si="6985"/>
        <v>Substantive</v>
      </c>
      <c r="H15029" s="36"/>
      <c r="I15029" s="36"/>
      <c r="J15029" s="126"/>
      <c r="K15029" s="1"/>
      <c r="L15029" s="1"/>
      <c r="M15029" s="1"/>
      <c r="N15029" s="1"/>
      <c r="O15029" s="1"/>
    </row>
    <row r="15030" ht="15.75" customHeight="1">
      <c r="A15030" s="36"/>
      <c r="B15030" s="35" t="str">
        <f t="shared" si="6982"/>
        <v>6d</v>
      </c>
      <c r="C15030" s="144" t="str">
        <f t="shared" si="6983"/>
        <v>Tables</v>
      </c>
      <c r="D15030" s="36" t="str">
        <f t="array" ref="D15030">IF(INDEX(INDIRECT(J15003),ROW($A$24))="","",INDEX(INDIRECT(J15003),ROW($A$24)))</f>
        <v/>
      </c>
      <c r="E15030" s="36" t="s">
        <v>73</v>
      </c>
      <c r="F15030" s="36">
        <f t="shared" si="6984"/>
        <v>1</v>
      </c>
      <c r="G15030" s="145" t="str">
        <f t="shared" si="6985"/>
        <v>Disciplinary</v>
      </c>
      <c r="H15030" s="36"/>
      <c r="I15030" s="36"/>
      <c r="J15030" s="126"/>
      <c r="K15030" s="1"/>
      <c r="L15030" s="1"/>
      <c r="M15030" s="1"/>
      <c r="N15030" s="1"/>
      <c r="O15030" s="1"/>
    </row>
    <row r="15031" ht="15.75" customHeight="1">
      <c r="A15031" s="36"/>
      <c r="B15031" s="35" t="str">
        <f t="shared" si="6982"/>
        <v>7a</v>
      </c>
      <c r="C15031" s="144" t="str">
        <f t="shared" si="6983"/>
        <v>Behaviour of light</v>
      </c>
      <c r="D15031" s="36" t="str">
        <f t="array" ref="D15031">IF(INDEX(INDIRECT(J15003),ROW($A$25))="","",INDEX(INDIRECT(J15003),ROW($A$25)))</f>
        <v/>
      </c>
      <c r="E15031" s="36" t="s">
        <v>73</v>
      </c>
      <c r="F15031" s="36">
        <f t="shared" si="6984"/>
        <v>1</v>
      </c>
      <c r="G15031" s="148" t="str">
        <f t="shared" si="6985"/>
        <v>Substantive</v>
      </c>
      <c r="H15031" s="36"/>
      <c r="I15031" s="36"/>
      <c r="J15031" s="126"/>
      <c r="K15031" s="1"/>
      <c r="L15031" s="1"/>
      <c r="M15031" s="1"/>
      <c r="N15031" s="1"/>
      <c r="O15031" s="1"/>
    </row>
    <row r="15032" ht="15.75" customHeight="1">
      <c r="A15032" s="36"/>
      <c r="B15032" s="35" t="str">
        <f t="shared" si="6982"/>
        <v>7b</v>
      </c>
      <c r="C15032" s="144" t="str">
        <f t="shared" si="6983"/>
        <v>Behaviour of light</v>
      </c>
      <c r="D15032" s="36" t="str">
        <f t="array" ref="D15032">IF(INDEX(INDIRECT(J15003),ROW($A$26))="","",INDEX(INDIRECT(J15003),ROW($A$26)))</f>
        <v/>
      </c>
      <c r="E15032" s="36" t="s">
        <v>73</v>
      </c>
      <c r="F15032" s="36">
        <f t="shared" si="6984"/>
        <v>2</v>
      </c>
      <c r="G15032" s="145" t="str">
        <f t="shared" si="6985"/>
        <v>Substantive</v>
      </c>
      <c r="H15032" s="36"/>
      <c r="I15032" s="36"/>
      <c r="J15032" s="126"/>
      <c r="K15032" s="1"/>
      <c r="L15032" s="1"/>
      <c r="M15032" s="1"/>
      <c r="N15032" s="1"/>
      <c r="O15032" s="1"/>
    </row>
    <row r="15033" ht="15.75" customHeight="1">
      <c r="A15033" s="36"/>
      <c r="B15033" s="35" t="str">
        <f t="shared" si="6982"/>
        <v>7c</v>
      </c>
      <c r="C15033" s="144" t="str">
        <f t="shared" si="6983"/>
        <v>Behaviour of light</v>
      </c>
      <c r="D15033" s="36" t="str">
        <f t="array" ref="D15033">IF(INDEX(INDIRECT(J15003),ROW($A$27))="","",INDEX(INDIRECT(J15003),ROW($A$27)))</f>
        <v/>
      </c>
      <c r="E15033" s="36" t="s">
        <v>73</v>
      </c>
      <c r="F15033" s="36">
        <f t="shared" si="6984"/>
        <v>1</v>
      </c>
      <c r="G15033" s="145" t="str">
        <f t="shared" si="6985"/>
        <v>Substantive</v>
      </c>
      <c r="H15033" s="36"/>
      <c r="I15033" s="36"/>
      <c r="J15033" s="126"/>
      <c r="K15033" s="1"/>
      <c r="L15033" s="1"/>
      <c r="M15033" s="1"/>
      <c r="N15033" s="1"/>
      <c r="O15033" s="1"/>
    </row>
    <row r="15034" ht="15.75" customHeight="1">
      <c r="A15034" s="36"/>
      <c r="B15034" s="35" t="str">
        <f t="shared" si="6982"/>
        <v>7d</v>
      </c>
      <c r="C15034" s="144" t="str">
        <f t="shared" si="6983"/>
        <v>Conclusions</v>
      </c>
      <c r="D15034" s="36" t="str">
        <f t="array" ref="D15034">IF(INDEX(INDIRECT(J15003),ROW($A$28))="","",INDEX(INDIRECT(J15003),ROW($A$28)))</f>
        <v/>
      </c>
      <c r="E15034" s="36" t="s">
        <v>73</v>
      </c>
      <c r="F15034" s="36">
        <f t="shared" si="6984"/>
        <v>1</v>
      </c>
      <c r="G15034" s="145" t="str">
        <f t="shared" si="6985"/>
        <v>Disciplinary</v>
      </c>
      <c r="H15034" s="36"/>
      <c r="I15034" s="36"/>
      <c r="J15034" s="126"/>
      <c r="K15034" s="1"/>
      <c r="L15034" s="1"/>
      <c r="M15034" s="1"/>
      <c r="N15034" s="1"/>
      <c r="O15034" s="1"/>
    </row>
    <row r="15035" ht="15.75" customHeight="1">
      <c r="A15035" s="36"/>
      <c r="B15035" s="35" t="str">
        <f t="shared" si="6982"/>
        <v>8a</v>
      </c>
      <c r="C15035" s="144" t="str">
        <f t="shared" si="6983"/>
        <v>Measurement</v>
      </c>
      <c r="D15035" s="36" t="str">
        <f t="array" ref="D15035">IF(INDEX(INDIRECT(J15003),ROW($A$29))="","",INDEX(INDIRECT(J15003),ROW($A$29)))</f>
        <v/>
      </c>
      <c r="E15035" s="36" t="s">
        <v>73</v>
      </c>
      <c r="F15035" s="36">
        <f t="shared" si="6984"/>
        <v>1</v>
      </c>
      <c r="G15035" s="145" t="str">
        <f t="shared" si="6985"/>
        <v>Disciplinary</v>
      </c>
      <c r="H15035" s="36"/>
      <c r="I15035" s="36"/>
      <c r="J15035" s="126"/>
      <c r="K15035" s="1"/>
      <c r="L15035" s="1"/>
      <c r="M15035" s="1"/>
      <c r="N15035" s="1"/>
      <c r="O15035" s="1"/>
    </row>
    <row r="15036" ht="15.75" customHeight="1">
      <c r="A15036" s="36"/>
      <c r="B15036" s="35" t="str">
        <f t="shared" si="6982"/>
        <v>8b</v>
      </c>
      <c r="C15036" s="144" t="str">
        <f t="shared" si="6983"/>
        <v>States of matter</v>
      </c>
      <c r="D15036" s="36" t="str">
        <f t="array" ref="D15036">IF(INDEX(INDIRECT(J15003),ROW($A$30))="","",INDEX(INDIRECT(J15003),ROW($A$30)))</f>
        <v/>
      </c>
      <c r="E15036" s="36" t="s">
        <v>73</v>
      </c>
      <c r="F15036" s="36">
        <f t="shared" si="6984"/>
        <v>1</v>
      </c>
      <c r="G15036" s="145" t="str">
        <f t="shared" si="6985"/>
        <v>Substantive</v>
      </c>
      <c r="H15036" s="36"/>
      <c r="I15036" s="36"/>
      <c r="J15036" s="126"/>
      <c r="K15036" s="1"/>
      <c r="L15036" s="1"/>
      <c r="M15036" s="1"/>
      <c r="N15036" s="1"/>
      <c r="O15036" s="1"/>
    </row>
    <row r="15037" ht="15.75" customHeight="1">
      <c r="A15037" s="36"/>
      <c r="B15037" s="35" t="str">
        <f t="shared" si="6982"/>
        <v>8c</v>
      </c>
      <c r="C15037" s="144" t="str">
        <f t="shared" si="6983"/>
        <v>Accuracy and precision</v>
      </c>
      <c r="D15037" s="36" t="str">
        <f t="array" ref="D15037">IF(INDEX(INDIRECT(J15003),ROW($A$31))="","",INDEX(INDIRECT(J15003),ROW($A$31)))</f>
        <v/>
      </c>
      <c r="E15037" s="36" t="s">
        <v>73</v>
      </c>
      <c r="F15037" s="36">
        <f t="shared" si="6984"/>
        <v>1</v>
      </c>
      <c r="G15037" s="145" t="str">
        <f t="shared" si="6985"/>
        <v>Disciplinary</v>
      </c>
      <c r="H15037" s="36"/>
      <c r="I15037" s="36"/>
      <c r="J15037" s="126"/>
      <c r="K15037" s="1"/>
      <c r="L15037" s="1"/>
      <c r="M15037" s="1"/>
      <c r="N15037" s="1"/>
      <c r="O15037" s="1"/>
    </row>
    <row r="15038" ht="15.75" customHeight="1">
      <c r="A15038" s="36"/>
      <c r="B15038" s="35" t="str">
        <f t="shared" si="6982"/>
        <v>9a</v>
      </c>
      <c r="C15038" s="144" t="str">
        <f t="shared" si="6983"/>
        <v>Planning scientific enquiry</v>
      </c>
      <c r="D15038" s="36" t="str">
        <f t="array" ref="D15038">IF(INDEX(INDIRECT(J15003),ROW($A$32))="","",INDEX(INDIRECT(J15003),ROW($A$32)))</f>
        <v/>
      </c>
      <c r="E15038" s="36" t="s">
        <v>73</v>
      </c>
      <c r="F15038" s="36">
        <f t="shared" si="6984"/>
        <v>2</v>
      </c>
      <c r="G15038" s="145" t="str">
        <f t="shared" si="6985"/>
        <v>Disciplinary</v>
      </c>
      <c r="H15038" s="36"/>
      <c r="I15038" s="36"/>
      <c r="J15038" s="126"/>
      <c r="K15038" s="1"/>
      <c r="L15038" s="1"/>
      <c r="M15038" s="1"/>
      <c r="N15038" s="1"/>
      <c r="O15038" s="1"/>
    </row>
    <row r="15039" ht="15.75" customHeight="1">
      <c r="A15039" s="36"/>
      <c r="B15039" s="35" t="str">
        <f t="shared" si="6982"/>
        <v>9b</v>
      </c>
      <c r="C15039" s="144" t="str">
        <f t="shared" si="6983"/>
        <v>Forces</v>
      </c>
      <c r="D15039" s="36" t="str">
        <f t="array" ref="D15039">IF(INDEX(INDIRECT(J15003),ROW($A$33))="","",INDEX(INDIRECT(J15003),ROW($A$33)))</f>
        <v/>
      </c>
      <c r="E15039" s="36" t="s">
        <v>73</v>
      </c>
      <c r="F15039" s="36">
        <f t="shared" si="6984"/>
        <v>2</v>
      </c>
      <c r="G15039" s="148" t="str">
        <f t="shared" si="6985"/>
        <v>Substantive</v>
      </c>
      <c r="H15039" s="36"/>
      <c r="I15039" s="36"/>
      <c r="J15039" s="126"/>
      <c r="K15039" s="1"/>
      <c r="L15039" s="1"/>
      <c r="M15039" s="1"/>
      <c r="N15039" s="1"/>
      <c r="O15039" s="1"/>
    </row>
    <row r="15040" ht="15.75" customHeight="1">
      <c r="A15040" s="36"/>
      <c r="B15040" s="35" t="str">
        <f t="shared" si="6982"/>
        <v>9c</v>
      </c>
      <c r="C15040" s="144" t="str">
        <f t="shared" si="6983"/>
        <v>Repeatability</v>
      </c>
      <c r="D15040" s="36" t="str">
        <f t="array" ref="D15040">IF(INDEX(INDIRECT(J15003),ROW($A$34))="","",INDEX(INDIRECT(J15003),ROW($A$34)))</f>
        <v/>
      </c>
      <c r="E15040" s="36" t="s">
        <v>73</v>
      </c>
      <c r="F15040" s="36">
        <f t="shared" si="6984"/>
        <v>1</v>
      </c>
      <c r="G15040" s="145" t="str">
        <f t="shared" si="6985"/>
        <v>Disciplinary</v>
      </c>
      <c r="H15040" s="36"/>
      <c r="I15040" s="36"/>
      <c r="J15040" s="126"/>
      <c r="K15040" s="1"/>
      <c r="L15040" s="1"/>
      <c r="M15040" s="1"/>
      <c r="N15040" s="1"/>
      <c r="O15040" s="1"/>
    </row>
    <row r="15041" ht="15.75" customHeight="1">
      <c r="A15041" s="36"/>
      <c r="B15041" s="35" t="str">
        <f t="shared" si="6982"/>
        <v>9d</v>
      </c>
      <c r="C15041" s="144" t="str">
        <f t="shared" si="6983"/>
        <v>Graphs</v>
      </c>
      <c r="D15041" s="36" t="str">
        <f t="array" ref="D15041">IF(INDEX(INDIRECT(J15003),ROW($A$35))="","",INDEX(INDIRECT(J15003),ROW($A$35)))</f>
        <v/>
      </c>
      <c r="E15041" s="36" t="s">
        <v>73</v>
      </c>
      <c r="F15041" s="36">
        <f t="shared" si="6984"/>
        <v>1</v>
      </c>
      <c r="G15041" s="145" t="str">
        <f t="shared" si="6985"/>
        <v>Disciplinary</v>
      </c>
      <c r="H15041" s="36"/>
      <c r="I15041" s="36"/>
      <c r="J15041" s="126"/>
      <c r="K15041" s="1"/>
      <c r="L15041" s="1"/>
      <c r="M15041" s="1"/>
      <c r="N15041" s="1"/>
      <c r="O15041" s="1"/>
    </row>
    <row r="15042" ht="15.75" customHeight="1">
      <c r="A15042" s="36"/>
      <c r="B15042" s="35" t="str">
        <f t="shared" si="6982"/>
        <v>10a</v>
      </c>
      <c r="C15042" s="144" t="str">
        <f t="shared" si="6983"/>
        <v>Physical properties of materials</v>
      </c>
      <c r="D15042" s="36" t="str">
        <f t="array" ref="D15042">IF(INDEX(INDIRECT(J15003),ROW($A$36))="","",INDEX(INDIRECT(J15003),ROW($A$36)))</f>
        <v/>
      </c>
      <c r="E15042" s="36" t="s">
        <v>73</v>
      </c>
      <c r="F15042" s="36">
        <f t="shared" si="6984"/>
        <v>1</v>
      </c>
      <c r="G15042" s="145" t="str">
        <f t="shared" si="6985"/>
        <v>Substantive</v>
      </c>
      <c r="H15042" s="36"/>
      <c r="I15042" s="36"/>
      <c r="J15042" s="126"/>
      <c r="K15042" s="1"/>
      <c r="L15042" s="1"/>
      <c r="M15042" s="1"/>
      <c r="N15042" s="1"/>
      <c r="O15042" s="1"/>
    </row>
    <row r="15043" ht="15.75" customHeight="1">
      <c r="A15043" s="36"/>
      <c r="B15043" s="35" t="str">
        <f t="shared" si="6982"/>
        <v>10b</v>
      </c>
      <c r="C15043" s="144" t="str">
        <f t="shared" si="6983"/>
        <v>Physical properties of materials</v>
      </c>
      <c r="D15043" s="36" t="str">
        <f t="array" ref="D15043">IF(INDEX(INDIRECT(J15003),ROW($A$37))="","",INDEX(INDIRECT(J15003),ROW($A$37)))</f>
        <v/>
      </c>
      <c r="E15043" s="36" t="s">
        <v>73</v>
      </c>
      <c r="F15043" s="36">
        <f t="shared" si="6984"/>
        <v>1</v>
      </c>
      <c r="G15043" s="145" t="str">
        <f t="shared" si="6985"/>
        <v>Substantive</v>
      </c>
      <c r="H15043" s="36"/>
      <c r="I15043" s="36"/>
      <c r="J15043" s="126"/>
      <c r="K15043" s="1"/>
      <c r="L15043" s="1"/>
      <c r="M15043" s="1"/>
      <c r="N15043" s="1"/>
      <c r="O15043" s="1"/>
    </row>
    <row r="15044" ht="15.75" customHeight="1">
      <c r="A15044" s="36"/>
      <c r="B15044" s="35" t="str">
        <f t="shared" si="6982"/>
        <v>10c</v>
      </c>
      <c r="C15044" s="144" t="str">
        <f t="shared" si="6983"/>
        <v>Graphs</v>
      </c>
      <c r="D15044" s="36" t="str">
        <f t="array" ref="D15044">IF(INDEX(INDIRECT(J15003),ROW($A$38))="","",INDEX(INDIRECT(J15003),ROW($A$38)))</f>
        <v/>
      </c>
      <c r="E15044" s="36" t="s">
        <v>73</v>
      </c>
      <c r="F15044" s="36">
        <f t="shared" si="6984"/>
        <v>1</v>
      </c>
      <c r="G15044" s="145" t="str">
        <f t="shared" si="6985"/>
        <v>Disciplinary</v>
      </c>
      <c r="H15044" s="36"/>
      <c r="I15044" s="36"/>
      <c r="J15044" s="126"/>
      <c r="K15044" s="1"/>
      <c r="L15044" s="1"/>
      <c r="M15044" s="1"/>
      <c r="N15044" s="1"/>
      <c r="O15044" s="1"/>
    </row>
    <row r="15045" ht="15.75" customHeight="1">
      <c r="A15045" s="36"/>
      <c r="B15045" s="35" t="str">
        <f t="shared" si="6982"/>
        <v>11a</v>
      </c>
      <c r="C15045" s="144" t="str">
        <f t="shared" si="6983"/>
        <v>Repeatability</v>
      </c>
      <c r="D15045" s="36" t="str">
        <f t="array" ref="D15045">IF(INDEX(INDIRECT(J15003),ROW($A$39))="","",INDEX(INDIRECT(J15003),ROW($A$39)))</f>
        <v/>
      </c>
      <c r="E15045" s="36" t="s">
        <v>73</v>
      </c>
      <c r="F15045" s="36">
        <f t="shared" si="6984"/>
        <v>1</v>
      </c>
      <c r="G15045" s="145" t="str">
        <f t="shared" si="6985"/>
        <v>Disciplinary</v>
      </c>
      <c r="H15045" s="36"/>
      <c r="I15045" s="36"/>
      <c r="J15045" s="126"/>
      <c r="K15045" s="1"/>
      <c r="L15045" s="1"/>
      <c r="M15045" s="1"/>
      <c r="N15045" s="1"/>
      <c r="O15045" s="1"/>
    </row>
    <row r="15046" ht="15.75" customHeight="1">
      <c r="A15046" s="36"/>
      <c r="B15046" s="35" t="str">
        <f t="shared" si="6982"/>
        <v>11b</v>
      </c>
      <c r="C15046" s="144" t="str">
        <f t="shared" si="6983"/>
        <v>Plants</v>
      </c>
      <c r="D15046" s="36" t="str">
        <f t="array" ref="D15046">IF(INDEX(INDIRECT(J15003),ROW($A$40))="","",INDEX(INDIRECT(J15003),ROW($A$40)))</f>
        <v/>
      </c>
      <c r="E15046" s="36" t="s">
        <v>73</v>
      </c>
      <c r="F15046" s="36">
        <f t="shared" si="6984"/>
        <v>1</v>
      </c>
      <c r="G15046" s="145" t="str">
        <f t="shared" si="6985"/>
        <v>Substantive</v>
      </c>
      <c r="H15046" s="36"/>
      <c r="I15046" s="36"/>
      <c r="J15046" s="126"/>
      <c r="K15046" s="1"/>
      <c r="L15046" s="1"/>
      <c r="M15046" s="1"/>
      <c r="N15046" s="1"/>
      <c r="O15046" s="1"/>
    </row>
    <row r="15047" ht="15.75" customHeight="1">
      <c r="A15047" s="36"/>
      <c r="B15047" s="123" t="str">
        <f t="shared" ref="B15047:C15047" si="6986">B14997</f>
        <v>11c</v>
      </c>
      <c r="C15047" s="146" t="str">
        <f t="shared" si="6986"/>
        <v>Conclusions</v>
      </c>
      <c r="D15047" s="36" t="str">
        <f t="array" ref="D15047">IF(INDEX(INDIRECT(J15003),ROW($A$41))="","",INDEX(INDIRECT(J15003),ROW($A$41)))</f>
        <v/>
      </c>
      <c r="E15047" s="36" t="s">
        <v>73</v>
      </c>
      <c r="F15047" s="36">
        <f t="shared" si="6984"/>
        <v>2</v>
      </c>
      <c r="G15047" s="145" t="str">
        <f t="shared" si="6985"/>
        <v>Disciplinary</v>
      </c>
      <c r="H15047" s="36"/>
      <c r="I15047" s="36"/>
      <c r="J15047" s="126"/>
      <c r="K15047" s="1"/>
      <c r="L15047" s="1"/>
      <c r="M15047" s="1"/>
      <c r="N15047" s="1"/>
      <c r="O15047" s="1"/>
    </row>
    <row r="15048" ht="15.75" customHeight="1">
      <c r="A15048" s="36"/>
      <c r="B15048" s="36"/>
      <c r="C15048" s="124" t="s">
        <v>67</v>
      </c>
      <c r="D15048" s="116">
        <f>SUM(D15007:D15047)</f>
        <v>0</v>
      </c>
      <c r="E15048" s="70" t="s">
        <v>73</v>
      </c>
      <c r="F15048" s="71">
        <f>SUM(F15007:F15047)</f>
        <v>50</v>
      </c>
      <c r="G15048" s="36"/>
      <c r="H15048" s="36"/>
      <c r="I15048" s="36"/>
      <c r="J15048" s="126"/>
      <c r="K15048" s="1"/>
      <c r="L15048" s="1"/>
      <c r="M15048" s="1"/>
      <c r="N15048" s="1"/>
      <c r="O15048" s="1"/>
    </row>
    <row r="15049" ht="15.75" customHeight="1">
      <c r="A15049" s="36"/>
      <c r="B15049" s="36"/>
      <c r="C15049" s="54"/>
      <c r="D15049" s="36"/>
      <c r="E15049" s="36"/>
      <c r="F15049" s="36"/>
      <c r="G15049" s="36"/>
      <c r="H15049" s="36"/>
      <c r="I15049" s="36"/>
      <c r="J15049" s="126"/>
      <c r="K15049" s="1"/>
      <c r="L15049" s="1"/>
      <c r="M15049" s="1"/>
      <c r="N15049" s="1"/>
      <c r="O15049" s="1"/>
    </row>
    <row r="15050" ht="15.75" customHeight="1">
      <c r="A15050" s="36"/>
      <c r="B15050" s="36"/>
      <c r="C15050" s="54"/>
      <c r="D15050" s="1"/>
      <c r="E15050" s="36"/>
      <c r="F15050" s="36"/>
      <c r="G15050" s="36"/>
      <c r="H15050" s="36"/>
      <c r="I15050" s="36"/>
      <c r="J15050" s="126"/>
      <c r="K15050" s="1"/>
      <c r="L15050" s="1"/>
      <c r="M15050" s="1"/>
      <c r="N15050" s="1"/>
      <c r="O15050" s="1"/>
    </row>
    <row r="15051" ht="15.75" customHeight="1">
      <c r="A15051" s="51" t="str">
        <f>A15001</f>
        <v>Year 7 Baseline Assessment Feedback</v>
      </c>
      <c r="B15051" s="36"/>
      <c r="C15051" s="54"/>
      <c r="D15051" s="1"/>
      <c r="E15051" s="36"/>
      <c r="F15051" s="36"/>
      <c r="G15051" s="36"/>
      <c r="H15051" s="36"/>
      <c r="I15051" s="36"/>
      <c r="J15051" s="150">
        <f>J15001+1</f>
        <v>318</v>
      </c>
      <c r="K15051" s="1"/>
      <c r="L15051" s="1"/>
      <c r="M15051" s="1"/>
      <c r="N15051" s="1"/>
      <c r="O15051" s="1"/>
    </row>
    <row r="15052" ht="15.75" customHeight="1">
      <c r="A15052" s="54" t="s">
        <v>104</v>
      </c>
      <c r="B15052" s="54" t="str">
        <f>$B$2</f>
        <v>Year 7 Baseline Assessment</v>
      </c>
      <c r="C15052" s="54"/>
      <c r="D15052" s="1"/>
      <c r="E15052" s="36"/>
      <c r="F15052" s="36"/>
      <c r="G15052" s="36"/>
      <c r="H15052" s="36"/>
      <c r="I15052" s="36"/>
      <c r="J15052" s="36" t="str">
        <f>CONCATENATE("Marksheet!$B$",J15051)</f>
        <v>Marksheet!$B$318</v>
      </c>
      <c r="K15052" s="1"/>
      <c r="L15052" s="1"/>
      <c r="M15052" s="1"/>
      <c r="N15052" s="1"/>
      <c r="O15052" s="1"/>
    </row>
    <row r="15053" ht="15.75" customHeight="1">
      <c r="A15053" s="54" t="s">
        <v>100</v>
      </c>
      <c r="B15053" s="54" t="str">
        <f>IF(INDIRECT(J15052)="","",INDIRECT(J15052))</f>
        <v/>
      </c>
      <c r="C15053" s="54"/>
      <c r="D15053" s="1"/>
      <c r="E15053" s="36"/>
      <c r="F15053" s="36"/>
      <c r="G15053" s="36"/>
      <c r="H15053" s="36"/>
      <c r="I15053" s="36"/>
      <c r="J15053" s="36" t="str">
        <f>CONCATENATE("Marksheet!$D$",J15051,":$AV$",J15051)</f>
        <v>Marksheet!$D$318:$AV$318</v>
      </c>
      <c r="K15053" s="1"/>
      <c r="L15053" s="1"/>
      <c r="M15053" s="1"/>
      <c r="N15053" s="1"/>
      <c r="O15053" s="1"/>
    </row>
    <row r="15054" ht="15.75" customHeight="1">
      <c r="A15054" s="54" t="s">
        <v>105</v>
      </c>
      <c r="B15054" s="54" t="str">
        <f>INDIRECT(CONCATENATE("Marksheet!$C$",INDIRECT(CONCATENATE("J",ROW()-3))))</f>
        <v/>
      </c>
      <c r="C15054" s="54"/>
      <c r="D15054" s="36"/>
      <c r="E15054" s="36"/>
      <c r="F15054" s="36"/>
      <c r="G15054" s="36"/>
      <c r="H15054" s="36"/>
      <c r="I15054" s="36"/>
      <c r="J15054" s="126"/>
      <c r="K15054" s="1"/>
      <c r="L15054" s="1"/>
      <c r="M15054" s="1"/>
      <c r="N15054" s="1"/>
      <c r="O15054" s="1"/>
    </row>
    <row r="15055" ht="15.75" customHeight="1">
      <c r="A15055" s="54"/>
      <c r="B15055" s="54"/>
      <c r="C15055" s="54"/>
      <c r="D15055" s="36"/>
      <c r="E15055" s="36"/>
      <c r="F15055" s="36"/>
      <c r="G15055" s="36"/>
      <c r="H15055" s="36"/>
      <c r="I15055" s="36"/>
      <c r="J15055" s="126"/>
      <c r="K15055" s="1"/>
      <c r="L15055" s="1"/>
      <c r="M15055" s="1"/>
      <c r="N15055" s="1"/>
      <c r="O15055" s="1"/>
    </row>
    <row r="15056" ht="15.75" customHeight="1">
      <c r="A15056" s="120"/>
      <c r="B15056" s="80" t="s">
        <v>93</v>
      </c>
      <c r="C15056" s="141" t="s">
        <v>94</v>
      </c>
      <c r="D15056" s="128" t="s">
        <v>95</v>
      </c>
      <c r="E15056" s="58"/>
      <c r="F15056" s="59"/>
      <c r="G15056" s="151" t="s">
        <v>106</v>
      </c>
      <c r="H15056" s="130"/>
      <c r="I15056" s="130"/>
      <c r="J15056" s="131"/>
      <c r="K15056" s="1"/>
      <c r="L15056" s="1"/>
      <c r="M15056" s="1"/>
      <c r="N15056" s="1"/>
      <c r="O15056" s="1"/>
    </row>
    <row r="15057" ht="15.75" customHeight="1">
      <c r="A15057" s="36"/>
      <c r="B15057" s="122" t="str">
        <f t="shared" ref="B15057:B15096" si="6987">IF($B14007="","",$B14007)</f>
        <v>1a</v>
      </c>
      <c r="C15057" s="142" t="str">
        <f t="shared" ref="C15057:C15096" si="6988">IF($C14007="","",$C14007)</f>
        <v>Living and non-living things</v>
      </c>
      <c r="D15057" s="36" t="str">
        <f t="array" ref="D15057">IF(INDEX(INDIRECT(J15053),ROW($A$1))="","",INDEX(INDIRECT(J15053),ROW($A$1)))</f>
        <v/>
      </c>
      <c r="E15057" s="36" t="s">
        <v>73</v>
      </c>
      <c r="F15057" s="36">
        <f t="shared" ref="F15057:F15097" si="6989">IF($F14007="","",$F14007)</f>
        <v>2</v>
      </c>
      <c r="G15057" s="143" t="str">
        <f t="shared" ref="G15057:G15096" si="6990">IF($G14407="","",$G14407)</f>
        <v>Substantive</v>
      </c>
      <c r="H15057" s="36"/>
      <c r="I15057" s="36"/>
      <c r="J15057" s="126"/>
      <c r="K15057" s="1"/>
      <c r="L15057" s="1"/>
      <c r="M15057" s="1"/>
      <c r="N15057" s="1"/>
      <c r="O15057" s="1"/>
    </row>
    <row r="15058" ht="15.75" customHeight="1">
      <c r="A15058" s="36"/>
      <c r="B15058" s="35" t="str">
        <f t="shared" si="6987"/>
        <v>1b</v>
      </c>
      <c r="C15058" s="144" t="str">
        <f t="shared" si="6988"/>
        <v>Measurement</v>
      </c>
      <c r="D15058" s="36" t="str">
        <f t="array" ref="D15058">IF(INDEX(INDIRECT(J15053),ROW($A$2))="","",INDEX(INDIRECT(J15053),ROW($A$2)))</f>
        <v/>
      </c>
      <c r="E15058" s="36" t="s">
        <v>73</v>
      </c>
      <c r="F15058" s="36">
        <f t="shared" si="6989"/>
        <v>1</v>
      </c>
      <c r="G15058" s="145" t="str">
        <f t="shared" si="6990"/>
        <v>Disciplinary</v>
      </c>
      <c r="H15058" s="36"/>
      <c r="I15058" s="36"/>
      <c r="J15058" s="126"/>
      <c r="K15058" s="1"/>
      <c r="L15058" s="1"/>
      <c r="M15058" s="1"/>
      <c r="N15058" s="1"/>
      <c r="O15058" s="1"/>
    </row>
    <row r="15059" ht="15.75" customHeight="1">
      <c r="A15059" s="36"/>
      <c r="B15059" s="35" t="str">
        <f t="shared" si="6987"/>
        <v>1c</v>
      </c>
      <c r="C15059" s="144" t="str">
        <f t="shared" si="6988"/>
        <v>Tables</v>
      </c>
      <c r="D15059" s="36" t="str">
        <f t="array" ref="D15059">IF(INDEX(INDIRECT(J15053),ROW($A$3))="","",INDEX(INDIRECT(J15053),ROW($A$3)))</f>
        <v/>
      </c>
      <c r="E15059" s="36" t="s">
        <v>73</v>
      </c>
      <c r="F15059" s="36">
        <f t="shared" si="6989"/>
        <v>1</v>
      </c>
      <c r="G15059" s="145" t="str">
        <f t="shared" si="6990"/>
        <v>Disciplinary</v>
      </c>
      <c r="H15059" s="36"/>
      <c r="I15059" s="36"/>
      <c r="J15059" s="126"/>
      <c r="K15059" s="1"/>
      <c r="L15059" s="1"/>
      <c r="M15059" s="1"/>
      <c r="N15059" s="1"/>
      <c r="O15059" s="1"/>
    </row>
    <row r="15060" ht="15.75" customHeight="1">
      <c r="A15060" s="36"/>
      <c r="B15060" s="35" t="str">
        <f t="shared" si="6987"/>
        <v>1d</v>
      </c>
      <c r="C15060" s="144" t="str">
        <f t="shared" si="6988"/>
        <v>Plants</v>
      </c>
      <c r="D15060" s="36" t="str">
        <f t="array" ref="D15060">IF(INDEX(INDIRECT(J15053),ROW($A$4))="","",INDEX(INDIRECT(J15053),ROW($A$4)))</f>
        <v/>
      </c>
      <c r="E15060" s="36" t="s">
        <v>73</v>
      </c>
      <c r="F15060" s="36">
        <f t="shared" si="6989"/>
        <v>1</v>
      </c>
      <c r="G15060" s="145" t="str">
        <f t="shared" si="6990"/>
        <v>Substantive</v>
      </c>
      <c r="H15060" s="36"/>
      <c r="I15060" s="36"/>
      <c r="J15060" s="126"/>
      <c r="K15060" s="1"/>
      <c r="L15060" s="1"/>
      <c r="M15060" s="1"/>
      <c r="N15060" s="1"/>
      <c r="O15060" s="1"/>
    </row>
    <row r="15061" ht="15.75" customHeight="1">
      <c r="A15061" s="36"/>
      <c r="B15061" s="35" t="str">
        <f t="shared" si="6987"/>
        <v>1e</v>
      </c>
      <c r="C15061" s="144" t="str">
        <f t="shared" si="6988"/>
        <v>Food chains</v>
      </c>
      <c r="D15061" s="36" t="str">
        <f t="array" ref="D15061">IF(INDEX(INDIRECT(J15053),ROW($A$5))="","",INDEX(INDIRECT(J15053),ROW($A$5)))</f>
        <v/>
      </c>
      <c r="E15061" s="36" t="s">
        <v>73</v>
      </c>
      <c r="F15061" s="36">
        <f t="shared" si="6989"/>
        <v>2</v>
      </c>
      <c r="G15061" s="145" t="str">
        <f t="shared" si="6990"/>
        <v>Substantive</v>
      </c>
      <c r="H15061" s="36"/>
      <c r="I15061" s="36"/>
      <c r="J15061" s="126"/>
      <c r="K15061" s="1"/>
      <c r="L15061" s="1"/>
      <c r="M15061" s="1"/>
      <c r="N15061" s="1"/>
      <c r="O15061" s="1"/>
    </row>
    <row r="15062" ht="15.75" customHeight="1">
      <c r="A15062" s="36"/>
      <c r="B15062" s="35" t="str">
        <f t="shared" si="6987"/>
        <v>2a</v>
      </c>
      <c r="C15062" s="144" t="str">
        <f t="shared" si="6988"/>
        <v>States of matter</v>
      </c>
      <c r="D15062" s="36" t="str">
        <f t="array" ref="D15062">IF(INDEX(INDIRECT(J15053),ROW($A$6))="","",INDEX(INDIRECT(J15053),ROW($A$6)))</f>
        <v/>
      </c>
      <c r="E15062" s="36" t="s">
        <v>73</v>
      </c>
      <c r="F15062" s="36">
        <f t="shared" si="6989"/>
        <v>1</v>
      </c>
      <c r="G15062" s="145" t="str">
        <f t="shared" si="6990"/>
        <v>Substantive</v>
      </c>
      <c r="H15062" s="36"/>
      <c r="I15062" s="36"/>
      <c r="J15062" s="126"/>
      <c r="K15062" s="1"/>
      <c r="L15062" s="1"/>
      <c r="M15062" s="1"/>
      <c r="N15062" s="1"/>
      <c r="O15062" s="1"/>
    </row>
    <row r="15063" ht="15.75" customHeight="1">
      <c r="A15063" s="36"/>
      <c r="B15063" s="35" t="str">
        <f t="shared" si="6987"/>
        <v>2b</v>
      </c>
      <c r="C15063" s="144" t="str">
        <f t="shared" si="6988"/>
        <v>Graphs</v>
      </c>
      <c r="D15063" s="36" t="str">
        <f t="array" ref="D15063">IF(INDEX(INDIRECT(J15053),ROW($A$7))="","",INDEX(INDIRECT(J15053),ROW($A$7)))</f>
        <v/>
      </c>
      <c r="E15063" s="36" t="s">
        <v>73</v>
      </c>
      <c r="F15063" s="36">
        <f t="shared" si="6989"/>
        <v>1</v>
      </c>
      <c r="G15063" s="148" t="str">
        <f t="shared" si="6990"/>
        <v>Disciplinary</v>
      </c>
      <c r="H15063" s="36"/>
      <c r="I15063" s="36"/>
      <c r="J15063" s="126"/>
      <c r="K15063" s="1"/>
      <c r="L15063" s="1"/>
      <c r="M15063" s="1"/>
      <c r="N15063" s="1"/>
      <c r="O15063" s="1"/>
    </row>
    <row r="15064" ht="15.75" customHeight="1">
      <c r="A15064" s="36"/>
      <c r="B15064" s="35" t="str">
        <f t="shared" si="6987"/>
        <v>2c</v>
      </c>
      <c r="C15064" s="144" t="str">
        <f t="shared" si="6988"/>
        <v>Plants</v>
      </c>
      <c r="D15064" s="36" t="str">
        <f t="array" ref="D15064">IF(INDEX(INDIRECT(J15053),ROW($A$8))="","",INDEX(INDIRECT(J15053),ROW($A$8)))</f>
        <v/>
      </c>
      <c r="E15064" s="36" t="s">
        <v>73</v>
      </c>
      <c r="F15064" s="36">
        <f t="shared" si="6989"/>
        <v>1</v>
      </c>
      <c r="G15064" s="145" t="str">
        <f t="shared" si="6990"/>
        <v>Substantive</v>
      </c>
      <c r="H15064" s="36"/>
      <c r="I15064" s="36"/>
      <c r="J15064" s="126"/>
      <c r="K15064" s="1"/>
      <c r="L15064" s="1"/>
      <c r="M15064" s="1"/>
      <c r="N15064" s="1"/>
      <c r="O15064" s="1"/>
    </row>
    <row r="15065" ht="15.75" customHeight="1">
      <c r="A15065" s="36"/>
      <c r="B15065" s="35" t="str">
        <f t="shared" si="6987"/>
        <v>3a</v>
      </c>
      <c r="C15065" s="144" t="str">
        <f t="shared" si="6988"/>
        <v>Reversible and non-reversible changes</v>
      </c>
      <c r="D15065" s="36" t="str">
        <f t="array" ref="D15065">IF(INDEX(INDIRECT(J15053),ROW($A$9))="","",INDEX(INDIRECT(J15053),ROW($A$9)))</f>
        <v/>
      </c>
      <c r="E15065" s="36" t="s">
        <v>73</v>
      </c>
      <c r="F15065" s="36">
        <f t="shared" si="6989"/>
        <v>2</v>
      </c>
      <c r="G15065" s="145" t="str">
        <f t="shared" si="6990"/>
        <v>Substantive</v>
      </c>
      <c r="H15065" s="36"/>
      <c r="I15065" s="36"/>
      <c r="J15065" s="126"/>
      <c r="K15065" s="1"/>
      <c r="L15065" s="1"/>
      <c r="M15065" s="1"/>
      <c r="N15065" s="1"/>
      <c r="O15065" s="1"/>
    </row>
    <row r="15066" ht="15.75" customHeight="1">
      <c r="A15066" s="36"/>
      <c r="B15066" s="35" t="str">
        <f t="shared" si="6987"/>
        <v>3b</v>
      </c>
      <c r="C15066" s="144" t="str">
        <f t="shared" si="6988"/>
        <v>Units</v>
      </c>
      <c r="D15066" s="36" t="str">
        <f t="array" ref="D15066">IF(INDEX(INDIRECT(J15053),ROW($A$10))="","",INDEX(INDIRECT(J15053),ROW($A$10)))</f>
        <v/>
      </c>
      <c r="E15066" s="36" t="s">
        <v>73</v>
      </c>
      <c r="F15066" s="36">
        <f t="shared" si="6989"/>
        <v>1</v>
      </c>
      <c r="G15066" s="145" t="str">
        <f t="shared" si="6990"/>
        <v>Disciplinary</v>
      </c>
      <c r="H15066" s="36"/>
      <c r="I15066" s="36"/>
      <c r="J15066" s="126"/>
      <c r="K15066" s="1"/>
      <c r="L15066" s="1"/>
      <c r="M15066" s="1"/>
      <c r="N15066" s="1"/>
      <c r="O15066" s="1"/>
    </row>
    <row r="15067" ht="15.75" customHeight="1">
      <c r="A15067" s="36"/>
      <c r="B15067" s="35" t="str">
        <f t="shared" si="6987"/>
        <v>3c</v>
      </c>
      <c r="C15067" s="144" t="str">
        <f t="shared" si="6988"/>
        <v>Hazards, risks and precautions</v>
      </c>
      <c r="D15067" s="36" t="str">
        <f t="array" ref="D15067">IF(INDEX(INDIRECT(J15053),ROW($A$11))="","",INDEX(INDIRECT(J15053),ROW($A$11)))</f>
        <v/>
      </c>
      <c r="E15067" s="36" t="s">
        <v>73</v>
      </c>
      <c r="F15067" s="36">
        <f t="shared" si="6989"/>
        <v>1</v>
      </c>
      <c r="G15067" s="149" t="str">
        <f t="shared" si="6990"/>
        <v>Disciplinary</v>
      </c>
      <c r="H15067" s="36"/>
      <c r="I15067" s="36"/>
      <c r="J15067" s="126"/>
      <c r="K15067" s="1"/>
      <c r="L15067" s="1"/>
      <c r="M15067" s="1"/>
      <c r="N15067" s="1"/>
      <c r="O15067" s="1"/>
    </row>
    <row r="15068" ht="15.75" customHeight="1">
      <c r="A15068" s="36"/>
      <c r="B15068" s="35" t="str">
        <f t="shared" si="6987"/>
        <v>3d</v>
      </c>
      <c r="C15068" s="144" t="str">
        <f t="shared" si="6988"/>
        <v>States of matter</v>
      </c>
      <c r="D15068" s="36" t="str">
        <f t="array" ref="D15068">IF(INDEX(INDIRECT(J15053),ROW($A$12))="","",INDEX(INDIRECT(J15053),ROW($A$12)))</f>
        <v/>
      </c>
      <c r="E15068" s="36" t="s">
        <v>73</v>
      </c>
      <c r="F15068" s="36">
        <f t="shared" si="6989"/>
        <v>1</v>
      </c>
      <c r="G15068" s="145" t="str">
        <f t="shared" si="6990"/>
        <v>Substantive</v>
      </c>
      <c r="H15068" s="36"/>
      <c r="I15068" s="36"/>
      <c r="J15068" s="126"/>
      <c r="K15068" s="1"/>
      <c r="L15068" s="1"/>
      <c r="M15068" s="1"/>
      <c r="N15068" s="1"/>
      <c r="O15068" s="1"/>
    </row>
    <row r="15069" ht="15.75" customHeight="1">
      <c r="A15069" s="36"/>
      <c r="B15069" s="35" t="str">
        <f t="shared" si="6987"/>
        <v>3e</v>
      </c>
      <c r="C15069" s="144" t="str">
        <f t="shared" si="6988"/>
        <v>Reversible and non-reversible changes</v>
      </c>
      <c r="D15069" s="36" t="str">
        <f t="array" ref="D15069">IF(INDEX(INDIRECT(J15053),ROW($A$13))="","",INDEX(INDIRECT(J15053),ROW($A$13)))</f>
        <v/>
      </c>
      <c r="E15069" s="36" t="s">
        <v>73</v>
      </c>
      <c r="F15069" s="36">
        <f t="shared" si="6989"/>
        <v>1</v>
      </c>
      <c r="G15069" s="145" t="str">
        <f t="shared" si="6990"/>
        <v>Substantive</v>
      </c>
      <c r="H15069" s="36"/>
      <c r="I15069" s="36"/>
      <c r="J15069" s="126"/>
      <c r="K15069" s="1"/>
      <c r="L15069" s="1"/>
      <c r="M15069" s="1"/>
      <c r="N15069" s="1"/>
      <c r="O15069" s="1"/>
    </row>
    <row r="15070" ht="15.75" customHeight="1">
      <c r="A15070" s="36"/>
      <c r="B15070" s="35" t="str">
        <f t="shared" si="6987"/>
        <v>4a</v>
      </c>
      <c r="C15070" s="144" t="str">
        <f t="shared" si="6988"/>
        <v>Equipment</v>
      </c>
      <c r="D15070" s="36" t="str">
        <f t="array" ref="D15070">IF(INDEX(INDIRECT(J15053),ROW($A$14))="","",INDEX(INDIRECT(J15053),ROW($A$14)))</f>
        <v/>
      </c>
      <c r="E15070" s="36" t="s">
        <v>73</v>
      </c>
      <c r="F15070" s="36">
        <f t="shared" si="6989"/>
        <v>2</v>
      </c>
      <c r="G15070" s="145" t="str">
        <f t="shared" si="6990"/>
        <v>Disciplinary</v>
      </c>
      <c r="H15070" s="36"/>
      <c r="I15070" s="36"/>
      <c r="J15070" s="126"/>
      <c r="K15070" s="1"/>
      <c r="L15070" s="1"/>
      <c r="M15070" s="1"/>
      <c r="N15070" s="1"/>
      <c r="O15070" s="1"/>
    </row>
    <row r="15071" ht="15.75" customHeight="1">
      <c r="A15071" s="36"/>
      <c r="B15071" s="35" t="str">
        <f t="shared" si="6987"/>
        <v>4b</v>
      </c>
      <c r="C15071" s="144" t="str">
        <f t="shared" si="6988"/>
        <v>Accuracy and precision</v>
      </c>
      <c r="D15071" s="36" t="str">
        <f t="array" ref="D15071">IF(INDEX(INDIRECT(J15053),ROW($A$15))="","",INDEX(INDIRECT(J15053),ROW($A$15)))</f>
        <v/>
      </c>
      <c r="E15071" s="36" t="s">
        <v>73</v>
      </c>
      <c r="F15071" s="36">
        <f t="shared" si="6989"/>
        <v>1</v>
      </c>
      <c r="G15071" s="145" t="str">
        <f t="shared" si="6990"/>
        <v>Disciplinary</v>
      </c>
      <c r="H15071" s="36"/>
      <c r="I15071" s="36"/>
      <c r="J15071" s="126"/>
      <c r="K15071" s="1"/>
      <c r="L15071" s="1"/>
      <c r="M15071" s="1"/>
      <c r="N15071" s="1"/>
      <c r="O15071" s="1"/>
    </row>
    <row r="15072" ht="15.75" customHeight="1">
      <c r="A15072" s="36"/>
      <c r="B15072" s="35" t="str">
        <f t="shared" si="6987"/>
        <v>4c</v>
      </c>
      <c r="C15072" s="144" t="str">
        <f t="shared" si="6988"/>
        <v>Conclusions</v>
      </c>
      <c r="D15072" s="36" t="str">
        <f t="array" ref="D15072">IF(INDEX(INDIRECT(J15053),ROW($A$16))="","",INDEX(INDIRECT(J15053),ROW($A$16)))</f>
        <v/>
      </c>
      <c r="E15072" s="36" t="s">
        <v>73</v>
      </c>
      <c r="F15072" s="36">
        <f t="shared" si="6989"/>
        <v>1</v>
      </c>
      <c r="G15072" s="145" t="str">
        <f t="shared" si="6990"/>
        <v>Disciplinary</v>
      </c>
      <c r="H15072" s="36"/>
      <c r="I15072" s="36"/>
      <c r="J15072" s="126"/>
      <c r="K15072" s="1"/>
      <c r="L15072" s="1"/>
      <c r="M15072" s="1"/>
      <c r="N15072" s="1"/>
      <c r="O15072" s="1"/>
    </row>
    <row r="15073" ht="15.75" customHeight="1">
      <c r="A15073" s="36"/>
      <c r="B15073" s="35" t="str">
        <f t="shared" si="6987"/>
        <v>5a</v>
      </c>
      <c r="C15073" s="144" t="str">
        <f t="shared" si="6988"/>
        <v>Hazards, risks and precautions</v>
      </c>
      <c r="D15073" s="36" t="str">
        <f t="array" ref="D15073">IF(INDEX(INDIRECT(J15053),ROW($A$17))="","",INDEX(INDIRECT(J15053),ROW($A$17)))</f>
        <v/>
      </c>
      <c r="E15073" s="36" t="s">
        <v>73</v>
      </c>
      <c r="F15073" s="36">
        <f t="shared" si="6989"/>
        <v>1</v>
      </c>
      <c r="G15073" s="145" t="str">
        <f t="shared" si="6990"/>
        <v>Disciplinary</v>
      </c>
      <c r="H15073" s="36"/>
      <c r="I15073" s="36"/>
      <c r="J15073" s="126"/>
      <c r="K15073" s="1"/>
      <c r="L15073" s="1"/>
      <c r="M15073" s="1"/>
      <c r="N15073" s="1"/>
      <c r="O15073" s="1"/>
    </row>
    <row r="15074" ht="15.75" customHeight="1">
      <c r="A15074" s="36"/>
      <c r="B15074" s="35" t="str">
        <f t="shared" si="6987"/>
        <v>5b</v>
      </c>
      <c r="C15074" s="144" t="str">
        <f t="shared" si="6988"/>
        <v>Electricity</v>
      </c>
      <c r="D15074" s="36" t="str">
        <f t="array" ref="D15074">IF(INDEX(INDIRECT(J15053),ROW($A$18))="","",INDEX(INDIRECT(J15053),ROW($A$18)))</f>
        <v/>
      </c>
      <c r="E15074" s="36" t="s">
        <v>73</v>
      </c>
      <c r="F15074" s="36">
        <f t="shared" si="6989"/>
        <v>1</v>
      </c>
      <c r="G15074" s="145" t="str">
        <f t="shared" si="6990"/>
        <v>Substantive</v>
      </c>
      <c r="H15074" s="36"/>
      <c r="I15074" s="36"/>
      <c r="J15074" s="126"/>
      <c r="K15074" s="1"/>
      <c r="L15074" s="1"/>
      <c r="M15074" s="1"/>
      <c r="N15074" s="1"/>
      <c r="O15074" s="1"/>
    </row>
    <row r="15075" ht="15.75" customHeight="1">
      <c r="A15075" s="36"/>
      <c r="B15075" s="35" t="str">
        <f t="shared" si="6987"/>
        <v>5c</v>
      </c>
      <c r="C15075" s="144" t="str">
        <f t="shared" si="6988"/>
        <v>Physical properties of materials</v>
      </c>
      <c r="D15075" s="36" t="str">
        <f t="array" ref="D15075">IF(INDEX(INDIRECT(J15053),ROW($A$19))="","",INDEX(INDIRECT(J15053),ROW($A$19)))</f>
        <v/>
      </c>
      <c r="E15075" s="36" t="s">
        <v>73</v>
      </c>
      <c r="F15075" s="36">
        <f t="shared" si="6989"/>
        <v>1</v>
      </c>
      <c r="G15075" s="145" t="str">
        <f t="shared" si="6990"/>
        <v>Substantive</v>
      </c>
      <c r="H15075" s="36"/>
      <c r="I15075" s="36"/>
      <c r="J15075" s="126"/>
      <c r="K15075" s="1"/>
      <c r="L15075" s="1"/>
      <c r="M15075" s="1"/>
      <c r="N15075" s="1"/>
      <c r="O15075" s="1"/>
    </row>
    <row r="15076" ht="15.75" customHeight="1">
      <c r="A15076" s="36"/>
      <c r="B15076" s="35" t="str">
        <f t="shared" si="6987"/>
        <v>5d</v>
      </c>
      <c r="C15076" s="144" t="str">
        <f t="shared" si="6988"/>
        <v>Electricity</v>
      </c>
      <c r="D15076" s="36" t="str">
        <f t="array" ref="D15076">IF(INDEX(INDIRECT(J15053),ROW($A$20))="","",INDEX(INDIRECT(J15053),ROW($A$20)))</f>
        <v/>
      </c>
      <c r="E15076" s="36" t="s">
        <v>73</v>
      </c>
      <c r="F15076" s="36">
        <f t="shared" si="6989"/>
        <v>1</v>
      </c>
      <c r="G15076" s="145" t="str">
        <f t="shared" si="6990"/>
        <v>Substantive</v>
      </c>
      <c r="H15076" s="36"/>
      <c r="I15076" s="36"/>
      <c r="J15076" s="126"/>
      <c r="K15076" s="1"/>
      <c r="L15076" s="1"/>
      <c r="M15076" s="1"/>
      <c r="N15076" s="1"/>
      <c r="O15076" s="1"/>
    </row>
    <row r="15077" ht="15.75" customHeight="1">
      <c r="A15077" s="36"/>
      <c r="B15077" s="35" t="str">
        <f t="shared" si="6987"/>
        <v>6a</v>
      </c>
      <c r="C15077" s="144" t="str">
        <f t="shared" si="6988"/>
        <v>Planning scientific enquiry</v>
      </c>
      <c r="D15077" s="36" t="str">
        <f t="array" ref="D15077">IF(INDEX(INDIRECT(J15053),ROW($A$21))="","",INDEX(INDIRECT(J15053),ROW($A$21)))</f>
        <v/>
      </c>
      <c r="E15077" s="36" t="s">
        <v>73</v>
      </c>
      <c r="F15077" s="36">
        <f t="shared" si="6989"/>
        <v>2</v>
      </c>
      <c r="G15077" s="145" t="str">
        <f t="shared" si="6990"/>
        <v>Disciplinary</v>
      </c>
      <c r="H15077" s="36"/>
      <c r="I15077" s="36"/>
      <c r="J15077" s="126"/>
      <c r="K15077" s="1"/>
      <c r="L15077" s="1"/>
      <c r="M15077" s="1"/>
      <c r="N15077" s="1"/>
      <c r="O15077" s="1"/>
    </row>
    <row r="15078" ht="15.75" customHeight="1">
      <c r="A15078" s="36"/>
      <c r="B15078" s="35" t="str">
        <f t="shared" si="6987"/>
        <v>6b</v>
      </c>
      <c r="C15078" s="144" t="str">
        <f t="shared" si="6988"/>
        <v>Units</v>
      </c>
      <c r="D15078" s="36" t="str">
        <f t="array" ref="D15078">IF(INDEX(INDIRECT(J15053),ROW($A$22))="","",INDEX(INDIRECT(J15053),ROW($A$22)))</f>
        <v/>
      </c>
      <c r="E15078" s="36" t="s">
        <v>73</v>
      </c>
      <c r="F15078" s="36">
        <f t="shared" si="6989"/>
        <v>1</v>
      </c>
      <c r="G15078" s="145" t="str">
        <f t="shared" si="6990"/>
        <v>Disciplinary</v>
      </c>
      <c r="H15078" s="36"/>
      <c r="I15078" s="36"/>
      <c r="J15078" s="126"/>
      <c r="K15078" s="1"/>
      <c r="L15078" s="1"/>
      <c r="M15078" s="1"/>
      <c r="N15078" s="1"/>
      <c r="O15078" s="1"/>
    </row>
    <row r="15079" ht="15.75" customHeight="1">
      <c r="A15079" s="36"/>
      <c r="B15079" s="35" t="str">
        <f t="shared" si="6987"/>
        <v>6c</v>
      </c>
      <c r="C15079" s="144" t="str">
        <f t="shared" si="6988"/>
        <v>Forces</v>
      </c>
      <c r="D15079" s="36" t="str">
        <f t="array" ref="D15079">IF(INDEX(INDIRECT(J15053),ROW($A$23))="","",INDEX(INDIRECT(J15053),ROW($A$23)))</f>
        <v/>
      </c>
      <c r="E15079" s="36" t="s">
        <v>73</v>
      </c>
      <c r="F15079" s="36">
        <f t="shared" si="6989"/>
        <v>1</v>
      </c>
      <c r="G15079" s="148" t="str">
        <f t="shared" si="6990"/>
        <v>Substantive</v>
      </c>
      <c r="H15079" s="36"/>
      <c r="I15079" s="36"/>
      <c r="J15079" s="126"/>
      <c r="K15079" s="1"/>
      <c r="L15079" s="1"/>
      <c r="M15079" s="1"/>
      <c r="N15079" s="1"/>
      <c r="O15079" s="1"/>
    </row>
    <row r="15080" ht="15.75" customHeight="1">
      <c r="A15080" s="36"/>
      <c r="B15080" s="35" t="str">
        <f t="shared" si="6987"/>
        <v>6d</v>
      </c>
      <c r="C15080" s="144" t="str">
        <f t="shared" si="6988"/>
        <v>Tables</v>
      </c>
      <c r="D15080" s="36" t="str">
        <f t="array" ref="D15080">IF(INDEX(INDIRECT(J15053),ROW($A$24))="","",INDEX(INDIRECT(J15053),ROW($A$24)))</f>
        <v/>
      </c>
      <c r="E15080" s="36" t="s">
        <v>73</v>
      </c>
      <c r="F15080" s="36">
        <f t="shared" si="6989"/>
        <v>1</v>
      </c>
      <c r="G15080" s="145" t="str">
        <f t="shared" si="6990"/>
        <v>Disciplinary</v>
      </c>
      <c r="H15080" s="36"/>
      <c r="I15080" s="36"/>
      <c r="J15080" s="126"/>
      <c r="K15080" s="1"/>
      <c r="L15080" s="1"/>
      <c r="M15080" s="1"/>
      <c r="N15080" s="1"/>
      <c r="O15080" s="1"/>
    </row>
    <row r="15081" ht="15.75" customHeight="1">
      <c r="A15081" s="36"/>
      <c r="B15081" s="35" t="str">
        <f t="shared" si="6987"/>
        <v>7a</v>
      </c>
      <c r="C15081" s="144" t="str">
        <f t="shared" si="6988"/>
        <v>Behaviour of light</v>
      </c>
      <c r="D15081" s="36" t="str">
        <f t="array" ref="D15081">IF(INDEX(INDIRECT(J15053),ROW($A$25))="","",INDEX(INDIRECT(J15053),ROW($A$25)))</f>
        <v/>
      </c>
      <c r="E15081" s="36" t="s">
        <v>73</v>
      </c>
      <c r="F15081" s="36">
        <f t="shared" si="6989"/>
        <v>1</v>
      </c>
      <c r="G15081" s="148" t="str">
        <f t="shared" si="6990"/>
        <v>Substantive</v>
      </c>
      <c r="H15081" s="36"/>
      <c r="I15081" s="36"/>
      <c r="J15081" s="126"/>
      <c r="K15081" s="1"/>
      <c r="L15081" s="1"/>
      <c r="M15081" s="1"/>
      <c r="N15081" s="1"/>
      <c r="O15081" s="1"/>
    </row>
    <row r="15082" ht="15.75" customHeight="1">
      <c r="A15082" s="36"/>
      <c r="B15082" s="35" t="str">
        <f t="shared" si="6987"/>
        <v>7b</v>
      </c>
      <c r="C15082" s="144" t="str">
        <f t="shared" si="6988"/>
        <v>Behaviour of light</v>
      </c>
      <c r="D15082" s="36" t="str">
        <f t="array" ref="D15082">IF(INDEX(INDIRECT(J15053),ROW($A$26))="","",INDEX(INDIRECT(J15053),ROW($A$26)))</f>
        <v/>
      </c>
      <c r="E15082" s="36" t="s">
        <v>73</v>
      </c>
      <c r="F15082" s="36">
        <f t="shared" si="6989"/>
        <v>2</v>
      </c>
      <c r="G15082" s="145" t="str">
        <f t="shared" si="6990"/>
        <v>Substantive</v>
      </c>
      <c r="H15082" s="36"/>
      <c r="I15082" s="36"/>
      <c r="J15082" s="126"/>
      <c r="K15082" s="1"/>
      <c r="L15082" s="1"/>
      <c r="M15082" s="1"/>
      <c r="N15082" s="1"/>
      <c r="O15082" s="1"/>
    </row>
    <row r="15083" ht="15.75" customHeight="1">
      <c r="A15083" s="36"/>
      <c r="B15083" s="35" t="str">
        <f t="shared" si="6987"/>
        <v>7c</v>
      </c>
      <c r="C15083" s="144" t="str">
        <f t="shared" si="6988"/>
        <v>Behaviour of light</v>
      </c>
      <c r="D15083" s="36" t="str">
        <f t="array" ref="D15083">IF(INDEX(INDIRECT(J15053),ROW($A$27))="","",INDEX(INDIRECT(J15053),ROW($A$27)))</f>
        <v/>
      </c>
      <c r="E15083" s="36" t="s">
        <v>73</v>
      </c>
      <c r="F15083" s="36">
        <f t="shared" si="6989"/>
        <v>1</v>
      </c>
      <c r="G15083" s="145" t="str">
        <f t="shared" si="6990"/>
        <v>Substantive</v>
      </c>
      <c r="H15083" s="36"/>
      <c r="I15083" s="36"/>
      <c r="J15083" s="126"/>
      <c r="K15083" s="1"/>
      <c r="L15083" s="1"/>
      <c r="M15083" s="1"/>
      <c r="N15083" s="1"/>
      <c r="O15083" s="1"/>
    </row>
    <row r="15084" ht="15.75" customHeight="1">
      <c r="A15084" s="36"/>
      <c r="B15084" s="35" t="str">
        <f t="shared" si="6987"/>
        <v>7d</v>
      </c>
      <c r="C15084" s="144" t="str">
        <f t="shared" si="6988"/>
        <v>Conclusions</v>
      </c>
      <c r="D15084" s="36" t="str">
        <f t="array" ref="D15084">IF(INDEX(INDIRECT(J15053),ROW($A$28))="","",INDEX(INDIRECT(J15053),ROW($A$28)))</f>
        <v/>
      </c>
      <c r="E15084" s="36" t="s">
        <v>73</v>
      </c>
      <c r="F15084" s="36">
        <f t="shared" si="6989"/>
        <v>1</v>
      </c>
      <c r="G15084" s="145" t="str">
        <f t="shared" si="6990"/>
        <v>Disciplinary</v>
      </c>
      <c r="H15084" s="36"/>
      <c r="I15084" s="36"/>
      <c r="J15084" s="126"/>
      <c r="K15084" s="1"/>
      <c r="L15084" s="1"/>
      <c r="M15084" s="1"/>
      <c r="N15084" s="1"/>
      <c r="O15084" s="1"/>
    </row>
    <row r="15085" ht="15.75" customHeight="1">
      <c r="A15085" s="36"/>
      <c r="B15085" s="35" t="str">
        <f t="shared" si="6987"/>
        <v>8a</v>
      </c>
      <c r="C15085" s="144" t="str">
        <f t="shared" si="6988"/>
        <v>Measurement</v>
      </c>
      <c r="D15085" s="36" t="str">
        <f t="array" ref="D15085">IF(INDEX(INDIRECT(J15053),ROW($A$29))="","",INDEX(INDIRECT(J15053),ROW($A$29)))</f>
        <v/>
      </c>
      <c r="E15085" s="36" t="s">
        <v>73</v>
      </c>
      <c r="F15085" s="36">
        <f t="shared" si="6989"/>
        <v>1</v>
      </c>
      <c r="G15085" s="145" t="str">
        <f t="shared" si="6990"/>
        <v>Disciplinary</v>
      </c>
      <c r="H15085" s="36"/>
      <c r="I15085" s="36"/>
      <c r="J15085" s="126"/>
      <c r="K15085" s="1"/>
      <c r="L15085" s="1"/>
      <c r="M15085" s="1"/>
      <c r="N15085" s="1"/>
      <c r="O15085" s="1"/>
    </row>
    <row r="15086" ht="15.75" customHeight="1">
      <c r="A15086" s="36"/>
      <c r="B15086" s="35" t="str">
        <f t="shared" si="6987"/>
        <v>8b</v>
      </c>
      <c r="C15086" s="144" t="str">
        <f t="shared" si="6988"/>
        <v>States of matter</v>
      </c>
      <c r="D15086" s="36" t="str">
        <f t="array" ref="D15086">IF(INDEX(INDIRECT(J15053),ROW($A$30))="","",INDEX(INDIRECT(J15053),ROW($A$30)))</f>
        <v/>
      </c>
      <c r="E15086" s="36" t="s">
        <v>73</v>
      </c>
      <c r="F15086" s="36">
        <f t="shared" si="6989"/>
        <v>1</v>
      </c>
      <c r="G15086" s="145" t="str">
        <f t="shared" si="6990"/>
        <v>Substantive</v>
      </c>
      <c r="H15086" s="36"/>
      <c r="I15086" s="36"/>
      <c r="J15086" s="126"/>
      <c r="K15086" s="1"/>
      <c r="L15086" s="1"/>
      <c r="M15086" s="1"/>
      <c r="N15086" s="1"/>
      <c r="O15086" s="1"/>
    </row>
    <row r="15087" ht="15.75" customHeight="1">
      <c r="A15087" s="36"/>
      <c r="B15087" s="35" t="str">
        <f t="shared" si="6987"/>
        <v>8c</v>
      </c>
      <c r="C15087" s="144" t="str">
        <f t="shared" si="6988"/>
        <v>Accuracy and precision</v>
      </c>
      <c r="D15087" s="36" t="str">
        <f t="array" ref="D15087">IF(INDEX(INDIRECT(J15053),ROW($A$31))="","",INDEX(INDIRECT(J15053),ROW($A$31)))</f>
        <v/>
      </c>
      <c r="E15087" s="36" t="s">
        <v>73</v>
      </c>
      <c r="F15087" s="36">
        <f t="shared" si="6989"/>
        <v>1</v>
      </c>
      <c r="G15087" s="145" t="str">
        <f t="shared" si="6990"/>
        <v>Disciplinary</v>
      </c>
      <c r="H15087" s="36"/>
      <c r="I15087" s="36"/>
      <c r="J15087" s="126"/>
      <c r="K15087" s="1"/>
      <c r="L15087" s="1"/>
      <c r="M15087" s="1"/>
      <c r="N15087" s="1"/>
      <c r="O15087" s="1"/>
    </row>
    <row r="15088" ht="15.75" customHeight="1">
      <c r="A15088" s="36"/>
      <c r="B15088" s="35" t="str">
        <f t="shared" si="6987"/>
        <v>9a</v>
      </c>
      <c r="C15088" s="144" t="str">
        <f t="shared" si="6988"/>
        <v>Planning scientific enquiry</v>
      </c>
      <c r="D15088" s="36" t="str">
        <f t="array" ref="D15088">IF(INDEX(INDIRECT(J15053),ROW($A$32))="","",INDEX(INDIRECT(J15053),ROW($A$32)))</f>
        <v/>
      </c>
      <c r="E15088" s="36" t="s">
        <v>73</v>
      </c>
      <c r="F15088" s="36">
        <f t="shared" si="6989"/>
        <v>2</v>
      </c>
      <c r="G15088" s="145" t="str">
        <f t="shared" si="6990"/>
        <v>Disciplinary</v>
      </c>
      <c r="H15088" s="36"/>
      <c r="I15088" s="36"/>
      <c r="J15088" s="126"/>
      <c r="K15088" s="1"/>
      <c r="L15088" s="1"/>
      <c r="M15088" s="1"/>
      <c r="N15088" s="1"/>
      <c r="O15088" s="1"/>
    </row>
    <row r="15089" ht="15.75" customHeight="1">
      <c r="A15089" s="36"/>
      <c r="B15089" s="35" t="str">
        <f t="shared" si="6987"/>
        <v>9b</v>
      </c>
      <c r="C15089" s="144" t="str">
        <f t="shared" si="6988"/>
        <v>Forces</v>
      </c>
      <c r="D15089" s="36" t="str">
        <f t="array" ref="D15089">IF(INDEX(INDIRECT(J15053),ROW($A$33))="","",INDEX(INDIRECT(J15053),ROW($A$33)))</f>
        <v/>
      </c>
      <c r="E15089" s="36" t="s">
        <v>73</v>
      </c>
      <c r="F15089" s="36">
        <f t="shared" si="6989"/>
        <v>2</v>
      </c>
      <c r="G15089" s="148" t="str">
        <f t="shared" si="6990"/>
        <v>Substantive</v>
      </c>
      <c r="H15089" s="36"/>
      <c r="I15089" s="36"/>
      <c r="J15089" s="126"/>
      <c r="K15089" s="1"/>
      <c r="L15089" s="1"/>
      <c r="M15089" s="1"/>
      <c r="N15089" s="1"/>
      <c r="O15089" s="1"/>
    </row>
    <row r="15090" ht="15.75" customHeight="1">
      <c r="A15090" s="36"/>
      <c r="B15090" s="35" t="str">
        <f t="shared" si="6987"/>
        <v>9c</v>
      </c>
      <c r="C15090" s="144" t="str">
        <f t="shared" si="6988"/>
        <v>Repeatability</v>
      </c>
      <c r="D15090" s="36" t="str">
        <f t="array" ref="D15090">IF(INDEX(INDIRECT(J15053),ROW($A$34))="","",INDEX(INDIRECT(J15053),ROW($A$34)))</f>
        <v/>
      </c>
      <c r="E15090" s="36" t="s">
        <v>73</v>
      </c>
      <c r="F15090" s="36">
        <f t="shared" si="6989"/>
        <v>1</v>
      </c>
      <c r="G15090" s="145" t="str">
        <f t="shared" si="6990"/>
        <v>Disciplinary</v>
      </c>
      <c r="H15090" s="36"/>
      <c r="I15090" s="36"/>
      <c r="J15090" s="126"/>
      <c r="K15090" s="1"/>
      <c r="L15090" s="1"/>
      <c r="M15090" s="1"/>
      <c r="N15090" s="1"/>
      <c r="O15090" s="1"/>
    </row>
    <row r="15091" ht="15.75" customHeight="1">
      <c r="A15091" s="36"/>
      <c r="B15091" s="35" t="str">
        <f t="shared" si="6987"/>
        <v>9d</v>
      </c>
      <c r="C15091" s="144" t="str">
        <f t="shared" si="6988"/>
        <v>Graphs</v>
      </c>
      <c r="D15091" s="36" t="str">
        <f t="array" ref="D15091">IF(INDEX(INDIRECT(J15053),ROW($A$35))="","",INDEX(INDIRECT(J15053),ROW($A$35)))</f>
        <v/>
      </c>
      <c r="E15091" s="36" t="s">
        <v>73</v>
      </c>
      <c r="F15091" s="36">
        <f t="shared" si="6989"/>
        <v>1</v>
      </c>
      <c r="G15091" s="145" t="str">
        <f t="shared" si="6990"/>
        <v>Disciplinary</v>
      </c>
      <c r="H15091" s="36"/>
      <c r="I15091" s="36"/>
      <c r="J15091" s="126"/>
      <c r="K15091" s="1"/>
      <c r="L15091" s="1"/>
      <c r="M15091" s="1"/>
      <c r="N15091" s="1"/>
      <c r="O15091" s="1"/>
    </row>
    <row r="15092" ht="15.75" customHeight="1">
      <c r="A15092" s="36"/>
      <c r="B15092" s="35" t="str">
        <f t="shared" si="6987"/>
        <v>10a</v>
      </c>
      <c r="C15092" s="144" t="str">
        <f t="shared" si="6988"/>
        <v>Physical properties of materials</v>
      </c>
      <c r="D15092" s="36" t="str">
        <f t="array" ref="D15092">IF(INDEX(INDIRECT(J15053),ROW($A$36))="","",INDEX(INDIRECT(J15053),ROW($A$36)))</f>
        <v/>
      </c>
      <c r="E15092" s="36" t="s">
        <v>73</v>
      </c>
      <c r="F15092" s="36">
        <f t="shared" si="6989"/>
        <v>1</v>
      </c>
      <c r="G15092" s="145" t="str">
        <f t="shared" si="6990"/>
        <v>Substantive</v>
      </c>
      <c r="H15092" s="36"/>
      <c r="I15092" s="36"/>
      <c r="J15092" s="126"/>
      <c r="K15092" s="1"/>
      <c r="L15092" s="1"/>
      <c r="M15092" s="1"/>
      <c r="N15092" s="1"/>
      <c r="O15092" s="1"/>
    </row>
    <row r="15093" ht="15.75" customHeight="1">
      <c r="A15093" s="36"/>
      <c r="B15093" s="35" t="str">
        <f t="shared" si="6987"/>
        <v>10b</v>
      </c>
      <c r="C15093" s="144" t="str">
        <f t="shared" si="6988"/>
        <v>Physical properties of materials</v>
      </c>
      <c r="D15093" s="36" t="str">
        <f t="array" ref="D15093">IF(INDEX(INDIRECT(J15053),ROW($A$37))="","",INDEX(INDIRECT(J15053),ROW($A$37)))</f>
        <v/>
      </c>
      <c r="E15093" s="36" t="s">
        <v>73</v>
      </c>
      <c r="F15093" s="36">
        <f t="shared" si="6989"/>
        <v>1</v>
      </c>
      <c r="G15093" s="145" t="str">
        <f t="shared" si="6990"/>
        <v>Substantive</v>
      </c>
      <c r="H15093" s="36"/>
      <c r="I15093" s="36"/>
      <c r="J15093" s="126"/>
      <c r="K15093" s="1"/>
      <c r="L15093" s="1"/>
      <c r="M15093" s="1"/>
      <c r="N15093" s="1"/>
      <c r="O15093" s="1"/>
    </row>
    <row r="15094" ht="15.75" customHeight="1">
      <c r="A15094" s="36"/>
      <c r="B15094" s="35" t="str">
        <f t="shared" si="6987"/>
        <v>10c</v>
      </c>
      <c r="C15094" s="144" t="str">
        <f t="shared" si="6988"/>
        <v>Graphs</v>
      </c>
      <c r="D15094" s="36" t="str">
        <f t="array" ref="D15094">IF(INDEX(INDIRECT(J15053),ROW($A$38))="","",INDEX(INDIRECT(J15053),ROW($A$38)))</f>
        <v/>
      </c>
      <c r="E15094" s="36" t="s">
        <v>73</v>
      </c>
      <c r="F15094" s="36">
        <f t="shared" si="6989"/>
        <v>1</v>
      </c>
      <c r="G15094" s="145" t="str">
        <f t="shared" si="6990"/>
        <v>Disciplinary</v>
      </c>
      <c r="H15094" s="36"/>
      <c r="I15094" s="36"/>
      <c r="J15094" s="126"/>
      <c r="K15094" s="1"/>
      <c r="L15094" s="1"/>
      <c r="M15094" s="1"/>
      <c r="N15094" s="1"/>
      <c r="O15094" s="1"/>
    </row>
    <row r="15095" ht="15.75" customHeight="1">
      <c r="A15095" s="36"/>
      <c r="B15095" s="35" t="str">
        <f t="shared" si="6987"/>
        <v>11a</v>
      </c>
      <c r="C15095" s="144" t="str">
        <f t="shared" si="6988"/>
        <v>Repeatability</v>
      </c>
      <c r="D15095" s="36" t="str">
        <f t="array" ref="D15095">IF(INDEX(INDIRECT(J15053),ROW($A$39))="","",INDEX(INDIRECT(J15053),ROW($A$39)))</f>
        <v/>
      </c>
      <c r="E15095" s="36" t="s">
        <v>73</v>
      </c>
      <c r="F15095" s="36">
        <f t="shared" si="6989"/>
        <v>1</v>
      </c>
      <c r="G15095" s="145" t="str">
        <f t="shared" si="6990"/>
        <v>Disciplinary</v>
      </c>
      <c r="H15095" s="36"/>
      <c r="I15095" s="36"/>
      <c r="J15095" s="126"/>
      <c r="K15095" s="1"/>
      <c r="L15095" s="1"/>
      <c r="M15095" s="1"/>
      <c r="N15095" s="1"/>
      <c r="O15095" s="1"/>
    </row>
    <row r="15096" ht="15.75" customHeight="1">
      <c r="A15096" s="36"/>
      <c r="B15096" s="35" t="str">
        <f t="shared" si="6987"/>
        <v>11b</v>
      </c>
      <c r="C15096" s="144" t="str">
        <f t="shared" si="6988"/>
        <v>Plants</v>
      </c>
      <c r="D15096" s="36" t="str">
        <f t="array" ref="D15096">IF(INDEX(INDIRECT(J15053),ROW($A$40))="","",INDEX(INDIRECT(J15053),ROW($A$40)))</f>
        <v/>
      </c>
      <c r="E15096" s="36" t="s">
        <v>73</v>
      </c>
      <c r="F15096" s="36">
        <f t="shared" si="6989"/>
        <v>1</v>
      </c>
      <c r="G15096" s="145" t="str">
        <f t="shared" si="6990"/>
        <v>Substantive</v>
      </c>
      <c r="H15096" s="36"/>
      <c r="I15096" s="36"/>
      <c r="J15096" s="126"/>
      <c r="K15096" s="1"/>
      <c r="L15096" s="1"/>
      <c r="M15096" s="1"/>
      <c r="N15096" s="1"/>
      <c r="O15096" s="1"/>
    </row>
    <row r="15097" ht="15.75" customHeight="1">
      <c r="A15097" s="36"/>
      <c r="B15097" s="123" t="str">
        <f t="shared" ref="B15097:C15097" si="6991">B15047</f>
        <v>11c</v>
      </c>
      <c r="C15097" s="146" t="str">
        <f t="shared" si="6991"/>
        <v>Conclusions</v>
      </c>
      <c r="D15097" s="36" t="str">
        <f t="array" ref="D15097">IF(INDEX(INDIRECT(J15053),ROW($A$41))="","",INDEX(INDIRECT(J15053),ROW($A$41)))</f>
        <v/>
      </c>
      <c r="E15097" s="36" t="s">
        <v>73</v>
      </c>
      <c r="F15097" s="36">
        <f t="shared" si="6989"/>
        <v>2</v>
      </c>
      <c r="G15097" s="147" t="str">
        <f>IF($G14947="","",$G14947)</f>
        <v>Disciplinary</v>
      </c>
      <c r="H15097" s="36"/>
      <c r="I15097" s="36"/>
      <c r="J15097" s="126"/>
      <c r="K15097" s="1"/>
      <c r="L15097" s="1"/>
      <c r="M15097" s="1"/>
      <c r="N15097" s="1"/>
      <c r="O15097" s="1"/>
    </row>
    <row r="15098" ht="15.75" customHeight="1">
      <c r="A15098" s="36"/>
      <c r="B15098" s="36"/>
      <c r="C15098" s="124" t="s">
        <v>67</v>
      </c>
      <c r="D15098" s="116">
        <f>SUM(D15057:D15097)</f>
        <v>0</v>
      </c>
      <c r="E15098" s="70" t="s">
        <v>73</v>
      </c>
      <c r="F15098" s="71">
        <f>SUM(F15057:F15097)</f>
        <v>50</v>
      </c>
      <c r="G15098" s="36"/>
      <c r="H15098" s="36"/>
      <c r="I15098" s="36"/>
      <c r="J15098" s="126"/>
      <c r="K15098" s="1"/>
      <c r="L15098" s="1"/>
      <c r="M15098" s="1"/>
      <c r="N15098" s="1"/>
      <c r="O15098" s="1"/>
    </row>
    <row r="15099" ht="15.75" customHeight="1">
      <c r="A15099" s="36"/>
      <c r="B15099" s="36"/>
      <c r="C15099" s="54"/>
      <c r="D15099" s="36"/>
      <c r="E15099" s="36"/>
      <c r="F15099" s="36"/>
      <c r="G15099" s="36"/>
      <c r="H15099" s="36"/>
      <c r="I15099" s="36"/>
      <c r="J15099" s="126"/>
      <c r="K15099" s="1"/>
      <c r="L15099" s="1"/>
      <c r="M15099" s="1"/>
      <c r="N15099" s="1"/>
      <c r="O15099" s="1"/>
    </row>
    <row r="15100" ht="15.75" customHeight="1">
      <c r="A15100" s="36"/>
      <c r="B15100" s="36"/>
      <c r="C15100" s="54"/>
      <c r="D15100" s="1"/>
      <c r="E15100" s="36"/>
      <c r="F15100" s="36"/>
      <c r="G15100" s="36"/>
      <c r="H15100" s="36"/>
      <c r="I15100" s="36"/>
      <c r="J15100" s="126"/>
      <c r="K15100" s="1"/>
      <c r="L15100" s="1"/>
      <c r="M15100" s="1"/>
      <c r="N15100" s="1"/>
      <c r="O15100" s="1"/>
    </row>
    <row r="15101" ht="15.75" customHeight="1">
      <c r="A15101" s="51" t="str">
        <f>A15051</f>
        <v>Year 7 Baseline Assessment Feedback</v>
      </c>
      <c r="B15101" s="36"/>
      <c r="C15101" s="54"/>
      <c r="D15101" s="1"/>
      <c r="E15101" s="36"/>
      <c r="F15101" s="36"/>
      <c r="G15101" s="36"/>
      <c r="H15101" s="36"/>
      <c r="I15101" s="36"/>
      <c r="J15101" s="150">
        <f>J15051+1</f>
        <v>319</v>
      </c>
      <c r="K15101" s="1"/>
      <c r="L15101" s="1"/>
      <c r="M15101" s="1"/>
      <c r="N15101" s="1"/>
      <c r="O15101" s="1"/>
    </row>
    <row r="15102" ht="15.75" customHeight="1">
      <c r="A15102" s="54" t="s">
        <v>104</v>
      </c>
      <c r="B15102" s="54" t="str">
        <f>$B$2</f>
        <v>Year 7 Baseline Assessment</v>
      </c>
      <c r="C15102" s="54"/>
      <c r="D15102" s="1"/>
      <c r="E15102" s="36"/>
      <c r="F15102" s="36"/>
      <c r="G15102" s="36"/>
      <c r="H15102" s="36"/>
      <c r="I15102" s="36"/>
      <c r="J15102" s="36" t="str">
        <f>CONCATENATE("Marksheet!$B$",J15101)</f>
        <v>Marksheet!$B$319</v>
      </c>
      <c r="K15102" s="1"/>
      <c r="L15102" s="1"/>
      <c r="M15102" s="1"/>
      <c r="N15102" s="1"/>
      <c r="O15102" s="1"/>
    </row>
    <row r="15103" ht="15.75" customHeight="1">
      <c r="A15103" s="54" t="s">
        <v>100</v>
      </c>
      <c r="B15103" s="54" t="str">
        <f>IF(INDIRECT(J15102)="","",INDIRECT(J15102))</f>
        <v/>
      </c>
      <c r="C15103" s="54"/>
      <c r="D15103" s="1"/>
      <c r="E15103" s="36"/>
      <c r="F15103" s="36"/>
      <c r="G15103" s="36"/>
      <c r="H15103" s="36"/>
      <c r="I15103" s="36"/>
      <c r="J15103" s="36" t="str">
        <f>CONCATENATE("Marksheet!$D$",J15101,":$AV$",J15101)</f>
        <v>Marksheet!$D$319:$AV$319</v>
      </c>
      <c r="K15103" s="1"/>
      <c r="L15103" s="1"/>
      <c r="M15103" s="1"/>
      <c r="N15103" s="1"/>
      <c r="O15103" s="1"/>
    </row>
    <row r="15104" ht="15.75" customHeight="1">
      <c r="A15104" s="54" t="s">
        <v>105</v>
      </c>
      <c r="B15104" s="54" t="str">
        <f>INDIRECT(CONCATENATE("Marksheet!$C$",INDIRECT(CONCATENATE("J",ROW()-3))))</f>
        <v/>
      </c>
      <c r="C15104" s="54"/>
      <c r="D15104" s="36"/>
      <c r="E15104" s="36"/>
      <c r="F15104" s="36"/>
      <c r="G15104" s="36"/>
      <c r="H15104" s="36"/>
      <c r="I15104" s="36"/>
      <c r="J15104" s="126"/>
      <c r="K15104" s="1"/>
      <c r="L15104" s="1"/>
      <c r="M15104" s="1"/>
      <c r="N15104" s="1"/>
      <c r="O15104" s="1"/>
    </row>
    <row r="15105" ht="15.75" customHeight="1">
      <c r="A15105" s="54"/>
      <c r="B15105" s="54"/>
      <c r="C15105" s="54"/>
      <c r="D15105" s="36"/>
      <c r="E15105" s="36"/>
      <c r="F15105" s="36"/>
      <c r="G15105" s="36"/>
      <c r="H15105" s="36"/>
      <c r="I15105" s="36"/>
      <c r="J15105" s="126"/>
      <c r="K15105" s="1"/>
      <c r="L15105" s="1"/>
      <c r="M15105" s="1"/>
      <c r="N15105" s="1"/>
      <c r="O15105" s="1"/>
    </row>
    <row r="15106" ht="15.75" customHeight="1">
      <c r="A15106" s="120"/>
      <c r="B15106" s="80" t="s">
        <v>93</v>
      </c>
      <c r="C15106" s="141" t="s">
        <v>94</v>
      </c>
      <c r="D15106" s="128" t="s">
        <v>95</v>
      </c>
      <c r="E15106" s="58"/>
      <c r="F15106" s="59"/>
      <c r="G15106" s="151" t="s">
        <v>106</v>
      </c>
      <c r="H15106" s="130"/>
      <c r="I15106" s="130"/>
      <c r="J15106" s="131"/>
      <c r="K15106" s="1"/>
      <c r="L15106" s="1"/>
      <c r="M15106" s="1"/>
      <c r="N15106" s="1"/>
      <c r="O15106" s="1"/>
    </row>
    <row r="15107" ht="15.75" customHeight="1">
      <c r="A15107" s="36"/>
      <c r="B15107" s="122" t="str">
        <f t="shared" ref="B15107:B15146" si="6992">IF($B14007="","",$B14007)</f>
        <v>1a</v>
      </c>
      <c r="C15107" s="142" t="str">
        <f t="shared" ref="C15107:C15146" si="6993">IF($C14007="","",$C14007)</f>
        <v>Living and non-living things</v>
      </c>
      <c r="D15107" s="36" t="str">
        <f t="array" ref="D15107">IF(INDEX(INDIRECT(J15103),ROW($A$1))="","",INDEX(INDIRECT(J15103),ROW($A$1)))</f>
        <v/>
      </c>
      <c r="E15107" s="36" t="s">
        <v>73</v>
      </c>
      <c r="F15107" s="36">
        <f t="shared" ref="F15107:F15147" si="6994">IF($F14007="","",$F14007)</f>
        <v>2</v>
      </c>
      <c r="G15107" s="143" t="str">
        <f t="shared" ref="G15107:G15146" si="6995">IF($G14457="","",$G14457)</f>
        <v>Substantive</v>
      </c>
      <c r="H15107" s="36"/>
      <c r="I15107" s="36"/>
      <c r="J15107" s="126"/>
      <c r="K15107" s="1"/>
      <c r="L15107" s="1"/>
      <c r="M15107" s="1"/>
      <c r="N15107" s="1"/>
      <c r="O15107" s="1"/>
    </row>
    <row r="15108" ht="15.75" customHeight="1">
      <c r="A15108" s="36"/>
      <c r="B15108" s="35" t="str">
        <f t="shared" si="6992"/>
        <v>1b</v>
      </c>
      <c r="C15108" s="144" t="str">
        <f t="shared" si="6993"/>
        <v>Measurement</v>
      </c>
      <c r="D15108" s="36" t="str">
        <f t="array" ref="D15108">IF(INDEX(INDIRECT(J15103),ROW($A$2))="","",INDEX(INDIRECT(J15103),ROW($A$2)))</f>
        <v/>
      </c>
      <c r="E15108" s="36" t="s">
        <v>73</v>
      </c>
      <c r="F15108" s="36">
        <f t="shared" si="6994"/>
        <v>1</v>
      </c>
      <c r="G15108" s="145" t="str">
        <f t="shared" si="6995"/>
        <v>Disciplinary</v>
      </c>
      <c r="H15108" s="36"/>
      <c r="I15108" s="36"/>
      <c r="J15108" s="126"/>
      <c r="K15108" s="1"/>
      <c r="L15108" s="1"/>
      <c r="M15108" s="1"/>
      <c r="N15108" s="1"/>
      <c r="O15108" s="1"/>
    </row>
    <row r="15109" ht="15.75" customHeight="1">
      <c r="A15109" s="36"/>
      <c r="B15109" s="35" t="str">
        <f t="shared" si="6992"/>
        <v>1c</v>
      </c>
      <c r="C15109" s="144" t="str">
        <f t="shared" si="6993"/>
        <v>Tables</v>
      </c>
      <c r="D15109" s="36" t="str">
        <f t="array" ref="D15109">IF(INDEX(INDIRECT(J15103),ROW($A$3))="","",INDEX(INDIRECT(J15103),ROW($A$3)))</f>
        <v/>
      </c>
      <c r="E15109" s="36" t="s">
        <v>73</v>
      </c>
      <c r="F15109" s="36">
        <f t="shared" si="6994"/>
        <v>1</v>
      </c>
      <c r="G15109" s="145" t="str">
        <f t="shared" si="6995"/>
        <v>Disciplinary</v>
      </c>
      <c r="H15109" s="36"/>
      <c r="I15109" s="36"/>
      <c r="J15109" s="126"/>
      <c r="K15109" s="1"/>
      <c r="L15109" s="1"/>
      <c r="M15109" s="1"/>
      <c r="N15109" s="1"/>
      <c r="O15109" s="1"/>
    </row>
    <row r="15110" ht="15.75" customHeight="1">
      <c r="A15110" s="36"/>
      <c r="B15110" s="35" t="str">
        <f t="shared" si="6992"/>
        <v>1d</v>
      </c>
      <c r="C15110" s="144" t="str">
        <f t="shared" si="6993"/>
        <v>Plants</v>
      </c>
      <c r="D15110" s="36" t="str">
        <f t="array" ref="D15110">IF(INDEX(INDIRECT(J15103),ROW($A$4))="","",INDEX(INDIRECT(J15103),ROW($A$4)))</f>
        <v/>
      </c>
      <c r="E15110" s="36" t="s">
        <v>73</v>
      </c>
      <c r="F15110" s="36">
        <f t="shared" si="6994"/>
        <v>1</v>
      </c>
      <c r="G15110" s="145" t="str">
        <f t="shared" si="6995"/>
        <v>Substantive</v>
      </c>
      <c r="H15110" s="36"/>
      <c r="I15110" s="36"/>
      <c r="J15110" s="126"/>
      <c r="K15110" s="1"/>
      <c r="L15110" s="1"/>
      <c r="M15110" s="1"/>
      <c r="N15110" s="1"/>
      <c r="O15110" s="1"/>
    </row>
    <row r="15111" ht="15.75" customHeight="1">
      <c r="A15111" s="36"/>
      <c r="B15111" s="35" t="str">
        <f t="shared" si="6992"/>
        <v>1e</v>
      </c>
      <c r="C15111" s="144" t="str">
        <f t="shared" si="6993"/>
        <v>Food chains</v>
      </c>
      <c r="D15111" s="36" t="str">
        <f t="array" ref="D15111">IF(INDEX(INDIRECT(J15103),ROW($A$5))="","",INDEX(INDIRECT(J15103),ROW($A$5)))</f>
        <v/>
      </c>
      <c r="E15111" s="36" t="s">
        <v>73</v>
      </c>
      <c r="F15111" s="36">
        <f t="shared" si="6994"/>
        <v>2</v>
      </c>
      <c r="G15111" s="145" t="str">
        <f t="shared" si="6995"/>
        <v>Substantive</v>
      </c>
      <c r="H15111" s="36"/>
      <c r="I15111" s="36"/>
      <c r="J15111" s="126"/>
      <c r="K15111" s="1"/>
      <c r="L15111" s="1"/>
      <c r="M15111" s="1"/>
      <c r="N15111" s="1"/>
      <c r="O15111" s="1"/>
    </row>
    <row r="15112" ht="15.75" customHeight="1">
      <c r="A15112" s="36"/>
      <c r="B15112" s="35" t="str">
        <f t="shared" si="6992"/>
        <v>2a</v>
      </c>
      <c r="C15112" s="144" t="str">
        <f t="shared" si="6993"/>
        <v>States of matter</v>
      </c>
      <c r="D15112" s="36" t="str">
        <f t="array" ref="D15112">IF(INDEX(INDIRECT(J15103),ROW($A$6))="","",INDEX(INDIRECT(J15103),ROW($A$6)))</f>
        <v/>
      </c>
      <c r="E15112" s="36" t="s">
        <v>73</v>
      </c>
      <c r="F15112" s="36">
        <f t="shared" si="6994"/>
        <v>1</v>
      </c>
      <c r="G15112" s="145" t="str">
        <f t="shared" si="6995"/>
        <v>Substantive</v>
      </c>
      <c r="H15112" s="36"/>
      <c r="I15112" s="36"/>
      <c r="J15112" s="126"/>
      <c r="K15112" s="1"/>
      <c r="L15112" s="1"/>
      <c r="M15112" s="1"/>
      <c r="N15112" s="1"/>
      <c r="O15112" s="1"/>
    </row>
    <row r="15113" ht="15.75" customHeight="1">
      <c r="A15113" s="36"/>
      <c r="B15113" s="35" t="str">
        <f t="shared" si="6992"/>
        <v>2b</v>
      </c>
      <c r="C15113" s="144" t="str">
        <f t="shared" si="6993"/>
        <v>Graphs</v>
      </c>
      <c r="D15113" s="36" t="str">
        <f t="array" ref="D15113">IF(INDEX(INDIRECT(J15103),ROW($A$7))="","",INDEX(INDIRECT(J15103),ROW($A$7)))</f>
        <v/>
      </c>
      <c r="E15113" s="36" t="s">
        <v>73</v>
      </c>
      <c r="F15113" s="36">
        <f t="shared" si="6994"/>
        <v>1</v>
      </c>
      <c r="G15113" s="148" t="str">
        <f t="shared" si="6995"/>
        <v>Disciplinary</v>
      </c>
      <c r="H15113" s="36"/>
      <c r="I15113" s="36"/>
      <c r="J15113" s="126"/>
      <c r="K15113" s="1"/>
      <c r="L15113" s="1"/>
      <c r="M15113" s="1"/>
      <c r="N15113" s="1"/>
      <c r="O15113" s="1"/>
    </row>
    <row r="15114" ht="15.75" customHeight="1">
      <c r="A15114" s="36"/>
      <c r="B15114" s="35" t="str">
        <f t="shared" si="6992"/>
        <v>2c</v>
      </c>
      <c r="C15114" s="144" t="str">
        <f t="shared" si="6993"/>
        <v>Plants</v>
      </c>
      <c r="D15114" s="36" t="str">
        <f t="array" ref="D15114">IF(INDEX(INDIRECT(J15103),ROW($A$8))="","",INDEX(INDIRECT(J15103),ROW($A$8)))</f>
        <v/>
      </c>
      <c r="E15114" s="36" t="s">
        <v>73</v>
      </c>
      <c r="F15114" s="36">
        <f t="shared" si="6994"/>
        <v>1</v>
      </c>
      <c r="G15114" s="145" t="str">
        <f t="shared" si="6995"/>
        <v>Substantive</v>
      </c>
      <c r="H15114" s="36"/>
      <c r="I15114" s="36"/>
      <c r="J15114" s="126"/>
      <c r="K15114" s="1"/>
      <c r="L15114" s="1"/>
      <c r="M15114" s="1"/>
      <c r="N15114" s="1"/>
      <c r="O15114" s="1"/>
    </row>
    <row r="15115" ht="15.75" customHeight="1">
      <c r="A15115" s="36"/>
      <c r="B15115" s="35" t="str">
        <f t="shared" si="6992"/>
        <v>3a</v>
      </c>
      <c r="C15115" s="144" t="str">
        <f t="shared" si="6993"/>
        <v>Reversible and non-reversible changes</v>
      </c>
      <c r="D15115" s="36" t="str">
        <f t="array" ref="D15115">IF(INDEX(INDIRECT(J15103),ROW($A$9))="","",INDEX(INDIRECT(J15103),ROW($A$9)))</f>
        <v/>
      </c>
      <c r="E15115" s="36" t="s">
        <v>73</v>
      </c>
      <c r="F15115" s="36">
        <f t="shared" si="6994"/>
        <v>2</v>
      </c>
      <c r="G15115" s="145" t="str">
        <f t="shared" si="6995"/>
        <v>Substantive</v>
      </c>
      <c r="H15115" s="36"/>
      <c r="I15115" s="36"/>
      <c r="J15115" s="126"/>
      <c r="K15115" s="1"/>
      <c r="L15115" s="1"/>
      <c r="M15115" s="1"/>
      <c r="N15115" s="1"/>
      <c r="O15115" s="1"/>
    </row>
    <row r="15116" ht="15.75" customHeight="1">
      <c r="A15116" s="36"/>
      <c r="B15116" s="35" t="str">
        <f t="shared" si="6992"/>
        <v>3b</v>
      </c>
      <c r="C15116" s="144" t="str">
        <f t="shared" si="6993"/>
        <v>Units</v>
      </c>
      <c r="D15116" s="36" t="str">
        <f t="array" ref="D15116">IF(INDEX(INDIRECT(J15103),ROW($A$10))="","",INDEX(INDIRECT(J15103),ROW($A$10)))</f>
        <v/>
      </c>
      <c r="E15116" s="36" t="s">
        <v>73</v>
      </c>
      <c r="F15116" s="36">
        <f t="shared" si="6994"/>
        <v>1</v>
      </c>
      <c r="G15116" s="145" t="str">
        <f t="shared" si="6995"/>
        <v>Disciplinary</v>
      </c>
      <c r="H15116" s="36"/>
      <c r="I15116" s="36"/>
      <c r="J15116" s="126"/>
      <c r="K15116" s="1"/>
      <c r="L15116" s="1"/>
      <c r="M15116" s="1"/>
      <c r="N15116" s="1"/>
      <c r="O15116" s="1"/>
    </row>
    <row r="15117" ht="15.75" customHeight="1">
      <c r="A15117" s="36"/>
      <c r="B15117" s="35" t="str">
        <f t="shared" si="6992"/>
        <v>3c</v>
      </c>
      <c r="C15117" s="144" t="str">
        <f t="shared" si="6993"/>
        <v>Hazards, risks and precautions</v>
      </c>
      <c r="D15117" s="36" t="str">
        <f t="array" ref="D15117">IF(INDEX(INDIRECT(J15103),ROW($A$11))="","",INDEX(INDIRECT(J15103),ROW($A$11)))</f>
        <v/>
      </c>
      <c r="E15117" s="36" t="s">
        <v>73</v>
      </c>
      <c r="F15117" s="36">
        <f t="shared" si="6994"/>
        <v>1</v>
      </c>
      <c r="G15117" s="149" t="str">
        <f t="shared" si="6995"/>
        <v>Disciplinary</v>
      </c>
      <c r="H15117" s="36"/>
      <c r="I15117" s="36"/>
      <c r="J15117" s="126"/>
      <c r="K15117" s="1"/>
      <c r="L15117" s="1"/>
      <c r="M15117" s="1"/>
      <c r="N15117" s="1"/>
      <c r="O15117" s="1"/>
    </row>
    <row r="15118" ht="15.75" customHeight="1">
      <c r="A15118" s="36"/>
      <c r="B15118" s="35" t="str">
        <f t="shared" si="6992"/>
        <v>3d</v>
      </c>
      <c r="C15118" s="144" t="str">
        <f t="shared" si="6993"/>
        <v>States of matter</v>
      </c>
      <c r="D15118" s="36" t="str">
        <f t="array" ref="D15118">IF(INDEX(INDIRECT(J15103),ROW($A$12))="","",INDEX(INDIRECT(J15103),ROW($A$12)))</f>
        <v/>
      </c>
      <c r="E15118" s="36" t="s">
        <v>73</v>
      </c>
      <c r="F15118" s="36">
        <f t="shared" si="6994"/>
        <v>1</v>
      </c>
      <c r="G15118" s="145" t="str">
        <f t="shared" si="6995"/>
        <v>Substantive</v>
      </c>
      <c r="H15118" s="36"/>
      <c r="I15118" s="36"/>
      <c r="J15118" s="126"/>
      <c r="K15118" s="1"/>
      <c r="L15118" s="1"/>
      <c r="M15118" s="1"/>
      <c r="N15118" s="1"/>
      <c r="O15118" s="1"/>
    </row>
    <row r="15119" ht="15.75" customHeight="1">
      <c r="A15119" s="36"/>
      <c r="B15119" s="35" t="str">
        <f t="shared" si="6992"/>
        <v>3e</v>
      </c>
      <c r="C15119" s="144" t="str">
        <f t="shared" si="6993"/>
        <v>Reversible and non-reversible changes</v>
      </c>
      <c r="D15119" s="36" t="str">
        <f t="array" ref="D15119">IF(INDEX(INDIRECT(J15103),ROW($A$13))="","",INDEX(INDIRECT(J15103),ROW($A$13)))</f>
        <v/>
      </c>
      <c r="E15119" s="36" t="s">
        <v>73</v>
      </c>
      <c r="F15119" s="36">
        <f t="shared" si="6994"/>
        <v>1</v>
      </c>
      <c r="G15119" s="145" t="str">
        <f t="shared" si="6995"/>
        <v>Substantive</v>
      </c>
      <c r="H15119" s="36"/>
      <c r="I15119" s="36"/>
      <c r="J15119" s="126"/>
      <c r="K15119" s="1"/>
      <c r="L15119" s="1"/>
      <c r="M15119" s="1"/>
      <c r="N15119" s="1"/>
      <c r="O15119" s="1"/>
    </row>
    <row r="15120" ht="15.75" customHeight="1">
      <c r="A15120" s="36"/>
      <c r="B15120" s="35" t="str">
        <f t="shared" si="6992"/>
        <v>4a</v>
      </c>
      <c r="C15120" s="144" t="str">
        <f t="shared" si="6993"/>
        <v>Equipment</v>
      </c>
      <c r="D15120" s="36" t="str">
        <f t="array" ref="D15120">IF(INDEX(INDIRECT(J15103),ROW($A$14))="","",INDEX(INDIRECT(J15103),ROW($A$14)))</f>
        <v/>
      </c>
      <c r="E15120" s="36" t="s">
        <v>73</v>
      </c>
      <c r="F15120" s="36">
        <f t="shared" si="6994"/>
        <v>2</v>
      </c>
      <c r="G15120" s="145" t="str">
        <f t="shared" si="6995"/>
        <v>Disciplinary</v>
      </c>
      <c r="H15120" s="36"/>
      <c r="I15120" s="36"/>
      <c r="J15120" s="126"/>
      <c r="K15120" s="1"/>
      <c r="L15120" s="1"/>
      <c r="M15120" s="1"/>
      <c r="N15120" s="1"/>
      <c r="O15120" s="1"/>
    </row>
    <row r="15121" ht="15.75" customHeight="1">
      <c r="A15121" s="36"/>
      <c r="B15121" s="35" t="str">
        <f t="shared" si="6992"/>
        <v>4b</v>
      </c>
      <c r="C15121" s="144" t="str">
        <f t="shared" si="6993"/>
        <v>Accuracy and precision</v>
      </c>
      <c r="D15121" s="36" t="str">
        <f t="array" ref="D15121">IF(INDEX(INDIRECT(J15103),ROW($A$15))="","",INDEX(INDIRECT(J15103),ROW($A$15)))</f>
        <v/>
      </c>
      <c r="E15121" s="36" t="s">
        <v>73</v>
      </c>
      <c r="F15121" s="36">
        <f t="shared" si="6994"/>
        <v>1</v>
      </c>
      <c r="G15121" s="145" t="str">
        <f t="shared" si="6995"/>
        <v>Disciplinary</v>
      </c>
      <c r="H15121" s="36"/>
      <c r="I15121" s="36"/>
      <c r="J15121" s="126"/>
      <c r="K15121" s="1"/>
      <c r="L15121" s="1"/>
      <c r="M15121" s="1"/>
      <c r="N15121" s="1"/>
      <c r="O15121" s="1"/>
    </row>
    <row r="15122" ht="15.75" customHeight="1">
      <c r="A15122" s="36"/>
      <c r="B15122" s="35" t="str">
        <f t="shared" si="6992"/>
        <v>4c</v>
      </c>
      <c r="C15122" s="144" t="str">
        <f t="shared" si="6993"/>
        <v>Conclusions</v>
      </c>
      <c r="D15122" s="36" t="str">
        <f t="array" ref="D15122">IF(INDEX(INDIRECT(J15103),ROW($A$16))="","",INDEX(INDIRECT(J15103),ROW($A$16)))</f>
        <v/>
      </c>
      <c r="E15122" s="36" t="s">
        <v>73</v>
      </c>
      <c r="F15122" s="36">
        <f t="shared" si="6994"/>
        <v>1</v>
      </c>
      <c r="G15122" s="145" t="str">
        <f t="shared" si="6995"/>
        <v>Disciplinary</v>
      </c>
      <c r="H15122" s="36"/>
      <c r="I15122" s="36"/>
      <c r="J15122" s="126"/>
      <c r="K15122" s="1"/>
      <c r="L15122" s="1"/>
      <c r="M15122" s="1"/>
      <c r="N15122" s="1"/>
      <c r="O15122" s="1"/>
    </row>
    <row r="15123" ht="15.75" customHeight="1">
      <c r="A15123" s="36"/>
      <c r="B15123" s="35" t="str">
        <f t="shared" si="6992"/>
        <v>5a</v>
      </c>
      <c r="C15123" s="144" t="str">
        <f t="shared" si="6993"/>
        <v>Hazards, risks and precautions</v>
      </c>
      <c r="D15123" s="36" t="str">
        <f t="array" ref="D15123">IF(INDEX(INDIRECT(J15103),ROW($A$17))="","",INDEX(INDIRECT(J15103),ROW($A$17)))</f>
        <v/>
      </c>
      <c r="E15123" s="36" t="s">
        <v>73</v>
      </c>
      <c r="F15123" s="36">
        <f t="shared" si="6994"/>
        <v>1</v>
      </c>
      <c r="G15123" s="145" t="str">
        <f t="shared" si="6995"/>
        <v>Disciplinary</v>
      </c>
      <c r="H15123" s="36"/>
      <c r="I15123" s="36"/>
      <c r="J15123" s="126"/>
      <c r="K15123" s="1"/>
      <c r="L15123" s="1"/>
      <c r="M15123" s="1"/>
      <c r="N15123" s="1"/>
      <c r="O15123" s="1"/>
    </row>
    <row r="15124" ht="15.75" customHeight="1">
      <c r="A15124" s="36"/>
      <c r="B15124" s="35" t="str">
        <f t="shared" si="6992"/>
        <v>5b</v>
      </c>
      <c r="C15124" s="144" t="str">
        <f t="shared" si="6993"/>
        <v>Electricity</v>
      </c>
      <c r="D15124" s="36" t="str">
        <f t="array" ref="D15124">IF(INDEX(INDIRECT(J15103),ROW($A$18))="","",INDEX(INDIRECT(J15103),ROW($A$18)))</f>
        <v/>
      </c>
      <c r="E15124" s="36" t="s">
        <v>73</v>
      </c>
      <c r="F15124" s="36">
        <f t="shared" si="6994"/>
        <v>1</v>
      </c>
      <c r="G15124" s="145" t="str">
        <f t="shared" si="6995"/>
        <v>Substantive</v>
      </c>
      <c r="H15124" s="36"/>
      <c r="I15124" s="36"/>
      <c r="J15124" s="126"/>
      <c r="K15124" s="1"/>
      <c r="L15124" s="1"/>
      <c r="M15124" s="1"/>
      <c r="N15124" s="1"/>
      <c r="O15124" s="1"/>
    </row>
    <row r="15125" ht="15.75" customHeight="1">
      <c r="A15125" s="36"/>
      <c r="B15125" s="35" t="str">
        <f t="shared" si="6992"/>
        <v>5c</v>
      </c>
      <c r="C15125" s="144" t="str">
        <f t="shared" si="6993"/>
        <v>Physical properties of materials</v>
      </c>
      <c r="D15125" s="36" t="str">
        <f t="array" ref="D15125">IF(INDEX(INDIRECT(J15103),ROW($A$19))="","",INDEX(INDIRECT(J15103),ROW($A$19)))</f>
        <v/>
      </c>
      <c r="E15125" s="36" t="s">
        <v>73</v>
      </c>
      <c r="F15125" s="36">
        <f t="shared" si="6994"/>
        <v>1</v>
      </c>
      <c r="G15125" s="145" t="str">
        <f t="shared" si="6995"/>
        <v>Substantive</v>
      </c>
      <c r="H15125" s="36"/>
      <c r="I15125" s="36"/>
      <c r="J15125" s="126"/>
      <c r="K15125" s="1"/>
      <c r="L15125" s="1"/>
      <c r="M15125" s="1"/>
      <c r="N15125" s="1"/>
      <c r="O15125" s="1"/>
    </row>
    <row r="15126" ht="15.75" customHeight="1">
      <c r="A15126" s="36"/>
      <c r="B15126" s="35" t="str">
        <f t="shared" si="6992"/>
        <v>5d</v>
      </c>
      <c r="C15126" s="144" t="str">
        <f t="shared" si="6993"/>
        <v>Electricity</v>
      </c>
      <c r="D15126" s="36" t="str">
        <f t="array" ref="D15126">IF(INDEX(INDIRECT(J15103),ROW($A$20))="","",INDEX(INDIRECT(J15103),ROW($A$20)))</f>
        <v/>
      </c>
      <c r="E15126" s="36" t="s">
        <v>73</v>
      </c>
      <c r="F15126" s="36">
        <f t="shared" si="6994"/>
        <v>1</v>
      </c>
      <c r="G15126" s="145" t="str">
        <f t="shared" si="6995"/>
        <v>Substantive</v>
      </c>
      <c r="H15126" s="36"/>
      <c r="I15126" s="36"/>
      <c r="J15126" s="126"/>
      <c r="K15126" s="1"/>
      <c r="L15126" s="1"/>
      <c r="M15126" s="1"/>
      <c r="N15126" s="1"/>
      <c r="O15126" s="1"/>
    </row>
    <row r="15127" ht="15.75" customHeight="1">
      <c r="A15127" s="36"/>
      <c r="B15127" s="35" t="str">
        <f t="shared" si="6992"/>
        <v>6a</v>
      </c>
      <c r="C15127" s="144" t="str">
        <f t="shared" si="6993"/>
        <v>Planning scientific enquiry</v>
      </c>
      <c r="D15127" s="36" t="str">
        <f t="array" ref="D15127">IF(INDEX(INDIRECT(J15103),ROW($A$21))="","",INDEX(INDIRECT(J15103),ROW($A$21)))</f>
        <v/>
      </c>
      <c r="E15127" s="36" t="s">
        <v>73</v>
      </c>
      <c r="F15127" s="36">
        <f t="shared" si="6994"/>
        <v>2</v>
      </c>
      <c r="G15127" s="145" t="str">
        <f t="shared" si="6995"/>
        <v>Disciplinary</v>
      </c>
      <c r="H15127" s="36"/>
      <c r="I15127" s="36"/>
      <c r="J15127" s="126"/>
      <c r="K15127" s="1"/>
      <c r="L15127" s="1"/>
      <c r="M15127" s="1"/>
      <c r="N15127" s="1"/>
      <c r="O15127" s="1"/>
    </row>
    <row r="15128" ht="15.75" customHeight="1">
      <c r="A15128" s="36"/>
      <c r="B15128" s="35" t="str">
        <f t="shared" si="6992"/>
        <v>6b</v>
      </c>
      <c r="C15128" s="144" t="str">
        <f t="shared" si="6993"/>
        <v>Units</v>
      </c>
      <c r="D15128" s="36" t="str">
        <f t="array" ref="D15128">IF(INDEX(INDIRECT(J15103),ROW($A$22))="","",INDEX(INDIRECT(J15103),ROW($A$22)))</f>
        <v/>
      </c>
      <c r="E15128" s="36" t="s">
        <v>73</v>
      </c>
      <c r="F15128" s="36">
        <f t="shared" si="6994"/>
        <v>1</v>
      </c>
      <c r="G15128" s="145" t="str">
        <f t="shared" si="6995"/>
        <v>Disciplinary</v>
      </c>
      <c r="H15128" s="36"/>
      <c r="I15128" s="36"/>
      <c r="J15128" s="126"/>
      <c r="K15128" s="1"/>
      <c r="L15128" s="1"/>
      <c r="M15128" s="1"/>
      <c r="N15128" s="1"/>
      <c r="O15128" s="1"/>
    </row>
    <row r="15129" ht="15.75" customHeight="1">
      <c r="A15129" s="36"/>
      <c r="B15129" s="35" t="str">
        <f t="shared" si="6992"/>
        <v>6c</v>
      </c>
      <c r="C15129" s="144" t="str">
        <f t="shared" si="6993"/>
        <v>Forces</v>
      </c>
      <c r="D15129" s="36" t="str">
        <f t="array" ref="D15129">IF(INDEX(INDIRECT(J15103),ROW($A$23))="","",INDEX(INDIRECT(J15103),ROW($A$23)))</f>
        <v/>
      </c>
      <c r="E15129" s="36" t="s">
        <v>73</v>
      </c>
      <c r="F15129" s="36">
        <f t="shared" si="6994"/>
        <v>1</v>
      </c>
      <c r="G15129" s="148" t="str">
        <f t="shared" si="6995"/>
        <v>Substantive</v>
      </c>
      <c r="H15129" s="36"/>
      <c r="I15129" s="36"/>
      <c r="J15129" s="126"/>
      <c r="K15129" s="1"/>
      <c r="L15129" s="1"/>
      <c r="M15129" s="1"/>
      <c r="N15129" s="1"/>
      <c r="O15129" s="1"/>
    </row>
    <row r="15130" ht="15.75" customHeight="1">
      <c r="A15130" s="36"/>
      <c r="B15130" s="35" t="str">
        <f t="shared" si="6992"/>
        <v>6d</v>
      </c>
      <c r="C15130" s="144" t="str">
        <f t="shared" si="6993"/>
        <v>Tables</v>
      </c>
      <c r="D15130" s="36" t="str">
        <f t="array" ref="D15130">IF(INDEX(INDIRECT(J15103),ROW($A$24))="","",INDEX(INDIRECT(J15103),ROW($A$24)))</f>
        <v/>
      </c>
      <c r="E15130" s="36" t="s">
        <v>73</v>
      </c>
      <c r="F15130" s="36">
        <f t="shared" si="6994"/>
        <v>1</v>
      </c>
      <c r="G15130" s="145" t="str">
        <f t="shared" si="6995"/>
        <v>Disciplinary</v>
      </c>
      <c r="H15130" s="36"/>
      <c r="I15130" s="36"/>
      <c r="J15130" s="126"/>
      <c r="K15130" s="1"/>
      <c r="L15130" s="1"/>
      <c r="M15130" s="1"/>
      <c r="N15130" s="1"/>
      <c r="O15130" s="1"/>
    </row>
    <row r="15131" ht="15.75" customHeight="1">
      <c r="A15131" s="36"/>
      <c r="B15131" s="35" t="str">
        <f t="shared" si="6992"/>
        <v>7a</v>
      </c>
      <c r="C15131" s="144" t="str">
        <f t="shared" si="6993"/>
        <v>Behaviour of light</v>
      </c>
      <c r="D15131" s="36" t="str">
        <f t="array" ref="D15131">IF(INDEX(INDIRECT(J15103),ROW($A$25))="","",INDEX(INDIRECT(J15103),ROW($A$25)))</f>
        <v/>
      </c>
      <c r="E15131" s="36" t="s">
        <v>73</v>
      </c>
      <c r="F15131" s="36">
        <f t="shared" si="6994"/>
        <v>1</v>
      </c>
      <c r="G15131" s="148" t="str">
        <f t="shared" si="6995"/>
        <v>Substantive</v>
      </c>
      <c r="H15131" s="36"/>
      <c r="I15131" s="36"/>
      <c r="J15131" s="126"/>
      <c r="K15131" s="1"/>
      <c r="L15131" s="1"/>
      <c r="M15131" s="1"/>
      <c r="N15131" s="1"/>
      <c r="O15131" s="1"/>
    </row>
    <row r="15132" ht="15.75" customHeight="1">
      <c r="A15132" s="36"/>
      <c r="B15132" s="35" t="str">
        <f t="shared" si="6992"/>
        <v>7b</v>
      </c>
      <c r="C15132" s="144" t="str">
        <f t="shared" si="6993"/>
        <v>Behaviour of light</v>
      </c>
      <c r="D15132" s="36" t="str">
        <f t="array" ref="D15132">IF(INDEX(INDIRECT(J15103),ROW($A$26))="","",INDEX(INDIRECT(J15103),ROW($A$26)))</f>
        <v/>
      </c>
      <c r="E15132" s="36" t="s">
        <v>73</v>
      </c>
      <c r="F15132" s="36">
        <f t="shared" si="6994"/>
        <v>2</v>
      </c>
      <c r="G15132" s="145" t="str">
        <f t="shared" si="6995"/>
        <v>Substantive</v>
      </c>
      <c r="H15132" s="36"/>
      <c r="I15132" s="36"/>
      <c r="J15132" s="126"/>
      <c r="K15132" s="1"/>
      <c r="L15132" s="1"/>
      <c r="M15132" s="1"/>
      <c r="N15132" s="1"/>
      <c r="O15132" s="1"/>
    </row>
    <row r="15133" ht="15.75" customHeight="1">
      <c r="A15133" s="36"/>
      <c r="B15133" s="35" t="str">
        <f t="shared" si="6992"/>
        <v>7c</v>
      </c>
      <c r="C15133" s="144" t="str">
        <f t="shared" si="6993"/>
        <v>Behaviour of light</v>
      </c>
      <c r="D15133" s="36" t="str">
        <f t="array" ref="D15133">IF(INDEX(INDIRECT(J15103),ROW($A$27))="","",INDEX(INDIRECT(J15103),ROW($A$27)))</f>
        <v/>
      </c>
      <c r="E15133" s="36" t="s">
        <v>73</v>
      </c>
      <c r="F15133" s="36">
        <f t="shared" si="6994"/>
        <v>1</v>
      </c>
      <c r="G15133" s="145" t="str">
        <f t="shared" si="6995"/>
        <v>Substantive</v>
      </c>
      <c r="H15133" s="36"/>
      <c r="I15133" s="36"/>
      <c r="J15133" s="126"/>
      <c r="K15133" s="1"/>
      <c r="L15133" s="1"/>
      <c r="M15133" s="1"/>
      <c r="N15133" s="1"/>
      <c r="O15133" s="1"/>
    </row>
    <row r="15134" ht="15.75" customHeight="1">
      <c r="A15134" s="36"/>
      <c r="B15134" s="35" t="str">
        <f t="shared" si="6992"/>
        <v>7d</v>
      </c>
      <c r="C15134" s="144" t="str">
        <f t="shared" si="6993"/>
        <v>Conclusions</v>
      </c>
      <c r="D15134" s="36" t="str">
        <f t="array" ref="D15134">IF(INDEX(INDIRECT(J15103),ROW($A$28))="","",INDEX(INDIRECT(J15103),ROW($A$28)))</f>
        <v/>
      </c>
      <c r="E15134" s="36" t="s">
        <v>73</v>
      </c>
      <c r="F15134" s="36">
        <f t="shared" si="6994"/>
        <v>1</v>
      </c>
      <c r="G15134" s="145" t="str">
        <f t="shared" si="6995"/>
        <v>Disciplinary</v>
      </c>
      <c r="H15134" s="36"/>
      <c r="I15134" s="36"/>
      <c r="J15134" s="126"/>
      <c r="K15134" s="1"/>
      <c r="L15134" s="1"/>
      <c r="M15134" s="1"/>
      <c r="N15134" s="1"/>
      <c r="O15134" s="1"/>
    </row>
    <row r="15135" ht="15.75" customHeight="1">
      <c r="A15135" s="36"/>
      <c r="B15135" s="35" t="str">
        <f t="shared" si="6992"/>
        <v>8a</v>
      </c>
      <c r="C15135" s="144" t="str">
        <f t="shared" si="6993"/>
        <v>Measurement</v>
      </c>
      <c r="D15135" s="36" t="str">
        <f t="array" ref="D15135">IF(INDEX(INDIRECT(J15103),ROW($A$29))="","",INDEX(INDIRECT(J15103),ROW($A$29)))</f>
        <v/>
      </c>
      <c r="E15135" s="36" t="s">
        <v>73</v>
      </c>
      <c r="F15135" s="36">
        <f t="shared" si="6994"/>
        <v>1</v>
      </c>
      <c r="G15135" s="145" t="str">
        <f t="shared" si="6995"/>
        <v>Disciplinary</v>
      </c>
      <c r="H15135" s="36"/>
      <c r="I15135" s="36"/>
      <c r="J15135" s="126"/>
      <c r="K15135" s="1"/>
      <c r="L15135" s="1"/>
      <c r="M15135" s="1"/>
      <c r="N15135" s="1"/>
      <c r="O15135" s="1"/>
    </row>
    <row r="15136" ht="15.75" customHeight="1">
      <c r="A15136" s="36"/>
      <c r="B15136" s="35" t="str">
        <f t="shared" si="6992"/>
        <v>8b</v>
      </c>
      <c r="C15136" s="144" t="str">
        <f t="shared" si="6993"/>
        <v>States of matter</v>
      </c>
      <c r="D15136" s="36" t="str">
        <f t="array" ref="D15136">IF(INDEX(INDIRECT(J15103),ROW($A$30))="","",INDEX(INDIRECT(J15103),ROW($A$30)))</f>
        <v/>
      </c>
      <c r="E15136" s="36" t="s">
        <v>73</v>
      </c>
      <c r="F15136" s="36">
        <f t="shared" si="6994"/>
        <v>1</v>
      </c>
      <c r="G15136" s="145" t="str">
        <f t="shared" si="6995"/>
        <v>Substantive</v>
      </c>
      <c r="H15136" s="36"/>
      <c r="I15136" s="36"/>
      <c r="J15136" s="126"/>
      <c r="K15136" s="1"/>
      <c r="L15136" s="1"/>
      <c r="M15136" s="1"/>
      <c r="N15136" s="1"/>
      <c r="O15136" s="1"/>
    </row>
    <row r="15137" ht="15.75" customHeight="1">
      <c r="A15137" s="36"/>
      <c r="B15137" s="35" t="str">
        <f t="shared" si="6992"/>
        <v>8c</v>
      </c>
      <c r="C15137" s="144" t="str">
        <f t="shared" si="6993"/>
        <v>Accuracy and precision</v>
      </c>
      <c r="D15137" s="36" t="str">
        <f t="array" ref="D15137">IF(INDEX(INDIRECT(J15103),ROW($A$31))="","",INDEX(INDIRECT(J15103),ROW($A$31)))</f>
        <v/>
      </c>
      <c r="E15137" s="36" t="s">
        <v>73</v>
      </c>
      <c r="F15137" s="36">
        <f t="shared" si="6994"/>
        <v>1</v>
      </c>
      <c r="G15137" s="145" t="str">
        <f t="shared" si="6995"/>
        <v>Disciplinary</v>
      </c>
      <c r="H15137" s="36"/>
      <c r="I15137" s="36"/>
      <c r="J15137" s="126"/>
      <c r="K15137" s="1"/>
      <c r="L15137" s="1"/>
      <c r="M15137" s="1"/>
      <c r="N15137" s="1"/>
      <c r="O15137" s="1"/>
    </row>
    <row r="15138" ht="15.75" customHeight="1">
      <c r="A15138" s="36"/>
      <c r="B15138" s="35" t="str">
        <f t="shared" si="6992"/>
        <v>9a</v>
      </c>
      <c r="C15138" s="144" t="str">
        <f t="shared" si="6993"/>
        <v>Planning scientific enquiry</v>
      </c>
      <c r="D15138" s="36" t="str">
        <f t="array" ref="D15138">IF(INDEX(INDIRECT(J15103),ROW($A$32))="","",INDEX(INDIRECT(J15103),ROW($A$32)))</f>
        <v/>
      </c>
      <c r="E15138" s="36" t="s">
        <v>73</v>
      </c>
      <c r="F15138" s="36">
        <f t="shared" si="6994"/>
        <v>2</v>
      </c>
      <c r="G15138" s="145" t="str">
        <f t="shared" si="6995"/>
        <v>Disciplinary</v>
      </c>
      <c r="H15138" s="36"/>
      <c r="I15138" s="36"/>
      <c r="J15138" s="126"/>
      <c r="K15138" s="1"/>
      <c r="L15138" s="1"/>
      <c r="M15138" s="1"/>
      <c r="N15138" s="1"/>
      <c r="O15138" s="1"/>
    </row>
    <row r="15139" ht="15.75" customHeight="1">
      <c r="A15139" s="36"/>
      <c r="B15139" s="35" t="str">
        <f t="shared" si="6992"/>
        <v>9b</v>
      </c>
      <c r="C15139" s="144" t="str">
        <f t="shared" si="6993"/>
        <v>Forces</v>
      </c>
      <c r="D15139" s="36" t="str">
        <f t="array" ref="D15139">IF(INDEX(INDIRECT(J15103),ROW($A$33))="","",INDEX(INDIRECT(J15103),ROW($A$33)))</f>
        <v/>
      </c>
      <c r="E15139" s="36" t="s">
        <v>73</v>
      </c>
      <c r="F15139" s="36">
        <f t="shared" si="6994"/>
        <v>2</v>
      </c>
      <c r="G15139" s="148" t="str">
        <f t="shared" si="6995"/>
        <v>Substantive</v>
      </c>
      <c r="H15139" s="36"/>
      <c r="I15139" s="36"/>
      <c r="J15139" s="126"/>
      <c r="K15139" s="1"/>
      <c r="L15139" s="1"/>
      <c r="M15139" s="1"/>
      <c r="N15139" s="1"/>
      <c r="O15139" s="1"/>
    </row>
    <row r="15140" ht="15.75" customHeight="1">
      <c r="A15140" s="36"/>
      <c r="B15140" s="35" t="str">
        <f t="shared" si="6992"/>
        <v>9c</v>
      </c>
      <c r="C15140" s="144" t="str">
        <f t="shared" si="6993"/>
        <v>Repeatability</v>
      </c>
      <c r="D15140" s="36" t="str">
        <f t="array" ref="D15140">IF(INDEX(INDIRECT(J15103),ROW($A$34))="","",INDEX(INDIRECT(J15103),ROW($A$34)))</f>
        <v/>
      </c>
      <c r="E15140" s="36" t="s">
        <v>73</v>
      </c>
      <c r="F15140" s="36">
        <f t="shared" si="6994"/>
        <v>1</v>
      </c>
      <c r="G15140" s="145" t="str">
        <f t="shared" si="6995"/>
        <v>Disciplinary</v>
      </c>
      <c r="H15140" s="36"/>
      <c r="I15140" s="36"/>
      <c r="J15140" s="126"/>
      <c r="K15140" s="1"/>
      <c r="L15140" s="1"/>
      <c r="M15140" s="1"/>
      <c r="N15140" s="1"/>
      <c r="O15140" s="1"/>
    </row>
    <row r="15141" ht="15.75" customHeight="1">
      <c r="A15141" s="36"/>
      <c r="B15141" s="35" t="str">
        <f t="shared" si="6992"/>
        <v>9d</v>
      </c>
      <c r="C15141" s="144" t="str">
        <f t="shared" si="6993"/>
        <v>Graphs</v>
      </c>
      <c r="D15141" s="36" t="str">
        <f t="array" ref="D15141">IF(INDEX(INDIRECT(J15103),ROW($A$35))="","",INDEX(INDIRECT(J15103),ROW($A$35)))</f>
        <v/>
      </c>
      <c r="E15141" s="36" t="s">
        <v>73</v>
      </c>
      <c r="F15141" s="36">
        <f t="shared" si="6994"/>
        <v>1</v>
      </c>
      <c r="G15141" s="145" t="str">
        <f t="shared" si="6995"/>
        <v>Disciplinary</v>
      </c>
      <c r="H15141" s="36"/>
      <c r="I15141" s="36"/>
      <c r="J15141" s="126"/>
      <c r="K15141" s="1"/>
      <c r="L15141" s="1"/>
      <c r="M15141" s="1"/>
      <c r="N15141" s="1"/>
      <c r="O15141" s="1"/>
    </row>
    <row r="15142" ht="15.75" customHeight="1">
      <c r="A15142" s="36"/>
      <c r="B15142" s="35" t="str">
        <f t="shared" si="6992"/>
        <v>10a</v>
      </c>
      <c r="C15142" s="144" t="str">
        <f t="shared" si="6993"/>
        <v>Physical properties of materials</v>
      </c>
      <c r="D15142" s="36" t="str">
        <f t="array" ref="D15142">IF(INDEX(INDIRECT(J15103),ROW($A$36))="","",INDEX(INDIRECT(J15103),ROW($A$36)))</f>
        <v/>
      </c>
      <c r="E15142" s="36" t="s">
        <v>73</v>
      </c>
      <c r="F15142" s="36">
        <f t="shared" si="6994"/>
        <v>1</v>
      </c>
      <c r="G15142" s="145" t="str">
        <f t="shared" si="6995"/>
        <v>Substantive</v>
      </c>
      <c r="H15142" s="36"/>
      <c r="I15142" s="36"/>
      <c r="J15142" s="126"/>
      <c r="K15142" s="1"/>
      <c r="L15142" s="1"/>
      <c r="M15142" s="1"/>
      <c r="N15142" s="1"/>
      <c r="O15142" s="1"/>
    </row>
    <row r="15143" ht="15.75" customHeight="1">
      <c r="A15143" s="36"/>
      <c r="B15143" s="35" t="str">
        <f t="shared" si="6992"/>
        <v>10b</v>
      </c>
      <c r="C15143" s="144" t="str">
        <f t="shared" si="6993"/>
        <v>Physical properties of materials</v>
      </c>
      <c r="D15143" s="36" t="str">
        <f t="array" ref="D15143">IF(INDEX(INDIRECT(J15103),ROW($A$37))="","",INDEX(INDIRECT(J15103),ROW($A$37)))</f>
        <v/>
      </c>
      <c r="E15143" s="36" t="s">
        <v>73</v>
      </c>
      <c r="F15143" s="36">
        <f t="shared" si="6994"/>
        <v>1</v>
      </c>
      <c r="G15143" s="145" t="str">
        <f t="shared" si="6995"/>
        <v>Substantive</v>
      </c>
      <c r="H15143" s="36"/>
      <c r="I15143" s="36"/>
      <c r="J15143" s="126"/>
      <c r="K15143" s="1"/>
      <c r="L15143" s="1"/>
      <c r="M15143" s="1"/>
      <c r="N15143" s="1"/>
      <c r="O15143" s="1"/>
    </row>
    <row r="15144" ht="15.75" customHeight="1">
      <c r="A15144" s="36"/>
      <c r="B15144" s="35" t="str">
        <f t="shared" si="6992"/>
        <v>10c</v>
      </c>
      <c r="C15144" s="144" t="str">
        <f t="shared" si="6993"/>
        <v>Graphs</v>
      </c>
      <c r="D15144" s="36" t="str">
        <f t="array" ref="D15144">IF(INDEX(INDIRECT(J15103),ROW($A$38))="","",INDEX(INDIRECT(J15103),ROW($A$38)))</f>
        <v/>
      </c>
      <c r="E15144" s="36" t="s">
        <v>73</v>
      </c>
      <c r="F15144" s="36">
        <f t="shared" si="6994"/>
        <v>1</v>
      </c>
      <c r="G15144" s="145" t="str">
        <f t="shared" si="6995"/>
        <v>Disciplinary</v>
      </c>
      <c r="H15144" s="36"/>
      <c r="I15144" s="36"/>
      <c r="J15144" s="126"/>
      <c r="K15144" s="1"/>
      <c r="L15144" s="1"/>
      <c r="M15144" s="1"/>
      <c r="N15144" s="1"/>
      <c r="O15144" s="1"/>
    </row>
    <row r="15145" ht="15.75" customHeight="1">
      <c r="A15145" s="36"/>
      <c r="B15145" s="35" t="str">
        <f t="shared" si="6992"/>
        <v>11a</v>
      </c>
      <c r="C15145" s="144" t="str">
        <f t="shared" si="6993"/>
        <v>Repeatability</v>
      </c>
      <c r="D15145" s="36" t="str">
        <f t="array" ref="D15145">IF(INDEX(INDIRECT(J15103),ROW($A$39))="","",INDEX(INDIRECT(J15103),ROW($A$39)))</f>
        <v/>
      </c>
      <c r="E15145" s="36" t="s">
        <v>73</v>
      </c>
      <c r="F15145" s="36">
        <f t="shared" si="6994"/>
        <v>1</v>
      </c>
      <c r="G15145" s="145" t="str">
        <f t="shared" si="6995"/>
        <v>Disciplinary</v>
      </c>
      <c r="H15145" s="36"/>
      <c r="I15145" s="36"/>
      <c r="J15145" s="126"/>
      <c r="K15145" s="1"/>
      <c r="L15145" s="1"/>
      <c r="M15145" s="1"/>
      <c r="N15145" s="1"/>
      <c r="O15145" s="1"/>
    </row>
    <row r="15146" ht="15.75" customHeight="1">
      <c r="A15146" s="36"/>
      <c r="B15146" s="35" t="str">
        <f t="shared" si="6992"/>
        <v>11b</v>
      </c>
      <c r="C15146" s="144" t="str">
        <f t="shared" si="6993"/>
        <v>Plants</v>
      </c>
      <c r="D15146" s="36" t="str">
        <f t="array" ref="D15146">IF(INDEX(INDIRECT(J15103),ROW($A$40))="","",INDEX(INDIRECT(J15103),ROW($A$40)))</f>
        <v/>
      </c>
      <c r="E15146" s="36" t="s">
        <v>73</v>
      </c>
      <c r="F15146" s="36">
        <f t="shared" si="6994"/>
        <v>1</v>
      </c>
      <c r="G15146" s="145" t="str">
        <f t="shared" si="6995"/>
        <v>Substantive</v>
      </c>
      <c r="H15146" s="36"/>
      <c r="I15146" s="36"/>
      <c r="J15146" s="126"/>
      <c r="K15146" s="1"/>
      <c r="L15146" s="1"/>
      <c r="M15146" s="1"/>
      <c r="N15146" s="1"/>
      <c r="O15146" s="1"/>
    </row>
    <row r="15147" ht="15.75" customHeight="1">
      <c r="A15147" s="36"/>
      <c r="B15147" s="123" t="str">
        <f t="shared" ref="B15147:C15147" si="6996">B15097</f>
        <v>11c</v>
      </c>
      <c r="C15147" s="146" t="str">
        <f t="shared" si="6996"/>
        <v>Conclusions</v>
      </c>
      <c r="D15147" s="36" t="str">
        <f t="array" ref="D15147">IF(INDEX(INDIRECT(J15103),ROW($A$41))="","",INDEX(INDIRECT(J15103),ROW($A$41)))</f>
        <v/>
      </c>
      <c r="E15147" s="36" t="s">
        <v>73</v>
      </c>
      <c r="F15147" s="36">
        <f t="shared" si="6994"/>
        <v>2</v>
      </c>
      <c r="G15147" s="147" t="str">
        <f>IF($G14997="","",$G14997)</f>
        <v>Disciplinary</v>
      </c>
      <c r="H15147" s="36"/>
      <c r="I15147" s="36"/>
      <c r="J15147" s="126"/>
      <c r="K15147" s="1"/>
      <c r="L15147" s="1"/>
      <c r="M15147" s="1"/>
      <c r="N15147" s="1"/>
      <c r="O15147" s="1"/>
    </row>
    <row r="15148" ht="15.75" customHeight="1">
      <c r="A15148" s="36"/>
      <c r="B15148" s="36"/>
      <c r="C15148" s="124" t="s">
        <v>67</v>
      </c>
      <c r="D15148" s="116">
        <f>SUM(D15107:D15147)</f>
        <v>0</v>
      </c>
      <c r="E15148" s="70" t="s">
        <v>73</v>
      </c>
      <c r="F15148" s="71">
        <f>SUM(F15107:F15147)</f>
        <v>50</v>
      </c>
      <c r="G15148" s="36"/>
      <c r="H15148" s="36"/>
      <c r="I15148" s="36"/>
      <c r="J15148" s="126"/>
      <c r="K15148" s="1"/>
      <c r="L15148" s="1"/>
      <c r="M15148" s="1"/>
      <c r="N15148" s="1"/>
      <c r="O15148" s="1"/>
    </row>
    <row r="15149" ht="15.75" customHeight="1">
      <c r="A15149" s="36"/>
      <c r="B15149" s="36"/>
      <c r="C15149" s="54"/>
      <c r="D15149" s="36"/>
      <c r="E15149" s="36"/>
      <c r="F15149" s="36"/>
      <c r="G15149" s="36"/>
      <c r="H15149" s="36"/>
      <c r="I15149" s="36"/>
      <c r="J15149" s="126"/>
      <c r="K15149" s="1"/>
      <c r="L15149" s="1"/>
      <c r="M15149" s="1"/>
      <c r="N15149" s="1"/>
      <c r="O15149" s="1"/>
    </row>
    <row r="15150" ht="15.75" customHeight="1">
      <c r="A15150" s="36"/>
      <c r="B15150" s="36"/>
      <c r="C15150" s="54"/>
      <c r="D15150" s="1"/>
      <c r="E15150" s="36"/>
      <c r="F15150" s="36"/>
      <c r="G15150" s="36"/>
      <c r="H15150" s="36"/>
      <c r="I15150" s="36"/>
      <c r="J15150" s="126"/>
      <c r="K15150" s="1"/>
      <c r="L15150" s="1"/>
      <c r="M15150" s="1"/>
      <c r="N15150" s="1"/>
      <c r="O15150" s="1"/>
    </row>
    <row r="15151" ht="15.75" customHeight="1">
      <c r="A15151" s="51" t="str">
        <f>A15101</f>
        <v>Year 7 Baseline Assessment Feedback</v>
      </c>
      <c r="B15151" s="36"/>
      <c r="C15151" s="54"/>
      <c r="D15151" s="1"/>
      <c r="E15151" s="36"/>
      <c r="F15151" s="36"/>
      <c r="G15151" s="36"/>
      <c r="H15151" s="36"/>
      <c r="I15151" s="36"/>
      <c r="J15151" s="150">
        <f>J15101+1</f>
        <v>320</v>
      </c>
      <c r="K15151" s="1"/>
      <c r="L15151" s="1"/>
      <c r="M15151" s="1"/>
      <c r="N15151" s="1"/>
      <c r="O15151" s="1"/>
    </row>
    <row r="15152" ht="15.75" customHeight="1">
      <c r="A15152" s="54" t="s">
        <v>104</v>
      </c>
      <c r="B15152" s="54" t="str">
        <f>$B$2</f>
        <v>Year 7 Baseline Assessment</v>
      </c>
      <c r="C15152" s="54"/>
      <c r="D15152" s="1"/>
      <c r="E15152" s="36"/>
      <c r="F15152" s="36"/>
      <c r="G15152" s="36"/>
      <c r="H15152" s="36"/>
      <c r="I15152" s="36"/>
      <c r="J15152" s="36" t="str">
        <f>CONCATENATE("Marksheet!$B$",J15151)</f>
        <v>Marksheet!$B$320</v>
      </c>
      <c r="K15152" s="1"/>
      <c r="L15152" s="1"/>
      <c r="M15152" s="1"/>
      <c r="N15152" s="1"/>
      <c r="O15152" s="1"/>
    </row>
    <row r="15153" ht="15.75" customHeight="1">
      <c r="A15153" s="54" t="s">
        <v>100</v>
      </c>
      <c r="B15153" s="54" t="str">
        <f>IF(INDIRECT(J15152)="","",INDIRECT(J15152))</f>
        <v/>
      </c>
      <c r="C15153" s="54"/>
      <c r="D15153" s="1"/>
      <c r="E15153" s="36"/>
      <c r="F15153" s="36"/>
      <c r="G15153" s="36"/>
      <c r="H15153" s="36"/>
      <c r="I15153" s="36"/>
      <c r="J15153" s="36" t="str">
        <f>CONCATENATE("Marksheet!$D$",J15151,":$AV$",J15151)</f>
        <v>Marksheet!$D$320:$AV$320</v>
      </c>
      <c r="K15153" s="1"/>
      <c r="L15153" s="1"/>
      <c r="M15153" s="1"/>
      <c r="N15153" s="1"/>
      <c r="O15153" s="1"/>
    </row>
    <row r="15154" ht="15.75" customHeight="1">
      <c r="A15154" s="54" t="s">
        <v>105</v>
      </c>
      <c r="B15154" s="54" t="str">
        <f>INDIRECT(CONCATENATE("Marksheet!$C$",INDIRECT(CONCATENATE("J",ROW()-3))))</f>
        <v/>
      </c>
      <c r="C15154" s="54"/>
      <c r="D15154" s="36"/>
      <c r="E15154" s="36"/>
      <c r="F15154" s="36"/>
      <c r="G15154" s="36"/>
      <c r="H15154" s="36"/>
      <c r="I15154" s="36"/>
      <c r="J15154" s="126"/>
      <c r="K15154" s="1"/>
      <c r="L15154" s="1"/>
      <c r="M15154" s="1"/>
      <c r="N15154" s="1"/>
      <c r="O15154" s="1"/>
    </row>
    <row r="15155" ht="15.75" customHeight="1">
      <c r="A15155" s="54"/>
      <c r="B15155" s="54"/>
      <c r="C15155" s="54"/>
      <c r="D15155" s="36"/>
      <c r="E15155" s="36"/>
      <c r="F15155" s="36"/>
      <c r="G15155" s="36"/>
      <c r="H15155" s="36"/>
      <c r="I15155" s="36"/>
      <c r="J15155" s="126"/>
      <c r="K15155" s="1"/>
      <c r="L15155" s="1"/>
      <c r="M15155" s="1"/>
      <c r="N15155" s="1"/>
      <c r="O15155" s="1"/>
    </row>
    <row r="15156" ht="15.75" customHeight="1">
      <c r="A15156" s="120"/>
      <c r="B15156" s="80" t="s">
        <v>93</v>
      </c>
      <c r="C15156" s="141" t="s">
        <v>94</v>
      </c>
      <c r="D15156" s="128" t="s">
        <v>95</v>
      </c>
      <c r="E15156" s="58"/>
      <c r="F15156" s="59"/>
      <c r="G15156" s="151" t="s">
        <v>106</v>
      </c>
      <c r="H15156" s="130"/>
      <c r="I15156" s="130"/>
      <c r="J15156" s="131"/>
      <c r="K15156" s="1"/>
      <c r="L15156" s="1"/>
      <c r="M15156" s="1"/>
      <c r="N15156" s="1"/>
      <c r="O15156" s="1"/>
    </row>
    <row r="15157" ht="15.75" customHeight="1">
      <c r="A15157" s="36"/>
      <c r="B15157" s="122" t="str">
        <f t="shared" ref="B15157:B15196" si="6997">IF($B14007="","",$B14007)</f>
        <v>1a</v>
      </c>
      <c r="C15157" s="142" t="str">
        <f t="shared" ref="C15157:C15196" si="6998">IF($C14007="","",$C14007)</f>
        <v>Living and non-living things</v>
      </c>
      <c r="D15157" s="36" t="str">
        <f t="array" ref="D15157">IF(INDEX(INDIRECT(J15153),ROW($A$1))="","",INDEX(INDIRECT(J15153),ROW($A$1)))</f>
        <v/>
      </c>
      <c r="E15157" s="36" t="s">
        <v>73</v>
      </c>
      <c r="F15157" s="36">
        <f t="shared" ref="F15157:F15197" si="6999">IF($F14007="","",$F14007)</f>
        <v>2</v>
      </c>
      <c r="G15157" s="143" t="str">
        <f t="shared" ref="G15157:G15196" si="7000">IF($G14507="","",$G14507)</f>
        <v>Substantive</v>
      </c>
      <c r="H15157" s="36"/>
      <c r="I15157" s="36"/>
      <c r="J15157" s="126"/>
      <c r="K15157" s="1"/>
      <c r="L15157" s="1"/>
      <c r="M15157" s="1"/>
      <c r="N15157" s="1"/>
      <c r="O15157" s="1"/>
    </row>
    <row r="15158" ht="15.75" customHeight="1">
      <c r="A15158" s="36"/>
      <c r="B15158" s="35" t="str">
        <f t="shared" si="6997"/>
        <v>1b</v>
      </c>
      <c r="C15158" s="144" t="str">
        <f t="shared" si="6998"/>
        <v>Measurement</v>
      </c>
      <c r="D15158" s="36" t="str">
        <f t="array" ref="D15158">IF(INDEX(INDIRECT(J15153),ROW($A$2))="","",INDEX(INDIRECT(J15153),ROW($A$2)))</f>
        <v/>
      </c>
      <c r="E15158" s="36" t="s">
        <v>73</v>
      </c>
      <c r="F15158" s="36">
        <f t="shared" si="6999"/>
        <v>1</v>
      </c>
      <c r="G15158" s="145" t="str">
        <f t="shared" si="7000"/>
        <v>Disciplinary</v>
      </c>
      <c r="H15158" s="36"/>
      <c r="I15158" s="36"/>
      <c r="J15158" s="126"/>
      <c r="K15158" s="1"/>
      <c r="L15158" s="1"/>
      <c r="M15158" s="1"/>
      <c r="N15158" s="1"/>
      <c r="O15158" s="1"/>
    </row>
    <row r="15159" ht="15.75" customHeight="1">
      <c r="A15159" s="36"/>
      <c r="B15159" s="35" t="str">
        <f t="shared" si="6997"/>
        <v>1c</v>
      </c>
      <c r="C15159" s="144" t="str">
        <f t="shared" si="6998"/>
        <v>Tables</v>
      </c>
      <c r="D15159" s="36" t="str">
        <f t="array" ref="D15159">IF(INDEX(INDIRECT(J15153),ROW($A$3))="","",INDEX(INDIRECT(J15153),ROW($A$3)))</f>
        <v/>
      </c>
      <c r="E15159" s="36" t="s">
        <v>73</v>
      </c>
      <c r="F15159" s="36">
        <f t="shared" si="6999"/>
        <v>1</v>
      </c>
      <c r="G15159" s="145" t="str">
        <f t="shared" si="7000"/>
        <v>Disciplinary</v>
      </c>
      <c r="H15159" s="36"/>
      <c r="I15159" s="36"/>
      <c r="J15159" s="126"/>
      <c r="K15159" s="1"/>
      <c r="L15159" s="1"/>
      <c r="M15159" s="1"/>
      <c r="N15159" s="1"/>
      <c r="O15159" s="1"/>
    </row>
    <row r="15160" ht="15.75" customHeight="1">
      <c r="A15160" s="36"/>
      <c r="B15160" s="35" t="str">
        <f t="shared" si="6997"/>
        <v>1d</v>
      </c>
      <c r="C15160" s="144" t="str">
        <f t="shared" si="6998"/>
        <v>Plants</v>
      </c>
      <c r="D15160" s="36" t="str">
        <f t="array" ref="D15160">IF(INDEX(INDIRECT(J15153),ROW($A$4))="","",INDEX(INDIRECT(J15153),ROW($A$4)))</f>
        <v/>
      </c>
      <c r="E15160" s="36" t="s">
        <v>73</v>
      </c>
      <c r="F15160" s="36">
        <f t="shared" si="6999"/>
        <v>1</v>
      </c>
      <c r="G15160" s="145" t="str">
        <f t="shared" si="7000"/>
        <v>Substantive</v>
      </c>
      <c r="H15160" s="36"/>
      <c r="I15160" s="36"/>
      <c r="J15160" s="126"/>
      <c r="K15160" s="1"/>
      <c r="L15160" s="1"/>
      <c r="M15160" s="1"/>
      <c r="N15160" s="1"/>
      <c r="O15160" s="1"/>
    </row>
    <row r="15161" ht="15.75" customHeight="1">
      <c r="A15161" s="36"/>
      <c r="B15161" s="35" t="str">
        <f t="shared" si="6997"/>
        <v>1e</v>
      </c>
      <c r="C15161" s="144" t="str">
        <f t="shared" si="6998"/>
        <v>Food chains</v>
      </c>
      <c r="D15161" s="36" t="str">
        <f t="array" ref="D15161">IF(INDEX(INDIRECT(J15153),ROW($A$5))="","",INDEX(INDIRECT(J15153),ROW($A$5)))</f>
        <v/>
      </c>
      <c r="E15161" s="36" t="s">
        <v>73</v>
      </c>
      <c r="F15161" s="36">
        <f t="shared" si="6999"/>
        <v>2</v>
      </c>
      <c r="G15161" s="145" t="str">
        <f t="shared" si="7000"/>
        <v>Substantive</v>
      </c>
      <c r="H15161" s="36"/>
      <c r="I15161" s="36"/>
      <c r="J15161" s="126"/>
      <c r="K15161" s="1"/>
      <c r="L15161" s="1"/>
      <c r="M15161" s="1"/>
      <c r="N15161" s="1"/>
      <c r="O15161" s="1"/>
    </row>
    <row r="15162" ht="15.75" customHeight="1">
      <c r="A15162" s="36"/>
      <c r="B15162" s="35" t="str">
        <f t="shared" si="6997"/>
        <v>2a</v>
      </c>
      <c r="C15162" s="144" t="str">
        <f t="shared" si="6998"/>
        <v>States of matter</v>
      </c>
      <c r="D15162" s="36" t="str">
        <f t="array" ref="D15162">IF(INDEX(INDIRECT(J15153),ROW($A$6))="","",INDEX(INDIRECT(J15153),ROW($A$6)))</f>
        <v/>
      </c>
      <c r="E15162" s="36" t="s">
        <v>73</v>
      </c>
      <c r="F15162" s="36">
        <f t="shared" si="6999"/>
        <v>1</v>
      </c>
      <c r="G15162" s="145" t="str">
        <f t="shared" si="7000"/>
        <v>Substantive</v>
      </c>
      <c r="H15162" s="36"/>
      <c r="I15162" s="36"/>
      <c r="J15162" s="126"/>
      <c r="K15162" s="1"/>
      <c r="L15162" s="1"/>
      <c r="M15162" s="1"/>
      <c r="N15162" s="1"/>
      <c r="O15162" s="1"/>
    </row>
    <row r="15163" ht="15.75" customHeight="1">
      <c r="A15163" s="36"/>
      <c r="B15163" s="35" t="str">
        <f t="shared" si="6997"/>
        <v>2b</v>
      </c>
      <c r="C15163" s="144" t="str">
        <f t="shared" si="6998"/>
        <v>Graphs</v>
      </c>
      <c r="D15163" s="36" t="str">
        <f t="array" ref="D15163">IF(INDEX(INDIRECT(J15153),ROW($A$7))="","",INDEX(INDIRECT(J15153),ROW($A$7)))</f>
        <v/>
      </c>
      <c r="E15163" s="36" t="s">
        <v>73</v>
      </c>
      <c r="F15163" s="36">
        <f t="shared" si="6999"/>
        <v>1</v>
      </c>
      <c r="G15163" s="148" t="str">
        <f t="shared" si="7000"/>
        <v>Disciplinary</v>
      </c>
      <c r="H15163" s="36"/>
      <c r="I15163" s="36"/>
      <c r="J15163" s="126"/>
      <c r="K15163" s="1"/>
      <c r="L15163" s="1"/>
      <c r="M15163" s="1"/>
      <c r="N15163" s="1"/>
      <c r="O15163" s="1"/>
    </row>
    <row r="15164" ht="15.75" customHeight="1">
      <c r="A15164" s="36"/>
      <c r="B15164" s="35" t="str">
        <f t="shared" si="6997"/>
        <v>2c</v>
      </c>
      <c r="C15164" s="144" t="str">
        <f t="shared" si="6998"/>
        <v>Plants</v>
      </c>
      <c r="D15164" s="36" t="str">
        <f t="array" ref="D15164">IF(INDEX(INDIRECT(J15153),ROW($A$8))="","",INDEX(INDIRECT(J15153),ROW($A$8)))</f>
        <v/>
      </c>
      <c r="E15164" s="36" t="s">
        <v>73</v>
      </c>
      <c r="F15164" s="36">
        <f t="shared" si="6999"/>
        <v>1</v>
      </c>
      <c r="G15164" s="145" t="str">
        <f t="shared" si="7000"/>
        <v>Substantive</v>
      </c>
      <c r="H15164" s="36"/>
      <c r="I15164" s="36"/>
      <c r="J15164" s="126"/>
      <c r="K15164" s="1"/>
      <c r="L15164" s="1"/>
      <c r="M15164" s="1"/>
      <c r="N15164" s="1"/>
      <c r="O15164" s="1"/>
    </row>
    <row r="15165" ht="15.75" customHeight="1">
      <c r="A15165" s="36"/>
      <c r="B15165" s="35" t="str">
        <f t="shared" si="6997"/>
        <v>3a</v>
      </c>
      <c r="C15165" s="144" t="str">
        <f t="shared" si="6998"/>
        <v>Reversible and non-reversible changes</v>
      </c>
      <c r="D15165" s="36" t="str">
        <f t="array" ref="D15165">IF(INDEX(INDIRECT(J15153),ROW($A$9))="","",INDEX(INDIRECT(J15153),ROW($A$9)))</f>
        <v/>
      </c>
      <c r="E15165" s="36" t="s">
        <v>73</v>
      </c>
      <c r="F15165" s="36">
        <f t="shared" si="6999"/>
        <v>2</v>
      </c>
      <c r="G15165" s="145" t="str">
        <f t="shared" si="7000"/>
        <v>Substantive</v>
      </c>
      <c r="H15165" s="36"/>
      <c r="I15165" s="36"/>
      <c r="J15165" s="126"/>
      <c r="K15165" s="1"/>
      <c r="L15165" s="1"/>
      <c r="M15165" s="1"/>
      <c r="N15165" s="1"/>
      <c r="O15165" s="1"/>
    </row>
    <row r="15166" ht="15.75" customHeight="1">
      <c r="A15166" s="36"/>
      <c r="B15166" s="35" t="str">
        <f t="shared" si="6997"/>
        <v>3b</v>
      </c>
      <c r="C15166" s="144" t="str">
        <f t="shared" si="6998"/>
        <v>Units</v>
      </c>
      <c r="D15166" s="36" t="str">
        <f t="array" ref="D15166">IF(INDEX(INDIRECT(J15153),ROW($A$10))="","",INDEX(INDIRECT(J15153),ROW($A$10)))</f>
        <v/>
      </c>
      <c r="E15166" s="36" t="s">
        <v>73</v>
      </c>
      <c r="F15166" s="36">
        <f t="shared" si="6999"/>
        <v>1</v>
      </c>
      <c r="G15166" s="145" t="str">
        <f t="shared" si="7000"/>
        <v>Disciplinary</v>
      </c>
      <c r="H15166" s="36"/>
      <c r="I15166" s="36"/>
      <c r="J15166" s="126"/>
      <c r="K15166" s="1"/>
      <c r="L15166" s="1"/>
      <c r="M15166" s="1"/>
      <c r="N15166" s="1"/>
      <c r="O15166" s="1"/>
    </row>
    <row r="15167" ht="15.75" customHeight="1">
      <c r="A15167" s="36"/>
      <c r="B15167" s="35" t="str">
        <f t="shared" si="6997"/>
        <v>3c</v>
      </c>
      <c r="C15167" s="144" t="str">
        <f t="shared" si="6998"/>
        <v>Hazards, risks and precautions</v>
      </c>
      <c r="D15167" s="36" t="str">
        <f t="array" ref="D15167">IF(INDEX(INDIRECT(J15153),ROW($A$11))="","",INDEX(INDIRECT(J15153),ROW($A$11)))</f>
        <v/>
      </c>
      <c r="E15167" s="36" t="s">
        <v>73</v>
      </c>
      <c r="F15167" s="36">
        <f t="shared" si="6999"/>
        <v>1</v>
      </c>
      <c r="G15167" s="149" t="str">
        <f t="shared" si="7000"/>
        <v>Disciplinary</v>
      </c>
      <c r="H15167" s="36"/>
      <c r="I15167" s="36"/>
      <c r="J15167" s="126"/>
      <c r="K15167" s="1"/>
      <c r="L15167" s="1"/>
      <c r="M15167" s="1"/>
      <c r="N15167" s="1"/>
      <c r="O15167" s="1"/>
    </row>
    <row r="15168" ht="15.75" customHeight="1">
      <c r="A15168" s="36"/>
      <c r="B15168" s="35" t="str">
        <f t="shared" si="6997"/>
        <v>3d</v>
      </c>
      <c r="C15168" s="144" t="str">
        <f t="shared" si="6998"/>
        <v>States of matter</v>
      </c>
      <c r="D15168" s="36" t="str">
        <f t="array" ref="D15168">IF(INDEX(INDIRECT(J15153),ROW($A$12))="","",INDEX(INDIRECT(J15153),ROW($A$12)))</f>
        <v/>
      </c>
      <c r="E15168" s="36" t="s">
        <v>73</v>
      </c>
      <c r="F15168" s="36">
        <f t="shared" si="6999"/>
        <v>1</v>
      </c>
      <c r="G15168" s="145" t="str">
        <f t="shared" si="7000"/>
        <v>Substantive</v>
      </c>
      <c r="H15168" s="36"/>
      <c r="I15168" s="36"/>
      <c r="J15168" s="126"/>
      <c r="K15168" s="1"/>
      <c r="L15168" s="1"/>
      <c r="M15168" s="1"/>
      <c r="N15168" s="1"/>
      <c r="O15168" s="1"/>
    </row>
    <row r="15169" ht="15.75" customHeight="1">
      <c r="A15169" s="36"/>
      <c r="B15169" s="35" t="str">
        <f t="shared" si="6997"/>
        <v>3e</v>
      </c>
      <c r="C15169" s="144" t="str">
        <f t="shared" si="6998"/>
        <v>Reversible and non-reversible changes</v>
      </c>
      <c r="D15169" s="36" t="str">
        <f t="array" ref="D15169">IF(INDEX(INDIRECT(J15153),ROW($A$13))="","",INDEX(INDIRECT(J15153),ROW($A$13)))</f>
        <v/>
      </c>
      <c r="E15169" s="36" t="s">
        <v>73</v>
      </c>
      <c r="F15169" s="36">
        <f t="shared" si="6999"/>
        <v>1</v>
      </c>
      <c r="G15169" s="145" t="str">
        <f t="shared" si="7000"/>
        <v>Substantive</v>
      </c>
      <c r="H15169" s="36"/>
      <c r="I15169" s="36"/>
      <c r="J15169" s="126"/>
      <c r="K15169" s="1"/>
      <c r="L15169" s="1"/>
      <c r="M15169" s="1"/>
      <c r="N15169" s="1"/>
      <c r="O15169" s="1"/>
    </row>
    <row r="15170" ht="15.75" customHeight="1">
      <c r="A15170" s="36"/>
      <c r="B15170" s="35" t="str">
        <f t="shared" si="6997"/>
        <v>4a</v>
      </c>
      <c r="C15170" s="144" t="str">
        <f t="shared" si="6998"/>
        <v>Equipment</v>
      </c>
      <c r="D15170" s="36" t="str">
        <f t="array" ref="D15170">IF(INDEX(INDIRECT(J15153),ROW($A$14))="","",INDEX(INDIRECT(J15153),ROW($A$14)))</f>
        <v/>
      </c>
      <c r="E15170" s="36" t="s">
        <v>73</v>
      </c>
      <c r="F15170" s="36">
        <f t="shared" si="6999"/>
        <v>2</v>
      </c>
      <c r="G15170" s="145" t="str">
        <f t="shared" si="7000"/>
        <v>Disciplinary</v>
      </c>
      <c r="H15170" s="36"/>
      <c r="I15170" s="36"/>
      <c r="J15170" s="126"/>
      <c r="K15170" s="1"/>
      <c r="L15170" s="1"/>
      <c r="M15170" s="1"/>
      <c r="N15170" s="1"/>
      <c r="O15170" s="1"/>
    </row>
    <row r="15171" ht="15.75" customHeight="1">
      <c r="A15171" s="36"/>
      <c r="B15171" s="35" t="str">
        <f t="shared" si="6997"/>
        <v>4b</v>
      </c>
      <c r="C15171" s="144" t="str">
        <f t="shared" si="6998"/>
        <v>Accuracy and precision</v>
      </c>
      <c r="D15171" s="36" t="str">
        <f t="array" ref="D15171">IF(INDEX(INDIRECT(J15153),ROW($A$15))="","",INDEX(INDIRECT(J15153),ROW($A$15)))</f>
        <v/>
      </c>
      <c r="E15171" s="36" t="s">
        <v>73</v>
      </c>
      <c r="F15171" s="36">
        <f t="shared" si="6999"/>
        <v>1</v>
      </c>
      <c r="G15171" s="145" t="str">
        <f t="shared" si="7000"/>
        <v>Disciplinary</v>
      </c>
      <c r="H15171" s="36"/>
      <c r="I15171" s="36"/>
      <c r="J15171" s="126"/>
      <c r="K15171" s="1"/>
      <c r="L15171" s="1"/>
      <c r="M15171" s="1"/>
      <c r="N15171" s="1"/>
      <c r="O15171" s="1"/>
    </row>
    <row r="15172" ht="15.75" customHeight="1">
      <c r="A15172" s="36"/>
      <c r="B15172" s="35" t="str">
        <f t="shared" si="6997"/>
        <v>4c</v>
      </c>
      <c r="C15172" s="144" t="str">
        <f t="shared" si="6998"/>
        <v>Conclusions</v>
      </c>
      <c r="D15172" s="36" t="str">
        <f t="array" ref="D15172">IF(INDEX(INDIRECT(J15153),ROW($A$16))="","",INDEX(INDIRECT(J15153),ROW($A$16)))</f>
        <v/>
      </c>
      <c r="E15172" s="36" t="s">
        <v>73</v>
      </c>
      <c r="F15172" s="36">
        <f t="shared" si="6999"/>
        <v>1</v>
      </c>
      <c r="G15172" s="145" t="str">
        <f t="shared" si="7000"/>
        <v>Disciplinary</v>
      </c>
      <c r="H15172" s="36"/>
      <c r="I15172" s="36"/>
      <c r="J15172" s="126"/>
      <c r="K15172" s="1"/>
      <c r="L15172" s="1"/>
      <c r="M15172" s="1"/>
      <c r="N15172" s="1"/>
      <c r="O15172" s="1"/>
    </row>
    <row r="15173" ht="15.75" customHeight="1">
      <c r="A15173" s="36"/>
      <c r="B15173" s="35" t="str">
        <f t="shared" si="6997"/>
        <v>5a</v>
      </c>
      <c r="C15173" s="144" t="str">
        <f t="shared" si="6998"/>
        <v>Hazards, risks and precautions</v>
      </c>
      <c r="D15173" s="36" t="str">
        <f t="array" ref="D15173">IF(INDEX(INDIRECT(J15153),ROW($A$17))="","",INDEX(INDIRECT(J15153),ROW($A$17)))</f>
        <v/>
      </c>
      <c r="E15173" s="36" t="s">
        <v>73</v>
      </c>
      <c r="F15173" s="36">
        <f t="shared" si="6999"/>
        <v>1</v>
      </c>
      <c r="G15173" s="145" t="str">
        <f t="shared" si="7000"/>
        <v>Disciplinary</v>
      </c>
      <c r="H15173" s="36"/>
      <c r="I15173" s="36"/>
      <c r="J15173" s="126"/>
      <c r="K15173" s="1"/>
      <c r="L15173" s="1"/>
      <c r="M15173" s="1"/>
      <c r="N15173" s="1"/>
      <c r="O15173" s="1"/>
    </row>
    <row r="15174" ht="15.75" customHeight="1">
      <c r="A15174" s="36"/>
      <c r="B15174" s="35" t="str">
        <f t="shared" si="6997"/>
        <v>5b</v>
      </c>
      <c r="C15174" s="144" t="str">
        <f t="shared" si="6998"/>
        <v>Electricity</v>
      </c>
      <c r="D15174" s="36" t="str">
        <f t="array" ref="D15174">IF(INDEX(INDIRECT(J15153),ROW($A$18))="","",INDEX(INDIRECT(J15153),ROW($A$18)))</f>
        <v/>
      </c>
      <c r="E15174" s="36" t="s">
        <v>73</v>
      </c>
      <c r="F15174" s="36">
        <f t="shared" si="6999"/>
        <v>1</v>
      </c>
      <c r="G15174" s="145" t="str">
        <f t="shared" si="7000"/>
        <v>Substantive</v>
      </c>
      <c r="H15174" s="36"/>
      <c r="I15174" s="36"/>
      <c r="J15174" s="126"/>
      <c r="K15174" s="1"/>
      <c r="L15174" s="1"/>
      <c r="M15174" s="1"/>
      <c r="N15174" s="1"/>
      <c r="O15174" s="1"/>
    </row>
    <row r="15175" ht="15.75" customHeight="1">
      <c r="A15175" s="36"/>
      <c r="B15175" s="35" t="str">
        <f t="shared" si="6997"/>
        <v>5c</v>
      </c>
      <c r="C15175" s="144" t="str">
        <f t="shared" si="6998"/>
        <v>Physical properties of materials</v>
      </c>
      <c r="D15175" s="36" t="str">
        <f t="array" ref="D15175">IF(INDEX(INDIRECT(J15153),ROW($A$19))="","",INDEX(INDIRECT(J15153),ROW($A$19)))</f>
        <v/>
      </c>
      <c r="E15175" s="36" t="s">
        <v>73</v>
      </c>
      <c r="F15175" s="36">
        <f t="shared" si="6999"/>
        <v>1</v>
      </c>
      <c r="G15175" s="145" t="str">
        <f t="shared" si="7000"/>
        <v>Substantive</v>
      </c>
      <c r="H15175" s="36"/>
      <c r="I15175" s="36"/>
      <c r="J15175" s="126"/>
      <c r="K15175" s="1"/>
      <c r="L15175" s="1"/>
      <c r="M15175" s="1"/>
      <c r="N15175" s="1"/>
      <c r="O15175" s="1"/>
    </row>
    <row r="15176" ht="15.75" customHeight="1">
      <c r="A15176" s="36"/>
      <c r="B15176" s="35" t="str">
        <f t="shared" si="6997"/>
        <v>5d</v>
      </c>
      <c r="C15176" s="144" t="str">
        <f t="shared" si="6998"/>
        <v>Electricity</v>
      </c>
      <c r="D15176" s="36" t="str">
        <f t="array" ref="D15176">IF(INDEX(INDIRECT(J15153),ROW($A$20))="","",INDEX(INDIRECT(J15153),ROW($A$20)))</f>
        <v/>
      </c>
      <c r="E15176" s="36" t="s">
        <v>73</v>
      </c>
      <c r="F15176" s="36">
        <f t="shared" si="6999"/>
        <v>1</v>
      </c>
      <c r="G15176" s="145" t="str">
        <f t="shared" si="7000"/>
        <v>Substantive</v>
      </c>
      <c r="H15176" s="36"/>
      <c r="I15176" s="36"/>
      <c r="J15176" s="126"/>
      <c r="K15176" s="1"/>
      <c r="L15176" s="1"/>
      <c r="M15176" s="1"/>
      <c r="N15176" s="1"/>
      <c r="O15176" s="1"/>
    </row>
    <row r="15177" ht="15.75" customHeight="1">
      <c r="A15177" s="36"/>
      <c r="B15177" s="35" t="str">
        <f t="shared" si="6997"/>
        <v>6a</v>
      </c>
      <c r="C15177" s="144" t="str">
        <f t="shared" si="6998"/>
        <v>Planning scientific enquiry</v>
      </c>
      <c r="D15177" s="36" t="str">
        <f t="array" ref="D15177">IF(INDEX(INDIRECT(J15153),ROW($A$21))="","",INDEX(INDIRECT(J15153),ROW($A$21)))</f>
        <v/>
      </c>
      <c r="E15177" s="36" t="s">
        <v>73</v>
      </c>
      <c r="F15177" s="36">
        <f t="shared" si="6999"/>
        <v>2</v>
      </c>
      <c r="G15177" s="145" t="str">
        <f t="shared" si="7000"/>
        <v>Disciplinary</v>
      </c>
      <c r="H15177" s="36"/>
      <c r="I15177" s="36"/>
      <c r="J15177" s="126"/>
      <c r="K15177" s="1"/>
      <c r="L15177" s="1"/>
      <c r="M15177" s="1"/>
      <c r="N15177" s="1"/>
      <c r="O15177" s="1"/>
    </row>
    <row r="15178" ht="15.75" customHeight="1">
      <c r="A15178" s="36"/>
      <c r="B15178" s="35" t="str">
        <f t="shared" si="6997"/>
        <v>6b</v>
      </c>
      <c r="C15178" s="144" t="str">
        <f t="shared" si="6998"/>
        <v>Units</v>
      </c>
      <c r="D15178" s="36" t="str">
        <f t="array" ref="D15178">IF(INDEX(INDIRECT(J15153),ROW($A$22))="","",INDEX(INDIRECT(J15153),ROW($A$22)))</f>
        <v/>
      </c>
      <c r="E15178" s="36" t="s">
        <v>73</v>
      </c>
      <c r="F15178" s="36">
        <f t="shared" si="6999"/>
        <v>1</v>
      </c>
      <c r="G15178" s="145" t="str">
        <f t="shared" si="7000"/>
        <v>Disciplinary</v>
      </c>
      <c r="H15178" s="36"/>
      <c r="I15178" s="36"/>
      <c r="J15178" s="126"/>
      <c r="K15178" s="1"/>
      <c r="L15178" s="1"/>
      <c r="M15178" s="1"/>
      <c r="N15178" s="1"/>
      <c r="O15178" s="1"/>
    </row>
    <row r="15179" ht="15.75" customHeight="1">
      <c r="A15179" s="36"/>
      <c r="B15179" s="35" t="str">
        <f t="shared" si="6997"/>
        <v>6c</v>
      </c>
      <c r="C15179" s="144" t="str">
        <f t="shared" si="6998"/>
        <v>Forces</v>
      </c>
      <c r="D15179" s="36" t="str">
        <f t="array" ref="D15179">IF(INDEX(INDIRECT(J15153),ROW($A$23))="","",INDEX(INDIRECT(J15153),ROW($A$23)))</f>
        <v/>
      </c>
      <c r="E15179" s="36" t="s">
        <v>73</v>
      </c>
      <c r="F15179" s="36">
        <f t="shared" si="6999"/>
        <v>1</v>
      </c>
      <c r="G15179" s="148" t="str">
        <f t="shared" si="7000"/>
        <v>Substantive</v>
      </c>
      <c r="H15179" s="36"/>
      <c r="I15179" s="36"/>
      <c r="J15179" s="126"/>
      <c r="K15179" s="1"/>
      <c r="L15179" s="1"/>
      <c r="M15179" s="1"/>
      <c r="N15179" s="1"/>
      <c r="O15179" s="1"/>
    </row>
    <row r="15180" ht="15.75" customHeight="1">
      <c r="A15180" s="36"/>
      <c r="B15180" s="35" t="str">
        <f t="shared" si="6997"/>
        <v>6d</v>
      </c>
      <c r="C15180" s="144" t="str">
        <f t="shared" si="6998"/>
        <v>Tables</v>
      </c>
      <c r="D15180" s="36" t="str">
        <f t="array" ref="D15180">IF(INDEX(INDIRECT(J15153),ROW($A$24))="","",INDEX(INDIRECT(J15153),ROW($A$24)))</f>
        <v/>
      </c>
      <c r="E15180" s="36" t="s">
        <v>73</v>
      </c>
      <c r="F15180" s="36">
        <f t="shared" si="6999"/>
        <v>1</v>
      </c>
      <c r="G15180" s="145" t="str">
        <f t="shared" si="7000"/>
        <v>Disciplinary</v>
      </c>
      <c r="H15180" s="36"/>
      <c r="I15180" s="36"/>
      <c r="J15180" s="126"/>
      <c r="K15180" s="1"/>
      <c r="L15180" s="1"/>
      <c r="M15180" s="1"/>
      <c r="N15180" s="1"/>
      <c r="O15180" s="1"/>
    </row>
    <row r="15181" ht="15.75" customHeight="1">
      <c r="A15181" s="36"/>
      <c r="B15181" s="35" t="str">
        <f t="shared" si="6997"/>
        <v>7a</v>
      </c>
      <c r="C15181" s="144" t="str">
        <f t="shared" si="6998"/>
        <v>Behaviour of light</v>
      </c>
      <c r="D15181" s="36" t="str">
        <f t="array" ref="D15181">IF(INDEX(INDIRECT(J15153),ROW($A$25))="","",INDEX(INDIRECT(J15153),ROW($A$25)))</f>
        <v/>
      </c>
      <c r="E15181" s="36" t="s">
        <v>73</v>
      </c>
      <c r="F15181" s="36">
        <f t="shared" si="6999"/>
        <v>1</v>
      </c>
      <c r="G15181" s="148" t="str">
        <f t="shared" si="7000"/>
        <v>Substantive</v>
      </c>
      <c r="H15181" s="36"/>
      <c r="I15181" s="36"/>
      <c r="J15181" s="126"/>
      <c r="K15181" s="1"/>
      <c r="L15181" s="1"/>
      <c r="M15181" s="1"/>
      <c r="N15181" s="1"/>
      <c r="O15181" s="1"/>
    </row>
    <row r="15182" ht="15.75" customHeight="1">
      <c r="A15182" s="36"/>
      <c r="B15182" s="35" t="str">
        <f t="shared" si="6997"/>
        <v>7b</v>
      </c>
      <c r="C15182" s="144" t="str">
        <f t="shared" si="6998"/>
        <v>Behaviour of light</v>
      </c>
      <c r="D15182" s="36" t="str">
        <f t="array" ref="D15182">IF(INDEX(INDIRECT(J15153),ROW($A$26))="","",INDEX(INDIRECT(J15153),ROW($A$26)))</f>
        <v/>
      </c>
      <c r="E15182" s="36" t="s">
        <v>73</v>
      </c>
      <c r="F15182" s="36">
        <f t="shared" si="6999"/>
        <v>2</v>
      </c>
      <c r="G15182" s="145" t="str">
        <f t="shared" si="7000"/>
        <v>Substantive</v>
      </c>
      <c r="H15182" s="36"/>
      <c r="I15182" s="36"/>
      <c r="J15182" s="126"/>
      <c r="K15182" s="1"/>
      <c r="L15182" s="1"/>
      <c r="M15182" s="1"/>
      <c r="N15182" s="1"/>
      <c r="O15182" s="1"/>
    </row>
    <row r="15183" ht="15.75" customHeight="1">
      <c r="A15183" s="36"/>
      <c r="B15183" s="35" t="str">
        <f t="shared" si="6997"/>
        <v>7c</v>
      </c>
      <c r="C15183" s="144" t="str">
        <f t="shared" si="6998"/>
        <v>Behaviour of light</v>
      </c>
      <c r="D15183" s="36" t="str">
        <f t="array" ref="D15183">IF(INDEX(INDIRECT(J15153),ROW($A$27))="","",INDEX(INDIRECT(J15153),ROW($A$27)))</f>
        <v/>
      </c>
      <c r="E15183" s="36" t="s">
        <v>73</v>
      </c>
      <c r="F15183" s="36">
        <f t="shared" si="6999"/>
        <v>1</v>
      </c>
      <c r="G15183" s="145" t="str">
        <f t="shared" si="7000"/>
        <v>Substantive</v>
      </c>
      <c r="H15183" s="36"/>
      <c r="I15183" s="36"/>
      <c r="J15183" s="126"/>
      <c r="K15183" s="1"/>
      <c r="L15183" s="1"/>
      <c r="M15183" s="1"/>
      <c r="N15183" s="1"/>
      <c r="O15183" s="1"/>
    </row>
    <row r="15184" ht="15.75" customHeight="1">
      <c r="A15184" s="36"/>
      <c r="B15184" s="35" t="str">
        <f t="shared" si="6997"/>
        <v>7d</v>
      </c>
      <c r="C15184" s="144" t="str">
        <f t="shared" si="6998"/>
        <v>Conclusions</v>
      </c>
      <c r="D15184" s="36" t="str">
        <f t="array" ref="D15184">IF(INDEX(INDIRECT(J15153),ROW($A$28))="","",INDEX(INDIRECT(J15153),ROW($A$28)))</f>
        <v/>
      </c>
      <c r="E15184" s="36" t="s">
        <v>73</v>
      </c>
      <c r="F15184" s="36">
        <f t="shared" si="6999"/>
        <v>1</v>
      </c>
      <c r="G15184" s="145" t="str">
        <f t="shared" si="7000"/>
        <v>Disciplinary</v>
      </c>
      <c r="H15184" s="36"/>
      <c r="I15184" s="36"/>
      <c r="J15184" s="126"/>
      <c r="K15184" s="1"/>
      <c r="L15184" s="1"/>
      <c r="M15184" s="1"/>
      <c r="N15184" s="1"/>
      <c r="O15184" s="1"/>
    </row>
    <row r="15185" ht="15.75" customHeight="1">
      <c r="A15185" s="36"/>
      <c r="B15185" s="35" t="str">
        <f t="shared" si="6997"/>
        <v>8a</v>
      </c>
      <c r="C15185" s="144" t="str">
        <f t="shared" si="6998"/>
        <v>Measurement</v>
      </c>
      <c r="D15185" s="36" t="str">
        <f t="array" ref="D15185">IF(INDEX(INDIRECT(J15153),ROW($A$29))="","",INDEX(INDIRECT(J15153),ROW($A$29)))</f>
        <v/>
      </c>
      <c r="E15185" s="36" t="s">
        <v>73</v>
      </c>
      <c r="F15185" s="36">
        <f t="shared" si="6999"/>
        <v>1</v>
      </c>
      <c r="G15185" s="145" t="str">
        <f t="shared" si="7000"/>
        <v>Disciplinary</v>
      </c>
      <c r="H15185" s="36"/>
      <c r="I15185" s="36"/>
      <c r="J15185" s="126"/>
      <c r="K15185" s="1"/>
      <c r="L15185" s="1"/>
      <c r="M15185" s="1"/>
      <c r="N15185" s="1"/>
      <c r="O15185" s="1"/>
    </row>
    <row r="15186" ht="15.75" customHeight="1">
      <c r="A15186" s="36"/>
      <c r="B15186" s="35" t="str">
        <f t="shared" si="6997"/>
        <v>8b</v>
      </c>
      <c r="C15186" s="144" t="str">
        <f t="shared" si="6998"/>
        <v>States of matter</v>
      </c>
      <c r="D15186" s="36" t="str">
        <f t="array" ref="D15186">IF(INDEX(INDIRECT(J15153),ROW($A$30))="","",INDEX(INDIRECT(J15153),ROW($A$30)))</f>
        <v/>
      </c>
      <c r="E15186" s="36" t="s">
        <v>73</v>
      </c>
      <c r="F15186" s="36">
        <f t="shared" si="6999"/>
        <v>1</v>
      </c>
      <c r="G15186" s="145" t="str">
        <f t="shared" si="7000"/>
        <v>Substantive</v>
      </c>
      <c r="H15186" s="36"/>
      <c r="I15186" s="36"/>
      <c r="J15186" s="126"/>
      <c r="K15186" s="1"/>
      <c r="L15186" s="1"/>
      <c r="M15186" s="1"/>
      <c r="N15186" s="1"/>
      <c r="O15186" s="1"/>
    </row>
    <row r="15187" ht="15.75" customHeight="1">
      <c r="A15187" s="36"/>
      <c r="B15187" s="35" t="str">
        <f t="shared" si="6997"/>
        <v>8c</v>
      </c>
      <c r="C15187" s="144" t="str">
        <f t="shared" si="6998"/>
        <v>Accuracy and precision</v>
      </c>
      <c r="D15187" s="36" t="str">
        <f t="array" ref="D15187">IF(INDEX(INDIRECT(J15153),ROW($A$31))="","",INDEX(INDIRECT(J15153),ROW($A$31)))</f>
        <v/>
      </c>
      <c r="E15187" s="36" t="s">
        <v>73</v>
      </c>
      <c r="F15187" s="36">
        <f t="shared" si="6999"/>
        <v>1</v>
      </c>
      <c r="G15187" s="145" t="str">
        <f t="shared" si="7000"/>
        <v>Disciplinary</v>
      </c>
      <c r="H15187" s="36"/>
      <c r="I15187" s="36"/>
      <c r="J15187" s="126"/>
      <c r="K15187" s="1"/>
      <c r="L15187" s="1"/>
      <c r="M15187" s="1"/>
      <c r="N15187" s="1"/>
      <c r="O15187" s="1"/>
    </row>
    <row r="15188" ht="15.75" customHeight="1">
      <c r="A15188" s="36"/>
      <c r="B15188" s="35" t="str">
        <f t="shared" si="6997"/>
        <v>9a</v>
      </c>
      <c r="C15188" s="144" t="str">
        <f t="shared" si="6998"/>
        <v>Planning scientific enquiry</v>
      </c>
      <c r="D15188" s="36" t="str">
        <f t="array" ref="D15188">IF(INDEX(INDIRECT(J15153),ROW($A$32))="","",INDEX(INDIRECT(J15153),ROW($A$32)))</f>
        <v/>
      </c>
      <c r="E15188" s="36" t="s">
        <v>73</v>
      </c>
      <c r="F15188" s="36">
        <f t="shared" si="6999"/>
        <v>2</v>
      </c>
      <c r="G15188" s="145" t="str">
        <f t="shared" si="7000"/>
        <v>Disciplinary</v>
      </c>
      <c r="H15188" s="36"/>
      <c r="I15188" s="36"/>
      <c r="J15188" s="126"/>
      <c r="K15188" s="1"/>
      <c r="L15188" s="1"/>
      <c r="M15188" s="1"/>
      <c r="N15188" s="1"/>
      <c r="O15188" s="1"/>
    </row>
    <row r="15189" ht="15.75" customHeight="1">
      <c r="A15189" s="36"/>
      <c r="B15189" s="35" t="str">
        <f t="shared" si="6997"/>
        <v>9b</v>
      </c>
      <c r="C15189" s="144" t="str">
        <f t="shared" si="6998"/>
        <v>Forces</v>
      </c>
      <c r="D15189" s="36" t="str">
        <f t="array" ref="D15189">IF(INDEX(INDIRECT(J15153),ROW($A$33))="","",INDEX(INDIRECT(J15153),ROW($A$33)))</f>
        <v/>
      </c>
      <c r="E15189" s="36" t="s">
        <v>73</v>
      </c>
      <c r="F15189" s="36">
        <f t="shared" si="6999"/>
        <v>2</v>
      </c>
      <c r="G15189" s="148" t="str">
        <f t="shared" si="7000"/>
        <v>Substantive</v>
      </c>
      <c r="H15189" s="36"/>
      <c r="I15189" s="36"/>
      <c r="J15189" s="126"/>
      <c r="K15189" s="1"/>
      <c r="L15189" s="1"/>
      <c r="M15189" s="1"/>
      <c r="N15189" s="1"/>
      <c r="O15189" s="1"/>
    </row>
    <row r="15190" ht="15.75" customHeight="1">
      <c r="A15190" s="36"/>
      <c r="B15190" s="35" t="str">
        <f t="shared" si="6997"/>
        <v>9c</v>
      </c>
      <c r="C15190" s="144" t="str">
        <f t="shared" si="6998"/>
        <v>Repeatability</v>
      </c>
      <c r="D15190" s="36" t="str">
        <f t="array" ref="D15190">IF(INDEX(INDIRECT(J15153),ROW($A$34))="","",INDEX(INDIRECT(J15153),ROW($A$34)))</f>
        <v/>
      </c>
      <c r="E15190" s="36" t="s">
        <v>73</v>
      </c>
      <c r="F15190" s="36">
        <f t="shared" si="6999"/>
        <v>1</v>
      </c>
      <c r="G15190" s="145" t="str">
        <f t="shared" si="7000"/>
        <v>Disciplinary</v>
      </c>
      <c r="H15190" s="36"/>
      <c r="I15190" s="36"/>
      <c r="J15190" s="126"/>
      <c r="K15190" s="1"/>
      <c r="L15190" s="1"/>
      <c r="M15190" s="1"/>
      <c r="N15190" s="1"/>
      <c r="O15190" s="1"/>
    </row>
    <row r="15191" ht="15.75" customHeight="1">
      <c r="A15191" s="36"/>
      <c r="B15191" s="35" t="str">
        <f t="shared" si="6997"/>
        <v>9d</v>
      </c>
      <c r="C15191" s="144" t="str">
        <f t="shared" si="6998"/>
        <v>Graphs</v>
      </c>
      <c r="D15191" s="36" t="str">
        <f t="array" ref="D15191">IF(INDEX(INDIRECT(J15153),ROW($A$35))="","",INDEX(INDIRECT(J15153),ROW($A$35)))</f>
        <v/>
      </c>
      <c r="E15191" s="36" t="s">
        <v>73</v>
      </c>
      <c r="F15191" s="36">
        <f t="shared" si="6999"/>
        <v>1</v>
      </c>
      <c r="G15191" s="145" t="str">
        <f t="shared" si="7000"/>
        <v>Disciplinary</v>
      </c>
      <c r="H15191" s="36"/>
      <c r="I15191" s="36"/>
      <c r="J15191" s="126"/>
      <c r="K15191" s="1"/>
      <c r="L15191" s="1"/>
      <c r="M15191" s="1"/>
      <c r="N15191" s="1"/>
      <c r="O15191" s="1"/>
    </row>
    <row r="15192" ht="15.75" customHeight="1">
      <c r="A15192" s="36"/>
      <c r="B15192" s="35" t="str">
        <f t="shared" si="6997"/>
        <v>10a</v>
      </c>
      <c r="C15192" s="144" t="str">
        <f t="shared" si="6998"/>
        <v>Physical properties of materials</v>
      </c>
      <c r="D15192" s="36" t="str">
        <f t="array" ref="D15192">IF(INDEX(INDIRECT(J15153),ROW($A$36))="","",INDEX(INDIRECT(J15153),ROW($A$36)))</f>
        <v/>
      </c>
      <c r="E15192" s="36" t="s">
        <v>73</v>
      </c>
      <c r="F15192" s="36">
        <f t="shared" si="6999"/>
        <v>1</v>
      </c>
      <c r="G15192" s="145" t="str">
        <f t="shared" si="7000"/>
        <v>Substantive</v>
      </c>
      <c r="H15192" s="36"/>
      <c r="I15192" s="36"/>
      <c r="J15192" s="126"/>
      <c r="K15192" s="1"/>
      <c r="L15192" s="1"/>
      <c r="M15192" s="1"/>
      <c r="N15192" s="1"/>
      <c r="O15192" s="1"/>
    </row>
    <row r="15193" ht="15.75" customHeight="1">
      <c r="A15193" s="36"/>
      <c r="B15193" s="35" t="str">
        <f t="shared" si="6997"/>
        <v>10b</v>
      </c>
      <c r="C15193" s="144" t="str">
        <f t="shared" si="6998"/>
        <v>Physical properties of materials</v>
      </c>
      <c r="D15193" s="36" t="str">
        <f t="array" ref="D15193">IF(INDEX(INDIRECT(J15153),ROW($A$37))="","",INDEX(INDIRECT(J15153),ROW($A$37)))</f>
        <v/>
      </c>
      <c r="E15193" s="36" t="s">
        <v>73</v>
      </c>
      <c r="F15193" s="36">
        <f t="shared" si="6999"/>
        <v>1</v>
      </c>
      <c r="G15193" s="145" t="str">
        <f t="shared" si="7000"/>
        <v>Substantive</v>
      </c>
      <c r="H15193" s="36"/>
      <c r="I15193" s="36"/>
      <c r="J15193" s="126"/>
      <c r="K15193" s="1"/>
      <c r="L15193" s="1"/>
      <c r="M15193" s="1"/>
      <c r="N15193" s="1"/>
      <c r="O15193" s="1"/>
    </row>
    <row r="15194" ht="15.75" customHeight="1">
      <c r="A15194" s="36"/>
      <c r="B15194" s="35" t="str">
        <f t="shared" si="6997"/>
        <v>10c</v>
      </c>
      <c r="C15194" s="144" t="str">
        <f t="shared" si="6998"/>
        <v>Graphs</v>
      </c>
      <c r="D15194" s="36" t="str">
        <f t="array" ref="D15194">IF(INDEX(INDIRECT(J15153),ROW($A$38))="","",INDEX(INDIRECT(J15153),ROW($A$38)))</f>
        <v/>
      </c>
      <c r="E15194" s="36" t="s">
        <v>73</v>
      </c>
      <c r="F15194" s="36">
        <f t="shared" si="6999"/>
        <v>1</v>
      </c>
      <c r="G15194" s="145" t="str">
        <f t="shared" si="7000"/>
        <v>Disciplinary</v>
      </c>
      <c r="H15194" s="36"/>
      <c r="I15194" s="36"/>
      <c r="J15194" s="126"/>
      <c r="K15194" s="1"/>
      <c r="L15194" s="1"/>
      <c r="M15194" s="1"/>
      <c r="N15194" s="1"/>
      <c r="O15194" s="1"/>
    </row>
    <row r="15195" ht="15.75" customHeight="1">
      <c r="A15195" s="36"/>
      <c r="B15195" s="35" t="str">
        <f t="shared" si="6997"/>
        <v>11a</v>
      </c>
      <c r="C15195" s="144" t="str">
        <f t="shared" si="6998"/>
        <v>Repeatability</v>
      </c>
      <c r="D15195" s="36" t="str">
        <f t="array" ref="D15195">IF(INDEX(INDIRECT(J15153),ROW($A$39))="","",INDEX(INDIRECT(J15153),ROW($A$39)))</f>
        <v/>
      </c>
      <c r="E15195" s="36" t="s">
        <v>73</v>
      </c>
      <c r="F15195" s="36">
        <f t="shared" si="6999"/>
        <v>1</v>
      </c>
      <c r="G15195" s="145" t="str">
        <f t="shared" si="7000"/>
        <v>Disciplinary</v>
      </c>
      <c r="H15195" s="36"/>
      <c r="I15195" s="36"/>
      <c r="J15195" s="126"/>
      <c r="K15195" s="1"/>
      <c r="L15195" s="1"/>
      <c r="M15195" s="1"/>
      <c r="N15195" s="1"/>
      <c r="O15195" s="1"/>
    </row>
    <row r="15196" ht="15.75" customHeight="1">
      <c r="A15196" s="36"/>
      <c r="B15196" s="35" t="str">
        <f t="shared" si="6997"/>
        <v>11b</v>
      </c>
      <c r="C15196" s="144" t="str">
        <f t="shared" si="6998"/>
        <v>Plants</v>
      </c>
      <c r="D15196" s="36" t="str">
        <f t="array" ref="D15196">IF(INDEX(INDIRECT(J15153),ROW($A$40))="","",INDEX(INDIRECT(J15153),ROW($A$40)))</f>
        <v/>
      </c>
      <c r="E15196" s="36" t="s">
        <v>73</v>
      </c>
      <c r="F15196" s="36">
        <f t="shared" si="6999"/>
        <v>1</v>
      </c>
      <c r="G15196" s="145" t="str">
        <f t="shared" si="7000"/>
        <v>Substantive</v>
      </c>
      <c r="H15196" s="36"/>
      <c r="I15196" s="36"/>
      <c r="J15196" s="126"/>
      <c r="K15196" s="1"/>
      <c r="L15196" s="1"/>
      <c r="M15196" s="1"/>
      <c r="N15196" s="1"/>
      <c r="O15196" s="1"/>
    </row>
    <row r="15197" ht="15.75" customHeight="1">
      <c r="A15197" s="36"/>
      <c r="B15197" s="123" t="str">
        <f t="shared" ref="B15197:C15197" si="7001">B15147</f>
        <v>11c</v>
      </c>
      <c r="C15197" s="146" t="str">
        <f t="shared" si="7001"/>
        <v>Conclusions</v>
      </c>
      <c r="D15197" s="36" t="str">
        <f t="array" ref="D15197">IF(INDEX(INDIRECT(J15153),ROW($A$41))="","",INDEX(INDIRECT(J15153),ROW($A$41)))</f>
        <v/>
      </c>
      <c r="E15197" s="36" t="s">
        <v>73</v>
      </c>
      <c r="F15197" s="36">
        <f t="shared" si="6999"/>
        <v>2</v>
      </c>
      <c r="G15197" s="147" t="str">
        <f>IF($G15047="","",$G15047)</f>
        <v>Disciplinary</v>
      </c>
      <c r="H15197" s="36"/>
      <c r="I15197" s="36"/>
      <c r="J15197" s="126"/>
      <c r="K15197" s="1"/>
      <c r="L15197" s="1"/>
      <c r="M15197" s="1"/>
      <c r="N15197" s="1"/>
      <c r="O15197" s="1"/>
    </row>
    <row r="15198" ht="15.75" customHeight="1">
      <c r="A15198" s="36"/>
      <c r="B15198" s="36"/>
      <c r="C15198" s="124" t="s">
        <v>67</v>
      </c>
      <c r="D15198" s="116">
        <f>SUM(D15157:D15197)</f>
        <v>0</v>
      </c>
      <c r="E15198" s="70" t="s">
        <v>73</v>
      </c>
      <c r="F15198" s="71">
        <f>SUM(F15157:F15197)</f>
        <v>50</v>
      </c>
      <c r="G15198" s="36"/>
      <c r="H15198" s="36"/>
      <c r="I15198" s="36"/>
      <c r="J15198" s="126"/>
      <c r="K15198" s="1"/>
      <c r="L15198" s="1"/>
      <c r="M15198" s="1"/>
      <c r="N15198" s="1"/>
      <c r="O15198" s="1"/>
    </row>
    <row r="15199" ht="15.75" customHeight="1">
      <c r="A15199" s="36"/>
      <c r="B15199" s="36"/>
      <c r="C15199" s="54"/>
      <c r="D15199" s="36"/>
      <c r="E15199" s="36"/>
      <c r="F15199" s="36"/>
      <c r="G15199" s="36"/>
      <c r="H15199" s="36"/>
      <c r="I15199" s="36"/>
      <c r="J15199" s="126"/>
      <c r="K15199" s="1"/>
      <c r="L15199" s="1"/>
      <c r="M15199" s="1"/>
      <c r="N15199" s="1"/>
      <c r="O15199" s="1"/>
    </row>
    <row r="15200" ht="15.75" customHeight="1">
      <c r="A15200" s="36"/>
      <c r="B15200" s="36"/>
      <c r="C15200" s="54"/>
      <c r="D15200" s="1"/>
      <c r="E15200" s="36"/>
      <c r="F15200" s="36"/>
      <c r="G15200" s="36"/>
      <c r="H15200" s="36"/>
      <c r="I15200" s="36"/>
      <c r="J15200" s="126"/>
      <c r="K15200" s="1"/>
      <c r="L15200" s="1"/>
      <c r="M15200" s="1"/>
      <c r="N15200" s="1"/>
      <c r="O15200" s="1"/>
    </row>
    <row r="15201" ht="15.75" customHeight="1">
      <c r="A15201" s="51" t="str">
        <f>A15151</f>
        <v>Year 7 Baseline Assessment Feedback</v>
      </c>
      <c r="B15201" s="36"/>
      <c r="C15201" s="54"/>
      <c r="D15201" s="1"/>
      <c r="E15201" s="36"/>
      <c r="F15201" s="36"/>
      <c r="G15201" s="36"/>
      <c r="H15201" s="36"/>
      <c r="I15201" s="36"/>
      <c r="J15201" s="150">
        <f>J15151+1</f>
        <v>321</v>
      </c>
      <c r="K15201" s="1"/>
      <c r="L15201" s="1"/>
      <c r="M15201" s="1"/>
      <c r="N15201" s="1"/>
      <c r="O15201" s="1"/>
    </row>
    <row r="15202" ht="15.75" customHeight="1">
      <c r="A15202" s="54" t="s">
        <v>104</v>
      </c>
      <c r="B15202" s="54" t="str">
        <f>$B$2</f>
        <v>Year 7 Baseline Assessment</v>
      </c>
      <c r="C15202" s="54"/>
      <c r="D15202" s="1"/>
      <c r="E15202" s="36"/>
      <c r="F15202" s="36"/>
      <c r="G15202" s="36"/>
      <c r="H15202" s="36"/>
      <c r="I15202" s="36"/>
      <c r="J15202" s="36" t="str">
        <f>CONCATENATE("Marksheet!$B$",J15201)</f>
        <v>Marksheet!$B$321</v>
      </c>
      <c r="K15202" s="1"/>
      <c r="L15202" s="1"/>
      <c r="M15202" s="1"/>
      <c r="N15202" s="1"/>
      <c r="O15202" s="1"/>
    </row>
    <row r="15203" ht="15.75" customHeight="1">
      <c r="A15203" s="54" t="s">
        <v>100</v>
      </c>
      <c r="B15203" s="54" t="str">
        <f>IF(INDIRECT(J15202)="","",INDIRECT(J15202))</f>
        <v/>
      </c>
      <c r="C15203" s="54"/>
      <c r="D15203" s="1"/>
      <c r="E15203" s="36"/>
      <c r="F15203" s="36"/>
      <c r="G15203" s="36"/>
      <c r="H15203" s="36"/>
      <c r="I15203" s="36"/>
      <c r="J15203" s="36" t="str">
        <f>CONCATENATE("Marksheet!$D$",J15201,":$AV$",J15201)</f>
        <v>Marksheet!$D$321:$AV$321</v>
      </c>
      <c r="K15203" s="1"/>
      <c r="L15203" s="1"/>
      <c r="M15203" s="1"/>
      <c r="N15203" s="1"/>
      <c r="O15203" s="1"/>
    </row>
    <row r="15204" ht="15.75" customHeight="1">
      <c r="A15204" s="54" t="s">
        <v>105</v>
      </c>
      <c r="B15204" s="54" t="str">
        <f>INDIRECT(CONCATENATE("Marksheet!$C$",INDIRECT(CONCATENATE("J",ROW()-3))))</f>
        <v/>
      </c>
      <c r="C15204" s="54"/>
      <c r="D15204" s="36"/>
      <c r="E15204" s="36"/>
      <c r="F15204" s="36"/>
      <c r="G15204" s="36"/>
      <c r="H15204" s="36"/>
      <c r="I15204" s="36"/>
      <c r="J15204" s="126"/>
      <c r="K15204" s="1"/>
      <c r="L15204" s="1"/>
      <c r="M15204" s="1"/>
      <c r="N15204" s="1"/>
      <c r="O15204" s="1"/>
    </row>
    <row r="15205" ht="15.75" customHeight="1">
      <c r="A15205" s="54"/>
      <c r="B15205" s="54"/>
      <c r="C15205" s="54"/>
      <c r="D15205" s="36"/>
      <c r="E15205" s="36"/>
      <c r="F15205" s="36"/>
      <c r="G15205" s="36"/>
      <c r="H15205" s="36"/>
      <c r="I15205" s="36"/>
      <c r="J15205" s="126"/>
      <c r="K15205" s="1"/>
      <c r="L15205" s="1"/>
      <c r="M15205" s="1"/>
      <c r="N15205" s="1"/>
      <c r="O15205" s="1"/>
    </row>
    <row r="15206" ht="15.75" customHeight="1">
      <c r="A15206" s="120"/>
      <c r="B15206" s="80" t="s">
        <v>93</v>
      </c>
      <c r="C15206" s="141" t="s">
        <v>94</v>
      </c>
      <c r="D15206" s="128" t="s">
        <v>95</v>
      </c>
      <c r="E15206" s="58"/>
      <c r="F15206" s="59"/>
      <c r="G15206" s="151" t="s">
        <v>106</v>
      </c>
      <c r="H15206" s="130"/>
      <c r="I15206" s="130"/>
      <c r="J15206" s="131"/>
      <c r="K15206" s="1"/>
      <c r="L15206" s="1"/>
      <c r="M15206" s="1"/>
      <c r="N15206" s="1"/>
      <c r="O15206" s="1"/>
    </row>
    <row r="15207" ht="15.75" customHeight="1">
      <c r="A15207" s="36"/>
      <c r="B15207" s="122" t="str">
        <f t="shared" ref="B15207:B15246" si="7002">IF($B14007="","",$B14007)</f>
        <v>1a</v>
      </c>
      <c r="C15207" s="142" t="str">
        <f t="shared" ref="C15207:C15246" si="7003">IF($C14007="","",$C14007)</f>
        <v>Living and non-living things</v>
      </c>
      <c r="D15207" s="36" t="str">
        <f t="array" ref="D15207">IF(INDEX(INDIRECT(J15203),ROW($A$1))="","",INDEX(INDIRECT(J15203),ROW($A$1)))</f>
        <v/>
      </c>
      <c r="E15207" s="36" t="s">
        <v>73</v>
      </c>
      <c r="F15207" s="36">
        <f t="shared" ref="F15207:F15247" si="7004">IF($F14007="","",$F14007)</f>
        <v>2</v>
      </c>
      <c r="G15207" s="143" t="str">
        <f t="shared" ref="G15207:G15246" si="7005">IF($G14557="","",$G14557)</f>
        <v>Substantive</v>
      </c>
      <c r="H15207" s="36"/>
      <c r="I15207" s="36"/>
      <c r="J15207" s="126"/>
      <c r="K15207" s="1"/>
      <c r="L15207" s="1"/>
      <c r="M15207" s="1"/>
      <c r="N15207" s="1"/>
      <c r="O15207" s="1"/>
    </row>
    <row r="15208" ht="15.75" customHeight="1">
      <c r="A15208" s="36"/>
      <c r="B15208" s="35" t="str">
        <f t="shared" si="7002"/>
        <v>1b</v>
      </c>
      <c r="C15208" s="144" t="str">
        <f t="shared" si="7003"/>
        <v>Measurement</v>
      </c>
      <c r="D15208" s="36" t="str">
        <f t="array" ref="D15208">IF(INDEX(INDIRECT(J15203),ROW($A$2))="","",INDEX(INDIRECT(J15203),ROW($A$2)))</f>
        <v/>
      </c>
      <c r="E15208" s="36" t="s">
        <v>73</v>
      </c>
      <c r="F15208" s="36">
        <f t="shared" si="7004"/>
        <v>1</v>
      </c>
      <c r="G15208" s="145" t="str">
        <f t="shared" si="7005"/>
        <v>Disciplinary</v>
      </c>
      <c r="H15208" s="36"/>
      <c r="I15208" s="36"/>
      <c r="J15208" s="126"/>
      <c r="K15208" s="1"/>
      <c r="L15208" s="1"/>
      <c r="M15208" s="1"/>
      <c r="N15208" s="1"/>
      <c r="O15208" s="1"/>
    </row>
    <row r="15209" ht="15.75" customHeight="1">
      <c r="A15209" s="36"/>
      <c r="B15209" s="35" t="str">
        <f t="shared" si="7002"/>
        <v>1c</v>
      </c>
      <c r="C15209" s="144" t="str">
        <f t="shared" si="7003"/>
        <v>Tables</v>
      </c>
      <c r="D15209" s="36" t="str">
        <f t="array" ref="D15209">IF(INDEX(INDIRECT(J15203),ROW($A$3))="","",INDEX(INDIRECT(J15203),ROW($A$3)))</f>
        <v/>
      </c>
      <c r="E15209" s="36" t="s">
        <v>73</v>
      </c>
      <c r="F15209" s="36">
        <f t="shared" si="7004"/>
        <v>1</v>
      </c>
      <c r="G15209" s="145" t="str">
        <f t="shared" si="7005"/>
        <v>Disciplinary</v>
      </c>
      <c r="H15209" s="36"/>
      <c r="I15209" s="36"/>
      <c r="J15209" s="126"/>
      <c r="K15209" s="1"/>
      <c r="L15209" s="1"/>
      <c r="M15209" s="1"/>
      <c r="N15209" s="1"/>
      <c r="O15209" s="1"/>
    </row>
    <row r="15210" ht="15.75" customHeight="1">
      <c r="A15210" s="36"/>
      <c r="B15210" s="35" t="str">
        <f t="shared" si="7002"/>
        <v>1d</v>
      </c>
      <c r="C15210" s="144" t="str">
        <f t="shared" si="7003"/>
        <v>Plants</v>
      </c>
      <c r="D15210" s="36" t="str">
        <f t="array" ref="D15210">IF(INDEX(INDIRECT(J15203),ROW($A$4))="","",INDEX(INDIRECT(J15203),ROW($A$4)))</f>
        <v/>
      </c>
      <c r="E15210" s="36" t="s">
        <v>73</v>
      </c>
      <c r="F15210" s="36">
        <f t="shared" si="7004"/>
        <v>1</v>
      </c>
      <c r="G15210" s="145" t="str">
        <f t="shared" si="7005"/>
        <v>Substantive</v>
      </c>
      <c r="H15210" s="36"/>
      <c r="I15210" s="36"/>
      <c r="J15210" s="126"/>
      <c r="K15210" s="1"/>
      <c r="L15210" s="1"/>
      <c r="M15210" s="1"/>
      <c r="N15210" s="1"/>
      <c r="O15210" s="1"/>
    </row>
    <row r="15211" ht="15.75" customHeight="1">
      <c r="A15211" s="36"/>
      <c r="B15211" s="35" t="str">
        <f t="shared" si="7002"/>
        <v>1e</v>
      </c>
      <c r="C15211" s="144" t="str">
        <f t="shared" si="7003"/>
        <v>Food chains</v>
      </c>
      <c r="D15211" s="36" t="str">
        <f t="array" ref="D15211">IF(INDEX(INDIRECT(J15203),ROW($A$5))="","",INDEX(INDIRECT(J15203),ROW($A$5)))</f>
        <v/>
      </c>
      <c r="E15211" s="36" t="s">
        <v>73</v>
      </c>
      <c r="F15211" s="36">
        <f t="shared" si="7004"/>
        <v>2</v>
      </c>
      <c r="G15211" s="145" t="str">
        <f t="shared" si="7005"/>
        <v>Substantive</v>
      </c>
      <c r="H15211" s="36"/>
      <c r="I15211" s="36"/>
      <c r="J15211" s="126"/>
      <c r="K15211" s="1"/>
      <c r="L15211" s="1"/>
      <c r="M15211" s="1"/>
      <c r="N15211" s="1"/>
      <c r="O15211" s="1"/>
    </row>
    <row r="15212" ht="15.75" customHeight="1">
      <c r="A15212" s="36"/>
      <c r="B15212" s="35" t="str">
        <f t="shared" si="7002"/>
        <v>2a</v>
      </c>
      <c r="C15212" s="144" t="str">
        <f t="shared" si="7003"/>
        <v>States of matter</v>
      </c>
      <c r="D15212" s="36" t="str">
        <f t="array" ref="D15212">IF(INDEX(INDIRECT(J15203),ROW($A$6))="","",INDEX(INDIRECT(J15203),ROW($A$6)))</f>
        <v/>
      </c>
      <c r="E15212" s="36" t="s">
        <v>73</v>
      </c>
      <c r="F15212" s="36">
        <f t="shared" si="7004"/>
        <v>1</v>
      </c>
      <c r="G15212" s="145" t="str">
        <f t="shared" si="7005"/>
        <v>Substantive</v>
      </c>
      <c r="H15212" s="36"/>
      <c r="I15212" s="36"/>
      <c r="J15212" s="126"/>
      <c r="K15212" s="1"/>
      <c r="L15212" s="1"/>
      <c r="M15212" s="1"/>
      <c r="N15212" s="1"/>
      <c r="O15212" s="1"/>
    </row>
    <row r="15213" ht="15.75" customHeight="1">
      <c r="A15213" s="36"/>
      <c r="B15213" s="35" t="str">
        <f t="shared" si="7002"/>
        <v>2b</v>
      </c>
      <c r="C15213" s="144" t="str">
        <f t="shared" si="7003"/>
        <v>Graphs</v>
      </c>
      <c r="D15213" s="36" t="str">
        <f t="array" ref="D15213">IF(INDEX(INDIRECT(J15203),ROW($A$7))="","",INDEX(INDIRECT(J15203),ROW($A$7)))</f>
        <v/>
      </c>
      <c r="E15213" s="36" t="s">
        <v>73</v>
      </c>
      <c r="F15213" s="36">
        <f t="shared" si="7004"/>
        <v>1</v>
      </c>
      <c r="G15213" s="148" t="str">
        <f t="shared" si="7005"/>
        <v>Disciplinary</v>
      </c>
      <c r="H15213" s="36"/>
      <c r="I15213" s="36"/>
      <c r="J15213" s="126"/>
      <c r="K15213" s="1"/>
      <c r="L15213" s="1"/>
      <c r="M15213" s="1"/>
      <c r="N15213" s="1"/>
      <c r="O15213" s="1"/>
    </row>
    <row r="15214" ht="15.75" customHeight="1">
      <c r="A15214" s="36"/>
      <c r="B15214" s="35" t="str">
        <f t="shared" si="7002"/>
        <v>2c</v>
      </c>
      <c r="C15214" s="144" t="str">
        <f t="shared" si="7003"/>
        <v>Plants</v>
      </c>
      <c r="D15214" s="36" t="str">
        <f t="array" ref="D15214">IF(INDEX(INDIRECT(J15203),ROW($A$8))="","",INDEX(INDIRECT(J15203),ROW($A$8)))</f>
        <v/>
      </c>
      <c r="E15214" s="36" t="s">
        <v>73</v>
      </c>
      <c r="F15214" s="36">
        <f t="shared" si="7004"/>
        <v>1</v>
      </c>
      <c r="G15214" s="145" t="str">
        <f t="shared" si="7005"/>
        <v>Substantive</v>
      </c>
      <c r="H15214" s="36"/>
      <c r="I15214" s="36"/>
      <c r="J15214" s="126"/>
      <c r="K15214" s="1"/>
      <c r="L15214" s="1"/>
      <c r="M15214" s="1"/>
      <c r="N15214" s="1"/>
      <c r="O15214" s="1"/>
    </row>
    <row r="15215" ht="15.75" customHeight="1">
      <c r="A15215" s="36"/>
      <c r="B15215" s="35" t="str">
        <f t="shared" si="7002"/>
        <v>3a</v>
      </c>
      <c r="C15215" s="144" t="str">
        <f t="shared" si="7003"/>
        <v>Reversible and non-reversible changes</v>
      </c>
      <c r="D15215" s="36" t="str">
        <f t="array" ref="D15215">IF(INDEX(INDIRECT(J15203),ROW($A$9))="","",INDEX(INDIRECT(J15203),ROW($A$9)))</f>
        <v/>
      </c>
      <c r="E15215" s="36" t="s">
        <v>73</v>
      </c>
      <c r="F15215" s="36">
        <f t="shared" si="7004"/>
        <v>2</v>
      </c>
      <c r="G15215" s="145" t="str">
        <f t="shared" si="7005"/>
        <v>Substantive</v>
      </c>
      <c r="H15215" s="36"/>
      <c r="I15215" s="36"/>
      <c r="J15215" s="126"/>
      <c r="K15215" s="1"/>
      <c r="L15215" s="1"/>
      <c r="M15215" s="1"/>
      <c r="N15215" s="1"/>
      <c r="O15215" s="1"/>
    </row>
    <row r="15216" ht="15.75" customHeight="1">
      <c r="A15216" s="36"/>
      <c r="B15216" s="35" t="str">
        <f t="shared" si="7002"/>
        <v>3b</v>
      </c>
      <c r="C15216" s="144" t="str">
        <f t="shared" si="7003"/>
        <v>Units</v>
      </c>
      <c r="D15216" s="36" t="str">
        <f t="array" ref="D15216">IF(INDEX(INDIRECT(J15203),ROW($A$10))="","",INDEX(INDIRECT(J15203),ROW($A$10)))</f>
        <v/>
      </c>
      <c r="E15216" s="36" t="s">
        <v>73</v>
      </c>
      <c r="F15216" s="36">
        <f t="shared" si="7004"/>
        <v>1</v>
      </c>
      <c r="G15216" s="145" t="str">
        <f t="shared" si="7005"/>
        <v>Disciplinary</v>
      </c>
      <c r="H15216" s="36"/>
      <c r="I15216" s="36"/>
      <c r="J15216" s="126"/>
      <c r="K15216" s="1"/>
      <c r="L15216" s="1"/>
      <c r="M15216" s="1"/>
      <c r="N15216" s="1"/>
      <c r="O15216" s="1"/>
    </row>
    <row r="15217" ht="15.75" customHeight="1">
      <c r="A15217" s="36"/>
      <c r="B15217" s="35" t="str">
        <f t="shared" si="7002"/>
        <v>3c</v>
      </c>
      <c r="C15217" s="144" t="str">
        <f t="shared" si="7003"/>
        <v>Hazards, risks and precautions</v>
      </c>
      <c r="D15217" s="36" t="str">
        <f t="array" ref="D15217">IF(INDEX(INDIRECT(J15203),ROW($A$11))="","",INDEX(INDIRECT(J15203),ROW($A$11)))</f>
        <v/>
      </c>
      <c r="E15217" s="36" t="s">
        <v>73</v>
      </c>
      <c r="F15217" s="36">
        <f t="shared" si="7004"/>
        <v>1</v>
      </c>
      <c r="G15217" s="149" t="str">
        <f t="shared" si="7005"/>
        <v>Disciplinary</v>
      </c>
      <c r="H15217" s="36"/>
      <c r="I15217" s="36"/>
      <c r="J15217" s="126"/>
      <c r="K15217" s="1"/>
      <c r="L15217" s="1"/>
      <c r="M15217" s="1"/>
      <c r="N15217" s="1"/>
      <c r="O15217" s="1"/>
    </row>
    <row r="15218" ht="15.75" customHeight="1">
      <c r="A15218" s="36"/>
      <c r="B15218" s="35" t="str">
        <f t="shared" si="7002"/>
        <v>3d</v>
      </c>
      <c r="C15218" s="144" t="str">
        <f t="shared" si="7003"/>
        <v>States of matter</v>
      </c>
      <c r="D15218" s="36" t="str">
        <f t="array" ref="D15218">IF(INDEX(INDIRECT(J15203),ROW($A$12))="","",INDEX(INDIRECT(J15203),ROW($A$12)))</f>
        <v/>
      </c>
      <c r="E15218" s="36" t="s">
        <v>73</v>
      </c>
      <c r="F15218" s="36">
        <f t="shared" si="7004"/>
        <v>1</v>
      </c>
      <c r="G15218" s="145" t="str">
        <f t="shared" si="7005"/>
        <v>Substantive</v>
      </c>
      <c r="H15218" s="36"/>
      <c r="I15218" s="36"/>
      <c r="J15218" s="126"/>
      <c r="K15218" s="1"/>
      <c r="L15218" s="1"/>
      <c r="M15218" s="1"/>
      <c r="N15218" s="1"/>
      <c r="O15218" s="1"/>
    </row>
    <row r="15219" ht="15.75" customHeight="1">
      <c r="A15219" s="36"/>
      <c r="B15219" s="35" t="str">
        <f t="shared" si="7002"/>
        <v>3e</v>
      </c>
      <c r="C15219" s="144" t="str">
        <f t="shared" si="7003"/>
        <v>Reversible and non-reversible changes</v>
      </c>
      <c r="D15219" s="36" t="str">
        <f t="array" ref="D15219">IF(INDEX(INDIRECT(J15203),ROW($A$13))="","",INDEX(INDIRECT(J15203),ROW($A$13)))</f>
        <v/>
      </c>
      <c r="E15219" s="36" t="s">
        <v>73</v>
      </c>
      <c r="F15219" s="36">
        <f t="shared" si="7004"/>
        <v>1</v>
      </c>
      <c r="G15219" s="145" t="str">
        <f t="shared" si="7005"/>
        <v>Substantive</v>
      </c>
      <c r="H15219" s="36"/>
      <c r="I15219" s="36"/>
      <c r="J15219" s="126"/>
      <c r="K15219" s="1"/>
      <c r="L15219" s="1"/>
      <c r="M15219" s="1"/>
      <c r="N15219" s="1"/>
      <c r="O15219" s="1"/>
    </row>
    <row r="15220" ht="15.75" customHeight="1">
      <c r="A15220" s="36"/>
      <c r="B15220" s="35" t="str">
        <f t="shared" si="7002"/>
        <v>4a</v>
      </c>
      <c r="C15220" s="144" t="str">
        <f t="shared" si="7003"/>
        <v>Equipment</v>
      </c>
      <c r="D15220" s="36" t="str">
        <f t="array" ref="D15220">IF(INDEX(INDIRECT(J15203),ROW($A$14))="","",INDEX(INDIRECT(J15203),ROW($A$14)))</f>
        <v/>
      </c>
      <c r="E15220" s="36" t="s">
        <v>73</v>
      </c>
      <c r="F15220" s="36">
        <f t="shared" si="7004"/>
        <v>2</v>
      </c>
      <c r="G15220" s="145" t="str">
        <f t="shared" si="7005"/>
        <v>Disciplinary</v>
      </c>
      <c r="H15220" s="36"/>
      <c r="I15220" s="36"/>
      <c r="J15220" s="126"/>
      <c r="K15220" s="1"/>
      <c r="L15220" s="1"/>
      <c r="M15220" s="1"/>
      <c r="N15220" s="1"/>
      <c r="O15220" s="1"/>
    </row>
    <row r="15221" ht="15.75" customHeight="1">
      <c r="A15221" s="36"/>
      <c r="B15221" s="35" t="str">
        <f t="shared" si="7002"/>
        <v>4b</v>
      </c>
      <c r="C15221" s="144" t="str">
        <f t="shared" si="7003"/>
        <v>Accuracy and precision</v>
      </c>
      <c r="D15221" s="36" t="str">
        <f t="array" ref="D15221">IF(INDEX(INDIRECT(J15203),ROW($A$15))="","",INDEX(INDIRECT(J15203),ROW($A$15)))</f>
        <v/>
      </c>
      <c r="E15221" s="36" t="s">
        <v>73</v>
      </c>
      <c r="F15221" s="36">
        <f t="shared" si="7004"/>
        <v>1</v>
      </c>
      <c r="G15221" s="145" t="str">
        <f t="shared" si="7005"/>
        <v>Disciplinary</v>
      </c>
      <c r="H15221" s="36"/>
      <c r="I15221" s="36"/>
      <c r="J15221" s="126"/>
      <c r="K15221" s="1"/>
      <c r="L15221" s="1"/>
      <c r="M15221" s="1"/>
      <c r="N15221" s="1"/>
      <c r="O15221" s="1"/>
    </row>
    <row r="15222" ht="15.75" customHeight="1">
      <c r="A15222" s="36"/>
      <c r="B15222" s="35" t="str">
        <f t="shared" si="7002"/>
        <v>4c</v>
      </c>
      <c r="C15222" s="144" t="str">
        <f t="shared" si="7003"/>
        <v>Conclusions</v>
      </c>
      <c r="D15222" s="36" t="str">
        <f t="array" ref="D15222">IF(INDEX(INDIRECT(J15203),ROW($A$16))="","",INDEX(INDIRECT(J15203),ROW($A$16)))</f>
        <v/>
      </c>
      <c r="E15222" s="36" t="s">
        <v>73</v>
      </c>
      <c r="F15222" s="36">
        <f t="shared" si="7004"/>
        <v>1</v>
      </c>
      <c r="G15222" s="145" t="str">
        <f t="shared" si="7005"/>
        <v>Disciplinary</v>
      </c>
      <c r="H15222" s="36"/>
      <c r="I15222" s="36"/>
      <c r="J15222" s="126"/>
      <c r="K15222" s="1"/>
      <c r="L15222" s="1"/>
      <c r="M15222" s="1"/>
      <c r="N15222" s="1"/>
      <c r="O15222" s="1"/>
    </row>
    <row r="15223" ht="15.75" customHeight="1">
      <c r="A15223" s="36"/>
      <c r="B15223" s="35" t="str">
        <f t="shared" si="7002"/>
        <v>5a</v>
      </c>
      <c r="C15223" s="144" t="str">
        <f t="shared" si="7003"/>
        <v>Hazards, risks and precautions</v>
      </c>
      <c r="D15223" s="36" t="str">
        <f t="array" ref="D15223">IF(INDEX(INDIRECT(J15203),ROW($A$17))="","",INDEX(INDIRECT(J15203),ROW($A$17)))</f>
        <v/>
      </c>
      <c r="E15223" s="36" t="s">
        <v>73</v>
      </c>
      <c r="F15223" s="36">
        <f t="shared" si="7004"/>
        <v>1</v>
      </c>
      <c r="G15223" s="145" t="str">
        <f t="shared" si="7005"/>
        <v>Disciplinary</v>
      </c>
      <c r="H15223" s="36"/>
      <c r="I15223" s="36"/>
      <c r="J15223" s="126"/>
      <c r="K15223" s="1"/>
      <c r="L15223" s="1"/>
      <c r="M15223" s="1"/>
      <c r="N15223" s="1"/>
      <c r="O15223" s="1"/>
    </row>
    <row r="15224" ht="15.75" customHeight="1">
      <c r="A15224" s="36"/>
      <c r="B15224" s="35" t="str">
        <f t="shared" si="7002"/>
        <v>5b</v>
      </c>
      <c r="C15224" s="144" t="str">
        <f t="shared" si="7003"/>
        <v>Electricity</v>
      </c>
      <c r="D15224" s="36" t="str">
        <f t="array" ref="D15224">IF(INDEX(INDIRECT(J15203),ROW($A$18))="","",INDEX(INDIRECT(J15203),ROW($A$18)))</f>
        <v/>
      </c>
      <c r="E15224" s="36" t="s">
        <v>73</v>
      </c>
      <c r="F15224" s="36">
        <f t="shared" si="7004"/>
        <v>1</v>
      </c>
      <c r="G15224" s="145" t="str">
        <f t="shared" si="7005"/>
        <v>Substantive</v>
      </c>
      <c r="H15224" s="36"/>
      <c r="I15224" s="36"/>
      <c r="J15224" s="126"/>
      <c r="K15224" s="1"/>
      <c r="L15224" s="1"/>
      <c r="M15224" s="1"/>
      <c r="N15224" s="1"/>
      <c r="O15224" s="1"/>
    </row>
    <row r="15225" ht="15.75" customHeight="1">
      <c r="A15225" s="36"/>
      <c r="B15225" s="35" t="str">
        <f t="shared" si="7002"/>
        <v>5c</v>
      </c>
      <c r="C15225" s="144" t="str">
        <f t="shared" si="7003"/>
        <v>Physical properties of materials</v>
      </c>
      <c r="D15225" s="36" t="str">
        <f t="array" ref="D15225">IF(INDEX(INDIRECT(J15203),ROW($A$19))="","",INDEX(INDIRECT(J15203),ROW($A$19)))</f>
        <v/>
      </c>
      <c r="E15225" s="36" t="s">
        <v>73</v>
      </c>
      <c r="F15225" s="36">
        <f t="shared" si="7004"/>
        <v>1</v>
      </c>
      <c r="G15225" s="145" t="str">
        <f t="shared" si="7005"/>
        <v>Substantive</v>
      </c>
      <c r="H15225" s="36"/>
      <c r="I15225" s="36"/>
      <c r="J15225" s="126"/>
      <c r="K15225" s="1"/>
      <c r="L15225" s="1"/>
      <c r="M15225" s="1"/>
      <c r="N15225" s="1"/>
      <c r="O15225" s="1"/>
    </row>
    <row r="15226" ht="15.75" customHeight="1">
      <c r="A15226" s="36"/>
      <c r="B15226" s="35" t="str">
        <f t="shared" si="7002"/>
        <v>5d</v>
      </c>
      <c r="C15226" s="144" t="str">
        <f t="shared" si="7003"/>
        <v>Electricity</v>
      </c>
      <c r="D15226" s="36" t="str">
        <f t="array" ref="D15226">IF(INDEX(INDIRECT(J15203),ROW($A$20))="","",INDEX(INDIRECT(J15203),ROW($A$20)))</f>
        <v/>
      </c>
      <c r="E15226" s="36" t="s">
        <v>73</v>
      </c>
      <c r="F15226" s="36">
        <f t="shared" si="7004"/>
        <v>1</v>
      </c>
      <c r="G15226" s="145" t="str">
        <f t="shared" si="7005"/>
        <v>Substantive</v>
      </c>
      <c r="H15226" s="36"/>
      <c r="I15226" s="36"/>
      <c r="J15226" s="126"/>
      <c r="K15226" s="1"/>
      <c r="L15226" s="1"/>
      <c r="M15226" s="1"/>
      <c r="N15226" s="1"/>
      <c r="O15226" s="1"/>
    </row>
    <row r="15227" ht="15.75" customHeight="1">
      <c r="A15227" s="36"/>
      <c r="B15227" s="35" t="str">
        <f t="shared" si="7002"/>
        <v>6a</v>
      </c>
      <c r="C15227" s="144" t="str">
        <f t="shared" si="7003"/>
        <v>Planning scientific enquiry</v>
      </c>
      <c r="D15227" s="36" t="str">
        <f t="array" ref="D15227">IF(INDEX(INDIRECT(J15203),ROW($A$21))="","",INDEX(INDIRECT(J15203),ROW($A$21)))</f>
        <v/>
      </c>
      <c r="E15227" s="36" t="s">
        <v>73</v>
      </c>
      <c r="F15227" s="36">
        <f t="shared" si="7004"/>
        <v>2</v>
      </c>
      <c r="G15227" s="145" t="str">
        <f t="shared" si="7005"/>
        <v>Disciplinary</v>
      </c>
      <c r="H15227" s="36"/>
      <c r="I15227" s="36"/>
      <c r="J15227" s="126"/>
      <c r="K15227" s="1"/>
      <c r="L15227" s="1"/>
      <c r="M15227" s="1"/>
      <c r="N15227" s="1"/>
      <c r="O15227" s="1"/>
    </row>
    <row r="15228" ht="15.75" customHeight="1">
      <c r="A15228" s="36"/>
      <c r="B15228" s="35" t="str">
        <f t="shared" si="7002"/>
        <v>6b</v>
      </c>
      <c r="C15228" s="144" t="str">
        <f t="shared" si="7003"/>
        <v>Units</v>
      </c>
      <c r="D15228" s="36" t="str">
        <f t="array" ref="D15228">IF(INDEX(INDIRECT(J15203),ROW($A$22))="","",INDEX(INDIRECT(J15203),ROW($A$22)))</f>
        <v/>
      </c>
      <c r="E15228" s="36" t="s">
        <v>73</v>
      </c>
      <c r="F15228" s="36">
        <f t="shared" si="7004"/>
        <v>1</v>
      </c>
      <c r="G15228" s="145" t="str">
        <f t="shared" si="7005"/>
        <v>Disciplinary</v>
      </c>
      <c r="H15228" s="36"/>
      <c r="I15228" s="36"/>
      <c r="J15228" s="126"/>
      <c r="K15228" s="1"/>
      <c r="L15228" s="1"/>
      <c r="M15228" s="1"/>
      <c r="N15228" s="1"/>
      <c r="O15228" s="1"/>
    </row>
    <row r="15229" ht="15.75" customHeight="1">
      <c r="A15229" s="36"/>
      <c r="B15229" s="35" t="str">
        <f t="shared" si="7002"/>
        <v>6c</v>
      </c>
      <c r="C15229" s="144" t="str">
        <f t="shared" si="7003"/>
        <v>Forces</v>
      </c>
      <c r="D15229" s="36" t="str">
        <f t="array" ref="D15229">IF(INDEX(INDIRECT(J15203),ROW($A$23))="","",INDEX(INDIRECT(J15203),ROW($A$23)))</f>
        <v/>
      </c>
      <c r="E15229" s="36" t="s">
        <v>73</v>
      </c>
      <c r="F15229" s="36">
        <f t="shared" si="7004"/>
        <v>1</v>
      </c>
      <c r="G15229" s="148" t="str">
        <f t="shared" si="7005"/>
        <v>Substantive</v>
      </c>
      <c r="H15229" s="36"/>
      <c r="I15229" s="36"/>
      <c r="J15229" s="126"/>
      <c r="K15229" s="1"/>
      <c r="L15229" s="1"/>
      <c r="M15229" s="1"/>
      <c r="N15229" s="1"/>
      <c r="O15229" s="1"/>
    </row>
    <row r="15230" ht="15.75" customHeight="1">
      <c r="A15230" s="36"/>
      <c r="B15230" s="35" t="str">
        <f t="shared" si="7002"/>
        <v>6d</v>
      </c>
      <c r="C15230" s="144" t="str">
        <f t="shared" si="7003"/>
        <v>Tables</v>
      </c>
      <c r="D15230" s="36" t="str">
        <f t="array" ref="D15230">IF(INDEX(INDIRECT(J15203),ROW($A$24))="","",INDEX(INDIRECT(J15203),ROW($A$24)))</f>
        <v/>
      </c>
      <c r="E15230" s="36" t="s">
        <v>73</v>
      </c>
      <c r="F15230" s="36">
        <f t="shared" si="7004"/>
        <v>1</v>
      </c>
      <c r="G15230" s="145" t="str">
        <f t="shared" si="7005"/>
        <v>Disciplinary</v>
      </c>
      <c r="H15230" s="36"/>
      <c r="I15230" s="36"/>
      <c r="J15230" s="126"/>
      <c r="K15230" s="1"/>
      <c r="L15230" s="1"/>
      <c r="M15230" s="1"/>
      <c r="N15230" s="1"/>
      <c r="O15230" s="1"/>
    </row>
    <row r="15231" ht="15.75" customHeight="1">
      <c r="A15231" s="36"/>
      <c r="B15231" s="35" t="str">
        <f t="shared" si="7002"/>
        <v>7a</v>
      </c>
      <c r="C15231" s="144" t="str">
        <f t="shared" si="7003"/>
        <v>Behaviour of light</v>
      </c>
      <c r="D15231" s="36" t="str">
        <f t="array" ref="D15231">IF(INDEX(INDIRECT(J15203),ROW($A$25))="","",INDEX(INDIRECT(J15203),ROW($A$25)))</f>
        <v/>
      </c>
      <c r="E15231" s="36" t="s">
        <v>73</v>
      </c>
      <c r="F15231" s="36">
        <f t="shared" si="7004"/>
        <v>1</v>
      </c>
      <c r="G15231" s="148" t="str">
        <f t="shared" si="7005"/>
        <v>Substantive</v>
      </c>
      <c r="H15231" s="36"/>
      <c r="I15231" s="36"/>
      <c r="J15231" s="126"/>
      <c r="K15231" s="1"/>
      <c r="L15231" s="1"/>
      <c r="M15231" s="1"/>
      <c r="N15231" s="1"/>
      <c r="O15231" s="1"/>
    </row>
    <row r="15232" ht="15.75" customHeight="1">
      <c r="A15232" s="36"/>
      <c r="B15232" s="35" t="str">
        <f t="shared" si="7002"/>
        <v>7b</v>
      </c>
      <c r="C15232" s="144" t="str">
        <f t="shared" si="7003"/>
        <v>Behaviour of light</v>
      </c>
      <c r="D15232" s="36" t="str">
        <f t="array" ref="D15232">IF(INDEX(INDIRECT(J15203),ROW($A$26))="","",INDEX(INDIRECT(J15203),ROW($A$26)))</f>
        <v/>
      </c>
      <c r="E15232" s="36" t="s">
        <v>73</v>
      </c>
      <c r="F15232" s="36">
        <f t="shared" si="7004"/>
        <v>2</v>
      </c>
      <c r="G15232" s="145" t="str">
        <f t="shared" si="7005"/>
        <v>Substantive</v>
      </c>
      <c r="H15232" s="36"/>
      <c r="I15232" s="36"/>
      <c r="J15232" s="126"/>
      <c r="K15232" s="1"/>
      <c r="L15232" s="1"/>
      <c r="M15232" s="1"/>
      <c r="N15232" s="1"/>
      <c r="O15232" s="1"/>
    </row>
    <row r="15233" ht="15.75" customHeight="1">
      <c r="A15233" s="36"/>
      <c r="B15233" s="35" t="str">
        <f t="shared" si="7002"/>
        <v>7c</v>
      </c>
      <c r="C15233" s="144" t="str">
        <f t="shared" si="7003"/>
        <v>Behaviour of light</v>
      </c>
      <c r="D15233" s="36" t="str">
        <f t="array" ref="D15233">IF(INDEX(INDIRECT(J15203),ROW($A$27))="","",INDEX(INDIRECT(J15203),ROW($A$27)))</f>
        <v/>
      </c>
      <c r="E15233" s="36" t="s">
        <v>73</v>
      </c>
      <c r="F15233" s="36">
        <f t="shared" si="7004"/>
        <v>1</v>
      </c>
      <c r="G15233" s="145" t="str">
        <f t="shared" si="7005"/>
        <v>Substantive</v>
      </c>
      <c r="H15233" s="36"/>
      <c r="I15233" s="36"/>
      <c r="J15233" s="126"/>
      <c r="K15233" s="1"/>
      <c r="L15233" s="1"/>
      <c r="M15233" s="1"/>
      <c r="N15233" s="1"/>
      <c r="O15233" s="1"/>
    </row>
    <row r="15234" ht="15.75" customHeight="1">
      <c r="A15234" s="36"/>
      <c r="B15234" s="35" t="str">
        <f t="shared" si="7002"/>
        <v>7d</v>
      </c>
      <c r="C15234" s="144" t="str">
        <f t="shared" si="7003"/>
        <v>Conclusions</v>
      </c>
      <c r="D15234" s="36" t="str">
        <f t="array" ref="D15234">IF(INDEX(INDIRECT(J15203),ROW($A$28))="","",INDEX(INDIRECT(J15203),ROW($A$28)))</f>
        <v/>
      </c>
      <c r="E15234" s="36" t="s">
        <v>73</v>
      </c>
      <c r="F15234" s="36">
        <f t="shared" si="7004"/>
        <v>1</v>
      </c>
      <c r="G15234" s="145" t="str">
        <f t="shared" si="7005"/>
        <v>Disciplinary</v>
      </c>
      <c r="H15234" s="36"/>
      <c r="I15234" s="36"/>
      <c r="J15234" s="126"/>
      <c r="K15234" s="1"/>
      <c r="L15234" s="1"/>
      <c r="M15234" s="1"/>
      <c r="N15234" s="1"/>
      <c r="O15234" s="1"/>
    </row>
    <row r="15235" ht="15.75" customHeight="1">
      <c r="A15235" s="36"/>
      <c r="B15235" s="35" t="str">
        <f t="shared" si="7002"/>
        <v>8a</v>
      </c>
      <c r="C15235" s="144" t="str">
        <f t="shared" si="7003"/>
        <v>Measurement</v>
      </c>
      <c r="D15235" s="36" t="str">
        <f t="array" ref="D15235">IF(INDEX(INDIRECT(J15203),ROW($A$29))="","",INDEX(INDIRECT(J15203),ROW($A$29)))</f>
        <v/>
      </c>
      <c r="E15235" s="36" t="s">
        <v>73</v>
      </c>
      <c r="F15235" s="36">
        <f t="shared" si="7004"/>
        <v>1</v>
      </c>
      <c r="G15235" s="145" t="str">
        <f t="shared" si="7005"/>
        <v>Disciplinary</v>
      </c>
      <c r="H15235" s="36"/>
      <c r="I15235" s="36"/>
      <c r="J15235" s="126"/>
      <c r="K15235" s="1"/>
      <c r="L15235" s="1"/>
      <c r="M15235" s="1"/>
      <c r="N15235" s="1"/>
      <c r="O15235" s="1"/>
    </row>
    <row r="15236" ht="15.75" customHeight="1">
      <c r="A15236" s="36"/>
      <c r="B15236" s="35" t="str">
        <f t="shared" si="7002"/>
        <v>8b</v>
      </c>
      <c r="C15236" s="144" t="str">
        <f t="shared" si="7003"/>
        <v>States of matter</v>
      </c>
      <c r="D15236" s="36" t="str">
        <f t="array" ref="D15236">IF(INDEX(INDIRECT(J15203),ROW($A$30))="","",INDEX(INDIRECT(J15203),ROW($A$30)))</f>
        <v/>
      </c>
      <c r="E15236" s="36" t="s">
        <v>73</v>
      </c>
      <c r="F15236" s="36">
        <f t="shared" si="7004"/>
        <v>1</v>
      </c>
      <c r="G15236" s="145" t="str">
        <f t="shared" si="7005"/>
        <v>Substantive</v>
      </c>
      <c r="H15236" s="36"/>
      <c r="I15236" s="36"/>
      <c r="J15236" s="126"/>
      <c r="K15236" s="1"/>
      <c r="L15236" s="1"/>
      <c r="M15236" s="1"/>
      <c r="N15236" s="1"/>
      <c r="O15236" s="1"/>
    </row>
    <row r="15237" ht="15.75" customHeight="1">
      <c r="A15237" s="36"/>
      <c r="B15237" s="35" t="str">
        <f t="shared" si="7002"/>
        <v>8c</v>
      </c>
      <c r="C15237" s="144" t="str">
        <f t="shared" si="7003"/>
        <v>Accuracy and precision</v>
      </c>
      <c r="D15237" s="36" t="str">
        <f t="array" ref="D15237">IF(INDEX(INDIRECT(J15203),ROW($A$31))="","",INDEX(INDIRECT(J15203),ROW($A$31)))</f>
        <v/>
      </c>
      <c r="E15237" s="36" t="s">
        <v>73</v>
      </c>
      <c r="F15237" s="36">
        <f t="shared" si="7004"/>
        <v>1</v>
      </c>
      <c r="G15237" s="145" t="str">
        <f t="shared" si="7005"/>
        <v>Disciplinary</v>
      </c>
      <c r="H15237" s="36"/>
      <c r="I15237" s="36"/>
      <c r="J15237" s="126"/>
      <c r="K15237" s="1"/>
      <c r="L15237" s="1"/>
      <c r="M15237" s="1"/>
      <c r="N15237" s="1"/>
      <c r="O15237" s="1"/>
    </row>
    <row r="15238" ht="15.75" customHeight="1">
      <c r="A15238" s="36"/>
      <c r="B15238" s="35" t="str">
        <f t="shared" si="7002"/>
        <v>9a</v>
      </c>
      <c r="C15238" s="144" t="str">
        <f t="shared" si="7003"/>
        <v>Planning scientific enquiry</v>
      </c>
      <c r="D15238" s="36" t="str">
        <f t="array" ref="D15238">IF(INDEX(INDIRECT(J15203),ROW($A$32))="","",INDEX(INDIRECT(J15203),ROW($A$32)))</f>
        <v/>
      </c>
      <c r="E15238" s="36" t="s">
        <v>73</v>
      </c>
      <c r="F15238" s="36">
        <f t="shared" si="7004"/>
        <v>2</v>
      </c>
      <c r="G15238" s="145" t="str">
        <f t="shared" si="7005"/>
        <v>Disciplinary</v>
      </c>
      <c r="H15238" s="36"/>
      <c r="I15238" s="36"/>
      <c r="J15238" s="126"/>
      <c r="K15238" s="1"/>
      <c r="L15238" s="1"/>
      <c r="M15238" s="1"/>
      <c r="N15238" s="1"/>
      <c r="O15238" s="1"/>
    </row>
    <row r="15239" ht="15.75" customHeight="1">
      <c r="A15239" s="36"/>
      <c r="B15239" s="35" t="str">
        <f t="shared" si="7002"/>
        <v>9b</v>
      </c>
      <c r="C15239" s="144" t="str">
        <f t="shared" si="7003"/>
        <v>Forces</v>
      </c>
      <c r="D15239" s="36" t="str">
        <f t="array" ref="D15239">IF(INDEX(INDIRECT(J15203),ROW($A$33))="","",INDEX(INDIRECT(J15203),ROW($A$33)))</f>
        <v/>
      </c>
      <c r="E15239" s="36" t="s">
        <v>73</v>
      </c>
      <c r="F15239" s="36">
        <f t="shared" si="7004"/>
        <v>2</v>
      </c>
      <c r="G15239" s="148" t="str">
        <f t="shared" si="7005"/>
        <v>Substantive</v>
      </c>
      <c r="H15239" s="36"/>
      <c r="I15239" s="36"/>
      <c r="J15239" s="126"/>
      <c r="K15239" s="1"/>
      <c r="L15239" s="1"/>
      <c r="M15239" s="1"/>
      <c r="N15239" s="1"/>
      <c r="O15239" s="1"/>
    </row>
    <row r="15240" ht="15.75" customHeight="1">
      <c r="A15240" s="36"/>
      <c r="B15240" s="35" t="str">
        <f t="shared" si="7002"/>
        <v>9c</v>
      </c>
      <c r="C15240" s="144" t="str">
        <f t="shared" si="7003"/>
        <v>Repeatability</v>
      </c>
      <c r="D15240" s="36" t="str">
        <f t="array" ref="D15240">IF(INDEX(INDIRECT(J15203),ROW($A$34))="","",INDEX(INDIRECT(J15203),ROW($A$34)))</f>
        <v/>
      </c>
      <c r="E15240" s="36" t="s">
        <v>73</v>
      </c>
      <c r="F15240" s="36">
        <f t="shared" si="7004"/>
        <v>1</v>
      </c>
      <c r="G15240" s="145" t="str">
        <f t="shared" si="7005"/>
        <v>Disciplinary</v>
      </c>
      <c r="H15240" s="36"/>
      <c r="I15240" s="36"/>
      <c r="J15240" s="126"/>
      <c r="K15240" s="1"/>
      <c r="L15240" s="1"/>
      <c r="M15240" s="1"/>
      <c r="N15240" s="1"/>
      <c r="O15240" s="1"/>
    </row>
    <row r="15241" ht="15.75" customHeight="1">
      <c r="A15241" s="36"/>
      <c r="B15241" s="35" t="str">
        <f t="shared" si="7002"/>
        <v>9d</v>
      </c>
      <c r="C15241" s="144" t="str">
        <f t="shared" si="7003"/>
        <v>Graphs</v>
      </c>
      <c r="D15241" s="36" t="str">
        <f t="array" ref="D15241">IF(INDEX(INDIRECT(J15203),ROW($A$35))="","",INDEX(INDIRECT(J15203),ROW($A$35)))</f>
        <v/>
      </c>
      <c r="E15241" s="36" t="s">
        <v>73</v>
      </c>
      <c r="F15241" s="36">
        <f t="shared" si="7004"/>
        <v>1</v>
      </c>
      <c r="G15241" s="145" t="str">
        <f t="shared" si="7005"/>
        <v>Disciplinary</v>
      </c>
      <c r="H15241" s="36"/>
      <c r="I15241" s="36"/>
      <c r="J15241" s="126"/>
      <c r="K15241" s="1"/>
      <c r="L15241" s="1"/>
      <c r="M15241" s="1"/>
      <c r="N15241" s="1"/>
      <c r="O15241" s="1"/>
    </row>
    <row r="15242" ht="15.75" customHeight="1">
      <c r="A15242" s="36"/>
      <c r="B15242" s="35" t="str">
        <f t="shared" si="7002"/>
        <v>10a</v>
      </c>
      <c r="C15242" s="144" t="str">
        <f t="shared" si="7003"/>
        <v>Physical properties of materials</v>
      </c>
      <c r="D15242" s="36" t="str">
        <f t="array" ref="D15242">IF(INDEX(INDIRECT(J15203),ROW($A$36))="","",INDEX(INDIRECT(J15203),ROW($A$36)))</f>
        <v/>
      </c>
      <c r="E15242" s="36" t="s">
        <v>73</v>
      </c>
      <c r="F15242" s="36">
        <f t="shared" si="7004"/>
        <v>1</v>
      </c>
      <c r="G15242" s="145" t="str">
        <f t="shared" si="7005"/>
        <v>Substantive</v>
      </c>
      <c r="H15242" s="36"/>
      <c r="I15242" s="36"/>
      <c r="J15242" s="126"/>
      <c r="K15242" s="1"/>
      <c r="L15242" s="1"/>
      <c r="M15242" s="1"/>
      <c r="N15242" s="1"/>
      <c r="O15242" s="1"/>
    </row>
    <row r="15243" ht="15.75" customHeight="1">
      <c r="A15243" s="36"/>
      <c r="B15243" s="35" t="str">
        <f t="shared" si="7002"/>
        <v>10b</v>
      </c>
      <c r="C15243" s="144" t="str">
        <f t="shared" si="7003"/>
        <v>Physical properties of materials</v>
      </c>
      <c r="D15243" s="36" t="str">
        <f t="array" ref="D15243">IF(INDEX(INDIRECT(J15203),ROW($A$37))="","",INDEX(INDIRECT(J15203),ROW($A$37)))</f>
        <v/>
      </c>
      <c r="E15243" s="36" t="s">
        <v>73</v>
      </c>
      <c r="F15243" s="36">
        <f t="shared" si="7004"/>
        <v>1</v>
      </c>
      <c r="G15243" s="145" t="str">
        <f t="shared" si="7005"/>
        <v>Substantive</v>
      </c>
      <c r="H15243" s="36"/>
      <c r="I15243" s="36"/>
      <c r="J15243" s="126"/>
      <c r="K15243" s="1"/>
      <c r="L15243" s="1"/>
      <c r="M15243" s="1"/>
      <c r="N15243" s="1"/>
      <c r="O15243" s="1"/>
    </row>
    <row r="15244" ht="15.75" customHeight="1">
      <c r="A15244" s="36"/>
      <c r="B15244" s="35" t="str">
        <f t="shared" si="7002"/>
        <v>10c</v>
      </c>
      <c r="C15244" s="144" t="str">
        <f t="shared" si="7003"/>
        <v>Graphs</v>
      </c>
      <c r="D15244" s="36" t="str">
        <f t="array" ref="D15244">IF(INDEX(INDIRECT(J15203),ROW($A$38))="","",INDEX(INDIRECT(J15203),ROW($A$38)))</f>
        <v/>
      </c>
      <c r="E15244" s="36" t="s">
        <v>73</v>
      </c>
      <c r="F15244" s="36">
        <f t="shared" si="7004"/>
        <v>1</v>
      </c>
      <c r="G15244" s="145" t="str">
        <f t="shared" si="7005"/>
        <v>Disciplinary</v>
      </c>
      <c r="H15244" s="36"/>
      <c r="I15244" s="36"/>
      <c r="J15244" s="126"/>
      <c r="K15244" s="1"/>
      <c r="L15244" s="1"/>
      <c r="M15244" s="1"/>
      <c r="N15244" s="1"/>
      <c r="O15244" s="1"/>
    </row>
    <row r="15245" ht="15.75" customHeight="1">
      <c r="A15245" s="36"/>
      <c r="B15245" s="35" t="str">
        <f t="shared" si="7002"/>
        <v>11a</v>
      </c>
      <c r="C15245" s="144" t="str">
        <f t="shared" si="7003"/>
        <v>Repeatability</v>
      </c>
      <c r="D15245" s="36" t="str">
        <f t="array" ref="D15245">IF(INDEX(INDIRECT(J15203),ROW($A$39))="","",INDEX(INDIRECT(J15203),ROW($A$39)))</f>
        <v/>
      </c>
      <c r="E15245" s="36" t="s">
        <v>73</v>
      </c>
      <c r="F15245" s="36">
        <f t="shared" si="7004"/>
        <v>1</v>
      </c>
      <c r="G15245" s="145" t="str">
        <f t="shared" si="7005"/>
        <v>Disciplinary</v>
      </c>
      <c r="H15245" s="36"/>
      <c r="I15245" s="36"/>
      <c r="J15245" s="126"/>
      <c r="K15245" s="1"/>
      <c r="L15245" s="1"/>
      <c r="M15245" s="1"/>
      <c r="N15245" s="1"/>
      <c r="O15245" s="1"/>
    </row>
    <row r="15246" ht="15.75" customHeight="1">
      <c r="A15246" s="36"/>
      <c r="B15246" s="35" t="str">
        <f t="shared" si="7002"/>
        <v>11b</v>
      </c>
      <c r="C15246" s="144" t="str">
        <f t="shared" si="7003"/>
        <v>Plants</v>
      </c>
      <c r="D15246" s="36" t="str">
        <f t="array" ref="D15246">IF(INDEX(INDIRECT(J15203),ROW($A$40))="","",INDEX(INDIRECT(J15203),ROW($A$40)))</f>
        <v/>
      </c>
      <c r="E15246" s="36" t="s">
        <v>73</v>
      </c>
      <c r="F15246" s="36">
        <f t="shared" si="7004"/>
        <v>1</v>
      </c>
      <c r="G15246" s="145" t="str">
        <f t="shared" si="7005"/>
        <v>Substantive</v>
      </c>
      <c r="H15246" s="36"/>
      <c r="I15246" s="36"/>
      <c r="J15246" s="126"/>
      <c r="K15246" s="1"/>
      <c r="L15246" s="1"/>
      <c r="M15246" s="1"/>
      <c r="N15246" s="1"/>
      <c r="O15246" s="1"/>
    </row>
    <row r="15247" ht="15.75" customHeight="1">
      <c r="A15247" s="36"/>
      <c r="B15247" s="123" t="str">
        <f t="shared" ref="B15247:C15247" si="7006">B15197</f>
        <v>11c</v>
      </c>
      <c r="C15247" s="146" t="str">
        <f t="shared" si="7006"/>
        <v>Conclusions</v>
      </c>
      <c r="D15247" s="36" t="str">
        <f t="array" ref="D15247">IF(INDEX(INDIRECT(J15203),ROW($A$41))="","",INDEX(INDIRECT(J15203),ROW($A$41)))</f>
        <v/>
      </c>
      <c r="E15247" s="36" t="s">
        <v>73</v>
      </c>
      <c r="F15247" s="36">
        <f t="shared" si="7004"/>
        <v>2</v>
      </c>
      <c r="G15247" s="147" t="str">
        <f>IF($G15097="","",$G15097)</f>
        <v>Disciplinary</v>
      </c>
      <c r="H15247" s="36"/>
      <c r="I15247" s="36"/>
      <c r="J15247" s="126"/>
      <c r="K15247" s="1"/>
      <c r="L15247" s="1"/>
      <c r="M15247" s="1"/>
      <c r="N15247" s="1"/>
      <c r="O15247" s="1"/>
    </row>
    <row r="15248" ht="15.75" customHeight="1">
      <c r="A15248" s="36"/>
      <c r="B15248" s="36"/>
      <c r="C15248" s="124" t="s">
        <v>67</v>
      </c>
      <c r="D15248" s="116">
        <f>SUM(D15207:D15247)</f>
        <v>0</v>
      </c>
      <c r="E15248" s="70" t="s">
        <v>73</v>
      </c>
      <c r="F15248" s="71">
        <f>SUM(F15207:F15247)</f>
        <v>50</v>
      </c>
      <c r="G15248" s="36"/>
      <c r="H15248" s="36"/>
      <c r="I15248" s="36"/>
      <c r="J15248" s="126"/>
      <c r="K15248" s="1"/>
      <c r="L15248" s="1"/>
      <c r="M15248" s="1"/>
      <c r="N15248" s="1"/>
      <c r="O15248" s="1"/>
    </row>
    <row r="15249" ht="15.75" customHeight="1">
      <c r="A15249" s="36"/>
      <c r="B15249" s="36"/>
      <c r="C15249" s="54"/>
      <c r="D15249" s="36"/>
      <c r="E15249" s="36"/>
      <c r="F15249" s="36"/>
      <c r="G15249" s="36"/>
      <c r="H15249" s="36"/>
      <c r="I15249" s="36"/>
      <c r="J15249" s="126"/>
      <c r="K15249" s="1"/>
      <c r="L15249" s="1"/>
      <c r="M15249" s="1"/>
      <c r="N15249" s="1"/>
      <c r="O15249" s="1"/>
    </row>
    <row r="15250" ht="15.75" customHeight="1">
      <c r="A15250" s="36"/>
      <c r="B15250" s="36"/>
      <c r="C15250" s="54"/>
      <c r="D15250" s="1"/>
      <c r="E15250" s="36"/>
      <c r="F15250" s="36"/>
      <c r="G15250" s="36"/>
      <c r="H15250" s="36"/>
      <c r="I15250" s="36"/>
      <c r="J15250" s="126"/>
      <c r="K15250" s="1"/>
      <c r="L15250" s="1"/>
      <c r="M15250" s="1"/>
      <c r="N15250" s="1"/>
      <c r="O15250" s="1"/>
    </row>
    <row r="15251" ht="15.75" customHeight="1">
      <c r="A15251" s="51" t="str">
        <f>A15201</f>
        <v>Year 7 Baseline Assessment Feedback</v>
      </c>
      <c r="B15251" s="36"/>
      <c r="C15251" s="54"/>
      <c r="D15251" s="1"/>
      <c r="E15251" s="36"/>
      <c r="F15251" s="36"/>
      <c r="G15251" s="36"/>
      <c r="H15251" s="36"/>
      <c r="I15251" s="36"/>
      <c r="J15251" s="150">
        <f>J15201+1</f>
        <v>322</v>
      </c>
      <c r="K15251" s="1"/>
      <c r="L15251" s="1"/>
      <c r="M15251" s="1"/>
      <c r="N15251" s="1"/>
      <c r="O15251" s="1"/>
    </row>
    <row r="15252" ht="15.75" customHeight="1">
      <c r="A15252" s="54" t="s">
        <v>104</v>
      </c>
      <c r="B15252" s="54" t="str">
        <f>$B$2</f>
        <v>Year 7 Baseline Assessment</v>
      </c>
      <c r="C15252" s="54"/>
      <c r="D15252" s="1"/>
      <c r="E15252" s="36"/>
      <c r="F15252" s="36"/>
      <c r="G15252" s="36"/>
      <c r="H15252" s="36"/>
      <c r="I15252" s="36"/>
      <c r="J15252" s="36" t="str">
        <f>CONCATENATE("Marksheet!$B$",J15251)</f>
        <v>Marksheet!$B$322</v>
      </c>
      <c r="K15252" s="1"/>
      <c r="L15252" s="1"/>
      <c r="M15252" s="1"/>
      <c r="N15252" s="1"/>
      <c r="O15252" s="1"/>
    </row>
    <row r="15253" ht="15.75" customHeight="1">
      <c r="A15253" s="54" t="s">
        <v>100</v>
      </c>
      <c r="B15253" s="54" t="str">
        <f>IF(INDIRECT(J15252)="","",INDIRECT(J15252))</f>
        <v/>
      </c>
      <c r="C15253" s="54"/>
      <c r="D15253" s="1"/>
      <c r="E15253" s="36"/>
      <c r="F15253" s="36"/>
      <c r="G15253" s="36"/>
      <c r="H15253" s="36"/>
      <c r="I15253" s="36"/>
      <c r="J15253" s="36" t="str">
        <f>CONCATENATE("Marksheet!$D$",J15251,":$AV$",J15251)</f>
        <v>Marksheet!$D$322:$AV$322</v>
      </c>
      <c r="K15253" s="1"/>
      <c r="L15253" s="1"/>
      <c r="M15253" s="1"/>
      <c r="N15253" s="1"/>
      <c r="O15253" s="1"/>
    </row>
    <row r="15254" ht="15.75" customHeight="1">
      <c r="A15254" s="54" t="s">
        <v>105</v>
      </c>
      <c r="B15254" s="54" t="str">
        <f>INDIRECT(CONCATENATE("Marksheet!$C$",INDIRECT(CONCATENATE("J",ROW()-3))))</f>
        <v/>
      </c>
      <c r="C15254" s="54"/>
      <c r="D15254" s="36"/>
      <c r="E15254" s="36"/>
      <c r="F15254" s="36"/>
      <c r="G15254" s="36"/>
      <c r="H15254" s="36"/>
      <c r="I15254" s="36"/>
      <c r="J15254" s="126"/>
      <c r="K15254" s="1"/>
      <c r="L15254" s="1"/>
      <c r="M15254" s="1"/>
      <c r="N15254" s="1"/>
      <c r="O15254" s="1"/>
    </row>
    <row r="15255" ht="15.75" customHeight="1">
      <c r="A15255" s="54"/>
      <c r="B15255" s="54"/>
      <c r="C15255" s="54"/>
      <c r="D15255" s="36"/>
      <c r="E15255" s="36"/>
      <c r="F15255" s="36"/>
      <c r="G15255" s="36"/>
      <c r="H15255" s="36"/>
      <c r="I15255" s="36"/>
      <c r="J15255" s="126"/>
      <c r="K15255" s="1"/>
      <c r="L15255" s="1"/>
      <c r="M15255" s="1"/>
      <c r="N15255" s="1"/>
      <c r="O15255" s="1"/>
    </row>
    <row r="15256" ht="15.75" customHeight="1">
      <c r="A15256" s="120"/>
      <c r="B15256" s="80" t="s">
        <v>93</v>
      </c>
      <c r="C15256" s="141" t="s">
        <v>94</v>
      </c>
      <c r="D15256" s="128" t="s">
        <v>95</v>
      </c>
      <c r="E15256" s="58"/>
      <c r="F15256" s="59"/>
      <c r="G15256" s="151" t="s">
        <v>106</v>
      </c>
      <c r="H15256" s="130"/>
      <c r="I15256" s="130"/>
      <c r="J15256" s="131"/>
      <c r="K15256" s="1"/>
      <c r="L15256" s="1"/>
      <c r="M15256" s="1"/>
      <c r="N15256" s="1"/>
      <c r="O15256" s="1"/>
    </row>
    <row r="15257" ht="15.75" customHeight="1">
      <c r="A15257" s="36"/>
      <c r="B15257" s="122" t="str">
        <f t="shared" ref="B15257:B15296" si="7007">IF($B14007="","",$B14007)</f>
        <v>1a</v>
      </c>
      <c r="C15257" s="142" t="str">
        <f t="shared" ref="C15257:C15296" si="7008">IF($C14007="","",$C14007)</f>
        <v>Living and non-living things</v>
      </c>
      <c r="D15257" s="36" t="str">
        <f t="array" ref="D15257">IF(INDEX(INDIRECT(J15253),ROW($A$1))="","",INDEX(INDIRECT(J15253),ROW($A$1)))</f>
        <v/>
      </c>
      <c r="E15257" s="36" t="s">
        <v>73</v>
      </c>
      <c r="F15257" s="36">
        <f t="shared" ref="F15257:F15297" si="7009">IF($F14007="","",$F14007)</f>
        <v>2</v>
      </c>
      <c r="G15257" s="143" t="str">
        <f t="shared" ref="G15257:G15296" si="7010">IF($G14607="","",$G14607)</f>
        <v>Substantive</v>
      </c>
      <c r="H15257" s="36"/>
      <c r="I15257" s="36"/>
      <c r="J15257" s="126"/>
      <c r="K15257" s="1"/>
      <c r="L15257" s="1"/>
      <c r="M15257" s="1"/>
      <c r="N15257" s="1"/>
      <c r="O15257" s="1"/>
    </row>
    <row r="15258" ht="15.75" customHeight="1">
      <c r="A15258" s="36"/>
      <c r="B15258" s="35" t="str">
        <f t="shared" si="7007"/>
        <v>1b</v>
      </c>
      <c r="C15258" s="144" t="str">
        <f t="shared" si="7008"/>
        <v>Measurement</v>
      </c>
      <c r="D15258" s="36" t="str">
        <f t="array" ref="D15258">IF(INDEX(INDIRECT(J15253),ROW($A$2))="","",INDEX(INDIRECT(J15253),ROW($A$2)))</f>
        <v/>
      </c>
      <c r="E15258" s="36" t="s">
        <v>73</v>
      </c>
      <c r="F15258" s="36">
        <f t="shared" si="7009"/>
        <v>1</v>
      </c>
      <c r="G15258" s="145" t="str">
        <f t="shared" si="7010"/>
        <v>Disciplinary</v>
      </c>
      <c r="H15258" s="36"/>
      <c r="I15258" s="36"/>
      <c r="J15258" s="126"/>
      <c r="K15258" s="1"/>
      <c r="L15258" s="1"/>
      <c r="M15258" s="1"/>
      <c r="N15258" s="1"/>
      <c r="O15258" s="1"/>
    </row>
    <row r="15259" ht="15.75" customHeight="1">
      <c r="A15259" s="36"/>
      <c r="B15259" s="35" t="str">
        <f t="shared" si="7007"/>
        <v>1c</v>
      </c>
      <c r="C15259" s="144" t="str">
        <f t="shared" si="7008"/>
        <v>Tables</v>
      </c>
      <c r="D15259" s="36" t="str">
        <f t="array" ref="D15259">IF(INDEX(INDIRECT(J15253),ROW($A$3))="","",INDEX(INDIRECT(J15253),ROW($A$3)))</f>
        <v/>
      </c>
      <c r="E15259" s="36" t="s">
        <v>73</v>
      </c>
      <c r="F15259" s="36">
        <f t="shared" si="7009"/>
        <v>1</v>
      </c>
      <c r="G15259" s="145" t="str">
        <f t="shared" si="7010"/>
        <v>Disciplinary</v>
      </c>
      <c r="H15259" s="36"/>
      <c r="I15259" s="36"/>
      <c r="J15259" s="126"/>
      <c r="K15259" s="1"/>
      <c r="L15259" s="1"/>
      <c r="M15259" s="1"/>
      <c r="N15259" s="1"/>
      <c r="O15259" s="1"/>
    </row>
    <row r="15260" ht="15.75" customHeight="1">
      <c r="A15260" s="36"/>
      <c r="B15260" s="35" t="str">
        <f t="shared" si="7007"/>
        <v>1d</v>
      </c>
      <c r="C15260" s="144" t="str">
        <f t="shared" si="7008"/>
        <v>Plants</v>
      </c>
      <c r="D15260" s="36" t="str">
        <f t="array" ref="D15260">IF(INDEX(INDIRECT(J15253),ROW($A$4))="","",INDEX(INDIRECT(J15253),ROW($A$4)))</f>
        <v/>
      </c>
      <c r="E15260" s="36" t="s">
        <v>73</v>
      </c>
      <c r="F15260" s="36">
        <f t="shared" si="7009"/>
        <v>1</v>
      </c>
      <c r="G15260" s="145" t="str">
        <f t="shared" si="7010"/>
        <v>Substantive</v>
      </c>
      <c r="H15260" s="36"/>
      <c r="I15260" s="36"/>
      <c r="J15260" s="126"/>
      <c r="K15260" s="1"/>
      <c r="L15260" s="1"/>
      <c r="M15260" s="1"/>
      <c r="N15260" s="1"/>
      <c r="O15260" s="1"/>
    </row>
    <row r="15261" ht="15.75" customHeight="1">
      <c r="A15261" s="36"/>
      <c r="B15261" s="35" t="str">
        <f t="shared" si="7007"/>
        <v>1e</v>
      </c>
      <c r="C15261" s="144" t="str">
        <f t="shared" si="7008"/>
        <v>Food chains</v>
      </c>
      <c r="D15261" s="36" t="str">
        <f t="array" ref="D15261">IF(INDEX(INDIRECT(J15253),ROW($A$5))="","",INDEX(INDIRECT(J15253),ROW($A$5)))</f>
        <v/>
      </c>
      <c r="E15261" s="36" t="s">
        <v>73</v>
      </c>
      <c r="F15261" s="36">
        <f t="shared" si="7009"/>
        <v>2</v>
      </c>
      <c r="G15261" s="145" t="str">
        <f t="shared" si="7010"/>
        <v>Substantive</v>
      </c>
      <c r="H15261" s="36"/>
      <c r="I15261" s="36"/>
      <c r="J15261" s="126"/>
      <c r="K15261" s="1"/>
      <c r="L15261" s="1"/>
      <c r="M15261" s="1"/>
      <c r="N15261" s="1"/>
      <c r="O15261" s="1"/>
    </row>
    <row r="15262" ht="15.75" customHeight="1">
      <c r="A15262" s="36"/>
      <c r="B15262" s="35" t="str">
        <f t="shared" si="7007"/>
        <v>2a</v>
      </c>
      <c r="C15262" s="144" t="str">
        <f t="shared" si="7008"/>
        <v>States of matter</v>
      </c>
      <c r="D15262" s="36" t="str">
        <f t="array" ref="D15262">IF(INDEX(INDIRECT(J15253),ROW($A$6))="","",INDEX(INDIRECT(J15253),ROW($A$6)))</f>
        <v/>
      </c>
      <c r="E15262" s="36" t="s">
        <v>73</v>
      </c>
      <c r="F15262" s="36">
        <f t="shared" si="7009"/>
        <v>1</v>
      </c>
      <c r="G15262" s="145" t="str">
        <f t="shared" si="7010"/>
        <v>Substantive</v>
      </c>
      <c r="H15262" s="36"/>
      <c r="I15262" s="36"/>
      <c r="J15262" s="126"/>
      <c r="K15262" s="1"/>
      <c r="L15262" s="1"/>
      <c r="M15262" s="1"/>
      <c r="N15262" s="1"/>
      <c r="O15262" s="1"/>
    </row>
    <row r="15263" ht="15.75" customHeight="1">
      <c r="A15263" s="36"/>
      <c r="B15263" s="35" t="str">
        <f t="shared" si="7007"/>
        <v>2b</v>
      </c>
      <c r="C15263" s="144" t="str">
        <f t="shared" si="7008"/>
        <v>Graphs</v>
      </c>
      <c r="D15263" s="36" t="str">
        <f t="array" ref="D15263">IF(INDEX(INDIRECT(J15253),ROW($A$7))="","",INDEX(INDIRECT(J15253),ROW($A$7)))</f>
        <v/>
      </c>
      <c r="E15263" s="36" t="s">
        <v>73</v>
      </c>
      <c r="F15263" s="36">
        <f t="shared" si="7009"/>
        <v>1</v>
      </c>
      <c r="G15263" s="148" t="str">
        <f t="shared" si="7010"/>
        <v>Disciplinary</v>
      </c>
      <c r="H15263" s="36"/>
      <c r="I15263" s="36"/>
      <c r="J15263" s="126"/>
      <c r="K15263" s="1"/>
      <c r="L15263" s="1"/>
      <c r="M15263" s="1"/>
      <c r="N15263" s="1"/>
      <c r="O15263" s="1"/>
    </row>
    <row r="15264" ht="15.75" customHeight="1">
      <c r="A15264" s="36"/>
      <c r="B15264" s="35" t="str">
        <f t="shared" si="7007"/>
        <v>2c</v>
      </c>
      <c r="C15264" s="144" t="str">
        <f t="shared" si="7008"/>
        <v>Plants</v>
      </c>
      <c r="D15264" s="36" t="str">
        <f t="array" ref="D15264">IF(INDEX(INDIRECT(J15253),ROW($A$8))="","",INDEX(INDIRECT(J15253),ROW($A$8)))</f>
        <v/>
      </c>
      <c r="E15264" s="36" t="s">
        <v>73</v>
      </c>
      <c r="F15264" s="36">
        <f t="shared" si="7009"/>
        <v>1</v>
      </c>
      <c r="G15264" s="145" t="str">
        <f t="shared" si="7010"/>
        <v>Substantive</v>
      </c>
      <c r="H15264" s="36"/>
      <c r="I15264" s="36"/>
      <c r="J15264" s="126"/>
      <c r="K15264" s="1"/>
      <c r="L15264" s="1"/>
      <c r="M15264" s="1"/>
      <c r="N15264" s="1"/>
      <c r="O15264" s="1"/>
    </row>
    <row r="15265" ht="15.75" customHeight="1">
      <c r="A15265" s="36"/>
      <c r="B15265" s="35" t="str">
        <f t="shared" si="7007"/>
        <v>3a</v>
      </c>
      <c r="C15265" s="144" t="str">
        <f t="shared" si="7008"/>
        <v>Reversible and non-reversible changes</v>
      </c>
      <c r="D15265" s="36" t="str">
        <f t="array" ref="D15265">IF(INDEX(INDIRECT(J15253),ROW($A$9))="","",INDEX(INDIRECT(J15253),ROW($A$9)))</f>
        <v/>
      </c>
      <c r="E15265" s="36" t="s">
        <v>73</v>
      </c>
      <c r="F15265" s="36">
        <f t="shared" si="7009"/>
        <v>2</v>
      </c>
      <c r="G15265" s="145" t="str">
        <f t="shared" si="7010"/>
        <v>Substantive</v>
      </c>
      <c r="H15265" s="36"/>
      <c r="I15265" s="36"/>
      <c r="J15265" s="126"/>
      <c r="K15265" s="1"/>
      <c r="L15265" s="1"/>
      <c r="M15265" s="1"/>
      <c r="N15265" s="1"/>
      <c r="O15265" s="1"/>
    </row>
    <row r="15266" ht="15.75" customHeight="1">
      <c r="A15266" s="36"/>
      <c r="B15266" s="35" t="str">
        <f t="shared" si="7007"/>
        <v>3b</v>
      </c>
      <c r="C15266" s="144" t="str">
        <f t="shared" si="7008"/>
        <v>Units</v>
      </c>
      <c r="D15266" s="36" t="str">
        <f t="array" ref="D15266">IF(INDEX(INDIRECT(J15253),ROW($A$10))="","",INDEX(INDIRECT(J15253),ROW($A$10)))</f>
        <v/>
      </c>
      <c r="E15266" s="36" t="s">
        <v>73</v>
      </c>
      <c r="F15266" s="36">
        <f t="shared" si="7009"/>
        <v>1</v>
      </c>
      <c r="G15266" s="145" t="str">
        <f t="shared" si="7010"/>
        <v>Disciplinary</v>
      </c>
      <c r="H15266" s="36"/>
      <c r="I15266" s="36"/>
      <c r="J15266" s="126"/>
      <c r="K15266" s="1"/>
      <c r="L15266" s="1"/>
      <c r="M15266" s="1"/>
      <c r="N15266" s="1"/>
      <c r="O15266" s="1"/>
    </row>
    <row r="15267" ht="15.75" customHeight="1">
      <c r="A15267" s="36"/>
      <c r="B15267" s="35" t="str">
        <f t="shared" si="7007"/>
        <v>3c</v>
      </c>
      <c r="C15267" s="144" t="str">
        <f t="shared" si="7008"/>
        <v>Hazards, risks and precautions</v>
      </c>
      <c r="D15267" s="36" t="str">
        <f t="array" ref="D15267">IF(INDEX(INDIRECT(J15253),ROW($A$11))="","",INDEX(INDIRECT(J15253),ROW($A$11)))</f>
        <v/>
      </c>
      <c r="E15267" s="36" t="s">
        <v>73</v>
      </c>
      <c r="F15267" s="36">
        <f t="shared" si="7009"/>
        <v>1</v>
      </c>
      <c r="G15267" s="149" t="str">
        <f t="shared" si="7010"/>
        <v>Disciplinary</v>
      </c>
      <c r="H15267" s="36"/>
      <c r="I15267" s="36"/>
      <c r="J15267" s="126"/>
      <c r="K15267" s="1"/>
      <c r="L15267" s="1"/>
      <c r="M15267" s="1"/>
      <c r="N15267" s="1"/>
      <c r="O15267" s="1"/>
    </row>
    <row r="15268" ht="15.75" customHeight="1">
      <c r="A15268" s="36"/>
      <c r="B15268" s="35" t="str">
        <f t="shared" si="7007"/>
        <v>3d</v>
      </c>
      <c r="C15268" s="144" t="str">
        <f t="shared" si="7008"/>
        <v>States of matter</v>
      </c>
      <c r="D15268" s="36" t="str">
        <f t="array" ref="D15268">IF(INDEX(INDIRECT(J15253),ROW($A$12))="","",INDEX(INDIRECT(J15253),ROW($A$12)))</f>
        <v/>
      </c>
      <c r="E15268" s="36" t="s">
        <v>73</v>
      </c>
      <c r="F15268" s="36">
        <f t="shared" si="7009"/>
        <v>1</v>
      </c>
      <c r="G15268" s="145" t="str">
        <f t="shared" si="7010"/>
        <v>Substantive</v>
      </c>
      <c r="H15268" s="36"/>
      <c r="I15268" s="36"/>
      <c r="J15268" s="126"/>
      <c r="K15268" s="1"/>
      <c r="L15268" s="1"/>
      <c r="M15268" s="1"/>
      <c r="N15268" s="1"/>
      <c r="O15268" s="1"/>
    </row>
    <row r="15269" ht="15.75" customHeight="1">
      <c r="A15269" s="36"/>
      <c r="B15269" s="35" t="str">
        <f t="shared" si="7007"/>
        <v>3e</v>
      </c>
      <c r="C15269" s="144" t="str">
        <f t="shared" si="7008"/>
        <v>Reversible and non-reversible changes</v>
      </c>
      <c r="D15269" s="36" t="str">
        <f t="array" ref="D15269">IF(INDEX(INDIRECT(J15253),ROW($A$13))="","",INDEX(INDIRECT(J15253),ROW($A$13)))</f>
        <v/>
      </c>
      <c r="E15269" s="36" t="s">
        <v>73</v>
      </c>
      <c r="F15269" s="36">
        <f t="shared" si="7009"/>
        <v>1</v>
      </c>
      <c r="G15269" s="145" t="str">
        <f t="shared" si="7010"/>
        <v>Substantive</v>
      </c>
      <c r="H15269" s="36"/>
      <c r="I15269" s="36"/>
      <c r="J15269" s="126"/>
      <c r="K15269" s="1"/>
      <c r="L15269" s="1"/>
      <c r="M15269" s="1"/>
      <c r="N15269" s="1"/>
      <c r="O15269" s="1"/>
    </row>
    <row r="15270" ht="15.75" customHeight="1">
      <c r="A15270" s="36"/>
      <c r="B15270" s="35" t="str">
        <f t="shared" si="7007"/>
        <v>4a</v>
      </c>
      <c r="C15270" s="144" t="str">
        <f t="shared" si="7008"/>
        <v>Equipment</v>
      </c>
      <c r="D15270" s="36" t="str">
        <f t="array" ref="D15270">IF(INDEX(INDIRECT(J15253),ROW($A$14))="","",INDEX(INDIRECT(J15253),ROW($A$14)))</f>
        <v/>
      </c>
      <c r="E15270" s="36" t="s">
        <v>73</v>
      </c>
      <c r="F15270" s="36">
        <f t="shared" si="7009"/>
        <v>2</v>
      </c>
      <c r="G15270" s="145" t="str">
        <f t="shared" si="7010"/>
        <v>Disciplinary</v>
      </c>
      <c r="H15270" s="36"/>
      <c r="I15270" s="36"/>
      <c r="J15270" s="126"/>
      <c r="K15270" s="1"/>
      <c r="L15270" s="1"/>
      <c r="M15270" s="1"/>
      <c r="N15270" s="1"/>
      <c r="O15270" s="1"/>
    </row>
    <row r="15271" ht="15.75" customHeight="1">
      <c r="A15271" s="36"/>
      <c r="B15271" s="35" t="str">
        <f t="shared" si="7007"/>
        <v>4b</v>
      </c>
      <c r="C15271" s="144" t="str">
        <f t="shared" si="7008"/>
        <v>Accuracy and precision</v>
      </c>
      <c r="D15271" s="36" t="str">
        <f t="array" ref="D15271">IF(INDEX(INDIRECT(J15253),ROW($A$15))="","",INDEX(INDIRECT(J15253),ROW($A$15)))</f>
        <v/>
      </c>
      <c r="E15271" s="36" t="s">
        <v>73</v>
      </c>
      <c r="F15271" s="36">
        <f t="shared" si="7009"/>
        <v>1</v>
      </c>
      <c r="G15271" s="145" t="str">
        <f t="shared" si="7010"/>
        <v>Disciplinary</v>
      </c>
      <c r="H15271" s="36"/>
      <c r="I15271" s="36"/>
      <c r="J15271" s="126"/>
      <c r="K15271" s="1"/>
      <c r="L15271" s="1"/>
      <c r="M15271" s="1"/>
      <c r="N15271" s="1"/>
      <c r="O15271" s="1"/>
    </row>
    <row r="15272" ht="15.75" customHeight="1">
      <c r="A15272" s="36"/>
      <c r="B15272" s="35" t="str">
        <f t="shared" si="7007"/>
        <v>4c</v>
      </c>
      <c r="C15272" s="144" t="str">
        <f t="shared" si="7008"/>
        <v>Conclusions</v>
      </c>
      <c r="D15272" s="36" t="str">
        <f t="array" ref="D15272">IF(INDEX(INDIRECT(J15253),ROW($A$16))="","",INDEX(INDIRECT(J15253),ROW($A$16)))</f>
        <v/>
      </c>
      <c r="E15272" s="36" t="s">
        <v>73</v>
      </c>
      <c r="F15272" s="36">
        <f t="shared" si="7009"/>
        <v>1</v>
      </c>
      <c r="G15272" s="145" t="str">
        <f t="shared" si="7010"/>
        <v>Disciplinary</v>
      </c>
      <c r="H15272" s="36"/>
      <c r="I15272" s="36"/>
      <c r="J15272" s="126"/>
      <c r="K15272" s="1"/>
      <c r="L15272" s="1"/>
      <c r="M15272" s="1"/>
      <c r="N15272" s="1"/>
      <c r="O15272" s="1"/>
    </row>
    <row r="15273" ht="15.75" customHeight="1">
      <c r="A15273" s="36"/>
      <c r="B15273" s="35" t="str">
        <f t="shared" si="7007"/>
        <v>5a</v>
      </c>
      <c r="C15273" s="144" t="str">
        <f t="shared" si="7008"/>
        <v>Hazards, risks and precautions</v>
      </c>
      <c r="D15273" s="36" t="str">
        <f t="array" ref="D15273">IF(INDEX(INDIRECT(J15253),ROW($A$17))="","",INDEX(INDIRECT(J15253),ROW($A$17)))</f>
        <v/>
      </c>
      <c r="E15273" s="36" t="s">
        <v>73</v>
      </c>
      <c r="F15273" s="36">
        <f t="shared" si="7009"/>
        <v>1</v>
      </c>
      <c r="G15273" s="145" t="str">
        <f t="shared" si="7010"/>
        <v>Disciplinary</v>
      </c>
      <c r="H15273" s="36"/>
      <c r="I15273" s="36"/>
      <c r="J15273" s="126"/>
      <c r="K15273" s="1"/>
      <c r="L15273" s="1"/>
      <c r="M15273" s="1"/>
      <c r="N15273" s="1"/>
      <c r="O15273" s="1"/>
    </row>
    <row r="15274" ht="15.75" customHeight="1">
      <c r="A15274" s="36"/>
      <c r="B15274" s="35" t="str">
        <f t="shared" si="7007"/>
        <v>5b</v>
      </c>
      <c r="C15274" s="144" t="str">
        <f t="shared" si="7008"/>
        <v>Electricity</v>
      </c>
      <c r="D15274" s="36" t="str">
        <f t="array" ref="D15274">IF(INDEX(INDIRECT(J15253),ROW($A$18))="","",INDEX(INDIRECT(J15253),ROW($A$18)))</f>
        <v/>
      </c>
      <c r="E15274" s="36" t="s">
        <v>73</v>
      </c>
      <c r="F15274" s="36">
        <f t="shared" si="7009"/>
        <v>1</v>
      </c>
      <c r="G15274" s="145" t="str">
        <f t="shared" si="7010"/>
        <v>Substantive</v>
      </c>
      <c r="H15274" s="36"/>
      <c r="I15274" s="36"/>
      <c r="J15274" s="126"/>
      <c r="K15274" s="1"/>
      <c r="L15274" s="1"/>
      <c r="M15274" s="1"/>
      <c r="N15274" s="1"/>
      <c r="O15274" s="1"/>
    </row>
    <row r="15275" ht="15.75" customHeight="1">
      <c r="A15275" s="36"/>
      <c r="B15275" s="35" t="str">
        <f t="shared" si="7007"/>
        <v>5c</v>
      </c>
      <c r="C15275" s="144" t="str">
        <f t="shared" si="7008"/>
        <v>Physical properties of materials</v>
      </c>
      <c r="D15275" s="36" t="str">
        <f t="array" ref="D15275">IF(INDEX(INDIRECT(J15253),ROW($A$19))="","",INDEX(INDIRECT(J15253),ROW($A$19)))</f>
        <v/>
      </c>
      <c r="E15275" s="36" t="s">
        <v>73</v>
      </c>
      <c r="F15275" s="36">
        <f t="shared" si="7009"/>
        <v>1</v>
      </c>
      <c r="G15275" s="145" t="str">
        <f t="shared" si="7010"/>
        <v>Substantive</v>
      </c>
      <c r="H15275" s="36"/>
      <c r="I15275" s="36"/>
      <c r="J15275" s="126"/>
      <c r="K15275" s="1"/>
      <c r="L15275" s="1"/>
      <c r="M15275" s="1"/>
      <c r="N15275" s="1"/>
      <c r="O15275" s="1"/>
    </row>
    <row r="15276" ht="15.75" customHeight="1">
      <c r="A15276" s="36"/>
      <c r="B15276" s="35" t="str">
        <f t="shared" si="7007"/>
        <v>5d</v>
      </c>
      <c r="C15276" s="144" t="str">
        <f t="shared" si="7008"/>
        <v>Electricity</v>
      </c>
      <c r="D15276" s="36" t="str">
        <f t="array" ref="D15276">IF(INDEX(INDIRECT(J15253),ROW($A$20))="","",INDEX(INDIRECT(J15253),ROW($A$20)))</f>
        <v/>
      </c>
      <c r="E15276" s="36" t="s">
        <v>73</v>
      </c>
      <c r="F15276" s="36">
        <f t="shared" si="7009"/>
        <v>1</v>
      </c>
      <c r="G15276" s="145" t="str">
        <f t="shared" si="7010"/>
        <v>Substantive</v>
      </c>
      <c r="H15276" s="36"/>
      <c r="I15276" s="36"/>
      <c r="J15276" s="126"/>
      <c r="K15276" s="1"/>
      <c r="L15276" s="1"/>
      <c r="M15276" s="1"/>
      <c r="N15276" s="1"/>
      <c r="O15276" s="1"/>
    </row>
    <row r="15277" ht="15.75" customHeight="1">
      <c r="A15277" s="36"/>
      <c r="B15277" s="35" t="str">
        <f t="shared" si="7007"/>
        <v>6a</v>
      </c>
      <c r="C15277" s="144" t="str">
        <f t="shared" si="7008"/>
        <v>Planning scientific enquiry</v>
      </c>
      <c r="D15277" s="36" t="str">
        <f t="array" ref="D15277">IF(INDEX(INDIRECT(J15253),ROW($A$21))="","",INDEX(INDIRECT(J15253),ROW($A$21)))</f>
        <v/>
      </c>
      <c r="E15277" s="36" t="s">
        <v>73</v>
      </c>
      <c r="F15277" s="36">
        <f t="shared" si="7009"/>
        <v>2</v>
      </c>
      <c r="G15277" s="145" t="str">
        <f t="shared" si="7010"/>
        <v>Disciplinary</v>
      </c>
      <c r="H15277" s="36"/>
      <c r="I15277" s="36"/>
      <c r="J15277" s="126"/>
      <c r="K15277" s="1"/>
      <c r="L15277" s="1"/>
      <c r="M15277" s="1"/>
      <c r="N15277" s="1"/>
      <c r="O15277" s="1"/>
    </row>
    <row r="15278" ht="15.75" customHeight="1">
      <c r="A15278" s="36"/>
      <c r="B15278" s="35" t="str">
        <f t="shared" si="7007"/>
        <v>6b</v>
      </c>
      <c r="C15278" s="144" t="str">
        <f t="shared" si="7008"/>
        <v>Units</v>
      </c>
      <c r="D15278" s="36" t="str">
        <f t="array" ref="D15278">IF(INDEX(INDIRECT(J15253),ROW($A$22))="","",INDEX(INDIRECT(J15253),ROW($A$22)))</f>
        <v/>
      </c>
      <c r="E15278" s="36" t="s">
        <v>73</v>
      </c>
      <c r="F15278" s="36">
        <f t="shared" si="7009"/>
        <v>1</v>
      </c>
      <c r="G15278" s="145" t="str">
        <f t="shared" si="7010"/>
        <v>Disciplinary</v>
      </c>
      <c r="H15278" s="36"/>
      <c r="I15278" s="36"/>
      <c r="J15278" s="126"/>
      <c r="K15278" s="1"/>
      <c r="L15278" s="1"/>
      <c r="M15278" s="1"/>
      <c r="N15278" s="1"/>
      <c r="O15278" s="1"/>
    </row>
    <row r="15279" ht="15.75" customHeight="1">
      <c r="A15279" s="36"/>
      <c r="B15279" s="35" t="str">
        <f t="shared" si="7007"/>
        <v>6c</v>
      </c>
      <c r="C15279" s="144" t="str">
        <f t="shared" si="7008"/>
        <v>Forces</v>
      </c>
      <c r="D15279" s="36" t="str">
        <f t="array" ref="D15279">IF(INDEX(INDIRECT(J15253),ROW($A$23))="","",INDEX(INDIRECT(J15253),ROW($A$23)))</f>
        <v/>
      </c>
      <c r="E15279" s="36" t="s">
        <v>73</v>
      </c>
      <c r="F15279" s="36">
        <f t="shared" si="7009"/>
        <v>1</v>
      </c>
      <c r="G15279" s="148" t="str">
        <f t="shared" si="7010"/>
        <v>Substantive</v>
      </c>
      <c r="H15279" s="36"/>
      <c r="I15279" s="36"/>
      <c r="J15279" s="126"/>
      <c r="K15279" s="1"/>
      <c r="L15279" s="1"/>
      <c r="M15279" s="1"/>
      <c r="N15279" s="1"/>
      <c r="O15279" s="1"/>
    </row>
    <row r="15280" ht="15.75" customHeight="1">
      <c r="A15280" s="36"/>
      <c r="B15280" s="35" t="str">
        <f t="shared" si="7007"/>
        <v>6d</v>
      </c>
      <c r="C15280" s="144" t="str">
        <f t="shared" si="7008"/>
        <v>Tables</v>
      </c>
      <c r="D15280" s="36" t="str">
        <f t="array" ref="D15280">IF(INDEX(INDIRECT(J15253),ROW($A$24))="","",INDEX(INDIRECT(J15253),ROW($A$24)))</f>
        <v/>
      </c>
      <c r="E15280" s="36" t="s">
        <v>73</v>
      </c>
      <c r="F15280" s="36">
        <f t="shared" si="7009"/>
        <v>1</v>
      </c>
      <c r="G15280" s="145" t="str">
        <f t="shared" si="7010"/>
        <v>Disciplinary</v>
      </c>
      <c r="H15280" s="36"/>
      <c r="I15280" s="36"/>
      <c r="J15280" s="126"/>
      <c r="K15280" s="1"/>
      <c r="L15280" s="1"/>
      <c r="M15280" s="1"/>
      <c r="N15280" s="1"/>
      <c r="O15280" s="1"/>
    </row>
    <row r="15281" ht="15.75" customHeight="1">
      <c r="A15281" s="36"/>
      <c r="B15281" s="35" t="str">
        <f t="shared" si="7007"/>
        <v>7a</v>
      </c>
      <c r="C15281" s="144" t="str">
        <f t="shared" si="7008"/>
        <v>Behaviour of light</v>
      </c>
      <c r="D15281" s="36" t="str">
        <f t="array" ref="D15281">IF(INDEX(INDIRECT(J15253),ROW($A$25))="","",INDEX(INDIRECT(J15253),ROW($A$25)))</f>
        <v/>
      </c>
      <c r="E15281" s="36" t="s">
        <v>73</v>
      </c>
      <c r="F15281" s="36">
        <f t="shared" si="7009"/>
        <v>1</v>
      </c>
      <c r="G15281" s="148" t="str">
        <f t="shared" si="7010"/>
        <v>Substantive</v>
      </c>
      <c r="H15281" s="36"/>
      <c r="I15281" s="36"/>
      <c r="J15281" s="126"/>
      <c r="K15281" s="1"/>
      <c r="L15281" s="1"/>
      <c r="M15281" s="1"/>
      <c r="N15281" s="1"/>
      <c r="O15281" s="1"/>
    </row>
    <row r="15282" ht="15.75" customHeight="1">
      <c r="A15282" s="36"/>
      <c r="B15282" s="35" t="str">
        <f t="shared" si="7007"/>
        <v>7b</v>
      </c>
      <c r="C15282" s="144" t="str">
        <f t="shared" si="7008"/>
        <v>Behaviour of light</v>
      </c>
      <c r="D15282" s="36" t="str">
        <f t="array" ref="D15282">IF(INDEX(INDIRECT(J15253),ROW($A$26))="","",INDEX(INDIRECT(J15253),ROW($A$26)))</f>
        <v/>
      </c>
      <c r="E15282" s="36" t="s">
        <v>73</v>
      </c>
      <c r="F15282" s="36">
        <f t="shared" si="7009"/>
        <v>2</v>
      </c>
      <c r="G15282" s="145" t="str">
        <f t="shared" si="7010"/>
        <v>Substantive</v>
      </c>
      <c r="H15282" s="36"/>
      <c r="I15282" s="36"/>
      <c r="J15282" s="126"/>
      <c r="K15282" s="1"/>
      <c r="L15282" s="1"/>
      <c r="M15282" s="1"/>
      <c r="N15282" s="1"/>
      <c r="O15282" s="1"/>
    </row>
    <row r="15283" ht="15.75" customHeight="1">
      <c r="A15283" s="36"/>
      <c r="B15283" s="35" t="str">
        <f t="shared" si="7007"/>
        <v>7c</v>
      </c>
      <c r="C15283" s="144" t="str">
        <f t="shared" si="7008"/>
        <v>Behaviour of light</v>
      </c>
      <c r="D15283" s="36" t="str">
        <f t="array" ref="D15283">IF(INDEX(INDIRECT(J15253),ROW($A$27))="","",INDEX(INDIRECT(J15253),ROW($A$27)))</f>
        <v/>
      </c>
      <c r="E15283" s="36" t="s">
        <v>73</v>
      </c>
      <c r="F15283" s="36">
        <f t="shared" si="7009"/>
        <v>1</v>
      </c>
      <c r="G15283" s="145" t="str">
        <f t="shared" si="7010"/>
        <v>Substantive</v>
      </c>
      <c r="H15283" s="36"/>
      <c r="I15283" s="36"/>
      <c r="J15283" s="126"/>
      <c r="K15283" s="1"/>
      <c r="L15283" s="1"/>
      <c r="M15283" s="1"/>
      <c r="N15283" s="1"/>
      <c r="O15283" s="1"/>
    </row>
    <row r="15284" ht="15.75" customHeight="1">
      <c r="A15284" s="36"/>
      <c r="B15284" s="35" t="str">
        <f t="shared" si="7007"/>
        <v>7d</v>
      </c>
      <c r="C15284" s="144" t="str">
        <f t="shared" si="7008"/>
        <v>Conclusions</v>
      </c>
      <c r="D15284" s="36" t="str">
        <f t="array" ref="D15284">IF(INDEX(INDIRECT(J15253),ROW($A$28))="","",INDEX(INDIRECT(J15253),ROW($A$28)))</f>
        <v/>
      </c>
      <c r="E15284" s="36" t="s">
        <v>73</v>
      </c>
      <c r="F15284" s="36">
        <f t="shared" si="7009"/>
        <v>1</v>
      </c>
      <c r="G15284" s="145" t="str">
        <f t="shared" si="7010"/>
        <v>Disciplinary</v>
      </c>
      <c r="H15284" s="36"/>
      <c r="I15284" s="36"/>
      <c r="J15284" s="126"/>
      <c r="K15284" s="1"/>
      <c r="L15284" s="1"/>
      <c r="M15284" s="1"/>
      <c r="N15284" s="1"/>
      <c r="O15284" s="1"/>
    </row>
    <row r="15285" ht="15.75" customHeight="1">
      <c r="A15285" s="36"/>
      <c r="B15285" s="35" t="str">
        <f t="shared" si="7007"/>
        <v>8a</v>
      </c>
      <c r="C15285" s="144" t="str">
        <f t="shared" si="7008"/>
        <v>Measurement</v>
      </c>
      <c r="D15285" s="36" t="str">
        <f t="array" ref="D15285">IF(INDEX(INDIRECT(J15253),ROW($A$29))="","",INDEX(INDIRECT(J15253),ROW($A$29)))</f>
        <v/>
      </c>
      <c r="E15285" s="36" t="s">
        <v>73</v>
      </c>
      <c r="F15285" s="36">
        <f t="shared" si="7009"/>
        <v>1</v>
      </c>
      <c r="G15285" s="145" t="str">
        <f t="shared" si="7010"/>
        <v>Disciplinary</v>
      </c>
      <c r="H15285" s="36"/>
      <c r="I15285" s="36"/>
      <c r="J15285" s="126"/>
      <c r="K15285" s="1"/>
      <c r="L15285" s="1"/>
      <c r="M15285" s="1"/>
      <c r="N15285" s="1"/>
      <c r="O15285" s="1"/>
    </row>
    <row r="15286" ht="15.75" customHeight="1">
      <c r="A15286" s="36"/>
      <c r="B15286" s="35" t="str">
        <f t="shared" si="7007"/>
        <v>8b</v>
      </c>
      <c r="C15286" s="144" t="str">
        <f t="shared" si="7008"/>
        <v>States of matter</v>
      </c>
      <c r="D15286" s="36" t="str">
        <f t="array" ref="D15286">IF(INDEX(INDIRECT(J15253),ROW($A$30))="","",INDEX(INDIRECT(J15253),ROW($A$30)))</f>
        <v/>
      </c>
      <c r="E15286" s="36" t="s">
        <v>73</v>
      </c>
      <c r="F15286" s="36">
        <f t="shared" si="7009"/>
        <v>1</v>
      </c>
      <c r="G15286" s="145" t="str">
        <f t="shared" si="7010"/>
        <v>Substantive</v>
      </c>
      <c r="H15286" s="36"/>
      <c r="I15286" s="36"/>
      <c r="J15286" s="126"/>
      <c r="K15286" s="1"/>
      <c r="L15286" s="1"/>
      <c r="M15286" s="1"/>
      <c r="N15286" s="1"/>
      <c r="O15286" s="1"/>
    </row>
    <row r="15287" ht="15.75" customHeight="1">
      <c r="A15287" s="36"/>
      <c r="B15287" s="35" t="str">
        <f t="shared" si="7007"/>
        <v>8c</v>
      </c>
      <c r="C15287" s="144" t="str">
        <f t="shared" si="7008"/>
        <v>Accuracy and precision</v>
      </c>
      <c r="D15287" s="36" t="str">
        <f t="array" ref="D15287">IF(INDEX(INDIRECT(J15253),ROW($A$31))="","",INDEX(INDIRECT(J15253),ROW($A$31)))</f>
        <v/>
      </c>
      <c r="E15287" s="36" t="s">
        <v>73</v>
      </c>
      <c r="F15287" s="36">
        <f t="shared" si="7009"/>
        <v>1</v>
      </c>
      <c r="G15287" s="145" t="str">
        <f t="shared" si="7010"/>
        <v>Disciplinary</v>
      </c>
      <c r="H15287" s="36"/>
      <c r="I15287" s="36"/>
      <c r="J15287" s="126"/>
      <c r="K15287" s="1"/>
      <c r="L15287" s="1"/>
      <c r="M15287" s="1"/>
      <c r="N15287" s="1"/>
      <c r="O15287" s="1"/>
    </row>
    <row r="15288" ht="15.75" customHeight="1">
      <c r="A15288" s="36"/>
      <c r="B15288" s="35" t="str">
        <f t="shared" si="7007"/>
        <v>9a</v>
      </c>
      <c r="C15288" s="144" t="str">
        <f t="shared" si="7008"/>
        <v>Planning scientific enquiry</v>
      </c>
      <c r="D15288" s="36" t="str">
        <f t="array" ref="D15288">IF(INDEX(INDIRECT(J15253),ROW($A$32))="","",INDEX(INDIRECT(J15253),ROW($A$32)))</f>
        <v/>
      </c>
      <c r="E15288" s="36" t="s">
        <v>73</v>
      </c>
      <c r="F15288" s="36">
        <f t="shared" si="7009"/>
        <v>2</v>
      </c>
      <c r="G15288" s="145" t="str">
        <f t="shared" si="7010"/>
        <v>Disciplinary</v>
      </c>
      <c r="H15288" s="36"/>
      <c r="I15288" s="36"/>
      <c r="J15288" s="126"/>
      <c r="K15288" s="1"/>
      <c r="L15288" s="1"/>
      <c r="M15288" s="1"/>
      <c r="N15288" s="1"/>
      <c r="O15288" s="1"/>
    </row>
    <row r="15289" ht="15.75" customHeight="1">
      <c r="A15289" s="36"/>
      <c r="B15289" s="35" t="str">
        <f t="shared" si="7007"/>
        <v>9b</v>
      </c>
      <c r="C15289" s="144" t="str">
        <f t="shared" si="7008"/>
        <v>Forces</v>
      </c>
      <c r="D15289" s="36" t="str">
        <f t="array" ref="D15289">IF(INDEX(INDIRECT(J15253),ROW($A$33))="","",INDEX(INDIRECT(J15253),ROW($A$33)))</f>
        <v/>
      </c>
      <c r="E15289" s="36" t="s">
        <v>73</v>
      </c>
      <c r="F15289" s="36">
        <f t="shared" si="7009"/>
        <v>2</v>
      </c>
      <c r="G15289" s="148" t="str">
        <f t="shared" si="7010"/>
        <v>Substantive</v>
      </c>
      <c r="H15289" s="36"/>
      <c r="I15289" s="36"/>
      <c r="J15289" s="126"/>
      <c r="K15289" s="1"/>
      <c r="L15289" s="1"/>
      <c r="M15289" s="1"/>
      <c r="N15289" s="1"/>
      <c r="O15289" s="1"/>
    </row>
    <row r="15290" ht="15.75" customHeight="1">
      <c r="A15290" s="36"/>
      <c r="B15290" s="35" t="str">
        <f t="shared" si="7007"/>
        <v>9c</v>
      </c>
      <c r="C15290" s="144" t="str">
        <f t="shared" si="7008"/>
        <v>Repeatability</v>
      </c>
      <c r="D15290" s="36" t="str">
        <f t="array" ref="D15290">IF(INDEX(INDIRECT(J15253),ROW($A$34))="","",INDEX(INDIRECT(J15253),ROW($A$34)))</f>
        <v/>
      </c>
      <c r="E15290" s="36" t="s">
        <v>73</v>
      </c>
      <c r="F15290" s="36">
        <f t="shared" si="7009"/>
        <v>1</v>
      </c>
      <c r="G15290" s="145" t="str">
        <f t="shared" si="7010"/>
        <v>Disciplinary</v>
      </c>
      <c r="H15290" s="36"/>
      <c r="I15290" s="36"/>
      <c r="J15290" s="126"/>
      <c r="K15290" s="1"/>
      <c r="L15290" s="1"/>
      <c r="M15290" s="1"/>
      <c r="N15290" s="1"/>
      <c r="O15290" s="1"/>
    </row>
    <row r="15291" ht="15.75" customHeight="1">
      <c r="A15291" s="36"/>
      <c r="B15291" s="35" t="str">
        <f t="shared" si="7007"/>
        <v>9d</v>
      </c>
      <c r="C15291" s="144" t="str">
        <f t="shared" si="7008"/>
        <v>Graphs</v>
      </c>
      <c r="D15291" s="36" t="str">
        <f t="array" ref="D15291">IF(INDEX(INDIRECT(J15253),ROW($A$35))="","",INDEX(INDIRECT(J15253),ROW($A$35)))</f>
        <v/>
      </c>
      <c r="E15291" s="36" t="s">
        <v>73</v>
      </c>
      <c r="F15291" s="36">
        <f t="shared" si="7009"/>
        <v>1</v>
      </c>
      <c r="G15291" s="145" t="str">
        <f t="shared" si="7010"/>
        <v>Disciplinary</v>
      </c>
      <c r="H15291" s="36"/>
      <c r="I15291" s="36"/>
      <c r="J15291" s="126"/>
      <c r="K15291" s="1"/>
      <c r="L15291" s="1"/>
      <c r="M15291" s="1"/>
      <c r="N15291" s="1"/>
      <c r="O15291" s="1"/>
    </row>
    <row r="15292" ht="15.75" customHeight="1">
      <c r="A15292" s="36"/>
      <c r="B15292" s="35" t="str">
        <f t="shared" si="7007"/>
        <v>10a</v>
      </c>
      <c r="C15292" s="144" t="str">
        <f t="shared" si="7008"/>
        <v>Physical properties of materials</v>
      </c>
      <c r="D15292" s="36" t="str">
        <f t="array" ref="D15292">IF(INDEX(INDIRECT(J15253),ROW($A$36))="","",INDEX(INDIRECT(J15253),ROW($A$36)))</f>
        <v/>
      </c>
      <c r="E15292" s="36" t="s">
        <v>73</v>
      </c>
      <c r="F15292" s="36">
        <f t="shared" si="7009"/>
        <v>1</v>
      </c>
      <c r="G15292" s="145" t="str">
        <f t="shared" si="7010"/>
        <v>Substantive</v>
      </c>
      <c r="H15292" s="36"/>
      <c r="I15292" s="36"/>
      <c r="J15292" s="126"/>
      <c r="K15292" s="1"/>
      <c r="L15292" s="1"/>
      <c r="M15292" s="1"/>
      <c r="N15292" s="1"/>
      <c r="O15292" s="1"/>
    </row>
    <row r="15293" ht="15.75" customHeight="1">
      <c r="A15293" s="36"/>
      <c r="B15293" s="35" t="str">
        <f t="shared" si="7007"/>
        <v>10b</v>
      </c>
      <c r="C15293" s="144" t="str">
        <f t="shared" si="7008"/>
        <v>Physical properties of materials</v>
      </c>
      <c r="D15293" s="36" t="str">
        <f t="array" ref="D15293">IF(INDEX(INDIRECT(J15253),ROW($A$37))="","",INDEX(INDIRECT(J15253),ROW($A$37)))</f>
        <v/>
      </c>
      <c r="E15293" s="36" t="s">
        <v>73</v>
      </c>
      <c r="F15293" s="36">
        <f t="shared" si="7009"/>
        <v>1</v>
      </c>
      <c r="G15293" s="145" t="str">
        <f t="shared" si="7010"/>
        <v>Substantive</v>
      </c>
      <c r="H15293" s="36"/>
      <c r="I15293" s="36"/>
      <c r="J15293" s="126"/>
      <c r="K15293" s="1"/>
      <c r="L15293" s="1"/>
      <c r="M15293" s="1"/>
      <c r="N15293" s="1"/>
      <c r="O15293" s="1"/>
    </row>
    <row r="15294" ht="15.75" customHeight="1">
      <c r="A15294" s="36"/>
      <c r="B15294" s="35" t="str">
        <f t="shared" si="7007"/>
        <v>10c</v>
      </c>
      <c r="C15294" s="144" t="str">
        <f t="shared" si="7008"/>
        <v>Graphs</v>
      </c>
      <c r="D15294" s="36" t="str">
        <f t="array" ref="D15294">IF(INDEX(INDIRECT(J15253),ROW($A$38))="","",INDEX(INDIRECT(J15253),ROW($A$38)))</f>
        <v/>
      </c>
      <c r="E15294" s="36" t="s">
        <v>73</v>
      </c>
      <c r="F15294" s="36">
        <f t="shared" si="7009"/>
        <v>1</v>
      </c>
      <c r="G15294" s="145" t="str">
        <f t="shared" si="7010"/>
        <v>Disciplinary</v>
      </c>
      <c r="H15294" s="36"/>
      <c r="I15294" s="36"/>
      <c r="J15294" s="126"/>
      <c r="K15294" s="1"/>
      <c r="L15294" s="1"/>
      <c r="M15294" s="1"/>
      <c r="N15294" s="1"/>
      <c r="O15294" s="1"/>
    </row>
    <row r="15295" ht="15.75" customHeight="1">
      <c r="A15295" s="36"/>
      <c r="B15295" s="35" t="str">
        <f t="shared" si="7007"/>
        <v>11a</v>
      </c>
      <c r="C15295" s="144" t="str">
        <f t="shared" si="7008"/>
        <v>Repeatability</v>
      </c>
      <c r="D15295" s="36" t="str">
        <f t="array" ref="D15295">IF(INDEX(INDIRECT(J15253),ROW($A$39))="","",INDEX(INDIRECT(J15253),ROW($A$39)))</f>
        <v/>
      </c>
      <c r="E15295" s="36" t="s">
        <v>73</v>
      </c>
      <c r="F15295" s="36">
        <f t="shared" si="7009"/>
        <v>1</v>
      </c>
      <c r="G15295" s="145" t="str">
        <f t="shared" si="7010"/>
        <v>Disciplinary</v>
      </c>
      <c r="H15295" s="36"/>
      <c r="I15295" s="36"/>
      <c r="J15295" s="126"/>
      <c r="K15295" s="1"/>
      <c r="L15295" s="1"/>
      <c r="M15295" s="1"/>
      <c r="N15295" s="1"/>
      <c r="O15295" s="1"/>
    </row>
    <row r="15296" ht="15.75" customHeight="1">
      <c r="A15296" s="36"/>
      <c r="B15296" s="35" t="str">
        <f t="shared" si="7007"/>
        <v>11b</v>
      </c>
      <c r="C15296" s="144" t="str">
        <f t="shared" si="7008"/>
        <v>Plants</v>
      </c>
      <c r="D15296" s="36" t="str">
        <f t="array" ref="D15296">IF(INDEX(INDIRECT(J15253),ROW($A$40))="","",INDEX(INDIRECT(J15253),ROW($A$40)))</f>
        <v/>
      </c>
      <c r="E15296" s="36" t="s">
        <v>73</v>
      </c>
      <c r="F15296" s="36">
        <f t="shared" si="7009"/>
        <v>1</v>
      </c>
      <c r="G15296" s="145" t="str">
        <f t="shared" si="7010"/>
        <v>Substantive</v>
      </c>
      <c r="H15296" s="36"/>
      <c r="I15296" s="36"/>
      <c r="J15296" s="126"/>
      <c r="K15296" s="1"/>
      <c r="L15296" s="1"/>
      <c r="M15296" s="1"/>
      <c r="N15296" s="1"/>
      <c r="O15296" s="1"/>
    </row>
    <row r="15297" ht="15.75" customHeight="1">
      <c r="A15297" s="36"/>
      <c r="B15297" s="123" t="str">
        <f t="shared" ref="B15297:C15297" si="7011">B15247</f>
        <v>11c</v>
      </c>
      <c r="C15297" s="146" t="str">
        <f t="shared" si="7011"/>
        <v>Conclusions</v>
      </c>
      <c r="D15297" s="36" t="str">
        <f t="array" ref="D15297">IF(INDEX(INDIRECT(J15253),ROW($A$41))="","",INDEX(INDIRECT(J15253),ROW($A$41)))</f>
        <v/>
      </c>
      <c r="E15297" s="36" t="s">
        <v>73</v>
      </c>
      <c r="F15297" s="36">
        <f t="shared" si="7009"/>
        <v>2</v>
      </c>
      <c r="G15297" s="147" t="str">
        <f>IF($G15147="","",$G15147)</f>
        <v>Disciplinary</v>
      </c>
      <c r="H15297" s="36"/>
      <c r="I15297" s="36"/>
      <c r="J15297" s="126"/>
      <c r="K15297" s="1"/>
      <c r="L15297" s="1"/>
      <c r="M15297" s="1"/>
      <c r="N15297" s="1"/>
      <c r="O15297" s="1"/>
    </row>
    <row r="15298" ht="15.75" customHeight="1">
      <c r="A15298" s="36"/>
      <c r="B15298" s="36"/>
      <c r="C15298" s="124" t="s">
        <v>67</v>
      </c>
      <c r="D15298" s="116">
        <f>SUM(D15257:D15297)</f>
        <v>0</v>
      </c>
      <c r="E15298" s="70" t="s">
        <v>73</v>
      </c>
      <c r="F15298" s="71">
        <f>SUM(F15257:F15297)</f>
        <v>50</v>
      </c>
      <c r="G15298" s="36"/>
      <c r="H15298" s="36"/>
      <c r="I15298" s="36"/>
      <c r="J15298" s="126"/>
      <c r="K15298" s="1"/>
      <c r="L15298" s="1"/>
      <c r="M15298" s="1"/>
      <c r="N15298" s="1"/>
      <c r="O15298" s="1"/>
    </row>
    <row r="15299" ht="15.75" customHeight="1">
      <c r="A15299" s="36"/>
      <c r="B15299" s="36"/>
      <c r="C15299" s="54"/>
      <c r="D15299" s="36"/>
      <c r="E15299" s="36"/>
      <c r="F15299" s="36"/>
      <c r="G15299" s="36"/>
      <c r="H15299" s="36"/>
      <c r="I15299" s="36"/>
      <c r="J15299" s="126"/>
      <c r="K15299" s="1"/>
      <c r="L15299" s="1"/>
      <c r="M15299" s="1"/>
      <c r="N15299" s="1"/>
      <c r="O15299" s="1"/>
    </row>
    <row r="15300" ht="15.75" customHeight="1">
      <c r="A15300" s="36"/>
      <c r="B15300" s="36"/>
      <c r="C15300" s="54"/>
      <c r="D15300" s="1"/>
      <c r="E15300" s="36"/>
      <c r="F15300" s="36"/>
      <c r="G15300" s="36"/>
      <c r="H15300" s="36"/>
      <c r="I15300" s="36"/>
      <c r="J15300" s="126"/>
      <c r="K15300" s="1"/>
      <c r="L15300" s="1"/>
      <c r="M15300" s="1"/>
      <c r="N15300" s="1"/>
      <c r="O15300" s="1"/>
    </row>
    <row r="15301" ht="15.75" customHeight="1">
      <c r="A15301" s="51" t="str">
        <f>A15251</f>
        <v>Year 7 Baseline Assessment Feedback</v>
      </c>
      <c r="B15301" s="36"/>
      <c r="C15301" s="54"/>
      <c r="D15301" s="1"/>
      <c r="E15301" s="36"/>
      <c r="F15301" s="36"/>
      <c r="G15301" s="36"/>
      <c r="H15301" s="36"/>
      <c r="I15301" s="36"/>
      <c r="J15301" s="150">
        <f>J15251+1</f>
        <v>323</v>
      </c>
      <c r="K15301" s="1"/>
      <c r="L15301" s="1"/>
      <c r="M15301" s="1"/>
      <c r="N15301" s="1"/>
      <c r="O15301" s="1"/>
    </row>
    <row r="15302" ht="15.75" customHeight="1">
      <c r="A15302" s="54" t="s">
        <v>104</v>
      </c>
      <c r="B15302" s="54" t="str">
        <f>$B$2</f>
        <v>Year 7 Baseline Assessment</v>
      </c>
      <c r="C15302" s="54"/>
      <c r="D15302" s="1"/>
      <c r="E15302" s="36"/>
      <c r="F15302" s="36"/>
      <c r="G15302" s="36"/>
      <c r="H15302" s="36"/>
      <c r="I15302" s="36"/>
      <c r="J15302" s="36" t="str">
        <f>CONCATENATE("Marksheet!$B$",J15301)</f>
        <v>Marksheet!$B$323</v>
      </c>
      <c r="K15302" s="1"/>
      <c r="L15302" s="1"/>
      <c r="M15302" s="1"/>
      <c r="N15302" s="1"/>
      <c r="O15302" s="1"/>
    </row>
    <row r="15303" ht="15.75" customHeight="1">
      <c r="A15303" s="54" t="s">
        <v>100</v>
      </c>
      <c r="B15303" s="54" t="str">
        <f>IF(INDIRECT(J15302)="","",INDIRECT(J15302))</f>
        <v/>
      </c>
      <c r="C15303" s="54"/>
      <c r="D15303" s="1"/>
      <c r="E15303" s="36"/>
      <c r="F15303" s="36"/>
      <c r="G15303" s="36"/>
      <c r="H15303" s="36"/>
      <c r="I15303" s="36"/>
      <c r="J15303" s="36" t="str">
        <f>CONCATENATE("Marksheet!$D$",J15301,":$AV$",J15301)</f>
        <v>Marksheet!$D$323:$AV$323</v>
      </c>
      <c r="K15303" s="1"/>
      <c r="L15303" s="1"/>
      <c r="M15303" s="1"/>
      <c r="N15303" s="1"/>
      <c r="O15303" s="1"/>
    </row>
    <row r="15304" ht="15.75" customHeight="1">
      <c r="A15304" s="54" t="s">
        <v>105</v>
      </c>
      <c r="B15304" s="54" t="str">
        <f>INDIRECT(CONCATENATE("Marksheet!$C$",INDIRECT(CONCATENATE("J",ROW()-3))))</f>
        <v/>
      </c>
      <c r="C15304" s="54"/>
      <c r="D15304" s="36"/>
      <c r="E15304" s="36"/>
      <c r="F15304" s="36"/>
      <c r="G15304" s="36"/>
      <c r="H15304" s="36"/>
      <c r="I15304" s="36"/>
      <c r="J15304" s="126"/>
      <c r="K15304" s="1"/>
      <c r="L15304" s="1"/>
      <c r="M15304" s="1"/>
      <c r="N15304" s="1"/>
      <c r="O15304" s="1"/>
    </row>
    <row r="15305" ht="15.75" customHeight="1">
      <c r="A15305" s="54"/>
      <c r="B15305" s="54"/>
      <c r="C15305" s="54"/>
      <c r="D15305" s="36"/>
      <c r="E15305" s="36"/>
      <c r="F15305" s="36"/>
      <c r="G15305" s="36"/>
      <c r="H15305" s="36"/>
      <c r="I15305" s="36"/>
      <c r="J15305" s="126"/>
      <c r="K15305" s="1"/>
      <c r="L15305" s="1"/>
      <c r="M15305" s="1"/>
      <c r="N15305" s="1"/>
      <c r="O15305" s="1"/>
    </row>
    <row r="15306" ht="15.75" customHeight="1">
      <c r="A15306" s="120"/>
      <c r="B15306" s="80" t="s">
        <v>93</v>
      </c>
      <c r="C15306" s="141" t="s">
        <v>94</v>
      </c>
      <c r="D15306" s="128" t="s">
        <v>95</v>
      </c>
      <c r="E15306" s="58"/>
      <c r="F15306" s="59"/>
      <c r="G15306" s="151" t="s">
        <v>106</v>
      </c>
      <c r="H15306" s="130"/>
      <c r="I15306" s="130"/>
      <c r="J15306" s="131"/>
      <c r="K15306" s="1"/>
      <c r="L15306" s="1"/>
      <c r="M15306" s="1"/>
      <c r="N15306" s="1"/>
      <c r="O15306" s="1"/>
    </row>
    <row r="15307" ht="15.75" customHeight="1">
      <c r="A15307" s="36"/>
      <c r="B15307" s="122" t="str">
        <f t="shared" ref="B15307:B15346" si="7012">IF($B14007="","",$B14007)</f>
        <v>1a</v>
      </c>
      <c r="C15307" s="142" t="str">
        <f t="shared" ref="C15307:C15346" si="7013">IF($C14007="","",$C14007)</f>
        <v>Living and non-living things</v>
      </c>
      <c r="D15307" s="36" t="str">
        <f t="array" ref="D15307">IF(INDEX(INDIRECT(J15303),ROW($A$1))="","",INDEX(INDIRECT(J15303),ROW($A$1)))</f>
        <v/>
      </c>
      <c r="E15307" s="36" t="s">
        <v>73</v>
      </c>
      <c r="F15307" s="36">
        <f t="shared" ref="F15307:F15347" si="7014">IF($F14007="","",$F14007)</f>
        <v>2</v>
      </c>
      <c r="G15307" s="143" t="str">
        <f t="shared" ref="G15307:G15346" si="7015">IF($G14657="","",$G14657)</f>
        <v>Substantive</v>
      </c>
      <c r="H15307" s="36"/>
      <c r="I15307" s="36"/>
      <c r="J15307" s="126"/>
      <c r="K15307" s="1"/>
      <c r="L15307" s="1"/>
      <c r="M15307" s="1"/>
      <c r="N15307" s="1"/>
      <c r="O15307" s="1"/>
    </row>
    <row r="15308" ht="15.75" customHeight="1">
      <c r="A15308" s="36"/>
      <c r="B15308" s="35" t="str">
        <f t="shared" si="7012"/>
        <v>1b</v>
      </c>
      <c r="C15308" s="144" t="str">
        <f t="shared" si="7013"/>
        <v>Measurement</v>
      </c>
      <c r="D15308" s="36" t="str">
        <f t="array" ref="D15308">IF(INDEX(INDIRECT(J15303),ROW($A$2))="","",INDEX(INDIRECT(J15303),ROW($A$2)))</f>
        <v/>
      </c>
      <c r="E15308" s="36" t="s">
        <v>73</v>
      </c>
      <c r="F15308" s="36">
        <f t="shared" si="7014"/>
        <v>1</v>
      </c>
      <c r="G15308" s="145" t="str">
        <f t="shared" si="7015"/>
        <v>Disciplinary</v>
      </c>
      <c r="H15308" s="36"/>
      <c r="I15308" s="36"/>
      <c r="J15308" s="126"/>
      <c r="K15308" s="1"/>
      <c r="L15308" s="1"/>
      <c r="M15308" s="1"/>
      <c r="N15308" s="1"/>
      <c r="O15308" s="1"/>
    </row>
    <row r="15309" ht="15.75" customHeight="1">
      <c r="A15309" s="36"/>
      <c r="B15309" s="35" t="str">
        <f t="shared" si="7012"/>
        <v>1c</v>
      </c>
      <c r="C15309" s="144" t="str">
        <f t="shared" si="7013"/>
        <v>Tables</v>
      </c>
      <c r="D15309" s="36" t="str">
        <f t="array" ref="D15309">IF(INDEX(INDIRECT(J15303),ROW($A$3))="","",INDEX(INDIRECT(J15303),ROW($A$3)))</f>
        <v/>
      </c>
      <c r="E15309" s="36" t="s">
        <v>73</v>
      </c>
      <c r="F15309" s="36">
        <f t="shared" si="7014"/>
        <v>1</v>
      </c>
      <c r="G15309" s="145" t="str">
        <f t="shared" si="7015"/>
        <v>Disciplinary</v>
      </c>
      <c r="H15309" s="36"/>
      <c r="I15309" s="36"/>
      <c r="J15309" s="126"/>
      <c r="K15309" s="1"/>
      <c r="L15309" s="1"/>
      <c r="M15309" s="1"/>
      <c r="N15309" s="1"/>
      <c r="O15309" s="1"/>
    </row>
    <row r="15310" ht="15.75" customHeight="1">
      <c r="A15310" s="36"/>
      <c r="B15310" s="35" t="str">
        <f t="shared" si="7012"/>
        <v>1d</v>
      </c>
      <c r="C15310" s="144" t="str">
        <f t="shared" si="7013"/>
        <v>Plants</v>
      </c>
      <c r="D15310" s="36" t="str">
        <f t="array" ref="D15310">IF(INDEX(INDIRECT(J15303),ROW($A$4))="","",INDEX(INDIRECT(J15303),ROW($A$4)))</f>
        <v/>
      </c>
      <c r="E15310" s="36" t="s">
        <v>73</v>
      </c>
      <c r="F15310" s="36">
        <f t="shared" si="7014"/>
        <v>1</v>
      </c>
      <c r="G15310" s="145" t="str">
        <f t="shared" si="7015"/>
        <v>Substantive</v>
      </c>
      <c r="H15310" s="36"/>
      <c r="I15310" s="36"/>
      <c r="J15310" s="126"/>
      <c r="K15310" s="1"/>
      <c r="L15310" s="1"/>
      <c r="M15310" s="1"/>
      <c r="N15310" s="1"/>
      <c r="O15310" s="1"/>
    </row>
    <row r="15311" ht="15.75" customHeight="1">
      <c r="A15311" s="36"/>
      <c r="B15311" s="35" t="str">
        <f t="shared" si="7012"/>
        <v>1e</v>
      </c>
      <c r="C15311" s="144" t="str">
        <f t="shared" si="7013"/>
        <v>Food chains</v>
      </c>
      <c r="D15311" s="36" t="str">
        <f t="array" ref="D15311">IF(INDEX(INDIRECT(J15303),ROW($A$5))="","",INDEX(INDIRECT(J15303),ROW($A$5)))</f>
        <v/>
      </c>
      <c r="E15311" s="36" t="s">
        <v>73</v>
      </c>
      <c r="F15311" s="36">
        <f t="shared" si="7014"/>
        <v>2</v>
      </c>
      <c r="G15311" s="145" t="str">
        <f t="shared" si="7015"/>
        <v>Substantive</v>
      </c>
      <c r="H15311" s="36"/>
      <c r="I15311" s="36"/>
      <c r="J15311" s="126"/>
      <c r="K15311" s="1"/>
      <c r="L15311" s="1"/>
      <c r="M15311" s="1"/>
      <c r="N15311" s="1"/>
      <c r="O15311" s="1"/>
    </row>
    <row r="15312" ht="15.75" customHeight="1">
      <c r="A15312" s="36"/>
      <c r="B15312" s="35" t="str">
        <f t="shared" si="7012"/>
        <v>2a</v>
      </c>
      <c r="C15312" s="144" t="str">
        <f t="shared" si="7013"/>
        <v>States of matter</v>
      </c>
      <c r="D15312" s="36" t="str">
        <f t="array" ref="D15312">IF(INDEX(INDIRECT(J15303),ROW($A$6))="","",INDEX(INDIRECT(J15303),ROW($A$6)))</f>
        <v/>
      </c>
      <c r="E15312" s="36" t="s">
        <v>73</v>
      </c>
      <c r="F15312" s="36">
        <f t="shared" si="7014"/>
        <v>1</v>
      </c>
      <c r="G15312" s="145" t="str">
        <f t="shared" si="7015"/>
        <v>Substantive</v>
      </c>
      <c r="H15312" s="36"/>
      <c r="I15312" s="36"/>
      <c r="J15312" s="126"/>
      <c r="K15312" s="1"/>
      <c r="L15312" s="1"/>
      <c r="M15312" s="1"/>
      <c r="N15312" s="1"/>
      <c r="O15312" s="1"/>
    </row>
    <row r="15313" ht="15.75" customHeight="1">
      <c r="A15313" s="36"/>
      <c r="B15313" s="35" t="str">
        <f t="shared" si="7012"/>
        <v>2b</v>
      </c>
      <c r="C15313" s="144" t="str">
        <f t="shared" si="7013"/>
        <v>Graphs</v>
      </c>
      <c r="D15313" s="36" t="str">
        <f t="array" ref="D15313">IF(INDEX(INDIRECT(J15303),ROW($A$7))="","",INDEX(INDIRECT(J15303),ROW($A$7)))</f>
        <v/>
      </c>
      <c r="E15313" s="36" t="s">
        <v>73</v>
      </c>
      <c r="F15313" s="36">
        <f t="shared" si="7014"/>
        <v>1</v>
      </c>
      <c r="G15313" s="148" t="str">
        <f t="shared" si="7015"/>
        <v>Disciplinary</v>
      </c>
      <c r="H15313" s="36"/>
      <c r="I15313" s="36"/>
      <c r="J15313" s="126"/>
      <c r="K15313" s="1"/>
      <c r="L15313" s="1"/>
      <c r="M15313" s="1"/>
      <c r="N15313" s="1"/>
      <c r="O15313" s="1"/>
    </row>
    <row r="15314" ht="15.75" customHeight="1">
      <c r="A15314" s="36"/>
      <c r="B15314" s="35" t="str">
        <f t="shared" si="7012"/>
        <v>2c</v>
      </c>
      <c r="C15314" s="144" t="str">
        <f t="shared" si="7013"/>
        <v>Plants</v>
      </c>
      <c r="D15314" s="36" t="str">
        <f t="array" ref="D15314">IF(INDEX(INDIRECT(J15303),ROW($A$8))="","",INDEX(INDIRECT(J15303),ROW($A$8)))</f>
        <v/>
      </c>
      <c r="E15314" s="36" t="s">
        <v>73</v>
      </c>
      <c r="F15314" s="36">
        <f t="shared" si="7014"/>
        <v>1</v>
      </c>
      <c r="G15314" s="145" t="str">
        <f t="shared" si="7015"/>
        <v>Substantive</v>
      </c>
      <c r="H15314" s="36"/>
      <c r="I15314" s="36"/>
      <c r="J15314" s="126"/>
      <c r="K15314" s="1"/>
      <c r="L15314" s="1"/>
      <c r="M15314" s="1"/>
      <c r="N15314" s="1"/>
      <c r="O15314" s="1"/>
    </row>
    <row r="15315" ht="15.75" customHeight="1">
      <c r="A15315" s="36"/>
      <c r="B15315" s="35" t="str">
        <f t="shared" si="7012"/>
        <v>3a</v>
      </c>
      <c r="C15315" s="144" t="str">
        <f t="shared" si="7013"/>
        <v>Reversible and non-reversible changes</v>
      </c>
      <c r="D15315" s="36" t="str">
        <f t="array" ref="D15315">IF(INDEX(INDIRECT(J15303),ROW($A$9))="","",INDEX(INDIRECT(J15303),ROW($A$9)))</f>
        <v/>
      </c>
      <c r="E15315" s="36" t="s">
        <v>73</v>
      </c>
      <c r="F15315" s="36">
        <f t="shared" si="7014"/>
        <v>2</v>
      </c>
      <c r="G15315" s="145" t="str">
        <f t="shared" si="7015"/>
        <v>Substantive</v>
      </c>
      <c r="H15315" s="36"/>
      <c r="I15315" s="36"/>
      <c r="J15315" s="126"/>
      <c r="K15315" s="1"/>
      <c r="L15315" s="1"/>
      <c r="M15315" s="1"/>
      <c r="N15315" s="1"/>
      <c r="O15315" s="1"/>
    </row>
    <row r="15316" ht="15.75" customHeight="1">
      <c r="A15316" s="36"/>
      <c r="B15316" s="35" t="str">
        <f t="shared" si="7012"/>
        <v>3b</v>
      </c>
      <c r="C15316" s="144" t="str">
        <f t="shared" si="7013"/>
        <v>Units</v>
      </c>
      <c r="D15316" s="36" t="str">
        <f t="array" ref="D15316">IF(INDEX(INDIRECT(J15303),ROW($A$10))="","",INDEX(INDIRECT(J15303),ROW($A$10)))</f>
        <v/>
      </c>
      <c r="E15316" s="36" t="s">
        <v>73</v>
      </c>
      <c r="F15316" s="36">
        <f t="shared" si="7014"/>
        <v>1</v>
      </c>
      <c r="G15316" s="145" t="str">
        <f t="shared" si="7015"/>
        <v>Disciplinary</v>
      </c>
      <c r="H15316" s="36"/>
      <c r="I15316" s="36"/>
      <c r="J15316" s="126"/>
      <c r="K15316" s="1"/>
      <c r="L15316" s="1"/>
      <c r="M15316" s="1"/>
      <c r="N15316" s="1"/>
      <c r="O15316" s="1"/>
    </row>
    <row r="15317" ht="15.75" customHeight="1">
      <c r="A15317" s="36"/>
      <c r="B15317" s="35" t="str">
        <f t="shared" si="7012"/>
        <v>3c</v>
      </c>
      <c r="C15317" s="144" t="str">
        <f t="shared" si="7013"/>
        <v>Hazards, risks and precautions</v>
      </c>
      <c r="D15317" s="36" t="str">
        <f t="array" ref="D15317">IF(INDEX(INDIRECT(J15303),ROW($A$11))="","",INDEX(INDIRECT(J15303),ROW($A$11)))</f>
        <v/>
      </c>
      <c r="E15317" s="36" t="s">
        <v>73</v>
      </c>
      <c r="F15317" s="36">
        <f t="shared" si="7014"/>
        <v>1</v>
      </c>
      <c r="G15317" s="149" t="str">
        <f t="shared" si="7015"/>
        <v>Disciplinary</v>
      </c>
      <c r="H15317" s="36"/>
      <c r="I15317" s="36"/>
      <c r="J15317" s="126"/>
      <c r="K15317" s="1"/>
      <c r="L15317" s="1"/>
      <c r="M15317" s="1"/>
      <c r="N15317" s="1"/>
      <c r="O15317" s="1"/>
    </row>
    <row r="15318" ht="15.75" customHeight="1">
      <c r="A15318" s="36"/>
      <c r="B15318" s="35" t="str">
        <f t="shared" si="7012"/>
        <v>3d</v>
      </c>
      <c r="C15318" s="144" t="str">
        <f t="shared" si="7013"/>
        <v>States of matter</v>
      </c>
      <c r="D15318" s="36" t="str">
        <f t="array" ref="D15318">IF(INDEX(INDIRECT(J15303),ROW($A$12))="","",INDEX(INDIRECT(J15303),ROW($A$12)))</f>
        <v/>
      </c>
      <c r="E15318" s="36" t="s">
        <v>73</v>
      </c>
      <c r="F15318" s="36">
        <f t="shared" si="7014"/>
        <v>1</v>
      </c>
      <c r="G15318" s="145" t="str">
        <f t="shared" si="7015"/>
        <v>Substantive</v>
      </c>
      <c r="H15318" s="36"/>
      <c r="I15318" s="36"/>
      <c r="J15318" s="126"/>
      <c r="K15318" s="1"/>
      <c r="L15318" s="1"/>
      <c r="M15318" s="1"/>
      <c r="N15318" s="1"/>
      <c r="O15318" s="1"/>
    </row>
    <row r="15319" ht="15.75" customHeight="1">
      <c r="A15319" s="36"/>
      <c r="B15319" s="35" t="str">
        <f t="shared" si="7012"/>
        <v>3e</v>
      </c>
      <c r="C15319" s="144" t="str">
        <f t="shared" si="7013"/>
        <v>Reversible and non-reversible changes</v>
      </c>
      <c r="D15319" s="36" t="str">
        <f t="array" ref="D15319">IF(INDEX(INDIRECT(J15303),ROW($A$13))="","",INDEX(INDIRECT(J15303),ROW($A$13)))</f>
        <v/>
      </c>
      <c r="E15319" s="36" t="s">
        <v>73</v>
      </c>
      <c r="F15319" s="36">
        <f t="shared" si="7014"/>
        <v>1</v>
      </c>
      <c r="G15319" s="145" t="str">
        <f t="shared" si="7015"/>
        <v>Substantive</v>
      </c>
      <c r="H15319" s="36"/>
      <c r="I15319" s="36"/>
      <c r="J15319" s="126"/>
      <c r="K15319" s="1"/>
      <c r="L15319" s="1"/>
      <c r="M15319" s="1"/>
      <c r="N15319" s="1"/>
      <c r="O15319" s="1"/>
    </row>
    <row r="15320" ht="15.75" customHeight="1">
      <c r="A15320" s="36"/>
      <c r="B15320" s="35" t="str">
        <f t="shared" si="7012"/>
        <v>4a</v>
      </c>
      <c r="C15320" s="144" t="str">
        <f t="shared" si="7013"/>
        <v>Equipment</v>
      </c>
      <c r="D15320" s="36" t="str">
        <f t="array" ref="D15320">IF(INDEX(INDIRECT(J15303),ROW($A$14))="","",INDEX(INDIRECT(J15303),ROW($A$14)))</f>
        <v/>
      </c>
      <c r="E15320" s="36" t="s">
        <v>73</v>
      </c>
      <c r="F15320" s="36">
        <f t="shared" si="7014"/>
        <v>2</v>
      </c>
      <c r="G15320" s="145" t="str">
        <f t="shared" si="7015"/>
        <v>Disciplinary</v>
      </c>
      <c r="H15320" s="36"/>
      <c r="I15320" s="36"/>
      <c r="J15320" s="126"/>
      <c r="K15320" s="1"/>
      <c r="L15320" s="1"/>
      <c r="M15320" s="1"/>
      <c r="N15320" s="1"/>
      <c r="O15320" s="1"/>
    </row>
    <row r="15321" ht="15.75" customHeight="1">
      <c r="A15321" s="36"/>
      <c r="B15321" s="35" t="str">
        <f t="shared" si="7012"/>
        <v>4b</v>
      </c>
      <c r="C15321" s="144" t="str">
        <f t="shared" si="7013"/>
        <v>Accuracy and precision</v>
      </c>
      <c r="D15321" s="36" t="str">
        <f t="array" ref="D15321">IF(INDEX(INDIRECT(J15303),ROW($A$15))="","",INDEX(INDIRECT(J15303),ROW($A$15)))</f>
        <v/>
      </c>
      <c r="E15321" s="36" t="s">
        <v>73</v>
      </c>
      <c r="F15321" s="36">
        <f t="shared" si="7014"/>
        <v>1</v>
      </c>
      <c r="G15321" s="145" t="str">
        <f t="shared" si="7015"/>
        <v>Disciplinary</v>
      </c>
      <c r="H15321" s="36"/>
      <c r="I15321" s="36"/>
      <c r="J15321" s="126"/>
      <c r="K15321" s="1"/>
      <c r="L15321" s="1"/>
      <c r="M15321" s="1"/>
      <c r="N15321" s="1"/>
      <c r="O15321" s="1"/>
    </row>
    <row r="15322" ht="15.75" customHeight="1">
      <c r="A15322" s="36"/>
      <c r="B15322" s="35" t="str">
        <f t="shared" si="7012"/>
        <v>4c</v>
      </c>
      <c r="C15322" s="144" t="str">
        <f t="shared" si="7013"/>
        <v>Conclusions</v>
      </c>
      <c r="D15322" s="36" t="str">
        <f t="array" ref="D15322">IF(INDEX(INDIRECT(J15303),ROW($A$16))="","",INDEX(INDIRECT(J15303),ROW($A$16)))</f>
        <v/>
      </c>
      <c r="E15322" s="36" t="s">
        <v>73</v>
      </c>
      <c r="F15322" s="36">
        <f t="shared" si="7014"/>
        <v>1</v>
      </c>
      <c r="G15322" s="145" t="str">
        <f t="shared" si="7015"/>
        <v>Disciplinary</v>
      </c>
      <c r="H15322" s="36"/>
      <c r="I15322" s="36"/>
      <c r="J15322" s="126"/>
      <c r="K15322" s="1"/>
      <c r="L15322" s="1"/>
      <c r="M15322" s="1"/>
      <c r="N15322" s="1"/>
      <c r="O15322" s="1"/>
    </row>
    <row r="15323" ht="15.75" customHeight="1">
      <c r="A15323" s="36"/>
      <c r="B15323" s="35" t="str">
        <f t="shared" si="7012"/>
        <v>5a</v>
      </c>
      <c r="C15323" s="144" t="str">
        <f t="shared" si="7013"/>
        <v>Hazards, risks and precautions</v>
      </c>
      <c r="D15323" s="36" t="str">
        <f t="array" ref="D15323">IF(INDEX(INDIRECT(J15303),ROW($A$17))="","",INDEX(INDIRECT(J15303),ROW($A$17)))</f>
        <v/>
      </c>
      <c r="E15323" s="36" t="s">
        <v>73</v>
      </c>
      <c r="F15323" s="36">
        <f t="shared" si="7014"/>
        <v>1</v>
      </c>
      <c r="G15323" s="145" t="str">
        <f t="shared" si="7015"/>
        <v>Disciplinary</v>
      </c>
      <c r="H15323" s="36"/>
      <c r="I15323" s="36"/>
      <c r="J15323" s="126"/>
      <c r="K15323" s="1"/>
      <c r="L15323" s="1"/>
      <c r="M15323" s="1"/>
      <c r="N15323" s="1"/>
      <c r="O15323" s="1"/>
    </row>
    <row r="15324" ht="15.75" customHeight="1">
      <c r="A15324" s="36"/>
      <c r="B15324" s="35" t="str">
        <f t="shared" si="7012"/>
        <v>5b</v>
      </c>
      <c r="C15324" s="144" t="str">
        <f t="shared" si="7013"/>
        <v>Electricity</v>
      </c>
      <c r="D15324" s="36" t="str">
        <f t="array" ref="D15324">IF(INDEX(INDIRECT(J15303),ROW($A$18))="","",INDEX(INDIRECT(J15303),ROW($A$18)))</f>
        <v/>
      </c>
      <c r="E15324" s="36" t="s">
        <v>73</v>
      </c>
      <c r="F15324" s="36">
        <f t="shared" si="7014"/>
        <v>1</v>
      </c>
      <c r="G15324" s="145" t="str">
        <f t="shared" si="7015"/>
        <v>Substantive</v>
      </c>
      <c r="H15324" s="36"/>
      <c r="I15324" s="36"/>
      <c r="J15324" s="126"/>
      <c r="K15324" s="1"/>
      <c r="L15324" s="1"/>
      <c r="M15324" s="1"/>
      <c r="N15324" s="1"/>
      <c r="O15324" s="1"/>
    </row>
    <row r="15325" ht="15.75" customHeight="1">
      <c r="A15325" s="36"/>
      <c r="B15325" s="35" t="str">
        <f t="shared" si="7012"/>
        <v>5c</v>
      </c>
      <c r="C15325" s="144" t="str">
        <f t="shared" si="7013"/>
        <v>Physical properties of materials</v>
      </c>
      <c r="D15325" s="36" t="str">
        <f t="array" ref="D15325">IF(INDEX(INDIRECT(J15303),ROW($A$19))="","",INDEX(INDIRECT(J15303),ROW($A$19)))</f>
        <v/>
      </c>
      <c r="E15325" s="36" t="s">
        <v>73</v>
      </c>
      <c r="F15325" s="36">
        <f t="shared" si="7014"/>
        <v>1</v>
      </c>
      <c r="G15325" s="145" t="str">
        <f t="shared" si="7015"/>
        <v>Substantive</v>
      </c>
      <c r="H15325" s="36"/>
      <c r="I15325" s="36"/>
      <c r="J15325" s="126"/>
      <c r="K15325" s="1"/>
      <c r="L15325" s="1"/>
      <c r="M15325" s="1"/>
      <c r="N15325" s="1"/>
      <c r="O15325" s="1"/>
    </row>
    <row r="15326" ht="15.75" customHeight="1">
      <c r="A15326" s="36"/>
      <c r="B15326" s="35" t="str">
        <f t="shared" si="7012"/>
        <v>5d</v>
      </c>
      <c r="C15326" s="144" t="str">
        <f t="shared" si="7013"/>
        <v>Electricity</v>
      </c>
      <c r="D15326" s="36" t="str">
        <f t="array" ref="D15326">IF(INDEX(INDIRECT(J15303),ROW($A$20))="","",INDEX(INDIRECT(J15303),ROW($A$20)))</f>
        <v/>
      </c>
      <c r="E15326" s="36" t="s">
        <v>73</v>
      </c>
      <c r="F15326" s="36">
        <f t="shared" si="7014"/>
        <v>1</v>
      </c>
      <c r="G15326" s="145" t="str">
        <f t="shared" si="7015"/>
        <v>Substantive</v>
      </c>
      <c r="H15326" s="36"/>
      <c r="I15326" s="36"/>
      <c r="J15326" s="126"/>
      <c r="K15326" s="1"/>
      <c r="L15326" s="1"/>
      <c r="M15326" s="1"/>
      <c r="N15326" s="1"/>
      <c r="O15326" s="1"/>
    </row>
    <row r="15327" ht="15.75" customHeight="1">
      <c r="A15327" s="36"/>
      <c r="B15327" s="35" t="str">
        <f t="shared" si="7012"/>
        <v>6a</v>
      </c>
      <c r="C15327" s="144" t="str">
        <f t="shared" si="7013"/>
        <v>Planning scientific enquiry</v>
      </c>
      <c r="D15327" s="36" t="str">
        <f t="array" ref="D15327">IF(INDEX(INDIRECT(J15303),ROW($A$21))="","",INDEX(INDIRECT(J15303),ROW($A$21)))</f>
        <v/>
      </c>
      <c r="E15327" s="36" t="s">
        <v>73</v>
      </c>
      <c r="F15327" s="36">
        <f t="shared" si="7014"/>
        <v>2</v>
      </c>
      <c r="G15327" s="145" t="str">
        <f t="shared" si="7015"/>
        <v>Disciplinary</v>
      </c>
      <c r="H15327" s="36"/>
      <c r="I15327" s="36"/>
      <c r="J15327" s="126"/>
      <c r="K15327" s="1"/>
      <c r="L15327" s="1"/>
      <c r="M15327" s="1"/>
      <c r="N15327" s="1"/>
      <c r="O15327" s="1"/>
    </row>
    <row r="15328" ht="15.75" customHeight="1">
      <c r="A15328" s="36"/>
      <c r="B15328" s="35" t="str">
        <f t="shared" si="7012"/>
        <v>6b</v>
      </c>
      <c r="C15328" s="144" t="str">
        <f t="shared" si="7013"/>
        <v>Units</v>
      </c>
      <c r="D15328" s="36" t="str">
        <f t="array" ref="D15328">IF(INDEX(INDIRECT(J15303),ROW($A$22))="","",INDEX(INDIRECT(J15303),ROW($A$22)))</f>
        <v/>
      </c>
      <c r="E15328" s="36" t="s">
        <v>73</v>
      </c>
      <c r="F15328" s="36">
        <f t="shared" si="7014"/>
        <v>1</v>
      </c>
      <c r="G15328" s="145" t="str">
        <f t="shared" si="7015"/>
        <v>Disciplinary</v>
      </c>
      <c r="H15328" s="36"/>
      <c r="I15328" s="36"/>
      <c r="J15328" s="126"/>
      <c r="K15328" s="1"/>
      <c r="L15328" s="1"/>
      <c r="M15328" s="1"/>
      <c r="N15328" s="1"/>
      <c r="O15328" s="1"/>
    </row>
    <row r="15329" ht="15.75" customHeight="1">
      <c r="A15329" s="36"/>
      <c r="B15329" s="35" t="str">
        <f t="shared" si="7012"/>
        <v>6c</v>
      </c>
      <c r="C15329" s="144" t="str">
        <f t="shared" si="7013"/>
        <v>Forces</v>
      </c>
      <c r="D15329" s="36" t="str">
        <f t="array" ref="D15329">IF(INDEX(INDIRECT(J15303),ROW($A$23))="","",INDEX(INDIRECT(J15303),ROW($A$23)))</f>
        <v/>
      </c>
      <c r="E15329" s="36" t="s">
        <v>73</v>
      </c>
      <c r="F15329" s="36">
        <f t="shared" si="7014"/>
        <v>1</v>
      </c>
      <c r="G15329" s="148" t="str">
        <f t="shared" si="7015"/>
        <v>Substantive</v>
      </c>
      <c r="H15329" s="36"/>
      <c r="I15329" s="36"/>
      <c r="J15329" s="126"/>
      <c r="K15329" s="1"/>
      <c r="L15329" s="1"/>
      <c r="M15329" s="1"/>
      <c r="N15329" s="1"/>
      <c r="O15329" s="1"/>
    </row>
    <row r="15330" ht="15.75" customHeight="1">
      <c r="A15330" s="36"/>
      <c r="B15330" s="35" t="str">
        <f t="shared" si="7012"/>
        <v>6d</v>
      </c>
      <c r="C15330" s="144" t="str">
        <f t="shared" si="7013"/>
        <v>Tables</v>
      </c>
      <c r="D15330" s="36" t="str">
        <f t="array" ref="D15330">IF(INDEX(INDIRECT(J15303),ROW($A$24))="","",INDEX(INDIRECT(J15303),ROW($A$24)))</f>
        <v/>
      </c>
      <c r="E15330" s="36" t="s">
        <v>73</v>
      </c>
      <c r="F15330" s="36">
        <f t="shared" si="7014"/>
        <v>1</v>
      </c>
      <c r="G15330" s="145" t="str">
        <f t="shared" si="7015"/>
        <v>Disciplinary</v>
      </c>
      <c r="H15330" s="36"/>
      <c r="I15330" s="36"/>
      <c r="J15330" s="126"/>
      <c r="K15330" s="1"/>
      <c r="L15330" s="1"/>
      <c r="M15330" s="1"/>
      <c r="N15330" s="1"/>
      <c r="O15330" s="1"/>
    </row>
    <row r="15331" ht="15.75" customHeight="1">
      <c r="A15331" s="36"/>
      <c r="B15331" s="35" t="str">
        <f t="shared" si="7012"/>
        <v>7a</v>
      </c>
      <c r="C15331" s="144" t="str">
        <f t="shared" si="7013"/>
        <v>Behaviour of light</v>
      </c>
      <c r="D15331" s="36" t="str">
        <f t="array" ref="D15331">IF(INDEX(INDIRECT(J15303),ROW($A$25))="","",INDEX(INDIRECT(J15303),ROW($A$25)))</f>
        <v/>
      </c>
      <c r="E15331" s="36" t="s">
        <v>73</v>
      </c>
      <c r="F15331" s="36">
        <f t="shared" si="7014"/>
        <v>1</v>
      </c>
      <c r="G15331" s="148" t="str">
        <f t="shared" si="7015"/>
        <v>Substantive</v>
      </c>
      <c r="H15331" s="36"/>
      <c r="I15331" s="36"/>
      <c r="J15331" s="126"/>
      <c r="K15331" s="1"/>
      <c r="L15331" s="1"/>
      <c r="M15331" s="1"/>
      <c r="N15331" s="1"/>
      <c r="O15331" s="1"/>
    </row>
    <row r="15332" ht="15.75" customHeight="1">
      <c r="A15332" s="36"/>
      <c r="B15332" s="35" t="str">
        <f t="shared" si="7012"/>
        <v>7b</v>
      </c>
      <c r="C15332" s="144" t="str">
        <f t="shared" si="7013"/>
        <v>Behaviour of light</v>
      </c>
      <c r="D15332" s="36" t="str">
        <f t="array" ref="D15332">IF(INDEX(INDIRECT(J15303),ROW($A$26))="","",INDEX(INDIRECT(J15303),ROW($A$26)))</f>
        <v/>
      </c>
      <c r="E15332" s="36" t="s">
        <v>73</v>
      </c>
      <c r="F15332" s="36">
        <f t="shared" si="7014"/>
        <v>2</v>
      </c>
      <c r="G15332" s="145" t="str">
        <f t="shared" si="7015"/>
        <v>Substantive</v>
      </c>
      <c r="H15332" s="36"/>
      <c r="I15332" s="36"/>
      <c r="J15332" s="126"/>
      <c r="K15332" s="1"/>
      <c r="L15332" s="1"/>
      <c r="M15332" s="1"/>
      <c r="N15332" s="1"/>
      <c r="O15332" s="1"/>
    </row>
    <row r="15333" ht="15.75" customHeight="1">
      <c r="A15333" s="36"/>
      <c r="B15333" s="35" t="str">
        <f t="shared" si="7012"/>
        <v>7c</v>
      </c>
      <c r="C15333" s="144" t="str">
        <f t="shared" si="7013"/>
        <v>Behaviour of light</v>
      </c>
      <c r="D15333" s="36" t="str">
        <f t="array" ref="D15333">IF(INDEX(INDIRECT(J15303),ROW($A$27))="","",INDEX(INDIRECT(J15303),ROW($A$27)))</f>
        <v/>
      </c>
      <c r="E15333" s="36" t="s">
        <v>73</v>
      </c>
      <c r="F15333" s="36">
        <f t="shared" si="7014"/>
        <v>1</v>
      </c>
      <c r="G15333" s="145" t="str">
        <f t="shared" si="7015"/>
        <v>Substantive</v>
      </c>
      <c r="H15333" s="36"/>
      <c r="I15333" s="36"/>
      <c r="J15333" s="126"/>
      <c r="K15333" s="1"/>
      <c r="L15333" s="1"/>
      <c r="M15333" s="1"/>
      <c r="N15333" s="1"/>
      <c r="O15333" s="1"/>
    </row>
    <row r="15334" ht="15.75" customHeight="1">
      <c r="A15334" s="36"/>
      <c r="B15334" s="35" t="str">
        <f t="shared" si="7012"/>
        <v>7d</v>
      </c>
      <c r="C15334" s="144" t="str">
        <f t="shared" si="7013"/>
        <v>Conclusions</v>
      </c>
      <c r="D15334" s="36" t="str">
        <f t="array" ref="D15334">IF(INDEX(INDIRECT(J15303),ROW($A$28))="","",INDEX(INDIRECT(J15303),ROW($A$28)))</f>
        <v/>
      </c>
      <c r="E15334" s="36" t="s">
        <v>73</v>
      </c>
      <c r="F15334" s="36">
        <f t="shared" si="7014"/>
        <v>1</v>
      </c>
      <c r="G15334" s="145" t="str">
        <f t="shared" si="7015"/>
        <v>Disciplinary</v>
      </c>
      <c r="H15334" s="36"/>
      <c r="I15334" s="36"/>
      <c r="J15334" s="126"/>
      <c r="K15334" s="1"/>
      <c r="L15334" s="1"/>
      <c r="M15334" s="1"/>
      <c r="N15334" s="1"/>
      <c r="O15334" s="1"/>
    </row>
    <row r="15335" ht="15.75" customHeight="1">
      <c r="A15335" s="36"/>
      <c r="B15335" s="35" t="str">
        <f t="shared" si="7012"/>
        <v>8a</v>
      </c>
      <c r="C15335" s="144" t="str">
        <f t="shared" si="7013"/>
        <v>Measurement</v>
      </c>
      <c r="D15335" s="36" t="str">
        <f t="array" ref="D15335">IF(INDEX(INDIRECT(J15303),ROW($A$29))="","",INDEX(INDIRECT(J15303),ROW($A$29)))</f>
        <v/>
      </c>
      <c r="E15335" s="36" t="s">
        <v>73</v>
      </c>
      <c r="F15335" s="36">
        <f t="shared" si="7014"/>
        <v>1</v>
      </c>
      <c r="G15335" s="145" t="str">
        <f t="shared" si="7015"/>
        <v>Disciplinary</v>
      </c>
      <c r="H15335" s="36"/>
      <c r="I15335" s="36"/>
      <c r="J15335" s="126"/>
      <c r="K15335" s="1"/>
      <c r="L15335" s="1"/>
      <c r="M15335" s="1"/>
      <c r="N15335" s="1"/>
      <c r="O15335" s="1"/>
    </row>
    <row r="15336" ht="15.75" customHeight="1">
      <c r="A15336" s="36"/>
      <c r="B15336" s="35" t="str">
        <f t="shared" si="7012"/>
        <v>8b</v>
      </c>
      <c r="C15336" s="144" t="str">
        <f t="shared" si="7013"/>
        <v>States of matter</v>
      </c>
      <c r="D15336" s="36" t="str">
        <f t="array" ref="D15336">IF(INDEX(INDIRECT(J15303),ROW($A$30))="","",INDEX(INDIRECT(J15303),ROW($A$30)))</f>
        <v/>
      </c>
      <c r="E15336" s="36" t="s">
        <v>73</v>
      </c>
      <c r="F15336" s="36">
        <f t="shared" si="7014"/>
        <v>1</v>
      </c>
      <c r="G15336" s="145" t="str">
        <f t="shared" si="7015"/>
        <v>Substantive</v>
      </c>
      <c r="H15336" s="36"/>
      <c r="I15336" s="36"/>
      <c r="J15336" s="126"/>
      <c r="K15336" s="1"/>
      <c r="L15336" s="1"/>
      <c r="M15336" s="1"/>
      <c r="N15336" s="1"/>
      <c r="O15336" s="1"/>
    </row>
    <row r="15337" ht="15.75" customHeight="1">
      <c r="A15337" s="36"/>
      <c r="B15337" s="35" t="str">
        <f t="shared" si="7012"/>
        <v>8c</v>
      </c>
      <c r="C15337" s="144" t="str">
        <f t="shared" si="7013"/>
        <v>Accuracy and precision</v>
      </c>
      <c r="D15337" s="36" t="str">
        <f t="array" ref="D15337">IF(INDEX(INDIRECT(J15303),ROW($A$31))="","",INDEX(INDIRECT(J15303),ROW($A$31)))</f>
        <v/>
      </c>
      <c r="E15337" s="36" t="s">
        <v>73</v>
      </c>
      <c r="F15337" s="36">
        <f t="shared" si="7014"/>
        <v>1</v>
      </c>
      <c r="G15337" s="145" t="str">
        <f t="shared" si="7015"/>
        <v>Disciplinary</v>
      </c>
      <c r="H15337" s="36"/>
      <c r="I15337" s="36"/>
      <c r="J15337" s="126"/>
      <c r="K15337" s="1"/>
      <c r="L15337" s="1"/>
      <c r="M15337" s="1"/>
      <c r="N15337" s="1"/>
      <c r="O15337" s="1"/>
    </row>
    <row r="15338" ht="15.75" customHeight="1">
      <c r="A15338" s="36"/>
      <c r="B15338" s="35" t="str">
        <f t="shared" si="7012"/>
        <v>9a</v>
      </c>
      <c r="C15338" s="144" t="str">
        <f t="shared" si="7013"/>
        <v>Planning scientific enquiry</v>
      </c>
      <c r="D15338" s="36" t="str">
        <f t="array" ref="D15338">IF(INDEX(INDIRECT(J15303),ROW($A$32))="","",INDEX(INDIRECT(J15303),ROW($A$32)))</f>
        <v/>
      </c>
      <c r="E15338" s="36" t="s">
        <v>73</v>
      </c>
      <c r="F15338" s="36">
        <f t="shared" si="7014"/>
        <v>2</v>
      </c>
      <c r="G15338" s="145" t="str">
        <f t="shared" si="7015"/>
        <v>Disciplinary</v>
      </c>
      <c r="H15338" s="36"/>
      <c r="I15338" s="36"/>
      <c r="J15338" s="126"/>
      <c r="K15338" s="1"/>
      <c r="L15338" s="1"/>
      <c r="M15338" s="1"/>
      <c r="N15338" s="1"/>
      <c r="O15338" s="1"/>
    </row>
    <row r="15339" ht="15.75" customHeight="1">
      <c r="A15339" s="36"/>
      <c r="B15339" s="35" t="str">
        <f t="shared" si="7012"/>
        <v>9b</v>
      </c>
      <c r="C15339" s="144" t="str">
        <f t="shared" si="7013"/>
        <v>Forces</v>
      </c>
      <c r="D15339" s="36" t="str">
        <f t="array" ref="D15339">IF(INDEX(INDIRECT(J15303),ROW($A$33))="","",INDEX(INDIRECT(J15303),ROW($A$33)))</f>
        <v/>
      </c>
      <c r="E15339" s="36" t="s">
        <v>73</v>
      </c>
      <c r="F15339" s="36">
        <f t="shared" si="7014"/>
        <v>2</v>
      </c>
      <c r="G15339" s="148" t="str">
        <f t="shared" si="7015"/>
        <v>Substantive</v>
      </c>
      <c r="H15339" s="36"/>
      <c r="I15339" s="36"/>
      <c r="J15339" s="126"/>
      <c r="K15339" s="1"/>
      <c r="L15339" s="1"/>
      <c r="M15339" s="1"/>
      <c r="N15339" s="1"/>
      <c r="O15339" s="1"/>
    </row>
    <row r="15340" ht="15.75" customHeight="1">
      <c r="A15340" s="36"/>
      <c r="B15340" s="35" t="str">
        <f t="shared" si="7012"/>
        <v>9c</v>
      </c>
      <c r="C15340" s="144" t="str">
        <f t="shared" si="7013"/>
        <v>Repeatability</v>
      </c>
      <c r="D15340" s="36" t="str">
        <f t="array" ref="D15340">IF(INDEX(INDIRECT(J15303),ROW($A$34))="","",INDEX(INDIRECT(J15303),ROW($A$34)))</f>
        <v/>
      </c>
      <c r="E15340" s="36" t="s">
        <v>73</v>
      </c>
      <c r="F15340" s="36">
        <f t="shared" si="7014"/>
        <v>1</v>
      </c>
      <c r="G15340" s="145" t="str">
        <f t="shared" si="7015"/>
        <v>Disciplinary</v>
      </c>
      <c r="H15340" s="36"/>
      <c r="I15340" s="36"/>
      <c r="J15340" s="126"/>
      <c r="K15340" s="1"/>
      <c r="L15340" s="1"/>
      <c r="M15340" s="1"/>
      <c r="N15340" s="1"/>
      <c r="O15340" s="1"/>
    </row>
    <row r="15341" ht="15.75" customHeight="1">
      <c r="A15341" s="36"/>
      <c r="B15341" s="35" t="str">
        <f t="shared" si="7012"/>
        <v>9d</v>
      </c>
      <c r="C15341" s="144" t="str">
        <f t="shared" si="7013"/>
        <v>Graphs</v>
      </c>
      <c r="D15341" s="36" t="str">
        <f t="array" ref="D15341">IF(INDEX(INDIRECT(J15303),ROW($A$35))="","",INDEX(INDIRECT(J15303),ROW($A$35)))</f>
        <v/>
      </c>
      <c r="E15341" s="36" t="s">
        <v>73</v>
      </c>
      <c r="F15341" s="36">
        <f t="shared" si="7014"/>
        <v>1</v>
      </c>
      <c r="G15341" s="145" t="str">
        <f t="shared" si="7015"/>
        <v>Disciplinary</v>
      </c>
      <c r="H15341" s="36"/>
      <c r="I15341" s="36"/>
      <c r="J15341" s="126"/>
      <c r="K15341" s="1"/>
      <c r="L15341" s="1"/>
      <c r="M15341" s="1"/>
      <c r="N15341" s="1"/>
      <c r="O15341" s="1"/>
    </row>
    <row r="15342" ht="15.75" customHeight="1">
      <c r="A15342" s="36"/>
      <c r="B15342" s="35" t="str">
        <f t="shared" si="7012"/>
        <v>10a</v>
      </c>
      <c r="C15342" s="144" t="str">
        <f t="shared" si="7013"/>
        <v>Physical properties of materials</v>
      </c>
      <c r="D15342" s="36" t="str">
        <f t="array" ref="D15342">IF(INDEX(INDIRECT(J15303),ROW($A$36))="","",INDEX(INDIRECT(J15303),ROW($A$36)))</f>
        <v/>
      </c>
      <c r="E15342" s="36" t="s">
        <v>73</v>
      </c>
      <c r="F15342" s="36">
        <f t="shared" si="7014"/>
        <v>1</v>
      </c>
      <c r="G15342" s="145" t="str">
        <f t="shared" si="7015"/>
        <v>Substantive</v>
      </c>
      <c r="H15342" s="36"/>
      <c r="I15342" s="36"/>
      <c r="J15342" s="126"/>
      <c r="K15342" s="1"/>
      <c r="L15342" s="1"/>
      <c r="M15342" s="1"/>
      <c r="N15342" s="1"/>
      <c r="O15342" s="1"/>
    </row>
    <row r="15343" ht="15.75" customHeight="1">
      <c r="A15343" s="36"/>
      <c r="B15343" s="35" t="str">
        <f t="shared" si="7012"/>
        <v>10b</v>
      </c>
      <c r="C15343" s="144" t="str">
        <f t="shared" si="7013"/>
        <v>Physical properties of materials</v>
      </c>
      <c r="D15343" s="36" t="str">
        <f t="array" ref="D15343">IF(INDEX(INDIRECT(J15303),ROW($A$37))="","",INDEX(INDIRECT(J15303),ROW($A$37)))</f>
        <v/>
      </c>
      <c r="E15343" s="36" t="s">
        <v>73</v>
      </c>
      <c r="F15343" s="36">
        <f t="shared" si="7014"/>
        <v>1</v>
      </c>
      <c r="G15343" s="145" t="str">
        <f t="shared" si="7015"/>
        <v>Substantive</v>
      </c>
      <c r="H15343" s="36"/>
      <c r="I15343" s="36"/>
      <c r="J15343" s="126"/>
      <c r="K15343" s="1"/>
      <c r="L15343" s="1"/>
      <c r="M15343" s="1"/>
      <c r="N15343" s="1"/>
      <c r="O15343" s="1"/>
    </row>
    <row r="15344" ht="15.75" customHeight="1">
      <c r="A15344" s="36"/>
      <c r="B15344" s="35" t="str">
        <f t="shared" si="7012"/>
        <v>10c</v>
      </c>
      <c r="C15344" s="144" t="str">
        <f t="shared" si="7013"/>
        <v>Graphs</v>
      </c>
      <c r="D15344" s="36" t="str">
        <f t="array" ref="D15344">IF(INDEX(INDIRECT(J15303),ROW($A$38))="","",INDEX(INDIRECT(J15303),ROW($A$38)))</f>
        <v/>
      </c>
      <c r="E15344" s="36" t="s">
        <v>73</v>
      </c>
      <c r="F15344" s="36">
        <f t="shared" si="7014"/>
        <v>1</v>
      </c>
      <c r="G15344" s="145" t="str">
        <f t="shared" si="7015"/>
        <v>Disciplinary</v>
      </c>
      <c r="H15344" s="36"/>
      <c r="I15344" s="36"/>
      <c r="J15344" s="126"/>
      <c r="K15344" s="1"/>
      <c r="L15344" s="1"/>
      <c r="M15344" s="1"/>
      <c r="N15344" s="1"/>
      <c r="O15344" s="1"/>
    </row>
    <row r="15345" ht="15.75" customHeight="1">
      <c r="A15345" s="36"/>
      <c r="B15345" s="35" t="str">
        <f t="shared" si="7012"/>
        <v>11a</v>
      </c>
      <c r="C15345" s="144" t="str">
        <f t="shared" si="7013"/>
        <v>Repeatability</v>
      </c>
      <c r="D15345" s="36" t="str">
        <f t="array" ref="D15345">IF(INDEX(INDIRECT(J15303),ROW($A$39))="","",INDEX(INDIRECT(J15303),ROW($A$39)))</f>
        <v/>
      </c>
      <c r="E15345" s="36" t="s">
        <v>73</v>
      </c>
      <c r="F15345" s="36">
        <f t="shared" si="7014"/>
        <v>1</v>
      </c>
      <c r="G15345" s="145" t="str">
        <f t="shared" si="7015"/>
        <v>Disciplinary</v>
      </c>
      <c r="H15345" s="36"/>
      <c r="I15345" s="36"/>
      <c r="J15345" s="126"/>
      <c r="K15345" s="1"/>
      <c r="L15345" s="1"/>
      <c r="M15345" s="1"/>
      <c r="N15345" s="1"/>
      <c r="O15345" s="1"/>
    </row>
    <row r="15346" ht="15.75" customHeight="1">
      <c r="A15346" s="36"/>
      <c r="B15346" s="35" t="str">
        <f t="shared" si="7012"/>
        <v>11b</v>
      </c>
      <c r="C15346" s="144" t="str">
        <f t="shared" si="7013"/>
        <v>Plants</v>
      </c>
      <c r="D15346" s="36" t="str">
        <f t="array" ref="D15346">IF(INDEX(INDIRECT(J15303),ROW($A$40))="","",INDEX(INDIRECT(J15303),ROW($A$40)))</f>
        <v/>
      </c>
      <c r="E15346" s="36" t="s">
        <v>73</v>
      </c>
      <c r="F15346" s="36">
        <f t="shared" si="7014"/>
        <v>1</v>
      </c>
      <c r="G15346" s="145" t="str">
        <f t="shared" si="7015"/>
        <v>Substantive</v>
      </c>
      <c r="H15346" s="36"/>
      <c r="I15346" s="36"/>
      <c r="J15346" s="126"/>
      <c r="K15346" s="1"/>
      <c r="L15346" s="1"/>
      <c r="M15346" s="1"/>
      <c r="N15346" s="1"/>
      <c r="O15346" s="1"/>
    </row>
    <row r="15347" ht="15.75" customHeight="1">
      <c r="A15347" s="36"/>
      <c r="B15347" s="123" t="str">
        <f t="shared" ref="B15347:C15347" si="7016">B15297</f>
        <v>11c</v>
      </c>
      <c r="C15347" s="146" t="str">
        <f t="shared" si="7016"/>
        <v>Conclusions</v>
      </c>
      <c r="D15347" s="36" t="str">
        <f t="array" ref="D15347">IF(INDEX(INDIRECT(J15303),ROW($A$41))="","",INDEX(INDIRECT(J15303),ROW($A$41)))</f>
        <v/>
      </c>
      <c r="E15347" s="36" t="s">
        <v>73</v>
      </c>
      <c r="F15347" s="36">
        <f t="shared" si="7014"/>
        <v>2</v>
      </c>
      <c r="G15347" s="147" t="str">
        <f>IF($G15197="","",$G15197)</f>
        <v>Disciplinary</v>
      </c>
      <c r="H15347" s="36"/>
      <c r="I15347" s="36"/>
      <c r="J15347" s="126"/>
      <c r="K15347" s="1"/>
      <c r="L15347" s="1"/>
      <c r="M15347" s="1"/>
      <c r="N15347" s="1"/>
      <c r="O15347" s="1"/>
    </row>
    <row r="15348" ht="15.75" customHeight="1">
      <c r="A15348" s="36"/>
      <c r="B15348" s="36"/>
      <c r="C15348" s="124" t="s">
        <v>67</v>
      </c>
      <c r="D15348" s="116">
        <f>SUM(D15307:D15347)</f>
        <v>0</v>
      </c>
      <c r="E15348" s="70" t="s">
        <v>73</v>
      </c>
      <c r="F15348" s="71">
        <f>SUM(F15307:F15347)</f>
        <v>50</v>
      </c>
      <c r="G15348" s="36"/>
      <c r="H15348" s="36"/>
      <c r="I15348" s="36"/>
      <c r="J15348" s="126"/>
      <c r="K15348" s="1"/>
      <c r="L15348" s="1"/>
      <c r="M15348" s="1"/>
      <c r="N15348" s="1"/>
      <c r="O15348" s="1"/>
    </row>
    <row r="15349" ht="15.75" customHeight="1">
      <c r="A15349" s="36"/>
      <c r="B15349" s="36"/>
      <c r="C15349" s="54"/>
      <c r="D15349" s="36"/>
      <c r="E15349" s="36"/>
      <c r="F15349" s="36"/>
      <c r="G15349" s="36"/>
      <c r="H15349" s="36"/>
      <c r="I15349" s="36"/>
      <c r="J15349" s="126"/>
      <c r="K15349" s="1"/>
      <c r="L15349" s="1"/>
      <c r="M15349" s="1"/>
      <c r="N15349" s="1"/>
      <c r="O15349" s="1"/>
    </row>
    <row r="15350" ht="15.75" customHeight="1">
      <c r="A15350" s="36"/>
      <c r="B15350" s="36"/>
      <c r="C15350" s="54"/>
      <c r="D15350" s="1"/>
      <c r="E15350" s="36"/>
      <c r="F15350" s="36"/>
      <c r="G15350" s="36"/>
      <c r="H15350" s="36"/>
      <c r="I15350" s="36"/>
      <c r="J15350" s="126"/>
      <c r="K15350" s="1"/>
      <c r="L15350" s="1"/>
      <c r="M15350" s="1"/>
      <c r="N15350" s="1"/>
      <c r="O15350" s="1"/>
    </row>
    <row r="15351" ht="15.75" customHeight="1">
      <c r="A15351" s="51" t="str">
        <f>A15301</f>
        <v>Year 7 Baseline Assessment Feedback</v>
      </c>
      <c r="B15351" s="36"/>
      <c r="C15351" s="54"/>
      <c r="D15351" s="1"/>
      <c r="E15351" s="36"/>
      <c r="F15351" s="36"/>
      <c r="G15351" s="36"/>
      <c r="H15351" s="36"/>
      <c r="I15351" s="36"/>
      <c r="J15351" s="150">
        <f>J15301+1</f>
        <v>324</v>
      </c>
      <c r="K15351" s="1"/>
      <c r="L15351" s="1"/>
      <c r="M15351" s="1"/>
      <c r="N15351" s="1"/>
      <c r="O15351" s="1"/>
    </row>
    <row r="15352" ht="15.75" customHeight="1">
      <c r="A15352" s="54" t="s">
        <v>104</v>
      </c>
      <c r="B15352" s="54" t="str">
        <f>$B$2</f>
        <v>Year 7 Baseline Assessment</v>
      </c>
      <c r="C15352" s="54"/>
      <c r="D15352" s="1"/>
      <c r="E15352" s="36"/>
      <c r="F15352" s="36"/>
      <c r="G15352" s="36"/>
      <c r="H15352" s="36"/>
      <c r="I15352" s="36"/>
      <c r="J15352" s="36" t="str">
        <f>CONCATENATE("Marksheet!$B$",J15351)</f>
        <v>Marksheet!$B$324</v>
      </c>
      <c r="K15352" s="1"/>
      <c r="L15352" s="1"/>
      <c r="M15352" s="1"/>
      <c r="N15352" s="1"/>
      <c r="O15352" s="1"/>
    </row>
    <row r="15353" ht="15.75" customHeight="1">
      <c r="A15353" s="54" t="s">
        <v>100</v>
      </c>
      <c r="B15353" s="54" t="str">
        <f>IF(INDIRECT(J15352)="","",INDIRECT(J15352))</f>
        <v/>
      </c>
      <c r="C15353" s="54"/>
      <c r="D15353" s="1"/>
      <c r="E15353" s="36"/>
      <c r="F15353" s="36"/>
      <c r="G15353" s="36"/>
      <c r="H15353" s="36"/>
      <c r="I15353" s="36"/>
      <c r="J15353" s="36" t="str">
        <f>CONCATENATE("Marksheet!$D$",J15351,":$AV$",J15351)</f>
        <v>Marksheet!$D$324:$AV$324</v>
      </c>
      <c r="K15353" s="1"/>
      <c r="L15353" s="1"/>
      <c r="M15353" s="1"/>
      <c r="N15353" s="1"/>
      <c r="O15353" s="1"/>
    </row>
    <row r="15354" ht="15.75" customHeight="1">
      <c r="A15354" s="54" t="s">
        <v>105</v>
      </c>
      <c r="B15354" s="54" t="str">
        <f>INDIRECT(CONCATENATE("Marksheet!$C$",INDIRECT(CONCATENATE("J",ROW()-3))))</f>
        <v/>
      </c>
      <c r="C15354" s="54"/>
      <c r="D15354" s="36"/>
      <c r="E15354" s="36"/>
      <c r="F15354" s="36"/>
      <c r="G15354" s="36"/>
      <c r="H15354" s="36"/>
      <c r="I15354" s="36"/>
      <c r="J15354" s="126"/>
      <c r="K15354" s="1"/>
      <c r="L15354" s="1"/>
      <c r="M15354" s="1"/>
      <c r="N15354" s="1"/>
      <c r="O15354" s="1"/>
    </row>
    <row r="15355" ht="15.75" customHeight="1">
      <c r="A15355" s="54"/>
      <c r="B15355" s="54"/>
      <c r="C15355" s="54"/>
      <c r="D15355" s="36"/>
      <c r="E15355" s="36"/>
      <c r="F15355" s="36"/>
      <c r="G15355" s="36"/>
      <c r="H15355" s="36"/>
      <c r="I15355" s="36"/>
      <c r="J15355" s="126"/>
      <c r="K15355" s="1"/>
      <c r="L15355" s="1"/>
      <c r="M15355" s="1"/>
      <c r="N15355" s="1"/>
      <c r="O15355" s="1"/>
    </row>
    <row r="15356" ht="15.75" customHeight="1">
      <c r="A15356" s="120"/>
      <c r="B15356" s="80" t="s">
        <v>93</v>
      </c>
      <c r="C15356" s="141" t="s">
        <v>94</v>
      </c>
      <c r="D15356" s="128" t="s">
        <v>95</v>
      </c>
      <c r="E15356" s="58"/>
      <c r="F15356" s="59"/>
      <c r="G15356" s="151" t="s">
        <v>106</v>
      </c>
      <c r="H15356" s="130"/>
      <c r="I15356" s="130"/>
      <c r="J15356" s="131"/>
      <c r="K15356" s="1"/>
      <c r="L15356" s="1"/>
      <c r="M15356" s="1"/>
      <c r="N15356" s="1"/>
      <c r="O15356" s="1"/>
    </row>
    <row r="15357" ht="15.75" customHeight="1">
      <c r="A15357" s="36"/>
      <c r="B15357" s="122" t="str">
        <f t="shared" ref="B15357:B15396" si="7017">IF($B14007="","",$B14007)</f>
        <v>1a</v>
      </c>
      <c r="C15357" s="142" t="str">
        <f t="shared" ref="C15357:C15396" si="7018">IF($C14007="","",$C14007)</f>
        <v>Living and non-living things</v>
      </c>
      <c r="D15357" s="36" t="str">
        <f t="array" ref="D15357">IF(INDEX(INDIRECT(J15353),ROW($A$1))="","",INDEX(INDIRECT(J15353),ROW($A$1)))</f>
        <v/>
      </c>
      <c r="E15357" s="36" t="s">
        <v>73</v>
      </c>
      <c r="F15357" s="36">
        <f t="shared" ref="F15357:F15397" si="7019">IF($F14007="","",$F14007)</f>
        <v>2</v>
      </c>
      <c r="G15357" s="143" t="str">
        <f t="shared" ref="G15357:G15396" si="7020">IF($G14707="","",$G14707)</f>
        <v>Substantive</v>
      </c>
      <c r="H15357" s="36"/>
      <c r="I15357" s="36"/>
      <c r="J15357" s="126"/>
      <c r="K15357" s="1"/>
      <c r="L15357" s="1"/>
      <c r="M15357" s="1"/>
      <c r="N15357" s="1"/>
      <c r="O15357" s="1"/>
    </row>
    <row r="15358" ht="15.75" customHeight="1">
      <c r="A15358" s="36"/>
      <c r="B15358" s="35" t="str">
        <f t="shared" si="7017"/>
        <v>1b</v>
      </c>
      <c r="C15358" s="144" t="str">
        <f t="shared" si="7018"/>
        <v>Measurement</v>
      </c>
      <c r="D15358" s="36" t="str">
        <f t="array" ref="D15358">IF(INDEX(INDIRECT(J15353),ROW($A$2))="","",INDEX(INDIRECT(J15353),ROW($A$2)))</f>
        <v/>
      </c>
      <c r="E15358" s="36" t="s">
        <v>73</v>
      </c>
      <c r="F15358" s="36">
        <f t="shared" si="7019"/>
        <v>1</v>
      </c>
      <c r="G15358" s="145" t="str">
        <f t="shared" si="7020"/>
        <v>Disciplinary</v>
      </c>
      <c r="H15358" s="36"/>
      <c r="I15358" s="36"/>
      <c r="J15358" s="126"/>
      <c r="K15358" s="1"/>
      <c r="L15358" s="1"/>
      <c r="M15358" s="1"/>
      <c r="N15358" s="1"/>
      <c r="O15358" s="1"/>
    </row>
    <row r="15359" ht="15.75" customHeight="1">
      <c r="A15359" s="36"/>
      <c r="B15359" s="35" t="str">
        <f t="shared" si="7017"/>
        <v>1c</v>
      </c>
      <c r="C15359" s="144" t="str">
        <f t="shared" si="7018"/>
        <v>Tables</v>
      </c>
      <c r="D15359" s="36" t="str">
        <f t="array" ref="D15359">IF(INDEX(INDIRECT(J15353),ROW($A$3))="","",INDEX(INDIRECT(J15353),ROW($A$3)))</f>
        <v/>
      </c>
      <c r="E15359" s="36" t="s">
        <v>73</v>
      </c>
      <c r="F15359" s="36">
        <f t="shared" si="7019"/>
        <v>1</v>
      </c>
      <c r="G15359" s="145" t="str">
        <f t="shared" si="7020"/>
        <v>Disciplinary</v>
      </c>
      <c r="H15359" s="36"/>
      <c r="I15359" s="36"/>
      <c r="J15359" s="126"/>
      <c r="K15359" s="1"/>
      <c r="L15359" s="1"/>
      <c r="M15359" s="1"/>
      <c r="N15359" s="1"/>
      <c r="O15359" s="1"/>
    </row>
    <row r="15360" ht="15.75" customHeight="1">
      <c r="A15360" s="36"/>
      <c r="B15360" s="35" t="str">
        <f t="shared" si="7017"/>
        <v>1d</v>
      </c>
      <c r="C15360" s="144" t="str">
        <f t="shared" si="7018"/>
        <v>Plants</v>
      </c>
      <c r="D15360" s="36" t="str">
        <f t="array" ref="D15360">IF(INDEX(INDIRECT(J15353),ROW($A$4))="","",INDEX(INDIRECT(J15353),ROW($A$4)))</f>
        <v/>
      </c>
      <c r="E15360" s="36" t="s">
        <v>73</v>
      </c>
      <c r="F15360" s="36">
        <f t="shared" si="7019"/>
        <v>1</v>
      </c>
      <c r="G15360" s="145" t="str">
        <f t="shared" si="7020"/>
        <v>Substantive</v>
      </c>
      <c r="H15360" s="36"/>
      <c r="I15360" s="36"/>
      <c r="J15360" s="126"/>
      <c r="K15360" s="1"/>
      <c r="L15360" s="1"/>
      <c r="M15360" s="1"/>
      <c r="N15360" s="1"/>
      <c r="O15360" s="1"/>
    </row>
    <row r="15361" ht="15.75" customHeight="1">
      <c r="A15361" s="36"/>
      <c r="B15361" s="35" t="str">
        <f t="shared" si="7017"/>
        <v>1e</v>
      </c>
      <c r="C15361" s="144" t="str">
        <f t="shared" si="7018"/>
        <v>Food chains</v>
      </c>
      <c r="D15361" s="36" t="str">
        <f t="array" ref="D15361">IF(INDEX(INDIRECT(J15353),ROW($A$5))="","",INDEX(INDIRECT(J15353),ROW($A$5)))</f>
        <v/>
      </c>
      <c r="E15361" s="36" t="s">
        <v>73</v>
      </c>
      <c r="F15361" s="36">
        <f t="shared" si="7019"/>
        <v>2</v>
      </c>
      <c r="G15361" s="145" t="str">
        <f t="shared" si="7020"/>
        <v>Substantive</v>
      </c>
      <c r="H15361" s="36"/>
      <c r="I15361" s="36"/>
      <c r="J15361" s="126"/>
      <c r="K15361" s="1"/>
      <c r="L15361" s="1"/>
      <c r="M15361" s="1"/>
      <c r="N15361" s="1"/>
      <c r="O15361" s="1"/>
    </row>
    <row r="15362" ht="15.75" customHeight="1">
      <c r="A15362" s="36"/>
      <c r="B15362" s="35" t="str">
        <f t="shared" si="7017"/>
        <v>2a</v>
      </c>
      <c r="C15362" s="144" t="str">
        <f t="shared" si="7018"/>
        <v>States of matter</v>
      </c>
      <c r="D15362" s="36" t="str">
        <f t="array" ref="D15362">IF(INDEX(INDIRECT(J15353),ROW($A$6))="","",INDEX(INDIRECT(J15353),ROW($A$6)))</f>
        <v/>
      </c>
      <c r="E15362" s="36" t="s">
        <v>73</v>
      </c>
      <c r="F15362" s="36">
        <f t="shared" si="7019"/>
        <v>1</v>
      </c>
      <c r="G15362" s="145" t="str">
        <f t="shared" si="7020"/>
        <v>Substantive</v>
      </c>
      <c r="H15362" s="36"/>
      <c r="I15362" s="36"/>
      <c r="J15362" s="126"/>
      <c r="K15362" s="1"/>
      <c r="L15362" s="1"/>
      <c r="M15362" s="1"/>
      <c r="N15362" s="1"/>
      <c r="O15362" s="1"/>
    </row>
    <row r="15363" ht="15.75" customHeight="1">
      <c r="A15363" s="36"/>
      <c r="B15363" s="35" t="str">
        <f t="shared" si="7017"/>
        <v>2b</v>
      </c>
      <c r="C15363" s="144" t="str">
        <f t="shared" si="7018"/>
        <v>Graphs</v>
      </c>
      <c r="D15363" s="36" t="str">
        <f t="array" ref="D15363">IF(INDEX(INDIRECT(J15353),ROW($A$7))="","",INDEX(INDIRECT(J15353),ROW($A$7)))</f>
        <v/>
      </c>
      <c r="E15363" s="36" t="s">
        <v>73</v>
      </c>
      <c r="F15363" s="36">
        <f t="shared" si="7019"/>
        <v>1</v>
      </c>
      <c r="G15363" s="148" t="str">
        <f t="shared" si="7020"/>
        <v>Disciplinary</v>
      </c>
      <c r="H15363" s="36"/>
      <c r="I15363" s="36"/>
      <c r="J15363" s="126"/>
      <c r="K15363" s="1"/>
      <c r="L15363" s="1"/>
      <c r="M15363" s="1"/>
      <c r="N15363" s="1"/>
      <c r="O15363" s="1"/>
    </row>
    <row r="15364" ht="15.75" customHeight="1">
      <c r="A15364" s="36"/>
      <c r="B15364" s="35" t="str">
        <f t="shared" si="7017"/>
        <v>2c</v>
      </c>
      <c r="C15364" s="144" t="str">
        <f t="shared" si="7018"/>
        <v>Plants</v>
      </c>
      <c r="D15364" s="36" t="str">
        <f t="array" ref="D15364">IF(INDEX(INDIRECT(J15353),ROW($A$8))="","",INDEX(INDIRECT(J15353),ROW($A$8)))</f>
        <v/>
      </c>
      <c r="E15364" s="36" t="s">
        <v>73</v>
      </c>
      <c r="F15364" s="36">
        <f t="shared" si="7019"/>
        <v>1</v>
      </c>
      <c r="G15364" s="145" t="str">
        <f t="shared" si="7020"/>
        <v>Substantive</v>
      </c>
      <c r="H15364" s="36"/>
      <c r="I15364" s="36"/>
      <c r="J15364" s="126"/>
      <c r="K15364" s="1"/>
      <c r="L15364" s="1"/>
      <c r="M15364" s="1"/>
      <c r="N15364" s="1"/>
      <c r="O15364" s="1"/>
    </row>
    <row r="15365" ht="15.75" customHeight="1">
      <c r="A15365" s="36"/>
      <c r="B15365" s="35" t="str">
        <f t="shared" si="7017"/>
        <v>3a</v>
      </c>
      <c r="C15365" s="144" t="str">
        <f t="shared" si="7018"/>
        <v>Reversible and non-reversible changes</v>
      </c>
      <c r="D15365" s="36" t="str">
        <f t="array" ref="D15365">IF(INDEX(INDIRECT(J15353),ROW($A$9))="","",INDEX(INDIRECT(J15353),ROW($A$9)))</f>
        <v/>
      </c>
      <c r="E15365" s="36" t="s">
        <v>73</v>
      </c>
      <c r="F15365" s="36">
        <f t="shared" si="7019"/>
        <v>2</v>
      </c>
      <c r="G15365" s="145" t="str">
        <f t="shared" si="7020"/>
        <v>Substantive</v>
      </c>
      <c r="H15365" s="36"/>
      <c r="I15365" s="36"/>
      <c r="J15365" s="126"/>
      <c r="K15365" s="1"/>
      <c r="L15365" s="1"/>
      <c r="M15365" s="1"/>
      <c r="N15365" s="1"/>
      <c r="O15365" s="1"/>
    </row>
    <row r="15366" ht="15.75" customHeight="1">
      <c r="A15366" s="36"/>
      <c r="B15366" s="35" t="str">
        <f t="shared" si="7017"/>
        <v>3b</v>
      </c>
      <c r="C15366" s="144" t="str">
        <f t="shared" si="7018"/>
        <v>Units</v>
      </c>
      <c r="D15366" s="36" t="str">
        <f t="array" ref="D15366">IF(INDEX(INDIRECT(J15353),ROW($A$10))="","",INDEX(INDIRECT(J15353),ROW($A$10)))</f>
        <v/>
      </c>
      <c r="E15366" s="36" t="s">
        <v>73</v>
      </c>
      <c r="F15366" s="36">
        <f t="shared" si="7019"/>
        <v>1</v>
      </c>
      <c r="G15366" s="145" t="str">
        <f t="shared" si="7020"/>
        <v>Disciplinary</v>
      </c>
      <c r="H15366" s="36"/>
      <c r="I15366" s="36"/>
      <c r="J15366" s="126"/>
      <c r="K15366" s="1"/>
      <c r="L15366" s="1"/>
      <c r="M15366" s="1"/>
      <c r="N15366" s="1"/>
      <c r="O15366" s="1"/>
    </row>
    <row r="15367" ht="15.75" customHeight="1">
      <c r="A15367" s="36"/>
      <c r="B15367" s="35" t="str">
        <f t="shared" si="7017"/>
        <v>3c</v>
      </c>
      <c r="C15367" s="144" t="str">
        <f t="shared" si="7018"/>
        <v>Hazards, risks and precautions</v>
      </c>
      <c r="D15367" s="36" t="str">
        <f t="array" ref="D15367">IF(INDEX(INDIRECT(J15353),ROW($A$11))="","",INDEX(INDIRECT(J15353),ROW($A$11)))</f>
        <v/>
      </c>
      <c r="E15367" s="36" t="s">
        <v>73</v>
      </c>
      <c r="F15367" s="36">
        <f t="shared" si="7019"/>
        <v>1</v>
      </c>
      <c r="G15367" s="149" t="str">
        <f t="shared" si="7020"/>
        <v>Disciplinary</v>
      </c>
      <c r="H15367" s="36"/>
      <c r="I15367" s="36"/>
      <c r="J15367" s="126"/>
      <c r="K15367" s="1"/>
      <c r="L15367" s="1"/>
      <c r="M15367" s="1"/>
      <c r="N15367" s="1"/>
      <c r="O15367" s="1"/>
    </row>
    <row r="15368" ht="15.75" customHeight="1">
      <c r="A15368" s="36"/>
      <c r="B15368" s="35" t="str">
        <f t="shared" si="7017"/>
        <v>3d</v>
      </c>
      <c r="C15368" s="144" t="str">
        <f t="shared" si="7018"/>
        <v>States of matter</v>
      </c>
      <c r="D15368" s="36" t="str">
        <f t="array" ref="D15368">IF(INDEX(INDIRECT(J15353),ROW($A$12))="","",INDEX(INDIRECT(J15353),ROW($A$12)))</f>
        <v/>
      </c>
      <c r="E15368" s="36" t="s">
        <v>73</v>
      </c>
      <c r="F15368" s="36">
        <f t="shared" si="7019"/>
        <v>1</v>
      </c>
      <c r="G15368" s="145" t="str">
        <f t="shared" si="7020"/>
        <v>Substantive</v>
      </c>
      <c r="H15368" s="36"/>
      <c r="I15368" s="36"/>
      <c r="J15368" s="126"/>
      <c r="K15368" s="1"/>
      <c r="L15368" s="1"/>
      <c r="M15368" s="1"/>
      <c r="N15368" s="1"/>
      <c r="O15368" s="1"/>
    </row>
    <row r="15369" ht="15.75" customHeight="1">
      <c r="A15369" s="36"/>
      <c r="B15369" s="35" t="str">
        <f t="shared" si="7017"/>
        <v>3e</v>
      </c>
      <c r="C15369" s="144" t="str">
        <f t="shared" si="7018"/>
        <v>Reversible and non-reversible changes</v>
      </c>
      <c r="D15369" s="36" t="str">
        <f t="array" ref="D15369">IF(INDEX(INDIRECT(J15353),ROW($A$13))="","",INDEX(INDIRECT(J15353),ROW($A$13)))</f>
        <v/>
      </c>
      <c r="E15369" s="36" t="s">
        <v>73</v>
      </c>
      <c r="F15369" s="36">
        <f t="shared" si="7019"/>
        <v>1</v>
      </c>
      <c r="G15369" s="145" t="str">
        <f t="shared" si="7020"/>
        <v>Substantive</v>
      </c>
      <c r="H15369" s="36"/>
      <c r="I15369" s="36"/>
      <c r="J15369" s="126"/>
      <c r="K15369" s="1"/>
      <c r="L15369" s="1"/>
      <c r="M15369" s="1"/>
      <c r="N15369" s="1"/>
      <c r="O15369" s="1"/>
    </row>
    <row r="15370" ht="15.75" customHeight="1">
      <c r="A15370" s="36"/>
      <c r="B15370" s="35" t="str">
        <f t="shared" si="7017"/>
        <v>4a</v>
      </c>
      <c r="C15370" s="144" t="str">
        <f t="shared" si="7018"/>
        <v>Equipment</v>
      </c>
      <c r="D15370" s="36" t="str">
        <f t="array" ref="D15370">IF(INDEX(INDIRECT(J15353),ROW($A$14))="","",INDEX(INDIRECT(J15353),ROW($A$14)))</f>
        <v/>
      </c>
      <c r="E15370" s="36" t="s">
        <v>73</v>
      </c>
      <c r="F15370" s="36">
        <f t="shared" si="7019"/>
        <v>2</v>
      </c>
      <c r="G15370" s="145" t="str">
        <f t="shared" si="7020"/>
        <v>Disciplinary</v>
      </c>
      <c r="H15370" s="36"/>
      <c r="I15370" s="36"/>
      <c r="J15370" s="126"/>
      <c r="K15370" s="1"/>
      <c r="L15370" s="1"/>
      <c r="M15370" s="1"/>
      <c r="N15370" s="1"/>
      <c r="O15370" s="1"/>
    </row>
    <row r="15371" ht="15.75" customHeight="1">
      <c r="A15371" s="36"/>
      <c r="B15371" s="35" t="str">
        <f t="shared" si="7017"/>
        <v>4b</v>
      </c>
      <c r="C15371" s="144" t="str">
        <f t="shared" si="7018"/>
        <v>Accuracy and precision</v>
      </c>
      <c r="D15371" s="36" t="str">
        <f t="array" ref="D15371">IF(INDEX(INDIRECT(J15353),ROW($A$15))="","",INDEX(INDIRECT(J15353),ROW($A$15)))</f>
        <v/>
      </c>
      <c r="E15371" s="36" t="s">
        <v>73</v>
      </c>
      <c r="F15371" s="36">
        <f t="shared" si="7019"/>
        <v>1</v>
      </c>
      <c r="G15371" s="145" t="str">
        <f t="shared" si="7020"/>
        <v>Disciplinary</v>
      </c>
      <c r="H15371" s="36"/>
      <c r="I15371" s="36"/>
      <c r="J15371" s="126"/>
      <c r="K15371" s="1"/>
      <c r="L15371" s="1"/>
      <c r="M15371" s="1"/>
      <c r="N15371" s="1"/>
      <c r="O15371" s="1"/>
    </row>
    <row r="15372" ht="15.75" customHeight="1">
      <c r="A15372" s="36"/>
      <c r="B15372" s="35" t="str">
        <f t="shared" si="7017"/>
        <v>4c</v>
      </c>
      <c r="C15372" s="144" t="str">
        <f t="shared" si="7018"/>
        <v>Conclusions</v>
      </c>
      <c r="D15372" s="36" t="str">
        <f t="array" ref="D15372">IF(INDEX(INDIRECT(J15353),ROW($A$16))="","",INDEX(INDIRECT(J15353),ROW($A$16)))</f>
        <v/>
      </c>
      <c r="E15372" s="36" t="s">
        <v>73</v>
      </c>
      <c r="F15372" s="36">
        <f t="shared" si="7019"/>
        <v>1</v>
      </c>
      <c r="G15372" s="145" t="str">
        <f t="shared" si="7020"/>
        <v>Disciplinary</v>
      </c>
      <c r="H15372" s="36"/>
      <c r="I15372" s="36"/>
      <c r="J15372" s="126"/>
      <c r="K15372" s="1"/>
      <c r="L15372" s="1"/>
      <c r="M15372" s="1"/>
      <c r="N15372" s="1"/>
      <c r="O15372" s="1"/>
    </row>
    <row r="15373" ht="15.75" customHeight="1">
      <c r="A15373" s="36"/>
      <c r="B15373" s="35" t="str">
        <f t="shared" si="7017"/>
        <v>5a</v>
      </c>
      <c r="C15373" s="144" t="str">
        <f t="shared" si="7018"/>
        <v>Hazards, risks and precautions</v>
      </c>
      <c r="D15373" s="36" t="str">
        <f t="array" ref="D15373">IF(INDEX(INDIRECT(J15353),ROW($A$17))="","",INDEX(INDIRECT(J15353),ROW($A$17)))</f>
        <v/>
      </c>
      <c r="E15373" s="36" t="s">
        <v>73</v>
      </c>
      <c r="F15373" s="36">
        <f t="shared" si="7019"/>
        <v>1</v>
      </c>
      <c r="G15373" s="145" t="str">
        <f t="shared" si="7020"/>
        <v>Disciplinary</v>
      </c>
      <c r="H15373" s="36"/>
      <c r="I15373" s="36"/>
      <c r="J15373" s="126"/>
      <c r="K15373" s="1"/>
      <c r="L15373" s="1"/>
      <c r="M15373" s="1"/>
      <c r="N15373" s="1"/>
      <c r="O15373" s="1"/>
    </row>
    <row r="15374" ht="15.75" customHeight="1">
      <c r="A15374" s="36"/>
      <c r="B15374" s="35" t="str">
        <f t="shared" si="7017"/>
        <v>5b</v>
      </c>
      <c r="C15374" s="144" t="str">
        <f t="shared" si="7018"/>
        <v>Electricity</v>
      </c>
      <c r="D15374" s="36" t="str">
        <f t="array" ref="D15374">IF(INDEX(INDIRECT(J15353),ROW($A$18))="","",INDEX(INDIRECT(J15353),ROW($A$18)))</f>
        <v/>
      </c>
      <c r="E15374" s="36" t="s">
        <v>73</v>
      </c>
      <c r="F15374" s="36">
        <f t="shared" si="7019"/>
        <v>1</v>
      </c>
      <c r="G15374" s="145" t="str">
        <f t="shared" si="7020"/>
        <v>Substantive</v>
      </c>
      <c r="H15374" s="36"/>
      <c r="I15374" s="36"/>
      <c r="J15374" s="126"/>
      <c r="K15374" s="1"/>
      <c r="L15374" s="1"/>
      <c r="M15374" s="1"/>
      <c r="N15374" s="1"/>
      <c r="O15374" s="1"/>
    </row>
    <row r="15375" ht="15.75" customHeight="1">
      <c r="A15375" s="36"/>
      <c r="B15375" s="35" t="str">
        <f t="shared" si="7017"/>
        <v>5c</v>
      </c>
      <c r="C15375" s="144" t="str">
        <f t="shared" si="7018"/>
        <v>Physical properties of materials</v>
      </c>
      <c r="D15375" s="36" t="str">
        <f t="array" ref="D15375">IF(INDEX(INDIRECT(J15353),ROW($A$19))="","",INDEX(INDIRECT(J15353),ROW($A$19)))</f>
        <v/>
      </c>
      <c r="E15375" s="36" t="s">
        <v>73</v>
      </c>
      <c r="F15375" s="36">
        <f t="shared" si="7019"/>
        <v>1</v>
      </c>
      <c r="G15375" s="145" t="str">
        <f t="shared" si="7020"/>
        <v>Substantive</v>
      </c>
      <c r="H15375" s="36"/>
      <c r="I15375" s="36"/>
      <c r="J15375" s="126"/>
      <c r="K15375" s="1"/>
      <c r="L15375" s="1"/>
      <c r="M15375" s="1"/>
      <c r="N15375" s="1"/>
      <c r="O15375" s="1"/>
    </row>
    <row r="15376" ht="15.75" customHeight="1">
      <c r="A15376" s="36"/>
      <c r="B15376" s="35" t="str">
        <f t="shared" si="7017"/>
        <v>5d</v>
      </c>
      <c r="C15376" s="144" t="str">
        <f t="shared" si="7018"/>
        <v>Electricity</v>
      </c>
      <c r="D15376" s="36" t="str">
        <f t="array" ref="D15376">IF(INDEX(INDIRECT(J15353),ROW($A$20))="","",INDEX(INDIRECT(J15353),ROW($A$20)))</f>
        <v/>
      </c>
      <c r="E15376" s="36" t="s">
        <v>73</v>
      </c>
      <c r="F15376" s="36">
        <f t="shared" si="7019"/>
        <v>1</v>
      </c>
      <c r="G15376" s="145" t="str">
        <f t="shared" si="7020"/>
        <v>Substantive</v>
      </c>
      <c r="H15376" s="36"/>
      <c r="I15376" s="36"/>
      <c r="J15376" s="126"/>
      <c r="K15376" s="1"/>
      <c r="L15376" s="1"/>
      <c r="M15376" s="1"/>
      <c r="N15376" s="1"/>
      <c r="O15376" s="1"/>
    </row>
    <row r="15377" ht="15.75" customHeight="1">
      <c r="A15377" s="36"/>
      <c r="B15377" s="35" t="str">
        <f t="shared" si="7017"/>
        <v>6a</v>
      </c>
      <c r="C15377" s="144" t="str">
        <f t="shared" si="7018"/>
        <v>Planning scientific enquiry</v>
      </c>
      <c r="D15377" s="36" t="str">
        <f t="array" ref="D15377">IF(INDEX(INDIRECT(J15353),ROW($A$21))="","",INDEX(INDIRECT(J15353),ROW($A$21)))</f>
        <v/>
      </c>
      <c r="E15377" s="36" t="s">
        <v>73</v>
      </c>
      <c r="F15377" s="36">
        <f t="shared" si="7019"/>
        <v>2</v>
      </c>
      <c r="G15377" s="145" t="str">
        <f t="shared" si="7020"/>
        <v>Disciplinary</v>
      </c>
      <c r="H15377" s="36"/>
      <c r="I15377" s="36"/>
      <c r="J15377" s="126"/>
      <c r="K15377" s="1"/>
      <c r="L15377" s="1"/>
      <c r="M15377" s="1"/>
      <c r="N15377" s="1"/>
      <c r="O15377" s="1"/>
    </row>
    <row r="15378" ht="15.75" customHeight="1">
      <c r="A15378" s="36"/>
      <c r="B15378" s="35" t="str">
        <f t="shared" si="7017"/>
        <v>6b</v>
      </c>
      <c r="C15378" s="144" t="str">
        <f t="shared" si="7018"/>
        <v>Units</v>
      </c>
      <c r="D15378" s="36" t="str">
        <f t="array" ref="D15378">IF(INDEX(INDIRECT(J15353),ROW($A$22))="","",INDEX(INDIRECT(J15353),ROW($A$22)))</f>
        <v/>
      </c>
      <c r="E15378" s="36" t="s">
        <v>73</v>
      </c>
      <c r="F15378" s="36">
        <f t="shared" si="7019"/>
        <v>1</v>
      </c>
      <c r="G15378" s="145" t="str">
        <f t="shared" si="7020"/>
        <v>Disciplinary</v>
      </c>
      <c r="H15378" s="36"/>
      <c r="I15378" s="36"/>
      <c r="J15378" s="126"/>
      <c r="K15378" s="1"/>
      <c r="L15378" s="1"/>
      <c r="M15378" s="1"/>
      <c r="N15378" s="1"/>
      <c r="O15378" s="1"/>
    </row>
    <row r="15379" ht="15.75" customHeight="1">
      <c r="A15379" s="36"/>
      <c r="B15379" s="35" t="str">
        <f t="shared" si="7017"/>
        <v>6c</v>
      </c>
      <c r="C15379" s="144" t="str">
        <f t="shared" si="7018"/>
        <v>Forces</v>
      </c>
      <c r="D15379" s="36" t="str">
        <f t="array" ref="D15379">IF(INDEX(INDIRECT(J15353),ROW($A$23))="","",INDEX(INDIRECT(J15353),ROW($A$23)))</f>
        <v/>
      </c>
      <c r="E15379" s="36" t="s">
        <v>73</v>
      </c>
      <c r="F15379" s="36">
        <f t="shared" si="7019"/>
        <v>1</v>
      </c>
      <c r="G15379" s="148" t="str">
        <f t="shared" si="7020"/>
        <v>Substantive</v>
      </c>
      <c r="H15379" s="36"/>
      <c r="I15379" s="36"/>
      <c r="J15379" s="126"/>
      <c r="K15379" s="1"/>
      <c r="L15379" s="1"/>
      <c r="M15379" s="1"/>
      <c r="N15379" s="1"/>
      <c r="O15379" s="1"/>
    </row>
    <row r="15380" ht="15.75" customHeight="1">
      <c r="A15380" s="36"/>
      <c r="B15380" s="35" t="str">
        <f t="shared" si="7017"/>
        <v>6d</v>
      </c>
      <c r="C15380" s="144" t="str">
        <f t="shared" si="7018"/>
        <v>Tables</v>
      </c>
      <c r="D15380" s="36" t="str">
        <f t="array" ref="D15380">IF(INDEX(INDIRECT(J15353),ROW($A$24))="","",INDEX(INDIRECT(J15353),ROW($A$24)))</f>
        <v/>
      </c>
      <c r="E15380" s="36" t="s">
        <v>73</v>
      </c>
      <c r="F15380" s="36">
        <f t="shared" si="7019"/>
        <v>1</v>
      </c>
      <c r="G15380" s="145" t="str">
        <f t="shared" si="7020"/>
        <v>Disciplinary</v>
      </c>
      <c r="H15380" s="36"/>
      <c r="I15380" s="36"/>
      <c r="J15380" s="126"/>
      <c r="K15380" s="1"/>
      <c r="L15380" s="1"/>
      <c r="M15380" s="1"/>
      <c r="N15380" s="1"/>
      <c r="O15380" s="1"/>
    </row>
    <row r="15381" ht="15.75" customHeight="1">
      <c r="A15381" s="36"/>
      <c r="B15381" s="35" t="str">
        <f t="shared" si="7017"/>
        <v>7a</v>
      </c>
      <c r="C15381" s="144" t="str">
        <f t="shared" si="7018"/>
        <v>Behaviour of light</v>
      </c>
      <c r="D15381" s="36" t="str">
        <f t="array" ref="D15381">IF(INDEX(INDIRECT(J15353),ROW($A$25))="","",INDEX(INDIRECT(J15353),ROW($A$25)))</f>
        <v/>
      </c>
      <c r="E15381" s="36" t="s">
        <v>73</v>
      </c>
      <c r="F15381" s="36">
        <f t="shared" si="7019"/>
        <v>1</v>
      </c>
      <c r="G15381" s="148" t="str">
        <f t="shared" si="7020"/>
        <v>Substantive</v>
      </c>
      <c r="H15381" s="36"/>
      <c r="I15381" s="36"/>
      <c r="J15381" s="126"/>
      <c r="K15381" s="1"/>
      <c r="L15381" s="1"/>
      <c r="M15381" s="1"/>
      <c r="N15381" s="1"/>
      <c r="O15381" s="1"/>
    </row>
    <row r="15382" ht="15.75" customHeight="1">
      <c r="A15382" s="36"/>
      <c r="B15382" s="35" t="str">
        <f t="shared" si="7017"/>
        <v>7b</v>
      </c>
      <c r="C15382" s="144" t="str">
        <f t="shared" si="7018"/>
        <v>Behaviour of light</v>
      </c>
      <c r="D15382" s="36" t="str">
        <f t="array" ref="D15382">IF(INDEX(INDIRECT(J15353),ROW($A$26))="","",INDEX(INDIRECT(J15353),ROW($A$26)))</f>
        <v/>
      </c>
      <c r="E15382" s="36" t="s">
        <v>73</v>
      </c>
      <c r="F15382" s="36">
        <f t="shared" si="7019"/>
        <v>2</v>
      </c>
      <c r="G15382" s="145" t="str">
        <f t="shared" si="7020"/>
        <v>Substantive</v>
      </c>
      <c r="H15382" s="36"/>
      <c r="I15382" s="36"/>
      <c r="J15382" s="126"/>
      <c r="K15382" s="1"/>
      <c r="L15382" s="1"/>
      <c r="M15382" s="1"/>
      <c r="N15382" s="1"/>
      <c r="O15382" s="1"/>
    </row>
    <row r="15383" ht="15.75" customHeight="1">
      <c r="A15383" s="36"/>
      <c r="B15383" s="35" t="str">
        <f t="shared" si="7017"/>
        <v>7c</v>
      </c>
      <c r="C15383" s="144" t="str">
        <f t="shared" si="7018"/>
        <v>Behaviour of light</v>
      </c>
      <c r="D15383" s="36" t="str">
        <f t="array" ref="D15383">IF(INDEX(INDIRECT(J15353),ROW($A$27))="","",INDEX(INDIRECT(J15353),ROW($A$27)))</f>
        <v/>
      </c>
      <c r="E15383" s="36" t="s">
        <v>73</v>
      </c>
      <c r="F15383" s="36">
        <f t="shared" si="7019"/>
        <v>1</v>
      </c>
      <c r="G15383" s="145" t="str">
        <f t="shared" si="7020"/>
        <v>Substantive</v>
      </c>
      <c r="H15383" s="36"/>
      <c r="I15383" s="36"/>
      <c r="J15383" s="126"/>
      <c r="K15383" s="1"/>
      <c r="L15383" s="1"/>
      <c r="M15383" s="1"/>
      <c r="N15383" s="1"/>
      <c r="O15383" s="1"/>
    </row>
    <row r="15384" ht="15.75" customHeight="1">
      <c r="A15384" s="36"/>
      <c r="B15384" s="35" t="str">
        <f t="shared" si="7017"/>
        <v>7d</v>
      </c>
      <c r="C15384" s="144" t="str">
        <f t="shared" si="7018"/>
        <v>Conclusions</v>
      </c>
      <c r="D15384" s="36" t="str">
        <f t="array" ref="D15384">IF(INDEX(INDIRECT(J15353),ROW($A$28))="","",INDEX(INDIRECT(J15353),ROW($A$28)))</f>
        <v/>
      </c>
      <c r="E15384" s="36" t="s">
        <v>73</v>
      </c>
      <c r="F15384" s="36">
        <f t="shared" si="7019"/>
        <v>1</v>
      </c>
      <c r="G15384" s="145" t="str">
        <f t="shared" si="7020"/>
        <v>Disciplinary</v>
      </c>
      <c r="H15384" s="36"/>
      <c r="I15384" s="36"/>
      <c r="J15384" s="126"/>
      <c r="K15384" s="1"/>
      <c r="L15384" s="1"/>
      <c r="M15384" s="1"/>
      <c r="N15384" s="1"/>
      <c r="O15384" s="1"/>
    </row>
    <row r="15385" ht="15.75" customHeight="1">
      <c r="A15385" s="36"/>
      <c r="B15385" s="35" t="str">
        <f t="shared" si="7017"/>
        <v>8a</v>
      </c>
      <c r="C15385" s="144" t="str">
        <f t="shared" si="7018"/>
        <v>Measurement</v>
      </c>
      <c r="D15385" s="36" t="str">
        <f t="array" ref="D15385">IF(INDEX(INDIRECT(J15353),ROW($A$29))="","",INDEX(INDIRECT(J15353),ROW($A$29)))</f>
        <v/>
      </c>
      <c r="E15385" s="36" t="s">
        <v>73</v>
      </c>
      <c r="F15385" s="36">
        <f t="shared" si="7019"/>
        <v>1</v>
      </c>
      <c r="G15385" s="145" t="str">
        <f t="shared" si="7020"/>
        <v>Disciplinary</v>
      </c>
      <c r="H15385" s="36"/>
      <c r="I15385" s="36"/>
      <c r="J15385" s="126"/>
      <c r="K15385" s="1"/>
      <c r="L15385" s="1"/>
      <c r="M15385" s="1"/>
      <c r="N15385" s="1"/>
      <c r="O15385" s="1"/>
    </row>
    <row r="15386" ht="15.75" customHeight="1">
      <c r="A15386" s="36"/>
      <c r="B15386" s="35" t="str">
        <f t="shared" si="7017"/>
        <v>8b</v>
      </c>
      <c r="C15386" s="144" t="str">
        <f t="shared" si="7018"/>
        <v>States of matter</v>
      </c>
      <c r="D15386" s="36" t="str">
        <f t="array" ref="D15386">IF(INDEX(INDIRECT(J15353),ROW($A$30))="","",INDEX(INDIRECT(J15353),ROW($A$30)))</f>
        <v/>
      </c>
      <c r="E15386" s="36" t="s">
        <v>73</v>
      </c>
      <c r="F15386" s="36">
        <f t="shared" si="7019"/>
        <v>1</v>
      </c>
      <c r="G15386" s="145" t="str">
        <f t="shared" si="7020"/>
        <v>Substantive</v>
      </c>
      <c r="H15386" s="36"/>
      <c r="I15386" s="36"/>
      <c r="J15386" s="126"/>
      <c r="K15386" s="1"/>
      <c r="L15386" s="1"/>
      <c r="M15386" s="1"/>
      <c r="N15386" s="1"/>
      <c r="O15386" s="1"/>
    </row>
    <row r="15387" ht="15.75" customHeight="1">
      <c r="A15387" s="36"/>
      <c r="B15387" s="35" t="str">
        <f t="shared" si="7017"/>
        <v>8c</v>
      </c>
      <c r="C15387" s="144" t="str">
        <f t="shared" si="7018"/>
        <v>Accuracy and precision</v>
      </c>
      <c r="D15387" s="36" t="str">
        <f t="array" ref="D15387">IF(INDEX(INDIRECT(J15353),ROW($A$31))="","",INDEX(INDIRECT(J15353),ROW($A$31)))</f>
        <v/>
      </c>
      <c r="E15387" s="36" t="s">
        <v>73</v>
      </c>
      <c r="F15387" s="36">
        <f t="shared" si="7019"/>
        <v>1</v>
      </c>
      <c r="G15387" s="145" t="str">
        <f t="shared" si="7020"/>
        <v>Disciplinary</v>
      </c>
      <c r="H15387" s="36"/>
      <c r="I15387" s="36"/>
      <c r="J15387" s="126"/>
      <c r="K15387" s="1"/>
      <c r="L15387" s="1"/>
      <c r="M15387" s="1"/>
      <c r="N15387" s="1"/>
      <c r="O15387" s="1"/>
    </row>
    <row r="15388" ht="15.75" customHeight="1">
      <c r="A15388" s="36"/>
      <c r="B15388" s="35" t="str">
        <f t="shared" si="7017"/>
        <v>9a</v>
      </c>
      <c r="C15388" s="144" t="str">
        <f t="shared" si="7018"/>
        <v>Planning scientific enquiry</v>
      </c>
      <c r="D15388" s="36" t="str">
        <f t="array" ref="D15388">IF(INDEX(INDIRECT(J15353),ROW($A$32))="","",INDEX(INDIRECT(J15353),ROW($A$32)))</f>
        <v/>
      </c>
      <c r="E15388" s="36" t="s">
        <v>73</v>
      </c>
      <c r="F15388" s="36">
        <f t="shared" si="7019"/>
        <v>2</v>
      </c>
      <c r="G15388" s="145" t="str">
        <f t="shared" si="7020"/>
        <v>Disciplinary</v>
      </c>
      <c r="H15388" s="36"/>
      <c r="I15388" s="36"/>
      <c r="J15388" s="126"/>
      <c r="K15388" s="1"/>
      <c r="L15388" s="1"/>
      <c r="M15388" s="1"/>
      <c r="N15388" s="1"/>
      <c r="O15388" s="1"/>
    </row>
    <row r="15389" ht="15.75" customHeight="1">
      <c r="A15389" s="36"/>
      <c r="B15389" s="35" t="str">
        <f t="shared" si="7017"/>
        <v>9b</v>
      </c>
      <c r="C15389" s="144" t="str">
        <f t="shared" si="7018"/>
        <v>Forces</v>
      </c>
      <c r="D15389" s="36" t="str">
        <f t="array" ref="D15389">IF(INDEX(INDIRECT(J15353),ROW($A$33))="","",INDEX(INDIRECT(J15353),ROW($A$33)))</f>
        <v/>
      </c>
      <c r="E15389" s="36" t="s">
        <v>73</v>
      </c>
      <c r="F15389" s="36">
        <f t="shared" si="7019"/>
        <v>2</v>
      </c>
      <c r="G15389" s="148" t="str">
        <f t="shared" si="7020"/>
        <v>Substantive</v>
      </c>
      <c r="H15389" s="36"/>
      <c r="I15389" s="36"/>
      <c r="J15389" s="126"/>
      <c r="K15389" s="1"/>
      <c r="L15389" s="1"/>
      <c r="M15389" s="1"/>
      <c r="N15389" s="1"/>
      <c r="O15389" s="1"/>
    </row>
    <row r="15390" ht="15.75" customHeight="1">
      <c r="A15390" s="36"/>
      <c r="B15390" s="35" t="str">
        <f t="shared" si="7017"/>
        <v>9c</v>
      </c>
      <c r="C15390" s="144" t="str">
        <f t="shared" si="7018"/>
        <v>Repeatability</v>
      </c>
      <c r="D15390" s="36" t="str">
        <f t="array" ref="D15390">IF(INDEX(INDIRECT(J15353),ROW($A$34))="","",INDEX(INDIRECT(J15353),ROW($A$34)))</f>
        <v/>
      </c>
      <c r="E15390" s="36" t="s">
        <v>73</v>
      </c>
      <c r="F15390" s="36">
        <f t="shared" si="7019"/>
        <v>1</v>
      </c>
      <c r="G15390" s="145" t="str">
        <f t="shared" si="7020"/>
        <v>Disciplinary</v>
      </c>
      <c r="H15390" s="36"/>
      <c r="I15390" s="36"/>
      <c r="J15390" s="126"/>
      <c r="K15390" s="1"/>
      <c r="L15390" s="1"/>
      <c r="M15390" s="1"/>
      <c r="N15390" s="1"/>
      <c r="O15390" s="1"/>
    </row>
    <row r="15391" ht="15.75" customHeight="1">
      <c r="A15391" s="36"/>
      <c r="B15391" s="35" t="str">
        <f t="shared" si="7017"/>
        <v>9d</v>
      </c>
      <c r="C15391" s="144" t="str">
        <f t="shared" si="7018"/>
        <v>Graphs</v>
      </c>
      <c r="D15391" s="36" t="str">
        <f t="array" ref="D15391">IF(INDEX(INDIRECT(J15353),ROW($A$35))="","",INDEX(INDIRECT(J15353),ROW($A$35)))</f>
        <v/>
      </c>
      <c r="E15391" s="36" t="s">
        <v>73</v>
      </c>
      <c r="F15391" s="36">
        <f t="shared" si="7019"/>
        <v>1</v>
      </c>
      <c r="G15391" s="145" t="str">
        <f t="shared" si="7020"/>
        <v>Disciplinary</v>
      </c>
      <c r="H15391" s="36"/>
      <c r="I15391" s="36"/>
      <c r="J15391" s="126"/>
      <c r="K15391" s="1"/>
      <c r="L15391" s="1"/>
      <c r="M15391" s="1"/>
      <c r="N15391" s="1"/>
      <c r="O15391" s="1"/>
    </row>
    <row r="15392" ht="15.75" customHeight="1">
      <c r="A15392" s="36"/>
      <c r="B15392" s="35" t="str">
        <f t="shared" si="7017"/>
        <v>10a</v>
      </c>
      <c r="C15392" s="144" t="str">
        <f t="shared" si="7018"/>
        <v>Physical properties of materials</v>
      </c>
      <c r="D15392" s="36" t="str">
        <f t="array" ref="D15392">IF(INDEX(INDIRECT(J15353),ROW($A$36))="","",INDEX(INDIRECT(J15353),ROW($A$36)))</f>
        <v/>
      </c>
      <c r="E15392" s="36" t="s">
        <v>73</v>
      </c>
      <c r="F15392" s="36">
        <f t="shared" si="7019"/>
        <v>1</v>
      </c>
      <c r="G15392" s="145" t="str">
        <f t="shared" si="7020"/>
        <v>Substantive</v>
      </c>
      <c r="H15392" s="36"/>
      <c r="I15392" s="36"/>
      <c r="J15392" s="126"/>
      <c r="K15392" s="1"/>
      <c r="L15392" s="1"/>
      <c r="M15392" s="1"/>
      <c r="N15392" s="1"/>
      <c r="O15392" s="1"/>
    </row>
    <row r="15393" ht="15.75" customHeight="1">
      <c r="A15393" s="36"/>
      <c r="B15393" s="35" t="str">
        <f t="shared" si="7017"/>
        <v>10b</v>
      </c>
      <c r="C15393" s="144" t="str">
        <f t="shared" si="7018"/>
        <v>Physical properties of materials</v>
      </c>
      <c r="D15393" s="36" t="str">
        <f t="array" ref="D15393">IF(INDEX(INDIRECT(J15353),ROW($A$37))="","",INDEX(INDIRECT(J15353),ROW($A$37)))</f>
        <v/>
      </c>
      <c r="E15393" s="36" t="s">
        <v>73</v>
      </c>
      <c r="F15393" s="36">
        <f t="shared" si="7019"/>
        <v>1</v>
      </c>
      <c r="G15393" s="145" t="str">
        <f t="shared" si="7020"/>
        <v>Substantive</v>
      </c>
      <c r="H15393" s="36"/>
      <c r="I15393" s="36"/>
      <c r="J15393" s="126"/>
      <c r="K15393" s="1"/>
      <c r="L15393" s="1"/>
      <c r="M15393" s="1"/>
      <c r="N15393" s="1"/>
      <c r="O15393" s="1"/>
    </row>
    <row r="15394" ht="15.75" customHeight="1">
      <c r="A15394" s="36"/>
      <c r="B15394" s="35" t="str">
        <f t="shared" si="7017"/>
        <v>10c</v>
      </c>
      <c r="C15394" s="144" t="str">
        <f t="shared" si="7018"/>
        <v>Graphs</v>
      </c>
      <c r="D15394" s="36" t="str">
        <f t="array" ref="D15394">IF(INDEX(INDIRECT(J15353),ROW($A$38))="","",INDEX(INDIRECT(J15353),ROW($A$38)))</f>
        <v/>
      </c>
      <c r="E15394" s="36" t="s">
        <v>73</v>
      </c>
      <c r="F15394" s="36">
        <f t="shared" si="7019"/>
        <v>1</v>
      </c>
      <c r="G15394" s="145" t="str">
        <f t="shared" si="7020"/>
        <v>Disciplinary</v>
      </c>
      <c r="H15394" s="36"/>
      <c r="I15394" s="36"/>
      <c r="J15394" s="126"/>
      <c r="K15394" s="1"/>
      <c r="L15394" s="1"/>
      <c r="M15394" s="1"/>
      <c r="N15394" s="1"/>
      <c r="O15394" s="1"/>
    </row>
    <row r="15395" ht="15.75" customHeight="1">
      <c r="A15395" s="36"/>
      <c r="B15395" s="35" t="str">
        <f t="shared" si="7017"/>
        <v>11a</v>
      </c>
      <c r="C15395" s="144" t="str">
        <f t="shared" si="7018"/>
        <v>Repeatability</v>
      </c>
      <c r="D15395" s="36" t="str">
        <f t="array" ref="D15395">IF(INDEX(INDIRECT(J15353),ROW($A$39))="","",INDEX(INDIRECT(J15353),ROW($A$39)))</f>
        <v/>
      </c>
      <c r="E15395" s="36" t="s">
        <v>73</v>
      </c>
      <c r="F15395" s="36">
        <f t="shared" si="7019"/>
        <v>1</v>
      </c>
      <c r="G15395" s="145" t="str">
        <f t="shared" si="7020"/>
        <v>Disciplinary</v>
      </c>
      <c r="H15395" s="36"/>
      <c r="I15395" s="36"/>
      <c r="J15395" s="126"/>
      <c r="K15395" s="1"/>
      <c r="L15395" s="1"/>
      <c r="M15395" s="1"/>
      <c r="N15395" s="1"/>
      <c r="O15395" s="1"/>
    </row>
    <row r="15396" ht="15.75" customHeight="1">
      <c r="A15396" s="36"/>
      <c r="B15396" s="35" t="str">
        <f t="shared" si="7017"/>
        <v>11b</v>
      </c>
      <c r="C15396" s="144" t="str">
        <f t="shared" si="7018"/>
        <v>Plants</v>
      </c>
      <c r="D15396" s="36" t="str">
        <f t="array" ref="D15396">IF(INDEX(INDIRECT(J15353),ROW($A$40))="","",INDEX(INDIRECT(J15353),ROW($A$40)))</f>
        <v/>
      </c>
      <c r="E15396" s="36" t="s">
        <v>73</v>
      </c>
      <c r="F15396" s="36">
        <f t="shared" si="7019"/>
        <v>1</v>
      </c>
      <c r="G15396" s="145" t="str">
        <f t="shared" si="7020"/>
        <v>Substantive</v>
      </c>
      <c r="H15396" s="36"/>
      <c r="I15396" s="36"/>
      <c r="J15396" s="126"/>
      <c r="K15396" s="1"/>
      <c r="L15396" s="1"/>
      <c r="M15396" s="1"/>
      <c r="N15396" s="1"/>
      <c r="O15396" s="1"/>
    </row>
    <row r="15397" ht="15.75" customHeight="1">
      <c r="A15397" s="36"/>
      <c r="B15397" s="123" t="str">
        <f t="shared" ref="B15397:C15397" si="7021">B15347</f>
        <v>11c</v>
      </c>
      <c r="C15397" s="146" t="str">
        <f t="shared" si="7021"/>
        <v>Conclusions</v>
      </c>
      <c r="D15397" s="36" t="str">
        <f t="array" ref="D15397">IF(INDEX(INDIRECT(J15353),ROW($A$41))="","",INDEX(INDIRECT(J15353),ROW($A$41)))</f>
        <v/>
      </c>
      <c r="E15397" s="36" t="s">
        <v>73</v>
      </c>
      <c r="F15397" s="36">
        <f t="shared" si="7019"/>
        <v>2</v>
      </c>
      <c r="G15397" s="147" t="str">
        <f>IF($G15247="","",$G15247)</f>
        <v>Disciplinary</v>
      </c>
      <c r="H15397" s="36"/>
      <c r="I15397" s="36"/>
      <c r="J15397" s="126"/>
      <c r="K15397" s="1"/>
      <c r="L15397" s="1"/>
      <c r="M15397" s="1"/>
      <c r="N15397" s="1"/>
      <c r="O15397" s="1"/>
    </row>
    <row r="15398" ht="15.75" customHeight="1">
      <c r="A15398" s="36"/>
      <c r="B15398" s="36"/>
      <c r="C15398" s="124" t="s">
        <v>67</v>
      </c>
      <c r="D15398" s="116">
        <f>SUM(D15357:D15397)</f>
        <v>0</v>
      </c>
      <c r="E15398" s="70" t="s">
        <v>73</v>
      </c>
      <c r="F15398" s="71">
        <f>SUM(F15357:F15397)</f>
        <v>50</v>
      </c>
      <c r="G15398" s="36"/>
      <c r="H15398" s="36"/>
      <c r="I15398" s="36"/>
      <c r="J15398" s="126"/>
      <c r="K15398" s="1"/>
      <c r="L15398" s="1"/>
      <c r="M15398" s="1"/>
      <c r="N15398" s="1"/>
      <c r="O15398" s="1"/>
    </row>
    <row r="15399" ht="15.75" customHeight="1">
      <c r="A15399" s="36"/>
      <c r="B15399" s="36"/>
      <c r="C15399" s="54"/>
      <c r="D15399" s="36"/>
      <c r="E15399" s="36"/>
      <c r="F15399" s="36"/>
      <c r="G15399" s="36"/>
      <c r="H15399" s="36"/>
      <c r="I15399" s="36"/>
      <c r="J15399" s="126"/>
      <c r="K15399" s="1"/>
      <c r="L15399" s="1"/>
      <c r="M15399" s="1"/>
      <c r="N15399" s="1"/>
      <c r="O15399" s="1"/>
    </row>
    <row r="15400" ht="15.75" customHeight="1">
      <c r="A15400" s="36"/>
      <c r="B15400" s="36"/>
      <c r="C15400" s="54"/>
      <c r="D15400" s="1"/>
      <c r="E15400" s="36"/>
      <c r="F15400" s="36"/>
      <c r="G15400" s="36"/>
      <c r="H15400" s="36"/>
      <c r="I15400" s="36"/>
      <c r="J15400" s="126"/>
      <c r="K15400" s="1"/>
      <c r="L15400" s="1"/>
      <c r="M15400" s="1"/>
      <c r="N15400" s="1"/>
      <c r="O15400" s="1"/>
    </row>
    <row r="15401" ht="15.75" customHeight="1">
      <c r="A15401" s="51" t="str">
        <f>A15351</f>
        <v>Year 7 Baseline Assessment Feedback</v>
      </c>
      <c r="B15401" s="36"/>
      <c r="C15401" s="54"/>
      <c r="D15401" s="1"/>
      <c r="E15401" s="36"/>
      <c r="F15401" s="36"/>
      <c r="G15401" s="36"/>
      <c r="H15401" s="36"/>
      <c r="I15401" s="36"/>
      <c r="J15401" s="150">
        <f>J15351+1</f>
        <v>325</v>
      </c>
      <c r="K15401" s="1"/>
      <c r="L15401" s="1"/>
      <c r="M15401" s="1"/>
      <c r="N15401" s="1"/>
      <c r="O15401" s="1"/>
    </row>
    <row r="15402" ht="15.75" customHeight="1">
      <c r="A15402" s="54" t="s">
        <v>104</v>
      </c>
      <c r="B15402" s="54" t="str">
        <f>$B$2</f>
        <v>Year 7 Baseline Assessment</v>
      </c>
      <c r="C15402" s="54"/>
      <c r="D15402" s="1"/>
      <c r="E15402" s="36"/>
      <c r="F15402" s="36"/>
      <c r="G15402" s="36"/>
      <c r="H15402" s="36"/>
      <c r="I15402" s="36"/>
      <c r="J15402" s="36" t="str">
        <f>CONCATENATE("Marksheet!$B$",J15401)</f>
        <v>Marksheet!$B$325</v>
      </c>
      <c r="K15402" s="1"/>
      <c r="L15402" s="1"/>
      <c r="M15402" s="1"/>
      <c r="N15402" s="1"/>
      <c r="O15402" s="1"/>
    </row>
    <row r="15403" ht="15.75" customHeight="1">
      <c r="A15403" s="54" t="s">
        <v>100</v>
      </c>
      <c r="B15403" s="54" t="str">
        <f>IF(INDIRECT(J15402)="","",INDIRECT(J15402))</f>
        <v/>
      </c>
      <c r="C15403" s="54"/>
      <c r="D15403" s="1"/>
      <c r="E15403" s="36"/>
      <c r="F15403" s="36"/>
      <c r="G15403" s="36"/>
      <c r="H15403" s="36"/>
      <c r="I15403" s="36"/>
      <c r="J15403" s="36" t="str">
        <f>CONCATENATE("Marksheet!$D$",J15401,":$AV$",J15401)</f>
        <v>Marksheet!$D$325:$AV$325</v>
      </c>
      <c r="K15403" s="1"/>
      <c r="L15403" s="1"/>
      <c r="M15403" s="1"/>
      <c r="N15403" s="1"/>
      <c r="O15403" s="1"/>
    </row>
    <row r="15404" ht="15.75" customHeight="1">
      <c r="A15404" s="54" t="s">
        <v>105</v>
      </c>
      <c r="B15404" s="54" t="str">
        <f>INDIRECT(CONCATENATE("Marksheet!$C$",INDIRECT(CONCATENATE("J",ROW()-3))))</f>
        <v/>
      </c>
      <c r="C15404" s="54"/>
      <c r="D15404" s="36"/>
      <c r="E15404" s="36"/>
      <c r="F15404" s="36"/>
      <c r="G15404" s="36"/>
      <c r="H15404" s="36"/>
      <c r="I15404" s="36"/>
      <c r="J15404" s="126"/>
      <c r="K15404" s="1"/>
      <c r="L15404" s="1"/>
      <c r="M15404" s="1"/>
      <c r="N15404" s="1"/>
      <c r="O15404" s="1"/>
    </row>
    <row r="15405" ht="15.75" customHeight="1">
      <c r="A15405" s="54"/>
      <c r="B15405" s="54"/>
      <c r="C15405" s="54"/>
      <c r="D15405" s="36"/>
      <c r="E15405" s="36"/>
      <c r="F15405" s="36"/>
      <c r="G15405" s="36"/>
      <c r="H15405" s="36"/>
      <c r="I15405" s="36"/>
      <c r="J15405" s="126"/>
      <c r="K15405" s="1"/>
      <c r="L15405" s="1"/>
      <c r="M15405" s="1"/>
      <c r="N15405" s="1"/>
      <c r="O15405" s="1"/>
    </row>
    <row r="15406" ht="15.75" customHeight="1">
      <c r="A15406" s="120"/>
      <c r="B15406" s="80" t="s">
        <v>93</v>
      </c>
      <c r="C15406" s="141" t="s">
        <v>94</v>
      </c>
      <c r="D15406" s="128" t="s">
        <v>95</v>
      </c>
      <c r="E15406" s="58"/>
      <c r="F15406" s="59"/>
      <c r="G15406" s="151" t="s">
        <v>106</v>
      </c>
      <c r="H15406" s="130"/>
      <c r="I15406" s="130"/>
      <c r="J15406" s="131"/>
      <c r="K15406" s="1"/>
      <c r="L15406" s="1"/>
      <c r="M15406" s="1"/>
      <c r="N15406" s="1"/>
      <c r="O15406" s="1"/>
    </row>
    <row r="15407" ht="15.75" customHeight="1">
      <c r="A15407" s="36"/>
      <c r="B15407" s="122" t="str">
        <f t="shared" ref="B15407:B15446" si="7022">IF($B14007="","",$B14007)</f>
        <v>1a</v>
      </c>
      <c r="C15407" s="142" t="str">
        <f t="shared" ref="C15407:C15446" si="7023">IF($C14007="","",$C14007)</f>
        <v>Living and non-living things</v>
      </c>
      <c r="D15407" s="36" t="str">
        <f t="array" ref="D15407">IF(INDEX(INDIRECT(J15403),ROW($A$1))="","",INDEX(INDIRECT(J15403),ROW($A$1)))</f>
        <v/>
      </c>
      <c r="E15407" s="36" t="s">
        <v>73</v>
      </c>
      <c r="F15407" s="36">
        <f t="shared" ref="F15407:F15447" si="7024">IF($F14007="","",$F14007)</f>
        <v>2</v>
      </c>
      <c r="G15407" s="143" t="str">
        <f t="shared" ref="G15407:G15446" si="7025">IF($G14757="","",$G14757)</f>
        <v>Substantive</v>
      </c>
      <c r="H15407" s="36"/>
      <c r="I15407" s="36"/>
      <c r="J15407" s="126"/>
      <c r="K15407" s="1"/>
      <c r="L15407" s="1"/>
      <c r="M15407" s="1"/>
      <c r="N15407" s="1"/>
      <c r="O15407" s="1"/>
    </row>
    <row r="15408" ht="15.75" customHeight="1">
      <c r="A15408" s="36"/>
      <c r="B15408" s="35" t="str">
        <f t="shared" si="7022"/>
        <v>1b</v>
      </c>
      <c r="C15408" s="144" t="str">
        <f t="shared" si="7023"/>
        <v>Measurement</v>
      </c>
      <c r="D15408" s="36" t="str">
        <f t="array" ref="D15408">IF(INDEX(INDIRECT(J15403),ROW($A$2))="","",INDEX(INDIRECT(J15403),ROW($A$2)))</f>
        <v/>
      </c>
      <c r="E15408" s="36" t="s">
        <v>73</v>
      </c>
      <c r="F15408" s="36">
        <f t="shared" si="7024"/>
        <v>1</v>
      </c>
      <c r="G15408" s="145" t="str">
        <f t="shared" si="7025"/>
        <v>Disciplinary</v>
      </c>
      <c r="H15408" s="36"/>
      <c r="I15408" s="36"/>
      <c r="J15408" s="126"/>
      <c r="K15408" s="1"/>
      <c r="L15408" s="1"/>
      <c r="M15408" s="1"/>
      <c r="N15408" s="1"/>
      <c r="O15408" s="1"/>
    </row>
    <row r="15409" ht="15.75" customHeight="1">
      <c r="A15409" s="36"/>
      <c r="B15409" s="35" t="str">
        <f t="shared" si="7022"/>
        <v>1c</v>
      </c>
      <c r="C15409" s="144" t="str">
        <f t="shared" si="7023"/>
        <v>Tables</v>
      </c>
      <c r="D15409" s="36" t="str">
        <f t="array" ref="D15409">IF(INDEX(INDIRECT(J15403),ROW($A$3))="","",INDEX(INDIRECT(J15403),ROW($A$3)))</f>
        <v/>
      </c>
      <c r="E15409" s="36" t="s">
        <v>73</v>
      </c>
      <c r="F15409" s="36">
        <f t="shared" si="7024"/>
        <v>1</v>
      </c>
      <c r="G15409" s="145" t="str">
        <f t="shared" si="7025"/>
        <v>Disciplinary</v>
      </c>
      <c r="H15409" s="36"/>
      <c r="I15409" s="36"/>
      <c r="J15409" s="126"/>
      <c r="K15409" s="1"/>
      <c r="L15409" s="1"/>
      <c r="M15409" s="1"/>
      <c r="N15409" s="1"/>
      <c r="O15409" s="1"/>
    </row>
    <row r="15410" ht="15.75" customHeight="1">
      <c r="A15410" s="36"/>
      <c r="B15410" s="35" t="str">
        <f t="shared" si="7022"/>
        <v>1d</v>
      </c>
      <c r="C15410" s="144" t="str">
        <f t="shared" si="7023"/>
        <v>Plants</v>
      </c>
      <c r="D15410" s="36" t="str">
        <f t="array" ref="D15410">IF(INDEX(INDIRECT(J15403),ROW($A$4))="","",INDEX(INDIRECT(J15403),ROW($A$4)))</f>
        <v/>
      </c>
      <c r="E15410" s="36" t="s">
        <v>73</v>
      </c>
      <c r="F15410" s="36">
        <f t="shared" si="7024"/>
        <v>1</v>
      </c>
      <c r="G15410" s="145" t="str">
        <f t="shared" si="7025"/>
        <v>Substantive</v>
      </c>
      <c r="H15410" s="36"/>
      <c r="I15410" s="36"/>
      <c r="J15410" s="126"/>
      <c r="K15410" s="1"/>
      <c r="L15410" s="1"/>
      <c r="M15410" s="1"/>
      <c r="N15410" s="1"/>
      <c r="O15410" s="1"/>
    </row>
    <row r="15411" ht="15.75" customHeight="1">
      <c r="A15411" s="36"/>
      <c r="B15411" s="35" t="str">
        <f t="shared" si="7022"/>
        <v>1e</v>
      </c>
      <c r="C15411" s="144" t="str">
        <f t="shared" si="7023"/>
        <v>Food chains</v>
      </c>
      <c r="D15411" s="36" t="str">
        <f t="array" ref="D15411">IF(INDEX(INDIRECT(J15403),ROW($A$5))="","",INDEX(INDIRECT(J15403),ROW($A$5)))</f>
        <v/>
      </c>
      <c r="E15411" s="36" t="s">
        <v>73</v>
      </c>
      <c r="F15411" s="36">
        <f t="shared" si="7024"/>
        <v>2</v>
      </c>
      <c r="G15411" s="145" t="str">
        <f t="shared" si="7025"/>
        <v>Substantive</v>
      </c>
      <c r="H15411" s="36"/>
      <c r="I15411" s="36"/>
      <c r="J15411" s="126"/>
      <c r="K15411" s="1"/>
      <c r="L15411" s="1"/>
      <c r="M15411" s="1"/>
      <c r="N15411" s="1"/>
      <c r="O15411" s="1"/>
    </row>
    <row r="15412" ht="15.75" customHeight="1">
      <c r="A15412" s="36"/>
      <c r="B15412" s="35" t="str">
        <f t="shared" si="7022"/>
        <v>2a</v>
      </c>
      <c r="C15412" s="144" t="str">
        <f t="shared" si="7023"/>
        <v>States of matter</v>
      </c>
      <c r="D15412" s="36" t="str">
        <f t="array" ref="D15412">IF(INDEX(INDIRECT(J15403),ROW($A$6))="","",INDEX(INDIRECT(J15403),ROW($A$6)))</f>
        <v/>
      </c>
      <c r="E15412" s="36" t="s">
        <v>73</v>
      </c>
      <c r="F15412" s="36">
        <f t="shared" si="7024"/>
        <v>1</v>
      </c>
      <c r="G15412" s="145" t="str">
        <f t="shared" si="7025"/>
        <v>Substantive</v>
      </c>
      <c r="H15412" s="36"/>
      <c r="I15412" s="36"/>
      <c r="J15412" s="126"/>
      <c r="K15412" s="1"/>
      <c r="L15412" s="1"/>
      <c r="M15412" s="1"/>
      <c r="N15412" s="1"/>
      <c r="O15412" s="1"/>
    </row>
    <row r="15413" ht="15.75" customHeight="1">
      <c r="A15413" s="36"/>
      <c r="B15413" s="35" t="str">
        <f t="shared" si="7022"/>
        <v>2b</v>
      </c>
      <c r="C15413" s="144" t="str">
        <f t="shared" si="7023"/>
        <v>Graphs</v>
      </c>
      <c r="D15413" s="36" t="str">
        <f t="array" ref="D15413">IF(INDEX(INDIRECT(J15403),ROW($A$7))="","",INDEX(INDIRECT(J15403),ROW($A$7)))</f>
        <v/>
      </c>
      <c r="E15413" s="36" t="s">
        <v>73</v>
      </c>
      <c r="F15413" s="36">
        <f t="shared" si="7024"/>
        <v>1</v>
      </c>
      <c r="G15413" s="148" t="str">
        <f t="shared" si="7025"/>
        <v>Disciplinary</v>
      </c>
      <c r="H15413" s="36"/>
      <c r="I15413" s="36"/>
      <c r="J15413" s="126"/>
      <c r="K15413" s="1"/>
      <c r="L15413" s="1"/>
      <c r="M15413" s="1"/>
      <c r="N15413" s="1"/>
      <c r="O15413" s="1"/>
    </row>
    <row r="15414" ht="15.75" customHeight="1">
      <c r="A15414" s="36"/>
      <c r="B15414" s="35" t="str">
        <f t="shared" si="7022"/>
        <v>2c</v>
      </c>
      <c r="C15414" s="144" t="str">
        <f t="shared" si="7023"/>
        <v>Plants</v>
      </c>
      <c r="D15414" s="36" t="str">
        <f t="array" ref="D15414">IF(INDEX(INDIRECT(J15403),ROW($A$8))="","",INDEX(INDIRECT(J15403),ROW($A$8)))</f>
        <v/>
      </c>
      <c r="E15414" s="36" t="s">
        <v>73</v>
      </c>
      <c r="F15414" s="36">
        <f t="shared" si="7024"/>
        <v>1</v>
      </c>
      <c r="G15414" s="145" t="str">
        <f t="shared" si="7025"/>
        <v>Substantive</v>
      </c>
      <c r="H15414" s="36"/>
      <c r="I15414" s="36"/>
      <c r="J15414" s="126"/>
      <c r="K15414" s="1"/>
      <c r="L15414" s="1"/>
      <c r="M15414" s="1"/>
      <c r="N15414" s="1"/>
      <c r="O15414" s="1"/>
    </row>
    <row r="15415" ht="15.75" customHeight="1">
      <c r="A15415" s="36"/>
      <c r="B15415" s="35" t="str">
        <f t="shared" si="7022"/>
        <v>3a</v>
      </c>
      <c r="C15415" s="144" t="str">
        <f t="shared" si="7023"/>
        <v>Reversible and non-reversible changes</v>
      </c>
      <c r="D15415" s="36" t="str">
        <f t="array" ref="D15415">IF(INDEX(INDIRECT(J15403),ROW($A$9))="","",INDEX(INDIRECT(J15403),ROW($A$9)))</f>
        <v/>
      </c>
      <c r="E15415" s="36" t="s">
        <v>73</v>
      </c>
      <c r="F15415" s="36">
        <f t="shared" si="7024"/>
        <v>2</v>
      </c>
      <c r="G15415" s="145" t="str">
        <f t="shared" si="7025"/>
        <v>Substantive</v>
      </c>
      <c r="H15415" s="36"/>
      <c r="I15415" s="36"/>
      <c r="J15415" s="126"/>
      <c r="K15415" s="1"/>
      <c r="L15415" s="1"/>
      <c r="M15415" s="1"/>
      <c r="N15415" s="1"/>
      <c r="O15415" s="1"/>
    </row>
    <row r="15416" ht="15.75" customHeight="1">
      <c r="A15416" s="36"/>
      <c r="B15416" s="35" t="str">
        <f t="shared" si="7022"/>
        <v>3b</v>
      </c>
      <c r="C15416" s="144" t="str">
        <f t="shared" si="7023"/>
        <v>Units</v>
      </c>
      <c r="D15416" s="36" t="str">
        <f t="array" ref="D15416">IF(INDEX(INDIRECT(J15403),ROW($A$10))="","",INDEX(INDIRECT(J15403),ROW($A$10)))</f>
        <v/>
      </c>
      <c r="E15416" s="36" t="s">
        <v>73</v>
      </c>
      <c r="F15416" s="36">
        <f t="shared" si="7024"/>
        <v>1</v>
      </c>
      <c r="G15416" s="145" t="str">
        <f t="shared" si="7025"/>
        <v>Disciplinary</v>
      </c>
      <c r="H15416" s="36"/>
      <c r="I15416" s="36"/>
      <c r="J15416" s="126"/>
      <c r="K15416" s="1"/>
      <c r="L15416" s="1"/>
      <c r="M15416" s="1"/>
      <c r="N15416" s="1"/>
      <c r="O15416" s="1"/>
    </row>
    <row r="15417" ht="15.75" customHeight="1">
      <c r="A15417" s="36"/>
      <c r="B15417" s="35" t="str">
        <f t="shared" si="7022"/>
        <v>3c</v>
      </c>
      <c r="C15417" s="144" t="str">
        <f t="shared" si="7023"/>
        <v>Hazards, risks and precautions</v>
      </c>
      <c r="D15417" s="36" t="str">
        <f t="array" ref="D15417">IF(INDEX(INDIRECT(J15403),ROW($A$11))="","",INDEX(INDIRECT(J15403),ROW($A$11)))</f>
        <v/>
      </c>
      <c r="E15417" s="36" t="s">
        <v>73</v>
      </c>
      <c r="F15417" s="36">
        <f t="shared" si="7024"/>
        <v>1</v>
      </c>
      <c r="G15417" s="149" t="str">
        <f t="shared" si="7025"/>
        <v>Disciplinary</v>
      </c>
      <c r="H15417" s="36"/>
      <c r="I15417" s="36"/>
      <c r="J15417" s="126"/>
      <c r="K15417" s="1"/>
      <c r="L15417" s="1"/>
      <c r="M15417" s="1"/>
      <c r="N15417" s="1"/>
      <c r="O15417" s="1"/>
    </row>
    <row r="15418" ht="15.75" customHeight="1">
      <c r="A15418" s="36"/>
      <c r="B15418" s="35" t="str">
        <f t="shared" si="7022"/>
        <v>3d</v>
      </c>
      <c r="C15418" s="144" t="str">
        <f t="shared" si="7023"/>
        <v>States of matter</v>
      </c>
      <c r="D15418" s="36" t="str">
        <f t="array" ref="D15418">IF(INDEX(INDIRECT(J15403),ROW($A$12))="","",INDEX(INDIRECT(J15403),ROW($A$12)))</f>
        <v/>
      </c>
      <c r="E15418" s="36" t="s">
        <v>73</v>
      </c>
      <c r="F15418" s="36">
        <f t="shared" si="7024"/>
        <v>1</v>
      </c>
      <c r="G15418" s="145" t="str">
        <f t="shared" si="7025"/>
        <v>Substantive</v>
      </c>
      <c r="H15418" s="36"/>
      <c r="I15418" s="36"/>
      <c r="J15418" s="126"/>
      <c r="K15418" s="1"/>
      <c r="L15418" s="1"/>
      <c r="M15418" s="1"/>
      <c r="N15418" s="1"/>
      <c r="O15418" s="1"/>
    </row>
    <row r="15419" ht="15.75" customHeight="1">
      <c r="A15419" s="36"/>
      <c r="B15419" s="35" t="str">
        <f t="shared" si="7022"/>
        <v>3e</v>
      </c>
      <c r="C15419" s="144" t="str">
        <f t="shared" si="7023"/>
        <v>Reversible and non-reversible changes</v>
      </c>
      <c r="D15419" s="36" t="str">
        <f t="array" ref="D15419">IF(INDEX(INDIRECT(J15403),ROW($A$13))="","",INDEX(INDIRECT(J15403),ROW($A$13)))</f>
        <v/>
      </c>
      <c r="E15419" s="36" t="s">
        <v>73</v>
      </c>
      <c r="F15419" s="36">
        <f t="shared" si="7024"/>
        <v>1</v>
      </c>
      <c r="G15419" s="145" t="str">
        <f t="shared" si="7025"/>
        <v>Substantive</v>
      </c>
      <c r="H15419" s="36"/>
      <c r="I15419" s="36"/>
      <c r="J15419" s="126"/>
      <c r="K15419" s="1"/>
      <c r="L15419" s="1"/>
      <c r="M15419" s="1"/>
      <c r="N15419" s="1"/>
      <c r="O15419" s="1"/>
    </row>
    <row r="15420" ht="15.75" customHeight="1">
      <c r="A15420" s="36"/>
      <c r="B15420" s="35" t="str">
        <f t="shared" si="7022"/>
        <v>4a</v>
      </c>
      <c r="C15420" s="144" t="str">
        <f t="shared" si="7023"/>
        <v>Equipment</v>
      </c>
      <c r="D15420" s="36" t="str">
        <f t="array" ref="D15420">IF(INDEX(INDIRECT(J15403),ROW($A$14))="","",INDEX(INDIRECT(J15403),ROW($A$14)))</f>
        <v/>
      </c>
      <c r="E15420" s="36" t="s">
        <v>73</v>
      </c>
      <c r="F15420" s="36">
        <f t="shared" si="7024"/>
        <v>2</v>
      </c>
      <c r="G15420" s="145" t="str">
        <f t="shared" si="7025"/>
        <v>Disciplinary</v>
      </c>
      <c r="H15420" s="36"/>
      <c r="I15420" s="36"/>
      <c r="J15420" s="126"/>
      <c r="K15420" s="1"/>
      <c r="L15420" s="1"/>
      <c r="M15420" s="1"/>
      <c r="N15420" s="1"/>
      <c r="O15420" s="1"/>
    </row>
    <row r="15421" ht="15.75" customHeight="1">
      <c r="A15421" s="36"/>
      <c r="B15421" s="35" t="str">
        <f t="shared" si="7022"/>
        <v>4b</v>
      </c>
      <c r="C15421" s="144" t="str">
        <f t="shared" si="7023"/>
        <v>Accuracy and precision</v>
      </c>
      <c r="D15421" s="36" t="str">
        <f t="array" ref="D15421">IF(INDEX(INDIRECT(J15403),ROW($A$15))="","",INDEX(INDIRECT(J15403),ROW($A$15)))</f>
        <v/>
      </c>
      <c r="E15421" s="36" t="s">
        <v>73</v>
      </c>
      <c r="F15421" s="36">
        <f t="shared" si="7024"/>
        <v>1</v>
      </c>
      <c r="G15421" s="145" t="str">
        <f t="shared" si="7025"/>
        <v>Disciplinary</v>
      </c>
      <c r="H15421" s="36"/>
      <c r="I15421" s="36"/>
      <c r="J15421" s="126"/>
      <c r="K15421" s="1"/>
      <c r="L15421" s="1"/>
      <c r="M15421" s="1"/>
      <c r="N15421" s="1"/>
      <c r="O15421" s="1"/>
    </row>
    <row r="15422" ht="15.75" customHeight="1">
      <c r="A15422" s="36"/>
      <c r="B15422" s="35" t="str">
        <f t="shared" si="7022"/>
        <v>4c</v>
      </c>
      <c r="C15422" s="144" t="str">
        <f t="shared" si="7023"/>
        <v>Conclusions</v>
      </c>
      <c r="D15422" s="36" t="str">
        <f t="array" ref="D15422">IF(INDEX(INDIRECT(J15403),ROW($A$16))="","",INDEX(INDIRECT(J15403),ROW($A$16)))</f>
        <v/>
      </c>
      <c r="E15422" s="36" t="s">
        <v>73</v>
      </c>
      <c r="F15422" s="36">
        <f t="shared" si="7024"/>
        <v>1</v>
      </c>
      <c r="G15422" s="145" t="str">
        <f t="shared" si="7025"/>
        <v>Disciplinary</v>
      </c>
      <c r="H15422" s="36"/>
      <c r="I15422" s="36"/>
      <c r="J15422" s="126"/>
      <c r="K15422" s="1"/>
      <c r="L15422" s="1"/>
      <c r="M15422" s="1"/>
      <c r="N15422" s="1"/>
      <c r="O15422" s="1"/>
    </row>
    <row r="15423" ht="15.75" customHeight="1">
      <c r="A15423" s="36"/>
      <c r="B15423" s="35" t="str">
        <f t="shared" si="7022"/>
        <v>5a</v>
      </c>
      <c r="C15423" s="144" t="str">
        <f t="shared" si="7023"/>
        <v>Hazards, risks and precautions</v>
      </c>
      <c r="D15423" s="36" t="str">
        <f t="array" ref="D15423">IF(INDEX(INDIRECT(J15403),ROW($A$17))="","",INDEX(INDIRECT(J15403),ROW($A$17)))</f>
        <v/>
      </c>
      <c r="E15423" s="36" t="s">
        <v>73</v>
      </c>
      <c r="F15423" s="36">
        <f t="shared" si="7024"/>
        <v>1</v>
      </c>
      <c r="G15423" s="145" t="str">
        <f t="shared" si="7025"/>
        <v>Disciplinary</v>
      </c>
      <c r="H15423" s="36"/>
      <c r="I15423" s="36"/>
      <c r="J15423" s="126"/>
      <c r="K15423" s="1"/>
      <c r="L15423" s="1"/>
      <c r="M15423" s="1"/>
      <c r="N15423" s="1"/>
      <c r="O15423" s="1"/>
    </row>
    <row r="15424" ht="15.75" customHeight="1">
      <c r="A15424" s="36"/>
      <c r="B15424" s="35" t="str">
        <f t="shared" si="7022"/>
        <v>5b</v>
      </c>
      <c r="C15424" s="144" t="str">
        <f t="shared" si="7023"/>
        <v>Electricity</v>
      </c>
      <c r="D15424" s="36" t="str">
        <f t="array" ref="D15424">IF(INDEX(INDIRECT(J15403),ROW($A$18))="","",INDEX(INDIRECT(J15403),ROW($A$18)))</f>
        <v/>
      </c>
      <c r="E15424" s="36" t="s">
        <v>73</v>
      </c>
      <c r="F15424" s="36">
        <f t="shared" si="7024"/>
        <v>1</v>
      </c>
      <c r="G15424" s="145" t="str">
        <f t="shared" si="7025"/>
        <v>Substantive</v>
      </c>
      <c r="H15424" s="36"/>
      <c r="I15424" s="36"/>
      <c r="J15424" s="126"/>
      <c r="K15424" s="1"/>
      <c r="L15424" s="1"/>
      <c r="M15424" s="1"/>
      <c r="N15424" s="1"/>
      <c r="O15424" s="1"/>
    </row>
    <row r="15425" ht="15.75" customHeight="1">
      <c r="A15425" s="36"/>
      <c r="B15425" s="35" t="str">
        <f t="shared" si="7022"/>
        <v>5c</v>
      </c>
      <c r="C15425" s="144" t="str">
        <f t="shared" si="7023"/>
        <v>Physical properties of materials</v>
      </c>
      <c r="D15425" s="36" t="str">
        <f t="array" ref="D15425">IF(INDEX(INDIRECT(J15403),ROW($A$19))="","",INDEX(INDIRECT(J15403),ROW($A$19)))</f>
        <v/>
      </c>
      <c r="E15425" s="36" t="s">
        <v>73</v>
      </c>
      <c r="F15425" s="36">
        <f t="shared" si="7024"/>
        <v>1</v>
      </c>
      <c r="G15425" s="145" t="str">
        <f t="shared" si="7025"/>
        <v>Substantive</v>
      </c>
      <c r="H15425" s="36"/>
      <c r="I15425" s="36"/>
      <c r="J15425" s="126"/>
      <c r="K15425" s="1"/>
      <c r="L15425" s="1"/>
      <c r="M15425" s="1"/>
      <c r="N15425" s="1"/>
      <c r="O15425" s="1"/>
    </row>
    <row r="15426" ht="15.75" customHeight="1">
      <c r="A15426" s="36"/>
      <c r="B15426" s="35" t="str">
        <f t="shared" si="7022"/>
        <v>5d</v>
      </c>
      <c r="C15426" s="144" t="str">
        <f t="shared" si="7023"/>
        <v>Electricity</v>
      </c>
      <c r="D15426" s="36" t="str">
        <f t="array" ref="D15426">IF(INDEX(INDIRECT(J15403),ROW($A$20))="","",INDEX(INDIRECT(J15403),ROW($A$20)))</f>
        <v/>
      </c>
      <c r="E15426" s="36" t="s">
        <v>73</v>
      </c>
      <c r="F15426" s="36">
        <f t="shared" si="7024"/>
        <v>1</v>
      </c>
      <c r="G15426" s="145" t="str">
        <f t="shared" si="7025"/>
        <v>Substantive</v>
      </c>
      <c r="H15426" s="36"/>
      <c r="I15426" s="36"/>
      <c r="J15426" s="126"/>
      <c r="K15426" s="1"/>
      <c r="L15426" s="1"/>
      <c r="M15426" s="1"/>
      <c r="N15426" s="1"/>
      <c r="O15426" s="1"/>
    </row>
    <row r="15427" ht="15.75" customHeight="1">
      <c r="A15427" s="36"/>
      <c r="B15427" s="35" t="str">
        <f t="shared" si="7022"/>
        <v>6a</v>
      </c>
      <c r="C15427" s="144" t="str">
        <f t="shared" si="7023"/>
        <v>Planning scientific enquiry</v>
      </c>
      <c r="D15427" s="36" t="str">
        <f t="array" ref="D15427">IF(INDEX(INDIRECT(J15403),ROW($A$21))="","",INDEX(INDIRECT(J15403),ROW($A$21)))</f>
        <v/>
      </c>
      <c r="E15427" s="36" t="s">
        <v>73</v>
      </c>
      <c r="F15427" s="36">
        <f t="shared" si="7024"/>
        <v>2</v>
      </c>
      <c r="G15427" s="145" t="str">
        <f t="shared" si="7025"/>
        <v>Disciplinary</v>
      </c>
      <c r="H15427" s="36"/>
      <c r="I15427" s="36"/>
      <c r="J15427" s="126"/>
      <c r="K15427" s="1"/>
      <c r="L15427" s="1"/>
      <c r="M15427" s="1"/>
      <c r="N15427" s="1"/>
      <c r="O15427" s="1"/>
    </row>
    <row r="15428" ht="15.75" customHeight="1">
      <c r="A15428" s="36"/>
      <c r="B15428" s="35" t="str">
        <f t="shared" si="7022"/>
        <v>6b</v>
      </c>
      <c r="C15428" s="144" t="str">
        <f t="shared" si="7023"/>
        <v>Units</v>
      </c>
      <c r="D15428" s="36" t="str">
        <f t="array" ref="D15428">IF(INDEX(INDIRECT(J15403),ROW($A$22))="","",INDEX(INDIRECT(J15403),ROW($A$22)))</f>
        <v/>
      </c>
      <c r="E15428" s="36" t="s">
        <v>73</v>
      </c>
      <c r="F15428" s="36">
        <f t="shared" si="7024"/>
        <v>1</v>
      </c>
      <c r="G15428" s="145" t="str">
        <f t="shared" si="7025"/>
        <v>Disciplinary</v>
      </c>
      <c r="H15428" s="36"/>
      <c r="I15428" s="36"/>
      <c r="J15428" s="126"/>
      <c r="K15428" s="1"/>
      <c r="L15428" s="1"/>
      <c r="M15428" s="1"/>
      <c r="N15428" s="1"/>
      <c r="O15428" s="1"/>
    </row>
    <row r="15429" ht="15.75" customHeight="1">
      <c r="A15429" s="36"/>
      <c r="B15429" s="35" t="str">
        <f t="shared" si="7022"/>
        <v>6c</v>
      </c>
      <c r="C15429" s="144" t="str">
        <f t="shared" si="7023"/>
        <v>Forces</v>
      </c>
      <c r="D15429" s="36" t="str">
        <f t="array" ref="D15429">IF(INDEX(INDIRECT(J15403),ROW($A$23))="","",INDEX(INDIRECT(J15403),ROW($A$23)))</f>
        <v/>
      </c>
      <c r="E15429" s="36" t="s">
        <v>73</v>
      </c>
      <c r="F15429" s="36">
        <f t="shared" si="7024"/>
        <v>1</v>
      </c>
      <c r="G15429" s="148" t="str">
        <f t="shared" si="7025"/>
        <v>Substantive</v>
      </c>
      <c r="H15429" s="36"/>
      <c r="I15429" s="36"/>
      <c r="J15429" s="126"/>
      <c r="K15429" s="1"/>
      <c r="L15429" s="1"/>
      <c r="M15429" s="1"/>
      <c r="N15429" s="1"/>
      <c r="O15429" s="1"/>
    </row>
    <row r="15430" ht="15.75" customHeight="1">
      <c r="A15430" s="36"/>
      <c r="B15430" s="35" t="str">
        <f t="shared" si="7022"/>
        <v>6d</v>
      </c>
      <c r="C15430" s="144" t="str">
        <f t="shared" si="7023"/>
        <v>Tables</v>
      </c>
      <c r="D15430" s="36" t="str">
        <f t="array" ref="D15430">IF(INDEX(INDIRECT(J15403),ROW($A$24))="","",INDEX(INDIRECT(J15403),ROW($A$24)))</f>
        <v/>
      </c>
      <c r="E15430" s="36" t="s">
        <v>73</v>
      </c>
      <c r="F15430" s="36">
        <f t="shared" si="7024"/>
        <v>1</v>
      </c>
      <c r="G15430" s="145" t="str">
        <f t="shared" si="7025"/>
        <v>Disciplinary</v>
      </c>
      <c r="H15430" s="36"/>
      <c r="I15430" s="36"/>
      <c r="J15430" s="126"/>
      <c r="K15430" s="1"/>
      <c r="L15430" s="1"/>
      <c r="M15430" s="1"/>
      <c r="N15430" s="1"/>
      <c r="O15430" s="1"/>
    </row>
    <row r="15431" ht="15.75" customHeight="1">
      <c r="A15431" s="36"/>
      <c r="B15431" s="35" t="str">
        <f t="shared" si="7022"/>
        <v>7a</v>
      </c>
      <c r="C15431" s="144" t="str">
        <f t="shared" si="7023"/>
        <v>Behaviour of light</v>
      </c>
      <c r="D15431" s="36" t="str">
        <f t="array" ref="D15431">IF(INDEX(INDIRECT(J15403),ROW($A$25))="","",INDEX(INDIRECT(J15403),ROW($A$25)))</f>
        <v/>
      </c>
      <c r="E15431" s="36" t="s">
        <v>73</v>
      </c>
      <c r="F15431" s="36">
        <f t="shared" si="7024"/>
        <v>1</v>
      </c>
      <c r="G15431" s="148" t="str">
        <f t="shared" si="7025"/>
        <v>Substantive</v>
      </c>
      <c r="H15431" s="36"/>
      <c r="I15431" s="36"/>
      <c r="J15431" s="126"/>
      <c r="K15431" s="1"/>
      <c r="L15431" s="1"/>
      <c r="M15431" s="1"/>
      <c r="N15431" s="1"/>
      <c r="O15431" s="1"/>
    </row>
    <row r="15432" ht="15.75" customHeight="1">
      <c r="A15432" s="36"/>
      <c r="B15432" s="35" t="str">
        <f t="shared" si="7022"/>
        <v>7b</v>
      </c>
      <c r="C15432" s="144" t="str">
        <f t="shared" si="7023"/>
        <v>Behaviour of light</v>
      </c>
      <c r="D15432" s="36" t="str">
        <f t="array" ref="D15432">IF(INDEX(INDIRECT(J15403),ROW($A$26))="","",INDEX(INDIRECT(J15403),ROW($A$26)))</f>
        <v/>
      </c>
      <c r="E15432" s="36" t="s">
        <v>73</v>
      </c>
      <c r="F15432" s="36">
        <f t="shared" si="7024"/>
        <v>2</v>
      </c>
      <c r="G15432" s="145" t="str">
        <f t="shared" si="7025"/>
        <v>Substantive</v>
      </c>
      <c r="H15432" s="36"/>
      <c r="I15432" s="36"/>
      <c r="J15432" s="126"/>
      <c r="K15432" s="1"/>
      <c r="L15432" s="1"/>
      <c r="M15432" s="1"/>
      <c r="N15432" s="1"/>
      <c r="O15432" s="1"/>
    </row>
    <row r="15433" ht="15.75" customHeight="1">
      <c r="A15433" s="36"/>
      <c r="B15433" s="35" t="str">
        <f t="shared" si="7022"/>
        <v>7c</v>
      </c>
      <c r="C15433" s="144" t="str">
        <f t="shared" si="7023"/>
        <v>Behaviour of light</v>
      </c>
      <c r="D15433" s="36" t="str">
        <f t="array" ref="D15433">IF(INDEX(INDIRECT(J15403),ROW($A$27))="","",INDEX(INDIRECT(J15403),ROW($A$27)))</f>
        <v/>
      </c>
      <c r="E15433" s="36" t="s">
        <v>73</v>
      </c>
      <c r="F15433" s="36">
        <f t="shared" si="7024"/>
        <v>1</v>
      </c>
      <c r="G15433" s="145" t="str">
        <f t="shared" si="7025"/>
        <v>Substantive</v>
      </c>
      <c r="H15433" s="36"/>
      <c r="I15433" s="36"/>
      <c r="J15433" s="126"/>
      <c r="K15433" s="1"/>
      <c r="L15433" s="1"/>
      <c r="M15433" s="1"/>
      <c r="N15433" s="1"/>
      <c r="O15433" s="1"/>
    </row>
    <row r="15434" ht="15.75" customHeight="1">
      <c r="A15434" s="36"/>
      <c r="B15434" s="35" t="str">
        <f t="shared" si="7022"/>
        <v>7d</v>
      </c>
      <c r="C15434" s="144" t="str">
        <f t="shared" si="7023"/>
        <v>Conclusions</v>
      </c>
      <c r="D15434" s="36" t="str">
        <f t="array" ref="D15434">IF(INDEX(INDIRECT(J15403),ROW($A$28))="","",INDEX(INDIRECT(J15403),ROW($A$28)))</f>
        <v/>
      </c>
      <c r="E15434" s="36" t="s">
        <v>73</v>
      </c>
      <c r="F15434" s="36">
        <f t="shared" si="7024"/>
        <v>1</v>
      </c>
      <c r="G15434" s="145" t="str">
        <f t="shared" si="7025"/>
        <v>Disciplinary</v>
      </c>
      <c r="H15434" s="36"/>
      <c r="I15434" s="36"/>
      <c r="J15434" s="126"/>
      <c r="K15434" s="1"/>
      <c r="L15434" s="1"/>
      <c r="M15434" s="1"/>
      <c r="N15434" s="1"/>
      <c r="O15434" s="1"/>
    </row>
    <row r="15435" ht="15.75" customHeight="1">
      <c r="A15435" s="36"/>
      <c r="B15435" s="35" t="str">
        <f t="shared" si="7022"/>
        <v>8a</v>
      </c>
      <c r="C15435" s="144" t="str">
        <f t="shared" si="7023"/>
        <v>Measurement</v>
      </c>
      <c r="D15435" s="36" t="str">
        <f t="array" ref="D15435">IF(INDEX(INDIRECT(J15403),ROW($A$29))="","",INDEX(INDIRECT(J15403),ROW($A$29)))</f>
        <v/>
      </c>
      <c r="E15435" s="36" t="s">
        <v>73</v>
      </c>
      <c r="F15435" s="36">
        <f t="shared" si="7024"/>
        <v>1</v>
      </c>
      <c r="G15435" s="145" t="str">
        <f t="shared" si="7025"/>
        <v>Disciplinary</v>
      </c>
      <c r="H15435" s="36"/>
      <c r="I15435" s="36"/>
      <c r="J15435" s="126"/>
      <c r="K15435" s="1"/>
      <c r="L15435" s="1"/>
      <c r="M15435" s="1"/>
      <c r="N15435" s="1"/>
      <c r="O15435" s="1"/>
    </row>
    <row r="15436" ht="15.75" customHeight="1">
      <c r="A15436" s="36"/>
      <c r="B15436" s="35" t="str">
        <f t="shared" si="7022"/>
        <v>8b</v>
      </c>
      <c r="C15436" s="144" t="str">
        <f t="shared" si="7023"/>
        <v>States of matter</v>
      </c>
      <c r="D15436" s="36" t="str">
        <f t="array" ref="D15436">IF(INDEX(INDIRECT(J15403),ROW($A$30))="","",INDEX(INDIRECT(J15403),ROW($A$30)))</f>
        <v/>
      </c>
      <c r="E15436" s="36" t="s">
        <v>73</v>
      </c>
      <c r="F15436" s="36">
        <f t="shared" si="7024"/>
        <v>1</v>
      </c>
      <c r="G15436" s="145" t="str">
        <f t="shared" si="7025"/>
        <v>Substantive</v>
      </c>
      <c r="H15436" s="36"/>
      <c r="I15436" s="36"/>
      <c r="J15436" s="126"/>
      <c r="K15436" s="1"/>
      <c r="L15436" s="1"/>
      <c r="M15436" s="1"/>
      <c r="N15436" s="1"/>
      <c r="O15436" s="1"/>
    </row>
    <row r="15437" ht="15.75" customHeight="1">
      <c r="A15437" s="36"/>
      <c r="B15437" s="35" t="str">
        <f t="shared" si="7022"/>
        <v>8c</v>
      </c>
      <c r="C15437" s="144" t="str">
        <f t="shared" si="7023"/>
        <v>Accuracy and precision</v>
      </c>
      <c r="D15437" s="36" t="str">
        <f t="array" ref="D15437">IF(INDEX(INDIRECT(J15403),ROW($A$31))="","",INDEX(INDIRECT(J15403),ROW($A$31)))</f>
        <v/>
      </c>
      <c r="E15437" s="36" t="s">
        <v>73</v>
      </c>
      <c r="F15437" s="36">
        <f t="shared" si="7024"/>
        <v>1</v>
      </c>
      <c r="G15437" s="145" t="str">
        <f t="shared" si="7025"/>
        <v>Disciplinary</v>
      </c>
      <c r="H15437" s="36"/>
      <c r="I15437" s="36"/>
      <c r="J15437" s="126"/>
      <c r="K15437" s="1"/>
      <c r="L15437" s="1"/>
      <c r="M15437" s="1"/>
      <c r="N15437" s="1"/>
      <c r="O15437" s="1"/>
    </row>
    <row r="15438" ht="15.75" customHeight="1">
      <c r="A15438" s="36"/>
      <c r="B15438" s="35" t="str">
        <f t="shared" si="7022"/>
        <v>9a</v>
      </c>
      <c r="C15438" s="144" t="str">
        <f t="shared" si="7023"/>
        <v>Planning scientific enquiry</v>
      </c>
      <c r="D15438" s="36" t="str">
        <f t="array" ref="D15438">IF(INDEX(INDIRECT(J15403),ROW($A$32))="","",INDEX(INDIRECT(J15403),ROW($A$32)))</f>
        <v/>
      </c>
      <c r="E15438" s="36" t="s">
        <v>73</v>
      </c>
      <c r="F15438" s="36">
        <f t="shared" si="7024"/>
        <v>2</v>
      </c>
      <c r="G15438" s="145" t="str">
        <f t="shared" si="7025"/>
        <v>Disciplinary</v>
      </c>
      <c r="H15438" s="36"/>
      <c r="I15438" s="36"/>
      <c r="J15438" s="126"/>
      <c r="K15438" s="1"/>
      <c r="L15438" s="1"/>
      <c r="M15438" s="1"/>
      <c r="N15438" s="1"/>
      <c r="O15438" s="1"/>
    </row>
    <row r="15439" ht="15.75" customHeight="1">
      <c r="A15439" s="36"/>
      <c r="B15439" s="35" t="str">
        <f t="shared" si="7022"/>
        <v>9b</v>
      </c>
      <c r="C15439" s="144" t="str">
        <f t="shared" si="7023"/>
        <v>Forces</v>
      </c>
      <c r="D15439" s="36" t="str">
        <f t="array" ref="D15439">IF(INDEX(INDIRECT(J15403),ROW($A$33))="","",INDEX(INDIRECT(J15403),ROW($A$33)))</f>
        <v/>
      </c>
      <c r="E15439" s="36" t="s">
        <v>73</v>
      </c>
      <c r="F15439" s="36">
        <f t="shared" si="7024"/>
        <v>2</v>
      </c>
      <c r="G15439" s="148" t="str">
        <f t="shared" si="7025"/>
        <v>Substantive</v>
      </c>
      <c r="H15439" s="36"/>
      <c r="I15439" s="36"/>
      <c r="J15439" s="126"/>
      <c r="K15439" s="1"/>
      <c r="L15439" s="1"/>
      <c r="M15439" s="1"/>
      <c r="N15439" s="1"/>
      <c r="O15439" s="1"/>
    </row>
    <row r="15440" ht="15.75" customHeight="1">
      <c r="A15440" s="36"/>
      <c r="B15440" s="35" t="str">
        <f t="shared" si="7022"/>
        <v>9c</v>
      </c>
      <c r="C15440" s="144" t="str">
        <f t="shared" si="7023"/>
        <v>Repeatability</v>
      </c>
      <c r="D15440" s="36" t="str">
        <f t="array" ref="D15440">IF(INDEX(INDIRECT(J15403),ROW($A$34))="","",INDEX(INDIRECT(J15403),ROW($A$34)))</f>
        <v/>
      </c>
      <c r="E15440" s="36" t="s">
        <v>73</v>
      </c>
      <c r="F15440" s="36">
        <f t="shared" si="7024"/>
        <v>1</v>
      </c>
      <c r="G15440" s="145" t="str">
        <f t="shared" si="7025"/>
        <v>Disciplinary</v>
      </c>
      <c r="H15440" s="36"/>
      <c r="I15440" s="36"/>
      <c r="J15440" s="126"/>
      <c r="K15440" s="1"/>
      <c r="L15440" s="1"/>
      <c r="M15440" s="1"/>
      <c r="N15440" s="1"/>
      <c r="O15440" s="1"/>
    </row>
    <row r="15441" ht="15.75" customHeight="1">
      <c r="A15441" s="36"/>
      <c r="B15441" s="35" t="str">
        <f t="shared" si="7022"/>
        <v>9d</v>
      </c>
      <c r="C15441" s="144" t="str">
        <f t="shared" si="7023"/>
        <v>Graphs</v>
      </c>
      <c r="D15441" s="36" t="str">
        <f t="array" ref="D15441">IF(INDEX(INDIRECT(J15403),ROW($A$35))="","",INDEX(INDIRECT(J15403),ROW($A$35)))</f>
        <v/>
      </c>
      <c r="E15441" s="36" t="s">
        <v>73</v>
      </c>
      <c r="F15441" s="36">
        <f t="shared" si="7024"/>
        <v>1</v>
      </c>
      <c r="G15441" s="145" t="str">
        <f t="shared" si="7025"/>
        <v>Disciplinary</v>
      </c>
      <c r="H15441" s="36"/>
      <c r="I15441" s="36"/>
      <c r="J15441" s="126"/>
      <c r="K15441" s="1"/>
      <c r="L15441" s="1"/>
      <c r="M15441" s="1"/>
      <c r="N15441" s="1"/>
      <c r="O15441" s="1"/>
    </row>
    <row r="15442" ht="15.75" customHeight="1">
      <c r="A15442" s="36"/>
      <c r="B15442" s="35" t="str">
        <f t="shared" si="7022"/>
        <v>10a</v>
      </c>
      <c r="C15442" s="144" t="str">
        <f t="shared" si="7023"/>
        <v>Physical properties of materials</v>
      </c>
      <c r="D15442" s="36" t="str">
        <f t="array" ref="D15442">IF(INDEX(INDIRECT(J15403),ROW($A$36))="","",INDEX(INDIRECT(J15403),ROW($A$36)))</f>
        <v/>
      </c>
      <c r="E15442" s="36" t="s">
        <v>73</v>
      </c>
      <c r="F15442" s="36">
        <f t="shared" si="7024"/>
        <v>1</v>
      </c>
      <c r="G15442" s="145" t="str">
        <f t="shared" si="7025"/>
        <v>Substantive</v>
      </c>
      <c r="H15442" s="36"/>
      <c r="I15442" s="36"/>
      <c r="J15442" s="126"/>
      <c r="K15442" s="1"/>
      <c r="L15442" s="1"/>
      <c r="M15442" s="1"/>
      <c r="N15442" s="1"/>
      <c r="O15442" s="1"/>
    </row>
    <row r="15443" ht="15.75" customHeight="1">
      <c r="A15443" s="36"/>
      <c r="B15443" s="35" t="str">
        <f t="shared" si="7022"/>
        <v>10b</v>
      </c>
      <c r="C15443" s="144" t="str">
        <f t="shared" si="7023"/>
        <v>Physical properties of materials</v>
      </c>
      <c r="D15443" s="36" t="str">
        <f t="array" ref="D15443">IF(INDEX(INDIRECT(J15403),ROW($A$37))="","",INDEX(INDIRECT(J15403),ROW($A$37)))</f>
        <v/>
      </c>
      <c r="E15443" s="36" t="s">
        <v>73</v>
      </c>
      <c r="F15443" s="36">
        <f t="shared" si="7024"/>
        <v>1</v>
      </c>
      <c r="G15443" s="145" t="str">
        <f t="shared" si="7025"/>
        <v>Substantive</v>
      </c>
      <c r="H15443" s="36"/>
      <c r="I15443" s="36"/>
      <c r="J15443" s="126"/>
      <c r="K15443" s="1"/>
      <c r="L15443" s="1"/>
      <c r="M15443" s="1"/>
      <c r="N15443" s="1"/>
      <c r="O15443" s="1"/>
    </row>
    <row r="15444" ht="15.75" customHeight="1">
      <c r="A15444" s="36"/>
      <c r="B15444" s="35" t="str">
        <f t="shared" si="7022"/>
        <v>10c</v>
      </c>
      <c r="C15444" s="144" t="str">
        <f t="shared" si="7023"/>
        <v>Graphs</v>
      </c>
      <c r="D15444" s="36" t="str">
        <f t="array" ref="D15444">IF(INDEX(INDIRECT(J15403),ROW($A$38))="","",INDEX(INDIRECT(J15403),ROW($A$38)))</f>
        <v/>
      </c>
      <c r="E15444" s="36" t="s">
        <v>73</v>
      </c>
      <c r="F15444" s="36">
        <f t="shared" si="7024"/>
        <v>1</v>
      </c>
      <c r="G15444" s="145" t="str">
        <f t="shared" si="7025"/>
        <v>Disciplinary</v>
      </c>
      <c r="H15444" s="36"/>
      <c r="I15444" s="36"/>
      <c r="J15444" s="126"/>
      <c r="K15444" s="1"/>
      <c r="L15444" s="1"/>
      <c r="M15444" s="1"/>
      <c r="N15444" s="1"/>
      <c r="O15444" s="1"/>
    </row>
    <row r="15445" ht="15.75" customHeight="1">
      <c r="A15445" s="36"/>
      <c r="B15445" s="35" t="str">
        <f t="shared" si="7022"/>
        <v>11a</v>
      </c>
      <c r="C15445" s="144" t="str">
        <f t="shared" si="7023"/>
        <v>Repeatability</v>
      </c>
      <c r="D15445" s="36" t="str">
        <f t="array" ref="D15445">IF(INDEX(INDIRECT(J15403),ROW($A$39))="","",INDEX(INDIRECT(J15403),ROW($A$39)))</f>
        <v/>
      </c>
      <c r="E15445" s="36" t="s">
        <v>73</v>
      </c>
      <c r="F15445" s="36">
        <f t="shared" si="7024"/>
        <v>1</v>
      </c>
      <c r="G15445" s="145" t="str">
        <f t="shared" si="7025"/>
        <v>Disciplinary</v>
      </c>
      <c r="H15445" s="36"/>
      <c r="I15445" s="36"/>
      <c r="J15445" s="126"/>
      <c r="K15445" s="1"/>
      <c r="L15445" s="1"/>
      <c r="M15445" s="1"/>
      <c r="N15445" s="1"/>
      <c r="O15445" s="1"/>
    </row>
    <row r="15446" ht="15.75" customHeight="1">
      <c r="A15446" s="36"/>
      <c r="B15446" s="35" t="str">
        <f t="shared" si="7022"/>
        <v>11b</v>
      </c>
      <c r="C15446" s="144" t="str">
        <f t="shared" si="7023"/>
        <v>Plants</v>
      </c>
      <c r="D15446" s="36" t="str">
        <f t="array" ref="D15446">IF(INDEX(INDIRECT(J15403),ROW($A$40))="","",INDEX(INDIRECT(J15403),ROW($A$40)))</f>
        <v/>
      </c>
      <c r="E15446" s="36" t="s">
        <v>73</v>
      </c>
      <c r="F15446" s="36">
        <f t="shared" si="7024"/>
        <v>1</v>
      </c>
      <c r="G15446" s="145" t="str">
        <f t="shared" si="7025"/>
        <v>Substantive</v>
      </c>
      <c r="H15446" s="36"/>
      <c r="I15446" s="36"/>
      <c r="J15446" s="126"/>
      <c r="K15446" s="1"/>
      <c r="L15446" s="1"/>
      <c r="M15446" s="1"/>
      <c r="N15446" s="1"/>
      <c r="O15446" s="1"/>
    </row>
    <row r="15447" ht="15.75" customHeight="1">
      <c r="A15447" s="36"/>
      <c r="B15447" s="123" t="str">
        <f t="shared" ref="B15447:C15447" si="7026">B15397</f>
        <v>11c</v>
      </c>
      <c r="C15447" s="146" t="str">
        <f t="shared" si="7026"/>
        <v>Conclusions</v>
      </c>
      <c r="D15447" s="36" t="str">
        <f t="array" ref="D15447">IF(INDEX(INDIRECT(J15403),ROW($A$41))="","",INDEX(INDIRECT(J15403),ROW($A$41)))</f>
        <v/>
      </c>
      <c r="E15447" s="36" t="s">
        <v>73</v>
      </c>
      <c r="F15447" s="36">
        <f t="shared" si="7024"/>
        <v>2</v>
      </c>
      <c r="G15447" s="147" t="str">
        <f>IF($G15297="","",$G15297)</f>
        <v>Disciplinary</v>
      </c>
      <c r="H15447" s="36"/>
      <c r="I15447" s="36"/>
      <c r="J15447" s="126"/>
      <c r="K15447" s="1"/>
      <c r="L15447" s="1"/>
      <c r="M15447" s="1"/>
      <c r="N15447" s="1"/>
      <c r="O15447" s="1"/>
    </row>
    <row r="15448" ht="15.75" customHeight="1">
      <c r="A15448" s="36"/>
      <c r="B15448" s="36"/>
      <c r="C15448" s="124" t="s">
        <v>67</v>
      </c>
      <c r="D15448" s="116">
        <f>SUM(D15407:D15447)</f>
        <v>0</v>
      </c>
      <c r="E15448" s="70" t="s">
        <v>73</v>
      </c>
      <c r="F15448" s="71">
        <f>SUM(F15407:F15447)</f>
        <v>50</v>
      </c>
      <c r="G15448" s="36"/>
      <c r="H15448" s="36"/>
      <c r="I15448" s="36"/>
      <c r="J15448" s="126"/>
      <c r="K15448" s="1"/>
      <c r="L15448" s="1"/>
      <c r="M15448" s="1"/>
      <c r="N15448" s="1"/>
      <c r="O15448" s="1"/>
    </row>
    <row r="15449" ht="15.75" customHeight="1">
      <c r="A15449" s="36"/>
      <c r="B15449" s="36"/>
      <c r="C15449" s="54"/>
      <c r="D15449" s="36"/>
      <c r="E15449" s="36"/>
      <c r="F15449" s="36"/>
      <c r="G15449" s="36"/>
      <c r="H15449" s="36"/>
      <c r="I15449" s="36"/>
      <c r="J15449" s="126"/>
      <c r="K15449" s="1"/>
      <c r="L15449" s="1"/>
      <c r="M15449" s="1"/>
      <c r="N15449" s="1"/>
      <c r="O15449" s="1"/>
    </row>
    <row r="15450" ht="15.75" customHeight="1">
      <c r="A15450" s="36"/>
      <c r="B15450" s="36"/>
      <c r="C15450" s="54"/>
      <c r="D15450" s="1"/>
      <c r="E15450" s="36"/>
      <c r="F15450" s="36"/>
      <c r="G15450" s="36"/>
      <c r="H15450" s="36"/>
      <c r="I15450" s="36"/>
      <c r="J15450" s="126"/>
      <c r="K15450" s="1"/>
      <c r="L15450" s="1"/>
      <c r="M15450" s="1"/>
      <c r="N15450" s="1"/>
      <c r="O15450" s="1"/>
    </row>
    <row r="15451" ht="15.75" customHeight="1">
      <c r="A15451" s="51" t="str">
        <f>A15401</f>
        <v>Year 7 Baseline Assessment Feedback</v>
      </c>
      <c r="B15451" s="36"/>
      <c r="C15451" s="54"/>
      <c r="D15451" s="1"/>
      <c r="E15451" s="36"/>
      <c r="F15451" s="36"/>
      <c r="G15451" s="36"/>
      <c r="H15451" s="36"/>
      <c r="I15451" s="36"/>
      <c r="J15451" s="150">
        <f>J15401+1</f>
        <v>326</v>
      </c>
      <c r="K15451" s="1"/>
      <c r="L15451" s="1"/>
      <c r="M15451" s="1"/>
      <c r="N15451" s="1"/>
      <c r="O15451" s="1"/>
    </row>
    <row r="15452" ht="15.75" customHeight="1">
      <c r="A15452" s="54" t="s">
        <v>104</v>
      </c>
      <c r="B15452" s="54" t="str">
        <f>$B$2</f>
        <v>Year 7 Baseline Assessment</v>
      </c>
      <c r="C15452" s="54"/>
      <c r="D15452" s="1"/>
      <c r="E15452" s="36"/>
      <c r="F15452" s="36"/>
      <c r="G15452" s="36"/>
      <c r="H15452" s="36"/>
      <c r="I15452" s="36"/>
      <c r="J15452" s="36" t="str">
        <f>CONCATENATE("Marksheet!$B$",J15451)</f>
        <v>Marksheet!$B$326</v>
      </c>
      <c r="K15452" s="1"/>
      <c r="L15452" s="1"/>
      <c r="M15452" s="1"/>
      <c r="N15452" s="1"/>
      <c r="O15452" s="1"/>
    </row>
    <row r="15453" ht="15.75" customHeight="1">
      <c r="A15453" s="54" t="s">
        <v>100</v>
      </c>
      <c r="B15453" s="54" t="str">
        <f>IF(INDIRECT(J15452)="","",INDIRECT(J15452))</f>
        <v/>
      </c>
      <c r="C15453" s="54"/>
      <c r="D15453" s="1"/>
      <c r="E15453" s="36"/>
      <c r="F15453" s="36"/>
      <c r="G15453" s="36"/>
      <c r="H15453" s="36"/>
      <c r="I15453" s="36"/>
      <c r="J15453" s="36" t="str">
        <f>CONCATENATE("Marksheet!$D$",J15451,":$AV$",J15451)</f>
        <v>Marksheet!$D$326:$AV$326</v>
      </c>
      <c r="K15453" s="1"/>
      <c r="L15453" s="1"/>
      <c r="M15453" s="1"/>
      <c r="N15453" s="1"/>
      <c r="O15453" s="1"/>
    </row>
    <row r="15454" ht="15.75" customHeight="1">
      <c r="A15454" s="54" t="s">
        <v>105</v>
      </c>
      <c r="B15454" s="54" t="str">
        <f>INDIRECT(CONCATENATE("Marksheet!$C$",INDIRECT(CONCATENATE("J",ROW()-3))))</f>
        <v/>
      </c>
      <c r="C15454" s="54"/>
      <c r="D15454" s="36"/>
      <c r="E15454" s="36"/>
      <c r="F15454" s="36"/>
      <c r="G15454" s="36"/>
      <c r="H15454" s="36"/>
      <c r="I15454" s="36"/>
      <c r="J15454" s="126"/>
      <c r="K15454" s="1"/>
      <c r="L15454" s="1"/>
      <c r="M15454" s="1"/>
      <c r="N15454" s="1"/>
      <c r="O15454" s="1"/>
    </row>
    <row r="15455" ht="15.75" customHeight="1">
      <c r="A15455" s="54"/>
      <c r="B15455" s="54"/>
      <c r="C15455" s="54"/>
      <c r="D15455" s="36"/>
      <c r="E15455" s="36"/>
      <c r="F15455" s="36"/>
      <c r="G15455" s="36"/>
      <c r="H15455" s="36"/>
      <c r="I15455" s="36"/>
      <c r="J15455" s="126"/>
      <c r="K15455" s="1"/>
      <c r="L15455" s="1"/>
      <c r="M15455" s="1"/>
      <c r="N15455" s="1"/>
      <c r="O15455" s="1"/>
    </row>
    <row r="15456" ht="15.75" customHeight="1">
      <c r="A15456" s="120"/>
      <c r="B15456" s="80" t="s">
        <v>93</v>
      </c>
      <c r="C15456" s="141" t="s">
        <v>94</v>
      </c>
      <c r="D15456" s="128" t="s">
        <v>95</v>
      </c>
      <c r="E15456" s="58"/>
      <c r="F15456" s="59"/>
      <c r="G15456" s="151" t="s">
        <v>106</v>
      </c>
      <c r="H15456" s="130"/>
      <c r="I15456" s="130"/>
      <c r="J15456" s="131"/>
      <c r="K15456" s="1"/>
      <c r="L15456" s="1"/>
      <c r="M15456" s="1"/>
      <c r="N15456" s="1"/>
      <c r="O15456" s="1"/>
    </row>
    <row r="15457" ht="15.75" customHeight="1">
      <c r="A15457" s="36"/>
      <c r="B15457" s="122" t="str">
        <f t="shared" ref="B15457:B15496" si="7027">IF($B14007="","",$B14007)</f>
        <v>1a</v>
      </c>
      <c r="C15457" s="142" t="str">
        <f t="shared" ref="C15457:C15496" si="7028">IF($C14007="","",$C14007)</f>
        <v>Living and non-living things</v>
      </c>
      <c r="D15457" s="36" t="str">
        <f t="array" ref="D15457">IF(INDEX(INDIRECT(J15453),ROW($A$1))="","",INDEX(INDIRECT(J15453),ROW($A$1)))</f>
        <v/>
      </c>
      <c r="E15457" s="36" t="s">
        <v>73</v>
      </c>
      <c r="F15457" s="36">
        <f t="shared" ref="F15457:F15497" si="7029">IF($F14007="","",$F14007)</f>
        <v>2</v>
      </c>
      <c r="G15457" s="143" t="str">
        <f t="shared" ref="G15457:G15496" si="7030">IF($G14807="","",$G14807)</f>
        <v>Substantive</v>
      </c>
      <c r="H15457" s="36"/>
      <c r="I15457" s="36"/>
      <c r="J15457" s="126"/>
      <c r="K15457" s="1"/>
      <c r="L15457" s="1"/>
      <c r="M15457" s="1"/>
      <c r="N15457" s="1"/>
      <c r="O15457" s="1"/>
    </row>
    <row r="15458" ht="15.75" customHeight="1">
      <c r="A15458" s="36"/>
      <c r="B15458" s="35" t="str">
        <f t="shared" si="7027"/>
        <v>1b</v>
      </c>
      <c r="C15458" s="144" t="str">
        <f t="shared" si="7028"/>
        <v>Measurement</v>
      </c>
      <c r="D15458" s="36" t="str">
        <f t="array" ref="D15458">IF(INDEX(INDIRECT(J15453),ROW($A$2))="","",INDEX(INDIRECT(J15453),ROW($A$2)))</f>
        <v/>
      </c>
      <c r="E15458" s="36" t="s">
        <v>73</v>
      </c>
      <c r="F15458" s="36">
        <f t="shared" si="7029"/>
        <v>1</v>
      </c>
      <c r="G15458" s="145" t="str">
        <f t="shared" si="7030"/>
        <v>Disciplinary</v>
      </c>
      <c r="H15458" s="36"/>
      <c r="I15458" s="36"/>
      <c r="J15458" s="126"/>
      <c r="K15458" s="1"/>
      <c r="L15458" s="1"/>
      <c r="M15458" s="1"/>
      <c r="N15458" s="1"/>
      <c r="O15458" s="1"/>
    </row>
    <row r="15459" ht="15.75" customHeight="1">
      <c r="A15459" s="36"/>
      <c r="B15459" s="35" t="str">
        <f t="shared" si="7027"/>
        <v>1c</v>
      </c>
      <c r="C15459" s="144" t="str">
        <f t="shared" si="7028"/>
        <v>Tables</v>
      </c>
      <c r="D15459" s="36" t="str">
        <f t="array" ref="D15459">IF(INDEX(INDIRECT(J15453),ROW($A$3))="","",INDEX(INDIRECT(J15453),ROW($A$3)))</f>
        <v/>
      </c>
      <c r="E15459" s="36" t="s">
        <v>73</v>
      </c>
      <c r="F15459" s="36">
        <f t="shared" si="7029"/>
        <v>1</v>
      </c>
      <c r="G15459" s="145" t="str">
        <f t="shared" si="7030"/>
        <v>Disciplinary</v>
      </c>
      <c r="H15459" s="36"/>
      <c r="I15459" s="36"/>
      <c r="J15459" s="126"/>
      <c r="K15459" s="1"/>
      <c r="L15459" s="1"/>
      <c r="M15459" s="1"/>
      <c r="N15459" s="1"/>
      <c r="O15459" s="1"/>
    </row>
    <row r="15460" ht="15.75" customHeight="1">
      <c r="A15460" s="36"/>
      <c r="B15460" s="35" t="str">
        <f t="shared" si="7027"/>
        <v>1d</v>
      </c>
      <c r="C15460" s="144" t="str">
        <f t="shared" si="7028"/>
        <v>Plants</v>
      </c>
      <c r="D15460" s="36" t="str">
        <f t="array" ref="D15460">IF(INDEX(INDIRECT(J15453),ROW($A$4))="","",INDEX(INDIRECT(J15453),ROW($A$4)))</f>
        <v/>
      </c>
      <c r="E15460" s="36" t="s">
        <v>73</v>
      </c>
      <c r="F15460" s="36">
        <f t="shared" si="7029"/>
        <v>1</v>
      </c>
      <c r="G15460" s="145" t="str">
        <f t="shared" si="7030"/>
        <v>Substantive</v>
      </c>
      <c r="H15460" s="36"/>
      <c r="I15460" s="36"/>
      <c r="J15460" s="126"/>
      <c r="K15460" s="1"/>
      <c r="L15460" s="1"/>
      <c r="M15460" s="1"/>
      <c r="N15460" s="1"/>
      <c r="O15460" s="1"/>
    </row>
    <row r="15461" ht="15.75" customHeight="1">
      <c r="A15461" s="36"/>
      <c r="B15461" s="35" t="str">
        <f t="shared" si="7027"/>
        <v>1e</v>
      </c>
      <c r="C15461" s="144" t="str">
        <f t="shared" si="7028"/>
        <v>Food chains</v>
      </c>
      <c r="D15461" s="36" t="str">
        <f t="array" ref="D15461">IF(INDEX(INDIRECT(J15453),ROW($A$5))="","",INDEX(INDIRECT(J15453),ROW($A$5)))</f>
        <v/>
      </c>
      <c r="E15461" s="36" t="s">
        <v>73</v>
      </c>
      <c r="F15461" s="36">
        <f t="shared" si="7029"/>
        <v>2</v>
      </c>
      <c r="G15461" s="145" t="str">
        <f t="shared" si="7030"/>
        <v>Substantive</v>
      </c>
      <c r="H15461" s="36"/>
      <c r="I15461" s="36"/>
      <c r="J15461" s="126"/>
      <c r="K15461" s="1"/>
      <c r="L15461" s="1"/>
      <c r="M15461" s="1"/>
      <c r="N15461" s="1"/>
      <c r="O15461" s="1"/>
    </row>
    <row r="15462" ht="15.75" customHeight="1">
      <c r="A15462" s="36"/>
      <c r="B15462" s="35" t="str">
        <f t="shared" si="7027"/>
        <v>2a</v>
      </c>
      <c r="C15462" s="144" t="str">
        <f t="shared" si="7028"/>
        <v>States of matter</v>
      </c>
      <c r="D15462" s="36" t="str">
        <f t="array" ref="D15462">IF(INDEX(INDIRECT(J15453),ROW($A$6))="","",INDEX(INDIRECT(J15453),ROW($A$6)))</f>
        <v/>
      </c>
      <c r="E15462" s="36" t="s">
        <v>73</v>
      </c>
      <c r="F15462" s="36">
        <f t="shared" si="7029"/>
        <v>1</v>
      </c>
      <c r="G15462" s="145" t="str">
        <f t="shared" si="7030"/>
        <v>Substantive</v>
      </c>
      <c r="H15462" s="36"/>
      <c r="I15462" s="36"/>
      <c r="J15462" s="126"/>
      <c r="K15462" s="1"/>
      <c r="L15462" s="1"/>
      <c r="M15462" s="1"/>
      <c r="N15462" s="1"/>
      <c r="O15462" s="1"/>
    </row>
    <row r="15463" ht="15.75" customHeight="1">
      <c r="A15463" s="36"/>
      <c r="B15463" s="35" t="str">
        <f t="shared" si="7027"/>
        <v>2b</v>
      </c>
      <c r="C15463" s="144" t="str">
        <f t="shared" si="7028"/>
        <v>Graphs</v>
      </c>
      <c r="D15463" s="36" t="str">
        <f t="array" ref="D15463">IF(INDEX(INDIRECT(J15453),ROW($A$7))="","",INDEX(INDIRECT(J15453),ROW($A$7)))</f>
        <v/>
      </c>
      <c r="E15463" s="36" t="s">
        <v>73</v>
      </c>
      <c r="F15463" s="36">
        <f t="shared" si="7029"/>
        <v>1</v>
      </c>
      <c r="G15463" s="148" t="str">
        <f t="shared" si="7030"/>
        <v>Disciplinary</v>
      </c>
      <c r="H15463" s="36"/>
      <c r="I15463" s="36"/>
      <c r="J15463" s="126"/>
      <c r="K15463" s="1"/>
      <c r="L15463" s="1"/>
      <c r="M15463" s="1"/>
      <c r="N15463" s="1"/>
      <c r="O15463" s="1"/>
    </row>
    <row r="15464" ht="15.75" customHeight="1">
      <c r="A15464" s="36"/>
      <c r="B15464" s="35" t="str">
        <f t="shared" si="7027"/>
        <v>2c</v>
      </c>
      <c r="C15464" s="144" t="str">
        <f t="shared" si="7028"/>
        <v>Plants</v>
      </c>
      <c r="D15464" s="36" t="str">
        <f t="array" ref="D15464">IF(INDEX(INDIRECT(J15453),ROW($A$8))="","",INDEX(INDIRECT(J15453),ROW($A$8)))</f>
        <v/>
      </c>
      <c r="E15464" s="36" t="s">
        <v>73</v>
      </c>
      <c r="F15464" s="36">
        <f t="shared" si="7029"/>
        <v>1</v>
      </c>
      <c r="G15464" s="145" t="str">
        <f t="shared" si="7030"/>
        <v>Substantive</v>
      </c>
      <c r="H15464" s="36"/>
      <c r="I15464" s="36"/>
      <c r="J15464" s="126"/>
      <c r="K15464" s="1"/>
      <c r="L15464" s="1"/>
      <c r="M15464" s="1"/>
      <c r="N15464" s="1"/>
      <c r="O15464" s="1"/>
    </row>
    <row r="15465" ht="15.75" customHeight="1">
      <c r="A15465" s="36"/>
      <c r="B15465" s="35" t="str">
        <f t="shared" si="7027"/>
        <v>3a</v>
      </c>
      <c r="C15465" s="144" t="str">
        <f t="shared" si="7028"/>
        <v>Reversible and non-reversible changes</v>
      </c>
      <c r="D15465" s="36" t="str">
        <f t="array" ref="D15465">IF(INDEX(INDIRECT(J15453),ROW($A$9))="","",INDEX(INDIRECT(J15453),ROW($A$9)))</f>
        <v/>
      </c>
      <c r="E15465" s="36" t="s">
        <v>73</v>
      </c>
      <c r="F15465" s="36">
        <f t="shared" si="7029"/>
        <v>2</v>
      </c>
      <c r="G15465" s="145" t="str">
        <f t="shared" si="7030"/>
        <v>Substantive</v>
      </c>
      <c r="H15465" s="36"/>
      <c r="I15465" s="36"/>
      <c r="J15465" s="126"/>
      <c r="K15465" s="1"/>
      <c r="L15465" s="1"/>
      <c r="M15465" s="1"/>
      <c r="N15465" s="1"/>
      <c r="O15465" s="1"/>
    </row>
    <row r="15466" ht="15.75" customHeight="1">
      <c r="A15466" s="36"/>
      <c r="B15466" s="35" t="str">
        <f t="shared" si="7027"/>
        <v>3b</v>
      </c>
      <c r="C15466" s="144" t="str">
        <f t="shared" si="7028"/>
        <v>Units</v>
      </c>
      <c r="D15466" s="36" t="str">
        <f t="array" ref="D15466">IF(INDEX(INDIRECT(J15453),ROW($A$10))="","",INDEX(INDIRECT(J15453),ROW($A$10)))</f>
        <v/>
      </c>
      <c r="E15466" s="36" t="s">
        <v>73</v>
      </c>
      <c r="F15466" s="36">
        <f t="shared" si="7029"/>
        <v>1</v>
      </c>
      <c r="G15466" s="145" t="str">
        <f t="shared" si="7030"/>
        <v>Disciplinary</v>
      </c>
      <c r="H15466" s="36"/>
      <c r="I15466" s="36"/>
      <c r="J15466" s="126"/>
      <c r="K15466" s="1"/>
      <c r="L15466" s="1"/>
      <c r="M15466" s="1"/>
      <c r="N15466" s="1"/>
      <c r="O15466" s="1"/>
    </row>
    <row r="15467" ht="15.75" customHeight="1">
      <c r="A15467" s="36"/>
      <c r="B15467" s="35" t="str">
        <f t="shared" si="7027"/>
        <v>3c</v>
      </c>
      <c r="C15467" s="144" t="str">
        <f t="shared" si="7028"/>
        <v>Hazards, risks and precautions</v>
      </c>
      <c r="D15467" s="36" t="str">
        <f t="array" ref="D15467">IF(INDEX(INDIRECT(J15453),ROW($A$11))="","",INDEX(INDIRECT(J15453),ROW($A$11)))</f>
        <v/>
      </c>
      <c r="E15467" s="36" t="s">
        <v>73</v>
      </c>
      <c r="F15467" s="36">
        <f t="shared" si="7029"/>
        <v>1</v>
      </c>
      <c r="G15467" s="149" t="str">
        <f t="shared" si="7030"/>
        <v>Disciplinary</v>
      </c>
      <c r="H15467" s="36"/>
      <c r="I15467" s="36"/>
      <c r="J15467" s="126"/>
      <c r="K15467" s="1"/>
      <c r="L15467" s="1"/>
      <c r="M15467" s="1"/>
      <c r="N15467" s="1"/>
      <c r="O15467" s="1"/>
    </row>
    <row r="15468" ht="15.75" customHeight="1">
      <c r="A15468" s="36"/>
      <c r="B15468" s="35" t="str">
        <f t="shared" si="7027"/>
        <v>3d</v>
      </c>
      <c r="C15468" s="144" t="str">
        <f t="shared" si="7028"/>
        <v>States of matter</v>
      </c>
      <c r="D15468" s="36" t="str">
        <f t="array" ref="D15468">IF(INDEX(INDIRECT(J15453),ROW($A$12))="","",INDEX(INDIRECT(J15453),ROW($A$12)))</f>
        <v/>
      </c>
      <c r="E15468" s="36" t="s">
        <v>73</v>
      </c>
      <c r="F15468" s="36">
        <f t="shared" si="7029"/>
        <v>1</v>
      </c>
      <c r="G15468" s="145" t="str">
        <f t="shared" si="7030"/>
        <v>Substantive</v>
      </c>
      <c r="H15468" s="36"/>
      <c r="I15468" s="36"/>
      <c r="J15468" s="126"/>
      <c r="K15468" s="1"/>
      <c r="L15468" s="1"/>
      <c r="M15468" s="1"/>
      <c r="N15468" s="1"/>
      <c r="O15468" s="1"/>
    </row>
    <row r="15469" ht="15.75" customHeight="1">
      <c r="A15469" s="36"/>
      <c r="B15469" s="35" t="str">
        <f t="shared" si="7027"/>
        <v>3e</v>
      </c>
      <c r="C15469" s="144" t="str">
        <f t="shared" si="7028"/>
        <v>Reversible and non-reversible changes</v>
      </c>
      <c r="D15469" s="36" t="str">
        <f t="array" ref="D15469">IF(INDEX(INDIRECT(J15453),ROW($A$13))="","",INDEX(INDIRECT(J15453),ROW($A$13)))</f>
        <v/>
      </c>
      <c r="E15469" s="36" t="s">
        <v>73</v>
      </c>
      <c r="F15469" s="36">
        <f t="shared" si="7029"/>
        <v>1</v>
      </c>
      <c r="G15469" s="145" t="str">
        <f t="shared" si="7030"/>
        <v>Substantive</v>
      </c>
      <c r="H15469" s="36"/>
      <c r="I15469" s="36"/>
      <c r="J15469" s="126"/>
      <c r="K15469" s="1"/>
      <c r="L15469" s="1"/>
      <c r="M15469" s="1"/>
      <c r="N15469" s="1"/>
      <c r="O15469" s="1"/>
    </row>
    <row r="15470" ht="15.75" customHeight="1">
      <c r="A15470" s="36"/>
      <c r="B15470" s="35" t="str">
        <f t="shared" si="7027"/>
        <v>4a</v>
      </c>
      <c r="C15470" s="144" t="str">
        <f t="shared" si="7028"/>
        <v>Equipment</v>
      </c>
      <c r="D15470" s="36" t="str">
        <f t="array" ref="D15470">IF(INDEX(INDIRECT(J15453),ROW($A$14))="","",INDEX(INDIRECT(J15453),ROW($A$14)))</f>
        <v/>
      </c>
      <c r="E15470" s="36" t="s">
        <v>73</v>
      </c>
      <c r="F15470" s="36">
        <f t="shared" si="7029"/>
        <v>2</v>
      </c>
      <c r="G15470" s="145" t="str">
        <f t="shared" si="7030"/>
        <v>Disciplinary</v>
      </c>
      <c r="H15470" s="36"/>
      <c r="I15470" s="36"/>
      <c r="J15470" s="126"/>
      <c r="K15470" s="1"/>
      <c r="L15470" s="1"/>
      <c r="M15470" s="1"/>
      <c r="N15470" s="1"/>
      <c r="O15470" s="1"/>
    </row>
    <row r="15471" ht="15.75" customHeight="1">
      <c r="A15471" s="36"/>
      <c r="B15471" s="35" t="str">
        <f t="shared" si="7027"/>
        <v>4b</v>
      </c>
      <c r="C15471" s="144" t="str">
        <f t="shared" si="7028"/>
        <v>Accuracy and precision</v>
      </c>
      <c r="D15471" s="36" t="str">
        <f t="array" ref="D15471">IF(INDEX(INDIRECT(J15453),ROW($A$15))="","",INDEX(INDIRECT(J15453),ROW($A$15)))</f>
        <v/>
      </c>
      <c r="E15471" s="36" t="s">
        <v>73</v>
      </c>
      <c r="F15471" s="36">
        <f t="shared" si="7029"/>
        <v>1</v>
      </c>
      <c r="G15471" s="145" t="str">
        <f t="shared" si="7030"/>
        <v>Disciplinary</v>
      </c>
      <c r="H15471" s="36"/>
      <c r="I15471" s="36"/>
      <c r="J15471" s="126"/>
      <c r="K15471" s="1"/>
      <c r="L15471" s="1"/>
      <c r="M15471" s="1"/>
      <c r="N15471" s="1"/>
      <c r="O15471" s="1"/>
    </row>
    <row r="15472" ht="15.75" customHeight="1">
      <c r="A15472" s="36"/>
      <c r="B15472" s="35" t="str">
        <f t="shared" si="7027"/>
        <v>4c</v>
      </c>
      <c r="C15472" s="144" t="str">
        <f t="shared" si="7028"/>
        <v>Conclusions</v>
      </c>
      <c r="D15472" s="36" t="str">
        <f t="array" ref="D15472">IF(INDEX(INDIRECT(J15453),ROW($A$16))="","",INDEX(INDIRECT(J15453),ROW($A$16)))</f>
        <v/>
      </c>
      <c r="E15472" s="36" t="s">
        <v>73</v>
      </c>
      <c r="F15472" s="36">
        <f t="shared" si="7029"/>
        <v>1</v>
      </c>
      <c r="G15472" s="145" t="str">
        <f t="shared" si="7030"/>
        <v>Disciplinary</v>
      </c>
      <c r="H15472" s="36"/>
      <c r="I15472" s="36"/>
      <c r="J15472" s="126"/>
      <c r="K15472" s="1"/>
      <c r="L15472" s="1"/>
      <c r="M15472" s="1"/>
      <c r="N15472" s="1"/>
      <c r="O15472" s="1"/>
    </row>
    <row r="15473" ht="15.75" customHeight="1">
      <c r="A15473" s="36"/>
      <c r="B15473" s="35" t="str">
        <f t="shared" si="7027"/>
        <v>5a</v>
      </c>
      <c r="C15473" s="144" t="str">
        <f t="shared" si="7028"/>
        <v>Hazards, risks and precautions</v>
      </c>
      <c r="D15473" s="36" t="str">
        <f t="array" ref="D15473">IF(INDEX(INDIRECT(J15453),ROW($A$17))="","",INDEX(INDIRECT(J15453),ROW($A$17)))</f>
        <v/>
      </c>
      <c r="E15473" s="36" t="s">
        <v>73</v>
      </c>
      <c r="F15473" s="36">
        <f t="shared" si="7029"/>
        <v>1</v>
      </c>
      <c r="G15473" s="145" t="str">
        <f t="shared" si="7030"/>
        <v>Disciplinary</v>
      </c>
      <c r="H15473" s="36"/>
      <c r="I15473" s="36"/>
      <c r="J15473" s="126"/>
      <c r="K15473" s="1"/>
      <c r="L15473" s="1"/>
      <c r="M15473" s="1"/>
      <c r="N15473" s="1"/>
      <c r="O15473" s="1"/>
    </row>
    <row r="15474" ht="15.75" customHeight="1">
      <c r="A15474" s="36"/>
      <c r="B15474" s="35" t="str">
        <f t="shared" si="7027"/>
        <v>5b</v>
      </c>
      <c r="C15474" s="144" t="str">
        <f t="shared" si="7028"/>
        <v>Electricity</v>
      </c>
      <c r="D15474" s="36" t="str">
        <f t="array" ref="D15474">IF(INDEX(INDIRECT(J15453),ROW($A$18))="","",INDEX(INDIRECT(J15453),ROW($A$18)))</f>
        <v/>
      </c>
      <c r="E15474" s="36" t="s">
        <v>73</v>
      </c>
      <c r="F15474" s="36">
        <f t="shared" si="7029"/>
        <v>1</v>
      </c>
      <c r="G15474" s="145" t="str">
        <f t="shared" si="7030"/>
        <v>Substantive</v>
      </c>
      <c r="H15474" s="36"/>
      <c r="I15474" s="36"/>
      <c r="J15474" s="126"/>
      <c r="K15474" s="1"/>
      <c r="L15474" s="1"/>
      <c r="M15474" s="1"/>
      <c r="N15474" s="1"/>
      <c r="O15474" s="1"/>
    </row>
    <row r="15475" ht="15.75" customHeight="1">
      <c r="A15475" s="36"/>
      <c r="B15475" s="35" t="str">
        <f t="shared" si="7027"/>
        <v>5c</v>
      </c>
      <c r="C15475" s="144" t="str">
        <f t="shared" si="7028"/>
        <v>Physical properties of materials</v>
      </c>
      <c r="D15475" s="36" t="str">
        <f t="array" ref="D15475">IF(INDEX(INDIRECT(J15453),ROW($A$19))="","",INDEX(INDIRECT(J15453),ROW($A$19)))</f>
        <v/>
      </c>
      <c r="E15475" s="36" t="s">
        <v>73</v>
      </c>
      <c r="F15475" s="36">
        <f t="shared" si="7029"/>
        <v>1</v>
      </c>
      <c r="G15475" s="145" t="str">
        <f t="shared" si="7030"/>
        <v>Substantive</v>
      </c>
      <c r="H15475" s="36"/>
      <c r="I15475" s="36"/>
      <c r="J15475" s="126"/>
      <c r="K15475" s="1"/>
      <c r="L15475" s="1"/>
      <c r="M15475" s="1"/>
      <c r="N15475" s="1"/>
      <c r="O15475" s="1"/>
    </row>
    <row r="15476" ht="15.75" customHeight="1">
      <c r="A15476" s="36"/>
      <c r="B15476" s="35" t="str">
        <f t="shared" si="7027"/>
        <v>5d</v>
      </c>
      <c r="C15476" s="144" t="str">
        <f t="shared" si="7028"/>
        <v>Electricity</v>
      </c>
      <c r="D15476" s="36" t="str">
        <f t="array" ref="D15476">IF(INDEX(INDIRECT(J15453),ROW($A$20))="","",INDEX(INDIRECT(J15453),ROW($A$20)))</f>
        <v/>
      </c>
      <c r="E15476" s="36" t="s">
        <v>73</v>
      </c>
      <c r="F15476" s="36">
        <f t="shared" si="7029"/>
        <v>1</v>
      </c>
      <c r="G15476" s="145" t="str">
        <f t="shared" si="7030"/>
        <v>Substantive</v>
      </c>
      <c r="H15476" s="36"/>
      <c r="I15476" s="36"/>
      <c r="J15476" s="126"/>
      <c r="K15476" s="1"/>
      <c r="L15476" s="1"/>
      <c r="M15476" s="1"/>
      <c r="N15476" s="1"/>
      <c r="O15476" s="1"/>
    </row>
    <row r="15477" ht="15.75" customHeight="1">
      <c r="A15477" s="36"/>
      <c r="B15477" s="35" t="str">
        <f t="shared" si="7027"/>
        <v>6a</v>
      </c>
      <c r="C15477" s="144" t="str">
        <f t="shared" si="7028"/>
        <v>Planning scientific enquiry</v>
      </c>
      <c r="D15477" s="36" t="str">
        <f t="array" ref="D15477">IF(INDEX(INDIRECT(J15453),ROW($A$21))="","",INDEX(INDIRECT(J15453),ROW($A$21)))</f>
        <v/>
      </c>
      <c r="E15477" s="36" t="s">
        <v>73</v>
      </c>
      <c r="F15477" s="36">
        <f t="shared" si="7029"/>
        <v>2</v>
      </c>
      <c r="G15477" s="145" t="str">
        <f t="shared" si="7030"/>
        <v>Disciplinary</v>
      </c>
      <c r="H15477" s="36"/>
      <c r="I15477" s="36"/>
      <c r="J15477" s="126"/>
      <c r="K15477" s="1"/>
      <c r="L15477" s="1"/>
      <c r="M15477" s="1"/>
      <c r="N15477" s="1"/>
      <c r="O15477" s="1"/>
    </row>
    <row r="15478" ht="15.75" customHeight="1">
      <c r="A15478" s="36"/>
      <c r="B15478" s="35" t="str">
        <f t="shared" si="7027"/>
        <v>6b</v>
      </c>
      <c r="C15478" s="144" t="str">
        <f t="shared" si="7028"/>
        <v>Units</v>
      </c>
      <c r="D15478" s="36" t="str">
        <f t="array" ref="D15478">IF(INDEX(INDIRECT(J15453),ROW($A$22))="","",INDEX(INDIRECT(J15453),ROW($A$22)))</f>
        <v/>
      </c>
      <c r="E15478" s="36" t="s">
        <v>73</v>
      </c>
      <c r="F15478" s="36">
        <f t="shared" si="7029"/>
        <v>1</v>
      </c>
      <c r="G15478" s="145" t="str">
        <f t="shared" si="7030"/>
        <v>Disciplinary</v>
      </c>
      <c r="H15478" s="36"/>
      <c r="I15478" s="36"/>
      <c r="J15478" s="126"/>
      <c r="K15478" s="1"/>
      <c r="L15478" s="1"/>
      <c r="M15478" s="1"/>
      <c r="N15478" s="1"/>
      <c r="O15478" s="1"/>
    </row>
    <row r="15479" ht="15.75" customHeight="1">
      <c r="A15479" s="36"/>
      <c r="B15479" s="35" t="str">
        <f t="shared" si="7027"/>
        <v>6c</v>
      </c>
      <c r="C15479" s="144" t="str">
        <f t="shared" si="7028"/>
        <v>Forces</v>
      </c>
      <c r="D15479" s="36" t="str">
        <f t="array" ref="D15479">IF(INDEX(INDIRECT(J15453),ROW($A$23))="","",INDEX(INDIRECT(J15453),ROW($A$23)))</f>
        <v/>
      </c>
      <c r="E15479" s="36" t="s">
        <v>73</v>
      </c>
      <c r="F15479" s="36">
        <f t="shared" si="7029"/>
        <v>1</v>
      </c>
      <c r="G15479" s="148" t="str">
        <f t="shared" si="7030"/>
        <v>Substantive</v>
      </c>
      <c r="H15479" s="36"/>
      <c r="I15479" s="36"/>
      <c r="J15479" s="126"/>
      <c r="K15479" s="1"/>
      <c r="L15479" s="1"/>
      <c r="M15479" s="1"/>
      <c r="N15479" s="1"/>
      <c r="O15479" s="1"/>
    </row>
    <row r="15480" ht="15.75" customHeight="1">
      <c r="A15480" s="36"/>
      <c r="B15480" s="35" t="str">
        <f t="shared" si="7027"/>
        <v>6d</v>
      </c>
      <c r="C15480" s="144" t="str">
        <f t="shared" si="7028"/>
        <v>Tables</v>
      </c>
      <c r="D15480" s="36" t="str">
        <f t="array" ref="D15480">IF(INDEX(INDIRECT(J15453),ROW($A$24))="","",INDEX(INDIRECT(J15453),ROW($A$24)))</f>
        <v/>
      </c>
      <c r="E15480" s="36" t="s">
        <v>73</v>
      </c>
      <c r="F15480" s="36">
        <f t="shared" si="7029"/>
        <v>1</v>
      </c>
      <c r="G15480" s="145" t="str">
        <f t="shared" si="7030"/>
        <v>Disciplinary</v>
      </c>
      <c r="H15480" s="36"/>
      <c r="I15480" s="36"/>
      <c r="J15480" s="126"/>
      <c r="K15480" s="1"/>
      <c r="L15480" s="1"/>
      <c r="M15480" s="1"/>
      <c r="N15480" s="1"/>
      <c r="O15480" s="1"/>
    </row>
    <row r="15481" ht="15.75" customHeight="1">
      <c r="A15481" s="36"/>
      <c r="B15481" s="35" t="str">
        <f t="shared" si="7027"/>
        <v>7a</v>
      </c>
      <c r="C15481" s="144" t="str">
        <f t="shared" si="7028"/>
        <v>Behaviour of light</v>
      </c>
      <c r="D15481" s="36" t="str">
        <f t="array" ref="D15481">IF(INDEX(INDIRECT(J15453),ROW($A$25))="","",INDEX(INDIRECT(J15453),ROW($A$25)))</f>
        <v/>
      </c>
      <c r="E15481" s="36" t="s">
        <v>73</v>
      </c>
      <c r="F15481" s="36">
        <f t="shared" si="7029"/>
        <v>1</v>
      </c>
      <c r="G15481" s="148" t="str">
        <f t="shared" si="7030"/>
        <v>Substantive</v>
      </c>
      <c r="H15481" s="36"/>
      <c r="I15481" s="36"/>
      <c r="J15481" s="126"/>
      <c r="K15481" s="1"/>
      <c r="L15481" s="1"/>
      <c r="M15481" s="1"/>
      <c r="N15481" s="1"/>
      <c r="O15481" s="1"/>
    </row>
    <row r="15482" ht="15.75" customHeight="1">
      <c r="A15482" s="36"/>
      <c r="B15482" s="35" t="str">
        <f t="shared" si="7027"/>
        <v>7b</v>
      </c>
      <c r="C15482" s="144" t="str">
        <f t="shared" si="7028"/>
        <v>Behaviour of light</v>
      </c>
      <c r="D15482" s="36" t="str">
        <f t="array" ref="D15482">IF(INDEX(INDIRECT(J15453),ROW($A$26))="","",INDEX(INDIRECT(J15453),ROW($A$26)))</f>
        <v/>
      </c>
      <c r="E15482" s="36" t="s">
        <v>73</v>
      </c>
      <c r="F15482" s="36">
        <f t="shared" si="7029"/>
        <v>2</v>
      </c>
      <c r="G15482" s="145" t="str">
        <f t="shared" si="7030"/>
        <v>Substantive</v>
      </c>
      <c r="H15482" s="36"/>
      <c r="I15482" s="36"/>
      <c r="J15482" s="126"/>
      <c r="K15482" s="1"/>
      <c r="L15482" s="1"/>
      <c r="M15482" s="1"/>
      <c r="N15482" s="1"/>
      <c r="O15482" s="1"/>
    </row>
    <row r="15483" ht="15.75" customHeight="1">
      <c r="A15483" s="36"/>
      <c r="B15483" s="35" t="str">
        <f t="shared" si="7027"/>
        <v>7c</v>
      </c>
      <c r="C15483" s="144" t="str">
        <f t="shared" si="7028"/>
        <v>Behaviour of light</v>
      </c>
      <c r="D15483" s="36" t="str">
        <f t="array" ref="D15483">IF(INDEX(INDIRECT(J15453),ROW($A$27))="","",INDEX(INDIRECT(J15453),ROW($A$27)))</f>
        <v/>
      </c>
      <c r="E15483" s="36" t="s">
        <v>73</v>
      </c>
      <c r="F15483" s="36">
        <f t="shared" si="7029"/>
        <v>1</v>
      </c>
      <c r="G15483" s="145" t="str">
        <f t="shared" si="7030"/>
        <v>Substantive</v>
      </c>
      <c r="H15483" s="36"/>
      <c r="I15483" s="36"/>
      <c r="J15483" s="126"/>
      <c r="K15483" s="1"/>
      <c r="L15483" s="1"/>
      <c r="M15483" s="1"/>
      <c r="N15483" s="1"/>
      <c r="O15483" s="1"/>
    </row>
    <row r="15484" ht="15.75" customHeight="1">
      <c r="A15484" s="36"/>
      <c r="B15484" s="35" t="str">
        <f t="shared" si="7027"/>
        <v>7d</v>
      </c>
      <c r="C15484" s="144" t="str">
        <f t="shared" si="7028"/>
        <v>Conclusions</v>
      </c>
      <c r="D15484" s="36" t="str">
        <f t="array" ref="D15484">IF(INDEX(INDIRECT(J15453),ROW($A$28))="","",INDEX(INDIRECT(J15453),ROW($A$28)))</f>
        <v/>
      </c>
      <c r="E15484" s="36" t="s">
        <v>73</v>
      </c>
      <c r="F15484" s="36">
        <f t="shared" si="7029"/>
        <v>1</v>
      </c>
      <c r="G15484" s="145" t="str">
        <f t="shared" si="7030"/>
        <v>Disciplinary</v>
      </c>
      <c r="H15484" s="36"/>
      <c r="I15484" s="36"/>
      <c r="J15484" s="126"/>
      <c r="K15484" s="1"/>
      <c r="L15484" s="1"/>
      <c r="M15484" s="1"/>
      <c r="N15484" s="1"/>
      <c r="O15484" s="1"/>
    </row>
    <row r="15485" ht="15.75" customHeight="1">
      <c r="A15485" s="36"/>
      <c r="B15485" s="35" t="str">
        <f t="shared" si="7027"/>
        <v>8a</v>
      </c>
      <c r="C15485" s="144" t="str">
        <f t="shared" si="7028"/>
        <v>Measurement</v>
      </c>
      <c r="D15485" s="36" t="str">
        <f t="array" ref="D15485">IF(INDEX(INDIRECT(J15453),ROW($A$29))="","",INDEX(INDIRECT(J15453),ROW($A$29)))</f>
        <v/>
      </c>
      <c r="E15485" s="36" t="s">
        <v>73</v>
      </c>
      <c r="F15485" s="36">
        <f t="shared" si="7029"/>
        <v>1</v>
      </c>
      <c r="G15485" s="145" t="str">
        <f t="shared" si="7030"/>
        <v>Disciplinary</v>
      </c>
      <c r="H15485" s="36"/>
      <c r="I15485" s="36"/>
      <c r="J15485" s="126"/>
      <c r="K15485" s="1"/>
      <c r="L15485" s="1"/>
      <c r="M15485" s="1"/>
      <c r="N15485" s="1"/>
      <c r="O15485" s="1"/>
    </row>
    <row r="15486" ht="15.75" customHeight="1">
      <c r="A15486" s="36"/>
      <c r="B15486" s="35" t="str">
        <f t="shared" si="7027"/>
        <v>8b</v>
      </c>
      <c r="C15486" s="144" t="str">
        <f t="shared" si="7028"/>
        <v>States of matter</v>
      </c>
      <c r="D15486" s="36" t="str">
        <f t="array" ref="D15486">IF(INDEX(INDIRECT(J15453),ROW($A$30))="","",INDEX(INDIRECT(J15453),ROW($A$30)))</f>
        <v/>
      </c>
      <c r="E15486" s="36" t="s">
        <v>73</v>
      </c>
      <c r="F15486" s="36">
        <f t="shared" si="7029"/>
        <v>1</v>
      </c>
      <c r="G15486" s="145" t="str">
        <f t="shared" si="7030"/>
        <v>Substantive</v>
      </c>
      <c r="H15486" s="36"/>
      <c r="I15486" s="36"/>
      <c r="J15486" s="126"/>
      <c r="K15486" s="1"/>
      <c r="L15486" s="1"/>
      <c r="M15486" s="1"/>
      <c r="N15486" s="1"/>
      <c r="O15486" s="1"/>
    </row>
    <row r="15487" ht="15.75" customHeight="1">
      <c r="A15487" s="36"/>
      <c r="B15487" s="35" t="str">
        <f t="shared" si="7027"/>
        <v>8c</v>
      </c>
      <c r="C15487" s="144" t="str">
        <f t="shared" si="7028"/>
        <v>Accuracy and precision</v>
      </c>
      <c r="D15487" s="36" t="str">
        <f t="array" ref="D15487">IF(INDEX(INDIRECT(J15453),ROW($A$31))="","",INDEX(INDIRECT(J15453),ROW($A$31)))</f>
        <v/>
      </c>
      <c r="E15487" s="36" t="s">
        <v>73</v>
      </c>
      <c r="F15487" s="36">
        <f t="shared" si="7029"/>
        <v>1</v>
      </c>
      <c r="G15487" s="145" t="str">
        <f t="shared" si="7030"/>
        <v>Disciplinary</v>
      </c>
      <c r="H15487" s="36"/>
      <c r="I15487" s="36"/>
      <c r="J15487" s="126"/>
      <c r="K15487" s="1"/>
      <c r="L15487" s="1"/>
      <c r="M15487" s="1"/>
      <c r="N15487" s="1"/>
      <c r="O15487" s="1"/>
    </row>
    <row r="15488" ht="15.75" customHeight="1">
      <c r="A15488" s="36"/>
      <c r="B15488" s="35" t="str">
        <f t="shared" si="7027"/>
        <v>9a</v>
      </c>
      <c r="C15488" s="144" t="str">
        <f t="shared" si="7028"/>
        <v>Planning scientific enquiry</v>
      </c>
      <c r="D15488" s="36" t="str">
        <f t="array" ref="D15488">IF(INDEX(INDIRECT(J15453),ROW($A$32))="","",INDEX(INDIRECT(J15453),ROW($A$32)))</f>
        <v/>
      </c>
      <c r="E15488" s="36" t="s">
        <v>73</v>
      </c>
      <c r="F15488" s="36">
        <f t="shared" si="7029"/>
        <v>2</v>
      </c>
      <c r="G15488" s="145" t="str">
        <f t="shared" si="7030"/>
        <v>Disciplinary</v>
      </c>
      <c r="H15488" s="36"/>
      <c r="I15488" s="36"/>
      <c r="J15488" s="126"/>
      <c r="K15488" s="1"/>
      <c r="L15488" s="1"/>
      <c r="M15488" s="1"/>
      <c r="N15488" s="1"/>
      <c r="O15488" s="1"/>
    </row>
    <row r="15489" ht="15.75" customHeight="1">
      <c r="A15489" s="36"/>
      <c r="B15489" s="35" t="str">
        <f t="shared" si="7027"/>
        <v>9b</v>
      </c>
      <c r="C15489" s="144" t="str">
        <f t="shared" si="7028"/>
        <v>Forces</v>
      </c>
      <c r="D15489" s="36" t="str">
        <f t="array" ref="D15489">IF(INDEX(INDIRECT(J15453),ROW($A$33))="","",INDEX(INDIRECT(J15453),ROW($A$33)))</f>
        <v/>
      </c>
      <c r="E15489" s="36" t="s">
        <v>73</v>
      </c>
      <c r="F15489" s="36">
        <f t="shared" si="7029"/>
        <v>2</v>
      </c>
      <c r="G15489" s="148" t="str">
        <f t="shared" si="7030"/>
        <v>Substantive</v>
      </c>
      <c r="H15489" s="36"/>
      <c r="I15489" s="36"/>
      <c r="J15489" s="126"/>
      <c r="K15489" s="1"/>
      <c r="L15489" s="1"/>
      <c r="M15489" s="1"/>
      <c r="N15489" s="1"/>
      <c r="O15489" s="1"/>
    </row>
    <row r="15490" ht="15.75" customHeight="1">
      <c r="A15490" s="36"/>
      <c r="B15490" s="35" t="str">
        <f t="shared" si="7027"/>
        <v>9c</v>
      </c>
      <c r="C15490" s="144" t="str">
        <f t="shared" si="7028"/>
        <v>Repeatability</v>
      </c>
      <c r="D15490" s="36" t="str">
        <f t="array" ref="D15490">IF(INDEX(INDIRECT(J15453),ROW($A$34))="","",INDEX(INDIRECT(J15453),ROW($A$34)))</f>
        <v/>
      </c>
      <c r="E15490" s="36" t="s">
        <v>73</v>
      </c>
      <c r="F15490" s="36">
        <f t="shared" si="7029"/>
        <v>1</v>
      </c>
      <c r="G15490" s="145" t="str">
        <f t="shared" si="7030"/>
        <v>Disciplinary</v>
      </c>
      <c r="H15490" s="36"/>
      <c r="I15490" s="36"/>
      <c r="J15490" s="126"/>
      <c r="K15490" s="1"/>
      <c r="L15490" s="1"/>
      <c r="M15490" s="1"/>
      <c r="N15490" s="1"/>
      <c r="O15490" s="1"/>
    </row>
    <row r="15491" ht="15.75" customHeight="1">
      <c r="A15491" s="36"/>
      <c r="B15491" s="35" t="str">
        <f t="shared" si="7027"/>
        <v>9d</v>
      </c>
      <c r="C15491" s="144" t="str">
        <f t="shared" si="7028"/>
        <v>Graphs</v>
      </c>
      <c r="D15491" s="36" t="str">
        <f t="array" ref="D15491">IF(INDEX(INDIRECT(J15453),ROW($A$35))="","",INDEX(INDIRECT(J15453),ROW($A$35)))</f>
        <v/>
      </c>
      <c r="E15491" s="36" t="s">
        <v>73</v>
      </c>
      <c r="F15491" s="36">
        <f t="shared" si="7029"/>
        <v>1</v>
      </c>
      <c r="G15491" s="145" t="str">
        <f t="shared" si="7030"/>
        <v>Disciplinary</v>
      </c>
      <c r="H15491" s="36"/>
      <c r="I15491" s="36"/>
      <c r="J15491" s="126"/>
      <c r="K15491" s="1"/>
      <c r="L15491" s="1"/>
      <c r="M15491" s="1"/>
      <c r="N15491" s="1"/>
      <c r="O15491" s="1"/>
    </row>
    <row r="15492" ht="15.75" customHeight="1">
      <c r="A15492" s="36"/>
      <c r="B15492" s="35" t="str">
        <f t="shared" si="7027"/>
        <v>10a</v>
      </c>
      <c r="C15492" s="144" t="str">
        <f t="shared" si="7028"/>
        <v>Physical properties of materials</v>
      </c>
      <c r="D15492" s="36" t="str">
        <f t="array" ref="D15492">IF(INDEX(INDIRECT(J15453),ROW($A$36))="","",INDEX(INDIRECT(J15453),ROW($A$36)))</f>
        <v/>
      </c>
      <c r="E15492" s="36" t="s">
        <v>73</v>
      </c>
      <c r="F15492" s="36">
        <f t="shared" si="7029"/>
        <v>1</v>
      </c>
      <c r="G15492" s="145" t="str">
        <f t="shared" si="7030"/>
        <v>Substantive</v>
      </c>
      <c r="H15492" s="36"/>
      <c r="I15492" s="36"/>
      <c r="J15492" s="126"/>
      <c r="K15492" s="1"/>
      <c r="L15492" s="1"/>
      <c r="M15492" s="1"/>
      <c r="N15492" s="1"/>
      <c r="O15492" s="1"/>
    </row>
    <row r="15493" ht="15.75" customHeight="1">
      <c r="A15493" s="36"/>
      <c r="B15493" s="35" t="str">
        <f t="shared" si="7027"/>
        <v>10b</v>
      </c>
      <c r="C15493" s="144" t="str">
        <f t="shared" si="7028"/>
        <v>Physical properties of materials</v>
      </c>
      <c r="D15493" s="36" t="str">
        <f t="array" ref="D15493">IF(INDEX(INDIRECT(J15453),ROW($A$37))="","",INDEX(INDIRECT(J15453),ROW($A$37)))</f>
        <v/>
      </c>
      <c r="E15493" s="36" t="s">
        <v>73</v>
      </c>
      <c r="F15493" s="36">
        <f t="shared" si="7029"/>
        <v>1</v>
      </c>
      <c r="G15493" s="145" t="str">
        <f t="shared" si="7030"/>
        <v>Substantive</v>
      </c>
      <c r="H15493" s="36"/>
      <c r="I15493" s="36"/>
      <c r="J15493" s="126"/>
      <c r="K15493" s="1"/>
      <c r="L15493" s="1"/>
      <c r="M15493" s="1"/>
      <c r="N15493" s="1"/>
      <c r="O15493" s="1"/>
    </row>
    <row r="15494" ht="15.75" customHeight="1">
      <c r="A15494" s="36"/>
      <c r="B15494" s="35" t="str">
        <f t="shared" si="7027"/>
        <v>10c</v>
      </c>
      <c r="C15494" s="144" t="str">
        <f t="shared" si="7028"/>
        <v>Graphs</v>
      </c>
      <c r="D15494" s="36" t="str">
        <f t="array" ref="D15494">IF(INDEX(INDIRECT(J15453),ROW($A$38))="","",INDEX(INDIRECT(J15453),ROW($A$38)))</f>
        <v/>
      </c>
      <c r="E15494" s="36" t="s">
        <v>73</v>
      </c>
      <c r="F15494" s="36">
        <f t="shared" si="7029"/>
        <v>1</v>
      </c>
      <c r="G15494" s="145" t="str">
        <f t="shared" si="7030"/>
        <v>Disciplinary</v>
      </c>
      <c r="H15494" s="36"/>
      <c r="I15494" s="36"/>
      <c r="J15494" s="126"/>
      <c r="K15494" s="1"/>
      <c r="L15494" s="1"/>
      <c r="M15494" s="1"/>
      <c r="N15494" s="1"/>
      <c r="O15494" s="1"/>
    </row>
    <row r="15495" ht="15.75" customHeight="1">
      <c r="A15495" s="36"/>
      <c r="B15495" s="35" t="str">
        <f t="shared" si="7027"/>
        <v>11a</v>
      </c>
      <c r="C15495" s="144" t="str">
        <f t="shared" si="7028"/>
        <v>Repeatability</v>
      </c>
      <c r="D15495" s="36" t="str">
        <f t="array" ref="D15495">IF(INDEX(INDIRECT(J15453),ROW($A$39))="","",INDEX(INDIRECT(J15453),ROW($A$39)))</f>
        <v/>
      </c>
      <c r="E15495" s="36" t="s">
        <v>73</v>
      </c>
      <c r="F15495" s="36">
        <f t="shared" si="7029"/>
        <v>1</v>
      </c>
      <c r="G15495" s="145" t="str">
        <f t="shared" si="7030"/>
        <v>Disciplinary</v>
      </c>
      <c r="H15495" s="36"/>
      <c r="I15495" s="36"/>
      <c r="J15495" s="126"/>
      <c r="K15495" s="1"/>
      <c r="L15495" s="1"/>
      <c r="M15495" s="1"/>
      <c r="N15495" s="1"/>
      <c r="O15495" s="1"/>
    </row>
    <row r="15496" ht="15.75" customHeight="1">
      <c r="A15496" s="36"/>
      <c r="B15496" s="35" t="str">
        <f t="shared" si="7027"/>
        <v>11b</v>
      </c>
      <c r="C15496" s="144" t="str">
        <f t="shared" si="7028"/>
        <v>Plants</v>
      </c>
      <c r="D15496" s="36" t="str">
        <f t="array" ref="D15496">IF(INDEX(INDIRECT(J15453),ROW($A$40))="","",INDEX(INDIRECT(J15453),ROW($A$40)))</f>
        <v/>
      </c>
      <c r="E15496" s="36" t="s">
        <v>73</v>
      </c>
      <c r="F15496" s="36">
        <f t="shared" si="7029"/>
        <v>1</v>
      </c>
      <c r="G15496" s="145" t="str">
        <f t="shared" si="7030"/>
        <v>Substantive</v>
      </c>
      <c r="H15496" s="36"/>
      <c r="I15496" s="36"/>
      <c r="J15496" s="126"/>
      <c r="K15496" s="1"/>
      <c r="L15496" s="1"/>
      <c r="M15496" s="1"/>
      <c r="N15496" s="1"/>
      <c r="O15496" s="1"/>
    </row>
    <row r="15497" ht="15.75" customHeight="1">
      <c r="A15497" s="36"/>
      <c r="B15497" s="123" t="str">
        <f t="shared" ref="B15497:C15497" si="7031">B15447</f>
        <v>11c</v>
      </c>
      <c r="C15497" s="146" t="str">
        <f t="shared" si="7031"/>
        <v>Conclusions</v>
      </c>
      <c r="D15497" s="36" t="str">
        <f t="array" ref="D15497">IF(INDEX(INDIRECT(J15453),ROW($A$41))="","",INDEX(INDIRECT(J15453),ROW($A$41)))</f>
        <v/>
      </c>
      <c r="E15497" s="36" t="s">
        <v>73</v>
      </c>
      <c r="F15497" s="36">
        <f t="shared" si="7029"/>
        <v>2</v>
      </c>
      <c r="G15497" s="147" t="str">
        <f>IF($G15347="","",$G15347)</f>
        <v>Disciplinary</v>
      </c>
      <c r="H15497" s="36"/>
      <c r="I15497" s="36"/>
      <c r="J15497" s="126"/>
      <c r="K15497" s="1"/>
      <c r="L15497" s="1"/>
      <c r="M15497" s="1"/>
      <c r="N15497" s="1"/>
      <c r="O15497" s="1"/>
    </row>
    <row r="15498" ht="15.75" customHeight="1">
      <c r="A15498" s="36"/>
      <c r="B15498" s="36"/>
      <c r="C15498" s="124" t="s">
        <v>67</v>
      </c>
      <c r="D15498" s="116">
        <f>SUM(D15457:D15497)</f>
        <v>0</v>
      </c>
      <c r="E15498" s="70" t="s">
        <v>73</v>
      </c>
      <c r="F15498" s="71">
        <f>SUM(F15457:F15497)</f>
        <v>50</v>
      </c>
      <c r="G15498" s="36"/>
      <c r="H15498" s="36"/>
      <c r="I15498" s="36"/>
      <c r="J15498" s="126"/>
      <c r="K15498" s="1"/>
      <c r="L15498" s="1"/>
      <c r="M15498" s="1"/>
      <c r="N15498" s="1"/>
      <c r="O15498" s="1"/>
    </row>
    <row r="15499" ht="15.75" customHeight="1">
      <c r="A15499" s="36"/>
      <c r="B15499" s="36"/>
      <c r="C15499" s="54"/>
      <c r="D15499" s="36"/>
      <c r="E15499" s="36"/>
      <c r="F15499" s="36"/>
      <c r="G15499" s="36"/>
      <c r="H15499" s="36"/>
      <c r="I15499" s="36"/>
      <c r="J15499" s="126"/>
      <c r="K15499" s="1"/>
      <c r="L15499" s="1"/>
      <c r="M15499" s="1"/>
      <c r="N15499" s="1"/>
      <c r="O15499" s="1"/>
    </row>
    <row r="15500" ht="15.75" customHeight="1">
      <c r="A15500" s="36"/>
      <c r="B15500" s="36"/>
      <c r="C15500" s="54"/>
      <c r="D15500" s="1"/>
      <c r="E15500" s="36"/>
      <c r="F15500" s="36"/>
      <c r="G15500" s="36"/>
      <c r="H15500" s="36"/>
      <c r="I15500" s="36"/>
      <c r="J15500" s="126"/>
      <c r="K15500" s="1"/>
      <c r="L15500" s="1"/>
      <c r="M15500" s="1"/>
      <c r="N15500" s="1"/>
      <c r="O15500" s="1"/>
    </row>
    <row r="15501" ht="15.75" customHeight="1">
      <c r="A15501" s="51" t="str">
        <f>A15451</f>
        <v>Year 7 Baseline Assessment Feedback</v>
      </c>
      <c r="B15501" s="36"/>
      <c r="C15501" s="54"/>
      <c r="D15501" s="1"/>
      <c r="E15501" s="36"/>
      <c r="F15501" s="36"/>
      <c r="G15501" s="36"/>
      <c r="H15501" s="36"/>
      <c r="I15501" s="36"/>
      <c r="J15501" s="150">
        <f>J15451+1</f>
        <v>327</v>
      </c>
      <c r="K15501" s="1"/>
      <c r="L15501" s="1"/>
      <c r="M15501" s="1"/>
      <c r="N15501" s="1"/>
      <c r="O15501" s="1"/>
    </row>
    <row r="15502" ht="15.75" customHeight="1">
      <c r="A15502" s="54" t="s">
        <v>104</v>
      </c>
      <c r="B15502" s="54" t="str">
        <f>$B$2</f>
        <v>Year 7 Baseline Assessment</v>
      </c>
      <c r="C15502" s="54"/>
      <c r="D15502" s="1"/>
      <c r="E15502" s="36"/>
      <c r="F15502" s="36"/>
      <c r="G15502" s="36"/>
      <c r="H15502" s="36"/>
      <c r="I15502" s="36"/>
      <c r="J15502" s="36" t="str">
        <f>CONCATENATE("Marksheet!$B$",J15501)</f>
        <v>Marksheet!$B$327</v>
      </c>
      <c r="K15502" s="1"/>
      <c r="L15502" s="1"/>
      <c r="M15502" s="1"/>
      <c r="N15502" s="1"/>
      <c r="O15502" s="1"/>
    </row>
    <row r="15503" ht="15.75" customHeight="1">
      <c r="A15503" s="54" t="s">
        <v>100</v>
      </c>
      <c r="B15503" s="54" t="str">
        <f>IF(INDIRECT(J15502)="","",INDIRECT(J15502))</f>
        <v/>
      </c>
      <c r="C15503" s="54"/>
      <c r="D15503" s="1"/>
      <c r="E15503" s="36"/>
      <c r="F15503" s="36"/>
      <c r="G15503" s="36"/>
      <c r="H15503" s="36"/>
      <c r="I15503" s="36"/>
      <c r="J15503" s="36" t="str">
        <f>CONCATENATE("Marksheet!$D$",J15501,":$AV$",J15501)</f>
        <v>Marksheet!$D$327:$AV$327</v>
      </c>
      <c r="K15503" s="1"/>
      <c r="L15503" s="1"/>
      <c r="M15503" s="1"/>
      <c r="N15503" s="1"/>
      <c r="O15503" s="1"/>
    </row>
    <row r="15504" ht="15.75" customHeight="1">
      <c r="A15504" s="54" t="s">
        <v>105</v>
      </c>
      <c r="B15504" s="54" t="str">
        <f>INDIRECT(CONCATENATE("Marksheet!$C$",INDIRECT(CONCATENATE("J",ROW()-3))))</f>
        <v/>
      </c>
      <c r="C15504" s="54"/>
      <c r="D15504" s="36"/>
      <c r="E15504" s="36"/>
      <c r="F15504" s="36"/>
      <c r="G15504" s="36"/>
      <c r="H15504" s="36"/>
      <c r="I15504" s="36"/>
      <c r="J15504" s="126"/>
      <c r="K15504" s="1"/>
      <c r="L15504" s="1"/>
      <c r="M15504" s="1"/>
      <c r="N15504" s="1"/>
      <c r="O15504" s="1"/>
    </row>
    <row r="15505" ht="15.75" customHeight="1">
      <c r="A15505" s="54"/>
      <c r="B15505" s="54"/>
      <c r="C15505" s="54"/>
      <c r="D15505" s="36"/>
      <c r="E15505" s="36"/>
      <c r="F15505" s="36"/>
      <c r="G15505" s="36"/>
      <c r="H15505" s="36"/>
      <c r="I15505" s="36"/>
      <c r="J15505" s="126"/>
      <c r="K15505" s="1"/>
      <c r="L15505" s="1"/>
      <c r="M15505" s="1"/>
      <c r="N15505" s="1"/>
      <c r="O15505" s="1"/>
    </row>
    <row r="15506" ht="15.75" customHeight="1">
      <c r="A15506" s="120"/>
      <c r="B15506" s="80" t="s">
        <v>93</v>
      </c>
      <c r="C15506" s="141" t="s">
        <v>94</v>
      </c>
      <c r="D15506" s="128" t="s">
        <v>95</v>
      </c>
      <c r="E15506" s="58"/>
      <c r="F15506" s="59"/>
      <c r="G15506" s="151" t="s">
        <v>106</v>
      </c>
      <c r="H15506" s="130"/>
      <c r="I15506" s="130"/>
      <c r="J15506" s="131"/>
      <c r="K15506" s="1"/>
      <c r="L15506" s="1"/>
      <c r="M15506" s="1"/>
      <c r="N15506" s="1"/>
      <c r="O15506" s="1"/>
    </row>
    <row r="15507" ht="15.75" customHeight="1">
      <c r="A15507" s="36"/>
      <c r="B15507" s="122" t="str">
        <f t="shared" ref="B15507:B15546" si="7032">IF($B14007="","",$B14007)</f>
        <v>1a</v>
      </c>
      <c r="C15507" s="142" t="str">
        <f t="shared" ref="C15507:C15546" si="7033">IF($C14007="","",$C14007)</f>
        <v>Living and non-living things</v>
      </c>
      <c r="D15507" s="36" t="str">
        <f t="array" ref="D15507">IF(INDEX(INDIRECT(J15503),ROW($A$1))="","",INDEX(INDIRECT(J15503),ROW($A$1)))</f>
        <v/>
      </c>
      <c r="E15507" s="36" t="s">
        <v>73</v>
      </c>
      <c r="F15507" s="36">
        <f t="shared" ref="F15507:F15547" si="7034">IF($F14007="","",$F14007)</f>
        <v>2</v>
      </c>
      <c r="G15507" s="143" t="str">
        <f t="shared" ref="G15507:G15546" si="7035">IF($G14857="","",$G14857)</f>
        <v>Substantive</v>
      </c>
      <c r="H15507" s="36"/>
      <c r="I15507" s="36"/>
      <c r="J15507" s="126"/>
      <c r="K15507" s="1"/>
      <c r="L15507" s="1"/>
      <c r="M15507" s="1"/>
      <c r="N15507" s="1"/>
      <c r="O15507" s="1"/>
    </row>
    <row r="15508" ht="15.75" customHeight="1">
      <c r="A15508" s="36"/>
      <c r="B15508" s="35" t="str">
        <f t="shared" si="7032"/>
        <v>1b</v>
      </c>
      <c r="C15508" s="144" t="str">
        <f t="shared" si="7033"/>
        <v>Measurement</v>
      </c>
      <c r="D15508" s="36" t="str">
        <f t="array" ref="D15508">IF(INDEX(INDIRECT(J15503),ROW($A$2))="","",INDEX(INDIRECT(J15503),ROW($A$2)))</f>
        <v/>
      </c>
      <c r="E15508" s="36" t="s">
        <v>73</v>
      </c>
      <c r="F15508" s="36">
        <f t="shared" si="7034"/>
        <v>1</v>
      </c>
      <c r="G15508" s="145" t="str">
        <f t="shared" si="7035"/>
        <v>Disciplinary</v>
      </c>
      <c r="H15508" s="36"/>
      <c r="I15508" s="36"/>
      <c r="J15508" s="126"/>
      <c r="K15508" s="1"/>
      <c r="L15508" s="1"/>
      <c r="M15508" s="1"/>
      <c r="N15508" s="1"/>
      <c r="O15508" s="1"/>
    </row>
    <row r="15509" ht="15.75" customHeight="1">
      <c r="A15509" s="36"/>
      <c r="B15509" s="35" t="str">
        <f t="shared" si="7032"/>
        <v>1c</v>
      </c>
      <c r="C15509" s="144" t="str">
        <f t="shared" si="7033"/>
        <v>Tables</v>
      </c>
      <c r="D15509" s="36" t="str">
        <f t="array" ref="D15509">IF(INDEX(INDIRECT(J15503),ROW($A$3))="","",INDEX(INDIRECT(J15503),ROW($A$3)))</f>
        <v/>
      </c>
      <c r="E15509" s="36" t="s">
        <v>73</v>
      </c>
      <c r="F15509" s="36">
        <f t="shared" si="7034"/>
        <v>1</v>
      </c>
      <c r="G15509" s="145" t="str">
        <f t="shared" si="7035"/>
        <v>Disciplinary</v>
      </c>
      <c r="H15509" s="36"/>
      <c r="I15509" s="36"/>
      <c r="J15509" s="126"/>
      <c r="K15509" s="1"/>
      <c r="L15509" s="1"/>
      <c r="M15509" s="1"/>
      <c r="N15509" s="1"/>
      <c r="O15509" s="1"/>
    </row>
    <row r="15510" ht="15.75" customHeight="1">
      <c r="A15510" s="36"/>
      <c r="B15510" s="35" t="str">
        <f t="shared" si="7032"/>
        <v>1d</v>
      </c>
      <c r="C15510" s="144" t="str">
        <f t="shared" si="7033"/>
        <v>Plants</v>
      </c>
      <c r="D15510" s="36" t="str">
        <f t="array" ref="D15510">IF(INDEX(INDIRECT(J15503),ROW($A$4))="","",INDEX(INDIRECT(J15503),ROW($A$4)))</f>
        <v/>
      </c>
      <c r="E15510" s="36" t="s">
        <v>73</v>
      </c>
      <c r="F15510" s="36">
        <f t="shared" si="7034"/>
        <v>1</v>
      </c>
      <c r="G15510" s="145" t="str">
        <f t="shared" si="7035"/>
        <v>Substantive</v>
      </c>
      <c r="H15510" s="36"/>
      <c r="I15510" s="36"/>
      <c r="J15510" s="126"/>
      <c r="K15510" s="1"/>
      <c r="L15510" s="1"/>
      <c r="M15510" s="1"/>
      <c r="N15510" s="1"/>
      <c r="O15510" s="1"/>
    </row>
    <row r="15511" ht="15.75" customHeight="1">
      <c r="A15511" s="36"/>
      <c r="B15511" s="35" t="str">
        <f t="shared" si="7032"/>
        <v>1e</v>
      </c>
      <c r="C15511" s="144" t="str">
        <f t="shared" si="7033"/>
        <v>Food chains</v>
      </c>
      <c r="D15511" s="36" t="str">
        <f t="array" ref="D15511">IF(INDEX(INDIRECT(J15503),ROW($A$5))="","",INDEX(INDIRECT(J15503),ROW($A$5)))</f>
        <v/>
      </c>
      <c r="E15511" s="36" t="s">
        <v>73</v>
      </c>
      <c r="F15511" s="36">
        <f t="shared" si="7034"/>
        <v>2</v>
      </c>
      <c r="G15511" s="145" t="str">
        <f t="shared" si="7035"/>
        <v>Substantive</v>
      </c>
      <c r="H15511" s="36"/>
      <c r="I15511" s="36"/>
      <c r="J15511" s="126"/>
      <c r="K15511" s="1"/>
      <c r="L15511" s="1"/>
      <c r="M15511" s="1"/>
      <c r="N15511" s="1"/>
      <c r="O15511" s="1"/>
    </row>
    <row r="15512" ht="15.75" customHeight="1">
      <c r="A15512" s="36"/>
      <c r="B15512" s="35" t="str">
        <f t="shared" si="7032"/>
        <v>2a</v>
      </c>
      <c r="C15512" s="144" t="str">
        <f t="shared" si="7033"/>
        <v>States of matter</v>
      </c>
      <c r="D15512" s="36" t="str">
        <f t="array" ref="D15512">IF(INDEX(INDIRECT(J15503),ROW($A$6))="","",INDEX(INDIRECT(J15503),ROW($A$6)))</f>
        <v/>
      </c>
      <c r="E15512" s="36" t="s">
        <v>73</v>
      </c>
      <c r="F15512" s="36">
        <f t="shared" si="7034"/>
        <v>1</v>
      </c>
      <c r="G15512" s="145" t="str">
        <f t="shared" si="7035"/>
        <v>Substantive</v>
      </c>
      <c r="H15512" s="36"/>
      <c r="I15512" s="36"/>
      <c r="J15512" s="126"/>
      <c r="K15512" s="1"/>
      <c r="L15512" s="1"/>
      <c r="M15512" s="1"/>
      <c r="N15512" s="1"/>
      <c r="O15512" s="1"/>
    </row>
    <row r="15513" ht="15.75" customHeight="1">
      <c r="A15513" s="36"/>
      <c r="B15513" s="35" t="str">
        <f t="shared" si="7032"/>
        <v>2b</v>
      </c>
      <c r="C15513" s="144" t="str">
        <f t="shared" si="7033"/>
        <v>Graphs</v>
      </c>
      <c r="D15513" s="36" t="str">
        <f t="array" ref="D15513">IF(INDEX(INDIRECT(J15503),ROW($A$7))="","",INDEX(INDIRECT(J15503),ROW($A$7)))</f>
        <v/>
      </c>
      <c r="E15513" s="36" t="s">
        <v>73</v>
      </c>
      <c r="F15513" s="36">
        <f t="shared" si="7034"/>
        <v>1</v>
      </c>
      <c r="G15513" s="148" t="str">
        <f t="shared" si="7035"/>
        <v>Disciplinary</v>
      </c>
      <c r="H15513" s="36"/>
      <c r="I15513" s="36"/>
      <c r="J15513" s="126"/>
      <c r="K15513" s="1"/>
      <c r="L15513" s="1"/>
      <c r="M15513" s="1"/>
      <c r="N15513" s="1"/>
      <c r="O15513" s="1"/>
    </row>
    <row r="15514" ht="15.75" customHeight="1">
      <c r="A15514" s="36"/>
      <c r="B15514" s="35" t="str">
        <f t="shared" si="7032"/>
        <v>2c</v>
      </c>
      <c r="C15514" s="144" t="str">
        <f t="shared" si="7033"/>
        <v>Plants</v>
      </c>
      <c r="D15514" s="36" t="str">
        <f t="array" ref="D15514">IF(INDEX(INDIRECT(J15503),ROW($A$8))="","",INDEX(INDIRECT(J15503),ROW($A$8)))</f>
        <v/>
      </c>
      <c r="E15514" s="36" t="s">
        <v>73</v>
      </c>
      <c r="F15514" s="36">
        <f t="shared" si="7034"/>
        <v>1</v>
      </c>
      <c r="G15514" s="145" t="str">
        <f t="shared" si="7035"/>
        <v>Substantive</v>
      </c>
      <c r="H15514" s="36"/>
      <c r="I15514" s="36"/>
      <c r="J15514" s="126"/>
      <c r="K15514" s="1"/>
      <c r="L15514" s="1"/>
      <c r="M15514" s="1"/>
      <c r="N15514" s="1"/>
      <c r="O15514" s="1"/>
    </row>
    <row r="15515" ht="15.75" customHeight="1">
      <c r="A15515" s="36"/>
      <c r="B15515" s="35" t="str">
        <f t="shared" si="7032"/>
        <v>3a</v>
      </c>
      <c r="C15515" s="144" t="str">
        <f t="shared" si="7033"/>
        <v>Reversible and non-reversible changes</v>
      </c>
      <c r="D15515" s="36" t="str">
        <f t="array" ref="D15515">IF(INDEX(INDIRECT(J15503),ROW($A$9))="","",INDEX(INDIRECT(J15503),ROW($A$9)))</f>
        <v/>
      </c>
      <c r="E15515" s="36" t="s">
        <v>73</v>
      </c>
      <c r="F15515" s="36">
        <f t="shared" si="7034"/>
        <v>2</v>
      </c>
      <c r="G15515" s="145" t="str">
        <f t="shared" si="7035"/>
        <v>Substantive</v>
      </c>
      <c r="H15515" s="36"/>
      <c r="I15515" s="36"/>
      <c r="J15515" s="126"/>
      <c r="K15515" s="1"/>
      <c r="L15515" s="1"/>
      <c r="M15515" s="1"/>
      <c r="N15515" s="1"/>
      <c r="O15515" s="1"/>
    </row>
    <row r="15516" ht="15.75" customHeight="1">
      <c r="A15516" s="36"/>
      <c r="B15516" s="35" t="str">
        <f t="shared" si="7032"/>
        <v>3b</v>
      </c>
      <c r="C15516" s="144" t="str">
        <f t="shared" si="7033"/>
        <v>Units</v>
      </c>
      <c r="D15516" s="36" t="str">
        <f t="array" ref="D15516">IF(INDEX(INDIRECT(J15503),ROW($A$10))="","",INDEX(INDIRECT(J15503),ROW($A$10)))</f>
        <v/>
      </c>
      <c r="E15516" s="36" t="s">
        <v>73</v>
      </c>
      <c r="F15516" s="36">
        <f t="shared" si="7034"/>
        <v>1</v>
      </c>
      <c r="G15516" s="145" t="str">
        <f t="shared" si="7035"/>
        <v>Disciplinary</v>
      </c>
      <c r="H15516" s="36"/>
      <c r="I15516" s="36"/>
      <c r="J15516" s="126"/>
      <c r="K15516" s="1"/>
      <c r="L15516" s="1"/>
      <c r="M15516" s="1"/>
      <c r="N15516" s="1"/>
      <c r="O15516" s="1"/>
    </row>
    <row r="15517" ht="15.75" customHeight="1">
      <c r="A15517" s="36"/>
      <c r="B15517" s="35" t="str">
        <f t="shared" si="7032"/>
        <v>3c</v>
      </c>
      <c r="C15517" s="144" t="str">
        <f t="shared" si="7033"/>
        <v>Hazards, risks and precautions</v>
      </c>
      <c r="D15517" s="36" t="str">
        <f t="array" ref="D15517">IF(INDEX(INDIRECT(J15503),ROW($A$11))="","",INDEX(INDIRECT(J15503),ROW($A$11)))</f>
        <v/>
      </c>
      <c r="E15517" s="36" t="s">
        <v>73</v>
      </c>
      <c r="F15517" s="36">
        <f t="shared" si="7034"/>
        <v>1</v>
      </c>
      <c r="G15517" s="149" t="str">
        <f t="shared" si="7035"/>
        <v>Disciplinary</v>
      </c>
      <c r="H15517" s="36"/>
      <c r="I15517" s="36"/>
      <c r="J15517" s="126"/>
      <c r="K15517" s="1"/>
      <c r="L15517" s="1"/>
      <c r="M15517" s="1"/>
      <c r="N15517" s="1"/>
      <c r="O15517" s="1"/>
    </row>
    <row r="15518" ht="15.75" customHeight="1">
      <c r="A15518" s="36"/>
      <c r="B15518" s="35" t="str">
        <f t="shared" si="7032"/>
        <v>3d</v>
      </c>
      <c r="C15518" s="144" t="str">
        <f t="shared" si="7033"/>
        <v>States of matter</v>
      </c>
      <c r="D15518" s="36" t="str">
        <f t="array" ref="D15518">IF(INDEX(INDIRECT(J15503),ROW($A$12))="","",INDEX(INDIRECT(J15503),ROW($A$12)))</f>
        <v/>
      </c>
      <c r="E15518" s="36" t="s">
        <v>73</v>
      </c>
      <c r="F15518" s="36">
        <f t="shared" si="7034"/>
        <v>1</v>
      </c>
      <c r="G15518" s="145" t="str">
        <f t="shared" si="7035"/>
        <v>Substantive</v>
      </c>
      <c r="H15518" s="36"/>
      <c r="I15518" s="36"/>
      <c r="J15518" s="126"/>
      <c r="K15518" s="1"/>
      <c r="L15518" s="1"/>
      <c r="M15518" s="1"/>
      <c r="N15518" s="1"/>
      <c r="O15518" s="1"/>
    </row>
    <row r="15519" ht="15.75" customHeight="1">
      <c r="A15519" s="36"/>
      <c r="B15519" s="35" t="str">
        <f t="shared" si="7032"/>
        <v>3e</v>
      </c>
      <c r="C15519" s="144" t="str">
        <f t="shared" si="7033"/>
        <v>Reversible and non-reversible changes</v>
      </c>
      <c r="D15519" s="36" t="str">
        <f t="array" ref="D15519">IF(INDEX(INDIRECT(J15503),ROW($A$13))="","",INDEX(INDIRECT(J15503),ROW($A$13)))</f>
        <v/>
      </c>
      <c r="E15519" s="36" t="s">
        <v>73</v>
      </c>
      <c r="F15519" s="36">
        <f t="shared" si="7034"/>
        <v>1</v>
      </c>
      <c r="G15519" s="145" t="str">
        <f t="shared" si="7035"/>
        <v>Substantive</v>
      </c>
      <c r="H15519" s="36"/>
      <c r="I15519" s="36"/>
      <c r="J15519" s="126"/>
      <c r="K15519" s="1"/>
      <c r="L15519" s="1"/>
      <c r="M15519" s="1"/>
      <c r="N15519" s="1"/>
      <c r="O15519" s="1"/>
    </row>
    <row r="15520" ht="15.75" customHeight="1">
      <c r="A15520" s="36"/>
      <c r="B15520" s="35" t="str">
        <f t="shared" si="7032"/>
        <v>4a</v>
      </c>
      <c r="C15520" s="144" t="str">
        <f t="shared" si="7033"/>
        <v>Equipment</v>
      </c>
      <c r="D15520" s="36" t="str">
        <f t="array" ref="D15520">IF(INDEX(INDIRECT(J15503),ROW($A$14))="","",INDEX(INDIRECT(J15503),ROW($A$14)))</f>
        <v/>
      </c>
      <c r="E15520" s="36" t="s">
        <v>73</v>
      </c>
      <c r="F15520" s="36">
        <f t="shared" si="7034"/>
        <v>2</v>
      </c>
      <c r="G15520" s="145" t="str">
        <f t="shared" si="7035"/>
        <v>Disciplinary</v>
      </c>
      <c r="H15520" s="36"/>
      <c r="I15520" s="36"/>
      <c r="J15520" s="126"/>
      <c r="K15520" s="1"/>
      <c r="L15520" s="1"/>
      <c r="M15520" s="1"/>
      <c r="N15520" s="1"/>
      <c r="O15520" s="1"/>
    </row>
    <row r="15521" ht="15.75" customHeight="1">
      <c r="A15521" s="36"/>
      <c r="B15521" s="35" t="str">
        <f t="shared" si="7032"/>
        <v>4b</v>
      </c>
      <c r="C15521" s="144" t="str">
        <f t="shared" si="7033"/>
        <v>Accuracy and precision</v>
      </c>
      <c r="D15521" s="36" t="str">
        <f t="array" ref="D15521">IF(INDEX(INDIRECT(J15503),ROW($A$15))="","",INDEX(INDIRECT(J15503),ROW($A$15)))</f>
        <v/>
      </c>
      <c r="E15521" s="36" t="s">
        <v>73</v>
      </c>
      <c r="F15521" s="36">
        <f t="shared" si="7034"/>
        <v>1</v>
      </c>
      <c r="G15521" s="145" t="str">
        <f t="shared" si="7035"/>
        <v>Disciplinary</v>
      </c>
      <c r="H15521" s="36"/>
      <c r="I15521" s="36"/>
      <c r="J15521" s="126"/>
      <c r="K15521" s="1"/>
      <c r="L15521" s="1"/>
      <c r="M15521" s="1"/>
      <c r="N15521" s="1"/>
      <c r="O15521" s="1"/>
    </row>
    <row r="15522" ht="15.75" customHeight="1">
      <c r="A15522" s="36"/>
      <c r="B15522" s="35" t="str">
        <f t="shared" si="7032"/>
        <v>4c</v>
      </c>
      <c r="C15522" s="144" t="str">
        <f t="shared" si="7033"/>
        <v>Conclusions</v>
      </c>
      <c r="D15522" s="36" t="str">
        <f t="array" ref="D15522">IF(INDEX(INDIRECT(J15503),ROW($A$16))="","",INDEX(INDIRECT(J15503),ROW($A$16)))</f>
        <v/>
      </c>
      <c r="E15522" s="36" t="s">
        <v>73</v>
      </c>
      <c r="F15522" s="36">
        <f t="shared" si="7034"/>
        <v>1</v>
      </c>
      <c r="G15522" s="145" t="str">
        <f t="shared" si="7035"/>
        <v>Disciplinary</v>
      </c>
      <c r="H15522" s="36"/>
      <c r="I15522" s="36"/>
      <c r="J15522" s="126"/>
      <c r="K15522" s="1"/>
      <c r="L15522" s="1"/>
      <c r="M15522" s="1"/>
      <c r="N15522" s="1"/>
      <c r="O15522" s="1"/>
    </row>
    <row r="15523" ht="15.75" customHeight="1">
      <c r="A15523" s="36"/>
      <c r="B15523" s="35" t="str">
        <f t="shared" si="7032"/>
        <v>5a</v>
      </c>
      <c r="C15523" s="144" t="str">
        <f t="shared" si="7033"/>
        <v>Hazards, risks and precautions</v>
      </c>
      <c r="D15523" s="36" t="str">
        <f t="array" ref="D15523">IF(INDEX(INDIRECT(J15503),ROW($A$17))="","",INDEX(INDIRECT(J15503),ROW($A$17)))</f>
        <v/>
      </c>
      <c r="E15523" s="36" t="s">
        <v>73</v>
      </c>
      <c r="F15523" s="36">
        <f t="shared" si="7034"/>
        <v>1</v>
      </c>
      <c r="G15523" s="145" t="str">
        <f t="shared" si="7035"/>
        <v>Disciplinary</v>
      </c>
      <c r="H15523" s="36"/>
      <c r="I15523" s="36"/>
      <c r="J15523" s="126"/>
      <c r="K15523" s="1"/>
      <c r="L15523" s="1"/>
      <c r="M15523" s="1"/>
      <c r="N15523" s="1"/>
      <c r="O15523" s="1"/>
    </row>
    <row r="15524" ht="15.75" customHeight="1">
      <c r="A15524" s="36"/>
      <c r="B15524" s="35" t="str">
        <f t="shared" si="7032"/>
        <v>5b</v>
      </c>
      <c r="C15524" s="144" t="str">
        <f t="shared" si="7033"/>
        <v>Electricity</v>
      </c>
      <c r="D15524" s="36" t="str">
        <f t="array" ref="D15524">IF(INDEX(INDIRECT(J15503),ROW($A$18))="","",INDEX(INDIRECT(J15503),ROW($A$18)))</f>
        <v/>
      </c>
      <c r="E15524" s="36" t="s">
        <v>73</v>
      </c>
      <c r="F15524" s="36">
        <f t="shared" si="7034"/>
        <v>1</v>
      </c>
      <c r="G15524" s="145" t="str">
        <f t="shared" si="7035"/>
        <v>Substantive</v>
      </c>
      <c r="H15524" s="36"/>
      <c r="I15524" s="36"/>
      <c r="J15524" s="126"/>
      <c r="K15524" s="1"/>
      <c r="L15524" s="1"/>
      <c r="M15524" s="1"/>
      <c r="N15524" s="1"/>
      <c r="O15524" s="1"/>
    </row>
    <row r="15525" ht="15.75" customHeight="1">
      <c r="A15525" s="36"/>
      <c r="B15525" s="35" t="str">
        <f t="shared" si="7032"/>
        <v>5c</v>
      </c>
      <c r="C15525" s="144" t="str">
        <f t="shared" si="7033"/>
        <v>Physical properties of materials</v>
      </c>
      <c r="D15525" s="36" t="str">
        <f t="array" ref="D15525">IF(INDEX(INDIRECT(J15503),ROW($A$19))="","",INDEX(INDIRECT(J15503),ROW($A$19)))</f>
        <v/>
      </c>
      <c r="E15525" s="36" t="s">
        <v>73</v>
      </c>
      <c r="F15525" s="36">
        <f t="shared" si="7034"/>
        <v>1</v>
      </c>
      <c r="G15525" s="145" t="str">
        <f t="shared" si="7035"/>
        <v>Substantive</v>
      </c>
      <c r="H15525" s="36"/>
      <c r="I15525" s="36"/>
      <c r="J15525" s="126"/>
      <c r="K15525" s="1"/>
      <c r="L15525" s="1"/>
      <c r="M15525" s="1"/>
      <c r="N15525" s="1"/>
      <c r="O15525" s="1"/>
    </row>
    <row r="15526" ht="15.75" customHeight="1">
      <c r="A15526" s="36"/>
      <c r="B15526" s="35" t="str">
        <f t="shared" si="7032"/>
        <v>5d</v>
      </c>
      <c r="C15526" s="144" t="str">
        <f t="shared" si="7033"/>
        <v>Electricity</v>
      </c>
      <c r="D15526" s="36" t="str">
        <f t="array" ref="D15526">IF(INDEX(INDIRECT(J15503),ROW($A$20))="","",INDEX(INDIRECT(J15503),ROW($A$20)))</f>
        <v/>
      </c>
      <c r="E15526" s="36" t="s">
        <v>73</v>
      </c>
      <c r="F15526" s="36">
        <f t="shared" si="7034"/>
        <v>1</v>
      </c>
      <c r="G15526" s="145" t="str">
        <f t="shared" si="7035"/>
        <v>Substantive</v>
      </c>
      <c r="H15526" s="36"/>
      <c r="I15526" s="36"/>
      <c r="J15526" s="126"/>
      <c r="K15526" s="1"/>
      <c r="L15526" s="1"/>
      <c r="M15526" s="1"/>
      <c r="N15526" s="1"/>
      <c r="O15526" s="1"/>
    </row>
    <row r="15527" ht="15.75" customHeight="1">
      <c r="A15527" s="36"/>
      <c r="B15527" s="35" t="str">
        <f t="shared" si="7032"/>
        <v>6a</v>
      </c>
      <c r="C15527" s="144" t="str">
        <f t="shared" si="7033"/>
        <v>Planning scientific enquiry</v>
      </c>
      <c r="D15527" s="36" t="str">
        <f t="array" ref="D15527">IF(INDEX(INDIRECT(J15503),ROW($A$21))="","",INDEX(INDIRECT(J15503),ROW($A$21)))</f>
        <v/>
      </c>
      <c r="E15527" s="36" t="s">
        <v>73</v>
      </c>
      <c r="F15527" s="36">
        <f t="shared" si="7034"/>
        <v>2</v>
      </c>
      <c r="G15527" s="145" t="str">
        <f t="shared" si="7035"/>
        <v>Disciplinary</v>
      </c>
      <c r="H15527" s="36"/>
      <c r="I15527" s="36"/>
      <c r="J15527" s="126"/>
      <c r="K15527" s="1"/>
      <c r="L15527" s="1"/>
      <c r="M15527" s="1"/>
      <c r="N15527" s="1"/>
      <c r="O15527" s="1"/>
    </row>
    <row r="15528" ht="15.75" customHeight="1">
      <c r="A15528" s="36"/>
      <c r="B15528" s="35" t="str">
        <f t="shared" si="7032"/>
        <v>6b</v>
      </c>
      <c r="C15528" s="144" t="str">
        <f t="shared" si="7033"/>
        <v>Units</v>
      </c>
      <c r="D15528" s="36" t="str">
        <f t="array" ref="D15528">IF(INDEX(INDIRECT(J15503),ROW($A$22))="","",INDEX(INDIRECT(J15503),ROW($A$22)))</f>
        <v/>
      </c>
      <c r="E15528" s="36" t="s">
        <v>73</v>
      </c>
      <c r="F15528" s="36">
        <f t="shared" si="7034"/>
        <v>1</v>
      </c>
      <c r="G15528" s="145" t="str">
        <f t="shared" si="7035"/>
        <v>Disciplinary</v>
      </c>
      <c r="H15528" s="36"/>
      <c r="I15528" s="36"/>
      <c r="J15528" s="126"/>
      <c r="K15528" s="1"/>
      <c r="L15528" s="1"/>
      <c r="M15528" s="1"/>
      <c r="N15528" s="1"/>
      <c r="O15528" s="1"/>
    </row>
    <row r="15529" ht="15.75" customHeight="1">
      <c r="A15529" s="36"/>
      <c r="B15529" s="35" t="str">
        <f t="shared" si="7032"/>
        <v>6c</v>
      </c>
      <c r="C15529" s="144" t="str">
        <f t="shared" si="7033"/>
        <v>Forces</v>
      </c>
      <c r="D15529" s="36" t="str">
        <f t="array" ref="D15529">IF(INDEX(INDIRECT(J15503),ROW($A$23))="","",INDEX(INDIRECT(J15503),ROW($A$23)))</f>
        <v/>
      </c>
      <c r="E15529" s="36" t="s">
        <v>73</v>
      </c>
      <c r="F15529" s="36">
        <f t="shared" si="7034"/>
        <v>1</v>
      </c>
      <c r="G15529" s="148" t="str">
        <f t="shared" si="7035"/>
        <v>Substantive</v>
      </c>
      <c r="H15529" s="36"/>
      <c r="I15529" s="36"/>
      <c r="J15529" s="126"/>
      <c r="K15529" s="1"/>
      <c r="L15529" s="1"/>
      <c r="M15529" s="1"/>
      <c r="N15529" s="1"/>
      <c r="O15529" s="1"/>
    </row>
    <row r="15530" ht="15.75" customHeight="1">
      <c r="A15530" s="36"/>
      <c r="B15530" s="35" t="str">
        <f t="shared" si="7032"/>
        <v>6d</v>
      </c>
      <c r="C15530" s="144" t="str">
        <f t="shared" si="7033"/>
        <v>Tables</v>
      </c>
      <c r="D15530" s="36" t="str">
        <f t="array" ref="D15530">IF(INDEX(INDIRECT(J15503),ROW($A$24))="","",INDEX(INDIRECT(J15503),ROW($A$24)))</f>
        <v/>
      </c>
      <c r="E15530" s="36" t="s">
        <v>73</v>
      </c>
      <c r="F15530" s="36">
        <f t="shared" si="7034"/>
        <v>1</v>
      </c>
      <c r="G15530" s="145" t="str">
        <f t="shared" si="7035"/>
        <v>Disciplinary</v>
      </c>
      <c r="H15530" s="36"/>
      <c r="I15530" s="36"/>
      <c r="J15530" s="126"/>
      <c r="K15530" s="1"/>
      <c r="L15530" s="1"/>
      <c r="M15530" s="1"/>
      <c r="N15530" s="1"/>
      <c r="O15530" s="1"/>
    </row>
    <row r="15531" ht="15.75" customHeight="1">
      <c r="A15531" s="36"/>
      <c r="B15531" s="35" t="str">
        <f t="shared" si="7032"/>
        <v>7a</v>
      </c>
      <c r="C15531" s="144" t="str">
        <f t="shared" si="7033"/>
        <v>Behaviour of light</v>
      </c>
      <c r="D15531" s="36" t="str">
        <f t="array" ref="D15531">IF(INDEX(INDIRECT(J15503),ROW($A$25))="","",INDEX(INDIRECT(J15503),ROW($A$25)))</f>
        <v/>
      </c>
      <c r="E15531" s="36" t="s">
        <v>73</v>
      </c>
      <c r="F15531" s="36">
        <f t="shared" si="7034"/>
        <v>1</v>
      </c>
      <c r="G15531" s="148" t="str">
        <f t="shared" si="7035"/>
        <v>Substantive</v>
      </c>
      <c r="H15531" s="36"/>
      <c r="I15531" s="36"/>
      <c r="J15531" s="126"/>
      <c r="K15531" s="1"/>
      <c r="L15531" s="1"/>
      <c r="M15531" s="1"/>
      <c r="N15531" s="1"/>
      <c r="O15531" s="1"/>
    </row>
    <row r="15532" ht="15.75" customHeight="1">
      <c r="A15532" s="36"/>
      <c r="B15532" s="35" t="str">
        <f t="shared" si="7032"/>
        <v>7b</v>
      </c>
      <c r="C15532" s="144" t="str">
        <f t="shared" si="7033"/>
        <v>Behaviour of light</v>
      </c>
      <c r="D15532" s="36" t="str">
        <f t="array" ref="D15532">IF(INDEX(INDIRECT(J15503),ROW($A$26))="","",INDEX(INDIRECT(J15503),ROW($A$26)))</f>
        <v/>
      </c>
      <c r="E15532" s="36" t="s">
        <v>73</v>
      </c>
      <c r="F15532" s="36">
        <f t="shared" si="7034"/>
        <v>2</v>
      </c>
      <c r="G15532" s="145" t="str">
        <f t="shared" si="7035"/>
        <v>Substantive</v>
      </c>
      <c r="H15532" s="36"/>
      <c r="I15532" s="36"/>
      <c r="J15532" s="126"/>
      <c r="K15532" s="1"/>
      <c r="L15532" s="1"/>
      <c r="M15532" s="1"/>
      <c r="N15532" s="1"/>
      <c r="O15532" s="1"/>
    </row>
    <row r="15533" ht="15.75" customHeight="1">
      <c r="A15533" s="36"/>
      <c r="B15533" s="35" t="str">
        <f t="shared" si="7032"/>
        <v>7c</v>
      </c>
      <c r="C15533" s="144" t="str">
        <f t="shared" si="7033"/>
        <v>Behaviour of light</v>
      </c>
      <c r="D15533" s="36" t="str">
        <f t="array" ref="D15533">IF(INDEX(INDIRECT(J15503),ROW($A$27))="","",INDEX(INDIRECT(J15503),ROW($A$27)))</f>
        <v/>
      </c>
      <c r="E15533" s="36" t="s">
        <v>73</v>
      </c>
      <c r="F15533" s="36">
        <f t="shared" si="7034"/>
        <v>1</v>
      </c>
      <c r="G15533" s="145" t="str">
        <f t="shared" si="7035"/>
        <v>Substantive</v>
      </c>
      <c r="H15533" s="36"/>
      <c r="I15533" s="36"/>
      <c r="J15533" s="126"/>
      <c r="K15533" s="1"/>
      <c r="L15533" s="1"/>
      <c r="M15533" s="1"/>
      <c r="N15533" s="1"/>
      <c r="O15533" s="1"/>
    </row>
    <row r="15534" ht="15.75" customHeight="1">
      <c r="A15534" s="36"/>
      <c r="B15534" s="35" t="str">
        <f t="shared" si="7032"/>
        <v>7d</v>
      </c>
      <c r="C15534" s="144" t="str">
        <f t="shared" si="7033"/>
        <v>Conclusions</v>
      </c>
      <c r="D15534" s="36" t="str">
        <f t="array" ref="D15534">IF(INDEX(INDIRECT(J15503),ROW($A$28))="","",INDEX(INDIRECT(J15503),ROW($A$28)))</f>
        <v/>
      </c>
      <c r="E15534" s="36" t="s">
        <v>73</v>
      </c>
      <c r="F15534" s="36">
        <f t="shared" si="7034"/>
        <v>1</v>
      </c>
      <c r="G15534" s="145" t="str">
        <f t="shared" si="7035"/>
        <v>Disciplinary</v>
      </c>
      <c r="H15534" s="36"/>
      <c r="I15534" s="36"/>
      <c r="J15534" s="126"/>
      <c r="K15534" s="1"/>
      <c r="L15534" s="1"/>
      <c r="M15534" s="1"/>
      <c r="N15534" s="1"/>
      <c r="O15534" s="1"/>
    </row>
    <row r="15535" ht="15.75" customHeight="1">
      <c r="A15535" s="36"/>
      <c r="B15535" s="35" t="str">
        <f t="shared" si="7032"/>
        <v>8a</v>
      </c>
      <c r="C15535" s="144" t="str">
        <f t="shared" si="7033"/>
        <v>Measurement</v>
      </c>
      <c r="D15535" s="36" t="str">
        <f t="array" ref="D15535">IF(INDEX(INDIRECT(J15503),ROW($A$29))="","",INDEX(INDIRECT(J15503),ROW($A$29)))</f>
        <v/>
      </c>
      <c r="E15535" s="36" t="s">
        <v>73</v>
      </c>
      <c r="F15535" s="36">
        <f t="shared" si="7034"/>
        <v>1</v>
      </c>
      <c r="G15535" s="145" t="str">
        <f t="shared" si="7035"/>
        <v>Disciplinary</v>
      </c>
      <c r="H15535" s="36"/>
      <c r="I15535" s="36"/>
      <c r="J15535" s="126"/>
      <c r="K15535" s="1"/>
      <c r="L15535" s="1"/>
      <c r="M15535" s="1"/>
      <c r="N15535" s="1"/>
      <c r="O15535" s="1"/>
    </row>
    <row r="15536" ht="15.75" customHeight="1">
      <c r="A15536" s="36"/>
      <c r="B15536" s="35" t="str">
        <f t="shared" si="7032"/>
        <v>8b</v>
      </c>
      <c r="C15536" s="144" t="str">
        <f t="shared" si="7033"/>
        <v>States of matter</v>
      </c>
      <c r="D15536" s="36" t="str">
        <f t="array" ref="D15536">IF(INDEX(INDIRECT(J15503),ROW($A$30))="","",INDEX(INDIRECT(J15503),ROW($A$30)))</f>
        <v/>
      </c>
      <c r="E15536" s="36" t="s">
        <v>73</v>
      </c>
      <c r="F15536" s="36">
        <f t="shared" si="7034"/>
        <v>1</v>
      </c>
      <c r="G15536" s="145" t="str">
        <f t="shared" si="7035"/>
        <v>Substantive</v>
      </c>
      <c r="H15536" s="36"/>
      <c r="I15536" s="36"/>
      <c r="J15536" s="126"/>
      <c r="K15536" s="1"/>
      <c r="L15536" s="1"/>
      <c r="M15536" s="1"/>
      <c r="N15536" s="1"/>
      <c r="O15536" s="1"/>
    </row>
    <row r="15537" ht="15.75" customHeight="1">
      <c r="A15537" s="36"/>
      <c r="B15537" s="35" t="str">
        <f t="shared" si="7032"/>
        <v>8c</v>
      </c>
      <c r="C15537" s="144" t="str">
        <f t="shared" si="7033"/>
        <v>Accuracy and precision</v>
      </c>
      <c r="D15537" s="36" t="str">
        <f t="array" ref="D15537">IF(INDEX(INDIRECT(J15503),ROW($A$31))="","",INDEX(INDIRECT(J15503),ROW($A$31)))</f>
        <v/>
      </c>
      <c r="E15537" s="36" t="s">
        <v>73</v>
      </c>
      <c r="F15537" s="36">
        <f t="shared" si="7034"/>
        <v>1</v>
      </c>
      <c r="G15537" s="145" t="str">
        <f t="shared" si="7035"/>
        <v>Disciplinary</v>
      </c>
      <c r="H15537" s="36"/>
      <c r="I15537" s="36"/>
      <c r="J15537" s="126"/>
      <c r="K15537" s="1"/>
      <c r="L15537" s="1"/>
      <c r="M15537" s="1"/>
      <c r="N15537" s="1"/>
      <c r="O15537" s="1"/>
    </row>
    <row r="15538" ht="15.75" customHeight="1">
      <c r="A15538" s="36"/>
      <c r="B15538" s="35" t="str">
        <f t="shared" si="7032"/>
        <v>9a</v>
      </c>
      <c r="C15538" s="144" t="str">
        <f t="shared" si="7033"/>
        <v>Planning scientific enquiry</v>
      </c>
      <c r="D15538" s="36" t="str">
        <f t="array" ref="D15538">IF(INDEX(INDIRECT(J15503),ROW($A$32))="","",INDEX(INDIRECT(J15503),ROW($A$32)))</f>
        <v/>
      </c>
      <c r="E15538" s="36" t="s">
        <v>73</v>
      </c>
      <c r="F15538" s="36">
        <f t="shared" si="7034"/>
        <v>2</v>
      </c>
      <c r="G15538" s="145" t="str">
        <f t="shared" si="7035"/>
        <v>Disciplinary</v>
      </c>
      <c r="H15538" s="36"/>
      <c r="I15538" s="36"/>
      <c r="J15538" s="126"/>
      <c r="K15538" s="1"/>
      <c r="L15538" s="1"/>
      <c r="M15538" s="1"/>
      <c r="N15538" s="1"/>
      <c r="O15538" s="1"/>
    </row>
    <row r="15539" ht="15.75" customHeight="1">
      <c r="A15539" s="36"/>
      <c r="B15539" s="35" t="str">
        <f t="shared" si="7032"/>
        <v>9b</v>
      </c>
      <c r="C15539" s="144" t="str">
        <f t="shared" si="7033"/>
        <v>Forces</v>
      </c>
      <c r="D15539" s="36" t="str">
        <f t="array" ref="D15539">IF(INDEX(INDIRECT(J15503),ROW($A$33))="","",INDEX(INDIRECT(J15503),ROW($A$33)))</f>
        <v/>
      </c>
      <c r="E15539" s="36" t="s">
        <v>73</v>
      </c>
      <c r="F15539" s="36">
        <f t="shared" si="7034"/>
        <v>2</v>
      </c>
      <c r="G15539" s="148" t="str">
        <f t="shared" si="7035"/>
        <v>Substantive</v>
      </c>
      <c r="H15539" s="36"/>
      <c r="I15539" s="36"/>
      <c r="J15539" s="126"/>
      <c r="K15539" s="1"/>
      <c r="L15539" s="1"/>
      <c r="M15539" s="1"/>
      <c r="N15539" s="1"/>
      <c r="O15539" s="1"/>
    </row>
    <row r="15540" ht="15.75" customHeight="1">
      <c r="A15540" s="36"/>
      <c r="B15540" s="35" t="str">
        <f t="shared" si="7032"/>
        <v>9c</v>
      </c>
      <c r="C15540" s="144" t="str">
        <f t="shared" si="7033"/>
        <v>Repeatability</v>
      </c>
      <c r="D15540" s="36" t="str">
        <f t="array" ref="D15540">IF(INDEX(INDIRECT(J15503),ROW($A$34))="","",INDEX(INDIRECT(J15503),ROW($A$34)))</f>
        <v/>
      </c>
      <c r="E15540" s="36" t="s">
        <v>73</v>
      </c>
      <c r="F15540" s="36">
        <f t="shared" si="7034"/>
        <v>1</v>
      </c>
      <c r="G15540" s="145" t="str">
        <f t="shared" si="7035"/>
        <v>Disciplinary</v>
      </c>
      <c r="H15540" s="36"/>
      <c r="I15540" s="36"/>
      <c r="J15540" s="126"/>
      <c r="K15540" s="1"/>
      <c r="L15540" s="1"/>
      <c r="M15540" s="1"/>
      <c r="N15540" s="1"/>
      <c r="O15540" s="1"/>
    </row>
    <row r="15541" ht="15.75" customHeight="1">
      <c r="A15541" s="36"/>
      <c r="B15541" s="35" t="str">
        <f t="shared" si="7032"/>
        <v>9d</v>
      </c>
      <c r="C15541" s="144" t="str">
        <f t="shared" si="7033"/>
        <v>Graphs</v>
      </c>
      <c r="D15541" s="36" t="str">
        <f t="array" ref="D15541">IF(INDEX(INDIRECT(J15503),ROW($A$35))="","",INDEX(INDIRECT(J15503),ROW($A$35)))</f>
        <v/>
      </c>
      <c r="E15541" s="36" t="s">
        <v>73</v>
      </c>
      <c r="F15541" s="36">
        <f t="shared" si="7034"/>
        <v>1</v>
      </c>
      <c r="G15541" s="145" t="str">
        <f t="shared" si="7035"/>
        <v>Disciplinary</v>
      </c>
      <c r="H15541" s="36"/>
      <c r="I15541" s="36"/>
      <c r="J15541" s="126"/>
      <c r="K15541" s="1"/>
      <c r="L15541" s="1"/>
      <c r="M15541" s="1"/>
      <c r="N15541" s="1"/>
      <c r="O15541" s="1"/>
    </row>
    <row r="15542" ht="15.75" customHeight="1">
      <c r="A15542" s="36"/>
      <c r="B15542" s="35" t="str">
        <f t="shared" si="7032"/>
        <v>10a</v>
      </c>
      <c r="C15542" s="144" t="str">
        <f t="shared" si="7033"/>
        <v>Physical properties of materials</v>
      </c>
      <c r="D15542" s="36" t="str">
        <f t="array" ref="D15542">IF(INDEX(INDIRECT(J15503),ROW($A$36))="","",INDEX(INDIRECT(J15503),ROW($A$36)))</f>
        <v/>
      </c>
      <c r="E15542" s="36" t="s">
        <v>73</v>
      </c>
      <c r="F15542" s="36">
        <f t="shared" si="7034"/>
        <v>1</v>
      </c>
      <c r="G15542" s="145" t="str">
        <f t="shared" si="7035"/>
        <v>Substantive</v>
      </c>
      <c r="H15542" s="36"/>
      <c r="I15542" s="36"/>
      <c r="J15542" s="126"/>
      <c r="K15542" s="1"/>
      <c r="L15542" s="1"/>
      <c r="M15542" s="1"/>
      <c r="N15542" s="1"/>
      <c r="O15542" s="1"/>
    </row>
    <row r="15543" ht="15.75" customHeight="1">
      <c r="A15543" s="36"/>
      <c r="B15543" s="35" t="str">
        <f t="shared" si="7032"/>
        <v>10b</v>
      </c>
      <c r="C15543" s="144" t="str">
        <f t="shared" si="7033"/>
        <v>Physical properties of materials</v>
      </c>
      <c r="D15543" s="36" t="str">
        <f t="array" ref="D15543">IF(INDEX(INDIRECT(J15503),ROW($A$37))="","",INDEX(INDIRECT(J15503),ROW($A$37)))</f>
        <v/>
      </c>
      <c r="E15543" s="36" t="s">
        <v>73</v>
      </c>
      <c r="F15543" s="36">
        <f t="shared" si="7034"/>
        <v>1</v>
      </c>
      <c r="G15543" s="145" t="str">
        <f t="shared" si="7035"/>
        <v>Substantive</v>
      </c>
      <c r="H15543" s="36"/>
      <c r="I15543" s="36"/>
      <c r="J15543" s="126"/>
      <c r="K15543" s="1"/>
      <c r="L15543" s="1"/>
      <c r="M15543" s="1"/>
      <c r="N15543" s="1"/>
      <c r="O15543" s="1"/>
    </row>
    <row r="15544" ht="15.75" customHeight="1">
      <c r="A15544" s="36"/>
      <c r="B15544" s="35" t="str">
        <f t="shared" si="7032"/>
        <v>10c</v>
      </c>
      <c r="C15544" s="144" t="str">
        <f t="shared" si="7033"/>
        <v>Graphs</v>
      </c>
      <c r="D15544" s="36" t="str">
        <f t="array" ref="D15544">IF(INDEX(INDIRECT(J15503),ROW($A$38))="","",INDEX(INDIRECT(J15503),ROW($A$38)))</f>
        <v/>
      </c>
      <c r="E15544" s="36" t="s">
        <v>73</v>
      </c>
      <c r="F15544" s="36">
        <f t="shared" si="7034"/>
        <v>1</v>
      </c>
      <c r="G15544" s="145" t="str">
        <f t="shared" si="7035"/>
        <v>Disciplinary</v>
      </c>
      <c r="H15544" s="36"/>
      <c r="I15544" s="36"/>
      <c r="J15544" s="126"/>
      <c r="K15544" s="1"/>
      <c r="L15544" s="1"/>
      <c r="M15544" s="1"/>
      <c r="N15544" s="1"/>
      <c r="O15544" s="1"/>
    </row>
    <row r="15545" ht="15.75" customHeight="1">
      <c r="A15545" s="36"/>
      <c r="B15545" s="35" t="str">
        <f t="shared" si="7032"/>
        <v>11a</v>
      </c>
      <c r="C15545" s="144" t="str">
        <f t="shared" si="7033"/>
        <v>Repeatability</v>
      </c>
      <c r="D15545" s="36" t="str">
        <f t="array" ref="D15545">IF(INDEX(INDIRECT(J15503),ROW($A$39))="","",INDEX(INDIRECT(J15503),ROW($A$39)))</f>
        <v/>
      </c>
      <c r="E15545" s="36" t="s">
        <v>73</v>
      </c>
      <c r="F15545" s="36">
        <f t="shared" si="7034"/>
        <v>1</v>
      </c>
      <c r="G15545" s="145" t="str">
        <f t="shared" si="7035"/>
        <v>Disciplinary</v>
      </c>
      <c r="H15545" s="36"/>
      <c r="I15545" s="36"/>
      <c r="J15545" s="126"/>
      <c r="K15545" s="1"/>
      <c r="L15545" s="1"/>
      <c r="M15545" s="1"/>
      <c r="N15545" s="1"/>
      <c r="O15545" s="1"/>
    </row>
    <row r="15546" ht="15.75" customHeight="1">
      <c r="A15546" s="36"/>
      <c r="B15546" s="35" t="str">
        <f t="shared" si="7032"/>
        <v>11b</v>
      </c>
      <c r="C15546" s="144" t="str">
        <f t="shared" si="7033"/>
        <v>Plants</v>
      </c>
      <c r="D15546" s="36" t="str">
        <f t="array" ref="D15546">IF(INDEX(INDIRECT(J15503),ROW($A$40))="","",INDEX(INDIRECT(J15503),ROW($A$40)))</f>
        <v/>
      </c>
      <c r="E15546" s="36" t="s">
        <v>73</v>
      </c>
      <c r="F15546" s="36">
        <f t="shared" si="7034"/>
        <v>1</v>
      </c>
      <c r="G15546" s="145" t="str">
        <f t="shared" si="7035"/>
        <v>Substantive</v>
      </c>
      <c r="H15546" s="36"/>
      <c r="I15546" s="36"/>
      <c r="J15546" s="126"/>
      <c r="K15546" s="1"/>
      <c r="L15546" s="1"/>
      <c r="M15546" s="1"/>
      <c r="N15546" s="1"/>
      <c r="O15546" s="1"/>
    </row>
    <row r="15547" ht="15.75" customHeight="1">
      <c r="A15547" s="36"/>
      <c r="B15547" s="123" t="str">
        <f t="shared" ref="B15547:C15547" si="7036">B15497</f>
        <v>11c</v>
      </c>
      <c r="C15547" s="146" t="str">
        <f t="shared" si="7036"/>
        <v>Conclusions</v>
      </c>
      <c r="D15547" s="36" t="str">
        <f t="array" ref="D15547">IF(INDEX(INDIRECT(J15503),ROW($A$41))="","",INDEX(INDIRECT(J15503),ROW($A$41)))</f>
        <v/>
      </c>
      <c r="E15547" s="36" t="s">
        <v>73</v>
      </c>
      <c r="F15547" s="36">
        <f t="shared" si="7034"/>
        <v>2</v>
      </c>
      <c r="G15547" s="147" t="str">
        <f>IF($G15397="","",$G15397)</f>
        <v>Disciplinary</v>
      </c>
      <c r="H15547" s="36"/>
      <c r="I15547" s="36"/>
      <c r="J15547" s="126"/>
      <c r="K15547" s="1"/>
      <c r="L15547" s="1"/>
      <c r="M15547" s="1"/>
      <c r="N15547" s="1"/>
      <c r="O15547" s="1"/>
    </row>
    <row r="15548" ht="15.75" customHeight="1">
      <c r="A15548" s="36"/>
      <c r="B15548" s="36"/>
      <c r="C15548" s="124" t="s">
        <v>67</v>
      </c>
      <c r="D15548" s="116">
        <f>SUM(D15507:D15547)</f>
        <v>0</v>
      </c>
      <c r="E15548" s="70" t="s">
        <v>73</v>
      </c>
      <c r="F15548" s="71">
        <f>SUM(F15507:F15547)</f>
        <v>50</v>
      </c>
      <c r="G15548" s="36"/>
      <c r="H15548" s="36"/>
      <c r="I15548" s="36"/>
      <c r="J15548" s="126"/>
      <c r="K15548" s="1"/>
      <c r="L15548" s="1"/>
      <c r="M15548" s="1"/>
      <c r="N15548" s="1"/>
      <c r="O15548" s="1"/>
    </row>
    <row r="15549" ht="15.75" customHeight="1">
      <c r="A15549" s="36"/>
      <c r="B15549" s="36"/>
      <c r="C15549" s="54"/>
      <c r="D15549" s="36"/>
      <c r="E15549" s="36"/>
      <c r="F15549" s="36"/>
      <c r="G15549" s="36"/>
      <c r="H15549" s="36"/>
      <c r="I15549" s="36"/>
      <c r="J15549" s="126"/>
      <c r="K15549" s="1"/>
      <c r="L15549" s="1"/>
      <c r="M15549" s="1"/>
      <c r="N15549" s="1"/>
      <c r="O15549" s="1"/>
    </row>
    <row r="15550" ht="15.75" customHeight="1">
      <c r="A15550" s="36"/>
      <c r="B15550" s="36"/>
      <c r="C15550" s="54"/>
      <c r="D15550" s="1"/>
      <c r="E15550" s="36"/>
      <c r="F15550" s="36"/>
      <c r="G15550" s="36"/>
      <c r="H15550" s="36"/>
      <c r="I15550" s="36"/>
      <c r="J15550" s="126"/>
      <c r="K15550" s="1"/>
      <c r="L15550" s="1"/>
      <c r="M15550" s="1"/>
      <c r="N15550" s="1"/>
      <c r="O15550" s="1"/>
    </row>
    <row r="15551" ht="15.75" customHeight="1">
      <c r="A15551" s="51" t="str">
        <f>A15501</f>
        <v>Year 7 Baseline Assessment Feedback</v>
      </c>
      <c r="B15551" s="36"/>
      <c r="C15551" s="54"/>
      <c r="D15551" s="1"/>
      <c r="E15551" s="36"/>
      <c r="F15551" s="36"/>
      <c r="G15551" s="36"/>
      <c r="H15551" s="36"/>
      <c r="I15551" s="36"/>
      <c r="J15551" s="150">
        <f>J15501+1</f>
        <v>328</v>
      </c>
      <c r="K15551" s="1"/>
      <c r="L15551" s="1"/>
      <c r="M15551" s="1"/>
      <c r="N15551" s="1"/>
      <c r="O15551" s="1"/>
    </row>
    <row r="15552" ht="15.75" customHeight="1">
      <c r="A15552" s="54" t="s">
        <v>104</v>
      </c>
      <c r="B15552" s="54" t="str">
        <f>$B$2</f>
        <v>Year 7 Baseline Assessment</v>
      </c>
      <c r="C15552" s="54"/>
      <c r="D15552" s="1"/>
      <c r="E15552" s="36"/>
      <c r="F15552" s="36"/>
      <c r="G15552" s="36"/>
      <c r="H15552" s="36"/>
      <c r="I15552" s="36"/>
      <c r="J15552" s="36" t="str">
        <f>CONCATENATE("Marksheet!$B$",J15551)</f>
        <v>Marksheet!$B$328</v>
      </c>
      <c r="K15552" s="1"/>
      <c r="L15552" s="1"/>
      <c r="M15552" s="1"/>
      <c r="N15552" s="1"/>
      <c r="O15552" s="1"/>
    </row>
    <row r="15553" ht="15.75" customHeight="1">
      <c r="A15553" s="54" t="s">
        <v>100</v>
      </c>
      <c r="B15553" s="54" t="str">
        <f>IF(INDIRECT(J15552)="","",INDIRECT(J15552))</f>
        <v/>
      </c>
      <c r="C15553" s="54"/>
      <c r="D15553" s="1"/>
      <c r="E15553" s="36"/>
      <c r="F15553" s="36"/>
      <c r="G15553" s="36"/>
      <c r="H15553" s="36"/>
      <c r="I15553" s="36"/>
      <c r="J15553" s="36" t="str">
        <f>CONCATENATE("Marksheet!$D$",J15551,":$AV$",J15551)</f>
        <v>Marksheet!$D$328:$AV$328</v>
      </c>
      <c r="K15553" s="1"/>
      <c r="L15553" s="1"/>
      <c r="M15553" s="1"/>
      <c r="N15553" s="1"/>
      <c r="O15553" s="1"/>
    </row>
    <row r="15554" ht="15.75" customHeight="1">
      <c r="A15554" s="54" t="s">
        <v>105</v>
      </c>
      <c r="B15554" s="54" t="str">
        <f>INDIRECT(CONCATENATE("Marksheet!$C$",INDIRECT(CONCATENATE("J",ROW()-3))))</f>
        <v/>
      </c>
      <c r="C15554" s="54"/>
      <c r="D15554" s="36"/>
      <c r="E15554" s="36"/>
      <c r="F15554" s="36"/>
      <c r="G15554" s="36"/>
      <c r="H15554" s="36"/>
      <c r="I15554" s="36"/>
      <c r="J15554" s="126"/>
      <c r="K15554" s="1"/>
      <c r="L15554" s="1"/>
      <c r="M15554" s="1"/>
      <c r="N15554" s="1"/>
      <c r="O15554" s="1"/>
    </row>
    <row r="15555" ht="15.75" customHeight="1">
      <c r="A15555" s="54"/>
      <c r="B15555" s="54"/>
      <c r="C15555" s="54"/>
      <c r="D15555" s="36"/>
      <c r="E15555" s="36"/>
      <c r="F15555" s="36"/>
      <c r="G15555" s="36"/>
      <c r="H15555" s="36"/>
      <c r="I15555" s="36"/>
      <c r="J15555" s="126"/>
      <c r="K15555" s="1"/>
      <c r="L15555" s="1"/>
      <c r="M15555" s="1"/>
      <c r="N15555" s="1"/>
      <c r="O15555" s="1"/>
    </row>
    <row r="15556" ht="15.75" customHeight="1">
      <c r="A15556" s="120"/>
      <c r="B15556" s="80" t="s">
        <v>93</v>
      </c>
      <c r="C15556" s="141" t="s">
        <v>94</v>
      </c>
      <c r="D15556" s="128" t="s">
        <v>95</v>
      </c>
      <c r="E15556" s="58"/>
      <c r="F15556" s="59"/>
      <c r="G15556" s="151" t="s">
        <v>106</v>
      </c>
      <c r="H15556" s="130"/>
      <c r="I15556" s="130"/>
      <c r="J15556" s="131"/>
      <c r="K15556" s="1"/>
      <c r="L15556" s="1"/>
      <c r="M15556" s="1"/>
      <c r="N15556" s="1"/>
      <c r="O15556" s="1"/>
    </row>
    <row r="15557" ht="15.75" customHeight="1">
      <c r="A15557" s="36"/>
      <c r="B15557" s="122" t="str">
        <f t="shared" ref="B15557:B15596" si="7037">IF($B14007="","",$B14007)</f>
        <v>1a</v>
      </c>
      <c r="C15557" s="142" t="str">
        <f t="shared" ref="C15557:C15596" si="7038">IF($C14007="","",$C14007)</f>
        <v>Living and non-living things</v>
      </c>
      <c r="D15557" s="36" t="str">
        <f t="array" ref="D15557">IF(INDEX(INDIRECT(J15553),ROW($A$1))="","",INDEX(INDIRECT(J15553),ROW($A$1)))</f>
        <v/>
      </c>
      <c r="E15557" s="36" t="s">
        <v>73</v>
      </c>
      <c r="F15557" s="36">
        <f t="shared" ref="F15557:F15597" si="7039">IF($F14007="","",$F14007)</f>
        <v>2</v>
      </c>
      <c r="G15557" s="143" t="str">
        <f t="shared" ref="G15557:G15596" si="7040">IF($G14907="","",$G14907)</f>
        <v>Substantive</v>
      </c>
      <c r="H15557" s="36"/>
      <c r="I15557" s="36"/>
      <c r="J15557" s="126"/>
      <c r="K15557" s="1"/>
      <c r="L15557" s="1"/>
      <c r="M15557" s="1"/>
      <c r="N15557" s="1"/>
      <c r="O15557" s="1"/>
    </row>
    <row r="15558" ht="15.75" customHeight="1">
      <c r="A15558" s="36"/>
      <c r="B15558" s="35" t="str">
        <f t="shared" si="7037"/>
        <v>1b</v>
      </c>
      <c r="C15558" s="144" t="str">
        <f t="shared" si="7038"/>
        <v>Measurement</v>
      </c>
      <c r="D15558" s="36" t="str">
        <f t="array" ref="D15558">IF(INDEX(INDIRECT(J15553),ROW($A$2))="","",INDEX(INDIRECT(J15553),ROW($A$2)))</f>
        <v/>
      </c>
      <c r="E15558" s="36" t="s">
        <v>73</v>
      </c>
      <c r="F15558" s="36">
        <f t="shared" si="7039"/>
        <v>1</v>
      </c>
      <c r="G15558" s="145" t="str">
        <f t="shared" si="7040"/>
        <v>Disciplinary</v>
      </c>
      <c r="H15558" s="36"/>
      <c r="I15558" s="36"/>
      <c r="J15558" s="126"/>
      <c r="K15558" s="1"/>
      <c r="L15558" s="1"/>
      <c r="M15558" s="1"/>
      <c r="N15558" s="1"/>
      <c r="O15558" s="1"/>
    </row>
    <row r="15559" ht="15.75" customHeight="1">
      <c r="A15559" s="36"/>
      <c r="B15559" s="35" t="str">
        <f t="shared" si="7037"/>
        <v>1c</v>
      </c>
      <c r="C15559" s="144" t="str">
        <f t="shared" si="7038"/>
        <v>Tables</v>
      </c>
      <c r="D15559" s="36" t="str">
        <f t="array" ref="D15559">IF(INDEX(INDIRECT(J15553),ROW($A$3))="","",INDEX(INDIRECT(J15553),ROW($A$3)))</f>
        <v/>
      </c>
      <c r="E15559" s="36" t="s">
        <v>73</v>
      </c>
      <c r="F15559" s="36">
        <f t="shared" si="7039"/>
        <v>1</v>
      </c>
      <c r="G15559" s="145" t="str">
        <f t="shared" si="7040"/>
        <v>Disciplinary</v>
      </c>
      <c r="H15559" s="36"/>
      <c r="I15559" s="36"/>
      <c r="J15559" s="126"/>
      <c r="K15559" s="1"/>
      <c r="L15559" s="1"/>
      <c r="M15559" s="1"/>
      <c r="N15559" s="1"/>
      <c r="O15559" s="1"/>
    </row>
    <row r="15560" ht="15.75" customHeight="1">
      <c r="A15560" s="36"/>
      <c r="B15560" s="35" t="str">
        <f t="shared" si="7037"/>
        <v>1d</v>
      </c>
      <c r="C15560" s="144" t="str">
        <f t="shared" si="7038"/>
        <v>Plants</v>
      </c>
      <c r="D15560" s="36" t="str">
        <f t="array" ref="D15560">IF(INDEX(INDIRECT(J15553),ROW($A$4))="","",INDEX(INDIRECT(J15553),ROW($A$4)))</f>
        <v/>
      </c>
      <c r="E15560" s="36" t="s">
        <v>73</v>
      </c>
      <c r="F15560" s="36">
        <f t="shared" si="7039"/>
        <v>1</v>
      </c>
      <c r="G15560" s="145" t="str">
        <f t="shared" si="7040"/>
        <v>Substantive</v>
      </c>
      <c r="H15560" s="36"/>
      <c r="I15560" s="36"/>
      <c r="J15560" s="126"/>
      <c r="K15560" s="1"/>
      <c r="L15560" s="1"/>
      <c r="M15560" s="1"/>
      <c r="N15560" s="1"/>
      <c r="O15560" s="1"/>
    </row>
    <row r="15561" ht="15.75" customHeight="1">
      <c r="A15561" s="36"/>
      <c r="B15561" s="35" t="str">
        <f t="shared" si="7037"/>
        <v>1e</v>
      </c>
      <c r="C15561" s="144" t="str">
        <f t="shared" si="7038"/>
        <v>Food chains</v>
      </c>
      <c r="D15561" s="36" t="str">
        <f t="array" ref="D15561">IF(INDEX(INDIRECT(J15553),ROW($A$5))="","",INDEX(INDIRECT(J15553),ROW($A$5)))</f>
        <v/>
      </c>
      <c r="E15561" s="36" t="s">
        <v>73</v>
      </c>
      <c r="F15561" s="36">
        <f t="shared" si="7039"/>
        <v>2</v>
      </c>
      <c r="G15561" s="145" t="str">
        <f t="shared" si="7040"/>
        <v>Substantive</v>
      </c>
      <c r="H15561" s="36"/>
      <c r="I15561" s="36"/>
      <c r="J15561" s="126"/>
      <c r="K15561" s="1"/>
      <c r="L15561" s="1"/>
      <c r="M15561" s="1"/>
      <c r="N15561" s="1"/>
      <c r="O15561" s="1"/>
    </row>
    <row r="15562" ht="15.75" customHeight="1">
      <c r="A15562" s="36"/>
      <c r="B15562" s="35" t="str">
        <f t="shared" si="7037"/>
        <v>2a</v>
      </c>
      <c r="C15562" s="144" t="str">
        <f t="shared" si="7038"/>
        <v>States of matter</v>
      </c>
      <c r="D15562" s="36" t="str">
        <f t="array" ref="D15562">IF(INDEX(INDIRECT(J15553),ROW($A$6))="","",INDEX(INDIRECT(J15553),ROW($A$6)))</f>
        <v/>
      </c>
      <c r="E15562" s="36" t="s">
        <v>73</v>
      </c>
      <c r="F15562" s="36">
        <f t="shared" si="7039"/>
        <v>1</v>
      </c>
      <c r="G15562" s="145" t="str">
        <f t="shared" si="7040"/>
        <v>Substantive</v>
      </c>
      <c r="H15562" s="36"/>
      <c r="I15562" s="36"/>
      <c r="J15562" s="126"/>
      <c r="K15562" s="1"/>
      <c r="L15562" s="1"/>
      <c r="M15562" s="1"/>
      <c r="N15562" s="1"/>
      <c r="O15562" s="1"/>
    </row>
    <row r="15563" ht="15.75" customHeight="1">
      <c r="A15563" s="36"/>
      <c r="B15563" s="35" t="str">
        <f t="shared" si="7037"/>
        <v>2b</v>
      </c>
      <c r="C15563" s="144" t="str">
        <f t="shared" si="7038"/>
        <v>Graphs</v>
      </c>
      <c r="D15563" s="36" t="str">
        <f t="array" ref="D15563">IF(INDEX(INDIRECT(J15553),ROW($A$7))="","",INDEX(INDIRECT(J15553),ROW($A$7)))</f>
        <v/>
      </c>
      <c r="E15563" s="36" t="s">
        <v>73</v>
      </c>
      <c r="F15563" s="36">
        <f t="shared" si="7039"/>
        <v>1</v>
      </c>
      <c r="G15563" s="148" t="str">
        <f t="shared" si="7040"/>
        <v>Disciplinary</v>
      </c>
      <c r="H15563" s="36"/>
      <c r="I15563" s="36"/>
      <c r="J15563" s="126"/>
      <c r="K15563" s="1"/>
      <c r="L15563" s="1"/>
      <c r="M15563" s="1"/>
      <c r="N15563" s="1"/>
      <c r="O15563" s="1"/>
    </row>
    <row r="15564" ht="15.75" customHeight="1">
      <c r="A15564" s="36"/>
      <c r="B15564" s="35" t="str">
        <f t="shared" si="7037"/>
        <v>2c</v>
      </c>
      <c r="C15564" s="144" t="str">
        <f t="shared" si="7038"/>
        <v>Plants</v>
      </c>
      <c r="D15564" s="36" t="str">
        <f t="array" ref="D15564">IF(INDEX(INDIRECT(J15553),ROW($A$8))="","",INDEX(INDIRECT(J15553),ROW($A$8)))</f>
        <v/>
      </c>
      <c r="E15564" s="36" t="s">
        <v>73</v>
      </c>
      <c r="F15564" s="36">
        <f t="shared" si="7039"/>
        <v>1</v>
      </c>
      <c r="G15564" s="145" t="str">
        <f t="shared" si="7040"/>
        <v>Substantive</v>
      </c>
      <c r="H15564" s="36"/>
      <c r="I15564" s="36"/>
      <c r="J15564" s="126"/>
      <c r="K15564" s="1"/>
      <c r="L15564" s="1"/>
      <c r="M15564" s="1"/>
      <c r="N15564" s="1"/>
      <c r="O15564" s="1"/>
    </row>
    <row r="15565" ht="15.75" customHeight="1">
      <c r="A15565" s="36"/>
      <c r="B15565" s="35" t="str">
        <f t="shared" si="7037"/>
        <v>3a</v>
      </c>
      <c r="C15565" s="144" t="str">
        <f t="shared" si="7038"/>
        <v>Reversible and non-reversible changes</v>
      </c>
      <c r="D15565" s="36" t="str">
        <f t="array" ref="D15565">IF(INDEX(INDIRECT(J15553),ROW($A$9))="","",INDEX(INDIRECT(J15553),ROW($A$9)))</f>
        <v/>
      </c>
      <c r="E15565" s="36" t="s">
        <v>73</v>
      </c>
      <c r="F15565" s="36">
        <f t="shared" si="7039"/>
        <v>2</v>
      </c>
      <c r="G15565" s="145" t="str">
        <f t="shared" si="7040"/>
        <v>Substantive</v>
      </c>
      <c r="H15565" s="36"/>
      <c r="I15565" s="36"/>
      <c r="J15565" s="126"/>
      <c r="K15565" s="1"/>
      <c r="L15565" s="1"/>
      <c r="M15565" s="1"/>
      <c r="N15565" s="1"/>
      <c r="O15565" s="1"/>
    </row>
    <row r="15566" ht="15.75" customHeight="1">
      <c r="A15566" s="36"/>
      <c r="B15566" s="35" t="str">
        <f t="shared" si="7037"/>
        <v>3b</v>
      </c>
      <c r="C15566" s="144" t="str">
        <f t="shared" si="7038"/>
        <v>Units</v>
      </c>
      <c r="D15566" s="36" t="str">
        <f t="array" ref="D15566">IF(INDEX(INDIRECT(J15553),ROW($A$10))="","",INDEX(INDIRECT(J15553),ROW($A$10)))</f>
        <v/>
      </c>
      <c r="E15566" s="36" t="s">
        <v>73</v>
      </c>
      <c r="F15566" s="36">
        <f t="shared" si="7039"/>
        <v>1</v>
      </c>
      <c r="G15566" s="145" t="str">
        <f t="shared" si="7040"/>
        <v>Disciplinary</v>
      </c>
      <c r="H15566" s="36"/>
      <c r="I15566" s="36"/>
      <c r="J15566" s="126"/>
      <c r="K15566" s="1"/>
      <c r="L15566" s="1"/>
      <c r="M15566" s="1"/>
      <c r="N15566" s="1"/>
      <c r="O15566" s="1"/>
    </row>
    <row r="15567" ht="15.75" customHeight="1">
      <c r="A15567" s="36"/>
      <c r="B15567" s="35" t="str">
        <f t="shared" si="7037"/>
        <v>3c</v>
      </c>
      <c r="C15567" s="144" t="str">
        <f t="shared" si="7038"/>
        <v>Hazards, risks and precautions</v>
      </c>
      <c r="D15567" s="36" t="str">
        <f t="array" ref="D15567">IF(INDEX(INDIRECT(J15553),ROW($A$11))="","",INDEX(INDIRECT(J15553),ROW($A$11)))</f>
        <v/>
      </c>
      <c r="E15567" s="36" t="s">
        <v>73</v>
      </c>
      <c r="F15567" s="36">
        <f t="shared" si="7039"/>
        <v>1</v>
      </c>
      <c r="G15567" s="149" t="str">
        <f t="shared" si="7040"/>
        <v>Disciplinary</v>
      </c>
      <c r="H15567" s="36"/>
      <c r="I15567" s="36"/>
      <c r="J15567" s="126"/>
      <c r="K15567" s="1"/>
      <c r="L15567" s="1"/>
      <c r="M15567" s="1"/>
      <c r="N15567" s="1"/>
      <c r="O15567" s="1"/>
    </row>
    <row r="15568" ht="15.75" customHeight="1">
      <c r="A15568" s="36"/>
      <c r="B15568" s="35" t="str">
        <f t="shared" si="7037"/>
        <v>3d</v>
      </c>
      <c r="C15568" s="144" t="str">
        <f t="shared" si="7038"/>
        <v>States of matter</v>
      </c>
      <c r="D15568" s="36" t="str">
        <f t="array" ref="D15568">IF(INDEX(INDIRECT(J15553),ROW($A$12))="","",INDEX(INDIRECT(J15553),ROW($A$12)))</f>
        <v/>
      </c>
      <c r="E15568" s="36" t="s">
        <v>73</v>
      </c>
      <c r="F15568" s="36">
        <f t="shared" si="7039"/>
        <v>1</v>
      </c>
      <c r="G15568" s="145" t="str">
        <f t="shared" si="7040"/>
        <v>Substantive</v>
      </c>
      <c r="H15568" s="36"/>
      <c r="I15568" s="36"/>
      <c r="J15568" s="126"/>
      <c r="K15568" s="1"/>
      <c r="L15568" s="1"/>
      <c r="M15568" s="1"/>
      <c r="N15568" s="1"/>
      <c r="O15568" s="1"/>
    </row>
    <row r="15569" ht="15.75" customHeight="1">
      <c r="A15569" s="36"/>
      <c r="B15569" s="35" t="str">
        <f t="shared" si="7037"/>
        <v>3e</v>
      </c>
      <c r="C15569" s="144" t="str">
        <f t="shared" si="7038"/>
        <v>Reversible and non-reversible changes</v>
      </c>
      <c r="D15569" s="36" t="str">
        <f t="array" ref="D15569">IF(INDEX(INDIRECT(J15553),ROW($A$13))="","",INDEX(INDIRECT(J15553),ROW($A$13)))</f>
        <v/>
      </c>
      <c r="E15569" s="36" t="s">
        <v>73</v>
      </c>
      <c r="F15569" s="36">
        <f t="shared" si="7039"/>
        <v>1</v>
      </c>
      <c r="G15569" s="145" t="str">
        <f t="shared" si="7040"/>
        <v>Substantive</v>
      </c>
      <c r="H15569" s="36"/>
      <c r="I15569" s="36"/>
      <c r="J15569" s="126"/>
      <c r="K15569" s="1"/>
      <c r="L15569" s="1"/>
      <c r="M15569" s="1"/>
      <c r="N15569" s="1"/>
      <c r="O15569" s="1"/>
    </row>
    <row r="15570" ht="15.75" customHeight="1">
      <c r="A15570" s="36"/>
      <c r="B15570" s="35" t="str">
        <f t="shared" si="7037"/>
        <v>4a</v>
      </c>
      <c r="C15570" s="144" t="str">
        <f t="shared" si="7038"/>
        <v>Equipment</v>
      </c>
      <c r="D15570" s="36" t="str">
        <f t="array" ref="D15570">IF(INDEX(INDIRECT(J15553),ROW($A$14))="","",INDEX(INDIRECT(J15553),ROW($A$14)))</f>
        <v/>
      </c>
      <c r="E15570" s="36" t="s">
        <v>73</v>
      </c>
      <c r="F15570" s="36">
        <f t="shared" si="7039"/>
        <v>2</v>
      </c>
      <c r="G15570" s="145" t="str">
        <f t="shared" si="7040"/>
        <v>Disciplinary</v>
      </c>
      <c r="H15570" s="36"/>
      <c r="I15570" s="36"/>
      <c r="J15570" s="126"/>
      <c r="K15570" s="1"/>
      <c r="L15570" s="1"/>
      <c r="M15570" s="1"/>
      <c r="N15570" s="1"/>
      <c r="O15570" s="1"/>
    </row>
    <row r="15571" ht="15.75" customHeight="1">
      <c r="A15571" s="36"/>
      <c r="B15571" s="35" t="str">
        <f t="shared" si="7037"/>
        <v>4b</v>
      </c>
      <c r="C15571" s="144" t="str">
        <f t="shared" si="7038"/>
        <v>Accuracy and precision</v>
      </c>
      <c r="D15571" s="36" t="str">
        <f t="array" ref="D15571">IF(INDEX(INDIRECT(J15553),ROW($A$15))="","",INDEX(INDIRECT(J15553),ROW($A$15)))</f>
        <v/>
      </c>
      <c r="E15571" s="36" t="s">
        <v>73</v>
      </c>
      <c r="F15571" s="36">
        <f t="shared" si="7039"/>
        <v>1</v>
      </c>
      <c r="G15571" s="145" t="str">
        <f t="shared" si="7040"/>
        <v>Disciplinary</v>
      </c>
      <c r="H15571" s="36"/>
      <c r="I15571" s="36"/>
      <c r="J15571" s="126"/>
      <c r="K15571" s="1"/>
      <c r="L15571" s="1"/>
      <c r="M15571" s="1"/>
      <c r="N15571" s="1"/>
      <c r="O15571" s="1"/>
    </row>
    <row r="15572" ht="15.75" customHeight="1">
      <c r="A15572" s="36"/>
      <c r="B15572" s="35" t="str">
        <f t="shared" si="7037"/>
        <v>4c</v>
      </c>
      <c r="C15572" s="144" t="str">
        <f t="shared" si="7038"/>
        <v>Conclusions</v>
      </c>
      <c r="D15572" s="36" t="str">
        <f t="array" ref="D15572">IF(INDEX(INDIRECT(J15553),ROW($A$16))="","",INDEX(INDIRECT(J15553),ROW($A$16)))</f>
        <v/>
      </c>
      <c r="E15572" s="36" t="s">
        <v>73</v>
      </c>
      <c r="F15572" s="36">
        <f t="shared" si="7039"/>
        <v>1</v>
      </c>
      <c r="G15572" s="145" t="str">
        <f t="shared" si="7040"/>
        <v>Disciplinary</v>
      </c>
      <c r="H15572" s="36"/>
      <c r="I15572" s="36"/>
      <c r="J15572" s="126"/>
      <c r="K15572" s="1"/>
      <c r="L15572" s="1"/>
      <c r="M15572" s="1"/>
      <c r="N15572" s="1"/>
      <c r="O15572" s="1"/>
    </row>
    <row r="15573" ht="15.75" customHeight="1">
      <c r="A15573" s="36"/>
      <c r="B15573" s="35" t="str">
        <f t="shared" si="7037"/>
        <v>5a</v>
      </c>
      <c r="C15573" s="144" t="str">
        <f t="shared" si="7038"/>
        <v>Hazards, risks and precautions</v>
      </c>
      <c r="D15573" s="36" t="str">
        <f t="array" ref="D15573">IF(INDEX(INDIRECT(J15553),ROW($A$17))="","",INDEX(INDIRECT(J15553),ROW($A$17)))</f>
        <v/>
      </c>
      <c r="E15573" s="36" t="s">
        <v>73</v>
      </c>
      <c r="F15573" s="36">
        <f t="shared" si="7039"/>
        <v>1</v>
      </c>
      <c r="G15573" s="145" t="str">
        <f t="shared" si="7040"/>
        <v>Disciplinary</v>
      </c>
      <c r="H15573" s="36"/>
      <c r="I15573" s="36"/>
      <c r="J15573" s="126"/>
      <c r="K15573" s="1"/>
      <c r="L15573" s="1"/>
      <c r="M15573" s="1"/>
      <c r="N15573" s="1"/>
      <c r="O15573" s="1"/>
    </row>
    <row r="15574" ht="15.75" customHeight="1">
      <c r="A15574" s="36"/>
      <c r="B15574" s="35" t="str">
        <f t="shared" si="7037"/>
        <v>5b</v>
      </c>
      <c r="C15574" s="144" t="str">
        <f t="shared" si="7038"/>
        <v>Electricity</v>
      </c>
      <c r="D15574" s="36" t="str">
        <f t="array" ref="D15574">IF(INDEX(INDIRECT(J15553),ROW($A$18))="","",INDEX(INDIRECT(J15553),ROW($A$18)))</f>
        <v/>
      </c>
      <c r="E15574" s="36" t="s">
        <v>73</v>
      </c>
      <c r="F15574" s="36">
        <f t="shared" si="7039"/>
        <v>1</v>
      </c>
      <c r="G15574" s="145" t="str">
        <f t="shared" si="7040"/>
        <v>Substantive</v>
      </c>
      <c r="H15574" s="36"/>
      <c r="I15574" s="36"/>
      <c r="J15574" s="126"/>
      <c r="K15574" s="1"/>
      <c r="L15574" s="1"/>
      <c r="M15574" s="1"/>
      <c r="N15574" s="1"/>
      <c r="O15574" s="1"/>
    </row>
    <row r="15575" ht="15.75" customHeight="1">
      <c r="A15575" s="36"/>
      <c r="B15575" s="35" t="str">
        <f t="shared" si="7037"/>
        <v>5c</v>
      </c>
      <c r="C15575" s="144" t="str">
        <f t="shared" si="7038"/>
        <v>Physical properties of materials</v>
      </c>
      <c r="D15575" s="36" t="str">
        <f t="array" ref="D15575">IF(INDEX(INDIRECT(J15553),ROW($A$19))="","",INDEX(INDIRECT(J15553),ROW($A$19)))</f>
        <v/>
      </c>
      <c r="E15575" s="36" t="s">
        <v>73</v>
      </c>
      <c r="F15575" s="36">
        <f t="shared" si="7039"/>
        <v>1</v>
      </c>
      <c r="G15575" s="145" t="str">
        <f t="shared" si="7040"/>
        <v>Substantive</v>
      </c>
      <c r="H15575" s="36"/>
      <c r="I15575" s="36"/>
      <c r="J15575" s="126"/>
      <c r="K15575" s="1"/>
      <c r="L15575" s="1"/>
      <c r="M15575" s="1"/>
      <c r="N15575" s="1"/>
      <c r="O15575" s="1"/>
    </row>
    <row r="15576" ht="15.75" customHeight="1">
      <c r="A15576" s="36"/>
      <c r="B15576" s="35" t="str">
        <f t="shared" si="7037"/>
        <v>5d</v>
      </c>
      <c r="C15576" s="144" t="str">
        <f t="shared" si="7038"/>
        <v>Electricity</v>
      </c>
      <c r="D15576" s="36" t="str">
        <f t="array" ref="D15576">IF(INDEX(INDIRECT(J15553),ROW($A$20))="","",INDEX(INDIRECT(J15553),ROW($A$20)))</f>
        <v/>
      </c>
      <c r="E15576" s="36" t="s">
        <v>73</v>
      </c>
      <c r="F15576" s="36">
        <f t="shared" si="7039"/>
        <v>1</v>
      </c>
      <c r="G15576" s="145" t="str">
        <f t="shared" si="7040"/>
        <v>Substantive</v>
      </c>
      <c r="H15576" s="36"/>
      <c r="I15576" s="36"/>
      <c r="J15576" s="126"/>
      <c r="K15576" s="1"/>
      <c r="L15576" s="1"/>
      <c r="M15576" s="1"/>
      <c r="N15576" s="1"/>
      <c r="O15576" s="1"/>
    </row>
    <row r="15577" ht="15.75" customHeight="1">
      <c r="A15577" s="36"/>
      <c r="B15577" s="35" t="str">
        <f t="shared" si="7037"/>
        <v>6a</v>
      </c>
      <c r="C15577" s="144" t="str">
        <f t="shared" si="7038"/>
        <v>Planning scientific enquiry</v>
      </c>
      <c r="D15577" s="36" t="str">
        <f t="array" ref="D15577">IF(INDEX(INDIRECT(J15553),ROW($A$21))="","",INDEX(INDIRECT(J15553),ROW($A$21)))</f>
        <v/>
      </c>
      <c r="E15577" s="36" t="s">
        <v>73</v>
      </c>
      <c r="F15577" s="36">
        <f t="shared" si="7039"/>
        <v>2</v>
      </c>
      <c r="G15577" s="145" t="str">
        <f t="shared" si="7040"/>
        <v>Disciplinary</v>
      </c>
      <c r="H15577" s="36"/>
      <c r="I15577" s="36"/>
      <c r="J15577" s="126"/>
      <c r="K15577" s="1"/>
      <c r="L15577" s="1"/>
      <c r="M15577" s="1"/>
      <c r="N15577" s="1"/>
      <c r="O15577" s="1"/>
    </row>
    <row r="15578" ht="15.75" customHeight="1">
      <c r="A15578" s="36"/>
      <c r="B15578" s="35" t="str">
        <f t="shared" si="7037"/>
        <v>6b</v>
      </c>
      <c r="C15578" s="144" t="str">
        <f t="shared" si="7038"/>
        <v>Units</v>
      </c>
      <c r="D15578" s="36" t="str">
        <f t="array" ref="D15578">IF(INDEX(INDIRECT(J15553),ROW($A$22))="","",INDEX(INDIRECT(J15553),ROW($A$22)))</f>
        <v/>
      </c>
      <c r="E15578" s="36" t="s">
        <v>73</v>
      </c>
      <c r="F15578" s="36">
        <f t="shared" si="7039"/>
        <v>1</v>
      </c>
      <c r="G15578" s="145" t="str">
        <f t="shared" si="7040"/>
        <v>Disciplinary</v>
      </c>
      <c r="H15578" s="36"/>
      <c r="I15578" s="36"/>
      <c r="J15578" s="126"/>
      <c r="K15578" s="1"/>
      <c r="L15578" s="1"/>
      <c r="M15578" s="1"/>
      <c r="N15578" s="1"/>
      <c r="O15578" s="1"/>
    </row>
    <row r="15579" ht="15.75" customHeight="1">
      <c r="A15579" s="36"/>
      <c r="B15579" s="35" t="str">
        <f t="shared" si="7037"/>
        <v>6c</v>
      </c>
      <c r="C15579" s="144" t="str">
        <f t="shared" si="7038"/>
        <v>Forces</v>
      </c>
      <c r="D15579" s="36" t="str">
        <f t="array" ref="D15579">IF(INDEX(INDIRECT(J15553),ROW($A$23))="","",INDEX(INDIRECT(J15553),ROW($A$23)))</f>
        <v/>
      </c>
      <c r="E15579" s="36" t="s">
        <v>73</v>
      </c>
      <c r="F15579" s="36">
        <f t="shared" si="7039"/>
        <v>1</v>
      </c>
      <c r="G15579" s="148" t="str">
        <f t="shared" si="7040"/>
        <v>Substantive</v>
      </c>
      <c r="H15579" s="36"/>
      <c r="I15579" s="36"/>
      <c r="J15579" s="126"/>
      <c r="K15579" s="1"/>
      <c r="L15579" s="1"/>
      <c r="M15579" s="1"/>
      <c r="N15579" s="1"/>
      <c r="O15579" s="1"/>
    </row>
    <row r="15580" ht="15.75" customHeight="1">
      <c r="A15580" s="36"/>
      <c r="B15580" s="35" t="str">
        <f t="shared" si="7037"/>
        <v>6d</v>
      </c>
      <c r="C15580" s="144" t="str">
        <f t="shared" si="7038"/>
        <v>Tables</v>
      </c>
      <c r="D15580" s="36" t="str">
        <f t="array" ref="D15580">IF(INDEX(INDIRECT(J15553),ROW($A$24))="","",INDEX(INDIRECT(J15553),ROW($A$24)))</f>
        <v/>
      </c>
      <c r="E15580" s="36" t="s">
        <v>73</v>
      </c>
      <c r="F15580" s="36">
        <f t="shared" si="7039"/>
        <v>1</v>
      </c>
      <c r="G15580" s="145" t="str">
        <f t="shared" si="7040"/>
        <v>Disciplinary</v>
      </c>
      <c r="H15580" s="36"/>
      <c r="I15580" s="36"/>
      <c r="J15580" s="126"/>
      <c r="K15580" s="1"/>
      <c r="L15580" s="1"/>
      <c r="M15580" s="1"/>
      <c r="N15580" s="1"/>
      <c r="O15580" s="1"/>
    </row>
    <row r="15581" ht="15.75" customHeight="1">
      <c r="A15581" s="36"/>
      <c r="B15581" s="35" t="str">
        <f t="shared" si="7037"/>
        <v>7a</v>
      </c>
      <c r="C15581" s="144" t="str">
        <f t="shared" si="7038"/>
        <v>Behaviour of light</v>
      </c>
      <c r="D15581" s="36" t="str">
        <f t="array" ref="D15581">IF(INDEX(INDIRECT(J15553),ROW($A$25))="","",INDEX(INDIRECT(J15553),ROW($A$25)))</f>
        <v/>
      </c>
      <c r="E15581" s="36" t="s">
        <v>73</v>
      </c>
      <c r="F15581" s="36">
        <f t="shared" si="7039"/>
        <v>1</v>
      </c>
      <c r="G15581" s="148" t="str">
        <f t="shared" si="7040"/>
        <v>Substantive</v>
      </c>
      <c r="H15581" s="36"/>
      <c r="I15581" s="36"/>
      <c r="J15581" s="126"/>
      <c r="K15581" s="1"/>
      <c r="L15581" s="1"/>
      <c r="M15581" s="1"/>
      <c r="N15581" s="1"/>
      <c r="O15581" s="1"/>
    </row>
    <row r="15582" ht="15.75" customHeight="1">
      <c r="A15582" s="36"/>
      <c r="B15582" s="35" t="str">
        <f t="shared" si="7037"/>
        <v>7b</v>
      </c>
      <c r="C15582" s="144" t="str">
        <f t="shared" si="7038"/>
        <v>Behaviour of light</v>
      </c>
      <c r="D15582" s="36" t="str">
        <f t="array" ref="D15582">IF(INDEX(INDIRECT(J15553),ROW($A$26))="","",INDEX(INDIRECT(J15553),ROW($A$26)))</f>
        <v/>
      </c>
      <c r="E15582" s="36" t="s">
        <v>73</v>
      </c>
      <c r="F15582" s="36">
        <f t="shared" si="7039"/>
        <v>2</v>
      </c>
      <c r="G15582" s="145" t="str">
        <f t="shared" si="7040"/>
        <v>Substantive</v>
      </c>
      <c r="H15582" s="36"/>
      <c r="I15582" s="36"/>
      <c r="J15582" s="126"/>
      <c r="K15582" s="1"/>
      <c r="L15582" s="1"/>
      <c r="M15582" s="1"/>
      <c r="N15582" s="1"/>
      <c r="O15582" s="1"/>
    </row>
    <row r="15583" ht="15.75" customHeight="1">
      <c r="A15583" s="36"/>
      <c r="B15583" s="35" t="str">
        <f t="shared" si="7037"/>
        <v>7c</v>
      </c>
      <c r="C15583" s="144" t="str">
        <f t="shared" si="7038"/>
        <v>Behaviour of light</v>
      </c>
      <c r="D15583" s="36" t="str">
        <f t="array" ref="D15583">IF(INDEX(INDIRECT(J15553),ROW($A$27))="","",INDEX(INDIRECT(J15553),ROW($A$27)))</f>
        <v/>
      </c>
      <c r="E15583" s="36" t="s">
        <v>73</v>
      </c>
      <c r="F15583" s="36">
        <f t="shared" si="7039"/>
        <v>1</v>
      </c>
      <c r="G15583" s="145" t="str">
        <f t="shared" si="7040"/>
        <v>Substantive</v>
      </c>
      <c r="H15583" s="36"/>
      <c r="I15583" s="36"/>
      <c r="J15583" s="126"/>
      <c r="K15583" s="1"/>
      <c r="L15583" s="1"/>
      <c r="M15583" s="1"/>
      <c r="N15583" s="1"/>
      <c r="O15583" s="1"/>
    </row>
    <row r="15584" ht="15.75" customHeight="1">
      <c r="A15584" s="36"/>
      <c r="B15584" s="35" t="str">
        <f t="shared" si="7037"/>
        <v>7d</v>
      </c>
      <c r="C15584" s="144" t="str">
        <f t="shared" si="7038"/>
        <v>Conclusions</v>
      </c>
      <c r="D15584" s="36" t="str">
        <f t="array" ref="D15584">IF(INDEX(INDIRECT(J15553),ROW($A$28))="","",INDEX(INDIRECT(J15553),ROW($A$28)))</f>
        <v/>
      </c>
      <c r="E15584" s="36" t="s">
        <v>73</v>
      </c>
      <c r="F15584" s="36">
        <f t="shared" si="7039"/>
        <v>1</v>
      </c>
      <c r="G15584" s="145" t="str">
        <f t="shared" si="7040"/>
        <v>Disciplinary</v>
      </c>
      <c r="H15584" s="36"/>
      <c r="I15584" s="36"/>
      <c r="J15584" s="126"/>
      <c r="K15584" s="1"/>
      <c r="L15584" s="1"/>
      <c r="M15584" s="1"/>
      <c r="N15584" s="1"/>
      <c r="O15584" s="1"/>
    </row>
    <row r="15585" ht="15.75" customHeight="1">
      <c r="A15585" s="36"/>
      <c r="B15585" s="35" t="str">
        <f t="shared" si="7037"/>
        <v>8a</v>
      </c>
      <c r="C15585" s="144" t="str">
        <f t="shared" si="7038"/>
        <v>Measurement</v>
      </c>
      <c r="D15585" s="36" t="str">
        <f t="array" ref="D15585">IF(INDEX(INDIRECT(J15553),ROW($A$29))="","",INDEX(INDIRECT(J15553),ROW($A$29)))</f>
        <v/>
      </c>
      <c r="E15585" s="36" t="s">
        <v>73</v>
      </c>
      <c r="F15585" s="36">
        <f t="shared" si="7039"/>
        <v>1</v>
      </c>
      <c r="G15585" s="145" t="str">
        <f t="shared" si="7040"/>
        <v>Disciplinary</v>
      </c>
      <c r="H15585" s="36"/>
      <c r="I15585" s="36"/>
      <c r="J15585" s="126"/>
      <c r="K15585" s="1"/>
      <c r="L15585" s="1"/>
      <c r="M15585" s="1"/>
      <c r="N15585" s="1"/>
      <c r="O15585" s="1"/>
    </row>
    <row r="15586" ht="15.75" customHeight="1">
      <c r="A15586" s="36"/>
      <c r="B15586" s="35" t="str">
        <f t="shared" si="7037"/>
        <v>8b</v>
      </c>
      <c r="C15586" s="144" t="str">
        <f t="shared" si="7038"/>
        <v>States of matter</v>
      </c>
      <c r="D15586" s="36" t="str">
        <f t="array" ref="D15586">IF(INDEX(INDIRECT(J15553),ROW($A$30))="","",INDEX(INDIRECT(J15553),ROW($A$30)))</f>
        <v/>
      </c>
      <c r="E15586" s="36" t="s">
        <v>73</v>
      </c>
      <c r="F15586" s="36">
        <f t="shared" si="7039"/>
        <v>1</v>
      </c>
      <c r="G15586" s="145" t="str">
        <f t="shared" si="7040"/>
        <v>Substantive</v>
      </c>
      <c r="H15586" s="36"/>
      <c r="I15586" s="36"/>
      <c r="J15586" s="126"/>
      <c r="K15586" s="1"/>
      <c r="L15586" s="1"/>
      <c r="M15586" s="1"/>
      <c r="N15586" s="1"/>
      <c r="O15586" s="1"/>
    </row>
    <row r="15587" ht="15.75" customHeight="1">
      <c r="A15587" s="36"/>
      <c r="B15587" s="35" t="str">
        <f t="shared" si="7037"/>
        <v>8c</v>
      </c>
      <c r="C15587" s="144" t="str">
        <f t="shared" si="7038"/>
        <v>Accuracy and precision</v>
      </c>
      <c r="D15587" s="36" t="str">
        <f t="array" ref="D15587">IF(INDEX(INDIRECT(J15553),ROW($A$31))="","",INDEX(INDIRECT(J15553),ROW($A$31)))</f>
        <v/>
      </c>
      <c r="E15587" s="36" t="s">
        <v>73</v>
      </c>
      <c r="F15587" s="36">
        <f t="shared" si="7039"/>
        <v>1</v>
      </c>
      <c r="G15587" s="145" t="str">
        <f t="shared" si="7040"/>
        <v>Disciplinary</v>
      </c>
      <c r="H15587" s="36"/>
      <c r="I15587" s="36"/>
      <c r="J15587" s="126"/>
      <c r="K15587" s="1"/>
      <c r="L15587" s="1"/>
      <c r="M15587" s="1"/>
      <c r="N15587" s="1"/>
      <c r="O15587" s="1"/>
    </row>
    <row r="15588" ht="15.75" customHeight="1">
      <c r="A15588" s="36"/>
      <c r="B15588" s="35" t="str">
        <f t="shared" si="7037"/>
        <v>9a</v>
      </c>
      <c r="C15588" s="144" t="str">
        <f t="shared" si="7038"/>
        <v>Planning scientific enquiry</v>
      </c>
      <c r="D15588" s="36" t="str">
        <f t="array" ref="D15588">IF(INDEX(INDIRECT(J15553),ROW($A$32))="","",INDEX(INDIRECT(J15553),ROW($A$32)))</f>
        <v/>
      </c>
      <c r="E15588" s="36" t="s">
        <v>73</v>
      </c>
      <c r="F15588" s="36">
        <f t="shared" si="7039"/>
        <v>2</v>
      </c>
      <c r="G15588" s="145" t="str">
        <f t="shared" si="7040"/>
        <v>Disciplinary</v>
      </c>
      <c r="H15588" s="36"/>
      <c r="I15588" s="36"/>
      <c r="J15588" s="126"/>
      <c r="K15588" s="1"/>
      <c r="L15588" s="1"/>
      <c r="M15588" s="1"/>
      <c r="N15588" s="1"/>
      <c r="O15588" s="1"/>
    </row>
    <row r="15589" ht="15.75" customHeight="1">
      <c r="A15589" s="36"/>
      <c r="B15589" s="35" t="str">
        <f t="shared" si="7037"/>
        <v>9b</v>
      </c>
      <c r="C15589" s="144" t="str">
        <f t="shared" si="7038"/>
        <v>Forces</v>
      </c>
      <c r="D15589" s="36" t="str">
        <f t="array" ref="D15589">IF(INDEX(INDIRECT(J15553),ROW($A$33))="","",INDEX(INDIRECT(J15553),ROW($A$33)))</f>
        <v/>
      </c>
      <c r="E15589" s="36" t="s">
        <v>73</v>
      </c>
      <c r="F15589" s="36">
        <f t="shared" si="7039"/>
        <v>2</v>
      </c>
      <c r="G15589" s="148" t="str">
        <f t="shared" si="7040"/>
        <v>Substantive</v>
      </c>
      <c r="H15589" s="36"/>
      <c r="I15589" s="36"/>
      <c r="J15589" s="126"/>
      <c r="K15589" s="1"/>
      <c r="L15589" s="1"/>
      <c r="M15589" s="1"/>
      <c r="N15589" s="1"/>
      <c r="O15589" s="1"/>
    </row>
    <row r="15590" ht="15.75" customHeight="1">
      <c r="A15590" s="36"/>
      <c r="B15590" s="35" t="str">
        <f t="shared" si="7037"/>
        <v>9c</v>
      </c>
      <c r="C15590" s="144" t="str">
        <f t="shared" si="7038"/>
        <v>Repeatability</v>
      </c>
      <c r="D15590" s="36" t="str">
        <f t="array" ref="D15590">IF(INDEX(INDIRECT(J15553),ROW($A$34))="","",INDEX(INDIRECT(J15553),ROW($A$34)))</f>
        <v/>
      </c>
      <c r="E15590" s="36" t="s">
        <v>73</v>
      </c>
      <c r="F15590" s="36">
        <f t="shared" si="7039"/>
        <v>1</v>
      </c>
      <c r="G15590" s="145" t="str">
        <f t="shared" si="7040"/>
        <v>Disciplinary</v>
      </c>
      <c r="H15590" s="36"/>
      <c r="I15590" s="36"/>
      <c r="J15590" s="126"/>
      <c r="K15590" s="1"/>
      <c r="L15590" s="1"/>
      <c r="M15590" s="1"/>
      <c r="N15590" s="1"/>
      <c r="O15590" s="1"/>
    </row>
    <row r="15591" ht="15.75" customHeight="1">
      <c r="A15591" s="36"/>
      <c r="B15591" s="35" t="str">
        <f t="shared" si="7037"/>
        <v>9d</v>
      </c>
      <c r="C15591" s="144" t="str">
        <f t="shared" si="7038"/>
        <v>Graphs</v>
      </c>
      <c r="D15591" s="36" t="str">
        <f t="array" ref="D15591">IF(INDEX(INDIRECT(J15553),ROW($A$35))="","",INDEX(INDIRECT(J15553),ROW($A$35)))</f>
        <v/>
      </c>
      <c r="E15591" s="36" t="s">
        <v>73</v>
      </c>
      <c r="F15591" s="36">
        <f t="shared" si="7039"/>
        <v>1</v>
      </c>
      <c r="G15591" s="145" t="str">
        <f t="shared" si="7040"/>
        <v>Disciplinary</v>
      </c>
      <c r="H15591" s="36"/>
      <c r="I15591" s="36"/>
      <c r="J15591" s="126"/>
      <c r="K15591" s="1"/>
      <c r="L15591" s="1"/>
      <c r="M15591" s="1"/>
      <c r="N15591" s="1"/>
      <c r="O15591" s="1"/>
    </row>
    <row r="15592" ht="15.75" customHeight="1">
      <c r="A15592" s="36"/>
      <c r="B15592" s="35" t="str">
        <f t="shared" si="7037"/>
        <v>10a</v>
      </c>
      <c r="C15592" s="144" t="str">
        <f t="shared" si="7038"/>
        <v>Physical properties of materials</v>
      </c>
      <c r="D15592" s="36" t="str">
        <f t="array" ref="D15592">IF(INDEX(INDIRECT(J15553),ROW($A$36))="","",INDEX(INDIRECT(J15553),ROW($A$36)))</f>
        <v/>
      </c>
      <c r="E15592" s="36" t="s">
        <v>73</v>
      </c>
      <c r="F15592" s="36">
        <f t="shared" si="7039"/>
        <v>1</v>
      </c>
      <c r="G15592" s="145" t="str">
        <f t="shared" si="7040"/>
        <v>Substantive</v>
      </c>
      <c r="H15592" s="36"/>
      <c r="I15592" s="36"/>
      <c r="J15592" s="126"/>
      <c r="K15592" s="1"/>
      <c r="L15592" s="1"/>
      <c r="M15592" s="1"/>
      <c r="N15592" s="1"/>
      <c r="O15592" s="1"/>
    </row>
    <row r="15593" ht="15.75" customHeight="1">
      <c r="A15593" s="36"/>
      <c r="B15593" s="35" t="str">
        <f t="shared" si="7037"/>
        <v>10b</v>
      </c>
      <c r="C15593" s="144" t="str">
        <f t="shared" si="7038"/>
        <v>Physical properties of materials</v>
      </c>
      <c r="D15593" s="36" t="str">
        <f t="array" ref="D15593">IF(INDEX(INDIRECT(J15553),ROW($A$37))="","",INDEX(INDIRECT(J15553),ROW($A$37)))</f>
        <v/>
      </c>
      <c r="E15593" s="36" t="s">
        <v>73</v>
      </c>
      <c r="F15593" s="36">
        <f t="shared" si="7039"/>
        <v>1</v>
      </c>
      <c r="G15593" s="145" t="str">
        <f t="shared" si="7040"/>
        <v>Substantive</v>
      </c>
      <c r="H15593" s="36"/>
      <c r="I15593" s="36"/>
      <c r="J15593" s="126"/>
      <c r="K15593" s="1"/>
      <c r="L15593" s="1"/>
      <c r="M15593" s="1"/>
      <c r="N15593" s="1"/>
      <c r="O15593" s="1"/>
    </row>
    <row r="15594" ht="15.75" customHeight="1">
      <c r="A15594" s="36"/>
      <c r="B15594" s="35" t="str">
        <f t="shared" si="7037"/>
        <v>10c</v>
      </c>
      <c r="C15594" s="144" t="str">
        <f t="shared" si="7038"/>
        <v>Graphs</v>
      </c>
      <c r="D15594" s="36" t="str">
        <f t="array" ref="D15594">IF(INDEX(INDIRECT(J15553),ROW($A$38))="","",INDEX(INDIRECT(J15553),ROW($A$38)))</f>
        <v/>
      </c>
      <c r="E15594" s="36" t="s">
        <v>73</v>
      </c>
      <c r="F15594" s="36">
        <f t="shared" si="7039"/>
        <v>1</v>
      </c>
      <c r="G15594" s="145" t="str">
        <f t="shared" si="7040"/>
        <v>Disciplinary</v>
      </c>
      <c r="H15594" s="36"/>
      <c r="I15594" s="36"/>
      <c r="J15594" s="126"/>
      <c r="K15594" s="1"/>
      <c r="L15594" s="1"/>
      <c r="M15594" s="1"/>
      <c r="N15594" s="1"/>
      <c r="O15594" s="1"/>
    </row>
    <row r="15595" ht="15.75" customHeight="1">
      <c r="A15595" s="36"/>
      <c r="B15595" s="35" t="str">
        <f t="shared" si="7037"/>
        <v>11a</v>
      </c>
      <c r="C15595" s="144" t="str">
        <f t="shared" si="7038"/>
        <v>Repeatability</v>
      </c>
      <c r="D15595" s="36" t="str">
        <f t="array" ref="D15595">IF(INDEX(INDIRECT(J15553),ROW($A$39))="","",INDEX(INDIRECT(J15553),ROW($A$39)))</f>
        <v/>
      </c>
      <c r="E15595" s="36" t="s">
        <v>73</v>
      </c>
      <c r="F15595" s="36">
        <f t="shared" si="7039"/>
        <v>1</v>
      </c>
      <c r="G15595" s="145" t="str">
        <f t="shared" si="7040"/>
        <v>Disciplinary</v>
      </c>
      <c r="H15595" s="36"/>
      <c r="I15595" s="36"/>
      <c r="J15595" s="126"/>
      <c r="K15595" s="1"/>
      <c r="L15595" s="1"/>
      <c r="M15595" s="1"/>
      <c r="N15595" s="1"/>
      <c r="O15595" s="1"/>
    </row>
    <row r="15596" ht="15.75" customHeight="1">
      <c r="A15596" s="36"/>
      <c r="B15596" s="35" t="str">
        <f t="shared" si="7037"/>
        <v>11b</v>
      </c>
      <c r="C15596" s="144" t="str">
        <f t="shared" si="7038"/>
        <v>Plants</v>
      </c>
      <c r="D15596" s="36" t="str">
        <f t="array" ref="D15596">IF(INDEX(INDIRECT(J15553),ROW($A$40))="","",INDEX(INDIRECT(J15553),ROW($A$40)))</f>
        <v/>
      </c>
      <c r="E15596" s="36" t="s">
        <v>73</v>
      </c>
      <c r="F15596" s="36">
        <f t="shared" si="7039"/>
        <v>1</v>
      </c>
      <c r="G15596" s="145" t="str">
        <f t="shared" si="7040"/>
        <v>Substantive</v>
      </c>
      <c r="H15596" s="36"/>
      <c r="I15596" s="36"/>
      <c r="J15596" s="126"/>
      <c r="K15596" s="1"/>
      <c r="L15596" s="1"/>
      <c r="M15596" s="1"/>
      <c r="N15596" s="1"/>
      <c r="O15596" s="1"/>
    </row>
    <row r="15597" ht="15.75" customHeight="1">
      <c r="A15597" s="36"/>
      <c r="B15597" s="123" t="str">
        <f t="shared" ref="B15597:C15597" si="7041">B15547</f>
        <v>11c</v>
      </c>
      <c r="C15597" s="146" t="str">
        <f t="shared" si="7041"/>
        <v>Conclusions</v>
      </c>
      <c r="D15597" s="36" t="str">
        <f t="array" ref="D15597">IF(INDEX(INDIRECT(J15553),ROW($A$41))="","",INDEX(INDIRECT(J15553),ROW($A$41)))</f>
        <v/>
      </c>
      <c r="E15597" s="36" t="s">
        <v>73</v>
      </c>
      <c r="F15597" s="36">
        <f t="shared" si="7039"/>
        <v>2</v>
      </c>
      <c r="G15597" s="147" t="str">
        <f>IF($G15447="","",$G15447)</f>
        <v>Disciplinary</v>
      </c>
      <c r="H15597" s="36"/>
      <c r="I15597" s="36"/>
      <c r="J15597" s="126"/>
      <c r="K15597" s="1"/>
      <c r="L15597" s="1"/>
      <c r="M15597" s="1"/>
      <c r="N15597" s="1"/>
      <c r="O15597" s="1"/>
    </row>
    <row r="15598" ht="15.75" customHeight="1">
      <c r="A15598" s="36"/>
      <c r="B15598" s="36"/>
      <c r="C15598" s="124" t="s">
        <v>67</v>
      </c>
      <c r="D15598" s="116">
        <f>SUM(D15557:D15597)</f>
        <v>0</v>
      </c>
      <c r="E15598" s="70" t="s">
        <v>73</v>
      </c>
      <c r="F15598" s="71">
        <f>SUM(F15557:F15597)</f>
        <v>50</v>
      </c>
      <c r="G15598" s="36"/>
      <c r="H15598" s="36"/>
      <c r="I15598" s="36"/>
      <c r="J15598" s="126"/>
      <c r="K15598" s="1"/>
      <c r="L15598" s="1"/>
      <c r="M15598" s="1"/>
      <c r="N15598" s="1"/>
      <c r="O15598" s="1"/>
    </row>
    <row r="15599" ht="15.75" customHeight="1">
      <c r="A15599" s="36"/>
      <c r="B15599" s="36"/>
      <c r="C15599" s="54"/>
      <c r="D15599" s="36"/>
      <c r="E15599" s="36"/>
      <c r="F15599" s="36"/>
      <c r="G15599" s="36"/>
      <c r="H15599" s="36"/>
      <c r="I15599" s="36"/>
      <c r="J15599" s="126"/>
      <c r="K15599" s="1"/>
      <c r="L15599" s="1"/>
      <c r="M15599" s="1"/>
      <c r="N15599" s="1"/>
      <c r="O15599" s="1"/>
    </row>
    <row r="15600" ht="15.75" customHeight="1">
      <c r="A15600" s="36"/>
      <c r="B15600" s="36"/>
      <c r="C15600" s="54"/>
      <c r="D15600" s="1"/>
      <c r="E15600" s="36"/>
      <c r="F15600" s="36"/>
      <c r="G15600" s="36"/>
      <c r="H15600" s="36"/>
      <c r="I15600" s="36"/>
      <c r="J15600" s="126"/>
      <c r="K15600" s="1"/>
      <c r="L15600" s="1"/>
      <c r="M15600" s="1"/>
      <c r="N15600" s="1"/>
      <c r="O15600" s="1"/>
    </row>
    <row r="15601" ht="15.75" customHeight="1">
      <c r="A15601" s="51" t="str">
        <f>A15551</f>
        <v>Year 7 Baseline Assessment Feedback</v>
      </c>
      <c r="B15601" s="36"/>
      <c r="C15601" s="54"/>
      <c r="D15601" s="1"/>
      <c r="E15601" s="36"/>
      <c r="F15601" s="36"/>
      <c r="G15601" s="36"/>
      <c r="H15601" s="36"/>
      <c r="I15601" s="36"/>
      <c r="J15601" s="150">
        <f>J15551+1</f>
        <v>329</v>
      </c>
      <c r="K15601" s="1"/>
      <c r="L15601" s="1"/>
      <c r="M15601" s="1"/>
      <c r="N15601" s="1"/>
      <c r="O15601" s="1"/>
    </row>
    <row r="15602" ht="15.75" customHeight="1">
      <c r="A15602" s="54" t="s">
        <v>104</v>
      </c>
      <c r="B15602" s="54" t="str">
        <f>$B$2</f>
        <v>Year 7 Baseline Assessment</v>
      </c>
      <c r="C15602" s="54"/>
      <c r="D15602" s="1"/>
      <c r="E15602" s="36"/>
      <c r="F15602" s="36"/>
      <c r="G15602" s="36"/>
      <c r="H15602" s="36"/>
      <c r="I15602" s="36"/>
      <c r="J15602" s="36" t="str">
        <f>CONCATENATE("Marksheet!$B$",J15601)</f>
        <v>Marksheet!$B$329</v>
      </c>
      <c r="K15602" s="1"/>
      <c r="L15602" s="1"/>
      <c r="M15602" s="1"/>
      <c r="N15602" s="1"/>
      <c r="O15602" s="1"/>
    </row>
    <row r="15603" ht="15.75" customHeight="1">
      <c r="A15603" s="54" t="s">
        <v>100</v>
      </c>
      <c r="B15603" s="54" t="str">
        <f>IF(INDIRECT(J15602)="","",INDIRECT(J15602))</f>
        <v/>
      </c>
      <c r="C15603" s="54"/>
      <c r="D15603" s="1"/>
      <c r="E15603" s="36"/>
      <c r="F15603" s="36"/>
      <c r="G15603" s="36"/>
      <c r="H15603" s="36"/>
      <c r="I15603" s="36"/>
      <c r="J15603" s="36" t="str">
        <f>CONCATENATE("Marksheet!$D$",J15601,":$AV$",J15601)</f>
        <v>Marksheet!$D$329:$AV$329</v>
      </c>
      <c r="K15603" s="1"/>
      <c r="L15603" s="1"/>
      <c r="M15603" s="1"/>
      <c r="N15603" s="1"/>
      <c r="O15603" s="1"/>
    </row>
    <row r="15604" ht="15.75" customHeight="1">
      <c r="A15604" s="54" t="s">
        <v>105</v>
      </c>
      <c r="B15604" s="54" t="str">
        <f>INDIRECT(CONCATENATE("Marksheet!$C$",INDIRECT(CONCATENATE("J",ROW()-3))))</f>
        <v/>
      </c>
      <c r="C15604" s="54"/>
      <c r="D15604" s="36"/>
      <c r="E15604" s="36"/>
      <c r="F15604" s="36"/>
      <c r="G15604" s="36"/>
      <c r="H15604" s="36"/>
      <c r="I15604" s="36"/>
      <c r="J15604" s="126"/>
      <c r="K15604" s="1"/>
      <c r="L15604" s="1"/>
      <c r="M15604" s="1"/>
      <c r="N15604" s="1"/>
      <c r="O15604" s="1"/>
    </row>
    <row r="15605" ht="15.75" customHeight="1">
      <c r="A15605" s="54"/>
      <c r="B15605" s="54"/>
      <c r="C15605" s="54"/>
      <c r="D15605" s="36"/>
      <c r="E15605" s="36"/>
      <c r="F15605" s="36"/>
      <c r="G15605" s="36"/>
      <c r="H15605" s="36"/>
      <c r="I15605" s="36"/>
      <c r="J15605" s="126"/>
      <c r="K15605" s="1"/>
      <c r="L15605" s="1"/>
      <c r="M15605" s="1"/>
      <c r="N15605" s="1"/>
      <c r="O15605" s="1"/>
    </row>
    <row r="15606" ht="15.75" customHeight="1">
      <c r="A15606" s="120"/>
      <c r="B15606" s="80" t="s">
        <v>93</v>
      </c>
      <c r="C15606" s="141" t="s">
        <v>94</v>
      </c>
      <c r="D15606" s="128" t="s">
        <v>95</v>
      </c>
      <c r="E15606" s="58"/>
      <c r="F15606" s="59"/>
      <c r="G15606" s="151" t="s">
        <v>106</v>
      </c>
      <c r="H15606" s="130"/>
      <c r="I15606" s="130"/>
      <c r="J15606" s="131"/>
      <c r="K15606" s="1"/>
      <c r="L15606" s="1"/>
      <c r="M15606" s="1"/>
      <c r="N15606" s="1"/>
      <c r="O15606" s="1"/>
    </row>
    <row r="15607" ht="15.75" customHeight="1">
      <c r="A15607" s="36"/>
      <c r="B15607" s="122" t="str">
        <f t="shared" ref="B15607:B15646" si="7042">IF($B14007="","",$B14007)</f>
        <v>1a</v>
      </c>
      <c r="C15607" s="142" t="str">
        <f t="shared" ref="C15607:C15646" si="7043">IF($C14007="","",$C14007)</f>
        <v>Living and non-living things</v>
      </c>
      <c r="D15607" s="36" t="str">
        <f t="array" ref="D15607">IF(INDEX(INDIRECT(J15603),ROW($A$1))="","",INDEX(INDIRECT(J15603),ROW($A$1)))</f>
        <v/>
      </c>
      <c r="E15607" s="36" t="s">
        <v>73</v>
      </c>
      <c r="F15607" s="36">
        <f t="shared" ref="F15607:F15647" si="7044">IF($F14007="","",$F14007)</f>
        <v>2</v>
      </c>
      <c r="G15607" s="143" t="str">
        <f t="shared" ref="G15607:G15646" si="7045">IF($G14957="","",$G14957)</f>
        <v>Substantive</v>
      </c>
      <c r="H15607" s="36"/>
      <c r="I15607" s="36"/>
      <c r="J15607" s="126"/>
      <c r="K15607" s="1"/>
      <c r="L15607" s="1"/>
      <c r="M15607" s="1"/>
      <c r="N15607" s="1"/>
      <c r="O15607" s="1"/>
    </row>
    <row r="15608" ht="15.75" customHeight="1">
      <c r="A15608" s="36"/>
      <c r="B15608" s="35" t="str">
        <f t="shared" si="7042"/>
        <v>1b</v>
      </c>
      <c r="C15608" s="144" t="str">
        <f t="shared" si="7043"/>
        <v>Measurement</v>
      </c>
      <c r="D15608" s="36" t="str">
        <f t="array" ref="D15608">IF(INDEX(INDIRECT(J15603),ROW($A$2))="","",INDEX(INDIRECT(J15603),ROW($A$2)))</f>
        <v/>
      </c>
      <c r="E15608" s="36" t="s">
        <v>73</v>
      </c>
      <c r="F15608" s="36">
        <f t="shared" si="7044"/>
        <v>1</v>
      </c>
      <c r="G15608" s="145" t="str">
        <f t="shared" si="7045"/>
        <v>Disciplinary</v>
      </c>
      <c r="H15608" s="36"/>
      <c r="I15608" s="36"/>
      <c r="J15608" s="126"/>
      <c r="K15608" s="1"/>
      <c r="L15608" s="1"/>
      <c r="M15608" s="1"/>
      <c r="N15608" s="1"/>
      <c r="O15608" s="1"/>
    </row>
    <row r="15609" ht="15.75" customHeight="1">
      <c r="A15609" s="36"/>
      <c r="B15609" s="35" t="str">
        <f t="shared" si="7042"/>
        <v>1c</v>
      </c>
      <c r="C15609" s="144" t="str">
        <f t="shared" si="7043"/>
        <v>Tables</v>
      </c>
      <c r="D15609" s="36" t="str">
        <f t="array" ref="D15609">IF(INDEX(INDIRECT(J15603),ROW($A$3))="","",INDEX(INDIRECT(J15603),ROW($A$3)))</f>
        <v/>
      </c>
      <c r="E15609" s="36" t="s">
        <v>73</v>
      </c>
      <c r="F15609" s="36">
        <f t="shared" si="7044"/>
        <v>1</v>
      </c>
      <c r="G15609" s="145" t="str">
        <f t="shared" si="7045"/>
        <v>Disciplinary</v>
      </c>
      <c r="H15609" s="36"/>
      <c r="I15609" s="36"/>
      <c r="J15609" s="126"/>
      <c r="K15609" s="1"/>
      <c r="L15609" s="1"/>
      <c r="M15609" s="1"/>
      <c r="N15609" s="1"/>
      <c r="O15609" s="1"/>
    </row>
    <row r="15610" ht="15.75" customHeight="1">
      <c r="A15610" s="36"/>
      <c r="B15610" s="35" t="str">
        <f t="shared" si="7042"/>
        <v>1d</v>
      </c>
      <c r="C15610" s="144" t="str">
        <f t="shared" si="7043"/>
        <v>Plants</v>
      </c>
      <c r="D15610" s="36" t="str">
        <f t="array" ref="D15610">IF(INDEX(INDIRECT(J15603),ROW($A$4))="","",INDEX(INDIRECT(J15603),ROW($A$4)))</f>
        <v/>
      </c>
      <c r="E15610" s="36" t="s">
        <v>73</v>
      </c>
      <c r="F15610" s="36">
        <f t="shared" si="7044"/>
        <v>1</v>
      </c>
      <c r="G15610" s="145" t="str">
        <f t="shared" si="7045"/>
        <v>Substantive</v>
      </c>
      <c r="H15610" s="36"/>
      <c r="I15610" s="36"/>
      <c r="J15610" s="126"/>
      <c r="K15610" s="1"/>
      <c r="L15610" s="1"/>
      <c r="M15610" s="1"/>
      <c r="N15610" s="1"/>
      <c r="O15610" s="1"/>
    </row>
    <row r="15611" ht="15.75" customHeight="1">
      <c r="A15611" s="36"/>
      <c r="B15611" s="35" t="str">
        <f t="shared" si="7042"/>
        <v>1e</v>
      </c>
      <c r="C15611" s="144" t="str">
        <f t="shared" si="7043"/>
        <v>Food chains</v>
      </c>
      <c r="D15611" s="36" t="str">
        <f t="array" ref="D15611">IF(INDEX(INDIRECT(J15603),ROW($A$5))="","",INDEX(INDIRECT(J15603),ROW($A$5)))</f>
        <v/>
      </c>
      <c r="E15611" s="36" t="s">
        <v>73</v>
      </c>
      <c r="F15611" s="36">
        <f t="shared" si="7044"/>
        <v>2</v>
      </c>
      <c r="G15611" s="145" t="str">
        <f t="shared" si="7045"/>
        <v>Substantive</v>
      </c>
      <c r="H15611" s="36"/>
      <c r="I15611" s="36"/>
      <c r="J15611" s="126"/>
      <c r="K15611" s="1"/>
      <c r="L15611" s="1"/>
      <c r="M15611" s="1"/>
      <c r="N15611" s="1"/>
      <c r="O15611" s="1"/>
    </row>
    <row r="15612" ht="15.75" customHeight="1">
      <c r="A15612" s="36"/>
      <c r="B15612" s="35" t="str">
        <f t="shared" si="7042"/>
        <v>2a</v>
      </c>
      <c r="C15612" s="144" t="str">
        <f t="shared" si="7043"/>
        <v>States of matter</v>
      </c>
      <c r="D15612" s="36" t="str">
        <f t="array" ref="D15612">IF(INDEX(INDIRECT(J15603),ROW($A$6))="","",INDEX(INDIRECT(J15603),ROW($A$6)))</f>
        <v/>
      </c>
      <c r="E15612" s="36" t="s">
        <v>73</v>
      </c>
      <c r="F15612" s="36">
        <f t="shared" si="7044"/>
        <v>1</v>
      </c>
      <c r="G15612" s="145" t="str">
        <f t="shared" si="7045"/>
        <v>Substantive</v>
      </c>
      <c r="H15612" s="36"/>
      <c r="I15612" s="36"/>
      <c r="J15612" s="126"/>
      <c r="K15612" s="1"/>
      <c r="L15612" s="1"/>
      <c r="M15612" s="1"/>
      <c r="N15612" s="1"/>
      <c r="O15612" s="1"/>
    </row>
    <row r="15613" ht="15.75" customHeight="1">
      <c r="A15613" s="36"/>
      <c r="B15613" s="35" t="str">
        <f t="shared" si="7042"/>
        <v>2b</v>
      </c>
      <c r="C15613" s="144" t="str">
        <f t="shared" si="7043"/>
        <v>Graphs</v>
      </c>
      <c r="D15613" s="36" t="str">
        <f t="array" ref="D15613">IF(INDEX(INDIRECT(J15603),ROW($A$7))="","",INDEX(INDIRECT(J15603),ROW($A$7)))</f>
        <v/>
      </c>
      <c r="E15613" s="36" t="s">
        <v>73</v>
      </c>
      <c r="F15613" s="36">
        <f t="shared" si="7044"/>
        <v>1</v>
      </c>
      <c r="G15613" s="148" t="str">
        <f t="shared" si="7045"/>
        <v>Disciplinary</v>
      </c>
      <c r="H15613" s="36"/>
      <c r="I15613" s="36"/>
      <c r="J15613" s="126"/>
      <c r="K15613" s="1"/>
      <c r="L15613" s="1"/>
      <c r="M15613" s="1"/>
      <c r="N15613" s="1"/>
      <c r="O15613" s="1"/>
    </row>
    <row r="15614" ht="15.75" customHeight="1">
      <c r="A15614" s="36"/>
      <c r="B15614" s="35" t="str">
        <f t="shared" si="7042"/>
        <v>2c</v>
      </c>
      <c r="C15614" s="144" t="str">
        <f t="shared" si="7043"/>
        <v>Plants</v>
      </c>
      <c r="D15614" s="36" t="str">
        <f t="array" ref="D15614">IF(INDEX(INDIRECT(J15603),ROW($A$8))="","",INDEX(INDIRECT(J15603),ROW($A$8)))</f>
        <v/>
      </c>
      <c r="E15614" s="36" t="s">
        <v>73</v>
      </c>
      <c r="F15614" s="36">
        <f t="shared" si="7044"/>
        <v>1</v>
      </c>
      <c r="G15614" s="145" t="str">
        <f t="shared" si="7045"/>
        <v>Substantive</v>
      </c>
      <c r="H15614" s="36"/>
      <c r="I15614" s="36"/>
      <c r="J15614" s="126"/>
      <c r="K15614" s="1"/>
      <c r="L15614" s="1"/>
      <c r="M15614" s="1"/>
      <c r="N15614" s="1"/>
      <c r="O15614" s="1"/>
    </row>
    <row r="15615" ht="15.75" customHeight="1">
      <c r="A15615" s="36"/>
      <c r="B15615" s="35" t="str">
        <f t="shared" si="7042"/>
        <v>3a</v>
      </c>
      <c r="C15615" s="144" t="str">
        <f t="shared" si="7043"/>
        <v>Reversible and non-reversible changes</v>
      </c>
      <c r="D15615" s="36" t="str">
        <f t="array" ref="D15615">IF(INDEX(INDIRECT(J15603),ROW($A$9))="","",INDEX(INDIRECT(J15603),ROW($A$9)))</f>
        <v/>
      </c>
      <c r="E15615" s="36" t="s">
        <v>73</v>
      </c>
      <c r="F15615" s="36">
        <f t="shared" si="7044"/>
        <v>2</v>
      </c>
      <c r="G15615" s="145" t="str">
        <f t="shared" si="7045"/>
        <v>Substantive</v>
      </c>
      <c r="H15615" s="36"/>
      <c r="I15615" s="36"/>
      <c r="J15615" s="126"/>
      <c r="K15615" s="1"/>
      <c r="L15615" s="1"/>
      <c r="M15615" s="1"/>
      <c r="N15615" s="1"/>
      <c r="O15615" s="1"/>
    </row>
    <row r="15616" ht="15.75" customHeight="1">
      <c r="A15616" s="36"/>
      <c r="B15616" s="35" t="str">
        <f t="shared" si="7042"/>
        <v>3b</v>
      </c>
      <c r="C15616" s="144" t="str">
        <f t="shared" si="7043"/>
        <v>Units</v>
      </c>
      <c r="D15616" s="36" t="str">
        <f t="array" ref="D15616">IF(INDEX(INDIRECT(J15603),ROW($A$10))="","",INDEX(INDIRECT(J15603),ROW($A$10)))</f>
        <v/>
      </c>
      <c r="E15616" s="36" t="s">
        <v>73</v>
      </c>
      <c r="F15616" s="36">
        <f t="shared" si="7044"/>
        <v>1</v>
      </c>
      <c r="G15616" s="145" t="str">
        <f t="shared" si="7045"/>
        <v>Disciplinary</v>
      </c>
      <c r="H15616" s="36"/>
      <c r="I15616" s="36"/>
      <c r="J15616" s="126"/>
      <c r="K15616" s="1"/>
      <c r="L15616" s="1"/>
      <c r="M15616" s="1"/>
      <c r="N15616" s="1"/>
      <c r="O15616" s="1"/>
    </row>
    <row r="15617" ht="15.75" customHeight="1">
      <c r="A15617" s="36"/>
      <c r="B15617" s="35" t="str">
        <f t="shared" si="7042"/>
        <v>3c</v>
      </c>
      <c r="C15617" s="144" t="str">
        <f t="shared" si="7043"/>
        <v>Hazards, risks and precautions</v>
      </c>
      <c r="D15617" s="36" t="str">
        <f t="array" ref="D15617">IF(INDEX(INDIRECT(J15603),ROW($A$11))="","",INDEX(INDIRECT(J15603),ROW($A$11)))</f>
        <v/>
      </c>
      <c r="E15617" s="36" t="s">
        <v>73</v>
      </c>
      <c r="F15617" s="36">
        <f t="shared" si="7044"/>
        <v>1</v>
      </c>
      <c r="G15617" s="149" t="str">
        <f t="shared" si="7045"/>
        <v>Disciplinary</v>
      </c>
      <c r="H15617" s="36"/>
      <c r="I15617" s="36"/>
      <c r="J15617" s="126"/>
      <c r="K15617" s="1"/>
      <c r="L15617" s="1"/>
      <c r="M15617" s="1"/>
      <c r="N15617" s="1"/>
      <c r="O15617" s="1"/>
    </row>
    <row r="15618" ht="15.75" customHeight="1">
      <c r="A15618" s="36"/>
      <c r="B15618" s="35" t="str">
        <f t="shared" si="7042"/>
        <v>3d</v>
      </c>
      <c r="C15618" s="144" t="str">
        <f t="shared" si="7043"/>
        <v>States of matter</v>
      </c>
      <c r="D15618" s="36" t="str">
        <f t="array" ref="D15618">IF(INDEX(INDIRECT(J15603),ROW($A$12))="","",INDEX(INDIRECT(J15603),ROW($A$12)))</f>
        <v/>
      </c>
      <c r="E15618" s="36" t="s">
        <v>73</v>
      </c>
      <c r="F15618" s="36">
        <f t="shared" si="7044"/>
        <v>1</v>
      </c>
      <c r="G15618" s="145" t="str">
        <f t="shared" si="7045"/>
        <v>Substantive</v>
      </c>
      <c r="H15618" s="36"/>
      <c r="I15618" s="36"/>
      <c r="J15618" s="126"/>
      <c r="K15618" s="1"/>
      <c r="L15618" s="1"/>
      <c r="M15618" s="1"/>
      <c r="N15618" s="1"/>
      <c r="O15618" s="1"/>
    </row>
    <row r="15619" ht="15.75" customHeight="1">
      <c r="A15619" s="36"/>
      <c r="B15619" s="35" t="str">
        <f t="shared" si="7042"/>
        <v>3e</v>
      </c>
      <c r="C15619" s="144" t="str">
        <f t="shared" si="7043"/>
        <v>Reversible and non-reversible changes</v>
      </c>
      <c r="D15619" s="36" t="str">
        <f t="array" ref="D15619">IF(INDEX(INDIRECT(J15603),ROW($A$13))="","",INDEX(INDIRECT(J15603),ROW($A$13)))</f>
        <v/>
      </c>
      <c r="E15619" s="36" t="s">
        <v>73</v>
      </c>
      <c r="F15619" s="36">
        <f t="shared" si="7044"/>
        <v>1</v>
      </c>
      <c r="G15619" s="145" t="str">
        <f t="shared" si="7045"/>
        <v>Substantive</v>
      </c>
      <c r="H15619" s="36"/>
      <c r="I15619" s="36"/>
      <c r="J15619" s="126"/>
      <c r="K15619" s="1"/>
      <c r="L15619" s="1"/>
      <c r="M15619" s="1"/>
      <c r="N15619" s="1"/>
      <c r="O15619" s="1"/>
    </row>
    <row r="15620" ht="15.75" customHeight="1">
      <c r="A15620" s="36"/>
      <c r="B15620" s="35" t="str">
        <f t="shared" si="7042"/>
        <v>4a</v>
      </c>
      <c r="C15620" s="144" t="str">
        <f t="shared" si="7043"/>
        <v>Equipment</v>
      </c>
      <c r="D15620" s="36" t="str">
        <f t="array" ref="D15620">IF(INDEX(INDIRECT(J15603),ROW($A$14))="","",INDEX(INDIRECT(J15603),ROW($A$14)))</f>
        <v/>
      </c>
      <c r="E15620" s="36" t="s">
        <v>73</v>
      </c>
      <c r="F15620" s="36">
        <f t="shared" si="7044"/>
        <v>2</v>
      </c>
      <c r="G15620" s="145" t="str">
        <f t="shared" si="7045"/>
        <v>Disciplinary</v>
      </c>
      <c r="H15620" s="36"/>
      <c r="I15620" s="36"/>
      <c r="J15620" s="126"/>
      <c r="K15620" s="1"/>
      <c r="L15620" s="1"/>
      <c r="M15620" s="1"/>
      <c r="N15620" s="1"/>
      <c r="O15620" s="1"/>
    </row>
    <row r="15621" ht="15.75" customHeight="1">
      <c r="A15621" s="36"/>
      <c r="B15621" s="35" t="str">
        <f t="shared" si="7042"/>
        <v>4b</v>
      </c>
      <c r="C15621" s="144" t="str">
        <f t="shared" si="7043"/>
        <v>Accuracy and precision</v>
      </c>
      <c r="D15621" s="36" t="str">
        <f t="array" ref="D15621">IF(INDEX(INDIRECT(J15603),ROW($A$15))="","",INDEX(INDIRECT(J15603),ROW($A$15)))</f>
        <v/>
      </c>
      <c r="E15621" s="36" t="s">
        <v>73</v>
      </c>
      <c r="F15621" s="36">
        <f t="shared" si="7044"/>
        <v>1</v>
      </c>
      <c r="G15621" s="145" t="str">
        <f t="shared" si="7045"/>
        <v>Disciplinary</v>
      </c>
      <c r="H15621" s="36"/>
      <c r="I15621" s="36"/>
      <c r="J15621" s="126"/>
      <c r="K15621" s="1"/>
      <c r="L15621" s="1"/>
      <c r="M15621" s="1"/>
      <c r="N15621" s="1"/>
      <c r="O15621" s="1"/>
    </row>
    <row r="15622" ht="15.75" customHeight="1">
      <c r="A15622" s="36"/>
      <c r="B15622" s="35" t="str">
        <f t="shared" si="7042"/>
        <v>4c</v>
      </c>
      <c r="C15622" s="144" t="str">
        <f t="shared" si="7043"/>
        <v>Conclusions</v>
      </c>
      <c r="D15622" s="36" t="str">
        <f t="array" ref="D15622">IF(INDEX(INDIRECT(J15603),ROW($A$16))="","",INDEX(INDIRECT(J15603),ROW($A$16)))</f>
        <v/>
      </c>
      <c r="E15622" s="36" t="s">
        <v>73</v>
      </c>
      <c r="F15622" s="36">
        <f t="shared" si="7044"/>
        <v>1</v>
      </c>
      <c r="G15622" s="145" t="str">
        <f t="shared" si="7045"/>
        <v>Disciplinary</v>
      </c>
      <c r="H15622" s="36"/>
      <c r="I15622" s="36"/>
      <c r="J15622" s="126"/>
      <c r="K15622" s="1"/>
      <c r="L15622" s="1"/>
      <c r="M15622" s="1"/>
      <c r="N15622" s="1"/>
      <c r="O15622" s="1"/>
    </row>
    <row r="15623" ht="15.75" customHeight="1">
      <c r="A15623" s="36"/>
      <c r="B15623" s="35" t="str">
        <f t="shared" si="7042"/>
        <v>5a</v>
      </c>
      <c r="C15623" s="144" t="str">
        <f t="shared" si="7043"/>
        <v>Hazards, risks and precautions</v>
      </c>
      <c r="D15623" s="36" t="str">
        <f t="array" ref="D15623">IF(INDEX(INDIRECT(J15603),ROW($A$17))="","",INDEX(INDIRECT(J15603),ROW($A$17)))</f>
        <v/>
      </c>
      <c r="E15623" s="36" t="s">
        <v>73</v>
      </c>
      <c r="F15623" s="36">
        <f t="shared" si="7044"/>
        <v>1</v>
      </c>
      <c r="G15623" s="145" t="str">
        <f t="shared" si="7045"/>
        <v>Disciplinary</v>
      </c>
      <c r="H15623" s="36"/>
      <c r="I15623" s="36"/>
      <c r="J15623" s="126"/>
      <c r="K15623" s="1"/>
      <c r="L15623" s="1"/>
      <c r="M15623" s="1"/>
      <c r="N15623" s="1"/>
      <c r="O15623" s="1"/>
    </row>
    <row r="15624" ht="15.75" customHeight="1">
      <c r="A15624" s="36"/>
      <c r="B15624" s="35" t="str">
        <f t="shared" si="7042"/>
        <v>5b</v>
      </c>
      <c r="C15624" s="144" t="str">
        <f t="shared" si="7043"/>
        <v>Electricity</v>
      </c>
      <c r="D15624" s="36" t="str">
        <f t="array" ref="D15624">IF(INDEX(INDIRECT(J15603),ROW($A$18))="","",INDEX(INDIRECT(J15603),ROW($A$18)))</f>
        <v/>
      </c>
      <c r="E15624" s="36" t="s">
        <v>73</v>
      </c>
      <c r="F15624" s="36">
        <f t="shared" si="7044"/>
        <v>1</v>
      </c>
      <c r="G15624" s="145" t="str">
        <f t="shared" si="7045"/>
        <v>Substantive</v>
      </c>
      <c r="H15624" s="36"/>
      <c r="I15624" s="36"/>
      <c r="J15624" s="126"/>
      <c r="K15624" s="1"/>
      <c r="L15624" s="1"/>
      <c r="M15624" s="1"/>
      <c r="N15624" s="1"/>
      <c r="O15624" s="1"/>
    </row>
    <row r="15625" ht="15.75" customHeight="1">
      <c r="A15625" s="36"/>
      <c r="B15625" s="35" t="str">
        <f t="shared" si="7042"/>
        <v>5c</v>
      </c>
      <c r="C15625" s="144" t="str">
        <f t="shared" si="7043"/>
        <v>Physical properties of materials</v>
      </c>
      <c r="D15625" s="36" t="str">
        <f t="array" ref="D15625">IF(INDEX(INDIRECT(J15603),ROW($A$19))="","",INDEX(INDIRECT(J15603),ROW($A$19)))</f>
        <v/>
      </c>
      <c r="E15625" s="36" t="s">
        <v>73</v>
      </c>
      <c r="F15625" s="36">
        <f t="shared" si="7044"/>
        <v>1</v>
      </c>
      <c r="G15625" s="145" t="str">
        <f t="shared" si="7045"/>
        <v>Substantive</v>
      </c>
      <c r="H15625" s="36"/>
      <c r="I15625" s="36"/>
      <c r="J15625" s="126"/>
      <c r="K15625" s="1"/>
      <c r="L15625" s="1"/>
      <c r="M15625" s="1"/>
      <c r="N15625" s="1"/>
      <c r="O15625" s="1"/>
    </row>
    <row r="15626" ht="15.75" customHeight="1">
      <c r="A15626" s="36"/>
      <c r="B15626" s="35" t="str">
        <f t="shared" si="7042"/>
        <v>5d</v>
      </c>
      <c r="C15626" s="144" t="str">
        <f t="shared" si="7043"/>
        <v>Electricity</v>
      </c>
      <c r="D15626" s="36" t="str">
        <f t="array" ref="D15626">IF(INDEX(INDIRECT(J15603),ROW($A$20))="","",INDEX(INDIRECT(J15603),ROW($A$20)))</f>
        <v/>
      </c>
      <c r="E15626" s="36" t="s">
        <v>73</v>
      </c>
      <c r="F15626" s="36">
        <f t="shared" si="7044"/>
        <v>1</v>
      </c>
      <c r="G15626" s="145" t="str">
        <f t="shared" si="7045"/>
        <v>Substantive</v>
      </c>
      <c r="H15626" s="36"/>
      <c r="I15626" s="36"/>
      <c r="J15626" s="126"/>
      <c r="K15626" s="1"/>
      <c r="L15626" s="1"/>
      <c r="M15626" s="1"/>
      <c r="N15626" s="1"/>
      <c r="O15626" s="1"/>
    </row>
    <row r="15627" ht="15.75" customHeight="1">
      <c r="A15627" s="36"/>
      <c r="B15627" s="35" t="str">
        <f t="shared" si="7042"/>
        <v>6a</v>
      </c>
      <c r="C15627" s="144" t="str">
        <f t="shared" si="7043"/>
        <v>Planning scientific enquiry</v>
      </c>
      <c r="D15627" s="36" t="str">
        <f t="array" ref="D15627">IF(INDEX(INDIRECT(J15603),ROW($A$21))="","",INDEX(INDIRECT(J15603),ROW($A$21)))</f>
        <v/>
      </c>
      <c r="E15627" s="36" t="s">
        <v>73</v>
      </c>
      <c r="F15627" s="36">
        <f t="shared" si="7044"/>
        <v>2</v>
      </c>
      <c r="G15627" s="145" t="str">
        <f t="shared" si="7045"/>
        <v>Disciplinary</v>
      </c>
      <c r="H15627" s="36"/>
      <c r="I15627" s="36"/>
      <c r="J15627" s="126"/>
      <c r="K15627" s="1"/>
      <c r="L15627" s="1"/>
      <c r="M15627" s="1"/>
      <c r="N15627" s="1"/>
      <c r="O15627" s="1"/>
    </row>
    <row r="15628" ht="15.75" customHeight="1">
      <c r="A15628" s="36"/>
      <c r="B15628" s="35" t="str">
        <f t="shared" si="7042"/>
        <v>6b</v>
      </c>
      <c r="C15628" s="144" t="str">
        <f t="shared" si="7043"/>
        <v>Units</v>
      </c>
      <c r="D15628" s="36" t="str">
        <f t="array" ref="D15628">IF(INDEX(INDIRECT(J15603),ROW($A$22))="","",INDEX(INDIRECT(J15603),ROW($A$22)))</f>
        <v/>
      </c>
      <c r="E15628" s="36" t="s">
        <v>73</v>
      </c>
      <c r="F15628" s="36">
        <f t="shared" si="7044"/>
        <v>1</v>
      </c>
      <c r="G15628" s="145" t="str">
        <f t="shared" si="7045"/>
        <v>Disciplinary</v>
      </c>
      <c r="H15628" s="36"/>
      <c r="I15628" s="36"/>
      <c r="J15628" s="126"/>
      <c r="K15628" s="1"/>
      <c r="L15628" s="1"/>
      <c r="M15628" s="1"/>
      <c r="N15628" s="1"/>
      <c r="O15628" s="1"/>
    </row>
    <row r="15629" ht="15.75" customHeight="1">
      <c r="A15629" s="36"/>
      <c r="B15629" s="35" t="str">
        <f t="shared" si="7042"/>
        <v>6c</v>
      </c>
      <c r="C15629" s="144" t="str">
        <f t="shared" si="7043"/>
        <v>Forces</v>
      </c>
      <c r="D15629" s="36" t="str">
        <f t="array" ref="D15629">IF(INDEX(INDIRECT(J15603),ROW($A$23))="","",INDEX(INDIRECT(J15603),ROW($A$23)))</f>
        <v/>
      </c>
      <c r="E15629" s="36" t="s">
        <v>73</v>
      </c>
      <c r="F15629" s="36">
        <f t="shared" si="7044"/>
        <v>1</v>
      </c>
      <c r="G15629" s="148" t="str">
        <f t="shared" si="7045"/>
        <v>Substantive</v>
      </c>
      <c r="H15629" s="36"/>
      <c r="I15629" s="36"/>
      <c r="J15629" s="126"/>
      <c r="K15629" s="1"/>
      <c r="L15629" s="1"/>
      <c r="M15629" s="1"/>
      <c r="N15629" s="1"/>
      <c r="O15629" s="1"/>
    </row>
    <row r="15630" ht="15.75" customHeight="1">
      <c r="A15630" s="36"/>
      <c r="B15630" s="35" t="str">
        <f t="shared" si="7042"/>
        <v>6d</v>
      </c>
      <c r="C15630" s="144" t="str">
        <f t="shared" si="7043"/>
        <v>Tables</v>
      </c>
      <c r="D15630" s="36" t="str">
        <f t="array" ref="D15630">IF(INDEX(INDIRECT(J15603),ROW($A$24))="","",INDEX(INDIRECT(J15603),ROW($A$24)))</f>
        <v/>
      </c>
      <c r="E15630" s="36" t="s">
        <v>73</v>
      </c>
      <c r="F15630" s="36">
        <f t="shared" si="7044"/>
        <v>1</v>
      </c>
      <c r="G15630" s="145" t="str">
        <f t="shared" si="7045"/>
        <v>Disciplinary</v>
      </c>
      <c r="H15630" s="36"/>
      <c r="I15630" s="36"/>
      <c r="J15630" s="126"/>
      <c r="K15630" s="1"/>
      <c r="L15630" s="1"/>
      <c r="M15630" s="1"/>
      <c r="N15630" s="1"/>
      <c r="O15630" s="1"/>
    </row>
    <row r="15631" ht="15.75" customHeight="1">
      <c r="A15631" s="36"/>
      <c r="B15631" s="35" t="str">
        <f t="shared" si="7042"/>
        <v>7a</v>
      </c>
      <c r="C15631" s="144" t="str">
        <f t="shared" si="7043"/>
        <v>Behaviour of light</v>
      </c>
      <c r="D15631" s="36" t="str">
        <f t="array" ref="D15631">IF(INDEX(INDIRECT(J15603),ROW($A$25))="","",INDEX(INDIRECT(J15603),ROW($A$25)))</f>
        <v/>
      </c>
      <c r="E15631" s="36" t="s">
        <v>73</v>
      </c>
      <c r="F15631" s="36">
        <f t="shared" si="7044"/>
        <v>1</v>
      </c>
      <c r="G15631" s="148" t="str">
        <f t="shared" si="7045"/>
        <v>Substantive</v>
      </c>
      <c r="H15631" s="36"/>
      <c r="I15631" s="36"/>
      <c r="J15631" s="126"/>
      <c r="K15631" s="1"/>
      <c r="L15631" s="1"/>
      <c r="M15631" s="1"/>
      <c r="N15631" s="1"/>
      <c r="O15631" s="1"/>
    </row>
    <row r="15632" ht="15.75" customHeight="1">
      <c r="A15632" s="36"/>
      <c r="B15632" s="35" t="str">
        <f t="shared" si="7042"/>
        <v>7b</v>
      </c>
      <c r="C15632" s="144" t="str">
        <f t="shared" si="7043"/>
        <v>Behaviour of light</v>
      </c>
      <c r="D15632" s="36" t="str">
        <f t="array" ref="D15632">IF(INDEX(INDIRECT(J15603),ROW($A$26))="","",INDEX(INDIRECT(J15603),ROW($A$26)))</f>
        <v/>
      </c>
      <c r="E15632" s="36" t="s">
        <v>73</v>
      </c>
      <c r="F15632" s="36">
        <f t="shared" si="7044"/>
        <v>2</v>
      </c>
      <c r="G15632" s="145" t="str">
        <f t="shared" si="7045"/>
        <v>Substantive</v>
      </c>
      <c r="H15632" s="36"/>
      <c r="I15632" s="36"/>
      <c r="J15632" s="126"/>
      <c r="K15632" s="1"/>
      <c r="L15632" s="1"/>
      <c r="M15632" s="1"/>
      <c r="N15632" s="1"/>
      <c r="O15632" s="1"/>
    </row>
    <row r="15633" ht="15.75" customHeight="1">
      <c r="A15633" s="36"/>
      <c r="B15633" s="35" t="str">
        <f t="shared" si="7042"/>
        <v>7c</v>
      </c>
      <c r="C15633" s="144" t="str">
        <f t="shared" si="7043"/>
        <v>Behaviour of light</v>
      </c>
      <c r="D15633" s="36" t="str">
        <f t="array" ref="D15633">IF(INDEX(INDIRECT(J15603),ROW($A$27))="","",INDEX(INDIRECT(J15603),ROW($A$27)))</f>
        <v/>
      </c>
      <c r="E15633" s="36" t="s">
        <v>73</v>
      </c>
      <c r="F15633" s="36">
        <f t="shared" si="7044"/>
        <v>1</v>
      </c>
      <c r="G15633" s="145" t="str">
        <f t="shared" si="7045"/>
        <v>Substantive</v>
      </c>
      <c r="H15633" s="36"/>
      <c r="I15633" s="36"/>
      <c r="J15633" s="126"/>
      <c r="K15633" s="1"/>
      <c r="L15633" s="1"/>
      <c r="M15633" s="1"/>
      <c r="N15633" s="1"/>
      <c r="O15633" s="1"/>
    </row>
    <row r="15634" ht="15.75" customHeight="1">
      <c r="A15634" s="36"/>
      <c r="B15634" s="35" t="str">
        <f t="shared" si="7042"/>
        <v>7d</v>
      </c>
      <c r="C15634" s="144" t="str">
        <f t="shared" si="7043"/>
        <v>Conclusions</v>
      </c>
      <c r="D15634" s="36" t="str">
        <f t="array" ref="D15634">IF(INDEX(INDIRECT(J15603),ROW($A$28))="","",INDEX(INDIRECT(J15603),ROW($A$28)))</f>
        <v/>
      </c>
      <c r="E15634" s="36" t="s">
        <v>73</v>
      </c>
      <c r="F15634" s="36">
        <f t="shared" si="7044"/>
        <v>1</v>
      </c>
      <c r="G15634" s="145" t="str">
        <f t="shared" si="7045"/>
        <v>Disciplinary</v>
      </c>
      <c r="H15634" s="36"/>
      <c r="I15634" s="36"/>
      <c r="J15634" s="126"/>
      <c r="K15634" s="1"/>
      <c r="L15634" s="1"/>
      <c r="M15634" s="1"/>
      <c r="N15634" s="1"/>
      <c r="O15634" s="1"/>
    </row>
    <row r="15635" ht="15.75" customHeight="1">
      <c r="A15635" s="36"/>
      <c r="B15635" s="35" t="str">
        <f t="shared" si="7042"/>
        <v>8a</v>
      </c>
      <c r="C15635" s="144" t="str">
        <f t="shared" si="7043"/>
        <v>Measurement</v>
      </c>
      <c r="D15635" s="36" t="str">
        <f t="array" ref="D15635">IF(INDEX(INDIRECT(J15603),ROW($A$29))="","",INDEX(INDIRECT(J15603),ROW($A$29)))</f>
        <v/>
      </c>
      <c r="E15635" s="36" t="s">
        <v>73</v>
      </c>
      <c r="F15635" s="36">
        <f t="shared" si="7044"/>
        <v>1</v>
      </c>
      <c r="G15635" s="145" t="str">
        <f t="shared" si="7045"/>
        <v>Disciplinary</v>
      </c>
      <c r="H15635" s="36"/>
      <c r="I15635" s="36"/>
      <c r="J15635" s="126"/>
      <c r="K15635" s="1"/>
      <c r="L15635" s="1"/>
      <c r="M15635" s="1"/>
      <c r="N15635" s="1"/>
      <c r="O15635" s="1"/>
    </row>
    <row r="15636" ht="15.75" customHeight="1">
      <c r="A15636" s="36"/>
      <c r="B15636" s="35" t="str">
        <f t="shared" si="7042"/>
        <v>8b</v>
      </c>
      <c r="C15636" s="144" t="str">
        <f t="shared" si="7043"/>
        <v>States of matter</v>
      </c>
      <c r="D15636" s="36" t="str">
        <f t="array" ref="D15636">IF(INDEX(INDIRECT(J15603),ROW($A$30))="","",INDEX(INDIRECT(J15603),ROW($A$30)))</f>
        <v/>
      </c>
      <c r="E15636" s="36" t="s">
        <v>73</v>
      </c>
      <c r="F15636" s="36">
        <f t="shared" si="7044"/>
        <v>1</v>
      </c>
      <c r="G15636" s="145" t="str">
        <f t="shared" si="7045"/>
        <v>Substantive</v>
      </c>
      <c r="H15636" s="36"/>
      <c r="I15636" s="36"/>
      <c r="J15636" s="126"/>
      <c r="K15636" s="1"/>
      <c r="L15636" s="1"/>
      <c r="M15636" s="1"/>
      <c r="N15636" s="1"/>
      <c r="O15636" s="1"/>
    </row>
    <row r="15637" ht="15.75" customHeight="1">
      <c r="A15637" s="36"/>
      <c r="B15637" s="35" t="str">
        <f t="shared" si="7042"/>
        <v>8c</v>
      </c>
      <c r="C15637" s="144" t="str">
        <f t="shared" si="7043"/>
        <v>Accuracy and precision</v>
      </c>
      <c r="D15637" s="36" t="str">
        <f t="array" ref="D15637">IF(INDEX(INDIRECT(J15603),ROW($A$31))="","",INDEX(INDIRECT(J15603),ROW($A$31)))</f>
        <v/>
      </c>
      <c r="E15637" s="36" t="s">
        <v>73</v>
      </c>
      <c r="F15637" s="36">
        <f t="shared" si="7044"/>
        <v>1</v>
      </c>
      <c r="G15637" s="145" t="str">
        <f t="shared" si="7045"/>
        <v>Disciplinary</v>
      </c>
      <c r="H15637" s="36"/>
      <c r="I15637" s="36"/>
      <c r="J15637" s="126"/>
      <c r="K15637" s="1"/>
      <c r="L15637" s="1"/>
      <c r="M15637" s="1"/>
      <c r="N15637" s="1"/>
      <c r="O15637" s="1"/>
    </row>
    <row r="15638" ht="15.75" customHeight="1">
      <c r="A15638" s="36"/>
      <c r="B15638" s="35" t="str">
        <f t="shared" si="7042"/>
        <v>9a</v>
      </c>
      <c r="C15638" s="144" t="str">
        <f t="shared" si="7043"/>
        <v>Planning scientific enquiry</v>
      </c>
      <c r="D15638" s="36" t="str">
        <f t="array" ref="D15638">IF(INDEX(INDIRECT(J15603),ROW($A$32))="","",INDEX(INDIRECT(J15603),ROW($A$32)))</f>
        <v/>
      </c>
      <c r="E15638" s="36" t="s">
        <v>73</v>
      </c>
      <c r="F15638" s="36">
        <f t="shared" si="7044"/>
        <v>2</v>
      </c>
      <c r="G15638" s="145" t="str">
        <f t="shared" si="7045"/>
        <v>Disciplinary</v>
      </c>
      <c r="H15638" s="36"/>
      <c r="I15638" s="36"/>
      <c r="J15638" s="126"/>
      <c r="K15638" s="1"/>
      <c r="L15638" s="1"/>
      <c r="M15638" s="1"/>
      <c r="N15638" s="1"/>
      <c r="O15638" s="1"/>
    </row>
    <row r="15639" ht="15.75" customHeight="1">
      <c r="A15639" s="36"/>
      <c r="B15639" s="35" t="str">
        <f t="shared" si="7042"/>
        <v>9b</v>
      </c>
      <c r="C15639" s="144" t="str">
        <f t="shared" si="7043"/>
        <v>Forces</v>
      </c>
      <c r="D15639" s="36" t="str">
        <f t="array" ref="D15639">IF(INDEX(INDIRECT(J15603),ROW($A$33))="","",INDEX(INDIRECT(J15603),ROW($A$33)))</f>
        <v/>
      </c>
      <c r="E15639" s="36" t="s">
        <v>73</v>
      </c>
      <c r="F15639" s="36">
        <f t="shared" si="7044"/>
        <v>2</v>
      </c>
      <c r="G15639" s="148" t="str">
        <f t="shared" si="7045"/>
        <v>Substantive</v>
      </c>
      <c r="H15639" s="36"/>
      <c r="I15639" s="36"/>
      <c r="J15639" s="126"/>
      <c r="K15639" s="1"/>
      <c r="L15639" s="1"/>
      <c r="M15639" s="1"/>
      <c r="N15639" s="1"/>
      <c r="O15639" s="1"/>
    </row>
    <row r="15640" ht="15.75" customHeight="1">
      <c r="A15640" s="36"/>
      <c r="B15640" s="35" t="str">
        <f t="shared" si="7042"/>
        <v>9c</v>
      </c>
      <c r="C15640" s="144" t="str">
        <f t="shared" si="7043"/>
        <v>Repeatability</v>
      </c>
      <c r="D15640" s="36" t="str">
        <f t="array" ref="D15640">IF(INDEX(INDIRECT(J15603),ROW($A$34))="","",INDEX(INDIRECT(J15603),ROW($A$34)))</f>
        <v/>
      </c>
      <c r="E15640" s="36" t="s">
        <v>73</v>
      </c>
      <c r="F15640" s="36">
        <f t="shared" si="7044"/>
        <v>1</v>
      </c>
      <c r="G15640" s="145" t="str">
        <f t="shared" si="7045"/>
        <v>Disciplinary</v>
      </c>
      <c r="H15640" s="36"/>
      <c r="I15640" s="36"/>
      <c r="J15640" s="126"/>
      <c r="K15640" s="1"/>
      <c r="L15640" s="1"/>
      <c r="M15640" s="1"/>
      <c r="N15640" s="1"/>
      <c r="O15640" s="1"/>
    </row>
    <row r="15641" ht="15.75" customHeight="1">
      <c r="A15641" s="36"/>
      <c r="B15641" s="35" t="str">
        <f t="shared" si="7042"/>
        <v>9d</v>
      </c>
      <c r="C15641" s="144" t="str">
        <f t="shared" si="7043"/>
        <v>Graphs</v>
      </c>
      <c r="D15641" s="36" t="str">
        <f t="array" ref="D15641">IF(INDEX(INDIRECT(J15603),ROW($A$35))="","",INDEX(INDIRECT(J15603),ROW($A$35)))</f>
        <v/>
      </c>
      <c r="E15641" s="36" t="s">
        <v>73</v>
      </c>
      <c r="F15641" s="36">
        <f t="shared" si="7044"/>
        <v>1</v>
      </c>
      <c r="G15641" s="145" t="str">
        <f t="shared" si="7045"/>
        <v>Disciplinary</v>
      </c>
      <c r="H15641" s="36"/>
      <c r="I15641" s="36"/>
      <c r="J15641" s="126"/>
      <c r="K15641" s="1"/>
      <c r="L15641" s="1"/>
      <c r="M15641" s="1"/>
      <c r="N15641" s="1"/>
      <c r="O15641" s="1"/>
    </row>
    <row r="15642" ht="15.75" customHeight="1">
      <c r="A15642" s="36"/>
      <c r="B15642" s="35" t="str">
        <f t="shared" si="7042"/>
        <v>10a</v>
      </c>
      <c r="C15642" s="144" t="str">
        <f t="shared" si="7043"/>
        <v>Physical properties of materials</v>
      </c>
      <c r="D15642" s="36" t="str">
        <f t="array" ref="D15642">IF(INDEX(INDIRECT(J15603),ROW($A$36))="","",INDEX(INDIRECT(J15603),ROW($A$36)))</f>
        <v/>
      </c>
      <c r="E15642" s="36" t="s">
        <v>73</v>
      </c>
      <c r="F15642" s="36">
        <f t="shared" si="7044"/>
        <v>1</v>
      </c>
      <c r="G15642" s="145" t="str">
        <f t="shared" si="7045"/>
        <v>Substantive</v>
      </c>
      <c r="H15642" s="36"/>
      <c r="I15642" s="36"/>
      <c r="J15642" s="126"/>
      <c r="K15642" s="1"/>
      <c r="L15642" s="1"/>
      <c r="M15642" s="1"/>
      <c r="N15642" s="1"/>
      <c r="O15642" s="1"/>
    </row>
    <row r="15643" ht="15.75" customHeight="1">
      <c r="A15643" s="36"/>
      <c r="B15643" s="35" t="str">
        <f t="shared" si="7042"/>
        <v>10b</v>
      </c>
      <c r="C15643" s="144" t="str">
        <f t="shared" si="7043"/>
        <v>Physical properties of materials</v>
      </c>
      <c r="D15643" s="36" t="str">
        <f t="array" ref="D15643">IF(INDEX(INDIRECT(J15603),ROW($A$37))="","",INDEX(INDIRECT(J15603),ROW($A$37)))</f>
        <v/>
      </c>
      <c r="E15643" s="36" t="s">
        <v>73</v>
      </c>
      <c r="F15643" s="36">
        <f t="shared" si="7044"/>
        <v>1</v>
      </c>
      <c r="G15643" s="145" t="str">
        <f t="shared" si="7045"/>
        <v>Substantive</v>
      </c>
      <c r="H15643" s="36"/>
      <c r="I15643" s="36"/>
      <c r="J15643" s="126"/>
      <c r="K15643" s="1"/>
      <c r="L15643" s="1"/>
      <c r="M15643" s="1"/>
      <c r="N15643" s="1"/>
      <c r="O15643" s="1"/>
    </row>
    <row r="15644" ht="15.75" customHeight="1">
      <c r="A15644" s="36"/>
      <c r="B15644" s="35" t="str">
        <f t="shared" si="7042"/>
        <v>10c</v>
      </c>
      <c r="C15644" s="144" t="str">
        <f t="shared" si="7043"/>
        <v>Graphs</v>
      </c>
      <c r="D15644" s="36" t="str">
        <f t="array" ref="D15644">IF(INDEX(INDIRECT(J15603),ROW($A$38))="","",INDEX(INDIRECT(J15603),ROW($A$38)))</f>
        <v/>
      </c>
      <c r="E15644" s="36" t="s">
        <v>73</v>
      </c>
      <c r="F15644" s="36">
        <f t="shared" si="7044"/>
        <v>1</v>
      </c>
      <c r="G15644" s="145" t="str">
        <f t="shared" si="7045"/>
        <v>Disciplinary</v>
      </c>
      <c r="H15644" s="36"/>
      <c r="I15644" s="36"/>
      <c r="J15644" s="126"/>
      <c r="K15644" s="1"/>
      <c r="L15644" s="1"/>
      <c r="M15644" s="1"/>
      <c r="N15644" s="1"/>
      <c r="O15644" s="1"/>
    </row>
    <row r="15645" ht="15.75" customHeight="1">
      <c r="A15645" s="36"/>
      <c r="B15645" s="35" t="str">
        <f t="shared" si="7042"/>
        <v>11a</v>
      </c>
      <c r="C15645" s="144" t="str">
        <f t="shared" si="7043"/>
        <v>Repeatability</v>
      </c>
      <c r="D15645" s="36" t="str">
        <f t="array" ref="D15645">IF(INDEX(INDIRECT(J15603),ROW($A$39))="","",INDEX(INDIRECT(J15603),ROW($A$39)))</f>
        <v/>
      </c>
      <c r="E15645" s="36" t="s">
        <v>73</v>
      </c>
      <c r="F15645" s="36">
        <f t="shared" si="7044"/>
        <v>1</v>
      </c>
      <c r="G15645" s="145" t="str">
        <f t="shared" si="7045"/>
        <v>Disciplinary</v>
      </c>
      <c r="H15645" s="36"/>
      <c r="I15645" s="36"/>
      <c r="J15645" s="126"/>
      <c r="K15645" s="1"/>
      <c r="L15645" s="1"/>
      <c r="M15645" s="1"/>
      <c r="N15645" s="1"/>
      <c r="O15645" s="1"/>
    </row>
    <row r="15646" ht="15.75" customHeight="1">
      <c r="A15646" s="36"/>
      <c r="B15646" s="35" t="str">
        <f t="shared" si="7042"/>
        <v>11b</v>
      </c>
      <c r="C15646" s="144" t="str">
        <f t="shared" si="7043"/>
        <v>Plants</v>
      </c>
      <c r="D15646" s="36" t="str">
        <f t="array" ref="D15646">IF(INDEX(INDIRECT(J15603),ROW($A$40))="","",INDEX(INDIRECT(J15603),ROW($A$40)))</f>
        <v/>
      </c>
      <c r="E15646" s="36" t="s">
        <v>73</v>
      </c>
      <c r="F15646" s="36">
        <f t="shared" si="7044"/>
        <v>1</v>
      </c>
      <c r="G15646" s="145" t="str">
        <f t="shared" si="7045"/>
        <v>Substantive</v>
      </c>
      <c r="H15646" s="36"/>
      <c r="I15646" s="36"/>
      <c r="J15646" s="126"/>
      <c r="K15646" s="1"/>
      <c r="L15646" s="1"/>
      <c r="M15646" s="1"/>
      <c r="N15646" s="1"/>
      <c r="O15646" s="1"/>
    </row>
    <row r="15647" ht="15.75" customHeight="1">
      <c r="A15647" s="36"/>
      <c r="B15647" s="123" t="str">
        <f t="shared" ref="B15647:C15647" si="7046">B15597</f>
        <v>11c</v>
      </c>
      <c r="C15647" s="146" t="str">
        <f t="shared" si="7046"/>
        <v>Conclusions</v>
      </c>
      <c r="D15647" s="36" t="str">
        <f t="array" ref="D15647">IF(INDEX(INDIRECT(J15603),ROW($A$41))="","",INDEX(INDIRECT(J15603),ROW($A$41)))</f>
        <v/>
      </c>
      <c r="E15647" s="36" t="s">
        <v>73</v>
      </c>
      <c r="F15647" s="36">
        <f t="shared" si="7044"/>
        <v>2</v>
      </c>
      <c r="G15647" s="147" t="str">
        <f>IF($G15497="","",$G15497)</f>
        <v>Disciplinary</v>
      </c>
      <c r="H15647" s="36"/>
      <c r="I15647" s="36"/>
      <c r="J15647" s="126"/>
      <c r="K15647" s="1"/>
      <c r="L15647" s="1"/>
      <c r="M15647" s="1"/>
      <c r="N15647" s="1"/>
      <c r="O15647" s="1"/>
    </row>
    <row r="15648" ht="15.75" customHeight="1">
      <c r="A15648" s="36"/>
      <c r="B15648" s="36"/>
      <c r="C15648" s="124" t="s">
        <v>67</v>
      </c>
      <c r="D15648" s="116">
        <f>SUM(D15607:D15647)</f>
        <v>0</v>
      </c>
      <c r="E15648" s="70" t="s">
        <v>73</v>
      </c>
      <c r="F15648" s="71">
        <f>SUM(F15607:F15647)</f>
        <v>50</v>
      </c>
      <c r="G15648" s="36"/>
      <c r="H15648" s="36"/>
      <c r="I15648" s="36"/>
      <c r="J15648" s="126"/>
      <c r="K15648" s="1"/>
      <c r="L15648" s="1"/>
      <c r="M15648" s="1"/>
      <c r="N15648" s="1"/>
      <c r="O15648" s="1"/>
    </row>
    <row r="15649" ht="15.75" customHeight="1">
      <c r="A15649" s="36"/>
      <c r="B15649" s="36"/>
      <c r="C15649" s="54"/>
      <c r="D15649" s="36"/>
      <c r="E15649" s="36"/>
      <c r="F15649" s="36"/>
      <c r="G15649" s="36"/>
      <c r="H15649" s="36"/>
      <c r="I15649" s="36"/>
      <c r="J15649" s="126"/>
      <c r="K15649" s="1"/>
      <c r="L15649" s="1"/>
      <c r="M15649" s="1"/>
      <c r="N15649" s="1"/>
      <c r="O15649" s="1"/>
    </row>
    <row r="15650" ht="15.75" customHeight="1">
      <c r="A15650" s="36"/>
      <c r="B15650" s="36"/>
      <c r="C15650" s="54"/>
      <c r="D15650" s="1"/>
      <c r="E15650" s="36"/>
      <c r="F15650" s="36"/>
      <c r="G15650" s="36"/>
      <c r="H15650" s="36"/>
      <c r="I15650" s="36"/>
      <c r="J15650" s="126"/>
      <c r="K15650" s="1"/>
      <c r="L15650" s="1"/>
      <c r="M15650" s="1"/>
      <c r="N15650" s="1"/>
      <c r="O15650" s="1"/>
    </row>
    <row r="15651" ht="15.75" customHeight="1">
      <c r="A15651" s="51" t="str">
        <f>A15601</f>
        <v>Year 7 Baseline Assessment Feedback</v>
      </c>
      <c r="B15651" s="36"/>
      <c r="C15651" s="54"/>
      <c r="D15651" s="1"/>
      <c r="E15651" s="36"/>
      <c r="F15651" s="36"/>
      <c r="G15651" s="36"/>
      <c r="H15651" s="36"/>
      <c r="I15651" s="36"/>
      <c r="J15651" s="150">
        <f>J15601+1</f>
        <v>330</v>
      </c>
      <c r="K15651" s="1"/>
      <c r="L15651" s="1"/>
      <c r="M15651" s="1"/>
      <c r="N15651" s="1"/>
      <c r="O15651" s="1"/>
    </row>
    <row r="15652" ht="15.75" customHeight="1">
      <c r="A15652" s="54" t="s">
        <v>104</v>
      </c>
      <c r="B15652" s="54" t="str">
        <f>$B$2</f>
        <v>Year 7 Baseline Assessment</v>
      </c>
      <c r="C15652" s="54"/>
      <c r="D15652" s="1"/>
      <c r="E15652" s="36"/>
      <c r="F15652" s="36"/>
      <c r="G15652" s="36"/>
      <c r="H15652" s="36"/>
      <c r="I15652" s="36"/>
      <c r="J15652" s="36" t="str">
        <f>CONCATENATE("Marksheet!$B$",J15651)</f>
        <v>Marksheet!$B$330</v>
      </c>
      <c r="K15652" s="1"/>
      <c r="L15652" s="1"/>
      <c r="M15652" s="1"/>
      <c r="N15652" s="1"/>
      <c r="O15652" s="1"/>
    </row>
    <row r="15653" ht="15.75" customHeight="1">
      <c r="A15653" s="54" t="s">
        <v>100</v>
      </c>
      <c r="B15653" s="54" t="str">
        <f>IF(INDIRECT(J15652)="","",INDIRECT(J15652))</f>
        <v/>
      </c>
      <c r="C15653" s="54"/>
      <c r="D15653" s="1"/>
      <c r="E15653" s="36"/>
      <c r="F15653" s="36"/>
      <c r="G15653" s="36"/>
      <c r="H15653" s="36"/>
      <c r="I15653" s="36"/>
      <c r="J15653" s="36" t="str">
        <f>CONCATENATE("Marksheet!$D$",J15651,":$AV$",J15651)</f>
        <v>Marksheet!$D$330:$AV$330</v>
      </c>
      <c r="K15653" s="1"/>
      <c r="L15653" s="1"/>
      <c r="M15653" s="1"/>
      <c r="N15653" s="1"/>
      <c r="O15653" s="1"/>
    </row>
    <row r="15654" ht="15.75" customHeight="1">
      <c r="A15654" s="54" t="s">
        <v>105</v>
      </c>
      <c r="B15654" s="54" t="str">
        <f>INDIRECT(CONCATENATE("Marksheet!$C$",INDIRECT(CONCATENATE("J",ROW()-3))))</f>
        <v/>
      </c>
      <c r="C15654" s="54"/>
      <c r="D15654" s="36"/>
      <c r="E15654" s="36"/>
      <c r="F15654" s="36"/>
      <c r="G15654" s="36"/>
      <c r="H15654" s="36"/>
      <c r="I15654" s="36"/>
      <c r="J15654" s="126"/>
      <c r="K15654" s="1"/>
      <c r="L15654" s="1"/>
      <c r="M15654" s="1"/>
      <c r="N15654" s="1"/>
      <c r="O15654" s="1"/>
    </row>
    <row r="15655" ht="15.75" customHeight="1">
      <c r="A15655" s="54"/>
      <c r="B15655" s="54"/>
      <c r="C15655" s="54"/>
      <c r="D15655" s="36"/>
      <c r="E15655" s="36"/>
      <c r="F15655" s="36"/>
      <c r="G15655" s="36"/>
      <c r="H15655" s="36"/>
      <c r="I15655" s="36"/>
      <c r="J15655" s="126"/>
      <c r="K15655" s="1"/>
      <c r="L15655" s="1"/>
      <c r="M15655" s="1"/>
      <c r="N15655" s="1"/>
      <c r="O15655" s="1"/>
    </row>
    <row r="15656" ht="15.75" customHeight="1">
      <c r="A15656" s="120"/>
      <c r="B15656" s="80" t="s">
        <v>93</v>
      </c>
      <c r="C15656" s="141" t="s">
        <v>94</v>
      </c>
      <c r="D15656" s="128" t="s">
        <v>95</v>
      </c>
      <c r="E15656" s="58"/>
      <c r="F15656" s="59"/>
      <c r="G15656" s="151" t="s">
        <v>106</v>
      </c>
      <c r="H15656" s="130"/>
      <c r="I15656" s="130"/>
      <c r="J15656" s="131"/>
      <c r="K15656" s="1"/>
      <c r="L15656" s="1"/>
      <c r="M15656" s="1"/>
      <c r="N15656" s="1"/>
      <c r="O15656" s="1"/>
    </row>
    <row r="15657" ht="15.75" customHeight="1">
      <c r="A15657" s="36"/>
      <c r="B15657" s="122" t="str">
        <f t="shared" ref="B15657:B15696" si="7047">IF($B14007="","",$B14007)</f>
        <v>1a</v>
      </c>
      <c r="C15657" s="142" t="str">
        <f t="shared" ref="C15657:C15696" si="7048">IF($C14007="","",$C14007)</f>
        <v>Living and non-living things</v>
      </c>
      <c r="D15657" s="36" t="str">
        <f t="array" ref="D15657">IF(INDEX(INDIRECT(J15653),ROW($A$1))="","",INDEX(INDIRECT(J15653),ROW($A$1)))</f>
        <v/>
      </c>
      <c r="E15657" s="36" t="s">
        <v>73</v>
      </c>
      <c r="F15657" s="36">
        <f t="shared" ref="F15657:F15697" si="7049">IF($F14007="","",$F14007)</f>
        <v>2</v>
      </c>
      <c r="G15657" s="143" t="str">
        <f t="shared" ref="G15657:G15696" si="7050">IF($G15007="","",$G15007)</f>
        <v>Substantive</v>
      </c>
      <c r="H15657" s="36"/>
      <c r="I15657" s="36"/>
      <c r="J15657" s="126"/>
      <c r="K15657" s="1"/>
      <c r="L15657" s="1"/>
      <c r="M15657" s="1"/>
      <c r="N15657" s="1"/>
      <c r="O15657" s="1"/>
    </row>
    <row r="15658" ht="15.75" customHeight="1">
      <c r="A15658" s="36"/>
      <c r="B15658" s="35" t="str">
        <f t="shared" si="7047"/>
        <v>1b</v>
      </c>
      <c r="C15658" s="144" t="str">
        <f t="shared" si="7048"/>
        <v>Measurement</v>
      </c>
      <c r="D15658" s="36" t="str">
        <f t="array" ref="D15658">IF(INDEX(INDIRECT(J15653),ROW($A$2))="","",INDEX(INDIRECT(J15653),ROW($A$2)))</f>
        <v/>
      </c>
      <c r="E15658" s="36" t="s">
        <v>73</v>
      </c>
      <c r="F15658" s="36">
        <f t="shared" si="7049"/>
        <v>1</v>
      </c>
      <c r="G15658" s="145" t="str">
        <f t="shared" si="7050"/>
        <v>Disciplinary</v>
      </c>
      <c r="H15658" s="36"/>
      <c r="I15658" s="36"/>
      <c r="J15658" s="126"/>
      <c r="K15658" s="1"/>
      <c r="L15658" s="1"/>
      <c r="M15658" s="1"/>
      <c r="N15658" s="1"/>
      <c r="O15658" s="1"/>
    </row>
    <row r="15659" ht="15.75" customHeight="1">
      <c r="A15659" s="36"/>
      <c r="B15659" s="35" t="str">
        <f t="shared" si="7047"/>
        <v>1c</v>
      </c>
      <c r="C15659" s="144" t="str">
        <f t="shared" si="7048"/>
        <v>Tables</v>
      </c>
      <c r="D15659" s="36" t="str">
        <f t="array" ref="D15659">IF(INDEX(INDIRECT(J15653),ROW($A$3))="","",INDEX(INDIRECT(J15653),ROW($A$3)))</f>
        <v/>
      </c>
      <c r="E15659" s="36" t="s">
        <v>73</v>
      </c>
      <c r="F15659" s="36">
        <f t="shared" si="7049"/>
        <v>1</v>
      </c>
      <c r="G15659" s="145" t="str">
        <f t="shared" si="7050"/>
        <v>Disciplinary</v>
      </c>
      <c r="H15659" s="36"/>
      <c r="I15659" s="36"/>
      <c r="J15659" s="126"/>
      <c r="K15659" s="1"/>
      <c r="L15659" s="1"/>
      <c r="M15659" s="1"/>
      <c r="N15659" s="1"/>
      <c r="O15659" s="1"/>
    </row>
    <row r="15660" ht="15.75" customHeight="1">
      <c r="A15660" s="36"/>
      <c r="B15660" s="35" t="str">
        <f t="shared" si="7047"/>
        <v>1d</v>
      </c>
      <c r="C15660" s="144" t="str">
        <f t="shared" si="7048"/>
        <v>Plants</v>
      </c>
      <c r="D15660" s="36" t="str">
        <f t="array" ref="D15660">IF(INDEX(INDIRECT(J15653),ROW($A$4))="","",INDEX(INDIRECT(J15653),ROW($A$4)))</f>
        <v/>
      </c>
      <c r="E15660" s="36" t="s">
        <v>73</v>
      </c>
      <c r="F15660" s="36">
        <f t="shared" si="7049"/>
        <v>1</v>
      </c>
      <c r="G15660" s="145" t="str">
        <f t="shared" si="7050"/>
        <v>Substantive</v>
      </c>
      <c r="H15660" s="36"/>
      <c r="I15660" s="36"/>
      <c r="J15660" s="126"/>
      <c r="K15660" s="1"/>
      <c r="L15660" s="1"/>
      <c r="M15660" s="1"/>
      <c r="N15660" s="1"/>
      <c r="O15660" s="1"/>
    </row>
    <row r="15661" ht="15.75" customHeight="1">
      <c r="A15661" s="36"/>
      <c r="B15661" s="35" t="str">
        <f t="shared" si="7047"/>
        <v>1e</v>
      </c>
      <c r="C15661" s="144" t="str">
        <f t="shared" si="7048"/>
        <v>Food chains</v>
      </c>
      <c r="D15661" s="36" t="str">
        <f t="array" ref="D15661">IF(INDEX(INDIRECT(J15653),ROW($A$5))="","",INDEX(INDIRECT(J15653),ROW($A$5)))</f>
        <v/>
      </c>
      <c r="E15661" s="36" t="s">
        <v>73</v>
      </c>
      <c r="F15661" s="36">
        <f t="shared" si="7049"/>
        <v>2</v>
      </c>
      <c r="G15661" s="145" t="str">
        <f t="shared" si="7050"/>
        <v>Substantive</v>
      </c>
      <c r="H15661" s="36"/>
      <c r="I15661" s="36"/>
      <c r="J15661" s="126"/>
      <c r="K15661" s="1"/>
      <c r="L15661" s="1"/>
      <c r="M15661" s="1"/>
      <c r="N15661" s="1"/>
      <c r="O15661" s="1"/>
    </row>
    <row r="15662" ht="15.75" customHeight="1">
      <c r="A15662" s="36"/>
      <c r="B15662" s="35" t="str">
        <f t="shared" si="7047"/>
        <v>2a</v>
      </c>
      <c r="C15662" s="144" t="str">
        <f t="shared" si="7048"/>
        <v>States of matter</v>
      </c>
      <c r="D15662" s="36" t="str">
        <f t="array" ref="D15662">IF(INDEX(INDIRECT(J15653),ROW($A$6))="","",INDEX(INDIRECT(J15653),ROW($A$6)))</f>
        <v/>
      </c>
      <c r="E15662" s="36" t="s">
        <v>73</v>
      </c>
      <c r="F15662" s="36">
        <f t="shared" si="7049"/>
        <v>1</v>
      </c>
      <c r="G15662" s="145" t="str">
        <f t="shared" si="7050"/>
        <v>Substantive</v>
      </c>
      <c r="H15662" s="36"/>
      <c r="I15662" s="36"/>
      <c r="J15662" s="126"/>
      <c r="K15662" s="1"/>
      <c r="L15662" s="1"/>
      <c r="M15662" s="1"/>
      <c r="N15662" s="1"/>
      <c r="O15662" s="1"/>
    </row>
    <row r="15663" ht="15.75" customHeight="1">
      <c r="A15663" s="36"/>
      <c r="B15663" s="35" t="str">
        <f t="shared" si="7047"/>
        <v>2b</v>
      </c>
      <c r="C15663" s="144" t="str">
        <f t="shared" si="7048"/>
        <v>Graphs</v>
      </c>
      <c r="D15663" s="36" t="str">
        <f t="array" ref="D15663">IF(INDEX(INDIRECT(J15653),ROW($A$7))="","",INDEX(INDIRECT(J15653),ROW($A$7)))</f>
        <v/>
      </c>
      <c r="E15663" s="36" t="s">
        <v>73</v>
      </c>
      <c r="F15663" s="36">
        <f t="shared" si="7049"/>
        <v>1</v>
      </c>
      <c r="G15663" s="148" t="str">
        <f t="shared" si="7050"/>
        <v>Disciplinary</v>
      </c>
      <c r="H15663" s="36"/>
      <c r="I15663" s="36"/>
      <c r="J15663" s="126"/>
      <c r="K15663" s="1"/>
      <c r="L15663" s="1"/>
      <c r="M15663" s="1"/>
      <c r="N15663" s="1"/>
      <c r="O15663" s="1"/>
    </row>
    <row r="15664" ht="15.75" customHeight="1">
      <c r="A15664" s="36"/>
      <c r="B15664" s="35" t="str">
        <f t="shared" si="7047"/>
        <v>2c</v>
      </c>
      <c r="C15664" s="144" t="str">
        <f t="shared" si="7048"/>
        <v>Plants</v>
      </c>
      <c r="D15664" s="36" t="str">
        <f t="array" ref="D15664">IF(INDEX(INDIRECT(J15653),ROW($A$8))="","",INDEX(INDIRECT(J15653),ROW($A$8)))</f>
        <v/>
      </c>
      <c r="E15664" s="36" t="s">
        <v>73</v>
      </c>
      <c r="F15664" s="36">
        <f t="shared" si="7049"/>
        <v>1</v>
      </c>
      <c r="G15664" s="145" t="str">
        <f t="shared" si="7050"/>
        <v>Substantive</v>
      </c>
      <c r="H15664" s="36"/>
      <c r="I15664" s="36"/>
      <c r="J15664" s="126"/>
      <c r="K15664" s="1"/>
      <c r="L15664" s="1"/>
      <c r="M15664" s="1"/>
      <c r="N15664" s="1"/>
      <c r="O15664" s="1"/>
    </row>
    <row r="15665" ht="15.75" customHeight="1">
      <c r="A15665" s="36"/>
      <c r="B15665" s="35" t="str">
        <f t="shared" si="7047"/>
        <v>3a</v>
      </c>
      <c r="C15665" s="144" t="str">
        <f t="shared" si="7048"/>
        <v>Reversible and non-reversible changes</v>
      </c>
      <c r="D15665" s="36" t="str">
        <f t="array" ref="D15665">IF(INDEX(INDIRECT(J15653),ROW($A$9))="","",INDEX(INDIRECT(J15653),ROW($A$9)))</f>
        <v/>
      </c>
      <c r="E15665" s="36" t="s">
        <v>73</v>
      </c>
      <c r="F15665" s="36">
        <f t="shared" si="7049"/>
        <v>2</v>
      </c>
      <c r="G15665" s="145" t="str">
        <f t="shared" si="7050"/>
        <v>Substantive</v>
      </c>
      <c r="H15665" s="36"/>
      <c r="I15665" s="36"/>
      <c r="J15665" s="126"/>
      <c r="K15665" s="1"/>
      <c r="L15665" s="1"/>
      <c r="M15665" s="1"/>
      <c r="N15665" s="1"/>
      <c r="O15665" s="1"/>
    </row>
    <row r="15666" ht="15.75" customHeight="1">
      <c r="A15666" s="36"/>
      <c r="B15666" s="35" t="str">
        <f t="shared" si="7047"/>
        <v>3b</v>
      </c>
      <c r="C15666" s="144" t="str">
        <f t="shared" si="7048"/>
        <v>Units</v>
      </c>
      <c r="D15666" s="36" t="str">
        <f t="array" ref="D15666">IF(INDEX(INDIRECT(J15653),ROW($A$10))="","",INDEX(INDIRECT(J15653),ROW($A$10)))</f>
        <v/>
      </c>
      <c r="E15666" s="36" t="s">
        <v>73</v>
      </c>
      <c r="F15666" s="36">
        <f t="shared" si="7049"/>
        <v>1</v>
      </c>
      <c r="G15666" s="145" t="str">
        <f t="shared" si="7050"/>
        <v>Disciplinary</v>
      </c>
      <c r="H15666" s="36"/>
      <c r="I15666" s="36"/>
      <c r="J15666" s="126"/>
      <c r="K15666" s="1"/>
      <c r="L15666" s="1"/>
      <c r="M15666" s="1"/>
      <c r="N15666" s="1"/>
      <c r="O15666" s="1"/>
    </row>
    <row r="15667" ht="15.75" customHeight="1">
      <c r="A15667" s="36"/>
      <c r="B15667" s="35" t="str">
        <f t="shared" si="7047"/>
        <v>3c</v>
      </c>
      <c r="C15667" s="144" t="str">
        <f t="shared" si="7048"/>
        <v>Hazards, risks and precautions</v>
      </c>
      <c r="D15667" s="36" t="str">
        <f t="array" ref="D15667">IF(INDEX(INDIRECT(J15653),ROW($A$11))="","",INDEX(INDIRECT(J15653),ROW($A$11)))</f>
        <v/>
      </c>
      <c r="E15667" s="36" t="s">
        <v>73</v>
      </c>
      <c r="F15667" s="36">
        <f t="shared" si="7049"/>
        <v>1</v>
      </c>
      <c r="G15667" s="149" t="str">
        <f t="shared" si="7050"/>
        <v>Disciplinary</v>
      </c>
      <c r="H15667" s="36"/>
      <c r="I15667" s="36"/>
      <c r="J15667" s="126"/>
      <c r="K15667" s="1"/>
      <c r="L15667" s="1"/>
      <c r="M15667" s="1"/>
      <c r="N15667" s="1"/>
      <c r="O15667" s="1"/>
    </row>
    <row r="15668" ht="15.75" customHeight="1">
      <c r="A15668" s="36"/>
      <c r="B15668" s="35" t="str">
        <f t="shared" si="7047"/>
        <v>3d</v>
      </c>
      <c r="C15668" s="144" t="str">
        <f t="shared" si="7048"/>
        <v>States of matter</v>
      </c>
      <c r="D15668" s="36" t="str">
        <f t="array" ref="D15668">IF(INDEX(INDIRECT(J15653),ROW($A$12))="","",INDEX(INDIRECT(J15653),ROW($A$12)))</f>
        <v/>
      </c>
      <c r="E15668" s="36" t="s">
        <v>73</v>
      </c>
      <c r="F15668" s="36">
        <f t="shared" si="7049"/>
        <v>1</v>
      </c>
      <c r="G15668" s="145" t="str">
        <f t="shared" si="7050"/>
        <v>Substantive</v>
      </c>
      <c r="H15668" s="36"/>
      <c r="I15668" s="36"/>
      <c r="J15668" s="126"/>
      <c r="K15668" s="1"/>
      <c r="L15668" s="1"/>
      <c r="M15668" s="1"/>
      <c r="N15668" s="1"/>
      <c r="O15668" s="1"/>
    </row>
    <row r="15669" ht="15.75" customHeight="1">
      <c r="A15669" s="36"/>
      <c r="B15669" s="35" t="str">
        <f t="shared" si="7047"/>
        <v>3e</v>
      </c>
      <c r="C15669" s="144" t="str">
        <f t="shared" si="7048"/>
        <v>Reversible and non-reversible changes</v>
      </c>
      <c r="D15669" s="36" t="str">
        <f t="array" ref="D15669">IF(INDEX(INDIRECT(J15653),ROW($A$13))="","",INDEX(INDIRECT(J15653),ROW($A$13)))</f>
        <v/>
      </c>
      <c r="E15669" s="36" t="s">
        <v>73</v>
      </c>
      <c r="F15669" s="36">
        <f t="shared" si="7049"/>
        <v>1</v>
      </c>
      <c r="G15669" s="145" t="str">
        <f t="shared" si="7050"/>
        <v>Substantive</v>
      </c>
      <c r="H15669" s="36"/>
      <c r="I15669" s="36"/>
      <c r="J15669" s="126"/>
      <c r="K15669" s="1"/>
      <c r="L15669" s="1"/>
      <c r="M15669" s="1"/>
      <c r="N15669" s="1"/>
      <c r="O15669" s="1"/>
    </row>
    <row r="15670" ht="15.75" customHeight="1">
      <c r="A15670" s="36"/>
      <c r="B15670" s="35" t="str">
        <f t="shared" si="7047"/>
        <v>4a</v>
      </c>
      <c r="C15670" s="144" t="str">
        <f t="shared" si="7048"/>
        <v>Equipment</v>
      </c>
      <c r="D15670" s="36" t="str">
        <f t="array" ref="D15670">IF(INDEX(INDIRECT(J15653),ROW($A$14))="","",INDEX(INDIRECT(J15653),ROW($A$14)))</f>
        <v/>
      </c>
      <c r="E15670" s="36" t="s">
        <v>73</v>
      </c>
      <c r="F15670" s="36">
        <f t="shared" si="7049"/>
        <v>2</v>
      </c>
      <c r="G15670" s="145" t="str">
        <f t="shared" si="7050"/>
        <v>Disciplinary</v>
      </c>
      <c r="H15670" s="36"/>
      <c r="I15670" s="36"/>
      <c r="J15670" s="126"/>
      <c r="K15670" s="1"/>
      <c r="L15670" s="1"/>
      <c r="M15670" s="1"/>
      <c r="N15670" s="1"/>
      <c r="O15670" s="1"/>
    </row>
    <row r="15671" ht="15.75" customHeight="1">
      <c r="A15671" s="36"/>
      <c r="B15671" s="35" t="str">
        <f t="shared" si="7047"/>
        <v>4b</v>
      </c>
      <c r="C15671" s="144" t="str">
        <f t="shared" si="7048"/>
        <v>Accuracy and precision</v>
      </c>
      <c r="D15671" s="36" t="str">
        <f t="array" ref="D15671">IF(INDEX(INDIRECT(J15653),ROW($A$15))="","",INDEX(INDIRECT(J15653),ROW($A$15)))</f>
        <v/>
      </c>
      <c r="E15671" s="36" t="s">
        <v>73</v>
      </c>
      <c r="F15671" s="36">
        <f t="shared" si="7049"/>
        <v>1</v>
      </c>
      <c r="G15671" s="145" t="str">
        <f t="shared" si="7050"/>
        <v>Disciplinary</v>
      </c>
      <c r="H15671" s="36"/>
      <c r="I15671" s="36"/>
      <c r="J15671" s="126"/>
      <c r="K15671" s="1"/>
      <c r="L15671" s="1"/>
      <c r="M15671" s="1"/>
      <c r="N15671" s="1"/>
      <c r="O15671" s="1"/>
    </row>
    <row r="15672" ht="15.75" customHeight="1">
      <c r="A15672" s="36"/>
      <c r="B15672" s="35" t="str">
        <f t="shared" si="7047"/>
        <v>4c</v>
      </c>
      <c r="C15672" s="144" t="str">
        <f t="shared" si="7048"/>
        <v>Conclusions</v>
      </c>
      <c r="D15672" s="36" t="str">
        <f t="array" ref="D15672">IF(INDEX(INDIRECT(J15653),ROW($A$16))="","",INDEX(INDIRECT(J15653),ROW($A$16)))</f>
        <v/>
      </c>
      <c r="E15672" s="36" t="s">
        <v>73</v>
      </c>
      <c r="F15672" s="36">
        <f t="shared" si="7049"/>
        <v>1</v>
      </c>
      <c r="G15672" s="145" t="str">
        <f t="shared" si="7050"/>
        <v>Disciplinary</v>
      </c>
      <c r="H15672" s="36"/>
      <c r="I15672" s="36"/>
      <c r="J15672" s="126"/>
      <c r="K15672" s="1"/>
      <c r="L15672" s="1"/>
      <c r="M15672" s="1"/>
      <c r="N15672" s="1"/>
      <c r="O15672" s="1"/>
    </row>
    <row r="15673" ht="15.75" customHeight="1">
      <c r="A15673" s="36"/>
      <c r="B15673" s="35" t="str">
        <f t="shared" si="7047"/>
        <v>5a</v>
      </c>
      <c r="C15673" s="144" t="str">
        <f t="shared" si="7048"/>
        <v>Hazards, risks and precautions</v>
      </c>
      <c r="D15673" s="36" t="str">
        <f t="array" ref="D15673">IF(INDEX(INDIRECT(J15653),ROW($A$17))="","",INDEX(INDIRECT(J15653),ROW($A$17)))</f>
        <v/>
      </c>
      <c r="E15673" s="36" t="s">
        <v>73</v>
      </c>
      <c r="F15673" s="36">
        <f t="shared" si="7049"/>
        <v>1</v>
      </c>
      <c r="G15673" s="145" t="str">
        <f t="shared" si="7050"/>
        <v>Disciplinary</v>
      </c>
      <c r="H15673" s="36"/>
      <c r="I15673" s="36"/>
      <c r="J15673" s="126"/>
      <c r="K15673" s="1"/>
      <c r="L15673" s="1"/>
      <c r="M15673" s="1"/>
      <c r="N15673" s="1"/>
      <c r="O15673" s="1"/>
    </row>
    <row r="15674" ht="15.75" customHeight="1">
      <c r="A15674" s="36"/>
      <c r="B15674" s="35" t="str">
        <f t="shared" si="7047"/>
        <v>5b</v>
      </c>
      <c r="C15674" s="144" t="str">
        <f t="shared" si="7048"/>
        <v>Electricity</v>
      </c>
      <c r="D15674" s="36" t="str">
        <f t="array" ref="D15674">IF(INDEX(INDIRECT(J15653),ROW($A$18))="","",INDEX(INDIRECT(J15653),ROW($A$18)))</f>
        <v/>
      </c>
      <c r="E15674" s="36" t="s">
        <v>73</v>
      </c>
      <c r="F15674" s="36">
        <f t="shared" si="7049"/>
        <v>1</v>
      </c>
      <c r="G15674" s="145" t="str">
        <f t="shared" si="7050"/>
        <v>Substantive</v>
      </c>
      <c r="H15674" s="36"/>
      <c r="I15674" s="36"/>
      <c r="J15674" s="126"/>
      <c r="K15674" s="1"/>
      <c r="L15674" s="1"/>
      <c r="M15674" s="1"/>
      <c r="N15674" s="1"/>
      <c r="O15674" s="1"/>
    </row>
    <row r="15675" ht="15.75" customHeight="1">
      <c r="A15675" s="36"/>
      <c r="B15675" s="35" t="str">
        <f t="shared" si="7047"/>
        <v>5c</v>
      </c>
      <c r="C15675" s="144" t="str">
        <f t="shared" si="7048"/>
        <v>Physical properties of materials</v>
      </c>
      <c r="D15675" s="36" t="str">
        <f t="array" ref="D15675">IF(INDEX(INDIRECT(J15653),ROW($A$19))="","",INDEX(INDIRECT(J15653),ROW($A$19)))</f>
        <v/>
      </c>
      <c r="E15675" s="36" t="s">
        <v>73</v>
      </c>
      <c r="F15675" s="36">
        <f t="shared" si="7049"/>
        <v>1</v>
      </c>
      <c r="G15675" s="145" t="str">
        <f t="shared" si="7050"/>
        <v>Substantive</v>
      </c>
      <c r="H15675" s="36"/>
      <c r="I15675" s="36"/>
      <c r="J15675" s="126"/>
      <c r="K15675" s="1"/>
      <c r="L15675" s="1"/>
      <c r="M15675" s="1"/>
      <c r="N15675" s="1"/>
      <c r="O15675" s="1"/>
    </row>
    <row r="15676" ht="15.75" customHeight="1">
      <c r="A15676" s="36"/>
      <c r="B15676" s="35" t="str">
        <f t="shared" si="7047"/>
        <v>5d</v>
      </c>
      <c r="C15676" s="144" t="str">
        <f t="shared" si="7048"/>
        <v>Electricity</v>
      </c>
      <c r="D15676" s="36" t="str">
        <f t="array" ref="D15676">IF(INDEX(INDIRECT(J15653),ROW($A$20))="","",INDEX(INDIRECT(J15653),ROW($A$20)))</f>
        <v/>
      </c>
      <c r="E15676" s="36" t="s">
        <v>73</v>
      </c>
      <c r="F15676" s="36">
        <f t="shared" si="7049"/>
        <v>1</v>
      </c>
      <c r="G15676" s="145" t="str">
        <f t="shared" si="7050"/>
        <v>Substantive</v>
      </c>
      <c r="H15676" s="36"/>
      <c r="I15676" s="36"/>
      <c r="J15676" s="126"/>
      <c r="K15676" s="1"/>
      <c r="L15676" s="1"/>
      <c r="M15676" s="1"/>
      <c r="N15676" s="1"/>
      <c r="O15676" s="1"/>
    </row>
    <row r="15677" ht="15.75" customHeight="1">
      <c r="A15677" s="36"/>
      <c r="B15677" s="35" t="str">
        <f t="shared" si="7047"/>
        <v>6a</v>
      </c>
      <c r="C15677" s="144" t="str">
        <f t="shared" si="7048"/>
        <v>Planning scientific enquiry</v>
      </c>
      <c r="D15677" s="36" t="str">
        <f t="array" ref="D15677">IF(INDEX(INDIRECT(J15653),ROW($A$21))="","",INDEX(INDIRECT(J15653),ROW($A$21)))</f>
        <v/>
      </c>
      <c r="E15677" s="36" t="s">
        <v>73</v>
      </c>
      <c r="F15677" s="36">
        <f t="shared" si="7049"/>
        <v>2</v>
      </c>
      <c r="G15677" s="145" t="str">
        <f t="shared" si="7050"/>
        <v>Disciplinary</v>
      </c>
      <c r="H15677" s="36"/>
      <c r="I15677" s="36"/>
      <c r="J15677" s="126"/>
      <c r="K15677" s="1"/>
      <c r="L15677" s="1"/>
      <c r="M15677" s="1"/>
      <c r="N15677" s="1"/>
      <c r="O15677" s="1"/>
    </row>
    <row r="15678" ht="15.75" customHeight="1">
      <c r="A15678" s="36"/>
      <c r="B15678" s="35" t="str">
        <f t="shared" si="7047"/>
        <v>6b</v>
      </c>
      <c r="C15678" s="144" t="str">
        <f t="shared" si="7048"/>
        <v>Units</v>
      </c>
      <c r="D15678" s="36" t="str">
        <f t="array" ref="D15678">IF(INDEX(INDIRECT(J15653),ROW($A$22))="","",INDEX(INDIRECT(J15653),ROW($A$22)))</f>
        <v/>
      </c>
      <c r="E15678" s="36" t="s">
        <v>73</v>
      </c>
      <c r="F15678" s="36">
        <f t="shared" si="7049"/>
        <v>1</v>
      </c>
      <c r="G15678" s="145" t="str">
        <f t="shared" si="7050"/>
        <v>Disciplinary</v>
      </c>
      <c r="H15678" s="36"/>
      <c r="I15678" s="36"/>
      <c r="J15678" s="126"/>
      <c r="K15678" s="1"/>
      <c r="L15678" s="1"/>
      <c r="M15678" s="1"/>
      <c r="N15678" s="1"/>
      <c r="O15678" s="1"/>
    </row>
    <row r="15679" ht="15.75" customHeight="1">
      <c r="A15679" s="36"/>
      <c r="B15679" s="35" t="str">
        <f t="shared" si="7047"/>
        <v>6c</v>
      </c>
      <c r="C15679" s="144" t="str">
        <f t="shared" si="7048"/>
        <v>Forces</v>
      </c>
      <c r="D15679" s="36" t="str">
        <f t="array" ref="D15679">IF(INDEX(INDIRECT(J15653),ROW($A$23))="","",INDEX(INDIRECT(J15653),ROW($A$23)))</f>
        <v/>
      </c>
      <c r="E15679" s="36" t="s">
        <v>73</v>
      </c>
      <c r="F15679" s="36">
        <f t="shared" si="7049"/>
        <v>1</v>
      </c>
      <c r="G15679" s="148" t="str">
        <f t="shared" si="7050"/>
        <v>Substantive</v>
      </c>
      <c r="H15679" s="36"/>
      <c r="I15679" s="36"/>
      <c r="J15679" s="126"/>
      <c r="K15679" s="1"/>
      <c r="L15679" s="1"/>
      <c r="M15679" s="1"/>
      <c r="N15679" s="1"/>
      <c r="O15679" s="1"/>
    </row>
    <row r="15680" ht="15.75" customHeight="1">
      <c r="A15680" s="36"/>
      <c r="B15680" s="35" t="str">
        <f t="shared" si="7047"/>
        <v>6d</v>
      </c>
      <c r="C15680" s="144" t="str">
        <f t="shared" si="7048"/>
        <v>Tables</v>
      </c>
      <c r="D15680" s="36" t="str">
        <f t="array" ref="D15680">IF(INDEX(INDIRECT(J15653),ROW($A$24))="","",INDEX(INDIRECT(J15653),ROW($A$24)))</f>
        <v/>
      </c>
      <c r="E15680" s="36" t="s">
        <v>73</v>
      </c>
      <c r="F15680" s="36">
        <f t="shared" si="7049"/>
        <v>1</v>
      </c>
      <c r="G15680" s="145" t="str">
        <f t="shared" si="7050"/>
        <v>Disciplinary</v>
      </c>
      <c r="H15680" s="36"/>
      <c r="I15680" s="36"/>
      <c r="J15680" s="126"/>
      <c r="K15680" s="1"/>
      <c r="L15680" s="1"/>
      <c r="M15680" s="1"/>
      <c r="N15680" s="1"/>
      <c r="O15680" s="1"/>
    </row>
    <row r="15681" ht="15.75" customHeight="1">
      <c r="A15681" s="36"/>
      <c r="B15681" s="35" t="str">
        <f t="shared" si="7047"/>
        <v>7a</v>
      </c>
      <c r="C15681" s="144" t="str">
        <f t="shared" si="7048"/>
        <v>Behaviour of light</v>
      </c>
      <c r="D15681" s="36" t="str">
        <f t="array" ref="D15681">IF(INDEX(INDIRECT(J15653),ROW($A$25))="","",INDEX(INDIRECT(J15653),ROW($A$25)))</f>
        <v/>
      </c>
      <c r="E15681" s="36" t="s">
        <v>73</v>
      </c>
      <c r="F15681" s="36">
        <f t="shared" si="7049"/>
        <v>1</v>
      </c>
      <c r="G15681" s="148" t="str">
        <f t="shared" si="7050"/>
        <v>Substantive</v>
      </c>
      <c r="H15681" s="36"/>
      <c r="I15681" s="36"/>
      <c r="J15681" s="126"/>
      <c r="K15681" s="1"/>
      <c r="L15681" s="1"/>
      <c r="M15681" s="1"/>
      <c r="N15681" s="1"/>
      <c r="O15681" s="1"/>
    </row>
    <row r="15682" ht="15.75" customHeight="1">
      <c r="A15682" s="36"/>
      <c r="B15682" s="35" t="str">
        <f t="shared" si="7047"/>
        <v>7b</v>
      </c>
      <c r="C15682" s="144" t="str">
        <f t="shared" si="7048"/>
        <v>Behaviour of light</v>
      </c>
      <c r="D15682" s="36" t="str">
        <f t="array" ref="D15682">IF(INDEX(INDIRECT(J15653),ROW($A$26))="","",INDEX(INDIRECT(J15653),ROW($A$26)))</f>
        <v/>
      </c>
      <c r="E15682" s="36" t="s">
        <v>73</v>
      </c>
      <c r="F15682" s="36">
        <f t="shared" si="7049"/>
        <v>2</v>
      </c>
      <c r="G15682" s="145" t="str">
        <f t="shared" si="7050"/>
        <v>Substantive</v>
      </c>
      <c r="H15682" s="36"/>
      <c r="I15682" s="36"/>
      <c r="J15682" s="126"/>
      <c r="K15682" s="1"/>
      <c r="L15682" s="1"/>
      <c r="M15682" s="1"/>
      <c r="N15682" s="1"/>
      <c r="O15682" s="1"/>
    </row>
    <row r="15683" ht="15.75" customHeight="1">
      <c r="A15683" s="36"/>
      <c r="B15683" s="35" t="str">
        <f t="shared" si="7047"/>
        <v>7c</v>
      </c>
      <c r="C15683" s="144" t="str">
        <f t="shared" si="7048"/>
        <v>Behaviour of light</v>
      </c>
      <c r="D15683" s="36" t="str">
        <f t="array" ref="D15683">IF(INDEX(INDIRECT(J15653),ROW($A$27))="","",INDEX(INDIRECT(J15653),ROW($A$27)))</f>
        <v/>
      </c>
      <c r="E15683" s="36" t="s">
        <v>73</v>
      </c>
      <c r="F15683" s="36">
        <f t="shared" si="7049"/>
        <v>1</v>
      </c>
      <c r="G15683" s="145" t="str">
        <f t="shared" si="7050"/>
        <v>Substantive</v>
      </c>
      <c r="H15683" s="36"/>
      <c r="I15683" s="36"/>
      <c r="J15683" s="126"/>
      <c r="K15683" s="1"/>
      <c r="L15683" s="1"/>
      <c r="M15683" s="1"/>
      <c r="N15683" s="1"/>
      <c r="O15683" s="1"/>
    </row>
    <row r="15684" ht="15.75" customHeight="1">
      <c r="A15684" s="36"/>
      <c r="B15684" s="35" t="str">
        <f t="shared" si="7047"/>
        <v>7d</v>
      </c>
      <c r="C15684" s="144" t="str">
        <f t="shared" si="7048"/>
        <v>Conclusions</v>
      </c>
      <c r="D15684" s="36" t="str">
        <f t="array" ref="D15684">IF(INDEX(INDIRECT(J15653),ROW($A$28))="","",INDEX(INDIRECT(J15653),ROW($A$28)))</f>
        <v/>
      </c>
      <c r="E15684" s="36" t="s">
        <v>73</v>
      </c>
      <c r="F15684" s="36">
        <f t="shared" si="7049"/>
        <v>1</v>
      </c>
      <c r="G15684" s="145" t="str">
        <f t="shared" si="7050"/>
        <v>Disciplinary</v>
      </c>
      <c r="H15684" s="36"/>
      <c r="I15684" s="36"/>
      <c r="J15684" s="126"/>
      <c r="K15684" s="1"/>
      <c r="L15684" s="1"/>
      <c r="M15684" s="1"/>
      <c r="N15684" s="1"/>
      <c r="O15684" s="1"/>
    </row>
    <row r="15685" ht="15.75" customHeight="1">
      <c r="A15685" s="36"/>
      <c r="B15685" s="35" t="str">
        <f t="shared" si="7047"/>
        <v>8a</v>
      </c>
      <c r="C15685" s="144" t="str">
        <f t="shared" si="7048"/>
        <v>Measurement</v>
      </c>
      <c r="D15685" s="36" t="str">
        <f t="array" ref="D15685">IF(INDEX(INDIRECT(J15653),ROW($A$29))="","",INDEX(INDIRECT(J15653),ROW($A$29)))</f>
        <v/>
      </c>
      <c r="E15685" s="36" t="s">
        <v>73</v>
      </c>
      <c r="F15685" s="36">
        <f t="shared" si="7049"/>
        <v>1</v>
      </c>
      <c r="G15685" s="145" t="str">
        <f t="shared" si="7050"/>
        <v>Disciplinary</v>
      </c>
      <c r="H15685" s="36"/>
      <c r="I15685" s="36"/>
      <c r="J15685" s="126"/>
      <c r="K15685" s="1"/>
      <c r="L15685" s="1"/>
      <c r="M15685" s="1"/>
      <c r="N15685" s="1"/>
      <c r="O15685" s="1"/>
    </row>
    <row r="15686" ht="15.75" customHeight="1">
      <c r="A15686" s="36"/>
      <c r="B15686" s="35" t="str">
        <f t="shared" si="7047"/>
        <v>8b</v>
      </c>
      <c r="C15686" s="144" t="str">
        <f t="shared" si="7048"/>
        <v>States of matter</v>
      </c>
      <c r="D15686" s="36" t="str">
        <f t="array" ref="D15686">IF(INDEX(INDIRECT(J15653),ROW($A$30))="","",INDEX(INDIRECT(J15653),ROW($A$30)))</f>
        <v/>
      </c>
      <c r="E15686" s="36" t="s">
        <v>73</v>
      </c>
      <c r="F15686" s="36">
        <f t="shared" si="7049"/>
        <v>1</v>
      </c>
      <c r="G15686" s="145" t="str">
        <f t="shared" si="7050"/>
        <v>Substantive</v>
      </c>
      <c r="H15686" s="36"/>
      <c r="I15686" s="36"/>
      <c r="J15686" s="126"/>
      <c r="K15686" s="1"/>
      <c r="L15686" s="1"/>
      <c r="M15686" s="1"/>
      <c r="N15686" s="1"/>
      <c r="O15686" s="1"/>
    </row>
    <row r="15687" ht="15.75" customHeight="1">
      <c r="A15687" s="36"/>
      <c r="B15687" s="35" t="str">
        <f t="shared" si="7047"/>
        <v>8c</v>
      </c>
      <c r="C15687" s="144" t="str">
        <f t="shared" si="7048"/>
        <v>Accuracy and precision</v>
      </c>
      <c r="D15687" s="36" t="str">
        <f t="array" ref="D15687">IF(INDEX(INDIRECT(J15653),ROW($A$31))="","",INDEX(INDIRECT(J15653),ROW($A$31)))</f>
        <v/>
      </c>
      <c r="E15687" s="36" t="s">
        <v>73</v>
      </c>
      <c r="F15687" s="36">
        <f t="shared" si="7049"/>
        <v>1</v>
      </c>
      <c r="G15687" s="145" t="str">
        <f t="shared" si="7050"/>
        <v>Disciplinary</v>
      </c>
      <c r="H15687" s="36"/>
      <c r="I15687" s="36"/>
      <c r="J15687" s="126"/>
      <c r="K15687" s="1"/>
      <c r="L15687" s="1"/>
      <c r="M15687" s="1"/>
      <c r="N15687" s="1"/>
      <c r="O15687" s="1"/>
    </row>
    <row r="15688" ht="15.75" customHeight="1">
      <c r="A15688" s="36"/>
      <c r="B15688" s="35" t="str">
        <f t="shared" si="7047"/>
        <v>9a</v>
      </c>
      <c r="C15688" s="144" t="str">
        <f t="shared" si="7048"/>
        <v>Planning scientific enquiry</v>
      </c>
      <c r="D15688" s="36" t="str">
        <f t="array" ref="D15688">IF(INDEX(INDIRECT(J15653),ROW($A$32))="","",INDEX(INDIRECT(J15653),ROW($A$32)))</f>
        <v/>
      </c>
      <c r="E15688" s="36" t="s">
        <v>73</v>
      </c>
      <c r="F15688" s="36">
        <f t="shared" si="7049"/>
        <v>2</v>
      </c>
      <c r="G15688" s="145" t="str">
        <f t="shared" si="7050"/>
        <v>Disciplinary</v>
      </c>
      <c r="H15688" s="36"/>
      <c r="I15688" s="36"/>
      <c r="J15688" s="126"/>
      <c r="K15688" s="1"/>
      <c r="L15688" s="1"/>
      <c r="M15688" s="1"/>
      <c r="N15688" s="1"/>
      <c r="O15688" s="1"/>
    </row>
    <row r="15689" ht="15.75" customHeight="1">
      <c r="A15689" s="36"/>
      <c r="B15689" s="35" t="str">
        <f t="shared" si="7047"/>
        <v>9b</v>
      </c>
      <c r="C15689" s="144" t="str">
        <f t="shared" si="7048"/>
        <v>Forces</v>
      </c>
      <c r="D15689" s="36" t="str">
        <f t="array" ref="D15689">IF(INDEX(INDIRECT(J15653),ROW($A$33))="","",INDEX(INDIRECT(J15653),ROW($A$33)))</f>
        <v/>
      </c>
      <c r="E15689" s="36" t="s">
        <v>73</v>
      </c>
      <c r="F15689" s="36">
        <f t="shared" si="7049"/>
        <v>2</v>
      </c>
      <c r="G15689" s="148" t="str">
        <f t="shared" si="7050"/>
        <v>Substantive</v>
      </c>
      <c r="H15689" s="36"/>
      <c r="I15689" s="36"/>
      <c r="J15689" s="126"/>
      <c r="K15689" s="1"/>
      <c r="L15689" s="1"/>
      <c r="M15689" s="1"/>
      <c r="N15689" s="1"/>
      <c r="O15689" s="1"/>
    </row>
    <row r="15690" ht="15.75" customHeight="1">
      <c r="A15690" s="36"/>
      <c r="B15690" s="35" t="str">
        <f t="shared" si="7047"/>
        <v>9c</v>
      </c>
      <c r="C15690" s="144" t="str">
        <f t="shared" si="7048"/>
        <v>Repeatability</v>
      </c>
      <c r="D15690" s="36" t="str">
        <f t="array" ref="D15690">IF(INDEX(INDIRECT(J15653),ROW($A$34))="","",INDEX(INDIRECT(J15653),ROW($A$34)))</f>
        <v/>
      </c>
      <c r="E15690" s="36" t="s">
        <v>73</v>
      </c>
      <c r="F15690" s="36">
        <f t="shared" si="7049"/>
        <v>1</v>
      </c>
      <c r="G15690" s="145" t="str">
        <f t="shared" si="7050"/>
        <v>Disciplinary</v>
      </c>
      <c r="H15690" s="36"/>
      <c r="I15690" s="36"/>
      <c r="J15690" s="126"/>
      <c r="K15690" s="1"/>
      <c r="L15690" s="1"/>
      <c r="M15690" s="1"/>
      <c r="N15690" s="1"/>
      <c r="O15690" s="1"/>
    </row>
    <row r="15691" ht="15.75" customHeight="1">
      <c r="A15691" s="36"/>
      <c r="B15691" s="35" t="str">
        <f t="shared" si="7047"/>
        <v>9d</v>
      </c>
      <c r="C15691" s="144" t="str">
        <f t="shared" si="7048"/>
        <v>Graphs</v>
      </c>
      <c r="D15691" s="36" t="str">
        <f t="array" ref="D15691">IF(INDEX(INDIRECT(J15653),ROW($A$35))="","",INDEX(INDIRECT(J15653),ROW($A$35)))</f>
        <v/>
      </c>
      <c r="E15691" s="36" t="s">
        <v>73</v>
      </c>
      <c r="F15691" s="36">
        <f t="shared" si="7049"/>
        <v>1</v>
      </c>
      <c r="G15691" s="145" t="str">
        <f t="shared" si="7050"/>
        <v>Disciplinary</v>
      </c>
      <c r="H15691" s="36"/>
      <c r="I15691" s="36"/>
      <c r="J15691" s="126"/>
      <c r="K15691" s="1"/>
      <c r="L15691" s="1"/>
      <c r="M15691" s="1"/>
      <c r="N15691" s="1"/>
      <c r="O15691" s="1"/>
    </row>
    <row r="15692" ht="15.75" customHeight="1">
      <c r="A15692" s="36"/>
      <c r="B15692" s="35" t="str">
        <f t="shared" si="7047"/>
        <v>10a</v>
      </c>
      <c r="C15692" s="144" t="str">
        <f t="shared" si="7048"/>
        <v>Physical properties of materials</v>
      </c>
      <c r="D15692" s="36" t="str">
        <f t="array" ref="D15692">IF(INDEX(INDIRECT(J15653),ROW($A$36))="","",INDEX(INDIRECT(J15653),ROW($A$36)))</f>
        <v/>
      </c>
      <c r="E15692" s="36" t="s">
        <v>73</v>
      </c>
      <c r="F15692" s="36">
        <f t="shared" si="7049"/>
        <v>1</v>
      </c>
      <c r="G15692" s="145" t="str">
        <f t="shared" si="7050"/>
        <v>Substantive</v>
      </c>
      <c r="H15692" s="36"/>
      <c r="I15692" s="36"/>
      <c r="J15692" s="126"/>
      <c r="K15692" s="1"/>
      <c r="L15692" s="1"/>
      <c r="M15692" s="1"/>
      <c r="N15692" s="1"/>
      <c r="O15692" s="1"/>
    </row>
    <row r="15693" ht="15.75" customHeight="1">
      <c r="A15693" s="36"/>
      <c r="B15693" s="35" t="str">
        <f t="shared" si="7047"/>
        <v>10b</v>
      </c>
      <c r="C15693" s="144" t="str">
        <f t="shared" si="7048"/>
        <v>Physical properties of materials</v>
      </c>
      <c r="D15693" s="36" t="str">
        <f t="array" ref="D15693">IF(INDEX(INDIRECT(J15653),ROW($A$37))="","",INDEX(INDIRECT(J15653),ROW($A$37)))</f>
        <v/>
      </c>
      <c r="E15693" s="36" t="s">
        <v>73</v>
      </c>
      <c r="F15693" s="36">
        <f t="shared" si="7049"/>
        <v>1</v>
      </c>
      <c r="G15693" s="145" t="str">
        <f t="shared" si="7050"/>
        <v>Substantive</v>
      </c>
      <c r="H15693" s="36"/>
      <c r="I15693" s="36"/>
      <c r="J15693" s="126"/>
      <c r="K15693" s="1"/>
      <c r="L15693" s="1"/>
      <c r="M15693" s="1"/>
      <c r="N15693" s="1"/>
      <c r="O15693" s="1"/>
    </row>
    <row r="15694" ht="15.75" customHeight="1">
      <c r="A15694" s="36"/>
      <c r="B15694" s="35" t="str">
        <f t="shared" si="7047"/>
        <v>10c</v>
      </c>
      <c r="C15694" s="144" t="str">
        <f t="shared" si="7048"/>
        <v>Graphs</v>
      </c>
      <c r="D15694" s="36" t="str">
        <f t="array" ref="D15694">IF(INDEX(INDIRECT(J15653),ROW($A$38))="","",INDEX(INDIRECT(J15653),ROW($A$38)))</f>
        <v/>
      </c>
      <c r="E15694" s="36" t="s">
        <v>73</v>
      </c>
      <c r="F15694" s="36">
        <f t="shared" si="7049"/>
        <v>1</v>
      </c>
      <c r="G15694" s="145" t="str">
        <f t="shared" si="7050"/>
        <v>Disciplinary</v>
      </c>
      <c r="H15694" s="36"/>
      <c r="I15694" s="36"/>
      <c r="J15694" s="126"/>
      <c r="K15694" s="1"/>
      <c r="L15694" s="1"/>
      <c r="M15694" s="1"/>
      <c r="N15694" s="1"/>
      <c r="O15694" s="1"/>
    </row>
    <row r="15695" ht="15.75" customHeight="1">
      <c r="A15695" s="36"/>
      <c r="B15695" s="35" t="str">
        <f t="shared" si="7047"/>
        <v>11a</v>
      </c>
      <c r="C15695" s="144" t="str">
        <f t="shared" si="7048"/>
        <v>Repeatability</v>
      </c>
      <c r="D15695" s="36" t="str">
        <f t="array" ref="D15695">IF(INDEX(INDIRECT(J15653),ROW($A$39))="","",INDEX(INDIRECT(J15653),ROW($A$39)))</f>
        <v/>
      </c>
      <c r="E15695" s="36" t="s">
        <v>73</v>
      </c>
      <c r="F15695" s="36">
        <f t="shared" si="7049"/>
        <v>1</v>
      </c>
      <c r="G15695" s="145" t="str">
        <f t="shared" si="7050"/>
        <v>Disciplinary</v>
      </c>
      <c r="H15695" s="36"/>
      <c r="I15695" s="36"/>
      <c r="J15695" s="126"/>
      <c r="K15695" s="1"/>
      <c r="L15695" s="1"/>
      <c r="M15695" s="1"/>
      <c r="N15695" s="1"/>
      <c r="O15695" s="1"/>
    </row>
    <row r="15696" ht="15.75" customHeight="1">
      <c r="A15696" s="36"/>
      <c r="B15696" s="35" t="str">
        <f t="shared" si="7047"/>
        <v>11b</v>
      </c>
      <c r="C15696" s="144" t="str">
        <f t="shared" si="7048"/>
        <v>Plants</v>
      </c>
      <c r="D15696" s="36" t="str">
        <f t="array" ref="D15696">IF(INDEX(INDIRECT(J15653),ROW($A$40))="","",INDEX(INDIRECT(J15653),ROW($A$40)))</f>
        <v/>
      </c>
      <c r="E15696" s="36" t="s">
        <v>73</v>
      </c>
      <c r="F15696" s="36">
        <f t="shared" si="7049"/>
        <v>1</v>
      </c>
      <c r="G15696" s="145" t="str">
        <f t="shared" si="7050"/>
        <v>Substantive</v>
      </c>
      <c r="H15696" s="36"/>
      <c r="I15696" s="36"/>
      <c r="J15696" s="126"/>
      <c r="K15696" s="1"/>
      <c r="L15696" s="1"/>
      <c r="M15696" s="1"/>
      <c r="N15696" s="1"/>
      <c r="O15696" s="1"/>
    </row>
    <row r="15697" ht="15.75" customHeight="1">
      <c r="A15697" s="36"/>
      <c r="B15697" s="123" t="str">
        <f t="shared" ref="B15697:C15697" si="7051">B15647</f>
        <v>11c</v>
      </c>
      <c r="C15697" s="146" t="str">
        <f t="shared" si="7051"/>
        <v>Conclusions</v>
      </c>
      <c r="D15697" s="36" t="str">
        <f t="array" ref="D15697">IF(INDEX(INDIRECT(J15653),ROW($A$41))="","",INDEX(INDIRECT(J15653),ROW($A$41)))</f>
        <v/>
      </c>
      <c r="E15697" s="36" t="s">
        <v>73</v>
      </c>
      <c r="F15697" s="36">
        <f t="shared" si="7049"/>
        <v>2</v>
      </c>
      <c r="G15697" s="147" t="str">
        <f>IF($G15547="","",$G15547)</f>
        <v>Disciplinary</v>
      </c>
      <c r="H15697" s="36"/>
      <c r="I15697" s="36"/>
      <c r="J15697" s="126"/>
      <c r="K15697" s="1"/>
      <c r="L15697" s="1"/>
      <c r="M15697" s="1"/>
      <c r="N15697" s="1"/>
      <c r="O15697" s="1"/>
    </row>
    <row r="15698" ht="15.75" customHeight="1">
      <c r="A15698" s="36"/>
      <c r="B15698" s="36"/>
      <c r="C15698" s="124" t="s">
        <v>67</v>
      </c>
      <c r="D15698" s="116">
        <f>SUM(D15657:D15697)</f>
        <v>0</v>
      </c>
      <c r="E15698" s="70" t="s">
        <v>73</v>
      </c>
      <c r="F15698" s="71">
        <f>SUM(F15657:F15697)</f>
        <v>50</v>
      </c>
      <c r="G15698" s="36"/>
      <c r="H15698" s="36"/>
      <c r="I15698" s="36"/>
      <c r="J15698" s="126"/>
      <c r="K15698" s="1"/>
      <c r="L15698" s="1"/>
      <c r="M15698" s="1"/>
      <c r="N15698" s="1"/>
      <c r="O15698" s="1"/>
    </row>
    <row r="15699" ht="15.75" customHeight="1">
      <c r="A15699" s="36"/>
      <c r="B15699" s="1"/>
      <c r="C15699" s="1"/>
      <c r="D15699" s="36"/>
      <c r="E15699" s="1"/>
      <c r="F15699" s="1"/>
      <c r="G15699" s="1"/>
      <c r="H15699" s="1"/>
      <c r="I15699" s="1"/>
      <c r="J15699" s="100"/>
      <c r="K15699" s="1"/>
      <c r="L15699" s="1"/>
      <c r="M15699" s="1"/>
      <c r="N15699" s="1"/>
      <c r="O15699" s="1"/>
    </row>
    <row r="15700" ht="15.75" customHeight="1">
      <c r="A15700" s="36"/>
      <c r="B15700" s="1"/>
      <c r="C15700" s="1"/>
      <c r="D15700" s="1"/>
      <c r="E15700" s="1"/>
      <c r="F15700" s="1"/>
      <c r="G15700" s="1"/>
      <c r="H15700" s="1"/>
      <c r="I15700" s="1"/>
      <c r="J15700" s="100"/>
      <c r="K15700" s="1"/>
      <c r="L15700" s="1"/>
      <c r="M15700" s="1"/>
      <c r="N15700" s="1"/>
      <c r="O15700" s="1"/>
    </row>
    <row r="15701" ht="15.75" customHeight="1">
      <c r="A15701" s="51" t="str">
        <f>A15651</f>
        <v>Year 7 Baseline Assessment Feedback</v>
      </c>
      <c r="B15701" s="36"/>
      <c r="C15701" s="54"/>
      <c r="D15701" s="1"/>
      <c r="E15701" s="36"/>
      <c r="F15701" s="36"/>
      <c r="G15701" s="36"/>
      <c r="H15701" s="36"/>
      <c r="I15701" s="36"/>
      <c r="J15701" s="150">
        <f>J15651+1</f>
        <v>331</v>
      </c>
      <c r="K15701" s="1"/>
      <c r="L15701" s="1"/>
      <c r="M15701" s="1"/>
      <c r="N15701" s="1"/>
      <c r="O15701" s="1"/>
    </row>
    <row r="15702" ht="15.75" customHeight="1">
      <c r="A15702" s="54" t="s">
        <v>104</v>
      </c>
      <c r="B15702" s="54" t="str">
        <f>$B$2</f>
        <v>Year 7 Baseline Assessment</v>
      </c>
      <c r="C15702" s="54"/>
      <c r="D15702" s="1"/>
      <c r="E15702" s="36"/>
      <c r="F15702" s="36"/>
      <c r="G15702" s="36"/>
      <c r="H15702" s="36"/>
      <c r="I15702" s="36"/>
      <c r="J15702" s="36" t="str">
        <f>CONCATENATE("Marksheet!$B$",J15701)</f>
        <v>Marksheet!$B$331</v>
      </c>
      <c r="K15702" s="1"/>
      <c r="L15702" s="1"/>
      <c r="M15702" s="1"/>
      <c r="N15702" s="1"/>
      <c r="O15702" s="1"/>
    </row>
    <row r="15703" ht="15.75" customHeight="1">
      <c r="A15703" s="54" t="s">
        <v>100</v>
      </c>
      <c r="B15703" s="54" t="str">
        <f>IF(INDIRECT(J15702)="","",INDIRECT(J15702))</f>
        <v/>
      </c>
      <c r="C15703" s="54"/>
      <c r="D15703" s="1"/>
      <c r="E15703" s="36"/>
      <c r="F15703" s="36"/>
      <c r="G15703" s="36"/>
      <c r="H15703" s="36"/>
      <c r="I15703" s="36"/>
      <c r="J15703" s="36" t="str">
        <f>CONCATENATE("Marksheet!$D$",J15701,":$AV$",J15701)</f>
        <v>Marksheet!$D$331:$AV$331</v>
      </c>
      <c r="K15703" s="1"/>
      <c r="L15703" s="1"/>
      <c r="M15703" s="1"/>
      <c r="N15703" s="1"/>
      <c r="O15703" s="1"/>
    </row>
    <row r="15704" ht="15.75" customHeight="1">
      <c r="A15704" s="54" t="s">
        <v>105</v>
      </c>
      <c r="B15704" s="54" t="str">
        <f>INDIRECT(CONCATENATE("Marksheet!$C$",INDIRECT(CONCATENATE("J",ROW()-3))))</f>
        <v/>
      </c>
      <c r="C15704" s="54"/>
      <c r="D15704" s="36"/>
      <c r="E15704" s="36"/>
      <c r="F15704" s="36"/>
      <c r="G15704" s="36"/>
      <c r="H15704" s="36"/>
      <c r="I15704" s="36"/>
      <c r="J15704" s="126"/>
      <c r="K15704" s="1"/>
      <c r="L15704" s="1"/>
      <c r="M15704" s="1"/>
      <c r="N15704" s="1"/>
      <c r="O15704" s="1"/>
    </row>
    <row r="15705" ht="15.75" customHeight="1">
      <c r="A15705" s="54"/>
      <c r="B15705" s="54"/>
      <c r="C15705" s="54"/>
      <c r="D15705" s="36"/>
      <c r="E15705" s="36"/>
      <c r="F15705" s="36"/>
      <c r="G15705" s="36"/>
      <c r="H15705" s="36"/>
      <c r="I15705" s="36"/>
      <c r="J15705" s="126"/>
      <c r="K15705" s="1"/>
      <c r="L15705" s="1"/>
      <c r="M15705" s="1"/>
      <c r="N15705" s="1"/>
      <c r="O15705" s="1"/>
    </row>
    <row r="15706" ht="15.75" customHeight="1">
      <c r="A15706" s="120"/>
      <c r="B15706" s="80" t="s">
        <v>93</v>
      </c>
      <c r="C15706" s="141" t="s">
        <v>94</v>
      </c>
      <c r="D15706" s="128" t="s">
        <v>95</v>
      </c>
      <c r="E15706" s="58"/>
      <c r="F15706" s="59"/>
      <c r="G15706" s="151" t="s">
        <v>106</v>
      </c>
      <c r="H15706" s="130"/>
      <c r="I15706" s="130"/>
      <c r="J15706" s="131"/>
      <c r="K15706" s="1"/>
      <c r="L15706" s="1"/>
      <c r="M15706" s="1"/>
      <c r="N15706" s="1"/>
      <c r="O15706" s="1"/>
    </row>
    <row r="15707" ht="15.75" customHeight="1">
      <c r="A15707" s="36"/>
      <c r="B15707" s="122" t="str">
        <f t="shared" ref="B15707:B15746" si="7052">IF($B14057="","",$B14057)</f>
        <v>1a</v>
      </c>
      <c r="C15707" s="142" t="str">
        <f t="shared" ref="C15707:C15746" si="7053">IF($C14057="","",$C14057)</f>
        <v>Living and non-living things</v>
      </c>
      <c r="D15707" s="36" t="str">
        <f t="array" ref="D15707">IF(INDEX(INDIRECT(J15703),ROW($A$1))="","",INDEX(INDIRECT(J15703),ROW($A$1)))</f>
        <v/>
      </c>
      <c r="E15707" s="36" t="s">
        <v>73</v>
      </c>
      <c r="F15707" s="36">
        <f t="shared" ref="F15707:F15747" si="7054">IF($F14057="","",$F14057)</f>
        <v>2</v>
      </c>
      <c r="G15707" s="143" t="str">
        <f t="shared" ref="G15707:G15746" si="7055">IF($G15057="","",$G15057)</f>
        <v>Substantive</v>
      </c>
      <c r="H15707" s="36"/>
      <c r="I15707" s="36"/>
      <c r="J15707" s="126"/>
      <c r="K15707" s="1"/>
      <c r="L15707" s="1"/>
      <c r="M15707" s="1"/>
      <c r="N15707" s="1"/>
      <c r="O15707" s="1"/>
    </row>
    <row r="15708" ht="15.75" customHeight="1">
      <c r="A15708" s="36"/>
      <c r="B15708" s="35" t="str">
        <f t="shared" si="7052"/>
        <v>1b</v>
      </c>
      <c r="C15708" s="144" t="str">
        <f t="shared" si="7053"/>
        <v>Measurement</v>
      </c>
      <c r="D15708" s="36" t="str">
        <f t="array" ref="D15708">IF(INDEX(INDIRECT(J15703),ROW($A$2))="","",INDEX(INDIRECT(J15703),ROW($A$2)))</f>
        <v/>
      </c>
      <c r="E15708" s="36" t="s">
        <v>73</v>
      </c>
      <c r="F15708" s="36">
        <f t="shared" si="7054"/>
        <v>1</v>
      </c>
      <c r="G15708" s="145" t="str">
        <f t="shared" si="7055"/>
        <v>Disciplinary</v>
      </c>
      <c r="H15708" s="36"/>
      <c r="I15708" s="36"/>
      <c r="J15708" s="126"/>
      <c r="K15708" s="1"/>
      <c r="L15708" s="1"/>
      <c r="M15708" s="1"/>
      <c r="N15708" s="1"/>
      <c r="O15708" s="1"/>
    </row>
    <row r="15709" ht="15.75" customHeight="1">
      <c r="A15709" s="36"/>
      <c r="B15709" s="35" t="str">
        <f t="shared" si="7052"/>
        <v>1c</v>
      </c>
      <c r="C15709" s="144" t="str">
        <f t="shared" si="7053"/>
        <v>Tables</v>
      </c>
      <c r="D15709" s="36" t="str">
        <f t="array" ref="D15709">IF(INDEX(INDIRECT(J15703),ROW($A$3))="","",INDEX(INDIRECT(J15703),ROW($A$3)))</f>
        <v/>
      </c>
      <c r="E15709" s="36" t="s">
        <v>73</v>
      </c>
      <c r="F15709" s="36">
        <f t="shared" si="7054"/>
        <v>1</v>
      </c>
      <c r="G15709" s="145" t="str">
        <f t="shared" si="7055"/>
        <v>Disciplinary</v>
      </c>
      <c r="H15709" s="36"/>
      <c r="I15709" s="36"/>
      <c r="J15709" s="126"/>
      <c r="K15709" s="1"/>
      <c r="L15709" s="1"/>
      <c r="M15709" s="1"/>
      <c r="N15709" s="1"/>
      <c r="O15709" s="1"/>
    </row>
    <row r="15710" ht="15.75" customHeight="1">
      <c r="A15710" s="36"/>
      <c r="B15710" s="35" t="str">
        <f t="shared" si="7052"/>
        <v>1d</v>
      </c>
      <c r="C15710" s="144" t="str">
        <f t="shared" si="7053"/>
        <v>Plants</v>
      </c>
      <c r="D15710" s="36" t="str">
        <f t="array" ref="D15710">IF(INDEX(INDIRECT(J15703),ROW($A$4))="","",INDEX(INDIRECT(J15703),ROW($A$4)))</f>
        <v/>
      </c>
      <c r="E15710" s="36" t="s">
        <v>73</v>
      </c>
      <c r="F15710" s="36">
        <f t="shared" si="7054"/>
        <v>1</v>
      </c>
      <c r="G15710" s="145" t="str">
        <f t="shared" si="7055"/>
        <v>Substantive</v>
      </c>
      <c r="H15710" s="36"/>
      <c r="I15710" s="36"/>
      <c r="J15710" s="126"/>
      <c r="K15710" s="1"/>
      <c r="L15710" s="1"/>
      <c r="M15710" s="1"/>
      <c r="N15710" s="1"/>
      <c r="O15710" s="1"/>
    </row>
    <row r="15711" ht="15.75" customHeight="1">
      <c r="A15711" s="36"/>
      <c r="B15711" s="35" t="str">
        <f t="shared" si="7052"/>
        <v>1e</v>
      </c>
      <c r="C15711" s="144" t="str">
        <f t="shared" si="7053"/>
        <v>Food chains</v>
      </c>
      <c r="D15711" s="36" t="str">
        <f t="array" ref="D15711">IF(INDEX(INDIRECT(J15703),ROW($A$5))="","",INDEX(INDIRECT(J15703),ROW($A$5)))</f>
        <v/>
      </c>
      <c r="E15711" s="36" t="s">
        <v>73</v>
      </c>
      <c r="F15711" s="36">
        <f t="shared" si="7054"/>
        <v>2</v>
      </c>
      <c r="G15711" s="145" t="str">
        <f t="shared" si="7055"/>
        <v>Substantive</v>
      </c>
      <c r="H15711" s="36"/>
      <c r="I15711" s="36"/>
      <c r="J15711" s="126"/>
      <c r="K15711" s="1"/>
      <c r="L15711" s="1"/>
      <c r="M15711" s="1"/>
      <c r="N15711" s="1"/>
      <c r="O15711" s="1"/>
    </row>
    <row r="15712" ht="15.75" customHeight="1">
      <c r="A15712" s="36"/>
      <c r="B15712" s="35" t="str">
        <f t="shared" si="7052"/>
        <v>2a</v>
      </c>
      <c r="C15712" s="144" t="str">
        <f t="shared" si="7053"/>
        <v>States of matter</v>
      </c>
      <c r="D15712" s="36" t="str">
        <f t="array" ref="D15712">IF(INDEX(INDIRECT(J15703),ROW($A$6))="","",INDEX(INDIRECT(J15703),ROW($A$6)))</f>
        <v/>
      </c>
      <c r="E15712" s="36" t="s">
        <v>73</v>
      </c>
      <c r="F15712" s="36">
        <f t="shared" si="7054"/>
        <v>1</v>
      </c>
      <c r="G15712" s="145" t="str">
        <f t="shared" si="7055"/>
        <v>Substantive</v>
      </c>
      <c r="H15712" s="36"/>
      <c r="I15712" s="36"/>
      <c r="J15712" s="126"/>
      <c r="K15712" s="1"/>
      <c r="L15712" s="1"/>
      <c r="M15712" s="1"/>
      <c r="N15712" s="1"/>
      <c r="O15712" s="1"/>
    </row>
    <row r="15713" ht="15.75" customHeight="1">
      <c r="A15713" s="36"/>
      <c r="B15713" s="35" t="str">
        <f t="shared" si="7052"/>
        <v>2b</v>
      </c>
      <c r="C15713" s="144" t="str">
        <f t="shared" si="7053"/>
        <v>Graphs</v>
      </c>
      <c r="D15713" s="36" t="str">
        <f t="array" ref="D15713">IF(INDEX(INDIRECT(J15703),ROW($A$7))="","",INDEX(INDIRECT(J15703),ROW($A$7)))</f>
        <v/>
      </c>
      <c r="E15713" s="36" t="s">
        <v>73</v>
      </c>
      <c r="F15713" s="36">
        <f t="shared" si="7054"/>
        <v>1</v>
      </c>
      <c r="G15713" s="148" t="str">
        <f t="shared" si="7055"/>
        <v>Disciplinary</v>
      </c>
      <c r="H15713" s="36"/>
      <c r="I15713" s="36"/>
      <c r="J15713" s="126"/>
      <c r="K15713" s="1"/>
      <c r="L15713" s="1"/>
      <c r="M15713" s="1"/>
      <c r="N15713" s="1"/>
      <c r="O15713" s="1"/>
    </row>
    <row r="15714" ht="15.75" customHeight="1">
      <c r="A15714" s="36"/>
      <c r="B15714" s="35" t="str">
        <f t="shared" si="7052"/>
        <v>2c</v>
      </c>
      <c r="C15714" s="144" t="str">
        <f t="shared" si="7053"/>
        <v>Plants</v>
      </c>
      <c r="D15714" s="36" t="str">
        <f t="array" ref="D15714">IF(INDEX(INDIRECT(J15703),ROW($A$8))="","",INDEX(INDIRECT(J15703),ROW($A$8)))</f>
        <v/>
      </c>
      <c r="E15714" s="36" t="s">
        <v>73</v>
      </c>
      <c r="F15714" s="36">
        <f t="shared" si="7054"/>
        <v>1</v>
      </c>
      <c r="G15714" s="145" t="str">
        <f t="shared" si="7055"/>
        <v>Substantive</v>
      </c>
      <c r="H15714" s="36"/>
      <c r="I15714" s="36"/>
      <c r="J15714" s="126"/>
      <c r="K15714" s="1"/>
      <c r="L15714" s="1"/>
      <c r="M15714" s="1"/>
      <c r="N15714" s="1"/>
      <c r="O15714" s="1"/>
    </row>
    <row r="15715" ht="15.75" customHeight="1">
      <c r="A15715" s="36"/>
      <c r="B15715" s="35" t="str">
        <f t="shared" si="7052"/>
        <v>3a</v>
      </c>
      <c r="C15715" s="144" t="str">
        <f t="shared" si="7053"/>
        <v>Reversible and non-reversible changes</v>
      </c>
      <c r="D15715" s="36" t="str">
        <f t="array" ref="D15715">IF(INDEX(INDIRECT(J15703),ROW($A$9))="","",INDEX(INDIRECT(J15703),ROW($A$9)))</f>
        <v/>
      </c>
      <c r="E15715" s="36" t="s">
        <v>73</v>
      </c>
      <c r="F15715" s="36">
        <f t="shared" si="7054"/>
        <v>2</v>
      </c>
      <c r="G15715" s="145" t="str">
        <f t="shared" si="7055"/>
        <v>Substantive</v>
      </c>
      <c r="H15715" s="36"/>
      <c r="I15715" s="36"/>
      <c r="J15715" s="126"/>
      <c r="K15715" s="1"/>
      <c r="L15715" s="1"/>
      <c r="M15715" s="1"/>
      <c r="N15715" s="1"/>
      <c r="O15715" s="1"/>
    </row>
    <row r="15716" ht="15.75" customHeight="1">
      <c r="A15716" s="36"/>
      <c r="B15716" s="35" t="str">
        <f t="shared" si="7052"/>
        <v>3b</v>
      </c>
      <c r="C15716" s="144" t="str">
        <f t="shared" si="7053"/>
        <v>Units</v>
      </c>
      <c r="D15716" s="36" t="str">
        <f t="array" ref="D15716">IF(INDEX(INDIRECT(J15703),ROW($A$10))="","",INDEX(INDIRECT(J15703),ROW($A$10)))</f>
        <v/>
      </c>
      <c r="E15716" s="36" t="s">
        <v>73</v>
      </c>
      <c r="F15716" s="36">
        <f t="shared" si="7054"/>
        <v>1</v>
      </c>
      <c r="G15716" s="145" t="str">
        <f t="shared" si="7055"/>
        <v>Disciplinary</v>
      </c>
      <c r="H15716" s="36"/>
      <c r="I15716" s="36"/>
      <c r="J15716" s="126"/>
      <c r="K15716" s="1"/>
      <c r="L15716" s="1"/>
      <c r="M15716" s="1"/>
      <c r="N15716" s="1"/>
      <c r="O15716" s="1"/>
    </row>
    <row r="15717" ht="15.75" customHeight="1">
      <c r="A15717" s="36"/>
      <c r="B15717" s="35" t="str">
        <f t="shared" si="7052"/>
        <v>3c</v>
      </c>
      <c r="C15717" s="144" t="str">
        <f t="shared" si="7053"/>
        <v>Hazards, risks and precautions</v>
      </c>
      <c r="D15717" s="36" t="str">
        <f t="array" ref="D15717">IF(INDEX(INDIRECT(J15703),ROW($A$11))="","",INDEX(INDIRECT(J15703),ROW($A$11)))</f>
        <v/>
      </c>
      <c r="E15717" s="36" t="s">
        <v>73</v>
      </c>
      <c r="F15717" s="36">
        <f t="shared" si="7054"/>
        <v>1</v>
      </c>
      <c r="G15717" s="149" t="str">
        <f t="shared" si="7055"/>
        <v>Disciplinary</v>
      </c>
      <c r="H15717" s="36"/>
      <c r="I15717" s="36"/>
      <c r="J15717" s="126"/>
      <c r="K15717" s="1"/>
      <c r="L15717" s="1"/>
      <c r="M15717" s="1"/>
      <c r="N15717" s="1"/>
      <c r="O15717" s="1"/>
    </row>
    <row r="15718" ht="15.75" customHeight="1">
      <c r="A15718" s="36"/>
      <c r="B15718" s="35" t="str">
        <f t="shared" si="7052"/>
        <v>3d</v>
      </c>
      <c r="C15718" s="144" t="str">
        <f t="shared" si="7053"/>
        <v>States of matter</v>
      </c>
      <c r="D15718" s="36" t="str">
        <f t="array" ref="D15718">IF(INDEX(INDIRECT(J15703),ROW($A$12))="","",INDEX(INDIRECT(J15703),ROW($A$12)))</f>
        <v/>
      </c>
      <c r="E15718" s="36" t="s">
        <v>73</v>
      </c>
      <c r="F15718" s="36">
        <f t="shared" si="7054"/>
        <v>1</v>
      </c>
      <c r="G15718" s="145" t="str">
        <f t="shared" si="7055"/>
        <v>Substantive</v>
      </c>
      <c r="H15718" s="36"/>
      <c r="I15718" s="36"/>
      <c r="J15718" s="126"/>
      <c r="K15718" s="1"/>
      <c r="L15718" s="1"/>
      <c r="M15718" s="1"/>
      <c r="N15718" s="1"/>
      <c r="O15718" s="1"/>
    </row>
    <row r="15719" ht="15.75" customHeight="1">
      <c r="A15719" s="36"/>
      <c r="B15719" s="35" t="str">
        <f t="shared" si="7052"/>
        <v>3e</v>
      </c>
      <c r="C15719" s="144" t="str">
        <f t="shared" si="7053"/>
        <v>Reversible and non-reversible changes</v>
      </c>
      <c r="D15719" s="36" t="str">
        <f t="array" ref="D15719">IF(INDEX(INDIRECT(J15703),ROW($A$13))="","",INDEX(INDIRECT(J15703),ROW($A$13)))</f>
        <v/>
      </c>
      <c r="E15719" s="36" t="s">
        <v>73</v>
      </c>
      <c r="F15719" s="36">
        <f t="shared" si="7054"/>
        <v>1</v>
      </c>
      <c r="G15719" s="145" t="str">
        <f t="shared" si="7055"/>
        <v>Substantive</v>
      </c>
      <c r="H15719" s="36"/>
      <c r="I15719" s="36"/>
      <c r="J15719" s="126"/>
      <c r="K15719" s="1"/>
      <c r="L15719" s="1"/>
      <c r="M15719" s="1"/>
      <c r="N15719" s="1"/>
      <c r="O15719" s="1"/>
    </row>
    <row r="15720" ht="15.75" customHeight="1">
      <c r="A15720" s="36"/>
      <c r="B15720" s="35" t="str">
        <f t="shared" si="7052"/>
        <v>4a</v>
      </c>
      <c r="C15720" s="144" t="str">
        <f t="shared" si="7053"/>
        <v>Equipment</v>
      </c>
      <c r="D15720" s="36" t="str">
        <f t="array" ref="D15720">IF(INDEX(INDIRECT(J15703),ROW($A$14))="","",INDEX(INDIRECT(J15703),ROW($A$14)))</f>
        <v/>
      </c>
      <c r="E15720" s="36" t="s">
        <v>73</v>
      </c>
      <c r="F15720" s="36">
        <f t="shared" si="7054"/>
        <v>2</v>
      </c>
      <c r="G15720" s="145" t="str">
        <f t="shared" si="7055"/>
        <v>Disciplinary</v>
      </c>
      <c r="H15720" s="36"/>
      <c r="I15720" s="36"/>
      <c r="J15720" s="126"/>
      <c r="K15720" s="1"/>
      <c r="L15720" s="1"/>
      <c r="M15720" s="1"/>
      <c r="N15720" s="1"/>
      <c r="O15720" s="1"/>
    </row>
    <row r="15721" ht="15.75" customHeight="1">
      <c r="A15721" s="36"/>
      <c r="B15721" s="35" t="str">
        <f t="shared" si="7052"/>
        <v>4b</v>
      </c>
      <c r="C15721" s="144" t="str">
        <f t="shared" si="7053"/>
        <v>Accuracy and precision</v>
      </c>
      <c r="D15721" s="36" t="str">
        <f t="array" ref="D15721">IF(INDEX(INDIRECT(J15703),ROW($A$15))="","",INDEX(INDIRECT(J15703),ROW($A$15)))</f>
        <v/>
      </c>
      <c r="E15721" s="36" t="s">
        <v>73</v>
      </c>
      <c r="F15721" s="36">
        <f t="shared" si="7054"/>
        <v>1</v>
      </c>
      <c r="G15721" s="145" t="str">
        <f t="shared" si="7055"/>
        <v>Disciplinary</v>
      </c>
      <c r="H15721" s="36"/>
      <c r="I15721" s="36"/>
      <c r="J15721" s="126"/>
      <c r="K15721" s="1"/>
      <c r="L15721" s="1"/>
      <c r="M15721" s="1"/>
      <c r="N15721" s="1"/>
      <c r="O15721" s="1"/>
    </row>
    <row r="15722" ht="15.75" customHeight="1">
      <c r="A15722" s="36"/>
      <c r="B15722" s="35" t="str">
        <f t="shared" si="7052"/>
        <v>4c</v>
      </c>
      <c r="C15722" s="144" t="str">
        <f t="shared" si="7053"/>
        <v>Conclusions</v>
      </c>
      <c r="D15722" s="36" t="str">
        <f t="array" ref="D15722">IF(INDEX(INDIRECT(J15703),ROW($A$16))="","",INDEX(INDIRECT(J15703),ROW($A$16)))</f>
        <v/>
      </c>
      <c r="E15722" s="36" t="s">
        <v>73</v>
      </c>
      <c r="F15722" s="36">
        <f t="shared" si="7054"/>
        <v>1</v>
      </c>
      <c r="G15722" s="145" t="str">
        <f t="shared" si="7055"/>
        <v>Disciplinary</v>
      </c>
      <c r="H15722" s="36"/>
      <c r="I15722" s="36"/>
      <c r="J15722" s="126"/>
      <c r="K15722" s="1"/>
      <c r="L15722" s="1"/>
      <c r="M15722" s="1"/>
      <c r="N15722" s="1"/>
      <c r="O15722" s="1"/>
    </row>
    <row r="15723" ht="15.75" customHeight="1">
      <c r="A15723" s="36"/>
      <c r="B15723" s="35" t="str">
        <f t="shared" si="7052"/>
        <v>5a</v>
      </c>
      <c r="C15723" s="144" t="str">
        <f t="shared" si="7053"/>
        <v>Hazards, risks and precautions</v>
      </c>
      <c r="D15723" s="36" t="str">
        <f t="array" ref="D15723">IF(INDEX(INDIRECT(J15703),ROW($A$17))="","",INDEX(INDIRECT(J15703),ROW($A$17)))</f>
        <v/>
      </c>
      <c r="E15723" s="36" t="s">
        <v>73</v>
      </c>
      <c r="F15723" s="36">
        <f t="shared" si="7054"/>
        <v>1</v>
      </c>
      <c r="G15723" s="145" t="str">
        <f t="shared" si="7055"/>
        <v>Disciplinary</v>
      </c>
      <c r="H15723" s="36"/>
      <c r="I15723" s="36"/>
      <c r="J15723" s="126"/>
      <c r="K15723" s="1"/>
      <c r="L15723" s="1"/>
      <c r="M15723" s="1"/>
      <c r="N15723" s="1"/>
      <c r="O15723" s="1"/>
    </row>
    <row r="15724" ht="15.75" customHeight="1">
      <c r="A15724" s="36"/>
      <c r="B15724" s="35" t="str">
        <f t="shared" si="7052"/>
        <v>5b</v>
      </c>
      <c r="C15724" s="144" t="str">
        <f t="shared" si="7053"/>
        <v>Electricity</v>
      </c>
      <c r="D15724" s="36" t="str">
        <f t="array" ref="D15724">IF(INDEX(INDIRECT(J15703),ROW($A$18))="","",INDEX(INDIRECT(J15703),ROW($A$18)))</f>
        <v/>
      </c>
      <c r="E15724" s="36" t="s">
        <v>73</v>
      </c>
      <c r="F15724" s="36">
        <f t="shared" si="7054"/>
        <v>1</v>
      </c>
      <c r="G15724" s="145" t="str">
        <f t="shared" si="7055"/>
        <v>Substantive</v>
      </c>
      <c r="H15724" s="36"/>
      <c r="I15724" s="36"/>
      <c r="J15724" s="126"/>
      <c r="K15724" s="1"/>
      <c r="L15724" s="1"/>
      <c r="M15724" s="1"/>
      <c r="N15724" s="1"/>
      <c r="O15724" s="1"/>
    </row>
    <row r="15725" ht="15.75" customHeight="1">
      <c r="A15725" s="36"/>
      <c r="B15725" s="35" t="str">
        <f t="shared" si="7052"/>
        <v>5c</v>
      </c>
      <c r="C15725" s="144" t="str">
        <f t="shared" si="7053"/>
        <v>Physical properties of materials</v>
      </c>
      <c r="D15725" s="36" t="str">
        <f t="array" ref="D15725">IF(INDEX(INDIRECT(J15703),ROW($A$19))="","",INDEX(INDIRECT(J15703),ROW($A$19)))</f>
        <v/>
      </c>
      <c r="E15725" s="36" t="s">
        <v>73</v>
      </c>
      <c r="F15725" s="36">
        <f t="shared" si="7054"/>
        <v>1</v>
      </c>
      <c r="G15725" s="145" t="str">
        <f t="shared" si="7055"/>
        <v>Substantive</v>
      </c>
      <c r="H15725" s="36"/>
      <c r="I15725" s="36"/>
      <c r="J15725" s="126"/>
      <c r="K15725" s="1"/>
      <c r="L15725" s="1"/>
      <c r="M15725" s="1"/>
      <c r="N15725" s="1"/>
      <c r="O15725" s="1"/>
    </row>
    <row r="15726" ht="15.75" customHeight="1">
      <c r="A15726" s="36"/>
      <c r="B15726" s="35" t="str">
        <f t="shared" si="7052"/>
        <v>5d</v>
      </c>
      <c r="C15726" s="144" t="str">
        <f t="shared" si="7053"/>
        <v>Electricity</v>
      </c>
      <c r="D15726" s="36" t="str">
        <f t="array" ref="D15726">IF(INDEX(INDIRECT(J15703),ROW($A$20))="","",INDEX(INDIRECT(J15703),ROW($A$20)))</f>
        <v/>
      </c>
      <c r="E15726" s="36" t="s">
        <v>73</v>
      </c>
      <c r="F15726" s="36">
        <f t="shared" si="7054"/>
        <v>1</v>
      </c>
      <c r="G15726" s="145" t="str">
        <f t="shared" si="7055"/>
        <v>Substantive</v>
      </c>
      <c r="H15726" s="36"/>
      <c r="I15726" s="36"/>
      <c r="J15726" s="126"/>
      <c r="K15726" s="1"/>
      <c r="L15726" s="1"/>
      <c r="M15726" s="1"/>
      <c r="N15726" s="1"/>
      <c r="O15726" s="1"/>
    </row>
    <row r="15727" ht="15.75" customHeight="1">
      <c r="A15727" s="36"/>
      <c r="B15727" s="35" t="str">
        <f t="shared" si="7052"/>
        <v>6a</v>
      </c>
      <c r="C15727" s="144" t="str">
        <f t="shared" si="7053"/>
        <v>Planning scientific enquiry</v>
      </c>
      <c r="D15727" s="36" t="str">
        <f t="array" ref="D15727">IF(INDEX(INDIRECT(J15703),ROW($A$21))="","",INDEX(INDIRECT(J15703),ROW($A$21)))</f>
        <v/>
      </c>
      <c r="E15727" s="36" t="s">
        <v>73</v>
      </c>
      <c r="F15727" s="36">
        <f t="shared" si="7054"/>
        <v>2</v>
      </c>
      <c r="G15727" s="145" t="str">
        <f t="shared" si="7055"/>
        <v>Disciplinary</v>
      </c>
      <c r="H15727" s="36"/>
      <c r="I15727" s="36"/>
      <c r="J15727" s="126"/>
      <c r="K15727" s="1"/>
      <c r="L15727" s="1"/>
      <c r="M15727" s="1"/>
      <c r="N15727" s="1"/>
      <c r="O15727" s="1"/>
    </row>
    <row r="15728" ht="15.75" customHeight="1">
      <c r="A15728" s="36"/>
      <c r="B15728" s="35" t="str">
        <f t="shared" si="7052"/>
        <v>6b</v>
      </c>
      <c r="C15728" s="144" t="str">
        <f t="shared" si="7053"/>
        <v>Units</v>
      </c>
      <c r="D15728" s="36" t="str">
        <f t="array" ref="D15728">IF(INDEX(INDIRECT(J15703),ROW($A$22))="","",INDEX(INDIRECT(J15703),ROW($A$22)))</f>
        <v/>
      </c>
      <c r="E15728" s="36" t="s">
        <v>73</v>
      </c>
      <c r="F15728" s="36">
        <f t="shared" si="7054"/>
        <v>1</v>
      </c>
      <c r="G15728" s="145" t="str">
        <f t="shared" si="7055"/>
        <v>Disciplinary</v>
      </c>
      <c r="H15728" s="36"/>
      <c r="I15728" s="36"/>
      <c r="J15728" s="126"/>
      <c r="K15728" s="1"/>
      <c r="L15728" s="1"/>
      <c r="M15728" s="1"/>
      <c r="N15728" s="1"/>
      <c r="O15728" s="1"/>
    </row>
    <row r="15729" ht="15.75" customHeight="1">
      <c r="A15729" s="36"/>
      <c r="B15729" s="35" t="str">
        <f t="shared" si="7052"/>
        <v>6c</v>
      </c>
      <c r="C15729" s="144" t="str">
        <f t="shared" si="7053"/>
        <v>Forces</v>
      </c>
      <c r="D15729" s="36" t="str">
        <f t="array" ref="D15729">IF(INDEX(INDIRECT(J15703),ROW($A$23))="","",INDEX(INDIRECT(J15703),ROW($A$23)))</f>
        <v/>
      </c>
      <c r="E15729" s="36" t="s">
        <v>73</v>
      </c>
      <c r="F15729" s="36">
        <f t="shared" si="7054"/>
        <v>1</v>
      </c>
      <c r="G15729" s="148" t="str">
        <f t="shared" si="7055"/>
        <v>Substantive</v>
      </c>
      <c r="H15729" s="36"/>
      <c r="I15729" s="36"/>
      <c r="J15729" s="126"/>
      <c r="K15729" s="1"/>
      <c r="L15729" s="1"/>
      <c r="M15729" s="1"/>
      <c r="N15729" s="1"/>
      <c r="O15729" s="1"/>
    </row>
    <row r="15730" ht="15.75" customHeight="1">
      <c r="A15730" s="36"/>
      <c r="B15730" s="35" t="str">
        <f t="shared" si="7052"/>
        <v>6d</v>
      </c>
      <c r="C15730" s="144" t="str">
        <f t="shared" si="7053"/>
        <v>Tables</v>
      </c>
      <c r="D15730" s="36" t="str">
        <f t="array" ref="D15730">IF(INDEX(INDIRECT(J15703),ROW($A$24))="","",INDEX(INDIRECT(J15703),ROW($A$24)))</f>
        <v/>
      </c>
      <c r="E15730" s="36" t="s">
        <v>73</v>
      </c>
      <c r="F15730" s="36">
        <f t="shared" si="7054"/>
        <v>1</v>
      </c>
      <c r="G15730" s="145" t="str">
        <f t="shared" si="7055"/>
        <v>Disciplinary</v>
      </c>
      <c r="H15730" s="36"/>
      <c r="I15730" s="36"/>
      <c r="J15730" s="126"/>
      <c r="K15730" s="1"/>
      <c r="L15730" s="1"/>
      <c r="M15730" s="1"/>
      <c r="N15730" s="1"/>
      <c r="O15730" s="1"/>
    </row>
    <row r="15731" ht="15.75" customHeight="1">
      <c r="A15731" s="36"/>
      <c r="B15731" s="35" t="str">
        <f t="shared" si="7052"/>
        <v>7a</v>
      </c>
      <c r="C15731" s="144" t="str">
        <f t="shared" si="7053"/>
        <v>Behaviour of light</v>
      </c>
      <c r="D15731" s="36" t="str">
        <f t="array" ref="D15731">IF(INDEX(INDIRECT(J15703),ROW($A$25))="","",INDEX(INDIRECT(J15703),ROW($A$25)))</f>
        <v/>
      </c>
      <c r="E15731" s="36" t="s">
        <v>73</v>
      </c>
      <c r="F15731" s="36">
        <f t="shared" si="7054"/>
        <v>1</v>
      </c>
      <c r="G15731" s="148" t="str">
        <f t="shared" si="7055"/>
        <v>Substantive</v>
      </c>
      <c r="H15731" s="36"/>
      <c r="I15731" s="36"/>
      <c r="J15731" s="126"/>
      <c r="K15731" s="1"/>
      <c r="L15731" s="1"/>
      <c r="M15731" s="1"/>
      <c r="N15731" s="1"/>
      <c r="O15731" s="1"/>
    </row>
    <row r="15732" ht="15.75" customHeight="1">
      <c r="A15732" s="36"/>
      <c r="B15732" s="35" t="str">
        <f t="shared" si="7052"/>
        <v>7b</v>
      </c>
      <c r="C15732" s="144" t="str">
        <f t="shared" si="7053"/>
        <v>Behaviour of light</v>
      </c>
      <c r="D15732" s="36" t="str">
        <f t="array" ref="D15732">IF(INDEX(INDIRECT(J15703),ROW($A$26))="","",INDEX(INDIRECT(J15703),ROW($A$26)))</f>
        <v/>
      </c>
      <c r="E15732" s="36" t="s">
        <v>73</v>
      </c>
      <c r="F15732" s="36">
        <f t="shared" si="7054"/>
        <v>2</v>
      </c>
      <c r="G15732" s="145" t="str">
        <f t="shared" si="7055"/>
        <v>Substantive</v>
      </c>
      <c r="H15732" s="36"/>
      <c r="I15732" s="36"/>
      <c r="J15732" s="126"/>
      <c r="K15732" s="1"/>
      <c r="L15732" s="1"/>
      <c r="M15732" s="1"/>
      <c r="N15732" s="1"/>
      <c r="O15732" s="1"/>
    </row>
    <row r="15733" ht="15.75" customHeight="1">
      <c r="A15733" s="36"/>
      <c r="B15733" s="35" t="str">
        <f t="shared" si="7052"/>
        <v>7c</v>
      </c>
      <c r="C15733" s="144" t="str">
        <f t="shared" si="7053"/>
        <v>Behaviour of light</v>
      </c>
      <c r="D15733" s="36" t="str">
        <f t="array" ref="D15733">IF(INDEX(INDIRECT(J15703),ROW($A$27))="","",INDEX(INDIRECT(J15703),ROW($A$27)))</f>
        <v/>
      </c>
      <c r="E15733" s="36" t="s">
        <v>73</v>
      </c>
      <c r="F15733" s="36">
        <f t="shared" si="7054"/>
        <v>1</v>
      </c>
      <c r="G15733" s="145" t="str">
        <f t="shared" si="7055"/>
        <v>Substantive</v>
      </c>
      <c r="H15733" s="36"/>
      <c r="I15733" s="36"/>
      <c r="J15733" s="126"/>
      <c r="K15733" s="1"/>
      <c r="L15733" s="1"/>
      <c r="M15733" s="1"/>
      <c r="N15733" s="1"/>
      <c r="O15733" s="1"/>
    </row>
    <row r="15734" ht="15.75" customHeight="1">
      <c r="A15734" s="36"/>
      <c r="B15734" s="35" t="str">
        <f t="shared" si="7052"/>
        <v>7d</v>
      </c>
      <c r="C15734" s="144" t="str">
        <f t="shared" si="7053"/>
        <v>Conclusions</v>
      </c>
      <c r="D15734" s="36" t="str">
        <f t="array" ref="D15734">IF(INDEX(INDIRECT(J15703),ROW($A$28))="","",INDEX(INDIRECT(J15703),ROW($A$28)))</f>
        <v/>
      </c>
      <c r="E15734" s="36" t="s">
        <v>73</v>
      </c>
      <c r="F15734" s="36">
        <f t="shared" si="7054"/>
        <v>1</v>
      </c>
      <c r="G15734" s="145" t="str">
        <f t="shared" si="7055"/>
        <v>Disciplinary</v>
      </c>
      <c r="H15734" s="36"/>
      <c r="I15734" s="36"/>
      <c r="J15734" s="126"/>
      <c r="K15734" s="1"/>
      <c r="L15734" s="1"/>
      <c r="M15734" s="1"/>
      <c r="N15734" s="1"/>
      <c r="O15734" s="1"/>
    </row>
    <row r="15735" ht="15.75" customHeight="1">
      <c r="A15735" s="36"/>
      <c r="B15735" s="35" t="str">
        <f t="shared" si="7052"/>
        <v>8a</v>
      </c>
      <c r="C15735" s="144" t="str">
        <f t="shared" si="7053"/>
        <v>Measurement</v>
      </c>
      <c r="D15735" s="36" t="str">
        <f t="array" ref="D15735">IF(INDEX(INDIRECT(J15703),ROW($A$29))="","",INDEX(INDIRECT(J15703),ROW($A$29)))</f>
        <v/>
      </c>
      <c r="E15735" s="36" t="s">
        <v>73</v>
      </c>
      <c r="F15735" s="36">
        <f t="shared" si="7054"/>
        <v>1</v>
      </c>
      <c r="G15735" s="145" t="str">
        <f t="shared" si="7055"/>
        <v>Disciplinary</v>
      </c>
      <c r="H15735" s="36"/>
      <c r="I15735" s="36"/>
      <c r="J15735" s="126"/>
      <c r="K15735" s="1"/>
      <c r="L15735" s="1"/>
      <c r="M15735" s="1"/>
      <c r="N15735" s="1"/>
      <c r="O15735" s="1"/>
    </row>
    <row r="15736" ht="15.75" customHeight="1">
      <c r="A15736" s="36"/>
      <c r="B15736" s="35" t="str">
        <f t="shared" si="7052"/>
        <v>8b</v>
      </c>
      <c r="C15736" s="144" t="str">
        <f t="shared" si="7053"/>
        <v>States of matter</v>
      </c>
      <c r="D15736" s="36" t="str">
        <f t="array" ref="D15736">IF(INDEX(INDIRECT(J15703),ROW($A$30))="","",INDEX(INDIRECT(J15703),ROW($A$30)))</f>
        <v/>
      </c>
      <c r="E15736" s="36" t="s">
        <v>73</v>
      </c>
      <c r="F15736" s="36">
        <f t="shared" si="7054"/>
        <v>1</v>
      </c>
      <c r="G15736" s="145" t="str">
        <f t="shared" si="7055"/>
        <v>Substantive</v>
      </c>
      <c r="H15736" s="36"/>
      <c r="I15736" s="36"/>
      <c r="J15736" s="126"/>
      <c r="K15736" s="1"/>
      <c r="L15736" s="1"/>
      <c r="M15736" s="1"/>
      <c r="N15736" s="1"/>
      <c r="O15736" s="1"/>
    </row>
    <row r="15737" ht="15.75" customHeight="1">
      <c r="A15737" s="36"/>
      <c r="B15737" s="35" t="str">
        <f t="shared" si="7052"/>
        <v>8c</v>
      </c>
      <c r="C15737" s="144" t="str">
        <f t="shared" si="7053"/>
        <v>Accuracy and precision</v>
      </c>
      <c r="D15737" s="36" t="str">
        <f t="array" ref="D15737">IF(INDEX(INDIRECT(J15703),ROW($A$31))="","",INDEX(INDIRECT(J15703),ROW($A$31)))</f>
        <v/>
      </c>
      <c r="E15737" s="36" t="s">
        <v>73</v>
      </c>
      <c r="F15737" s="36">
        <f t="shared" si="7054"/>
        <v>1</v>
      </c>
      <c r="G15737" s="145" t="str">
        <f t="shared" si="7055"/>
        <v>Disciplinary</v>
      </c>
      <c r="H15737" s="36"/>
      <c r="I15737" s="36"/>
      <c r="J15737" s="126"/>
      <c r="K15737" s="1"/>
      <c r="L15737" s="1"/>
      <c r="M15737" s="1"/>
      <c r="N15737" s="1"/>
      <c r="O15737" s="1"/>
    </row>
    <row r="15738" ht="15.75" customHeight="1">
      <c r="A15738" s="36"/>
      <c r="B15738" s="35" t="str">
        <f t="shared" si="7052"/>
        <v>9a</v>
      </c>
      <c r="C15738" s="144" t="str">
        <f t="shared" si="7053"/>
        <v>Planning scientific enquiry</v>
      </c>
      <c r="D15738" s="36" t="str">
        <f t="array" ref="D15738">IF(INDEX(INDIRECT(J15703),ROW($A$32))="","",INDEX(INDIRECT(J15703),ROW($A$32)))</f>
        <v/>
      </c>
      <c r="E15738" s="36" t="s">
        <v>73</v>
      </c>
      <c r="F15738" s="36">
        <f t="shared" si="7054"/>
        <v>2</v>
      </c>
      <c r="G15738" s="145" t="str">
        <f t="shared" si="7055"/>
        <v>Disciplinary</v>
      </c>
      <c r="H15738" s="36"/>
      <c r="I15738" s="36"/>
      <c r="J15738" s="126"/>
      <c r="K15738" s="1"/>
      <c r="L15738" s="1"/>
      <c r="M15738" s="1"/>
      <c r="N15738" s="1"/>
      <c r="O15738" s="1"/>
    </row>
    <row r="15739" ht="15.75" customHeight="1">
      <c r="A15739" s="36"/>
      <c r="B15739" s="35" t="str">
        <f t="shared" si="7052"/>
        <v>9b</v>
      </c>
      <c r="C15739" s="144" t="str">
        <f t="shared" si="7053"/>
        <v>Forces</v>
      </c>
      <c r="D15739" s="36" t="str">
        <f t="array" ref="D15739">IF(INDEX(INDIRECT(J15703),ROW($A$33))="","",INDEX(INDIRECT(J15703),ROW($A$33)))</f>
        <v/>
      </c>
      <c r="E15739" s="36" t="s">
        <v>73</v>
      </c>
      <c r="F15739" s="36">
        <f t="shared" si="7054"/>
        <v>2</v>
      </c>
      <c r="G15739" s="148" t="str">
        <f t="shared" si="7055"/>
        <v>Substantive</v>
      </c>
      <c r="H15739" s="36"/>
      <c r="I15739" s="36"/>
      <c r="J15739" s="126"/>
      <c r="K15739" s="1"/>
      <c r="L15739" s="1"/>
      <c r="M15739" s="1"/>
      <c r="N15739" s="1"/>
      <c r="O15739" s="1"/>
    </row>
    <row r="15740" ht="15.75" customHeight="1">
      <c r="A15740" s="36"/>
      <c r="B15740" s="35" t="str">
        <f t="shared" si="7052"/>
        <v>9c</v>
      </c>
      <c r="C15740" s="144" t="str">
        <f t="shared" si="7053"/>
        <v>Repeatability</v>
      </c>
      <c r="D15740" s="36" t="str">
        <f t="array" ref="D15740">IF(INDEX(INDIRECT(J15703),ROW($A$34))="","",INDEX(INDIRECT(J15703),ROW($A$34)))</f>
        <v/>
      </c>
      <c r="E15740" s="36" t="s">
        <v>73</v>
      </c>
      <c r="F15740" s="36">
        <f t="shared" si="7054"/>
        <v>1</v>
      </c>
      <c r="G15740" s="145" t="str">
        <f t="shared" si="7055"/>
        <v>Disciplinary</v>
      </c>
      <c r="H15740" s="36"/>
      <c r="I15740" s="36"/>
      <c r="J15740" s="126"/>
      <c r="K15740" s="1"/>
      <c r="L15740" s="1"/>
      <c r="M15740" s="1"/>
      <c r="N15740" s="1"/>
      <c r="O15740" s="1"/>
    </row>
    <row r="15741" ht="15.75" customHeight="1">
      <c r="A15741" s="36"/>
      <c r="B15741" s="35" t="str">
        <f t="shared" si="7052"/>
        <v>9d</v>
      </c>
      <c r="C15741" s="144" t="str">
        <f t="shared" si="7053"/>
        <v>Graphs</v>
      </c>
      <c r="D15741" s="36" t="str">
        <f t="array" ref="D15741">IF(INDEX(INDIRECT(J15703),ROW($A$35))="","",INDEX(INDIRECT(J15703),ROW($A$35)))</f>
        <v/>
      </c>
      <c r="E15741" s="36" t="s">
        <v>73</v>
      </c>
      <c r="F15741" s="36">
        <f t="shared" si="7054"/>
        <v>1</v>
      </c>
      <c r="G15741" s="145" t="str">
        <f t="shared" si="7055"/>
        <v>Disciplinary</v>
      </c>
      <c r="H15741" s="36"/>
      <c r="I15741" s="36"/>
      <c r="J15741" s="126"/>
      <c r="K15741" s="1"/>
      <c r="L15741" s="1"/>
      <c r="M15741" s="1"/>
      <c r="N15741" s="1"/>
      <c r="O15741" s="1"/>
    </row>
    <row r="15742" ht="15.75" customHeight="1">
      <c r="A15742" s="36"/>
      <c r="B15742" s="35" t="str">
        <f t="shared" si="7052"/>
        <v>10a</v>
      </c>
      <c r="C15742" s="144" t="str">
        <f t="shared" si="7053"/>
        <v>Physical properties of materials</v>
      </c>
      <c r="D15742" s="36" t="str">
        <f t="array" ref="D15742">IF(INDEX(INDIRECT(J15703),ROW($A$36))="","",INDEX(INDIRECT(J15703),ROW($A$36)))</f>
        <v/>
      </c>
      <c r="E15742" s="36" t="s">
        <v>73</v>
      </c>
      <c r="F15742" s="36">
        <f t="shared" si="7054"/>
        <v>1</v>
      </c>
      <c r="G15742" s="145" t="str">
        <f t="shared" si="7055"/>
        <v>Substantive</v>
      </c>
      <c r="H15742" s="36"/>
      <c r="I15742" s="36"/>
      <c r="J15742" s="126"/>
      <c r="K15742" s="1"/>
      <c r="L15742" s="1"/>
      <c r="M15742" s="1"/>
      <c r="N15742" s="1"/>
      <c r="O15742" s="1"/>
    </row>
    <row r="15743" ht="15.75" customHeight="1">
      <c r="A15743" s="36"/>
      <c r="B15743" s="35" t="str">
        <f t="shared" si="7052"/>
        <v>10b</v>
      </c>
      <c r="C15743" s="144" t="str">
        <f t="shared" si="7053"/>
        <v>Physical properties of materials</v>
      </c>
      <c r="D15743" s="36" t="str">
        <f t="array" ref="D15743">IF(INDEX(INDIRECT(J15703),ROW($A$37))="","",INDEX(INDIRECT(J15703),ROW($A$37)))</f>
        <v/>
      </c>
      <c r="E15743" s="36" t="s">
        <v>73</v>
      </c>
      <c r="F15743" s="36">
        <f t="shared" si="7054"/>
        <v>1</v>
      </c>
      <c r="G15743" s="145" t="str">
        <f t="shared" si="7055"/>
        <v>Substantive</v>
      </c>
      <c r="H15743" s="36"/>
      <c r="I15743" s="36"/>
      <c r="J15743" s="126"/>
      <c r="K15743" s="1"/>
      <c r="L15743" s="1"/>
      <c r="M15743" s="1"/>
      <c r="N15743" s="1"/>
      <c r="O15743" s="1"/>
    </row>
    <row r="15744" ht="15.75" customHeight="1">
      <c r="A15744" s="36"/>
      <c r="B15744" s="35" t="str">
        <f t="shared" si="7052"/>
        <v>10c</v>
      </c>
      <c r="C15744" s="144" t="str">
        <f t="shared" si="7053"/>
        <v>Graphs</v>
      </c>
      <c r="D15744" s="36" t="str">
        <f t="array" ref="D15744">IF(INDEX(INDIRECT(J15703),ROW($A$38))="","",INDEX(INDIRECT(J15703),ROW($A$38)))</f>
        <v/>
      </c>
      <c r="E15744" s="36" t="s">
        <v>73</v>
      </c>
      <c r="F15744" s="36">
        <f t="shared" si="7054"/>
        <v>1</v>
      </c>
      <c r="G15744" s="145" t="str">
        <f t="shared" si="7055"/>
        <v>Disciplinary</v>
      </c>
      <c r="H15744" s="36"/>
      <c r="I15744" s="36"/>
      <c r="J15744" s="126"/>
      <c r="K15744" s="1"/>
      <c r="L15744" s="1"/>
      <c r="M15744" s="1"/>
      <c r="N15744" s="1"/>
      <c r="O15744" s="1"/>
    </row>
    <row r="15745" ht="15.75" customHeight="1">
      <c r="A15745" s="36"/>
      <c r="B15745" s="35" t="str">
        <f t="shared" si="7052"/>
        <v>11a</v>
      </c>
      <c r="C15745" s="144" t="str">
        <f t="shared" si="7053"/>
        <v>Repeatability</v>
      </c>
      <c r="D15745" s="36" t="str">
        <f t="array" ref="D15745">IF(INDEX(INDIRECT(J15703),ROW($A$39))="","",INDEX(INDIRECT(J15703),ROW($A$39)))</f>
        <v/>
      </c>
      <c r="E15745" s="36" t="s">
        <v>73</v>
      </c>
      <c r="F15745" s="36">
        <f t="shared" si="7054"/>
        <v>1</v>
      </c>
      <c r="G15745" s="145" t="str">
        <f t="shared" si="7055"/>
        <v>Disciplinary</v>
      </c>
      <c r="H15745" s="36"/>
      <c r="I15745" s="36"/>
      <c r="J15745" s="126"/>
      <c r="K15745" s="1"/>
      <c r="L15745" s="1"/>
      <c r="M15745" s="1"/>
      <c r="N15745" s="1"/>
      <c r="O15745" s="1"/>
    </row>
    <row r="15746" ht="15.75" customHeight="1">
      <c r="A15746" s="36"/>
      <c r="B15746" s="35" t="str">
        <f t="shared" si="7052"/>
        <v>11b</v>
      </c>
      <c r="C15746" s="144" t="str">
        <f t="shared" si="7053"/>
        <v>Plants</v>
      </c>
      <c r="D15746" s="36" t="str">
        <f t="array" ref="D15746">IF(INDEX(INDIRECT(J15703),ROW($A$40))="","",INDEX(INDIRECT(J15703),ROW($A$40)))</f>
        <v/>
      </c>
      <c r="E15746" s="36" t="s">
        <v>73</v>
      </c>
      <c r="F15746" s="36">
        <f t="shared" si="7054"/>
        <v>1</v>
      </c>
      <c r="G15746" s="145" t="str">
        <f t="shared" si="7055"/>
        <v>Substantive</v>
      </c>
      <c r="H15746" s="36"/>
      <c r="I15746" s="36"/>
      <c r="J15746" s="126"/>
      <c r="K15746" s="1"/>
      <c r="L15746" s="1"/>
      <c r="M15746" s="1"/>
      <c r="N15746" s="1"/>
      <c r="O15746" s="1"/>
    </row>
    <row r="15747" ht="15.75" customHeight="1">
      <c r="A15747" s="36"/>
      <c r="B15747" s="123" t="str">
        <f t="shared" ref="B15747:C15747" si="7056">B15697</f>
        <v>11c</v>
      </c>
      <c r="C15747" s="146" t="str">
        <f t="shared" si="7056"/>
        <v>Conclusions</v>
      </c>
      <c r="D15747" s="36" t="str">
        <f t="array" ref="D15747">IF(INDEX(INDIRECT(J15703),ROW($A$41))="","",INDEX(INDIRECT(J15703),ROW($A$41)))</f>
        <v/>
      </c>
      <c r="E15747" s="36" t="s">
        <v>73</v>
      </c>
      <c r="F15747" s="36">
        <f t="shared" si="7054"/>
        <v>2</v>
      </c>
      <c r="G15747" s="147" t="str">
        <f>IF($G15597="","",$G15597)</f>
        <v>Disciplinary</v>
      </c>
      <c r="H15747" s="36"/>
      <c r="I15747" s="36"/>
      <c r="J15747" s="126"/>
      <c r="K15747" s="1"/>
      <c r="L15747" s="1"/>
      <c r="M15747" s="1"/>
      <c r="N15747" s="1"/>
      <c r="O15747" s="1"/>
    </row>
    <row r="15748" ht="15.75" customHeight="1">
      <c r="A15748" s="36"/>
      <c r="B15748" s="36"/>
      <c r="C15748" s="124" t="s">
        <v>67</v>
      </c>
      <c r="D15748" s="116">
        <f>SUM(D15707:D15747)</f>
        <v>0</v>
      </c>
      <c r="E15748" s="70" t="s">
        <v>73</v>
      </c>
      <c r="F15748" s="71">
        <f>SUM(F15707:F15747)</f>
        <v>50</v>
      </c>
      <c r="G15748" s="36"/>
      <c r="H15748" s="36"/>
      <c r="I15748" s="36"/>
      <c r="J15748" s="126"/>
      <c r="K15748" s="1"/>
      <c r="L15748" s="1"/>
      <c r="M15748" s="1"/>
      <c r="N15748" s="1"/>
      <c r="O15748" s="1"/>
    </row>
    <row r="15749" ht="15.75" customHeight="1">
      <c r="A15749" s="36"/>
      <c r="B15749" s="1"/>
      <c r="C15749" s="1"/>
      <c r="D15749" s="36"/>
      <c r="E15749" s="1"/>
      <c r="F15749" s="1"/>
      <c r="G15749" s="1"/>
      <c r="H15749" s="1"/>
      <c r="I15749" s="1"/>
      <c r="J15749" s="100"/>
      <c r="K15749" s="1"/>
      <c r="L15749" s="1"/>
      <c r="M15749" s="1"/>
      <c r="N15749" s="1"/>
      <c r="O15749" s="1"/>
    </row>
    <row r="15750" ht="15.75" customHeight="1">
      <c r="A15750" s="36"/>
      <c r="B15750" s="1"/>
      <c r="C15750" s="1"/>
      <c r="D15750" s="1"/>
      <c r="E15750" s="1"/>
      <c r="F15750" s="1"/>
      <c r="G15750" s="1"/>
      <c r="H15750" s="1"/>
      <c r="I15750" s="1"/>
      <c r="J15750" s="100"/>
      <c r="K15750" s="1"/>
      <c r="L15750" s="1"/>
      <c r="M15750" s="1"/>
      <c r="N15750" s="1"/>
      <c r="O15750" s="1"/>
    </row>
    <row r="15751" ht="15.75" customHeight="1">
      <c r="A15751" s="51" t="str">
        <f>A15701</f>
        <v>Year 7 Baseline Assessment Feedback</v>
      </c>
      <c r="B15751" s="36"/>
      <c r="C15751" s="54"/>
      <c r="D15751" s="1"/>
      <c r="E15751" s="36"/>
      <c r="F15751" s="36"/>
      <c r="G15751" s="36"/>
      <c r="H15751" s="36"/>
      <c r="I15751" s="36"/>
      <c r="J15751" s="150">
        <f>J15701+1</f>
        <v>332</v>
      </c>
      <c r="K15751" s="1"/>
      <c r="L15751" s="1"/>
      <c r="M15751" s="1"/>
      <c r="N15751" s="1"/>
      <c r="O15751" s="1"/>
    </row>
    <row r="15752" ht="15.75" customHeight="1">
      <c r="A15752" s="54" t="s">
        <v>104</v>
      </c>
      <c r="B15752" s="54" t="str">
        <f>$B$2</f>
        <v>Year 7 Baseline Assessment</v>
      </c>
      <c r="C15752" s="54"/>
      <c r="D15752" s="1"/>
      <c r="E15752" s="36"/>
      <c r="F15752" s="36"/>
      <c r="G15752" s="36"/>
      <c r="H15752" s="36"/>
      <c r="I15752" s="36"/>
      <c r="J15752" s="36" t="str">
        <f>CONCATENATE("Marksheet!$B$",J15751)</f>
        <v>Marksheet!$B$332</v>
      </c>
      <c r="K15752" s="1"/>
      <c r="L15752" s="1"/>
      <c r="M15752" s="1"/>
      <c r="N15752" s="1"/>
      <c r="O15752" s="1"/>
    </row>
    <row r="15753" ht="15.75" customHeight="1">
      <c r="A15753" s="54" t="s">
        <v>100</v>
      </c>
      <c r="B15753" s="54" t="str">
        <f>IF(INDIRECT(J15752)="","",INDIRECT(J15752))</f>
        <v/>
      </c>
      <c r="C15753" s="54"/>
      <c r="D15753" s="1"/>
      <c r="E15753" s="36"/>
      <c r="F15753" s="36"/>
      <c r="G15753" s="36"/>
      <c r="H15753" s="36"/>
      <c r="I15753" s="36"/>
      <c r="J15753" s="36" t="str">
        <f>CONCATENATE("Marksheet!$D$",J15751,":$AV$",J15751)</f>
        <v>Marksheet!$D$332:$AV$332</v>
      </c>
      <c r="K15753" s="1"/>
      <c r="L15753" s="1"/>
      <c r="M15753" s="1"/>
      <c r="N15753" s="1"/>
      <c r="O15753" s="1"/>
    </row>
    <row r="15754" ht="15.75" customHeight="1">
      <c r="A15754" s="54" t="s">
        <v>105</v>
      </c>
      <c r="B15754" s="54" t="str">
        <f>INDIRECT(CONCATENATE("Marksheet!$C$",INDIRECT(CONCATENATE("J",ROW()-3))))</f>
        <v/>
      </c>
      <c r="C15754" s="54"/>
      <c r="D15754" s="36"/>
      <c r="E15754" s="36"/>
      <c r="F15754" s="36"/>
      <c r="G15754" s="36"/>
      <c r="H15754" s="36"/>
      <c r="I15754" s="36"/>
      <c r="J15754" s="126"/>
      <c r="K15754" s="1"/>
      <c r="L15754" s="1"/>
      <c r="M15754" s="1"/>
      <c r="N15754" s="1"/>
      <c r="O15754" s="1"/>
    </row>
    <row r="15755" ht="15.75" customHeight="1">
      <c r="A15755" s="54"/>
      <c r="B15755" s="54"/>
      <c r="C15755" s="54"/>
      <c r="D15755" s="36"/>
      <c r="E15755" s="36"/>
      <c r="F15755" s="36"/>
      <c r="G15755" s="36"/>
      <c r="H15755" s="36"/>
      <c r="I15755" s="36"/>
      <c r="J15755" s="126"/>
      <c r="K15755" s="1"/>
      <c r="L15755" s="1"/>
      <c r="M15755" s="1"/>
      <c r="N15755" s="1"/>
      <c r="O15755" s="1"/>
    </row>
    <row r="15756" ht="15.75" customHeight="1">
      <c r="A15756" s="120"/>
      <c r="B15756" s="80" t="s">
        <v>93</v>
      </c>
      <c r="C15756" s="141" t="s">
        <v>94</v>
      </c>
      <c r="D15756" s="128" t="s">
        <v>95</v>
      </c>
      <c r="E15756" s="58"/>
      <c r="F15756" s="59"/>
      <c r="G15756" s="151" t="s">
        <v>106</v>
      </c>
      <c r="H15756" s="130"/>
      <c r="I15756" s="130"/>
      <c r="J15756" s="131"/>
      <c r="K15756" s="1"/>
      <c r="L15756" s="1"/>
      <c r="M15756" s="1"/>
      <c r="N15756" s="1"/>
      <c r="O15756" s="1"/>
    </row>
    <row r="15757" ht="15.75" customHeight="1">
      <c r="A15757" s="36"/>
      <c r="B15757" s="122" t="str">
        <f t="shared" ref="B15757:C15757" si="7057">B15707</f>
        <v>1a</v>
      </c>
      <c r="C15757" s="142" t="str">
        <f t="shared" si="7057"/>
        <v>Living and non-living things</v>
      </c>
      <c r="D15757" s="36" t="str">
        <f t="array" ref="D15757">IF(INDEX(INDIRECT(J15753),ROW($A$1))="","",INDEX(INDIRECT(J15753),ROW($A$1)))</f>
        <v/>
      </c>
      <c r="E15757" s="36" t="s">
        <v>73</v>
      </c>
      <c r="F15757" s="36">
        <f t="shared" ref="F15757:F15797" si="7059">F15707</f>
        <v>2</v>
      </c>
      <c r="G15757" s="143" t="str">
        <f t="shared" ref="G15757:G15796" si="7060">IF($G15107="","",$G15107)</f>
        <v>Substantive</v>
      </c>
      <c r="H15757" s="36"/>
      <c r="I15757" s="36"/>
      <c r="J15757" s="126"/>
      <c r="K15757" s="1"/>
      <c r="L15757" s="1"/>
      <c r="M15757" s="1"/>
      <c r="N15757" s="1"/>
      <c r="O15757" s="1"/>
    </row>
    <row r="15758" ht="15.75" customHeight="1">
      <c r="A15758" s="36"/>
      <c r="B15758" s="35" t="str">
        <f t="shared" ref="B15758:C15758" si="7058">B15708</f>
        <v>1b</v>
      </c>
      <c r="C15758" s="144" t="str">
        <f t="shared" si="7058"/>
        <v>Measurement</v>
      </c>
      <c r="D15758" s="36" t="str">
        <f t="array" ref="D15758">IF(INDEX(INDIRECT(J15753),ROW($A$2))="","",INDEX(INDIRECT(J15753),ROW($A$2)))</f>
        <v/>
      </c>
      <c r="E15758" s="36" t="s">
        <v>73</v>
      </c>
      <c r="F15758" s="36">
        <f t="shared" si="7059"/>
        <v>1</v>
      </c>
      <c r="G15758" s="145" t="str">
        <f t="shared" si="7060"/>
        <v>Disciplinary</v>
      </c>
      <c r="H15758" s="36"/>
      <c r="I15758" s="36"/>
      <c r="J15758" s="126"/>
      <c r="K15758" s="1"/>
      <c r="L15758" s="1"/>
      <c r="M15758" s="1"/>
      <c r="N15758" s="1"/>
      <c r="O15758" s="1"/>
    </row>
    <row r="15759" ht="15.75" customHeight="1">
      <c r="A15759" s="36"/>
      <c r="B15759" s="35" t="str">
        <f t="shared" ref="B15759:C15759" si="7061">B15709</f>
        <v>1c</v>
      </c>
      <c r="C15759" s="144" t="str">
        <f t="shared" si="7061"/>
        <v>Tables</v>
      </c>
      <c r="D15759" s="36" t="str">
        <f t="array" ref="D15759">IF(INDEX(INDIRECT(J15753),ROW($A$3))="","",INDEX(INDIRECT(J15753),ROW($A$3)))</f>
        <v/>
      </c>
      <c r="E15759" s="36" t="s">
        <v>73</v>
      </c>
      <c r="F15759" s="36">
        <f t="shared" si="7059"/>
        <v>1</v>
      </c>
      <c r="G15759" s="145" t="str">
        <f t="shared" si="7060"/>
        <v>Disciplinary</v>
      </c>
      <c r="H15759" s="36"/>
      <c r="I15759" s="36"/>
      <c r="J15759" s="126"/>
      <c r="K15759" s="1"/>
      <c r="L15759" s="1"/>
      <c r="M15759" s="1"/>
      <c r="N15759" s="1"/>
      <c r="O15759" s="1"/>
    </row>
    <row r="15760" ht="15.75" customHeight="1">
      <c r="A15760" s="36"/>
      <c r="B15760" s="35" t="str">
        <f t="shared" ref="B15760:C15760" si="7062">B15710</f>
        <v>1d</v>
      </c>
      <c r="C15760" s="144" t="str">
        <f t="shared" si="7062"/>
        <v>Plants</v>
      </c>
      <c r="D15760" s="36" t="str">
        <f t="array" ref="D15760">IF(INDEX(INDIRECT(J15753),ROW($A$4))="","",INDEX(INDIRECT(J15753),ROW($A$4)))</f>
        <v/>
      </c>
      <c r="E15760" s="36" t="s">
        <v>73</v>
      </c>
      <c r="F15760" s="36">
        <f t="shared" si="7059"/>
        <v>1</v>
      </c>
      <c r="G15760" s="145" t="str">
        <f t="shared" si="7060"/>
        <v>Substantive</v>
      </c>
      <c r="H15760" s="36"/>
      <c r="I15760" s="36"/>
      <c r="J15760" s="126"/>
      <c r="K15760" s="1"/>
      <c r="L15760" s="1"/>
      <c r="M15760" s="1"/>
      <c r="N15760" s="1"/>
      <c r="O15760" s="1"/>
    </row>
    <row r="15761" ht="15.75" customHeight="1">
      <c r="A15761" s="36"/>
      <c r="B15761" s="35" t="str">
        <f t="shared" ref="B15761:C15761" si="7063">B15711</f>
        <v>1e</v>
      </c>
      <c r="C15761" s="144" t="str">
        <f t="shared" si="7063"/>
        <v>Food chains</v>
      </c>
      <c r="D15761" s="36" t="str">
        <f t="array" ref="D15761">IF(INDEX(INDIRECT(J15753),ROW($A$5))="","",INDEX(INDIRECT(J15753),ROW($A$5)))</f>
        <v/>
      </c>
      <c r="E15761" s="36" t="s">
        <v>73</v>
      </c>
      <c r="F15761" s="36">
        <f t="shared" si="7059"/>
        <v>2</v>
      </c>
      <c r="G15761" s="145" t="str">
        <f t="shared" si="7060"/>
        <v>Substantive</v>
      </c>
      <c r="H15761" s="36"/>
      <c r="I15761" s="36"/>
      <c r="J15761" s="126"/>
      <c r="K15761" s="1"/>
      <c r="L15761" s="1"/>
      <c r="M15761" s="1"/>
      <c r="N15761" s="1"/>
      <c r="O15761" s="1"/>
    </row>
    <row r="15762" ht="15.75" customHeight="1">
      <c r="A15762" s="36"/>
      <c r="B15762" s="35" t="str">
        <f t="shared" ref="B15762:C15762" si="7064">B15712</f>
        <v>2a</v>
      </c>
      <c r="C15762" s="144" t="str">
        <f t="shared" si="7064"/>
        <v>States of matter</v>
      </c>
      <c r="D15762" s="36" t="str">
        <f t="array" ref="D15762">IF(INDEX(INDIRECT(J15753),ROW($A$6))="","",INDEX(INDIRECT(J15753),ROW($A$6)))</f>
        <v/>
      </c>
      <c r="E15762" s="36" t="s">
        <v>73</v>
      </c>
      <c r="F15762" s="36">
        <f t="shared" si="7059"/>
        <v>1</v>
      </c>
      <c r="G15762" s="145" t="str">
        <f t="shared" si="7060"/>
        <v>Substantive</v>
      </c>
      <c r="H15762" s="36"/>
      <c r="I15762" s="36"/>
      <c r="J15762" s="126"/>
      <c r="K15762" s="1"/>
      <c r="L15762" s="1"/>
      <c r="M15762" s="1"/>
      <c r="N15762" s="1"/>
      <c r="O15762" s="1"/>
    </row>
    <row r="15763" ht="15.75" customHeight="1">
      <c r="A15763" s="36"/>
      <c r="B15763" s="35" t="str">
        <f t="shared" ref="B15763:C15763" si="7065">B15713</f>
        <v>2b</v>
      </c>
      <c r="C15763" s="144" t="str">
        <f t="shared" si="7065"/>
        <v>Graphs</v>
      </c>
      <c r="D15763" s="36" t="str">
        <f t="array" ref="D15763">IF(INDEX(INDIRECT(J15753),ROW($A$7))="","",INDEX(INDIRECT(J15753),ROW($A$7)))</f>
        <v/>
      </c>
      <c r="E15763" s="36" t="s">
        <v>73</v>
      </c>
      <c r="F15763" s="36">
        <f t="shared" si="7059"/>
        <v>1</v>
      </c>
      <c r="G15763" s="148" t="str">
        <f t="shared" si="7060"/>
        <v>Disciplinary</v>
      </c>
      <c r="H15763" s="36"/>
      <c r="I15763" s="36"/>
      <c r="J15763" s="126"/>
      <c r="K15763" s="1"/>
      <c r="L15763" s="1"/>
      <c r="M15763" s="1"/>
      <c r="N15763" s="1"/>
      <c r="O15763" s="1"/>
    </row>
    <row r="15764" ht="15.75" customHeight="1">
      <c r="A15764" s="36"/>
      <c r="B15764" s="35" t="str">
        <f t="shared" ref="B15764:C15764" si="7066">B15714</f>
        <v>2c</v>
      </c>
      <c r="C15764" s="144" t="str">
        <f t="shared" si="7066"/>
        <v>Plants</v>
      </c>
      <c r="D15764" s="36" t="str">
        <f t="array" ref="D15764">IF(INDEX(INDIRECT(J15753),ROW($A$8))="","",INDEX(INDIRECT(J15753),ROW($A$8)))</f>
        <v/>
      </c>
      <c r="E15764" s="36" t="s">
        <v>73</v>
      </c>
      <c r="F15764" s="36">
        <f t="shared" si="7059"/>
        <v>1</v>
      </c>
      <c r="G15764" s="145" t="str">
        <f t="shared" si="7060"/>
        <v>Substantive</v>
      </c>
      <c r="H15764" s="36"/>
      <c r="I15764" s="36"/>
      <c r="J15764" s="126"/>
      <c r="K15764" s="1"/>
      <c r="L15764" s="1"/>
      <c r="M15764" s="1"/>
      <c r="N15764" s="1"/>
      <c r="O15764" s="1"/>
    </row>
    <row r="15765" ht="15.75" customHeight="1">
      <c r="A15765" s="36"/>
      <c r="B15765" s="35" t="str">
        <f t="shared" ref="B15765:C15765" si="7067">B15715</f>
        <v>3a</v>
      </c>
      <c r="C15765" s="144" t="str">
        <f t="shared" si="7067"/>
        <v>Reversible and non-reversible changes</v>
      </c>
      <c r="D15765" s="36" t="str">
        <f t="array" ref="D15765">IF(INDEX(INDIRECT(J15753),ROW($A$9))="","",INDEX(INDIRECT(J15753),ROW($A$9)))</f>
        <v/>
      </c>
      <c r="E15765" s="36" t="s">
        <v>73</v>
      </c>
      <c r="F15765" s="36">
        <f t="shared" si="7059"/>
        <v>2</v>
      </c>
      <c r="G15765" s="145" t="str">
        <f t="shared" si="7060"/>
        <v>Substantive</v>
      </c>
      <c r="H15765" s="36"/>
      <c r="I15765" s="36"/>
      <c r="J15765" s="126"/>
      <c r="K15765" s="1"/>
      <c r="L15765" s="1"/>
      <c r="M15765" s="1"/>
      <c r="N15765" s="1"/>
      <c r="O15765" s="1"/>
    </row>
    <row r="15766" ht="15.75" customHeight="1">
      <c r="A15766" s="36"/>
      <c r="B15766" s="35" t="str">
        <f t="shared" ref="B15766:C15766" si="7068">B15716</f>
        <v>3b</v>
      </c>
      <c r="C15766" s="144" t="str">
        <f t="shared" si="7068"/>
        <v>Units</v>
      </c>
      <c r="D15766" s="36" t="str">
        <f t="array" ref="D15766">IF(INDEX(INDIRECT(J15753),ROW($A$10))="","",INDEX(INDIRECT(J15753),ROW($A$10)))</f>
        <v/>
      </c>
      <c r="E15766" s="36" t="s">
        <v>73</v>
      </c>
      <c r="F15766" s="36">
        <f t="shared" si="7059"/>
        <v>1</v>
      </c>
      <c r="G15766" s="145" t="str">
        <f t="shared" si="7060"/>
        <v>Disciplinary</v>
      </c>
      <c r="H15766" s="36"/>
      <c r="I15766" s="36"/>
      <c r="J15766" s="126"/>
      <c r="K15766" s="1"/>
      <c r="L15766" s="1"/>
      <c r="M15766" s="1"/>
      <c r="N15766" s="1"/>
      <c r="O15766" s="1"/>
    </row>
    <row r="15767" ht="15.75" customHeight="1">
      <c r="A15767" s="36"/>
      <c r="B15767" s="35" t="str">
        <f t="shared" ref="B15767:C15767" si="7069">B15717</f>
        <v>3c</v>
      </c>
      <c r="C15767" s="144" t="str">
        <f t="shared" si="7069"/>
        <v>Hazards, risks and precautions</v>
      </c>
      <c r="D15767" s="36" t="str">
        <f t="array" ref="D15767">IF(INDEX(INDIRECT(J15753),ROW($A$11))="","",INDEX(INDIRECT(J15753),ROW($A$11)))</f>
        <v/>
      </c>
      <c r="E15767" s="36" t="s">
        <v>73</v>
      </c>
      <c r="F15767" s="36">
        <f t="shared" si="7059"/>
        <v>1</v>
      </c>
      <c r="G15767" s="149" t="str">
        <f t="shared" si="7060"/>
        <v>Disciplinary</v>
      </c>
      <c r="H15767" s="36"/>
      <c r="I15767" s="36"/>
      <c r="J15767" s="126"/>
      <c r="K15767" s="1"/>
      <c r="L15767" s="1"/>
      <c r="M15767" s="1"/>
      <c r="N15767" s="1"/>
      <c r="O15767" s="1"/>
    </row>
    <row r="15768" ht="15.75" customHeight="1">
      <c r="A15768" s="36"/>
      <c r="B15768" s="35" t="str">
        <f t="shared" ref="B15768:C15768" si="7070">B15718</f>
        <v>3d</v>
      </c>
      <c r="C15768" s="144" t="str">
        <f t="shared" si="7070"/>
        <v>States of matter</v>
      </c>
      <c r="D15768" s="36" t="str">
        <f t="array" ref="D15768">IF(INDEX(INDIRECT(J15753),ROW($A$12))="","",INDEX(INDIRECT(J15753),ROW($A$12)))</f>
        <v/>
      </c>
      <c r="E15768" s="36" t="s">
        <v>73</v>
      </c>
      <c r="F15768" s="36">
        <f t="shared" si="7059"/>
        <v>1</v>
      </c>
      <c r="G15768" s="145" t="str">
        <f t="shared" si="7060"/>
        <v>Substantive</v>
      </c>
      <c r="H15768" s="36"/>
      <c r="I15768" s="36"/>
      <c r="J15768" s="126"/>
      <c r="K15768" s="1"/>
      <c r="L15768" s="1"/>
      <c r="M15768" s="1"/>
      <c r="N15768" s="1"/>
      <c r="O15768" s="1"/>
    </row>
    <row r="15769" ht="15.75" customHeight="1">
      <c r="A15769" s="36"/>
      <c r="B15769" s="35" t="str">
        <f t="shared" ref="B15769:C15769" si="7071">B15719</f>
        <v>3e</v>
      </c>
      <c r="C15769" s="144" t="str">
        <f t="shared" si="7071"/>
        <v>Reversible and non-reversible changes</v>
      </c>
      <c r="D15769" s="36" t="str">
        <f t="array" ref="D15769">IF(INDEX(INDIRECT(J15753),ROW($A$13))="","",INDEX(INDIRECT(J15753),ROW($A$13)))</f>
        <v/>
      </c>
      <c r="E15769" s="36" t="s">
        <v>73</v>
      </c>
      <c r="F15769" s="36">
        <f t="shared" si="7059"/>
        <v>1</v>
      </c>
      <c r="G15769" s="145" t="str">
        <f t="shared" si="7060"/>
        <v>Substantive</v>
      </c>
      <c r="H15769" s="36"/>
      <c r="I15769" s="36"/>
      <c r="J15769" s="126"/>
      <c r="K15769" s="1"/>
      <c r="L15769" s="1"/>
      <c r="M15769" s="1"/>
      <c r="N15769" s="1"/>
      <c r="O15769" s="1"/>
    </row>
    <row r="15770" ht="15.75" customHeight="1">
      <c r="A15770" s="36"/>
      <c r="B15770" s="35" t="str">
        <f t="shared" ref="B15770:C15770" si="7072">B15720</f>
        <v>4a</v>
      </c>
      <c r="C15770" s="144" t="str">
        <f t="shared" si="7072"/>
        <v>Equipment</v>
      </c>
      <c r="D15770" s="36" t="str">
        <f t="array" ref="D15770">IF(INDEX(INDIRECT(J15753),ROW($A$14))="","",INDEX(INDIRECT(J15753),ROW($A$14)))</f>
        <v/>
      </c>
      <c r="E15770" s="36" t="s">
        <v>73</v>
      </c>
      <c r="F15770" s="36">
        <f t="shared" si="7059"/>
        <v>2</v>
      </c>
      <c r="G15770" s="145" t="str">
        <f t="shared" si="7060"/>
        <v>Disciplinary</v>
      </c>
      <c r="H15770" s="36"/>
      <c r="I15770" s="36"/>
      <c r="J15770" s="126"/>
      <c r="K15770" s="1"/>
      <c r="L15770" s="1"/>
      <c r="M15770" s="1"/>
      <c r="N15770" s="1"/>
      <c r="O15770" s="1"/>
    </row>
    <row r="15771" ht="15.75" customHeight="1">
      <c r="A15771" s="36"/>
      <c r="B15771" s="35" t="str">
        <f t="shared" ref="B15771:C15771" si="7073">B15721</f>
        <v>4b</v>
      </c>
      <c r="C15771" s="144" t="str">
        <f t="shared" si="7073"/>
        <v>Accuracy and precision</v>
      </c>
      <c r="D15771" s="36" t="str">
        <f t="array" ref="D15771">IF(INDEX(INDIRECT(J15753),ROW($A$15))="","",INDEX(INDIRECT(J15753),ROW($A$15)))</f>
        <v/>
      </c>
      <c r="E15771" s="36" t="s">
        <v>73</v>
      </c>
      <c r="F15771" s="36">
        <f t="shared" si="7059"/>
        <v>1</v>
      </c>
      <c r="G15771" s="145" t="str">
        <f t="shared" si="7060"/>
        <v>Disciplinary</v>
      </c>
      <c r="H15771" s="36"/>
      <c r="I15771" s="36"/>
      <c r="J15771" s="126"/>
      <c r="K15771" s="1"/>
      <c r="L15771" s="1"/>
      <c r="M15771" s="1"/>
      <c r="N15771" s="1"/>
      <c r="O15771" s="1"/>
    </row>
    <row r="15772" ht="15.75" customHeight="1">
      <c r="A15772" s="36"/>
      <c r="B15772" s="35" t="str">
        <f t="shared" ref="B15772:C15772" si="7074">B15722</f>
        <v>4c</v>
      </c>
      <c r="C15772" s="144" t="str">
        <f t="shared" si="7074"/>
        <v>Conclusions</v>
      </c>
      <c r="D15772" s="36" t="str">
        <f t="array" ref="D15772">IF(INDEX(INDIRECT(J15753),ROW($A$16))="","",INDEX(INDIRECT(J15753),ROW($A$16)))</f>
        <v/>
      </c>
      <c r="E15772" s="36" t="s">
        <v>73</v>
      </c>
      <c r="F15772" s="36">
        <f t="shared" si="7059"/>
        <v>1</v>
      </c>
      <c r="G15772" s="145" t="str">
        <f t="shared" si="7060"/>
        <v>Disciplinary</v>
      </c>
      <c r="H15772" s="36"/>
      <c r="I15772" s="36"/>
      <c r="J15772" s="126"/>
      <c r="K15772" s="1"/>
      <c r="L15772" s="1"/>
      <c r="M15772" s="1"/>
      <c r="N15772" s="1"/>
      <c r="O15772" s="1"/>
    </row>
    <row r="15773" ht="15.75" customHeight="1">
      <c r="A15773" s="36"/>
      <c r="B15773" s="35" t="str">
        <f t="shared" ref="B15773:C15773" si="7075">B15723</f>
        <v>5a</v>
      </c>
      <c r="C15773" s="144" t="str">
        <f t="shared" si="7075"/>
        <v>Hazards, risks and precautions</v>
      </c>
      <c r="D15773" s="36" t="str">
        <f t="array" ref="D15773">IF(INDEX(INDIRECT(J15753),ROW($A$17))="","",INDEX(INDIRECT(J15753),ROW($A$17)))</f>
        <v/>
      </c>
      <c r="E15773" s="36" t="s">
        <v>73</v>
      </c>
      <c r="F15773" s="36">
        <f t="shared" si="7059"/>
        <v>1</v>
      </c>
      <c r="G15773" s="145" t="str">
        <f t="shared" si="7060"/>
        <v>Disciplinary</v>
      </c>
      <c r="H15773" s="36"/>
      <c r="I15773" s="36"/>
      <c r="J15773" s="126"/>
      <c r="K15773" s="1"/>
      <c r="L15773" s="1"/>
      <c r="M15773" s="1"/>
      <c r="N15773" s="1"/>
      <c r="O15773" s="1"/>
    </row>
    <row r="15774" ht="15.75" customHeight="1">
      <c r="A15774" s="36"/>
      <c r="B15774" s="35" t="str">
        <f t="shared" ref="B15774:C15774" si="7076">B15724</f>
        <v>5b</v>
      </c>
      <c r="C15774" s="144" t="str">
        <f t="shared" si="7076"/>
        <v>Electricity</v>
      </c>
      <c r="D15774" s="36" t="str">
        <f t="array" ref="D15774">IF(INDEX(INDIRECT(J15753),ROW($A$18))="","",INDEX(INDIRECT(J15753),ROW($A$18)))</f>
        <v/>
      </c>
      <c r="E15774" s="36" t="s">
        <v>73</v>
      </c>
      <c r="F15774" s="36">
        <f t="shared" si="7059"/>
        <v>1</v>
      </c>
      <c r="G15774" s="145" t="str">
        <f t="shared" si="7060"/>
        <v>Substantive</v>
      </c>
      <c r="H15774" s="36"/>
      <c r="I15774" s="36"/>
      <c r="J15774" s="126"/>
      <c r="K15774" s="1"/>
      <c r="L15774" s="1"/>
      <c r="M15774" s="1"/>
      <c r="N15774" s="1"/>
      <c r="O15774" s="1"/>
    </row>
    <row r="15775" ht="15.75" customHeight="1">
      <c r="A15775" s="36"/>
      <c r="B15775" s="35" t="str">
        <f t="shared" ref="B15775:C15775" si="7077">B15725</f>
        <v>5c</v>
      </c>
      <c r="C15775" s="144" t="str">
        <f t="shared" si="7077"/>
        <v>Physical properties of materials</v>
      </c>
      <c r="D15775" s="36" t="str">
        <f t="array" ref="D15775">IF(INDEX(INDIRECT(J15753),ROW($A$19))="","",INDEX(INDIRECT(J15753),ROW($A$19)))</f>
        <v/>
      </c>
      <c r="E15775" s="36" t="s">
        <v>73</v>
      </c>
      <c r="F15775" s="36">
        <f t="shared" si="7059"/>
        <v>1</v>
      </c>
      <c r="G15775" s="145" t="str">
        <f t="shared" si="7060"/>
        <v>Substantive</v>
      </c>
      <c r="H15775" s="36"/>
      <c r="I15775" s="36"/>
      <c r="J15775" s="126"/>
      <c r="K15775" s="1"/>
      <c r="L15775" s="1"/>
      <c r="M15775" s="1"/>
      <c r="N15775" s="1"/>
      <c r="O15775" s="1"/>
    </row>
    <row r="15776" ht="15.75" customHeight="1">
      <c r="A15776" s="36"/>
      <c r="B15776" s="35" t="str">
        <f t="shared" ref="B15776:C15776" si="7078">B15726</f>
        <v>5d</v>
      </c>
      <c r="C15776" s="144" t="str">
        <f t="shared" si="7078"/>
        <v>Electricity</v>
      </c>
      <c r="D15776" s="36" t="str">
        <f t="array" ref="D15776">IF(INDEX(INDIRECT(J15753),ROW($A$20))="","",INDEX(INDIRECT(J15753),ROW($A$20)))</f>
        <v/>
      </c>
      <c r="E15776" s="36" t="s">
        <v>73</v>
      </c>
      <c r="F15776" s="36">
        <f t="shared" si="7059"/>
        <v>1</v>
      </c>
      <c r="G15776" s="145" t="str">
        <f t="shared" si="7060"/>
        <v>Substantive</v>
      </c>
      <c r="H15776" s="36"/>
      <c r="I15776" s="36"/>
      <c r="J15776" s="126"/>
      <c r="K15776" s="1"/>
      <c r="L15776" s="1"/>
      <c r="M15776" s="1"/>
      <c r="N15776" s="1"/>
      <c r="O15776" s="1"/>
    </row>
    <row r="15777" ht="15.75" customHeight="1">
      <c r="A15777" s="36"/>
      <c r="B15777" s="35" t="str">
        <f t="shared" ref="B15777:C15777" si="7079">B15727</f>
        <v>6a</v>
      </c>
      <c r="C15777" s="144" t="str">
        <f t="shared" si="7079"/>
        <v>Planning scientific enquiry</v>
      </c>
      <c r="D15777" s="36" t="str">
        <f t="array" ref="D15777">IF(INDEX(INDIRECT(J15753),ROW($A$21))="","",INDEX(INDIRECT(J15753),ROW($A$21)))</f>
        <v/>
      </c>
      <c r="E15777" s="36" t="s">
        <v>73</v>
      </c>
      <c r="F15777" s="36">
        <f t="shared" si="7059"/>
        <v>2</v>
      </c>
      <c r="G15777" s="145" t="str">
        <f t="shared" si="7060"/>
        <v>Disciplinary</v>
      </c>
      <c r="H15777" s="36"/>
      <c r="I15777" s="36"/>
      <c r="J15777" s="126"/>
      <c r="K15777" s="1"/>
      <c r="L15777" s="1"/>
      <c r="M15777" s="1"/>
      <c r="N15777" s="1"/>
      <c r="O15777" s="1"/>
    </row>
    <row r="15778" ht="15.75" customHeight="1">
      <c r="A15778" s="36"/>
      <c r="B15778" s="35" t="str">
        <f t="shared" ref="B15778:C15778" si="7080">B15728</f>
        <v>6b</v>
      </c>
      <c r="C15778" s="144" t="str">
        <f t="shared" si="7080"/>
        <v>Units</v>
      </c>
      <c r="D15778" s="36" t="str">
        <f t="array" ref="D15778">IF(INDEX(INDIRECT(J15753),ROW($A$22))="","",INDEX(INDIRECT(J15753),ROW($A$22)))</f>
        <v/>
      </c>
      <c r="E15778" s="36" t="s">
        <v>73</v>
      </c>
      <c r="F15778" s="36">
        <f t="shared" si="7059"/>
        <v>1</v>
      </c>
      <c r="G15778" s="145" t="str">
        <f t="shared" si="7060"/>
        <v>Disciplinary</v>
      </c>
      <c r="H15778" s="36"/>
      <c r="I15778" s="36"/>
      <c r="J15778" s="126"/>
      <c r="K15778" s="1"/>
      <c r="L15778" s="1"/>
      <c r="M15778" s="1"/>
      <c r="N15778" s="1"/>
      <c r="O15778" s="1"/>
    </row>
    <row r="15779" ht="15.75" customHeight="1">
      <c r="A15779" s="36"/>
      <c r="B15779" s="35" t="str">
        <f t="shared" ref="B15779:C15779" si="7081">B15729</f>
        <v>6c</v>
      </c>
      <c r="C15779" s="144" t="str">
        <f t="shared" si="7081"/>
        <v>Forces</v>
      </c>
      <c r="D15779" s="36" t="str">
        <f t="array" ref="D15779">IF(INDEX(INDIRECT(J15753),ROW($A$23))="","",INDEX(INDIRECT(J15753),ROW($A$23)))</f>
        <v/>
      </c>
      <c r="E15779" s="36" t="s">
        <v>73</v>
      </c>
      <c r="F15779" s="36">
        <f t="shared" si="7059"/>
        <v>1</v>
      </c>
      <c r="G15779" s="148" t="str">
        <f t="shared" si="7060"/>
        <v>Substantive</v>
      </c>
      <c r="H15779" s="36"/>
      <c r="I15779" s="36"/>
      <c r="J15779" s="126"/>
      <c r="K15779" s="1"/>
      <c r="L15779" s="1"/>
      <c r="M15779" s="1"/>
      <c r="N15779" s="1"/>
      <c r="O15779" s="1"/>
    </row>
    <row r="15780" ht="15.75" customHeight="1">
      <c r="A15780" s="36"/>
      <c r="B15780" s="35" t="str">
        <f t="shared" ref="B15780:C15780" si="7082">B15730</f>
        <v>6d</v>
      </c>
      <c r="C15780" s="144" t="str">
        <f t="shared" si="7082"/>
        <v>Tables</v>
      </c>
      <c r="D15780" s="36" t="str">
        <f t="array" ref="D15780">IF(INDEX(INDIRECT(J15753),ROW($A$24))="","",INDEX(INDIRECT(J15753),ROW($A$24)))</f>
        <v/>
      </c>
      <c r="E15780" s="36" t="s">
        <v>73</v>
      </c>
      <c r="F15780" s="36">
        <f t="shared" si="7059"/>
        <v>1</v>
      </c>
      <c r="G15780" s="145" t="str">
        <f t="shared" si="7060"/>
        <v>Disciplinary</v>
      </c>
      <c r="H15780" s="36"/>
      <c r="I15780" s="36"/>
      <c r="J15780" s="126"/>
      <c r="K15780" s="1"/>
      <c r="L15780" s="1"/>
      <c r="M15780" s="1"/>
      <c r="N15780" s="1"/>
      <c r="O15780" s="1"/>
    </row>
    <row r="15781" ht="15.75" customHeight="1">
      <c r="A15781" s="36"/>
      <c r="B15781" s="35" t="str">
        <f t="shared" ref="B15781:C15781" si="7083">B15731</f>
        <v>7a</v>
      </c>
      <c r="C15781" s="144" t="str">
        <f t="shared" si="7083"/>
        <v>Behaviour of light</v>
      </c>
      <c r="D15781" s="36" t="str">
        <f t="array" ref="D15781">IF(INDEX(INDIRECT(J15753),ROW($A$25))="","",INDEX(INDIRECT(J15753),ROW($A$25)))</f>
        <v/>
      </c>
      <c r="E15781" s="36" t="s">
        <v>73</v>
      </c>
      <c r="F15781" s="36">
        <f t="shared" si="7059"/>
        <v>1</v>
      </c>
      <c r="G15781" s="148" t="str">
        <f t="shared" si="7060"/>
        <v>Substantive</v>
      </c>
      <c r="H15781" s="36"/>
      <c r="I15781" s="36"/>
      <c r="J15781" s="126"/>
      <c r="K15781" s="1"/>
      <c r="L15781" s="1"/>
      <c r="M15781" s="1"/>
      <c r="N15781" s="1"/>
      <c r="O15781" s="1"/>
    </row>
    <row r="15782" ht="15.75" customHeight="1">
      <c r="A15782" s="36"/>
      <c r="B15782" s="35" t="str">
        <f t="shared" ref="B15782:C15782" si="7084">B15732</f>
        <v>7b</v>
      </c>
      <c r="C15782" s="144" t="str">
        <f t="shared" si="7084"/>
        <v>Behaviour of light</v>
      </c>
      <c r="D15782" s="36" t="str">
        <f t="array" ref="D15782">IF(INDEX(INDIRECT(J15753),ROW($A$26))="","",INDEX(INDIRECT(J15753),ROW($A$26)))</f>
        <v/>
      </c>
      <c r="E15782" s="36" t="s">
        <v>73</v>
      </c>
      <c r="F15782" s="36">
        <f t="shared" si="7059"/>
        <v>2</v>
      </c>
      <c r="G15782" s="145" t="str">
        <f t="shared" si="7060"/>
        <v>Substantive</v>
      </c>
      <c r="H15782" s="36"/>
      <c r="I15782" s="36"/>
      <c r="J15782" s="126"/>
      <c r="K15782" s="1"/>
      <c r="L15782" s="1"/>
      <c r="M15782" s="1"/>
      <c r="N15782" s="1"/>
      <c r="O15782" s="1"/>
    </row>
    <row r="15783" ht="15.75" customHeight="1">
      <c r="A15783" s="36"/>
      <c r="B15783" s="35" t="str">
        <f t="shared" ref="B15783:C15783" si="7085">B15733</f>
        <v>7c</v>
      </c>
      <c r="C15783" s="144" t="str">
        <f t="shared" si="7085"/>
        <v>Behaviour of light</v>
      </c>
      <c r="D15783" s="36" t="str">
        <f t="array" ref="D15783">IF(INDEX(INDIRECT(J15753),ROW($A$27))="","",INDEX(INDIRECT(J15753),ROW($A$27)))</f>
        <v/>
      </c>
      <c r="E15783" s="36" t="s">
        <v>73</v>
      </c>
      <c r="F15783" s="36">
        <f t="shared" si="7059"/>
        <v>1</v>
      </c>
      <c r="G15783" s="145" t="str">
        <f t="shared" si="7060"/>
        <v>Substantive</v>
      </c>
      <c r="H15783" s="36"/>
      <c r="I15783" s="36"/>
      <c r="J15783" s="126"/>
      <c r="K15783" s="1"/>
      <c r="L15783" s="1"/>
      <c r="M15783" s="1"/>
      <c r="N15783" s="1"/>
      <c r="O15783" s="1"/>
    </row>
    <row r="15784" ht="15.75" customHeight="1">
      <c r="A15784" s="36"/>
      <c r="B15784" s="35" t="str">
        <f t="shared" ref="B15784:C15784" si="7086">B15734</f>
        <v>7d</v>
      </c>
      <c r="C15784" s="144" t="str">
        <f t="shared" si="7086"/>
        <v>Conclusions</v>
      </c>
      <c r="D15784" s="36" t="str">
        <f t="array" ref="D15784">IF(INDEX(INDIRECT(J15753),ROW($A$28))="","",INDEX(INDIRECT(J15753),ROW($A$28)))</f>
        <v/>
      </c>
      <c r="E15784" s="36" t="s">
        <v>73</v>
      </c>
      <c r="F15784" s="36">
        <f t="shared" si="7059"/>
        <v>1</v>
      </c>
      <c r="G15784" s="145" t="str">
        <f t="shared" si="7060"/>
        <v>Disciplinary</v>
      </c>
      <c r="H15784" s="36"/>
      <c r="I15784" s="36"/>
      <c r="J15784" s="126"/>
      <c r="K15784" s="1"/>
      <c r="L15784" s="1"/>
      <c r="M15784" s="1"/>
      <c r="N15784" s="1"/>
      <c r="O15784" s="1"/>
    </row>
    <row r="15785" ht="15.75" customHeight="1">
      <c r="A15785" s="36"/>
      <c r="B15785" s="35" t="str">
        <f t="shared" ref="B15785:C15785" si="7087">B15735</f>
        <v>8a</v>
      </c>
      <c r="C15785" s="144" t="str">
        <f t="shared" si="7087"/>
        <v>Measurement</v>
      </c>
      <c r="D15785" s="36" t="str">
        <f t="array" ref="D15785">IF(INDEX(INDIRECT(J15753),ROW($A$29))="","",INDEX(INDIRECT(J15753),ROW($A$29)))</f>
        <v/>
      </c>
      <c r="E15785" s="36" t="s">
        <v>73</v>
      </c>
      <c r="F15785" s="36">
        <f t="shared" si="7059"/>
        <v>1</v>
      </c>
      <c r="G15785" s="145" t="str">
        <f t="shared" si="7060"/>
        <v>Disciplinary</v>
      </c>
      <c r="H15785" s="36"/>
      <c r="I15785" s="36"/>
      <c r="J15785" s="126"/>
      <c r="K15785" s="1"/>
      <c r="L15785" s="1"/>
      <c r="M15785" s="1"/>
      <c r="N15785" s="1"/>
      <c r="O15785" s="1"/>
    </row>
    <row r="15786" ht="15.75" customHeight="1">
      <c r="A15786" s="36"/>
      <c r="B15786" s="35" t="str">
        <f t="shared" ref="B15786:C15786" si="7088">B15736</f>
        <v>8b</v>
      </c>
      <c r="C15786" s="144" t="str">
        <f t="shared" si="7088"/>
        <v>States of matter</v>
      </c>
      <c r="D15786" s="36" t="str">
        <f t="array" ref="D15786">IF(INDEX(INDIRECT(J15753),ROW($A$30))="","",INDEX(INDIRECT(J15753),ROW($A$30)))</f>
        <v/>
      </c>
      <c r="E15786" s="36" t="s">
        <v>73</v>
      </c>
      <c r="F15786" s="36">
        <f t="shared" si="7059"/>
        <v>1</v>
      </c>
      <c r="G15786" s="145" t="str">
        <f t="shared" si="7060"/>
        <v>Substantive</v>
      </c>
      <c r="H15786" s="36"/>
      <c r="I15786" s="36"/>
      <c r="J15786" s="126"/>
      <c r="K15786" s="1"/>
      <c r="L15786" s="1"/>
      <c r="M15786" s="1"/>
      <c r="N15786" s="1"/>
      <c r="O15786" s="1"/>
    </row>
    <row r="15787" ht="15.75" customHeight="1">
      <c r="A15787" s="36"/>
      <c r="B15787" s="35" t="str">
        <f t="shared" ref="B15787:C15787" si="7089">B15737</f>
        <v>8c</v>
      </c>
      <c r="C15787" s="144" t="str">
        <f t="shared" si="7089"/>
        <v>Accuracy and precision</v>
      </c>
      <c r="D15787" s="36" t="str">
        <f t="array" ref="D15787">IF(INDEX(INDIRECT(J15753),ROW($A$31))="","",INDEX(INDIRECT(J15753),ROW($A$31)))</f>
        <v/>
      </c>
      <c r="E15787" s="36" t="s">
        <v>73</v>
      </c>
      <c r="F15787" s="36">
        <f t="shared" si="7059"/>
        <v>1</v>
      </c>
      <c r="G15787" s="145" t="str">
        <f t="shared" si="7060"/>
        <v>Disciplinary</v>
      </c>
      <c r="H15787" s="36"/>
      <c r="I15787" s="36"/>
      <c r="J15787" s="126"/>
      <c r="K15787" s="1"/>
      <c r="L15787" s="1"/>
      <c r="M15787" s="1"/>
      <c r="N15787" s="1"/>
      <c r="O15787" s="1"/>
    </row>
    <row r="15788" ht="15.75" customHeight="1">
      <c r="A15788" s="36"/>
      <c r="B15788" s="35" t="str">
        <f t="shared" ref="B15788:C15788" si="7090">B15738</f>
        <v>9a</v>
      </c>
      <c r="C15788" s="144" t="str">
        <f t="shared" si="7090"/>
        <v>Planning scientific enquiry</v>
      </c>
      <c r="D15788" s="36" t="str">
        <f t="array" ref="D15788">IF(INDEX(INDIRECT(J15753),ROW($A$32))="","",INDEX(INDIRECT(J15753),ROW($A$32)))</f>
        <v/>
      </c>
      <c r="E15788" s="36" t="s">
        <v>73</v>
      </c>
      <c r="F15788" s="36">
        <f t="shared" si="7059"/>
        <v>2</v>
      </c>
      <c r="G15788" s="145" t="str">
        <f t="shared" si="7060"/>
        <v>Disciplinary</v>
      </c>
      <c r="H15788" s="36"/>
      <c r="I15788" s="36"/>
      <c r="J15788" s="126"/>
      <c r="K15788" s="1"/>
      <c r="L15788" s="1"/>
      <c r="M15788" s="1"/>
      <c r="N15788" s="1"/>
      <c r="O15788" s="1"/>
    </row>
    <row r="15789" ht="15.75" customHeight="1">
      <c r="A15789" s="36"/>
      <c r="B15789" s="35" t="str">
        <f t="shared" ref="B15789:C15789" si="7091">B15739</f>
        <v>9b</v>
      </c>
      <c r="C15789" s="144" t="str">
        <f t="shared" si="7091"/>
        <v>Forces</v>
      </c>
      <c r="D15789" s="36" t="str">
        <f t="array" ref="D15789">IF(INDEX(INDIRECT(J15753),ROW($A$33))="","",INDEX(INDIRECT(J15753),ROW($A$33)))</f>
        <v/>
      </c>
      <c r="E15789" s="36" t="s">
        <v>73</v>
      </c>
      <c r="F15789" s="36">
        <f t="shared" si="7059"/>
        <v>2</v>
      </c>
      <c r="G15789" s="148" t="str">
        <f t="shared" si="7060"/>
        <v>Substantive</v>
      </c>
      <c r="H15789" s="36"/>
      <c r="I15789" s="36"/>
      <c r="J15789" s="126"/>
      <c r="K15789" s="1"/>
      <c r="L15789" s="1"/>
      <c r="M15789" s="1"/>
      <c r="N15789" s="1"/>
      <c r="O15789" s="1"/>
    </row>
    <row r="15790" ht="15.75" customHeight="1">
      <c r="A15790" s="36"/>
      <c r="B15790" s="35" t="str">
        <f t="shared" ref="B15790:C15790" si="7092">B15740</f>
        <v>9c</v>
      </c>
      <c r="C15790" s="144" t="str">
        <f t="shared" si="7092"/>
        <v>Repeatability</v>
      </c>
      <c r="D15790" s="36" t="str">
        <f t="array" ref="D15790">IF(INDEX(INDIRECT(J15753),ROW($A$34))="","",INDEX(INDIRECT(J15753),ROW($A$34)))</f>
        <v/>
      </c>
      <c r="E15790" s="36" t="s">
        <v>73</v>
      </c>
      <c r="F15790" s="36">
        <f t="shared" si="7059"/>
        <v>1</v>
      </c>
      <c r="G15790" s="145" t="str">
        <f t="shared" si="7060"/>
        <v>Disciplinary</v>
      </c>
      <c r="H15790" s="36"/>
      <c r="I15790" s="36"/>
      <c r="J15790" s="126"/>
      <c r="K15790" s="1"/>
      <c r="L15790" s="1"/>
      <c r="M15790" s="1"/>
      <c r="N15790" s="1"/>
      <c r="O15790" s="1"/>
    </row>
    <row r="15791" ht="15.75" customHeight="1">
      <c r="A15791" s="36"/>
      <c r="B15791" s="35" t="str">
        <f t="shared" ref="B15791:C15791" si="7093">B15741</f>
        <v>9d</v>
      </c>
      <c r="C15791" s="144" t="str">
        <f t="shared" si="7093"/>
        <v>Graphs</v>
      </c>
      <c r="D15791" s="36" t="str">
        <f t="array" ref="D15791">IF(INDEX(INDIRECT(J15753),ROW($A$35))="","",INDEX(INDIRECT(J15753),ROW($A$35)))</f>
        <v/>
      </c>
      <c r="E15791" s="36" t="s">
        <v>73</v>
      </c>
      <c r="F15791" s="36">
        <f t="shared" si="7059"/>
        <v>1</v>
      </c>
      <c r="G15791" s="145" t="str">
        <f t="shared" si="7060"/>
        <v>Disciplinary</v>
      </c>
      <c r="H15791" s="36"/>
      <c r="I15791" s="36"/>
      <c r="J15791" s="126"/>
      <c r="K15791" s="1"/>
      <c r="L15791" s="1"/>
      <c r="M15791" s="1"/>
      <c r="N15791" s="1"/>
      <c r="O15791" s="1"/>
    </row>
    <row r="15792" ht="15.75" customHeight="1">
      <c r="A15792" s="36"/>
      <c r="B15792" s="35" t="str">
        <f t="shared" ref="B15792:C15792" si="7094">B15742</f>
        <v>10a</v>
      </c>
      <c r="C15792" s="144" t="str">
        <f t="shared" si="7094"/>
        <v>Physical properties of materials</v>
      </c>
      <c r="D15792" s="36" t="str">
        <f t="array" ref="D15792">IF(INDEX(INDIRECT(J15753),ROW($A$36))="","",INDEX(INDIRECT(J15753),ROW($A$36)))</f>
        <v/>
      </c>
      <c r="E15792" s="36" t="s">
        <v>73</v>
      </c>
      <c r="F15792" s="36">
        <f t="shared" si="7059"/>
        <v>1</v>
      </c>
      <c r="G15792" s="145" t="str">
        <f t="shared" si="7060"/>
        <v>Substantive</v>
      </c>
      <c r="H15792" s="36"/>
      <c r="I15792" s="36"/>
      <c r="J15792" s="126"/>
      <c r="K15792" s="1"/>
      <c r="L15792" s="1"/>
      <c r="M15792" s="1"/>
      <c r="N15792" s="1"/>
      <c r="O15792" s="1"/>
    </row>
    <row r="15793" ht="15.75" customHeight="1">
      <c r="A15793" s="36"/>
      <c r="B15793" s="35" t="str">
        <f t="shared" ref="B15793:C15793" si="7095">B15743</f>
        <v>10b</v>
      </c>
      <c r="C15793" s="144" t="str">
        <f t="shared" si="7095"/>
        <v>Physical properties of materials</v>
      </c>
      <c r="D15793" s="36" t="str">
        <f t="array" ref="D15793">IF(INDEX(INDIRECT(J15753),ROW($A$37))="","",INDEX(INDIRECT(J15753),ROW($A$37)))</f>
        <v/>
      </c>
      <c r="E15793" s="36" t="s">
        <v>73</v>
      </c>
      <c r="F15793" s="36">
        <f t="shared" si="7059"/>
        <v>1</v>
      </c>
      <c r="G15793" s="145" t="str">
        <f t="shared" si="7060"/>
        <v>Substantive</v>
      </c>
      <c r="H15793" s="36"/>
      <c r="I15793" s="36"/>
      <c r="J15793" s="126"/>
      <c r="K15793" s="1"/>
      <c r="L15793" s="1"/>
      <c r="M15793" s="1"/>
      <c r="N15793" s="1"/>
      <c r="O15793" s="1"/>
    </row>
    <row r="15794" ht="15.75" customHeight="1">
      <c r="A15794" s="36"/>
      <c r="B15794" s="35" t="str">
        <f t="shared" ref="B15794:C15794" si="7096">B15744</f>
        <v>10c</v>
      </c>
      <c r="C15794" s="144" t="str">
        <f t="shared" si="7096"/>
        <v>Graphs</v>
      </c>
      <c r="D15794" s="36" t="str">
        <f t="array" ref="D15794">IF(INDEX(INDIRECT(J15753),ROW($A$38))="","",INDEX(INDIRECT(J15753),ROW($A$38)))</f>
        <v/>
      </c>
      <c r="E15794" s="36" t="s">
        <v>73</v>
      </c>
      <c r="F15794" s="36">
        <f t="shared" si="7059"/>
        <v>1</v>
      </c>
      <c r="G15794" s="145" t="str">
        <f t="shared" si="7060"/>
        <v>Disciplinary</v>
      </c>
      <c r="H15794" s="36"/>
      <c r="I15794" s="36"/>
      <c r="J15794" s="126"/>
      <c r="K15794" s="1"/>
      <c r="L15794" s="1"/>
      <c r="M15794" s="1"/>
      <c r="N15794" s="1"/>
      <c r="O15794" s="1"/>
    </row>
    <row r="15795" ht="15.75" customHeight="1">
      <c r="A15795" s="36"/>
      <c r="B15795" s="35" t="str">
        <f t="shared" ref="B15795:C15795" si="7097">B15745</f>
        <v>11a</v>
      </c>
      <c r="C15795" s="144" t="str">
        <f t="shared" si="7097"/>
        <v>Repeatability</v>
      </c>
      <c r="D15795" s="36" t="str">
        <f t="array" ref="D15795">IF(INDEX(INDIRECT(J15753),ROW($A$39))="","",INDEX(INDIRECT(J15753),ROW($A$39)))</f>
        <v/>
      </c>
      <c r="E15795" s="36" t="s">
        <v>73</v>
      </c>
      <c r="F15795" s="36">
        <f t="shared" si="7059"/>
        <v>1</v>
      </c>
      <c r="G15795" s="145" t="str">
        <f t="shared" si="7060"/>
        <v>Disciplinary</v>
      </c>
      <c r="H15795" s="36"/>
      <c r="I15795" s="36"/>
      <c r="J15795" s="126"/>
      <c r="K15795" s="1"/>
      <c r="L15795" s="1"/>
      <c r="M15795" s="1"/>
      <c r="N15795" s="1"/>
      <c r="O15795" s="1"/>
    </row>
    <row r="15796" ht="15.75" customHeight="1">
      <c r="A15796" s="36"/>
      <c r="B15796" s="35" t="str">
        <f t="shared" ref="B15796:C15796" si="7098">B15746</f>
        <v>11b</v>
      </c>
      <c r="C15796" s="144" t="str">
        <f t="shared" si="7098"/>
        <v>Plants</v>
      </c>
      <c r="D15796" s="36" t="str">
        <f t="array" ref="D15796">IF(INDEX(INDIRECT(J15753),ROW($A$40))="","",INDEX(INDIRECT(J15753),ROW($A$40)))</f>
        <v/>
      </c>
      <c r="E15796" s="36" t="s">
        <v>73</v>
      </c>
      <c r="F15796" s="36">
        <f t="shared" si="7059"/>
        <v>1</v>
      </c>
      <c r="G15796" s="145" t="str">
        <f t="shared" si="7060"/>
        <v>Substantive</v>
      </c>
      <c r="H15796" s="36"/>
      <c r="I15796" s="36"/>
      <c r="J15796" s="126"/>
      <c r="K15796" s="1"/>
      <c r="L15796" s="1"/>
      <c r="M15796" s="1"/>
      <c r="N15796" s="1"/>
      <c r="O15796" s="1"/>
    </row>
    <row r="15797" ht="15.75" customHeight="1">
      <c r="A15797" s="36"/>
      <c r="B15797" s="123" t="str">
        <f t="shared" ref="B15797:C15797" si="7099">B15747</f>
        <v>11c</v>
      </c>
      <c r="C15797" s="146" t="str">
        <f t="shared" si="7099"/>
        <v>Conclusions</v>
      </c>
      <c r="D15797" s="36" t="str">
        <f t="array" ref="D15797">IF(INDEX(INDIRECT(J15753),ROW($A$41))="","",INDEX(INDIRECT(J15753),ROW($A$41)))</f>
        <v/>
      </c>
      <c r="E15797" s="36" t="s">
        <v>73</v>
      </c>
      <c r="F15797" s="36">
        <f t="shared" si="7059"/>
        <v>2</v>
      </c>
      <c r="G15797" s="147" t="str">
        <f>IF($G15647="","",$G15647)</f>
        <v>Disciplinary</v>
      </c>
      <c r="H15797" s="36"/>
      <c r="I15797" s="36"/>
      <c r="J15797" s="126"/>
      <c r="K15797" s="1"/>
      <c r="L15797" s="1"/>
      <c r="M15797" s="1"/>
      <c r="N15797" s="1"/>
      <c r="O15797" s="1"/>
    </row>
    <row r="15798" ht="15.75" customHeight="1">
      <c r="A15798" s="36"/>
      <c r="B15798" s="36"/>
      <c r="C15798" s="124" t="s">
        <v>67</v>
      </c>
      <c r="D15798" s="116">
        <f>SUM(D15757:D15797)</f>
        <v>0</v>
      </c>
      <c r="E15798" s="70" t="s">
        <v>73</v>
      </c>
      <c r="F15798" s="71">
        <f>SUM(F15757:F15797)</f>
        <v>50</v>
      </c>
      <c r="G15798" s="36"/>
      <c r="H15798" s="36"/>
      <c r="I15798" s="36"/>
      <c r="J15798" s="126"/>
      <c r="K15798" s="1"/>
      <c r="L15798" s="1"/>
      <c r="M15798" s="1"/>
      <c r="N15798" s="1"/>
      <c r="O15798" s="1"/>
    </row>
    <row r="15799" ht="15.75" customHeight="1">
      <c r="A15799" s="36"/>
      <c r="B15799" s="1"/>
      <c r="C15799" s="1"/>
      <c r="D15799" s="36"/>
      <c r="E15799" s="1"/>
      <c r="F15799" s="1"/>
      <c r="G15799" s="1"/>
      <c r="H15799" s="1"/>
      <c r="I15799" s="1"/>
      <c r="J15799" s="100"/>
      <c r="K15799" s="1"/>
      <c r="L15799" s="1"/>
      <c r="M15799" s="1"/>
      <c r="N15799" s="1"/>
      <c r="O15799" s="1"/>
    </row>
    <row r="15800" ht="15.75" customHeight="1">
      <c r="A15800" s="36"/>
      <c r="B15800" s="1"/>
      <c r="C15800" s="1"/>
      <c r="D15800" s="1"/>
      <c r="E15800" s="1"/>
      <c r="F15800" s="1"/>
      <c r="G15800" s="1"/>
      <c r="H15800" s="1"/>
      <c r="I15800" s="1"/>
      <c r="J15800" s="100"/>
      <c r="K15800" s="1"/>
      <c r="L15800" s="1"/>
      <c r="M15800" s="1"/>
      <c r="N15800" s="1"/>
      <c r="O15800" s="1"/>
    </row>
    <row r="15801" ht="15.75" customHeight="1">
      <c r="A15801" s="51" t="str">
        <f>A15751</f>
        <v>Year 7 Baseline Assessment Feedback</v>
      </c>
      <c r="B15801" s="36"/>
      <c r="C15801" s="54"/>
      <c r="D15801" s="1"/>
      <c r="E15801" s="36"/>
      <c r="F15801" s="36"/>
      <c r="G15801" s="36"/>
      <c r="H15801" s="36"/>
      <c r="I15801" s="36"/>
      <c r="J15801" s="150">
        <f>J15751+1</f>
        <v>333</v>
      </c>
      <c r="K15801" s="1"/>
      <c r="L15801" s="1"/>
      <c r="M15801" s="1"/>
      <c r="N15801" s="1"/>
      <c r="O15801" s="1"/>
    </row>
    <row r="15802" ht="15.75" customHeight="1">
      <c r="A15802" s="54" t="s">
        <v>104</v>
      </c>
      <c r="B15802" s="54" t="str">
        <f>$B$2</f>
        <v>Year 7 Baseline Assessment</v>
      </c>
      <c r="C15802" s="54"/>
      <c r="D15802" s="1"/>
      <c r="E15802" s="36"/>
      <c r="F15802" s="36"/>
      <c r="G15802" s="36"/>
      <c r="H15802" s="36"/>
      <c r="I15802" s="36"/>
      <c r="J15802" s="36" t="str">
        <f>CONCATENATE("Marksheet!$B$",J15801)</f>
        <v>Marksheet!$B$333</v>
      </c>
      <c r="K15802" s="1"/>
      <c r="L15802" s="1"/>
      <c r="M15802" s="1"/>
      <c r="N15802" s="1"/>
      <c r="O15802" s="1"/>
    </row>
    <row r="15803" ht="15.75" customHeight="1">
      <c r="A15803" s="54" t="s">
        <v>100</v>
      </c>
      <c r="B15803" s="54" t="str">
        <f>IF(INDIRECT(J15802)="","",INDIRECT(J15802))</f>
        <v/>
      </c>
      <c r="C15803" s="54"/>
      <c r="D15803" s="1"/>
      <c r="E15803" s="36"/>
      <c r="F15803" s="36"/>
      <c r="G15803" s="36"/>
      <c r="H15803" s="36"/>
      <c r="I15803" s="36"/>
      <c r="J15803" s="36" t="str">
        <f>CONCATENATE("Marksheet!$D$",J15801,":$AV$",J15801)</f>
        <v>Marksheet!$D$333:$AV$333</v>
      </c>
      <c r="K15803" s="1"/>
      <c r="L15803" s="1"/>
      <c r="M15803" s="1"/>
      <c r="N15803" s="1"/>
      <c r="O15803" s="1"/>
    </row>
    <row r="15804" ht="15.75" customHeight="1">
      <c r="A15804" s="54" t="s">
        <v>105</v>
      </c>
      <c r="B15804" s="54" t="str">
        <f>INDIRECT(CONCATENATE("Marksheet!$C$",INDIRECT(CONCATENATE("J",ROW()-3))))</f>
        <v/>
      </c>
      <c r="C15804" s="54"/>
      <c r="D15804" s="36"/>
      <c r="E15804" s="36"/>
      <c r="F15804" s="36"/>
      <c r="G15804" s="36"/>
      <c r="H15804" s="36"/>
      <c r="I15804" s="36"/>
      <c r="J15804" s="126"/>
      <c r="K15804" s="1"/>
      <c r="L15804" s="1"/>
      <c r="M15804" s="1"/>
      <c r="N15804" s="1"/>
      <c r="O15804" s="1"/>
    </row>
    <row r="15805" ht="15.75" customHeight="1">
      <c r="A15805" s="54"/>
      <c r="B15805" s="54"/>
      <c r="C15805" s="54"/>
      <c r="D15805" s="36"/>
      <c r="E15805" s="36"/>
      <c r="F15805" s="36"/>
      <c r="G15805" s="36"/>
      <c r="H15805" s="36"/>
      <c r="I15805" s="36"/>
      <c r="J15805" s="126"/>
      <c r="K15805" s="1"/>
      <c r="L15805" s="1"/>
      <c r="M15805" s="1"/>
      <c r="N15805" s="1"/>
      <c r="O15805" s="1"/>
    </row>
    <row r="15806" ht="15.75" customHeight="1">
      <c r="A15806" s="120"/>
      <c r="B15806" s="80" t="s">
        <v>93</v>
      </c>
      <c r="C15806" s="141" t="s">
        <v>94</v>
      </c>
      <c r="D15806" s="128" t="s">
        <v>95</v>
      </c>
      <c r="E15806" s="58"/>
      <c r="F15806" s="59"/>
      <c r="G15806" s="151" t="s">
        <v>106</v>
      </c>
      <c r="H15806" s="130"/>
      <c r="I15806" s="130"/>
      <c r="J15806" s="131"/>
      <c r="K15806" s="1"/>
      <c r="L15806" s="1"/>
      <c r="M15806" s="1"/>
      <c r="N15806" s="1"/>
      <c r="O15806" s="1"/>
    </row>
    <row r="15807" ht="15.75" customHeight="1">
      <c r="A15807" s="36"/>
      <c r="B15807" s="122" t="str">
        <f t="shared" ref="B15807:C15807" si="7100">B15757</f>
        <v>1a</v>
      </c>
      <c r="C15807" s="142" t="str">
        <f t="shared" si="7100"/>
        <v>Living and non-living things</v>
      </c>
      <c r="D15807" s="36" t="str">
        <f t="array" ref="D15807">IF(INDEX(INDIRECT(J15803),ROW($A$1))="","",INDEX(INDIRECT(J15803),ROW($A$1)))</f>
        <v/>
      </c>
      <c r="E15807" s="36" t="s">
        <v>73</v>
      </c>
      <c r="F15807" s="36">
        <f t="shared" ref="F15807:F15847" si="7102">F15757</f>
        <v>2</v>
      </c>
      <c r="G15807" s="143" t="str">
        <f t="shared" ref="G15807:G15846" si="7103">IF($G15157="","",$G15157)</f>
        <v>Substantive</v>
      </c>
      <c r="H15807" s="36"/>
      <c r="I15807" s="36"/>
      <c r="J15807" s="126"/>
      <c r="K15807" s="1"/>
      <c r="L15807" s="1"/>
      <c r="M15807" s="1"/>
      <c r="N15807" s="1"/>
      <c r="O15807" s="1"/>
    </row>
    <row r="15808" ht="15.75" customHeight="1">
      <c r="A15808" s="36"/>
      <c r="B15808" s="35" t="str">
        <f t="shared" ref="B15808:C15808" si="7101">B15758</f>
        <v>1b</v>
      </c>
      <c r="C15808" s="144" t="str">
        <f t="shared" si="7101"/>
        <v>Measurement</v>
      </c>
      <c r="D15808" s="36" t="str">
        <f t="array" ref="D15808">IF(INDEX(INDIRECT(J15803),ROW($A$2))="","",INDEX(INDIRECT(J15803),ROW($A$2)))</f>
        <v/>
      </c>
      <c r="E15808" s="36" t="s">
        <v>73</v>
      </c>
      <c r="F15808" s="36">
        <f t="shared" si="7102"/>
        <v>1</v>
      </c>
      <c r="G15808" s="145" t="str">
        <f t="shared" si="7103"/>
        <v>Disciplinary</v>
      </c>
      <c r="H15808" s="36"/>
      <c r="I15808" s="36"/>
      <c r="J15808" s="126"/>
      <c r="K15808" s="1"/>
      <c r="L15808" s="1"/>
      <c r="M15808" s="1"/>
      <c r="N15808" s="1"/>
      <c r="O15808" s="1"/>
    </row>
    <row r="15809" ht="15.75" customHeight="1">
      <c r="A15809" s="36"/>
      <c r="B15809" s="35" t="str">
        <f t="shared" ref="B15809:C15809" si="7104">B15759</f>
        <v>1c</v>
      </c>
      <c r="C15809" s="144" t="str">
        <f t="shared" si="7104"/>
        <v>Tables</v>
      </c>
      <c r="D15809" s="36" t="str">
        <f t="array" ref="D15809">IF(INDEX(INDIRECT(J15803),ROW($A$3))="","",INDEX(INDIRECT(J15803),ROW($A$3)))</f>
        <v/>
      </c>
      <c r="E15809" s="36" t="s">
        <v>73</v>
      </c>
      <c r="F15809" s="36">
        <f t="shared" si="7102"/>
        <v>1</v>
      </c>
      <c r="G15809" s="145" t="str">
        <f t="shared" si="7103"/>
        <v>Disciplinary</v>
      </c>
      <c r="H15809" s="36"/>
      <c r="I15809" s="36"/>
      <c r="J15809" s="126"/>
      <c r="K15809" s="1"/>
      <c r="L15809" s="1"/>
      <c r="M15809" s="1"/>
      <c r="N15809" s="1"/>
      <c r="O15809" s="1"/>
    </row>
    <row r="15810" ht="15.75" customHeight="1">
      <c r="A15810" s="36"/>
      <c r="B15810" s="35" t="str">
        <f t="shared" ref="B15810:C15810" si="7105">B15760</f>
        <v>1d</v>
      </c>
      <c r="C15810" s="144" t="str">
        <f t="shared" si="7105"/>
        <v>Plants</v>
      </c>
      <c r="D15810" s="36" t="str">
        <f t="array" ref="D15810">IF(INDEX(INDIRECT(J15803),ROW($A$4))="","",INDEX(INDIRECT(J15803),ROW($A$4)))</f>
        <v/>
      </c>
      <c r="E15810" s="36" t="s">
        <v>73</v>
      </c>
      <c r="F15810" s="36">
        <f t="shared" si="7102"/>
        <v>1</v>
      </c>
      <c r="G15810" s="145" t="str">
        <f t="shared" si="7103"/>
        <v>Substantive</v>
      </c>
      <c r="H15810" s="36"/>
      <c r="I15810" s="36"/>
      <c r="J15810" s="126"/>
      <c r="K15810" s="1"/>
      <c r="L15810" s="1"/>
      <c r="M15810" s="1"/>
      <c r="N15810" s="1"/>
      <c r="O15810" s="1"/>
    </row>
    <row r="15811" ht="15.75" customHeight="1">
      <c r="A15811" s="36"/>
      <c r="B15811" s="35" t="str">
        <f t="shared" ref="B15811:C15811" si="7106">B15761</f>
        <v>1e</v>
      </c>
      <c r="C15811" s="144" t="str">
        <f t="shared" si="7106"/>
        <v>Food chains</v>
      </c>
      <c r="D15811" s="36" t="str">
        <f t="array" ref="D15811">IF(INDEX(INDIRECT(J15803),ROW($A$5))="","",INDEX(INDIRECT(J15803),ROW($A$5)))</f>
        <v/>
      </c>
      <c r="E15811" s="36" t="s">
        <v>73</v>
      </c>
      <c r="F15811" s="36">
        <f t="shared" si="7102"/>
        <v>2</v>
      </c>
      <c r="G15811" s="145" t="str">
        <f t="shared" si="7103"/>
        <v>Substantive</v>
      </c>
      <c r="H15811" s="36"/>
      <c r="I15811" s="36"/>
      <c r="J15811" s="126"/>
      <c r="K15811" s="1"/>
      <c r="L15811" s="1"/>
      <c r="M15811" s="1"/>
      <c r="N15811" s="1"/>
      <c r="O15811" s="1"/>
    </row>
    <row r="15812" ht="15.75" customHeight="1">
      <c r="A15812" s="36"/>
      <c r="B15812" s="35" t="str">
        <f t="shared" ref="B15812:C15812" si="7107">B15762</f>
        <v>2a</v>
      </c>
      <c r="C15812" s="144" t="str">
        <f t="shared" si="7107"/>
        <v>States of matter</v>
      </c>
      <c r="D15812" s="36" t="str">
        <f t="array" ref="D15812">IF(INDEX(INDIRECT(J15803),ROW($A$6))="","",INDEX(INDIRECT(J15803),ROW($A$6)))</f>
        <v/>
      </c>
      <c r="E15812" s="36" t="s">
        <v>73</v>
      </c>
      <c r="F15812" s="36">
        <f t="shared" si="7102"/>
        <v>1</v>
      </c>
      <c r="G15812" s="145" t="str">
        <f t="shared" si="7103"/>
        <v>Substantive</v>
      </c>
      <c r="H15812" s="36"/>
      <c r="I15812" s="36"/>
      <c r="J15812" s="126"/>
      <c r="K15812" s="1"/>
      <c r="L15812" s="1"/>
      <c r="M15812" s="1"/>
      <c r="N15812" s="1"/>
      <c r="O15812" s="1"/>
    </row>
    <row r="15813" ht="15.75" customHeight="1">
      <c r="A15813" s="36"/>
      <c r="B15813" s="35" t="str">
        <f t="shared" ref="B15813:C15813" si="7108">B15763</f>
        <v>2b</v>
      </c>
      <c r="C15813" s="144" t="str">
        <f t="shared" si="7108"/>
        <v>Graphs</v>
      </c>
      <c r="D15813" s="36" t="str">
        <f t="array" ref="D15813">IF(INDEX(INDIRECT(J15803),ROW($A$7))="","",INDEX(INDIRECT(J15803),ROW($A$7)))</f>
        <v/>
      </c>
      <c r="E15813" s="36" t="s">
        <v>73</v>
      </c>
      <c r="F15813" s="36">
        <f t="shared" si="7102"/>
        <v>1</v>
      </c>
      <c r="G15813" s="148" t="str">
        <f t="shared" si="7103"/>
        <v>Disciplinary</v>
      </c>
      <c r="H15813" s="36"/>
      <c r="I15813" s="36"/>
      <c r="J15813" s="126"/>
      <c r="K15813" s="1"/>
      <c r="L15813" s="1"/>
      <c r="M15813" s="1"/>
      <c r="N15813" s="1"/>
      <c r="O15813" s="1"/>
    </row>
    <row r="15814" ht="15.75" customHeight="1">
      <c r="A15814" s="36"/>
      <c r="B15814" s="35" t="str">
        <f t="shared" ref="B15814:C15814" si="7109">B15764</f>
        <v>2c</v>
      </c>
      <c r="C15814" s="144" t="str">
        <f t="shared" si="7109"/>
        <v>Plants</v>
      </c>
      <c r="D15814" s="36" t="str">
        <f t="array" ref="D15814">IF(INDEX(INDIRECT(J15803),ROW($A$8))="","",INDEX(INDIRECT(J15803),ROW($A$8)))</f>
        <v/>
      </c>
      <c r="E15814" s="36" t="s">
        <v>73</v>
      </c>
      <c r="F15814" s="36">
        <f t="shared" si="7102"/>
        <v>1</v>
      </c>
      <c r="G15814" s="145" t="str">
        <f t="shared" si="7103"/>
        <v>Substantive</v>
      </c>
      <c r="H15814" s="36"/>
      <c r="I15814" s="36"/>
      <c r="J15814" s="126"/>
      <c r="K15814" s="1"/>
      <c r="L15814" s="1"/>
      <c r="M15814" s="1"/>
      <c r="N15814" s="1"/>
      <c r="O15814" s="1"/>
    </row>
    <row r="15815" ht="15.75" customHeight="1">
      <c r="A15815" s="36"/>
      <c r="B15815" s="35" t="str">
        <f t="shared" ref="B15815:C15815" si="7110">B15765</f>
        <v>3a</v>
      </c>
      <c r="C15815" s="144" t="str">
        <f t="shared" si="7110"/>
        <v>Reversible and non-reversible changes</v>
      </c>
      <c r="D15815" s="36" t="str">
        <f t="array" ref="D15815">IF(INDEX(INDIRECT(J15803),ROW($A$9))="","",INDEX(INDIRECT(J15803),ROW($A$9)))</f>
        <v/>
      </c>
      <c r="E15815" s="36" t="s">
        <v>73</v>
      </c>
      <c r="F15815" s="36">
        <f t="shared" si="7102"/>
        <v>2</v>
      </c>
      <c r="G15815" s="145" t="str">
        <f t="shared" si="7103"/>
        <v>Substantive</v>
      </c>
      <c r="H15815" s="36"/>
      <c r="I15815" s="36"/>
      <c r="J15815" s="126"/>
      <c r="K15815" s="1"/>
      <c r="L15815" s="1"/>
      <c r="M15815" s="1"/>
      <c r="N15815" s="1"/>
      <c r="O15815" s="1"/>
    </row>
    <row r="15816" ht="15.75" customHeight="1">
      <c r="A15816" s="36"/>
      <c r="B15816" s="35" t="str">
        <f t="shared" ref="B15816:C15816" si="7111">B15766</f>
        <v>3b</v>
      </c>
      <c r="C15816" s="144" t="str">
        <f t="shared" si="7111"/>
        <v>Units</v>
      </c>
      <c r="D15816" s="36" t="str">
        <f t="array" ref="D15816">IF(INDEX(INDIRECT(J15803),ROW($A$10))="","",INDEX(INDIRECT(J15803),ROW($A$10)))</f>
        <v/>
      </c>
      <c r="E15816" s="36" t="s">
        <v>73</v>
      </c>
      <c r="F15816" s="36">
        <f t="shared" si="7102"/>
        <v>1</v>
      </c>
      <c r="G15816" s="145" t="str">
        <f t="shared" si="7103"/>
        <v>Disciplinary</v>
      </c>
      <c r="H15816" s="36"/>
      <c r="I15816" s="36"/>
      <c r="J15816" s="126"/>
      <c r="K15816" s="1"/>
      <c r="L15816" s="1"/>
      <c r="M15816" s="1"/>
      <c r="N15816" s="1"/>
      <c r="O15816" s="1"/>
    </row>
    <row r="15817" ht="15.75" customHeight="1">
      <c r="A15817" s="36"/>
      <c r="B15817" s="35" t="str">
        <f t="shared" ref="B15817:C15817" si="7112">B15767</f>
        <v>3c</v>
      </c>
      <c r="C15817" s="144" t="str">
        <f t="shared" si="7112"/>
        <v>Hazards, risks and precautions</v>
      </c>
      <c r="D15817" s="36" t="str">
        <f t="array" ref="D15817">IF(INDEX(INDIRECT(J15803),ROW($A$11))="","",INDEX(INDIRECT(J15803),ROW($A$11)))</f>
        <v/>
      </c>
      <c r="E15817" s="36" t="s">
        <v>73</v>
      </c>
      <c r="F15817" s="36">
        <f t="shared" si="7102"/>
        <v>1</v>
      </c>
      <c r="G15817" s="149" t="str">
        <f t="shared" si="7103"/>
        <v>Disciplinary</v>
      </c>
      <c r="H15817" s="36"/>
      <c r="I15817" s="36"/>
      <c r="J15817" s="126"/>
      <c r="K15817" s="1"/>
      <c r="L15817" s="1"/>
      <c r="M15817" s="1"/>
      <c r="N15817" s="1"/>
      <c r="O15817" s="1"/>
    </row>
    <row r="15818" ht="15.75" customHeight="1">
      <c r="A15818" s="36"/>
      <c r="B15818" s="35" t="str">
        <f t="shared" ref="B15818:C15818" si="7113">B15768</f>
        <v>3d</v>
      </c>
      <c r="C15818" s="144" t="str">
        <f t="shared" si="7113"/>
        <v>States of matter</v>
      </c>
      <c r="D15818" s="36" t="str">
        <f t="array" ref="D15818">IF(INDEX(INDIRECT(J15803),ROW($A$12))="","",INDEX(INDIRECT(J15803),ROW($A$12)))</f>
        <v/>
      </c>
      <c r="E15818" s="36" t="s">
        <v>73</v>
      </c>
      <c r="F15818" s="36">
        <f t="shared" si="7102"/>
        <v>1</v>
      </c>
      <c r="G15818" s="145" t="str">
        <f t="shared" si="7103"/>
        <v>Substantive</v>
      </c>
      <c r="H15818" s="36"/>
      <c r="I15818" s="36"/>
      <c r="J15818" s="126"/>
      <c r="K15818" s="1"/>
      <c r="L15818" s="1"/>
      <c r="M15818" s="1"/>
      <c r="N15818" s="1"/>
      <c r="O15818" s="1"/>
    </row>
    <row r="15819" ht="15.75" customHeight="1">
      <c r="A15819" s="36"/>
      <c r="B15819" s="35" t="str">
        <f t="shared" ref="B15819:C15819" si="7114">B15769</f>
        <v>3e</v>
      </c>
      <c r="C15819" s="144" t="str">
        <f t="shared" si="7114"/>
        <v>Reversible and non-reversible changes</v>
      </c>
      <c r="D15819" s="36" t="str">
        <f t="array" ref="D15819">IF(INDEX(INDIRECT(J15803),ROW($A$13))="","",INDEX(INDIRECT(J15803),ROW($A$13)))</f>
        <v/>
      </c>
      <c r="E15819" s="36" t="s">
        <v>73</v>
      </c>
      <c r="F15819" s="36">
        <f t="shared" si="7102"/>
        <v>1</v>
      </c>
      <c r="G15819" s="145" t="str">
        <f t="shared" si="7103"/>
        <v>Substantive</v>
      </c>
      <c r="H15819" s="36"/>
      <c r="I15819" s="36"/>
      <c r="J15819" s="126"/>
      <c r="K15819" s="1"/>
      <c r="L15819" s="1"/>
      <c r="M15819" s="1"/>
      <c r="N15819" s="1"/>
      <c r="O15819" s="1"/>
    </row>
    <row r="15820" ht="15.75" customHeight="1">
      <c r="A15820" s="36"/>
      <c r="B15820" s="35" t="str">
        <f t="shared" ref="B15820:C15820" si="7115">B15770</f>
        <v>4a</v>
      </c>
      <c r="C15820" s="144" t="str">
        <f t="shared" si="7115"/>
        <v>Equipment</v>
      </c>
      <c r="D15820" s="36" t="str">
        <f t="array" ref="D15820">IF(INDEX(INDIRECT(J15803),ROW($A$14))="","",INDEX(INDIRECT(J15803),ROW($A$14)))</f>
        <v/>
      </c>
      <c r="E15820" s="36" t="s">
        <v>73</v>
      </c>
      <c r="F15820" s="36">
        <f t="shared" si="7102"/>
        <v>2</v>
      </c>
      <c r="G15820" s="145" t="str">
        <f t="shared" si="7103"/>
        <v>Disciplinary</v>
      </c>
      <c r="H15820" s="36"/>
      <c r="I15820" s="36"/>
      <c r="J15820" s="126"/>
      <c r="K15820" s="1"/>
      <c r="L15820" s="1"/>
      <c r="M15820" s="1"/>
      <c r="N15820" s="1"/>
      <c r="O15820" s="1"/>
    </row>
    <row r="15821" ht="15.75" customHeight="1">
      <c r="A15821" s="36"/>
      <c r="B15821" s="35" t="str">
        <f t="shared" ref="B15821:C15821" si="7116">B15771</f>
        <v>4b</v>
      </c>
      <c r="C15821" s="144" t="str">
        <f t="shared" si="7116"/>
        <v>Accuracy and precision</v>
      </c>
      <c r="D15821" s="36" t="str">
        <f t="array" ref="D15821">IF(INDEX(INDIRECT(J15803),ROW($A$15))="","",INDEX(INDIRECT(J15803),ROW($A$15)))</f>
        <v/>
      </c>
      <c r="E15821" s="36" t="s">
        <v>73</v>
      </c>
      <c r="F15821" s="36">
        <f t="shared" si="7102"/>
        <v>1</v>
      </c>
      <c r="G15821" s="145" t="str">
        <f t="shared" si="7103"/>
        <v>Disciplinary</v>
      </c>
      <c r="H15821" s="36"/>
      <c r="I15821" s="36"/>
      <c r="J15821" s="126"/>
      <c r="K15821" s="1"/>
      <c r="L15821" s="1"/>
      <c r="M15821" s="1"/>
      <c r="N15821" s="1"/>
      <c r="O15821" s="1"/>
    </row>
    <row r="15822" ht="15.75" customHeight="1">
      <c r="A15822" s="36"/>
      <c r="B15822" s="35" t="str">
        <f t="shared" ref="B15822:C15822" si="7117">B15772</f>
        <v>4c</v>
      </c>
      <c r="C15822" s="144" t="str">
        <f t="shared" si="7117"/>
        <v>Conclusions</v>
      </c>
      <c r="D15822" s="36" t="str">
        <f t="array" ref="D15822">IF(INDEX(INDIRECT(J15803),ROW($A$16))="","",INDEX(INDIRECT(J15803),ROW($A$16)))</f>
        <v/>
      </c>
      <c r="E15822" s="36" t="s">
        <v>73</v>
      </c>
      <c r="F15822" s="36">
        <f t="shared" si="7102"/>
        <v>1</v>
      </c>
      <c r="G15822" s="145" t="str">
        <f t="shared" si="7103"/>
        <v>Disciplinary</v>
      </c>
      <c r="H15822" s="36"/>
      <c r="I15822" s="36"/>
      <c r="J15822" s="126"/>
      <c r="K15822" s="1"/>
      <c r="L15822" s="1"/>
      <c r="M15822" s="1"/>
      <c r="N15822" s="1"/>
      <c r="O15822" s="1"/>
    </row>
    <row r="15823" ht="15.75" customHeight="1">
      <c r="A15823" s="36"/>
      <c r="B15823" s="35" t="str">
        <f t="shared" ref="B15823:C15823" si="7118">B15773</f>
        <v>5a</v>
      </c>
      <c r="C15823" s="144" t="str">
        <f t="shared" si="7118"/>
        <v>Hazards, risks and precautions</v>
      </c>
      <c r="D15823" s="36" t="str">
        <f t="array" ref="D15823">IF(INDEX(INDIRECT(J15803),ROW($A$17))="","",INDEX(INDIRECT(J15803),ROW($A$17)))</f>
        <v/>
      </c>
      <c r="E15823" s="36" t="s">
        <v>73</v>
      </c>
      <c r="F15823" s="36">
        <f t="shared" si="7102"/>
        <v>1</v>
      </c>
      <c r="G15823" s="145" t="str">
        <f t="shared" si="7103"/>
        <v>Disciplinary</v>
      </c>
      <c r="H15823" s="36"/>
      <c r="I15823" s="36"/>
      <c r="J15823" s="126"/>
      <c r="K15823" s="1"/>
      <c r="L15823" s="1"/>
      <c r="M15823" s="1"/>
      <c r="N15823" s="1"/>
      <c r="O15823" s="1"/>
    </row>
    <row r="15824" ht="15.75" customHeight="1">
      <c r="A15824" s="36"/>
      <c r="B15824" s="35" t="str">
        <f t="shared" ref="B15824:C15824" si="7119">B15774</f>
        <v>5b</v>
      </c>
      <c r="C15824" s="144" t="str">
        <f t="shared" si="7119"/>
        <v>Electricity</v>
      </c>
      <c r="D15824" s="36" t="str">
        <f t="array" ref="D15824">IF(INDEX(INDIRECT(J15803),ROW($A$18))="","",INDEX(INDIRECT(J15803),ROW($A$18)))</f>
        <v/>
      </c>
      <c r="E15824" s="36" t="s">
        <v>73</v>
      </c>
      <c r="F15824" s="36">
        <f t="shared" si="7102"/>
        <v>1</v>
      </c>
      <c r="G15824" s="145" t="str">
        <f t="shared" si="7103"/>
        <v>Substantive</v>
      </c>
      <c r="H15824" s="36"/>
      <c r="I15824" s="36"/>
      <c r="J15824" s="126"/>
      <c r="K15824" s="1"/>
      <c r="L15824" s="1"/>
      <c r="M15824" s="1"/>
      <c r="N15824" s="1"/>
      <c r="O15824" s="1"/>
    </row>
    <row r="15825" ht="15.75" customHeight="1">
      <c r="A15825" s="36"/>
      <c r="B15825" s="35" t="str">
        <f t="shared" ref="B15825:C15825" si="7120">B15775</f>
        <v>5c</v>
      </c>
      <c r="C15825" s="144" t="str">
        <f t="shared" si="7120"/>
        <v>Physical properties of materials</v>
      </c>
      <c r="D15825" s="36" t="str">
        <f t="array" ref="D15825">IF(INDEX(INDIRECT(J15803),ROW($A$19))="","",INDEX(INDIRECT(J15803),ROW($A$19)))</f>
        <v/>
      </c>
      <c r="E15825" s="36" t="s">
        <v>73</v>
      </c>
      <c r="F15825" s="36">
        <f t="shared" si="7102"/>
        <v>1</v>
      </c>
      <c r="G15825" s="145" t="str">
        <f t="shared" si="7103"/>
        <v>Substantive</v>
      </c>
      <c r="H15825" s="36"/>
      <c r="I15825" s="36"/>
      <c r="J15825" s="126"/>
      <c r="K15825" s="1"/>
      <c r="L15825" s="1"/>
      <c r="M15825" s="1"/>
      <c r="N15825" s="1"/>
      <c r="O15825" s="1"/>
    </row>
    <row r="15826" ht="15.75" customHeight="1">
      <c r="A15826" s="36"/>
      <c r="B15826" s="35" t="str">
        <f t="shared" ref="B15826:C15826" si="7121">B15776</f>
        <v>5d</v>
      </c>
      <c r="C15826" s="144" t="str">
        <f t="shared" si="7121"/>
        <v>Electricity</v>
      </c>
      <c r="D15826" s="36" t="str">
        <f t="array" ref="D15826">IF(INDEX(INDIRECT(J15803),ROW($A$20))="","",INDEX(INDIRECT(J15803),ROW($A$20)))</f>
        <v/>
      </c>
      <c r="E15826" s="36" t="s">
        <v>73</v>
      </c>
      <c r="F15826" s="36">
        <f t="shared" si="7102"/>
        <v>1</v>
      </c>
      <c r="G15826" s="145" t="str">
        <f t="shared" si="7103"/>
        <v>Substantive</v>
      </c>
      <c r="H15826" s="36"/>
      <c r="I15826" s="36"/>
      <c r="J15826" s="126"/>
      <c r="K15826" s="1"/>
      <c r="L15826" s="1"/>
      <c r="M15826" s="1"/>
      <c r="N15826" s="1"/>
      <c r="O15826" s="1"/>
    </row>
    <row r="15827" ht="15.75" customHeight="1">
      <c r="A15827" s="36"/>
      <c r="B15827" s="35" t="str">
        <f t="shared" ref="B15827:C15827" si="7122">B15777</f>
        <v>6a</v>
      </c>
      <c r="C15827" s="144" t="str">
        <f t="shared" si="7122"/>
        <v>Planning scientific enquiry</v>
      </c>
      <c r="D15827" s="36" t="str">
        <f t="array" ref="D15827">IF(INDEX(INDIRECT(J15803),ROW($A$21))="","",INDEX(INDIRECT(J15803),ROW($A$21)))</f>
        <v/>
      </c>
      <c r="E15827" s="36" t="s">
        <v>73</v>
      </c>
      <c r="F15827" s="36">
        <f t="shared" si="7102"/>
        <v>2</v>
      </c>
      <c r="G15827" s="145" t="str">
        <f t="shared" si="7103"/>
        <v>Disciplinary</v>
      </c>
      <c r="H15827" s="36"/>
      <c r="I15827" s="36"/>
      <c r="J15827" s="126"/>
      <c r="K15827" s="1"/>
      <c r="L15827" s="1"/>
      <c r="M15827" s="1"/>
      <c r="N15827" s="1"/>
      <c r="O15827" s="1"/>
    </row>
    <row r="15828" ht="15.75" customHeight="1">
      <c r="A15828" s="36"/>
      <c r="B15828" s="35" t="str">
        <f t="shared" ref="B15828:C15828" si="7123">B15778</f>
        <v>6b</v>
      </c>
      <c r="C15828" s="144" t="str">
        <f t="shared" si="7123"/>
        <v>Units</v>
      </c>
      <c r="D15828" s="36" t="str">
        <f t="array" ref="D15828">IF(INDEX(INDIRECT(J15803),ROW($A$22))="","",INDEX(INDIRECT(J15803),ROW($A$22)))</f>
        <v/>
      </c>
      <c r="E15828" s="36" t="s">
        <v>73</v>
      </c>
      <c r="F15828" s="36">
        <f t="shared" si="7102"/>
        <v>1</v>
      </c>
      <c r="G15828" s="145" t="str">
        <f t="shared" si="7103"/>
        <v>Disciplinary</v>
      </c>
      <c r="H15828" s="36"/>
      <c r="I15828" s="36"/>
      <c r="J15828" s="126"/>
      <c r="K15828" s="1"/>
      <c r="L15828" s="1"/>
      <c r="M15828" s="1"/>
      <c r="N15828" s="1"/>
      <c r="O15828" s="1"/>
    </row>
    <row r="15829" ht="15.75" customHeight="1">
      <c r="A15829" s="36"/>
      <c r="B15829" s="35" t="str">
        <f t="shared" ref="B15829:C15829" si="7124">B15779</f>
        <v>6c</v>
      </c>
      <c r="C15829" s="144" t="str">
        <f t="shared" si="7124"/>
        <v>Forces</v>
      </c>
      <c r="D15829" s="36" t="str">
        <f t="array" ref="D15829">IF(INDEX(INDIRECT(J15803),ROW($A$23))="","",INDEX(INDIRECT(J15803),ROW($A$23)))</f>
        <v/>
      </c>
      <c r="E15829" s="36" t="s">
        <v>73</v>
      </c>
      <c r="F15829" s="36">
        <f t="shared" si="7102"/>
        <v>1</v>
      </c>
      <c r="G15829" s="148" t="str">
        <f t="shared" si="7103"/>
        <v>Substantive</v>
      </c>
      <c r="H15829" s="36"/>
      <c r="I15829" s="36"/>
      <c r="J15829" s="126"/>
      <c r="K15829" s="1"/>
      <c r="L15829" s="1"/>
      <c r="M15829" s="1"/>
      <c r="N15829" s="1"/>
      <c r="O15829" s="1"/>
    </row>
    <row r="15830" ht="15.75" customHeight="1">
      <c r="A15830" s="36"/>
      <c r="B15830" s="35" t="str">
        <f t="shared" ref="B15830:C15830" si="7125">B15780</f>
        <v>6d</v>
      </c>
      <c r="C15830" s="144" t="str">
        <f t="shared" si="7125"/>
        <v>Tables</v>
      </c>
      <c r="D15830" s="36" t="str">
        <f t="array" ref="D15830">IF(INDEX(INDIRECT(J15803),ROW($A$24))="","",INDEX(INDIRECT(J15803),ROW($A$24)))</f>
        <v/>
      </c>
      <c r="E15830" s="36" t="s">
        <v>73</v>
      </c>
      <c r="F15830" s="36">
        <f t="shared" si="7102"/>
        <v>1</v>
      </c>
      <c r="G15830" s="145" t="str">
        <f t="shared" si="7103"/>
        <v>Disciplinary</v>
      </c>
      <c r="H15830" s="36"/>
      <c r="I15830" s="36"/>
      <c r="J15830" s="126"/>
      <c r="K15830" s="1"/>
      <c r="L15830" s="1"/>
      <c r="M15830" s="1"/>
      <c r="N15830" s="1"/>
      <c r="O15830" s="1"/>
    </row>
    <row r="15831" ht="15.75" customHeight="1">
      <c r="A15831" s="36"/>
      <c r="B15831" s="35" t="str">
        <f t="shared" ref="B15831:C15831" si="7126">B15781</f>
        <v>7a</v>
      </c>
      <c r="C15831" s="144" t="str">
        <f t="shared" si="7126"/>
        <v>Behaviour of light</v>
      </c>
      <c r="D15831" s="36" t="str">
        <f t="array" ref="D15831">IF(INDEX(INDIRECT(J15803),ROW($A$25))="","",INDEX(INDIRECT(J15803),ROW($A$25)))</f>
        <v/>
      </c>
      <c r="E15831" s="36" t="s">
        <v>73</v>
      </c>
      <c r="F15831" s="36">
        <f t="shared" si="7102"/>
        <v>1</v>
      </c>
      <c r="G15831" s="148" t="str">
        <f t="shared" si="7103"/>
        <v>Substantive</v>
      </c>
      <c r="H15831" s="36"/>
      <c r="I15831" s="36"/>
      <c r="J15831" s="126"/>
      <c r="K15831" s="1"/>
      <c r="L15831" s="1"/>
      <c r="M15831" s="1"/>
      <c r="N15831" s="1"/>
      <c r="O15831" s="1"/>
    </row>
    <row r="15832" ht="15.75" customHeight="1">
      <c r="A15832" s="36"/>
      <c r="B15832" s="35" t="str">
        <f t="shared" ref="B15832:C15832" si="7127">B15782</f>
        <v>7b</v>
      </c>
      <c r="C15832" s="144" t="str">
        <f t="shared" si="7127"/>
        <v>Behaviour of light</v>
      </c>
      <c r="D15832" s="36" t="str">
        <f t="array" ref="D15832">IF(INDEX(INDIRECT(J15803),ROW($A$26))="","",INDEX(INDIRECT(J15803),ROW($A$26)))</f>
        <v/>
      </c>
      <c r="E15832" s="36" t="s">
        <v>73</v>
      </c>
      <c r="F15832" s="36">
        <f t="shared" si="7102"/>
        <v>2</v>
      </c>
      <c r="G15832" s="145" t="str">
        <f t="shared" si="7103"/>
        <v>Substantive</v>
      </c>
      <c r="H15832" s="36"/>
      <c r="I15832" s="36"/>
      <c r="J15832" s="126"/>
      <c r="K15832" s="1"/>
      <c r="L15832" s="1"/>
      <c r="M15832" s="1"/>
      <c r="N15832" s="1"/>
      <c r="O15832" s="1"/>
    </row>
    <row r="15833" ht="15.75" customHeight="1">
      <c r="A15833" s="36"/>
      <c r="B15833" s="35" t="str">
        <f t="shared" ref="B15833:C15833" si="7128">B15783</f>
        <v>7c</v>
      </c>
      <c r="C15833" s="144" t="str">
        <f t="shared" si="7128"/>
        <v>Behaviour of light</v>
      </c>
      <c r="D15833" s="36" t="str">
        <f t="array" ref="D15833">IF(INDEX(INDIRECT(J15803),ROW($A$27))="","",INDEX(INDIRECT(J15803),ROW($A$27)))</f>
        <v/>
      </c>
      <c r="E15833" s="36" t="s">
        <v>73</v>
      </c>
      <c r="F15833" s="36">
        <f t="shared" si="7102"/>
        <v>1</v>
      </c>
      <c r="G15833" s="145" t="str">
        <f t="shared" si="7103"/>
        <v>Substantive</v>
      </c>
      <c r="H15833" s="36"/>
      <c r="I15833" s="36"/>
      <c r="J15833" s="126"/>
      <c r="K15833" s="1"/>
      <c r="L15833" s="1"/>
      <c r="M15833" s="1"/>
      <c r="N15833" s="1"/>
      <c r="O15833" s="1"/>
    </row>
    <row r="15834" ht="15.75" customHeight="1">
      <c r="A15834" s="36"/>
      <c r="B15834" s="35" t="str">
        <f t="shared" ref="B15834:C15834" si="7129">B15784</f>
        <v>7d</v>
      </c>
      <c r="C15834" s="144" t="str">
        <f t="shared" si="7129"/>
        <v>Conclusions</v>
      </c>
      <c r="D15834" s="36" t="str">
        <f t="array" ref="D15834">IF(INDEX(INDIRECT(J15803),ROW($A$28))="","",INDEX(INDIRECT(J15803),ROW($A$28)))</f>
        <v/>
      </c>
      <c r="E15834" s="36" t="s">
        <v>73</v>
      </c>
      <c r="F15834" s="36">
        <f t="shared" si="7102"/>
        <v>1</v>
      </c>
      <c r="G15834" s="145" t="str">
        <f t="shared" si="7103"/>
        <v>Disciplinary</v>
      </c>
      <c r="H15834" s="36"/>
      <c r="I15834" s="36"/>
      <c r="J15834" s="126"/>
      <c r="K15834" s="1"/>
      <c r="L15834" s="1"/>
      <c r="M15834" s="1"/>
      <c r="N15834" s="1"/>
      <c r="O15834" s="1"/>
    </row>
    <row r="15835" ht="15.75" customHeight="1">
      <c r="A15835" s="36"/>
      <c r="B15835" s="35" t="str">
        <f t="shared" ref="B15835:C15835" si="7130">B15785</f>
        <v>8a</v>
      </c>
      <c r="C15835" s="144" t="str">
        <f t="shared" si="7130"/>
        <v>Measurement</v>
      </c>
      <c r="D15835" s="36" t="str">
        <f t="array" ref="D15835">IF(INDEX(INDIRECT(J15803),ROW($A$29))="","",INDEX(INDIRECT(J15803),ROW($A$29)))</f>
        <v/>
      </c>
      <c r="E15835" s="36" t="s">
        <v>73</v>
      </c>
      <c r="F15835" s="36">
        <f t="shared" si="7102"/>
        <v>1</v>
      </c>
      <c r="G15835" s="145" t="str">
        <f t="shared" si="7103"/>
        <v>Disciplinary</v>
      </c>
      <c r="H15835" s="36"/>
      <c r="I15835" s="36"/>
      <c r="J15835" s="126"/>
      <c r="K15835" s="1"/>
      <c r="L15835" s="1"/>
      <c r="M15835" s="1"/>
      <c r="N15835" s="1"/>
      <c r="O15835" s="1"/>
    </row>
    <row r="15836" ht="15.75" customHeight="1">
      <c r="A15836" s="36"/>
      <c r="B15836" s="35" t="str">
        <f t="shared" ref="B15836:C15836" si="7131">B15786</f>
        <v>8b</v>
      </c>
      <c r="C15836" s="144" t="str">
        <f t="shared" si="7131"/>
        <v>States of matter</v>
      </c>
      <c r="D15836" s="36" t="str">
        <f t="array" ref="D15836">IF(INDEX(INDIRECT(J15803),ROW($A$30))="","",INDEX(INDIRECT(J15803),ROW($A$30)))</f>
        <v/>
      </c>
      <c r="E15836" s="36" t="s">
        <v>73</v>
      </c>
      <c r="F15836" s="36">
        <f t="shared" si="7102"/>
        <v>1</v>
      </c>
      <c r="G15836" s="145" t="str">
        <f t="shared" si="7103"/>
        <v>Substantive</v>
      </c>
      <c r="H15836" s="36"/>
      <c r="I15836" s="36"/>
      <c r="J15836" s="126"/>
      <c r="K15836" s="1"/>
      <c r="L15836" s="1"/>
      <c r="M15836" s="1"/>
      <c r="N15836" s="1"/>
      <c r="O15836" s="1"/>
    </row>
    <row r="15837" ht="15.75" customHeight="1">
      <c r="A15837" s="36"/>
      <c r="B15837" s="35" t="str">
        <f t="shared" ref="B15837:C15837" si="7132">B15787</f>
        <v>8c</v>
      </c>
      <c r="C15837" s="144" t="str">
        <f t="shared" si="7132"/>
        <v>Accuracy and precision</v>
      </c>
      <c r="D15837" s="36" t="str">
        <f t="array" ref="D15837">IF(INDEX(INDIRECT(J15803),ROW($A$31))="","",INDEX(INDIRECT(J15803),ROW($A$31)))</f>
        <v/>
      </c>
      <c r="E15837" s="36" t="s">
        <v>73</v>
      </c>
      <c r="F15837" s="36">
        <f t="shared" si="7102"/>
        <v>1</v>
      </c>
      <c r="G15837" s="145" t="str">
        <f t="shared" si="7103"/>
        <v>Disciplinary</v>
      </c>
      <c r="H15837" s="36"/>
      <c r="I15837" s="36"/>
      <c r="J15837" s="126"/>
      <c r="K15837" s="1"/>
      <c r="L15837" s="1"/>
      <c r="M15837" s="1"/>
      <c r="N15837" s="1"/>
      <c r="O15837" s="1"/>
    </row>
    <row r="15838" ht="15.75" customHeight="1">
      <c r="A15838" s="36"/>
      <c r="B15838" s="35" t="str">
        <f t="shared" ref="B15838:C15838" si="7133">B15788</f>
        <v>9a</v>
      </c>
      <c r="C15838" s="144" t="str">
        <f t="shared" si="7133"/>
        <v>Planning scientific enquiry</v>
      </c>
      <c r="D15838" s="36" t="str">
        <f t="array" ref="D15838">IF(INDEX(INDIRECT(J15803),ROW($A$32))="","",INDEX(INDIRECT(J15803),ROW($A$32)))</f>
        <v/>
      </c>
      <c r="E15838" s="36" t="s">
        <v>73</v>
      </c>
      <c r="F15838" s="36">
        <f t="shared" si="7102"/>
        <v>2</v>
      </c>
      <c r="G15838" s="145" t="str">
        <f t="shared" si="7103"/>
        <v>Disciplinary</v>
      </c>
      <c r="H15838" s="36"/>
      <c r="I15838" s="36"/>
      <c r="J15838" s="126"/>
      <c r="K15838" s="1"/>
      <c r="L15838" s="1"/>
      <c r="M15838" s="1"/>
      <c r="N15838" s="1"/>
      <c r="O15838" s="1"/>
    </row>
    <row r="15839" ht="15.75" customHeight="1">
      <c r="A15839" s="36"/>
      <c r="B15839" s="35" t="str">
        <f t="shared" ref="B15839:C15839" si="7134">B15789</f>
        <v>9b</v>
      </c>
      <c r="C15839" s="144" t="str">
        <f t="shared" si="7134"/>
        <v>Forces</v>
      </c>
      <c r="D15839" s="36" t="str">
        <f t="array" ref="D15839">IF(INDEX(INDIRECT(J15803),ROW($A$33))="","",INDEX(INDIRECT(J15803),ROW($A$33)))</f>
        <v/>
      </c>
      <c r="E15839" s="36" t="s">
        <v>73</v>
      </c>
      <c r="F15839" s="36">
        <f t="shared" si="7102"/>
        <v>2</v>
      </c>
      <c r="G15839" s="148" t="str">
        <f t="shared" si="7103"/>
        <v>Substantive</v>
      </c>
      <c r="H15839" s="36"/>
      <c r="I15839" s="36"/>
      <c r="J15839" s="126"/>
      <c r="K15839" s="1"/>
      <c r="L15839" s="1"/>
      <c r="M15839" s="1"/>
      <c r="N15839" s="1"/>
      <c r="O15839" s="1"/>
    </row>
    <row r="15840" ht="15.75" customHeight="1">
      <c r="A15840" s="36"/>
      <c r="B15840" s="35" t="str">
        <f t="shared" ref="B15840:C15840" si="7135">B15790</f>
        <v>9c</v>
      </c>
      <c r="C15840" s="144" t="str">
        <f t="shared" si="7135"/>
        <v>Repeatability</v>
      </c>
      <c r="D15840" s="36" t="str">
        <f t="array" ref="D15840">IF(INDEX(INDIRECT(J15803),ROW($A$34))="","",INDEX(INDIRECT(J15803),ROW($A$34)))</f>
        <v/>
      </c>
      <c r="E15840" s="36" t="s">
        <v>73</v>
      </c>
      <c r="F15840" s="36">
        <f t="shared" si="7102"/>
        <v>1</v>
      </c>
      <c r="G15840" s="145" t="str">
        <f t="shared" si="7103"/>
        <v>Disciplinary</v>
      </c>
      <c r="H15840" s="36"/>
      <c r="I15840" s="36"/>
      <c r="J15840" s="126"/>
      <c r="K15840" s="1"/>
      <c r="L15840" s="1"/>
      <c r="M15840" s="1"/>
      <c r="N15840" s="1"/>
      <c r="O15840" s="1"/>
    </row>
    <row r="15841" ht="15.75" customHeight="1">
      <c r="A15841" s="36"/>
      <c r="B15841" s="35" t="str">
        <f t="shared" ref="B15841:C15841" si="7136">B15791</f>
        <v>9d</v>
      </c>
      <c r="C15841" s="144" t="str">
        <f t="shared" si="7136"/>
        <v>Graphs</v>
      </c>
      <c r="D15841" s="36" t="str">
        <f t="array" ref="D15841">IF(INDEX(INDIRECT(J15803),ROW($A$35))="","",INDEX(INDIRECT(J15803),ROW($A$35)))</f>
        <v/>
      </c>
      <c r="E15841" s="36" t="s">
        <v>73</v>
      </c>
      <c r="F15841" s="36">
        <f t="shared" si="7102"/>
        <v>1</v>
      </c>
      <c r="G15841" s="145" t="str">
        <f t="shared" si="7103"/>
        <v>Disciplinary</v>
      </c>
      <c r="H15841" s="36"/>
      <c r="I15841" s="36"/>
      <c r="J15841" s="126"/>
      <c r="K15841" s="1"/>
      <c r="L15841" s="1"/>
      <c r="M15841" s="1"/>
      <c r="N15841" s="1"/>
      <c r="O15841" s="1"/>
    </row>
    <row r="15842" ht="15.75" customHeight="1">
      <c r="A15842" s="36"/>
      <c r="B15842" s="35" t="str">
        <f t="shared" ref="B15842:C15842" si="7137">B15792</f>
        <v>10a</v>
      </c>
      <c r="C15842" s="144" t="str">
        <f t="shared" si="7137"/>
        <v>Physical properties of materials</v>
      </c>
      <c r="D15842" s="36" t="str">
        <f t="array" ref="D15842">IF(INDEX(INDIRECT(J15803),ROW($A$36))="","",INDEX(INDIRECT(J15803),ROW($A$36)))</f>
        <v/>
      </c>
      <c r="E15842" s="36" t="s">
        <v>73</v>
      </c>
      <c r="F15842" s="36">
        <f t="shared" si="7102"/>
        <v>1</v>
      </c>
      <c r="G15842" s="145" t="str">
        <f t="shared" si="7103"/>
        <v>Substantive</v>
      </c>
      <c r="H15842" s="36"/>
      <c r="I15842" s="36"/>
      <c r="J15842" s="126"/>
      <c r="K15842" s="1"/>
      <c r="L15842" s="1"/>
      <c r="M15842" s="1"/>
      <c r="N15842" s="1"/>
      <c r="O15842" s="1"/>
    </row>
    <row r="15843" ht="15.75" customHeight="1">
      <c r="A15843" s="36"/>
      <c r="B15843" s="35" t="str">
        <f t="shared" ref="B15843:C15843" si="7138">B15793</f>
        <v>10b</v>
      </c>
      <c r="C15843" s="144" t="str">
        <f t="shared" si="7138"/>
        <v>Physical properties of materials</v>
      </c>
      <c r="D15843" s="36" t="str">
        <f t="array" ref="D15843">IF(INDEX(INDIRECT(J15803),ROW($A$37))="","",INDEX(INDIRECT(J15803),ROW($A$37)))</f>
        <v/>
      </c>
      <c r="E15843" s="36" t="s">
        <v>73</v>
      </c>
      <c r="F15843" s="36">
        <f t="shared" si="7102"/>
        <v>1</v>
      </c>
      <c r="G15843" s="145" t="str">
        <f t="shared" si="7103"/>
        <v>Substantive</v>
      </c>
      <c r="H15843" s="36"/>
      <c r="I15843" s="36"/>
      <c r="J15843" s="126"/>
      <c r="K15843" s="1"/>
      <c r="L15843" s="1"/>
      <c r="M15843" s="1"/>
      <c r="N15843" s="1"/>
      <c r="O15843" s="1"/>
    </row>
    <row r="15844" ht="15.75" customHeight="1">
      <c r="A15844" s="36"/>
      <c r="B15844" s="35" t="str">
        <f t="shared" ref="B15844:C15844" si="7139">B15794</f>
        <v>10c</v>
      </c>
      <c r="C15844" s="144" t="str">
        <f t="shared" si="7139"/>
        <v>Graphs</v>
      </c>
      <c r="D15844" s="36" t="str">
        <f t="array" ref="D15844">IF(INDEX(INDIRECT(J15803),ROW($A$38))="","",INDEX(INDIRECT(J15803),ROW($A$38)))</f>
        <v/>
      </c>
      <c r="E15844" s="36" t="s">
        <v>73</v>
      </c>
      <c r="F15844" s="36">
        <f t="shared" si="7102"/>
        <v>1</v>
      </c>
      <c r="G15844" s="145" t="str">
        <f t="shared" si="7103"/>
        <v>Disciplinary</v>
      </c>
      <c r="H15844" s="36"/>
      <c r="I15844" s="36"/>
      <c r="J15844" s="126"/>
      <c r="K15844" s="1"/>
      <c r="L15844" s="1"/>
      <c r="M15844" s="1"/>
      <c r="N15844" s="1"/>
      <c r="O15844" s="1"/>
    </row>
    <row r="15845" ht="15.75" customHeight="1">
      <c r="A15845" s="36"/>
      <c r="B15845" s="35" t="str">
        <f t="shared" ref="B15845:C15845" si="7140">B15795</f>
        <v>11a</v>
      </c>
      <c r="C15845" s="144" t="str">
        <f t="shared" si="7140"/>
        <v>Repeatability</v>
      </c>
      <c r="D15845" s="36" t="str">
        <f t="array" ref="D15845">IF(INDEX(INDIRECT(J15803),ROW($A$39))="","",INDEX(INDIRECT(J15803),ROW($A$39)))</f>
        <v/>
      </c>
      <c r="E15845" s="36" t="s">
        <v>73</v>
      </c>
      <c r="F15845" s="36">
        <f t="shared" si="7102"/>
        <v>1</v>
      </c>
      <c r="G15845" s="145" t="str">
        <f t="shared" si="7103"/>
        <v>Disciplinary</v>
      </c>
      <c r="H15845" s="36"/>
      <c r="I15845" s="36"/>
      <c r="J15845" s="126"/>
      <c r="K15845" s="1"/>
      <c r="L15845" s="1"/>
      <c r="M15845" s="1"/>
      <c r="N15845" s="1"/>
      <c r="O15845" s="1"/>
    </row>
    <row r="15846" ht="15.75" customHeight="1">
      <c r="A15846" s="36"/>
      <c r="B15846" s="35" t="str">
        <f t="shared" ref="B15846:C15846" si="7141">B15796</f>
        <v>11b</v>
      </c>
      <c r="C15846" s="144" t="str">
        <f t="shared" si="7141"/>
        <v>Plants</v>
      </c>
      <c r="D15846" s="36" t="str">
        <f t="array" ref="D15846">IF(INDEX(INDIRECT(J15803),ROW($A$40))="","",INDEX(INDIRECT(J15803),ROW($A$40)))</f>
        <v/>
      </c>
      <c r="E15846" s="36" t="s">
        <v>73</v>
      </c>
      <c r="F15846" s="36">
        <f t="shared" si="7102"/>
        <v>1</v>
      </c>
      <c r="G15846" s="145" t="str">
        <f t="shared" si="7103"/>
        <v>Substantive</v>
      </c>
      <c r="H15846" s="36"/>
      <c r="I15846" s="36"/>
      <c r="J15846" s="126"/>
      <c r="K15846" s="1"/>
      <c r="L15846" s="1"/>
      <c r="M15846" s="1"/>
      <c r="N15846" s="1"/>
      <c r="O15846" s="1"/>
    </row>
    <row r="15847" ht="15.75" customHeight="1">
      <c r="A15847" s="36"/>
      <c r="B15847" s="123" t="str">
        <f t="shared" ref="B15847:C15847" si="7142">B15797</f>
        <v>11c</v>
      </c>
      <c r="C15847" s="146" t="str">
        <f t="shared" si="7142"/>
        <v>Conclusions</v>
      </c>
      <c r="D15847" s="36" t="str">
        <f t="array" ref="D15847">IF(INDEX(INDIRECT(J15803),ROW($A$41))="","",INDEX(INDIRECT(J15803),ROW($A$41)))</f>
        <v/>
      </c>
      <c r="E15847" s="36" t="s">
        <v>73</v>
      </c>
      <c r="F15847" s="36">
        <f t="shared" si="7102"/>
        <v>2</v>
      </c>
      <c r="G15847" s="147" t="str">
        <f>IF($G15697="","",$G15697)</f>
        <v>Disciplinary</v>
      </c>
      <c r="H15847" s="36"/>
      <c r="I15847" s="36"/>
      <c r="J15847" s="126"/>
      <c r="K15847" s="1"/>
      <c r="L15847" s="1"/>
      <c r="M15847" s="1"/>
      <c r="N15847" s="1"/>
      <c r="O15847" s="1"/>
    </row>
    <row r="15848" ht="15.75" customHeight="1">
      <c r="A15848" s="36"/>
      <c r="B15848" s="36"/>
      <c r="C15848" s="124" t="s">
        <v>67</v>
      </c>
      <c r="D15848" s="116">
        <f>SUM(D15807:D15847)</f>
        <v>0</v>
      </c>
      <c r="E15848" s="70" t="s">
        <v>73</v>
      </c>
      <c r="F15848" s="71">
        <f>SUM(F15807:F15847)</f>
        <v>50</v>
      </c>
      <c r="G15848" s="36"/>
      <c r="H15848" s="36"/>
      <c r="I15848" s="36"/>
      <c r="J15848" s="126"/>
      <c r="K15848" s="1"/>
      <c r="L15848" s="1"/>
      <c r="M15848" s="1"/>
      <c r="N15848" s="1"/>
      <c r="O15848" s="1"/>
    </row>
    <row r="15849" ht="15.75" customHeight="1">
      <c r="A15849" s="36"/>
      <c r="B15849" s="1"/>
      <c r="C15849" s="1"/>
      <c r="D15849" s="36"/>
      <c r="E15849" s="1"/>
      <c r="F15849" s="1"/>
      <c r="G15849" s="1"/>
      <c r="H15849" s="1"/>
      <c r="I15849" s="1"/>
      <c r="J15849" s="100"/>
      <c r="K15849" s="1"/>
      <c r="L15849" s="1"/>
      <c r="M15849" s="1"/>
      <c r="N15849" s="1"/>
      <c r="O15849" s="1"/>
    </row>
    <row r="15850" ht="15.75" customHeight="1">
      <c r="A15850" s="36"/>
      <c r="B15850" s="1"/>
      <c r="C15850" s="1"/>
      <c r="D15850" s="1"/>
      <c r="E15850" s="1"/>
      <c r="F15850" s="1"/>
      <c r="G15850" s="1"/>
      <c r="H15850" s="1"/>
      <c r="I15850" s="1"/>
      <c r="J15850" s="100"/>
      <c r="K15850" s="1"/>
      <c r="L15850" s="1"/>
      <c r="M15850" s="1"/>
      <c r="N15850" s="1"/>
      <c r="O15850" s="1"/>
    </row>
    <row r="15851" ht="15.75" customHeight="1">
      <c r="A15851" s="51" t="str">
        <f>A15801</f>
        <v>Year 7 Baseline Assessment Feedback</v>
      </c>
      <c r="B15851" s="36"/>
      <c r="C15851" s="54"/>
      <c r="D15851" s="1"/>
      <c r="E15851" s="36"/>
      <c r="F15851" s="36"/>
      <c r="G15851" s="36"/>
      <c r="H15851" s="36"/>
      <c r="I15851" s="36"/>
      <c r="J15851" s="150">
        <f>J15801+1</f>
        <v>334</v>
      </c>
      <c r="K15851" s="1"/>
      <c r="L15851" s="1"/>
      <c r="M15851" s="1"/>
      <c r="N15851" s="1"/>
      <c r="O15851" s="1"/>
    </row>
    <row r="15852" ht="15.75" customHeight="1">
      <c r="A15852" s="54" t="s">
        <v>104</v>
      </c>
      <c r="B15852" s="54" t="str">
        <f>$B$2</f>
        <v>Year 7 Baseline Assessment</v>
      </c>
      <c r="C15852" s="54"/>
      <c r="D15852" s="1"/>
      <c r="E15852" s="36"/>
      <c r="F15852" s="36"/>
      <c r="G15852" s="36"/>
      <c r="H15852" s="36"/>
      <c r="I15852" s="36"/>
      <c r="J15852" s="36" t="str">
        <f>CONCATENATE("Marksheet!$B$",J15851)</f>
        <v>Marksheet!$B$334</v>
      </c>
      <c r="K15852" s="1"/>
      <c r="L15852" s="1"/>
      <c r="M15852" s="1"/>
      <c r="N15852" s="1"/>
      <c r="O15852" s="1"/>
    </row>
    <row r="15853" ht="15.75" customHeight="1">
      <c r="A15853" s="54" t="s">
        <v>100</v>
      </c>
      <c r="B15853" s="54" t="str">
        <f>IF(INDIRECT(J15852)="","",INDIRECT(J15852))</f>
        <v/>
      </c>
      <c r="C15853" s="54"/>
      <c r="D15853" s="1"/>
      <c r="E15853" s="36"/>
      <c r="F15853" s="36"/>
      <c r="G15853" s="36"/>
      <c r="H15853" s="36"/>
      <c r="I15853" s="36"/>
      <c r="J15853" s="36" t="str">
        <f>CONCATENATE("Marksheet!$D$",J15851,":$AV$",J15851)</f>
        <v>Marksheet!$D$334:$AV$334</v>
      </c>
      <c r="K15853" s="1"/>
      <c r="L15853" s="1"/>
      <c r="M15853" s="1"/>
      <c r="N15853" s="1"/>
      <c r="O15853" s="1"/>
    </row>
    <row r="15854" ht="15.75" customHeight="1">
      <c r="A15854" s="54" t="s">
        <v>105</v>
      </c>
      <c r="B15854" s="54" t="str">
        <f>INDIRECT(CONCATENATE("Marksheet!$C$",INDIRECT(CONCATENATE("J",ROW()-3))))</f>
        <v/>
      </c>
      <c r="C15854" s="54"/>
      <c r="D15854" s="36"/>
      <c r="E15854" s="36"/>
      <c r="F15854" s="36"/>
      <c r="G15854" s="36"/>
      <c r="H15854" s="36"/>
      <c r="I15854" s="36"/>
      <c r="J15854" s="126"/>
      <c r="K15854" s="1"/>
      <c r="L15854" s="1"/>
      <c r="M15854" s="1"/>
      <c r="N15854" s="1"/>
      <c r="O15854" s="1"/>
    </row>
    <row r="15855" ht="15.75" customHeight="1">
      <c r="A15855" s="54"/>
      <c r="B15855" s="54"/>
      <c r="C15855" s="54"/>
      <c r="D15855" s="36"/>
      <c r="E15855" s="36"/>
      <c r="F15855" s="36"/>
      <c r="G15855" s="36"/>
      <c r="H15855" s="36"/>
      <c r="I15855" s="36"/>
      <c r="J15855" s="126"/>
      <c r="K15855" s="1"/>
      <c r="L15855" s="1"/>
      <c r="M15855" s="1"/>
      <c r="N15855" s="1"/>
      <c r="O15855" s="1"/>
    </row>
    <row r="15856" ht="15.75" customHeight="1">
      <c r="A15856" s="120"/>
      <c r="B15856" s="80" t="s">
        <v>93</v>
      </c>
      <c r="C15856" s="141" t="s">
        <v>94</v>
      </c>
      <c r="D15856" s="128" t="s">
        <v>95</v>
      </c>
      <c r="E15856" s="58"/>
      <c r="F15856" s="59"/>
      <c r="G15856" s="151" t="s">
        <v>106</v>
      </c>
      <c r="H15856" s="130"/>
      <c r="I15856" s="130"/>
      <c r="J15856" s="131"/>
      <c r="K15856" s="1"/>
      <c r="L15856" s="1"/>
      <c r="M15856" s="1"/>
      <c r="N15856" s="1"/>
      <c r="O15856" s="1"/>
    </row>
    <row r="15857" ht="15.75" customHeight="1">
      <c r="A15857" s="36"/>
      <c r="B15857" s="122" t="str">
        <f t="shared" ref="B15857:C15857" si="7143">B15807</f>
        <v>1a</v>
      </c>
      <c r="C15857" s="142" t="str">
        <f t="shared" si="7143"/>
        <v>Living and non-living things</v>
      </c>
      <c r="D15857" s="36" t="str">
        <f t="array" ref="D15857">IF(INDEX(INDIRECT(J15853),ROW($A$1))="","",INDEX(INDIRECT(J15853),ROW($A$1)))</f>
        <v/>
      </c>
      <c r="E15857" s="36" t="s">
        <v>73</v>
      </c>
      <c r="F15857" s="36">
        <f t="shared" ref="F15857:F15897" si="7145">F15807</f>
        <v>2</v>
      </c>
      <c r="G15857" s="143" t="str">
        <f t="shared" ref="G15857:G15896" si="7146">IF($G15207="","",$G15207)</f>
        <v>Substantive</v>
      </c>
      <c r="H15857" s="36"/>
      <c r="I15857" s="36"/>
      <c r="J15857" s="126"/>
      <c r="K15857" s="1"/>
      <c r="L15857" s="1"/>
      <c r="M15857" s="1"/>
      <c r="N15857" s="1"/>
      <c r="O15857" s="1"/>
    </row>
    <row r="15858" ht="15.75" customHeight="1">
      <c r="A15858" s="36"/>
      <c r="B15858" s="35" t="str">
        <f t="shared" ref="B15858:C15858" si="7144">B15808</f>
        <v>1b</v>
      </c>
      <c r="C15858" s="144" t="str">
        <f t="shared" si="7144"/>
        <v>Measurement</v>
      </c>
      <c r="D15858" s="36" t="str">
        <f t="array" ref="D15858">IF(INDEX(INDIRECT(J15853),ROW($A$2))="","",INDEX(INDIRECT(J15853),ROW($A$2)))</f>
        <v/>
      </c>
      <c r="E15858" s="36" t="s">
        <v>73</v>
      </c>
      <c r="F15858" s="36">
        <f t="shared" si="7145"/>
        <v>1</v>
      </c>
      <c r="G15858" s="145" t="str">
        <f t="shared" si="7146"/>
        <v>Disciplinary</v>
      </c>
      <c r="H15858" s="36"/>
      <c r="I15858" s="36"/>
      <c r="J15858" s="126"/>
      <c r="K15858" s="1"/>
      <c r="L15858" s="1"/>
      <c r="M15858" s="1"/>
      <c r="N15858" s="1"/>
      <c r="O15858" s="1"/>
    </row>
    <row r="15859" ht="15.75" customHeight="1">
      <c r="A15859" s="36"/>
      <c r="B15859" s="35" t="str">
        <f t="shared" ref="B15859:C15859" si="7147">B15809</f>
        <v>1c</v>
      </c>
      <c r="C15859" s="144" t="str">
        <f t="shared" si="7147"/>
        <v>Tables</v>
      </c>
      <c r="D15859" s="36" t="str">
        <f t="array" ref="D15859">IF(INDEX(INDIRECT(J15853),ROW($A$3))="","",INDEX(INDIRECT(J15853),ROW($A$3)))</f>
        <v/>
      </c>
      <c r="E15859" s="36" t="s">
        <v>73</v>
      </c>
      <c r="F15859" s="36">
        <f t="shared" si="7145"/>
        <v>1</v>
      </c>
      <c r="G15859" s="145" t="str">
        <f t="shared" si="7146"/>
        <v>Disciplinary</v>
      </c>
      <c r="H15859" s="36"/>
      <c r="I15859" s="36"/>
      <c r="J15859" s="126"/>
      <c r="K15859" s="1"/>
      <c r="L15859" s="1"/>
      <c r="M15859" s="1"/>
      <c r="N15859" s="1"/>
      <c r="O15859" s="1"/>
    </row>
    <row r="15860" ht="15.75" customHeight="1">
      <c r="A15860" s="36"/>
      <c r="B15860" s="35" t="str">
        <f t="shared" ref="B15860:C15860" si="7148">B15810</f>
        <v>1d</v>
      </c>
      <c r="C15860" s="144" t="str">
        <f t="shared" si="7148"/>
        <v>Plants</v>
      </c>
      <c r="D15860" s="36" t="str">
        <f t="array" ref="D15860">IF(INDEX(INDIRECT(J15853),ROW($A$4))="","",INDEX(INDIRECT(J15853),ROW($A$4)))</f>
        <v/>
      </c>
      <c r="E15860" s="36" t="s">
        <v>73</v>
      </c>
      <c r="F15860" s="36">
        <f t="shared" si="7145"/>
        <v>1</v>
      </c>
      <c r="G15860" s="145" t="str">
        <f t="shared" si="7146"/>
        <v>Substantive</v>
      </c>
      <c r="H15860" s="36"/>
      <c r="I15860" s="36"/>
      <c r="J15860" s="126"/>
      <c r="K15860" s="1"/>
      <c r="L15860" s="1"/>
      <c r="M15860" s="1"/>
      <c r="N15860" s="1"/>
      <c r="O15860" s="1"/>
    </row>
    <row r="15861" ht="15.75" customHeight="1">
      <c r="A15861" s="36"/>
      <c r="B15861" s="35" t="str">
        <f t="shared" ref="B15861:C15861" si="7149">B15811</f>
        <v>1e</v>
      </c>
      <c r="C15861" s="144" t="str">
        <f t="shared" si="7149"/>
        <v>Food chains</v>
      </c>
      <c r="D15861" s="36" t="str">
        <f t="array" ref="D15861">IF(INDEX(INDIRECT(J15853),ROW($A$5))="","",INDEX(INDIRECT(J15853),ROW($A$5)))</f>
        <v/>
      </c>
      <c r="E15861" s="36" t="s">
        <v>73</v>
      </c>
      <c r="F15861" s="36">
        <f t="shared" si="7145"/>
        <v>2</v>
      </c>
      <c r="G15861" s="145" t="str">
        <f t="shared" si="7146"/>
        <v>Substantive</v>
      </c>
      <c r="H15861" s="36"/>
      <c r="I15861" s="36"/>
      <c r="J15861" s="126"/>
      <c r="K15861" s="1"/>
      <c r="L15861" s="1"/>
      <c r="M15861" s="1"/>
      <c r="N15861" s="1"/>
      <c r="O15861" s="1"/>
    </row>
    <row r="15862" ht="15.75" customHeight="1">
      <c r="A15862" s="36"/>
      <c r="B15862" s="35" t="str">
        <f t="shared" ref="B15862:C15862" si="7150">B15812</f>
        <v>2a</v>
      </c>
      <c r="C15862" s="144" t="str">
        <f t="shared" si="7150"/>
        <v>States of matter</v>
      </c>
      <c r="D15862" s="36" t="str">
        <f t="array" ref="D15862">IF(INDEX(INDIRECT(J15853),ROW($A$6))="","",INDEX(INDIRECT(J15853),ROW($A$6)))</f>
        <v/>
      </c>
      <c r="E15862" s="36" t="s">
        <v>73</v>
      </c>
      <c r="F15862" s="36">
        <f t="shared" si="7145"/>
        <v>1</v>
      </c>
      <c r="G15862" s="145" t="str">
        <f t="shared" si="7146"/>
        <v>Substantive</v>
      </c>
      <c r="H15862" s="36"/>
      <c r="I15862" s="36"/>
      <c r="J15862" s="126"/>
      <c r="K15862" s="1"/>
      <c r="L15862" s="1"/>
      <c r="M15862" s="1"/>
      <c r="N15862" s="1"/>
      <c r="O15862" s="1"/>
    </row>
    <row r="15863" ht="15.75" customHeight="1">
      <c r="A15863" s="36"/>
      <c r="B15863" s="35" t="str">
        <f t="shared" ref="B15863:C15863" si="7151">B15813</f>
        <v>2b</v>
      </c>
      <c r="C15863" s="144" t="str">
        <f t="shared" si="7151"/>
        <v>Graphs</v>
      </c>
      <c r="D15863" s="36" t="str">
        <f t="array" ref="D15863">IF(INDEX(INDIRECT(J15853),ROW($A$7))="","",INDEX(INDIRECT(J15853),ROW($A$7)))</f>
        <v/>
      </c>
      <c r="E15863" s="36" t="s">
        <v>73</v>
      </c>
      <c r="F15863" s="36">
        <f t="shared" si="7145"/>
        <v>1</v>
      </c>
      <c r="G15863" s="148" t="str">
        <f t="shared" si="7146"/>
        <v>Disciplinary</v>
      </c>
      <c r="H15863" s="36"/>
      <c r="I15863" s="36"/>
      <c r="J15863" s="126"/>
      <c r="K15863" s="1"/>
      <c r="L15863" s="1"/>
      <c r="M15863" s="1"/>
      <c r="N15863" s="1"/>
      <c r="O15863" s="1"/>
    </row>
    <row r="15864" ht="15.75" customHeight="1">
      <c r="A15864" s="36"/>
      <c r="B15864" s="35" t="str">
        <f t="shared" ref="B15864:C15864" si="7152">B15814</f>
        <v>2c</v>
      </c>
      <c r="C15864" s="144" t="str">
        <f t="shared" si="7152"/>
        <v>Plants</v>
      </c>
      <c r="D15864" s="36" t="str">
        <f t="array" ref="D15864">IF(INDEX(INDIRECT(J15853),ROW($A$8))="","",INDEX(INDIRECT(J15853),ROW($A$8)))</f>
        <v/>
      </c>
      <c r="E15864" s="36" t="s">
        <v>73</v>
      </c>
      <c r="F15864" s="36">
        <f t="shared" si="7145"/>
        <v>1</v>
      </c>
      <c r="G15864" s="145" t="str">
        <f t="shared" si="7146"/>
        <v>Substantive</v>
      </c>
      <c r="H15864" s="36"/>
      <c r="I15864" s="36"/>
      <c r="J15864" s="126"/>
      <c r="K15864" s="1"/>
      <c r="L15864" s="1"/>
      <c r="M15864" s="1"/>
      <c r="N15864" s="1"/>
      <c r="O15864" s="1"/>
    </row>
    <row r="15865" ht="15.75" customHeight="1">
      <c r="A15865" s="36"/>
      <c r="B15865" s="35" t="str">
        <f t="shared" ref="B15865:C15865" si="7153">B15815</f>
        <v>3a</v>
      </c>
      <c r="C15865" s="144" t="str">
        <f t="shared" si="7153"/>
        <v>Reversible and non-reversible changes</v>
      </c>
      <c r="D15865" s="36" t="str">
        <f t="array" ref="D15865">IF(INDEX(INDIRECT(J15853),ROW($A$9))="","",INDEX(INDIRECT(J15853),ROW($A$9)))</f>
        <v/>
      </c>
      <c r="E15865" s="36" t="s">
        <v>73</v>
      </c>
      <c r="F15865" s="36">
        <f t="shared" si="7145"/>
        <v>2</v>
      </c>
      <c r="G15865" s="145" t="str">
        <f t="shared" si="7146"/>
        <v>Substantive</v>
      </c>
      <c r="H15865" s="36"/>
      <c r="I15865" s="36"/>
      <c r="J15865" s="126"/>
      <c r="K15865" s="1"/>
      <c r="L15865" s="1"/>
      <c r="M15865" s="1"/>
      <c r="N15865" s="1"/>
      <c r="O15865" s="1"/>
    </row>
    <row r="15866" ht="15.75" customHeight="1">
      <c r="A15866" s="36"/>
      <c r="B15866" s="35" t="str">
        <f t="shared" ref="B15866:C15866" si="7154">B15816</f>
        <v>3b</v>
      </c>
      <c r="C15866" s="144" t="str">
        <f t="shared" si="7154"/>
        <v>Units</v>
      </c>
      <c r="D15866" s="36" t="str">
        <f t="array" ref="D15866">IF(INDEX(INDIRECT(J15853),ROW($A$10))="","",INDEX(INDIRECT(J15853),ROW($A$10)))</f>
        <v/>
      </c>
      <c r="E15866" s="36" t="s">
        <v>73</v>
      </c>
      <c r="F15866" s="36">
        <f t="shared" si="7145"/>
        <v>1</v>
      </c>
      <c r="G15866" s="145" t="str">
        <f t="shared" si="7146"/>
        <v>Disciplinary</v>
      </c>
      <c r="H15866" s="36"/>
      <c r="I15866" s="36"/>
      <c r="J15866" s="126"/>
      <c r="K15866" s="1"/>
      <c r="L15866" s="1"/>
      <c r="M15866" s="1"/>
      <c r="N15866" s="1"/>
      <c r="O15866" s="1"/>
    </row>
    <row r="15867" ht="15.75" customHeight="1">
      <c r="A15867" s="36"/>
      <c r="B15867" s="35" t="str">
        <f t="shared" ref="B15867:C15867" si="7155">B15817</f>
        <v>3c</v>
      </c>
      <c r="C15867" s="144" t="str">
        <f t="shared" si="7155"/>
        <v>Hazards, risks and precautions</v>
      </c>
      <c r="D15867" s="36" t="str">
        <f t="array" ref="D15867">IF(INDEX(INDIRECT(J15853),ROW($A$11))="","",INDEX(INDIRECT(J15853),ROW($A$11)))</f>
        <v/>
      </c>
      <c r="E15867" s="36" t="s">
        <v>73</v>
      </c>
      <c r="F15867" s="36">
        <f t="shared" si="7145"/>
        <v>1</v>
      </c>
      <c r="G15867" s="149" t="str">
        <f t="shared" si="7146"/>
        <v>Disciplinary</v>
      </c>
      <c r="H15867" s="36"/>
      <c r="I15867" s="36"/>
      <c r="J15867" s="126"/>
      <c r="K15867" s="1"/>
      <c r="L15867" s="1"/>
      <c r="M15867" s="1"/>
      <c r="N15867" s="1"/>
      <c r="O15867" s="1"/>
    </row>
    <row r="15868" ht="15.75" customHeight="1">
      <c r="A15868" s="36"/>
      <c r="B15868" s="35" t="str">
        <f t="shared" ref="B15868:C15868" si="7156">B15818</f>
        <v>3d</v>
      </c>
      <c r="C15868" s="144" t="str">
        <f t="shared" si="7156"/>
        <v>States of matter</v>
      </c>
      <c r="D15868" s="36" t="str">
        <f t="array" ref="D15868">IF(INDEX(INDIRECT(J15853),ROW($A$12))="","",INDEX(INDIRECT(J15853),ROW($A$12)))</f>
        <v/>
      </c>
      <c r="E15868" s="36" t="s">
        <v>73</v>
      </c>
      <c r="F15868" s="36">
        <f t="shared" si="7145"/>
        <v>1</v>
      </c>
      <c r="G15868" s="145" t="str">
        <f t="shared" si="7146"/>
        <v>Substantive</v>
      </c>
      <c r="H15868" s="36"/>
      <c r="I15868" s="36"/>
      <c r="J15868" s="126"/>
      <c r="K15868" s="1"/>
      <c r="L15868" s="1"/>
      <c r="M15868" s="1"/>
      <c r="N15868" s="1"/>
      <c r="O15868" s="1"/>
    </row>
    <row r="15869" ht="15.75" customHeight="1">
      <c r="A15869" s="36"/>
      <c r="B15869" s="35" t="str">
        <f t="shared" ref="B15869:C15869" si="7157">B15819</f>
        <v>3e</v>
      </c>
      <c r="C15869" s="144" t="str">
        <f t="shared" si="7157"/>
        <v>Reversible and non-reversible changes</v>
      </c>
      <c r="D15869" s="36" t="str">
        <f t="array" ref="D15869">IF(INDEX(INDIRECT(J15853),ROW($A$13))="","",INDEX(INDIRECT(J15853),ROW($A$13)))</f>
        <v/>
      </c>
      <c r="E15869" s="36" t="s">
        <v>73</v>
      </c>
      <c r="F15869" s="36">
        <f t="shared" si="7145"/>
        <v>1</v>
      </c>
      <c r="G15869" s="145" t="str">
        <f t="shared" si="7146"/>
        <v>Substantive</v>
      </c>
      <c r="H15869" s="36"/>
      <c r="I15869" s="36"/>
      <c r="J15869" s="126"/>
      <c r="K15869" s="1"/>
      <c r="L15869" s="1"/>
      <c r="M15869" s="1"/>
      <c r="N15869" s="1"/>
      <c r="O15869" s="1"/>
    </row>
    <row r="15870" ht="15.75" customHeight="1">
      <c r="A15870" s="36"/>
      <c r="B15870" s="35" t="str">
        <f t="shared" ref="B15870:C15870" si="7158">B15820</f>
        <v>4a</v>
      </c>
      <c r="C15870" s="144" t="str">
        <f t="shared" si="7158"/>
        <v>Equipment</v>
      </c>
      <c r="D15870" s="36" t="str">
        <f t="array" ref="D15870">IF(INDEX(INDIRECT(J15853),ROW($A$14))="","",INDEX(INDIRECT(J15853),ROW($A$14)))</f>
        <v/>
      </c>
      <c r="E15870" s="36" t="s">
        <v>73</v>
      </c>
      <c r="F15870" s="36">
        <f t="shared" si="7145"/>
        <v>2</v>
      </c>
      <c r="G15870" s="145" t="str">
        <f t="shared" si="7146"/>
        <v>Disciplinary</v>
      </c>
      <c r="H15870" s="36"/>
      <c r="I15870" s="36"/>
      <c r="J15870" s="126"/>
      <c r="K15870" s="1"/>
      <c r="L15870" s="1"/>
      <c r="M15870" s="1"/>
      <c r="N15870" s="1"/>
      <c r="O15870" s="1"/>
    </row>
    <row r="15871" ht="15.75" customHeight="1">
      <c r="A15871" s="36"/>
      <c r="B15871" s="35" t="str">
        <f t="shared" ref="B15871:C15871" si="7159">B15821</f>
        <v>4b</v>
      </c>
      <c r="C15871" s="144" t="str">
        <f t="shared" si="7159"/>
        <v>Accuracy and precision</v>
      </c>
      <c r="D15871" s="36" t="str">
        <f t="array" ref="D15871">IF(INDEX(INDIRECT(J15853),ROW($A$15))="","",INDEX(INDIRECT(J15853),ROW($A$15)))</f>
        <v/>
      </c>
      <c r="E15871" s="36" t="s">
        <v>73</v>
      </c>
      <c r="F15871" s="36">
        <f t="shared" si="7145"/>
        <v>1</v>
      </c>
      <c r="G15871" s="145" t="str">
        <f t="shared" si="7146"/>
        <v>Disciplinary</v>
      </c>
      <c r="H15871" s="36"/>
      <c r="I15871" s="36"/>
      <c r="J15871" s="126"/>
      <c r="K15871" s="1"/>
      <c r="L15871" s="1"/>
      <c r="M15871" s="1"/>
      <c r="N15871" s="1"/>
      <c r="O15871" s="1"/>
    </row>
    <row r="15872" ht="15.75" customHeight="1">
      <c r="A15872" s="36"/>
      <c r="B15872" s="35" t="str">
        <f t="shared" ref="B15872:C15872" si="7160">B15822</f>
        <v>4c</v>
      </c>
      <c r="C15872" s="144" t="str">
        <f t="shared" si="7160"/>
        <v>Conclusions</v>
      </c>
      <c r="D15872" s="36" t="str">
        <f t="array" ref="D15872">IF(INDEX(INDIRECT(J15853),ROW($A$16))="","",INDEX(INDIRECT(J15853),ROW($A$16)))</f>
        <v/>
      </c>
      <c r="E15872" s="36" t="s">
        <v>73</v>
      </c>
      <c r="F15872" s="36">
        <f t="shared" si="7145"/>
        <v>1</v>
      </c>
      <c r="G15872" s="145" t="str">
        <f t="shared" si="7146"/>
        <v>Disciplinary</v>
      </c>
      <c r="H15872" s="36"/>
      <c r="I15872" s="36"/>
      <c r="J15872" s="126"/>
      <c r="K15872" s="1"/>
      <c r="L15872" s="1"/>
      <c r="M15872" s="1"/>
      <c r="N15872" s="1"/>
      <c r="O15872" s="1"/>
    </row>
    <row r="15873" ht="15.75" customHeight="1">
      <c r="A15873" s="36"/>
      <c r="B15873" s="35" t="str">
        <f t="shared" ref="B15873:C15873" si="7161">B15823</f>
        <v>5a</v>
      </c>
      <c r="C15873" s="144" t="str">
        <f t="shared" si="7161"/>
        <v>Hazards, risks and precautions</v>
      </c>
      <c r="D15873" s="36" t="str">
        <f t="array" ref="D15873">IF(INDEX(INDIRECT(J15853),ROW($A$17))="","",INDEX(INDIRECT(J15853),ROW($A$17)))</f>
        <v/>
      </c>
      <c r="E15873" s="36" t="s">
        <v>73</v>
      </c>
      <c r="F15873" s="36">
        <f t="shared" si="7145"/>
        <v>1</v>
      </c>
      <c r="G15873" s="145" t="str">
        <f t="shared" si="7146"/>
        <v>Disciplinary</v>
      </c>
      <c r="H15873" s="36"/>
      <c r="I15873" s="36"/>
      <c r="J15873" s="126"/>
      <c r="K15873" s="1"/>
      <c r="L15873" s="1"/>
      <c r="M15873" s="1"/>
      <c r="N15873" s="1"/>
      <c r="O15873" s="1"/>
    </row>
    <row r="15874" ht="15.75" customHeight="1">
      <c r="A15874" s="36"/>
      <c r="B15874" s="35" t="str">
        <f t="shared" ref="B15874:C15874" si="7162">B15824</f>
        <v>5b</v>
      </c>
      <c r="C15874" s="144" t="str">
        <f t="shared" si="7162"/>
        <v>Electricity</v>
      </c>
      <c r="D15874" s="36" t="str">
        <f t="array" ref="D15874">IF(INDEX(INDIRECT(J15853),ROW($A$18))="","",INDEX(INDIRECT(J15853),ROW($A$18)))</f>
        <v/>
      </c>
      <c r="E15874" s="36" t="s">
        <v>73</v>
      </c>
      <c r="F15874" s="36">
        <f t="shared" si="7145"/>
        <v>1</v>
      </c>
      <c r="G15874" s="145" t="str">
        <f t="shared" si="7146"/>
        <v>Substantive</v>
      </c>
      <c r="H15874" s="36"/>
      <c r="I15874" s="36"/>
      <c r="J15874" s="126"/>
      <c r="K15874" s="1"/>
      <c r="L15874" s="1"/>
      <c r="M15874" s="1"/>
      <c r="N15874" s="1"/>
      <c r="O15874" s="1"/>
    </row>
    <row r="15875" ht="15.75" customHeight="1">
      <c r="A15875" s="36"/>
      <c r="B15875" s="35" t="str">
        <f t="shared" ref="B15875:C15875" si="7163">B15825</f>
        <v>5c</v>
      </c>
      <c r="C15875" s="144" t="str">
        <f t="shared" si="7163"/>
        <v>Physical properties of materials</v>
      </c>
      <c r="D15875" s="36" t="str">
        <f t="array" ref="D15875">IF(INDEX(INDIRECT(J15853),ROW($A$19))="","",INDEX(INDIRECT(J15853),ROW($A$19)))</f>
        <v/>
      </c>
      <c r="E15875" s="36" t="s">
        <v>73</v>
      </c>
      <c r="F15875" s="36">
        <f t="shared" si="7145"/>
        <v>1</v>
      </c>
      <c r="G15875" s="145" t="str">
        <f t="shared" si="7146"/>
        <v>Substantive</v>
      </c>
      <c r="H15875" s="36"/>
      <c r="I15875" s="36"/>
      <c r="J15875" s="126"/>
      <c r="K15875" s="1"/>
      <c r="L15875" s="1"/>
      <c r="M15875" s="1"/>
      <c r="N15875" s="1"/>
      <c r="O15875" s="1"/>
    </row>
    <row r="15876" ht="15.75" customHeight="1">
      <c r="A15876" s="36"/>
      <c r="B15876" s="35" t="str">
        <f t="shared" ref="B15876:C15876" si="7164">B15826</f>
        <v>5d</v>
      </c>
      <c r="C15876" s="144" t="str">
        <f t="shared" si="7164"/>
        <v>Electricity</v>
      </c>
      <c r="D15876" s="36" t="str">
        <f t="array" ref="D15876">IF(INDEX(INDIRECT(J15853),ROW($A$20))="","",INDEX(INDIRECT(J15853),ROW($A$20)))</f>
        <v/>
      </c>
      <c r="E15876" s="36" t="s">
        <v>73</v>
      </c>
      <c r="F15876" s="36">
        <f t="shared" si="7145"/>
        <v>1</v>
      </c>
      <c r="G15876" s="145" t="str">
        <f t="shared" si="7146"/>
        <v>Substantive</v>
      </c>
      <c r="H15876" s="36"/>
      <c r="I15876" s="36"/>
      <c r="J15876" s="126"/>
      <c r="K15876" s="1"/>
      <c r="L15876" s="1"/>
      <c r="M15876" s="1"/>
      <c r="N15876" s="1"/>
      <c r="O15876" s="1"/>
    </row>
    <row r="15877" ht="15.75" customHeight="1">
      <c r="A15877" s="36"/>
      <c r="B15877" s="35" t="str">
        <f t="shared" ref="B15877:C15877" si="7165">B15827</f>
        <v>6a</v>
      </c>
      <c r="C15877" s="144" t="str">
        <f t="shared" si="7165"/>
        <v>Planning scientific enquiry</v>
      </c>
      <c r="D15877" s="36" t="str">
        <f t="array" ref="D15877">IF(INDEX(INDIRECT(J15853),ROW($A$21))="","",INDEX(INDIRECT(J15853),ROW($A$21)))</f>
        <v/>
      </c>
      <c r="E15877" s="36" t="s">
        <v>73</v>
      </c>
      <c r="F15877" s="36">
        <f t="shared" si="7145"/>
        <v>2</v>
      </c>
      <c r="G15877" s="145" t="str">
        <f t="shared" si="7146"/>
        <v>Disciplinary</v>
      </c>
      <c r="H15877" s="36"/>
      <c r="I15877" s="36"/>
      <c r="J15877" s="126"/>
      <c r="K15877" s="1"/>
      <c r="L15877" s="1"/>
      <c r="M15877" s="1"/>
      <c r="N15877" s="1"/>
      <c r="O15877" s="1"/>
    </row>
    <row r="15878" ht="15.75" customHeight="1">
      <c r="A15878" s="36"/>
      <c r="B15878" s="35" t="str">
        <f t="shared" ref="B15878:C15878" si="7166">B15828</f>
        <v>6b</v>
      </c>
      <c r="C15878" s="144" t="str">
        <f t="shared" si="7166"/>
        <v>Units</v>
      </c>
      <c r="D15878" s="36" t="str">
        <f t="array" ref="D15878">IF(INDEX(INDIRECT(J15853),ROW($A$22))="","",INDEX(INDIRECT(J15853),ROW($A$22)))</f>
        <v/>
      </c>
      <c r="E15878" s="36" t="s">
        <v>73</v>
      </c>
      <c r="F15878" s="36">
        <f t="shared" si="7145"/>
        <v>1</v>
      </c>
      <c r="G15878" s="145" t="str">
        <f t="shared" si="7146"/>
        <v>Disciplinary</v>
      </c>
      <c r="H15878" s="36"/>
      <c r="I15878" s="36"/>
      <c r="J15878" s="126"/>
      <c r="K15878" s="1"/>
      <c r="L15878" s="1"/>
      <c r="M15878" s="1"/>
      <c r="N15878" s="1"/>
      <c r="O15878" s="1"/>
    </row>
    <row r="15879" ht="15.75" customHeight="1">
      <c r="A15879" s="36"/>
      <c r="B15879" s="35" t="str">
        <f t="shared" ref="B15879:C15879" si="7167">B15829</f>
        <v>6c</v>
      </c>
      <c r="C15879" s="144" t="str">
        <f t="shared" si="7167"/>
        <v>Forces</v>
      </c>
      <c r="D15879" s="36" t="str">
        <f t="array" ref="D15879">IF(INDEX(INDIRECT(J15853),ROW($A$23))="","",INDEX(INDIRECT(J15853),ROW($A$23)))</f>
        <v/>
      </c>
      <c r="E15879" s="36" t="s">
        <v>73</v>
      </c>
      <c r="F15879" s="36">
        <f t="shared" si="7145"/>
        <v>1</v>
      </c>
      <c r="G15879" s="148" t="str">
        <f t="shared" si="7146"/>
        <v>Substantive</v>
      </c>
      <c r="H15879" s="36"/>
      <c r="I15879" s="36"/>
      <c r="J15879" s="126"/>
      <c r="K15879" s="1"/>
      <c r="L15879" s="1"/>
      <c r="M15879" s="1"/>
      <c r="N15879" s="1"/>
      <c r="O15879" s="1"/>
    </row>
    <row r="15880" ht="15.75" customHeight="1">
      <c r="A15880" s="36"/>
      <c r="B15880" s="35" t="str">
        <f t="shared" ref="B15880:C15880" si="7168">B15830</f>
        <v>6d</v>
      </c>
      <c r="C15880" s="144" t="str">
        <f t="shared" si="7168"/>
        <v>Tables</v>
      </c>
      <c r="D15880" s="36" t="str">
        <f t="array" ref="D15880">IF(INDEX(INDIRECT(J15853),ROW($A$24))="","",INDEX(INDIRECT(J15853),ROW($A$24)))</f>
        <v/>
      </c>
      <c r="E15880" s="36" t="s">
        <v>73</v>
      </c>
      <c r="F15880" s="36">
        <f t="shared" si="7145"/>
        <v>1</v>
      </c>
      <c r="G15880" s="145" t="str">
        <f t="shared" si="7146"/>
        <v>Disciplinary</v>
      </c>
      <c r="H15880" s="36"/>
      <c r="I15880" s="36"/>
      <c r="J15880" s="126"/>
      <c r="K15880" s="1"/>
      <c r="L15880" s="1"/>
      <c r="M15880" s="1"/>
      <c r="N15880" s="1"/>
      <c r="O15880" s="1"/>
    </row>
    <row r="15881" ht="15.75" customHeight="1">
      <c r="A15881" s="36"/>
      <c r="B15881" s="35" t="str">
        <f t="shared" ref="B15881:C15881" si="7169">B15831</f>
        <v>7a</v>
      </c>
      <c r="C15881" s="144" t="str">
        <f t="shared" si="7169"/>
        <v>Behaviour of light</v>
      </c>
      <c r="D15881" s="36" t="str">
        <f t="array" ref="D15881">IF(INDEX(INDIRECT(J15853),ROW($A$25))="","",INDEX(INDIRECT(J15853),ROW($A$25)))</f>
        <v/>
      </c>
      <c r="E15881" s="36" t="s">
        <v>73</v>
      </c>
      <c r="F15881" s="36">
        <f t="shared" si="7145"/>
        <v>1</v>
      </c>
      <c r="G15881" s="148" t="str">
        <f t="shared" si="7146"/>
        <v>Substantive</v>
      </c>
      <c r="H15881" s="36"/>
      <c r="I15881" s="36"/>
      <c r="J15881" s="126"/>
      <c r="K15881" s="1"/>
      <c r="L15881" s="1"/>
      <c r="M15881" s="1"/>
      <c r="N15881" s="1"/>
      <c r="O15881" s="1"/>
    </row>
    <row r="15882" ht="15.75" customHeight="1">
      <c r="A15882" s="36"/>
      <c r="B15882" s="35" t="str">
        <f t="shared" ref="B15882:C15882" si="7170">B15832</f>
        <v>7b</v>
      </c>
      <c r="C15882" s="144" t="str">
        <f t="shared" si="7170"/>
        <v>Behaviour of light</v>
      </c>
      <c r="D15882" s="36" t="str">
        <f t="array" ref="D15882">IF(INDEX(INDIRECT(J15853),ROW($A$26))="","",INDEX(INDIRECT(J15853),ROW($A$26)))</f>
        <v/>
      </c>
      <c r="E15882" s="36" t="s">
        <v>73</v>
      </c>
      <c r="F15882" s="36">
        <f t="shared" si="7145"/>
        <v>2</v>
      </c>
      <c r="G15882" s="145" t="str">
        <f t="shared" si="7146"/>
        <v>Substantive</v>
      </c>
      <c r="H15882" s="36"/>
      <c r="I15882" s="36"/>
      <c r="J15882" s="126"/>
      <c r="K15882" s="1"/>
      <c r="L15882" s="1"/>
      <c r="M15882" s="1"/>
      <c r="N15882" s="1"/>
      <c r="O15882" s="1"/>
    </row>
    <row r="15883" ht="15.75" customHeight="1">
      <c r="A15883" s="36"/>
      <c r="B15883" s="35" t="str">
        <f t="shared" ref="B15883:C15883" si="7171">B15833</f>
        <v>7c</v>
      </c>
      <c r="C15883" s="144" t="str">
        <f t="shared" si="7171"/>
        <v>Behaviour of light</v>
      </c>
      <c r="D15883" s="36" t="str">
        <f t="array" ref="D15883">IF(INDEX(INDIRECT(J15853),ROW($A$27))="","",INDEX(INDIRECT(J15853),ROW($A$27)))</f>
        <v/>
      </c>
      <c r="E15883" s="36" t="s">
        <v>73</v>
      </c>
      <c r="F15883" s="36">
        <f t="shared" si="7145"/>
        <v>1</v>
      </c>
      <c r="G15883" s="145" t="str">
        <f t="shared" si="7146"/>
        <v>Substantive</v>
      </c>
      <c r="H15883" s="36"/>
      <c r="I15883" s="36"/>
      <c r="J15883" s="126"/>
      <c r="K15883" s="1"/>
      <c r="L15883" s="1"/>
      <c r="M15883" s="1"/>
      <c r="N15883" s="1"/>
      <c r="O15883" s="1"/>
    </row>
    <row r="15884" ht="15.75" customHeight="1">
      <c r="A15884" s="36"/>
      <c r="B15884" s="35" t="str">
        <f t="shared" ref="B15884:C15884" si="7172">B15834</f>
        <v>7d</v>
      </c>
      <c r="C15884" s="144" t="str">
        <f t="shared" si="7172"/>
        <v>Conclusions</v>
      </c>
      <c r="D15884" s="36" t="str">
        <f t="array" ref="D15884">IF(INDEX(INDIRECT(J15853),ROW($A$28))="","",INDEX(INDIRECT(J15853),ROW($A$28)))</f>
        <v/>
      </c>
      <c r="E15884" s="36" t="s">
        <v>73</v>
      </c>
      <c r="F15884" s="36">
        <f t="shared" si="7145"/>
        <v>1</v>
      </c>
      <c r="G15884" s="145" t="str">
        <f t="shared" si="7146"/>
        <v>Disciplinary</v>
      </c>
      <c r="H15884" s="36"/>
      <c r="I15884" s="36"/>
      <c r="J15884" s="126"/>
      <c r="K15884" s="1"/>
      <c r="L15884" s="1"/>
      <c r="M15884" s="1"/>
      <c r="N15884" s="1"/>
      <c r="O15884" s="1"/>
    </row>
    <row r="15885" ht="15.75" customHeight="1">
      <c r="A15885" s="36"/>
      <c r="B15885" s="35" t="str">
        <f t="shared" ref="B15885:C15885" si="7173">B15835</f>
        <v>8a</v>
      </c>
      <c r="C15885" s="144" t="str">
        <f t="shared" si="7173"/>
        <v>Measurement</v>
      </c>
      <c r="D15885" s="36" t="str">
        <f t="array" ref="D15885">IF(INDEX(INDIRECT(J15853),ROW($A$29))="","",INDEX(INDIRECT(J15853),ROW($A$29)))</f>
        <v/>
      </c>
      <c r="E15885" s="36" t="s">
        <v>73</v>
      </c>
      <c r="F15885" s="36">
        <f t="shared" si="7145"/>
        <v>1</v>
      </c>
      <c r="G15885" s="145" t="str">
        <f t="shared" si="7146"/>
        <v>Disciplinary</v>
      </c>
      <c r="H15885" s="36"/>
      <c r="I15885" s="36"/>
      <c r="J15885" s="126"/>
      <c r="K15885" s="1"/>
      <c r="L15885" s="1"/>
      <c r="M15885" s="1"/>
      <c r="N15885" s="1"/>
      <c r="O15885" s="1"/>
    </row>
    <row r="15886" ht="15.75" customHeight="1">
      <c r="A15886" s="36"/>
      <c r="B15886" s="35" t="str">
        <f t="shared" ref="B15886:C15886" si="7174">B15836</f>
        <v>8b</v>
      </c>
      <c r="C15886" s="144" t="str">
        <f t="shared" si="7174"/>
        <v>States of matter</v>
      </c>
      <c r="D15886" s="36" t="str">
        <f t="array" ref="D15886">IF(INDEX(INDIRECT(J15853),ROW($A$30))="","",INDEX(INDIRECT(J15853),ROW($A$30)))</f>
        <v/>
      </c>
      <c r="E15886" s="36" t="s">
        <v>73</v>
      </c>
      <c r="F15886" s="36">
        <f t="shared" si="7145"/>
        <v>1</v>
      </c>
      <c r="G15886" s="145" t="str">
        <f t="shared" si="7146"/>
        <v>Substantive</v>
      </c>
      <c r="H15886" s="36"/>
      <c r="I15886" s="36"/>
      <c r="J15886" s="126"/>
      <c r="K15886" s="1"/>
      <c r="L15886" s="1"/>
      <c r="M15886" s="1"/>
      <c r="N15886" s="1"/>
      <c r="O15886" s="1"/>
    </row>
    <row r="15887" ht="15.75" customHeight="1">
      <c r="A15887" s="36"/>
      <c r="B15887" s="35" t="str">
        <f t="shared" ref="B15887:C15887" si="7175">B15837</f>
        <v>8c</v>
      </c>
      <c r="C15887" s="144" t="str">
        <f t="shared" si="7175"/>
        <v>Accuracy and precision</v>
      </c>
      <c r="D15887" s="36" t="str">
        <f t="array" ref="D15887">IF(INDEX(INDIRECT(J15853),ROW($A$31))="","",INDEX(INDIRECT(J15853),ROW($A$31)))</f>
        <v/>
      </c>
      <c r="E15887" s="36" t="s">
        <v>73</v>
      </c>
      <c r="F15887" s="36">
        <f t="shared" si="7145"/>
        <v>1</v>
      </c>
      <c r="G15887" s="145" t="str">
        <f t="shared" si="7146"/>
        <v>Disciplinary</v>
      </c>
      <c r="H15887" s="36"/>
      <c r="I15887" s="36"/>
      <c r="J15887" s="126"/>
      <c r="K15887" s="1"/>
      <c r="L15887" s="1"/>
      <c r="M15887" s="1"/>
      <c r="N15887" s="1"/>
      <c r="O15887" s="1"/>
    </row>
    <row r="15888" ht="15.75" customHeight="1">
      <c r="A15888" s="36"/>
      <c r="B15888" s="35" t="str">
        <f t="shared" ref="B15888:C15888" si="7176">B15838</f>
        <v>9a</v>
      </c>
      <c r="C15888" s="144" t="str">
        <f t="shared" si="7176"/>
        <v>Planning scientific enquiry</v>
      </c>
      <c r="D15888" s="36" t="str">
        <f t="array" ref="D15888">IF(INDEX(INDIRECT(J15853),ROW($A$32))="","",INDEX(INDIRECT(J15853),ROW($A$32)))</f>
        <v/>
      </c>
      <c r="E15888" s="36" t="s">
        <v>73</v>
      </c>
      <c r="F15888" s="36">
        <f t="shared" si="7145"/>
        <v>2</v>
      </c>
      <c r="G15888" s="145" t="str">
        <f t="shared" si="7146"/>
        <v>Disciplinary</v>
      </c>
      <c r="H15888" s="36"/>
      <c r="I15888" s="36"/>
      <c r="J15888" s="126"/>
      <c r="K15888" s="1"/>
      <c r="L15888" s="1"/>
      <c r="M15888" s="1"/>
      <c r="N15888" s="1"/>
      <c r="O15888" s="1"/>
    </row>
    <row r="15889" ht="15.75" customHeight="1">
      <c r="A15889" s="36"/>
      <c r="B15889" s="35" t="str">
        <f t="shared" ref="B15889:C15889" si="7177">B15839</f>
        <v>9b</v>
      </c>
      <c r="C15889" s="144" t="str">
        <f t="shared" si="7177"/>
        <v>Forces</v>
      </c>
      <c r="D15889" s="36" t="str">
        <f t="array" ref="D15889">IF(INDEX(INDIRECT(J15853),ROW($A$33))="","",INDEX(INDIRECT(J15853),ROW($A$33)))</f>
        <v/>
      </c>
      <c r="E15889" s="36" t="s">
        <v>73</v>
      </c>
      <c r="F15889" s="36">
        <f t="shared" si="7145"/>
        <v>2</v>
      </c>
      <c r="G15889" s="148" t="str">
        <f t="shared" si="7146"/>
        <v>Substantive</v>
      </c>
      <c r="H15889" s="36"/>
      <c r="I15889" s="36"/>
      <c r="J15889" s="126"/>
      <c r="K15889" s="1"/>
      <c r="L15889" s="1"/>
      <c r="M15889" s="1"/>
      <c r="N15889" s="1"/>
      <c r="O15889" s="1"/>
    </row>
    <row r="15890" ht="15.75" customHeight="1">
      <c r="A15890" s="36"/>
      <c r="B15890" s="35" t="str">
        <f t="shared" ref="B15890:C15890" si="7178">B15840</f>
        <v>9c</v>
      </c>
      <c r="C15890" s="144" t="str">
        <f t="shared" si="7178"/>
        <v>Repeatability</v>
      </c>
      <c r="D15890" s="36" t="str">
        <f t="array" ref="D15890">IF(INDEX(INDIRECT(J15853),ROW($A$34))="","",INDEX(INDIRECT(J15853),ROW($A$34)))</f>
        <v/>
      </c>
      <c r="E15890" s="36" t="s">
        <v>73</v>
      </c>
      <c r="F15890" s="36">
        <f t="shared" si="7145"/>
        <v>1</v>
      </c>
      <c r="G15890" s="145" t="str">
        <f t="shared" si="7146"/>
        <v>Disciplinary</v>
      </c>
      <c r="H15890" s="36"/>
      <c r="I15890" s="36"/>
      <c r="J15890" s="126"/>
      <c r="K15890" s="1"/>
      <c r="L15890" s="1"/>
      <c r="M15890" s="1"/>
      <c r="N15890" s="1"/>
      <c r="O15890" s="1"/>
    </row>
    <row r="15891" ht="15.75" customHeight="1">
      <c r="A15891" s="36"/>
      <c r="B15891" s="35" t="str">
        <f t="shared" ref="B15891:C15891" si="7179">B15841</f>
        <v>9d</v>
      </c>
      <c r="C15891" s="144" t="str">
        <f t="shared" si="7179"/>
        <v>Graphs</v>
      </c>
      <c r="D15891" s="36" t="str">
        <f t="array" ref="D15891">IF(INDEX(INDIRECT(J15853),ROW($A$35))="","",INDEX(INDIRECT(J15853),ROW($A$35)))</f>
        <v/>
      </c>
      <c r="E15891" s="36" t="s">
        <v>73</v>
      </c>
      <c r="F15891" s="36">
        <f t="shared" si="7145"/>
        <v>1</v>
      </c>
      <c r="G15891" s="145" t="str">
        <f t="shared" si="7146"/>
        <v>Disciplinary</v>
      </c>
      <c r="H15891" s="36"/>
      <c r="I15891" s="36"/>
      <c r="J15891" s="126"/>
      <c r="K15891" s="1"/>
      <c r="L15891" s="1"/>
      <c r="M15891" s="1"/>
      <c r="N15891" s="1"/>
      <c r="O15891" s="1"/>
    </row>
    <row r="15892" ht="15.75" customHeight="1">
      <c r="A15892" s="36"/>
      <c r="B15892" s="35" t="str">
        <f t="shared" ref="B15892:C15892" si="7180">B15842</f>
        <v>10a</v>
      </c>
      <c r="C15892" s="144" t="str">
        <f t="shared" si="7180"/>
        <v>Physical properties of materials</v>
      </c>
      <c r="D15892" s="36" t="str">
        <f t="array" ref="D15892">IF(INDEX(INDIRECT(J15853),ROW($A$36))="","",INDEX(INDIRECT(J15853),ROW($A$36)))</f>
        <v/>
      </c>
      <c r="E15892" s="36" t="s">
        <v>73</v>
      </c>
      <c r="F15892" s="36">
        <f t="shared" si="7145"/>
        <v>1</v>
      </c>
      <c r="G15892" s="145" t="str">
        <f t="shared" si="7146"/>
        <v>Substantive</v>
      </c>
      <c r="H15892" s="36"/>
      <c r="I15892" s="36"/>
      <c r="J15892" s="126"/>
      <c r="K15892" s="1"/>
      <c r="L15892" s="1"/>
      <c r="M15892" s="1"/>
      <c r="N15892" s="1"/>
      <c r="O15892" s="1"/>
    </row>
    <row r="15893" ht="15.75" customHeight="1">
      <c r="A15893" s="36"/>
      <c r="B15893" s="35" t="str">
        <f t="shared" ref="B15893:C15893" si="7181">B15843</f>
        <v>10b</v>
      </c>
      <c r="C15893" s="144" t="str">
        <f t="shared" si="7181"/>
        <v>Physical properties of materials</v>
      </c>
      <c r="D15893" s="36" t="str">
        <f t="array" ref="D15893">IF(INDEX(INDIRECT(J15853),ROW($A$37))="","",INDEX(INDIRECT(J15853),ROW($A$37)))</f>
        <v/>
      </c>
      <c r="E15893" s="36" t="s">
        <v>73</v>
      </c>
      <c r="F15893" s="36">
        <f t="shared" si="7145"/>
        <v>1</v>
      </c>
      <c r="G15893" s="145" t="str">
        <f t="shared" si="7146"/>
        <v>Substantive</v>
      </c>
      <c r="H15893" s="36"/>
      <c r="I15893" s="36"/>
      <c r="J15893" s="126"/>
      <c r="K15893" s="1"/>
      <c r="L15893" s="1"/>
      <c r="M15893" s="1"/>
      <c r="N15893" s="1"/>
      <c r="O15893" s="1"/>
    </row>
    <row r="15894" ht="15.75" customHeight="1">
      <c r="A15894" s="36"/>
      <c r="B15894" s="35" t="str">
        <f t="shared" ref="B15894:C15894" si="7182">B15844</f>
        <v>10c</v>
      </c>
      <c r="C15894" s="144" t="str">
        <f t="shared" si="7182"/>
        <v>Graphs</v>
      </c>
      <c r="D15894" s="36" t="str">
        <f t="array" ref="D15894">IF(INDEX(INDIRECT(J15853),ROW($A$38))="","",INDEX(INDIRECT(J15853),ROW($A$38)))</f>
        <v/>
      </c>
      <c r="E15894" s="36" t="s">
        <v>73</v>
      </c>
      <c r="F15894" s="36">
        <f t="shared" si="7145"/>
        <v>1</v>
      </c>
      <c r="G15894" s="145" t="str">
        <f t="shared" si="7146"/>
        <v>Disciplinary</v>
      </c>
      <c r="H15894" s="36"/>
      <c r="I15894" s="36"/>
      <c r="J15894" s="126"/>
      <c r="K15894" s="1"/>
      <c r="L15894" s="1"/>
      <c r="M15894" s="1"/>
      <c r="N15894" s="1"/>
      <c r="O15894" s="1"/>
    </row>
    <row r="15895" ht="15.75" customHeight="1">
      <c r="A15895" s="36"/>
      <c r="B15895" s="35" t="str">
        <f t="shared" ref="B15895:C15895" si="7183">B15845</f>
        <v>11a</v>
      </c>
      <c r="C15895" s="144" t="str">
        <f t="shared" si="7183"/>
        <v>Repeatability</v>
      </c>
      <c r="D15895" s="36" t="str">
        <f t="array" ref="D15895">IF(INDEX(INDIRECT(J15853),ROW($A$39))="","",INDEX(INDIRECT(J15853),ROW($A$39)))</f>
        <v/>
      </c>
      <c r="E15895" s="36" t="s">
        <v>73</v>
      </c>
      <c r="F15895" s="36">
        <f t="shared" si="7145"/>
        <v>1</v>
      </c>
      <c r="G15895" s="145" t="str">
        <f t="shared" si="7146"/>
        <v>Disciplinary</v>
      </c>
      <c r="H15895" s="36"/>
      <c r="I15895" s="36"/>
      <c r="J15895" s="126"/>
      <c r="K15895" s="1"/>
      <c r="L15895" s="1"/>
      <c r="M15895" s="1"/>
      <c r="N15895" s="1"/>
      <c r="O15895" s="1"/>
    </row>
    <row r="15896" ht="15.75" customHeight="1">
      <c r="A15896" s="36"/>
      <c r="B15896" s="35" t="str">
        <f t="shared" ref="B15896:C15896" si="7184">B15846</f>
        <v>11b</v>
      </c>
      <c r="C15896" s="144" t="str">
        <f t="shared" si="7184"/>
        <v>Plants</v>
      </c>
      <c r="D15896" s="36" t="str">
        <f t="array" ref="D15896">IF(INDEX(INDIRECT(J15853),ROW($A$40))="","",INDEX(INDIRECT(J15853),ROW($A$40)))</f>
        <v/>
      </c>
      <c r="E15896" s="36" t="s">
        <v>73</v>
      </c>
      <c r="F15896" s="36">
        <f t="shared" si="7145"/>
        <v>1</v>
      </c>
      <c r="G15896" s="145" t="str">
        <f t="shared" si="7146"/>
        <v>Substantive</v>
      </c>
      <c r="H15896" s="36"/>
      <c r="I15896" s="36"/>
      <c r="J15896" s="126"/>
      <c r="K15896" s="1"/>
      <c r="L15896" s="1"/>
      <c r="M15896" s="1"/>
      <c r="N15896" s="1"/>
      <c r="O15896" s="1"/>
    </row>
    <row r="15897" ht="15.75" customHeight="1">
      <c r="A15897" s="36"/>
      <c r="B15897" s="123" t="str">
        <f t="shared" ref="B15897:C15897" si="7185">B15847</f>
        <v>11c</v>
      </c>
      <c r="C15897" s="146" t="str">
        <f t="shared" si="7185"/>
        <v>Conclusions</v>
      </c>
      <c r="D15897" s="36" t="str">
        <f t="array" ref="D15897">IF(INDEX(INDIRECT(J15853),ROW($A$41))="","",INDEX(INDIRECT(J15853),ROW($A$41)))</f>
        <v/>
      </c>
      <c r="E15897" s="36" t="s">
        <v>73</v>
      </c>
      <c r="F15897" s="36">
        <f t="shared" si="7145"/>
        <v>2</v>
      </c>
      <c r="G15897" s="147" t="str">
        <f>IF($G15747="","",$G15747)</f>
        <v>Disciplinary</v>
      </c>
      <c r="H15897" s="36"/>
      <c r="I15897" s="36"/>
      <c r="J15897" s="126"/>
      <c r="K15897" s="1"/>
      <c r="L15897" s="1"/>
      <c r="M15897" s="1"/>
      <c r="N15897" s="1"/>
      <c r="O15897" s="1"/>
    </row>
    <row r="15898" ht="15.75" customHeight="1">
      <c r="A15898" s="36"/>
      <c r="B15898" s="36"/>
      <c r="C15898" s="124" t="s">
        <v>67</v>
      </c>
      <c r="D15898" s="116">
        <f>SUM(D15857:D15897)</f>
        <v>0</v>
      </c>
      <c r="E15898" s="70" t="s">
        <v>73</v>
      </c>
      <c r="F15898" s="71">
        <f>SUM(F15857:F15897)</f>
        <v>50</v>
      </c>
      <c r="G15898" s="36"/>
      <c r="H15898" s="36"/>
      <c r="I15898" s="36"/>
      <c r="J15898" s="126"/>
      <c r="K15898" s="1"/>
      <c r="L15898" s="1"/>
      <c r="M15898" s="1"/>
      <c r="N15898" s="1"/>
      <c r="O15898" s="1"/>
    </row>
    <row r="15899" ht="15.75" customHeight="1">
      <c r="A15899" s="36"/>
      <c r="B15899" s="1"/>
      <c r="C15899" s="1"/>
      <c r="D15899" s="36"/>
      <c r="E15899" s="1"/>
      <c r="F15899" s="1"/>
      <c r="G15899" s="1"/>
      <c r="H15899" s="1"/>
      <c r="I15899" s="1"/>
      <c r="J15899" s="100"/>
      <c r="K15899" s="1"/>
      <c r="L15899" s="1"/>
      <c r="M15899" s="1"/>
      <c r="N15899" s="1"/>
      <c r="O15899" s="1"/>
    </row>
    <row r="15900" ht="15.75" customHeight="1">
      <c r="A15900" s="36"/>
      <c r="B15900" s="1"/>
      <c r="C15900" s="1"/>
      <c r="D15900" s="1"/>
      <c r="E15900" s="1"/>
      <c r="F15900" s="1"/>
      <c r="G15900" s="1"/>
      <c r="H15900" s="1"/>
      <c r="I15900" s="1"/>
      <c r="J15900" s="100"/>
      <c r="K15900" s="1"/>
      <c r="L15900" s="1"/>
      <c r="M15900" s="1"/>
      <c r="N15900" s="1"/>
      <c r="O15900" s="1"/>
    </row>
    <row r="15901" ht="15.75" customHeight="1">
      <c r="A15901" s="51" t="str">
        <f>A15851</f>
        <v>Year 7 Baseline Assessment Feedback</v>
      </c>
      <c r="B15901" s="36"/>
      <c r="C15901" s="54"/>
      <c r="D15901" s="1"/>
      <c r="E15901" s="36"/>
      <c r="F15901" s="36"/>
      <c r="G15901" s="36"/>
      <c r="H15901" s="36"/>
      <c r="I15901" s="36"/>
      <c r="J15901" s="150">
        <f>J15851+1</f>
        <v>335</v>
      </c>
      <c r="K15901" s="1"/>
      <c r="L15901" s="1"/>
      <c r="M15901" s="1"/>
      <c r="N15901" s="1"/>
      <c r="O15901" s="1"/>
    </row>
    <row r="15902" ht="15.75" customHeight="1">
      <c r="A15902" s="54" t="s">
        <v>104</v>
      </c>
      <c r="B15902" s="54" t="str">
        <f>$B$2</f>
        <v>Year 7 Baseline Assessment</v>
      </c>
      <c r="C15902" s="54"/>
      <c r="D15902" s="1"/>
      <c r="E15902" s="36"/>
      <c r="F15902" s="36"/>
      <c r="G15902" s="36"/>
      <c r="H15902" s="36"/>
      <c r="I15902" s="36"/>
      <c r="J15902" s="36" t="str">
        <f>CONCATENATE("Marksheet!$B$",J15901)</f>
        <v>Marksheet!$B$335</v>
      </c>
      <c r="K15902" s="1"/>
      <c r="L15902" s="1"/>
      <c r="M15902" s="1"/>
      <c r="N15902" s="1"/>
      <c r="O15902" s="1"/>
    </row>
    <row r="15903" ht="15.75" customHeight="1">
      <c r="A15903" s="54" t="s">
        <v>100</v>
      </c>
      <c r="B15903" s="54" t="str">
        <f>IF(INDIRECT(J15902)="","",INDIRECT(J15902))</f>
        <v/>
      </c>
      <c r="C15903" s="54"/>
      <c r="D15903" s="1"/>
      <c r="E15903" s="36"/>
      <c r="F15903" s="36"/>
      <c r="G15903" s="36"/>
      <c r="H15903" s="36"/>
      <c r="I15903" s="36"/>
      <c r="J15903" s="36" t="str">
        <f>CONCATENATE("Marksheet!$D$",J15901,":$AV$",J15901)</f>
        <v>Marksheet!$D$335:$AV$335</v>
      </c>
      <c r="K15903" s="1"/>
      <c r="L15903" s="1"/>
      <c r="M15903" s="1"/>
      <c r="N15903" s="1"/>
      <c r="O15903" s="1"/>
    </row>
    <row r="15904" ht="15.75" customHeight="1">
      <c r="A15904" s="54" t="s">
        <v>105</v>
      </c>
      <c r="B15904" s="54" t="str">
        <f>INDIRECT(CONCATENATE("Marksheet!$C$",INDIRECT(CONCATENATE("J",ROW()-3))))</f>
        <v/>
      </c>
      <c r="C15904" s="54"/>
      <c r="D15904" s="36"/>
      <c r="E15904" s="36"/>
      <c r="F15904" s="36"/>
      <c r="G15904" s="36"/>
      <c r="H15904" s="36"/>
      <c r="I15904" s="36"/>
      <c r="J15904" s="126"/>
      <c r="K15904" s="1"/>
      <c r="L15904" s="1"/>
      <c r="M15904" s="1"/>
      <c r="N15904" s="1"/>
      <c r="O15904" s="1"/>
    </row>
    <row r="15905" ht="15.75" customHeight="1">
      <c r="A15905" s="54"/>
      <c r="B15905" s="54"/>
      <c r="C15905" s="54"/>
      <c r="D15905" s="36"/>
      <c r="E15905" s="36"/>
      <c r="F15905" s="36"/>
      <c r="G15905" s="36"/>
      <c r="H15905" s="36"/>
      <c r="I15905" s="36"/>
      <c r="J15905" s="126"/>
      <c r="K15905" s="1"/>
      <c r="L15905" s="1"/>
      <c r="M15905" s="1"/>
      <c r="N15905" s="1"/>
      <c r="O15905" s="1"/>
    </row>
    <row r="15906" ht="15.75" customHeight="1">
      <c r="A15906" s="120"/>
      <c r="B15906" s="80" t="s">
        <v>93</v>
      </c>
      <c r="C15906" s="141" t="s">
        <v>94</v>
      </c>
      <c r="D15906" s="128" t="s">
        <v>95</v>
      </c>
      <c r="E15906" s="58"/>
      <c r="F15906" s="59"/>
      <c r="G15906" s="151" t="s">
        <v>106</v>
      </c>
      <c r="H15906" s="130"/>
      <c r="I15906" s="130"/>
      <c r="J15906" s="131"/>
      <c r="K15906" s="1"/>
      <c r="L15906" s="1"/>
      <c r="M15906" s="1"/>
      <c r="N15906" s="1"/>
      <c r="O15906" s="1"/>
    </row>
    <row r="15907" ht="15.75" customHeight="1">
      <c r="A15907" s="36"/>
      <c r="B15907" s="122" t="str">
        <f t="shared" ref="B15907:C15907" si="7186">B15857</f>
        <v>1a</v>
      </c>
      <c r="C15907" s="142" t="str">
        <f t="shared" si="7186"/>
        <v>Living and non-living things</v>
      </c>
      <c r="D15907" s="36" t="str">
        <f t="array" ref="D15907">IF(INDEX(INDIRECT(J15903),ROW($A$1))="","",INDEX(INDIRECT(J15903),ROW($A$1)))</f>
        <v/>
      </c>
      <c r="E15907" s="36" t="s">
        <v>73</v>
      </c>
      <c r="F15907" s="36">
        <f t="shared" ref="F15907:F15947" si="7188">F15857</f>
        <v>2</v>
      </c>
      <c r="G15907" s="143" t="str">
        <f t="shared" ref="G15907:G15946" si="7189">IF($G15257="","",$G15257)</f>
        <v>Substantive</v>
      </c>
      <c r="H15907" s="36"/>
      <c r="I15907" s="36"/>
      <c r="J15907" s="126"/>
      <c r="K15907" s="1"/>
      <c r="L15907" s="1"/>
      <c r="M15907" s="1"/>
      <c r="N15907" s="1"/>
      <c r="O15907" s="1"/>
    </row>
    <row r="15908" ht="15.75" customHeight="1">
      <c r="A15908" s="36"/>
      <c r="B15908" s="35" t="str">
        <f t="shared" ref="B15908:C15908" si="7187">B15858</f>
        <v>1b</v>
      </c>
      <c r="C15908" s="144" t="str">
        <f t="shared" si="7187"/>
        <v>Measurement</v>
      </c>
      <c r="D15908" s="36" t="str">
        <f t="array" ref="D15908">IF(INDEX(INDIRECT(J15903),ROW($A$2))="","",INDEX(INDIRECT(J15903),ROW($A$2)))</f>
        <v/>
      </c>
      <c r="E15908" s="36" t="s">
        <v>73</v>
      </c>
      <c r="F15908" s="36">
        <f t="shared" si="7188"/>
        <v>1</v>
      </c>
      <c r="G15908" s="145" t="str">
        <f t="shared" si="7189"/>
        <v>Disciplinary</v>
      </c>
      <c r="H15908" s="36"/>
      <c r="I15908" s="36"/>
      <c r="J15908" s="126"/>
      <c r="K15908" s="1"/>
      <c r="L15908" s="1"/>
      <c r="M15908" s="1"/>
      <c r="N15908" s="1"/>
      <c r="O15908" s="1"/>
    </row>
    <row r="15909" ht="15.75" customHeight="1">
      <c r="A15909" s="36"/>
      <c r="B15909" s="35" t="str">
        <f t="shared" ref="B15909:C15909" si="7190">B15859</f>
        <v>1c</v>
      </c>
      <c r="C15909" s="144" t="str">
        <f t="shared" si="7190"/>
        <v>Tables</v>
      </c>
      <c r="D15909" s="36" t="str">
        <f t="array" ref="D15909">IF(INDEX(INDIRECT(J15903),ROW($A$3))="","",INDEX(INDIRECT(J15903),ROW($A$3)))</f>
        <v/>
      </c>
      <c r="E15909" s="36" t="s">
        <v>73</v>
      </c>
      <c r="F15909" s="36">
        <f t="shared" si="7188"/>
        <v>1</v>
      </c>
      <c r="G15909" s="145" t="str">
        <f t="shared" si="7189"/>
        <v>Disciplinary</v>
      </c>
      <c r="H15909" s="36"/>
      <c r="I15909" s="36"/>
      <c r="J15909" s="126"/>
      <c r="K15909" s="1"/>
      <c r="L15909" s="1"/>
      <c r="M15909" s="1"/>
      <c r="N15909" s="1"/>
      <c r="O15909" s="1"/>
    </row>
    <row r="15910" ht="15.75" customHeight="1">
      <c r="A15910" s="36"/>
      <c r="B15910" s="35" t="str">
        <f t="shared" ref="B15910:C15910" si="7191">B15860</f>
        <v>1d</v>
      </c>
      <c r="C15910" s="144" t="str">
        <f t="shared" si="7191"/>
        <v>Plants</v>
      </c>
      <c r="D15910" s="36" t="str">
        <f t="array" ref="D15910">IF(INDEX(INDIRECT(J15903),ROW($A$4))="","",INDEX(INDIRECT(J15903),ROW($A$4)))</f>
        <v/>
      </c>
      <c r="E15910" s="36" t="s">
        <v>73</v>
      </c>
      <c r="F15910" s="36">
        <f t="shared" si="7188"/>
        <v>1</v>
      </c>
      <c r="G15910" s="145" t="str">
        <f t="shared" si="7189"/>
        <v>Substantive</v>
      </c>
      <c r="H15910" s="36"/>
      <c r="I15910" s="36"/>
      <c r="J15910" s="126"/>
      <c r="K15910" s="1"/>
      <c r="L15910" s="1"/>
      <c r="M15910" s="1"/>
      <c r="N15910" s="1"/>
      <c r="O15910" s="1"/>
    </row>
    <row r="15911" ht="15.75" customHeight="1">
      <c r="A15911" s="36"/>
      <c r="B15911" s="35" t="str">
        <f t="shared" ref="B15911:C15911" si="7192">B15861</f>
        <v>1e</v>
      </c>
      <c r="C15911" s="144" t="str">
        <f t="shared" si="7192"/>
        <v>Food chains</v>
      </c>
      <c r="D15911" s="36" t="str">
        <f t="array" ref="D15911">IF(INDEX(INDIRECT(J15903),ROW($A$5))="","",INDEX(INDIRECT(J15903),ROW($A$5)))</f>
        <v/>
      </c>
      <c r="E15911" s="36" t="s">
        <v>73</v>
      </c>
      <c r="F15911" s="36">
        <f t="shared" si="7188"/>
        <v>2</v>
      </c>
      <c r="G15911" s="145" t="str">
        <f t="shared" si="7189"/>
        <v>Substantive</v>
      </c>
      <c r="H15911" s="36"/>
      <c r="I15911" s="36"/>
      <c r="J15911" s="126"/>
      <c r="K15911" s="1"/>
      <c r="L15911" s="1"/>
      <c r="M15911" s="1"/>
      <c r="N15911" s="1"/>
      <c r="O15911" s="1"/>
    </row>
    <row r="15912" ht="15.75" customHeight="1">
      <c r="A15912" s="36"/>
      <c r="B15912" s="35" t="str">
        <f t="shared" ref="B15912:C15912" si="7193">B15862</f>
        <v>2a</v>
      </c>
      <c r="C15912" s="144" t="str">
        <f t="shared" si="7193"/>
        <v>States of matter</v>
      </c>
      <c r="D15912" s="36" t="str">
        <f t="array" ref="D15912">IF(INDEX(INDIRECT(J15903),ROW($A$6))="","",INDEX(INDIRECT(J15903),ROW($A$6)))</f>
        <v/>
      </c>
      <c r="E15912" s="36" t="s">
        <v>73</v>
      </c>
      <c r="F15912" s="36">
        <f t="shared" si="7188"/>
        <v>1</v>
      </c>
      <c r="G15912" s="145" t="str">
        <f t="shared" si="7189"/>
        <v>Substantive</v>
      </c>
      <c r="H15912" s="36"/>
      <c r="I15912" s="36"/>
      <c r="J15912" s="126"/>
      <c r="K15912" s="1"/>
      <c r="L15912" s="1"/>
      <c r="M15912" s="1"/>
      <c r="N15912" s="1"/>
      <c r="O15912" s="1"/>
    </row>
    <row r="15913" ht="15.75" customHeight="1">
      <c r="A15913" s="36"/>
      <c r="B15913" s="35" t="str">
        <f t="shared" ref="B15913:C15913" si="7194">B15863</f>
        <v>2b</v>
      </c>
      <c r="C15913" s="144" t="str">
        <f t="shared" si="7194"/>
        <v>Graphs</v>
      </c>
      <c r="D15913" s="36" t="str">
        <f t="array" ref="D15913">IF(INDEX(INDIRECT(J15903),ROW($A$7))="","",INDEX(INDIRECT(J15903),ROW($A$7)))</f>
        <v/>
      </c>
      <c r="E15913" s="36" t="s">
        <v>73</v>
      </c>
      <c r="F15913" s="36">
        <f t="shared" si="7188"/>
        <v>1</v>
      </c>
      <c r="G15913" s="148" t="str">
        <f t="shared" si="7189"/>
        <v>Disciplinary</v>
      </c>
      <c r="H15913" s="36"/>
      <c r="I15913" s="36"/>
      <c r="J15913" s="126"/>
      <c r="K15913" s="1"/>
      <c r="L15913" s="1"/>
      <c r="M15913" s="1"/>
      <c r="N15913" s="1"/>
      <c r="O15913" s="1"/>
    </row>
    <row r="15914" ht="15.75" customHeight="1">
      <c r="A15914" s="36"/>
      <c r="B15914" s="35" t="str">
        <f t="shared" ref="B15914:C15914" si="7195">B15864</f>
        <v>2c</v>
      </c>
      <c r="C15914" s="144" t="str">
        <f t="shared" si="7195"/>
        <v>Plants</v>
      </c>
      <c r="D15914" s="36" t="str">
        <f t="array" ref="D15914">IF(INDEX(INDIRECT(J15903),ROW($A$8))="","",INDEX(INDIRECT(J15903),ROW($A$8)))</f>
        <v/>
      </c>
      <c r="E15914" s="36" t="s">
        <v>73</v>
      </c>
      <c r="F15914" s="36">
        <f t="shared" si="7188"/>
        <v>1</v>
      </c>
      <c r="G15914" s="145" t="str">
        <f t="shared" si="7189"/>
        <v>Substantive</v>
      </c>
      <c r="H15914" s="36"/>
      <c r="I15914" s="36"/>
      <c r="J15914" s="126"/>
      <c r="K15914" s="1"/>
      <c r="L15914" s="1"/>
      <c r="M15914" s="1"/>
      <c r="N15914" s="1"/>
      <c r="O15914" s="1"/>
    </row>
    <row r="15915" ht="15.75" customHeight="1">
      <c r="A15915" s="36"/>
      <c r="B15915" s="35" t="str">
        <f t="shared" ref="B15915:C15915" si="7196">B15865</f>
        <v>3a</v>
      </c>
      <c r="C15915" s="144" t="str">
        <f t="shared" si="7196"/>
        <v>Reversible and non-reversible changes</v>
      </c>
      <c r="D15915" s="36" t="str">
        <f t="array" ref="D15915">IF(INDEX(INDIRECT(J15903),ROW($A$9))="","",INDEX(INDIRECT(J15903),ROW($A$9)))</f>
        <v/>
      </c>
      <c r="E15915" s="36" t="s">
        <v>73</v>
      </c>
      <c r="F15915" s="36">
        <f t="shared" si="7188"/>
        <v>2</v>
      </c>
      <c r="G15915" s="145" t="str">
        <f t="shared" si="7189"/>
        <v>Substantive</v>
      </c>
      <c r="H15915" s="36"/>
      <c r="I15915" s="36"/>
      <c r="J15915" s="126"/>
      <c r="K15915" s="1"/>
      <c r="L15915" s="1"/>
      <c r="M15915" s="1"/>
      <c r="N15915" s="1"/>
      <c r="O15915" s="1"/>
    </row>
    <row r="15916" ht="15.75" customHeight="1">
      <c r="A15916" s="36"/>
      <c r="B15916" s="35" t="str">
        <f t="shared" ref="B15916:C15916" si="7197">B15866</f>
        <v>3b</v>
      </c>
      <c r="C15916" s="144" t="str">
        <f t="shared" si="7197"/>
        <v>Units</v>
      </c>
      <c r="D15916" s="36" t="str">
        <f t="array" ref="D15916">IF(INDEX(INDIRECT(J15903),ROW($A$10))="","",INDEX(INDIRECT(J15903),ROW($A$10)))</f>
        <v/>
      </c>
      <c r="E15916" s="36" t="s">
        <v>73</v>
      </c>
      <c r="F15916" s="36">
        <f t="shared" si="7188"/>
        <v>1</v>
      </c>
      <c r="G15916" s="145" t="str">
        <f t="shared" si="7189"/>
        <v>Disciplinary</v>
      </c>
      <c r="H15916" s="36"/>
      <c r="I15916" s="36"/>
      <c r="J15916" s="126"/>
      <c r="K15916" s="1"/>
      <c r="L15916" s="1"/>
      <c r="M15916" s="1"/>
      <c r="N15916" s="1"/>
      <c r="O15916" s="1"/>
    </row>
    <row r="15917" ht="15.75" customHeight="1">
      <c r="A15917" s="36"/>
      <c r="B15917" s="35" t="str">
        <f t="shared" ref="B15917:C15917" si="7198">B15867</f>
        <v>3c</v>
      </c>
      <c r="C15917" s="144" t="str">
        <f t="shared" si="7198"/>
        <v>Hazards, risks and precautions</v>
      </c>
      <c r="D15917" s="36" t="str">
        <f t="array" ref="D15917">IF(INDEX(INDIRECT(J15903),ROW($A$11))="","",INDEX(INDIRECT(J15903),ROW($A$11)))</f>
        <v/>
      </c>
      <c r="E15917" s="36" t="s">
        <v>73</v>
      </c>
      <c r="F15917" s="36">
        <f t="shared" si="7188"/>
        <v>1</v>
      </c>
      <c r="G15917" s="149" t="str">
        <f t="shared" si="7189"/>
        <v>Disciplinary</v>
      </c>
      <c r="H15917" s="36"/>
      <c r="I15917" s="36"/>
      <c r="J15917" s="126"/>
      <c r="K15917" s="1"/>
      <c r="L15917" s="1"/>
      <c r="M15917" s="1"/>
      <c r="N15917" s="1"/>
      <c r="O15917" s="1"/>
    </row>
    <row r="15918" ht="15.75" customHeight="1">
      <c r="A15918" s="36"/>
      <c r="B15918" s="35" t="str">
        <f t="shared" ref="B15918:C15918" si="7199">B15868</f>
        <v>3d</v>
      </c>
      <c r="C15918" s="144" t="str">
        <f t="shared" si="7199"/>
        <v>States of matter</v>
      </c>
      <c r="D15918" s="36" t="str">
        <f t="array" ref="D15918">IF(INDEX(INDIRECT(J15903),ROW($A$12))="","",INDEX(INDIRECT(J15903),ROW($A$12)))</f>
        <v/>
      </c>
      <c r="E15918" s="36" t="s">
        <v>73</v>
      </c>
      <c r="F15918" s="36">
        <f t="shared" si="7188"/>
        <v>1</v>
      </c>
      <c r="G15918" s="145" t="str">
        <f t="shared" si="7189"/>
        <v>Substantive</v>
      </c>
      <c r="H15918" s="36"/>
      <c r="I15918" s="36"/>
      <c r="J15918" s="126"/>
      <c r="K15918" s="1"/>
      <c r="L15918" s="1"/>
      <c r="M15918" s="1"/>
      <c r="N15918" s="1"/>
      <c r="O15918" s="1"/>
    </row>
    <row r="15919" ht="15.75" customHeight="1">
      <c r="A15919" s="36"/>
      <c r="B15919" s="35" t="str">
        <f t="shared" ref="B15919:C15919" si="7200">B15869</f>
        <v>3e</v>
      </c>
      <c r="C15919" s="144" t="str">
        <f t="shared" si="7200"/>
        <v>Reversible and non-reversible changes</v>
      </c>
      <c r="D15919" s="36" t="str">
        <f t="array" ref="D15919">IF(INDEX(INDIRECT(J15903),ROW($A$13))="","",INDEX(INDIRECT(J15903),ROW($A$13)))</f>
        <v/>
      </c>
      <c r="E15919" s="36" t="s">
        <v>73</v>
      </c>
      <c r="F15919" s="36">
        <f t="shared" si="7188"/>
        <v>1</v>
      </c>
      <c r="G15919" s="145" t="str">
        <f t="shared" si="7189"/>
        <v>Substantive</v>
      </c>
      <c r="H15919" s="36"/>
      <c r="I15919" s="36"/>
      <c r="J15919" s="126"/>
      <c r="K15919" s="1"/>
      <c r="L15919" s="1"/>
      <c r="M15919" s="1"/>
      <c r="N15919" s="1"/>
      <c r="O15919" s="1"/>
    </row>
    <row r="15920" ht="15.75" customHeight="1">
      <c r="A15920" s="36"/>
      <c r="B15920" s="35" t="str">
        <f t="shared" ref="B15920:C15920" si="7201">B15870</f>
        <v>4a</v>
      </c>
      <c r="C15920" s="144" t="str">
        <f t="shared" si="7201"/>
        <v>Equipment</v>
      </c>
      <c r="D15920" s="36" t="str">
        <f t="array" ref="D15920">IF(INDEX(INDIRECT(J15903),ROW($A$14))="","",INDEX(INDIRECT(J15903),ROW($A$14)))</f>
        <v/>
      </c>
      <c r="E15920" s="36" t="s">
        <v>73</v>
      </c>
      <c r="F15920" s="36">
        <f t="shared" si="7188"/>
        <v>2</v>
      </c>
      <c r="G15920" s="145" t="str">
        <f t="shared" si="7189"/>
        <v>Disciplinary</v>
      </c>
      <c r="H15920" s="36"/>
      <c r="I15920" s="36"/>
      <c r="J15920" s="126"/>
      <c r="K15920" s="1"/>
      <c r="L15920" s="1"/>
      <c r="M15920" s="1"/>
      <c r="N15920" s="1"/>
      <c r="O15920" s="1"/>
    </row>
    <row r="15921" ht="15.75" customHeight="1">
      <c r="A15921" s="36"/>
      <c r="B15921" s="35" t="str">
        <f t="shared" ref="B15921:C15921" si="7202">B15871</f>
        <v>4b</v>
      </c>
      <c r="C15921" s="144" t="str">
        <f t="shared" si="7202"/>
        <v>Accuracy and precision</v>
      </c>
      <c r="D15921" s="36" t="str">
        <f t="array" ref="D15921">IF(INDEX(INDIRECT(J15903),ROW($A$15))="","",INDEX(INDIRECT(J15903),ROW($A$15)))</f>
        <v/>
      </c>
      <c r="E15921" s="36" t="s">
        <v>73</v>
      </c>
      <c r="F15921" s="36">
        <f t="shared" si="7188"/>
        <v>1</v>
      </c>
      <c r="G15921" s="145" t="str">
        <f t="shared" si="7189"/>
        <v>Disciplinary</v>
      </c>
      <c r="H15921" s="36"/>
      <c r="I15921" s="36"/>
      <c r="J15921" s="126"/>
      <c r="K15921" s="1"/>
      <c r="L15921" s="1"/>
      <c r="M15921" s="1"/>
      <c r="N15921" s="1"/>
      <c r="O15921" s="1"/>
    </row>
    <row r="15922" ht="15.75" customHeight="1">
      <c r="A15922" s="36"/>
      <c r="B15922" s="35" t="str">
        <f t="shared" ref="B15922:C15922" si="7203">B15872</f>
        <v>4c</v>
      </c>
      <c r="C15922" s="144" t="str">
        <f t="shared" si="7203"/>
        <v>Conclusions</v>
      </c>
      <c r="D15922" s="36" t="str">
        <f t="array" ref="D15922">IF(INDEX(INDIRECT(J15903),ROW($A$16))="","",INDEX(INDIRECT(J15903),ROW($A$16)))</f>
        <v/>
      </c>
      <c r="E15922" s="36" t="s">
        <v>73</v>
      </c>
      <c r="F15922" s="36">
        <f t="shared" si="7188"/>
        <v>1</v>
      </c>
      <c r="G15922" s="145" t="str">
        <f t="shared" si="7189"/>
        <v>Disciplinary</v>
      </c>
      <c r="H15922" s="36"/>
      <c r="I15922" s="36"/>
      <c r="J15922" s="126"/>
      <c r="K15922" s="1"/>
      <c r="L15922" s="1"/>
      <c r="M15922" s="1"/>
      <c r="N15922" s="1"/>
      <c r="O15922" s="1"/>
    </row>
    <row r="15923" ht="15.75" customHeight="1">
      <c r="A15923" s="36"/>
      <c r="B15923" s="35" t="str">
        <f t="shared" ref="B15923:C15923" si="7204">B15873</f>
        <v>5a</v>
      </c>
      <c r="C15923" s="144" t="str">
        <f t="shared" si="7204"/>
        <v>Hazards, risks and precautions</v>
      </c>
      <c r="D15923" s="36" t="str">
        <f t="array" ref="D15923">IF(INDEX(INDIRECT(J15903),ROW($A$17))="","",INDEX(INDIRECT(J15903),ROW($A$17)))</f>
        <v/>
      </c>
      <c r="E15923" s="36" t="s">
        <v>73</v>
      </c>
      <c r="F15923" s="36">
        <f t="shared" si="7188"/>
        <v>1</v>
      </c>
      <c r="G15923" s="145" t="str">
        <f t="shared" si="7189"/>
        <v>Disciplinary</v>
      </c>
      <c r="H15923" s="36"/>
      <c r="I15923" s="36"/>
      <c r="J15923" s="126"/>
      <c r="K15923" s="1"/>
      <c r="L15923" s="1"/>
      <c r="M15923" s="1"/>
      <c r="N15923" s="1"/>
      <c r="O15923" s="1"/>
    </row>
    <row r="15924" ht="15.75" customHeight="1">
      <c r="A15924" s="36"/>
      <c r="B15924" s="35" t="str">
        <f t="shared" ref="B15924:C15924" si="7205">B15874</f>
        <v>5b</v>
      </c>
      <c r="C15924" s="144" t="str">
        <f t="shared" si="7205"/>
        <v>Electricity</v>
      </c>
      <c r="D15924" s="36" t="str">
        <f t="array" ref="D15924">IF(INDEX(INDIRECT(J15903),ROW($A$18))="","",INDEX(INDIRECT(J15903),ROW($A$18)))</f>
        <v/>
      </c>
      <c r="E15924" s="36" t="s">
        <v>73</v>
      </c>
      <c r="F15924" s="36">
        <f t="shared" si="7188"/>
        <v>1</v>
      </c>
      <c r="G15924" s="145" t="str">
        <f t="shared" si="7189"/>
        <v>Substantive</v>
      </c>
      <c r="H15924" s="36"/>
      <c r="I15924" s="36"/>
      <c r="J15924" s="126"/>
      <c r="K15924" s="1"/>
      <c r="L15924" s="1"/>
      <c r="M15924" s="1"/>
      <c r="N15924" s="1"/>
      <c r="O15924" s="1"/>
    </row>
    <row r="15925" ht="15.75" customHeight="1">
      <c r="A15925" s="36"/>
      <c r="B15925" s="35" t="str">
        <f t="shared" ref="B15925:C15925" si="7206">B15875</f>
        <v>5c</v>
      </c>
      <c r="C15925" s="144" t="str">
        <f t="shared" si="7206"/>
        <v>Physical properties of materials</v>
      </c>
      <c r="D15925" s="36" t="str">
        <f t="array" ref="D15925">IF(INDEX(INDIRECT(J15903),ROW($A$19))="","",INDEX(INDIRECT(J15903),ROW($A$19)))</f>
        <v/>
      </c>
      <c r="E15925" s="36" t="s">
        <v>73</v>
      </c>
      <c r="F15925" s="36">
        <f t="shared" si="7188"/>
        <v>1</v>
      </c>
      <c r="G15925" s="145" t="str">
        <f t="shared" si="7189"/>
        <v>Substantive</v>
      </c>
      <c r="H15925" s="36"/>
      <c r="I15925" s="36"/>
      <c r="J15925" s="126"/>
      <c r="K15925" s="1"/>
      <c r="L15925" s="1"/>
      <c r="M15925" s="1"/>
      <c r="N15925" s="1"/>
      <c r="O15925" s="1"/>
    </row>
    <row r="15926" ht="15.75" customHeight="1">
      <c r="A15926" s="36"/>
      <c r="B15926" s="35" t="str">
        <f t="shared" ref="B15926:C15926" si="7207">B15876</f>
        <v>5d</v>
      </c>
      <c r="C15926" s="144" t="str">
        <f t="shared" si="7207"/>
        <v>Electricity</v>
      </c>
      <c r="D15926" s="36" t="str">
        <f t="array" ref="D15926">IF(INDEX(INDIRECT(J15903),ROW($A$20))="","",INDEX(INDIRECT(J15903),ROW($A$20)))</f>
        <v/>
      </c>
      <c r="E15926" s="36" t="s">
        <v>73</v>
      </c>
      <c r="F15926" s="36">
        <f t="shared" si="7188"/>
        <v>1</v>
      </c>
      <c r="G15926" s="145" t="str">
        <f t="shared" si="7189"/>
        <v>Substantive</v>
      </c>
      <c r="H15926" s="36"/>
      <c r="I15926" s="36"/>
      <c r="J15926" s="126"/>
      <c r="K15926" s="1"/>
      <c r="L15926" s="1"/>
      <c r="M15926" s="1"/>
      <c r="N15926" s="1"/>
      <c r="O15926" s="1"/>
    </row>
    <row r="15927" ht="15.75" customHeight="1">
      <c r="A15927" s="36"/>
      <c r="B15927" s="35" t="str">
        <f t="shared" ref="B15927:C15927" si="7208">B15877</f>
        <v>6a</v>
      </c>
      <c r="C15927" s="144" t="str">
        <f t="shared" si="7208"/>
        <v>Planning scientific enquiry</v>
      </c>
      <c r="D15927" s="36" t="str">
        <f t="array" ref="D15927">IF(INDEX(INDIRECT(J15903),ROW($A$21))="","",INDEX(INDIRECT(J15903),ROW($A$21)))</f>
        <v/>
      </c>
      <c r="E15927" s="36" t="s">
        <v>73</v>
      </c>
      <c r="F15927" s="36">
        <f t="shared" si="7188"/>
        <v>2</v>
      </c>
      <c r="G15927" s="145" t="str">
        <f t="shared" si="7189"/>
        <v>Disciplinary</v>
      </c>
      <c r="H15927" s="36"/>
      <c r="I15927" s="36"/>
      <c r="J15927" s="126"/>
      <c r="K15927" s="1"/>
      <c r="L15927" s="1"/>
      <c r="M15927" s="1"/>
      <c r="N15927" s="1"/>
      <c r="O15927" s="1"/>
    </row>
    <row r="15928" ht="15.75" customHeight="1">
      <c r="A15928" s="36"/>
      <c r="B15928" s="35" t="str">
        <f t="shared" ref="B15928:C15928" si="7209">B15878</f>
        <v>6b</v>
      </c>
      <c r="C15928" s="144" t="str">
        <f t="shared" si="7209"/>
        <v>Units</v>
      </c>
      <c r="D15928" s="36" t="str">
        <f t="array" ref="D15928">IF(INDEX(INDIRECT(J15903),ROW($A$22))="","",INDEX(INDIRECT(J15903),ROW($A$22)))</f>
        <v/>
      </c>
      <c r="E15928" s="36" t="s">
        <v>73</v>
      </c>
      <c r="F15928" s="36">
        <f t="shared" si="7188"/>
        <v>1</v>
      </c>
      <c r="G15928" s="145" t="str">
        <f t="shared" si="7189"/>
        <v>Disciplinary</v>
      </c>
      <c r="H15928" s="36"/>
      <c r="I15928" s="36"/>
      <c r="J15928" s="126"/>
      <c r="K15928" s="1"/>
      <c r="L15928" s="1"/>
      <c r="M15928" s="1"/>
      <c r="N15928" s="1"/>
      <c r="O15928" s="1"/>
    </row>
    <row r="15929" ht="15.75" customHeight="1">
      <c r="A15929" s="36"/>
      <c r="B15929" s="35" t="str">
        <f t="shared" ref="B15929:C15929" si="7210">B15879</f>
        <v>6c</v>
      </c>
      <c r="C15929" s="144" t="str">
        <f t="shared" si="7210"/>
        <v>Forces</v>
      </c>
      <c r="D15929" s="36" t="str">
        <f t="array" ref="D15929">IF(INDEX(INDIRECT(J15903),ROW($A$23))="","",INDEX(INDIRECT(J15903),ROW($A$23)))</f>
        <v/>
      </c>
      <c r="E15929" s="36" t="s">
        <v>73</v>
      </c>
      <c r="F15929" s="36">
        <f t="shared" si="7188"/>
        <v>1</v>
      </c>
      <c r="G15929" s="148" t="str">
        <f t="shared" si="7189"/>
        <v>Substantive</v>
      </c>
      <c r="H15929" s="36"/>
      <c r="I15929" s="36"/>
      <c r="J15929" s="126"/>
      <c r="K15929" s="1"/>
      <c r="L15929" s="1"/>
      <c r="M15929" s="1"/>
      <c r="N15929" s="1"/>
      <c r="O15929" s="1"/>
    </row>
    <row r="15930" ht="15.75" customHeight="1">
      <c r="A15930" s="36"/>
      <c r="B15930" s="35" t="str">
        <f t="shared" ref="B15930:C15930" si="7211">B15880</f>
        <v>6d</v>
      </c>
      <c r="C15930" s="144" t="str">
        <f t="shared" si="7211"/>
        <v>Tables</v>
      </c>
      <c r="D15930" s="36" t="str">
        <f t="array" ref="D15930">IF(INDEX(INDIRECT(J15903),ROW($A$24))="","",INDEX(INDIRECT(J15903),ROW($A$24)))</f>
        <v/>
      </c>
      <c r="E15930" s="36" t="s">
        <v>73</v>
      </c>
      <c r="F15930" s="36">
        <f t="shared" si="7188"/>
        <v>1</v>
      </c>
      <c r="G15930" s="145" t="str">
        <f t="shared" si="7189"/>
        <v>Disciplinary</v>
      </c>
      <c r="H15930" s="36"/>
      <c r="I15930" s="36"/>
      <c r="J15930" s="126"/>
      <c r="K15930" s="1"/>
      <c r="L15930" s="1"/>
      <c r="M15930" s="1"/>
      <c r="N15930" s="1"/>
      <c r="O15930" s="1"/>
    </row>
    <row r="15931" ht="15.75" customHeight="1">
      <c r="A15931" s="36"/>
      <c r="B15931" s="35" t="str">
        <f t="shared" ref="B15931:C15931" si="7212">B15881</f>
        <v>7a</v>
      </c>
      <c r="C15931" s="144" t="str">
        <f t="shared" si="7212"/>
        <v>Behaviour of light</v>
      </c>
      <c r="D15931" s="36" t="str">
        <f t="array" ref="D15931">IF(INDEX(INDIRECT(J15903),ROW($A$25))="","",INDEX(INDIRECT(J15903),ROW($A$25)))</f>
        <v/>
      </c>
      <c r="E15931" s="36" t="s">
        <v>73</v>
      </c>
      <c r="F15931" s="36">
        <f t="shared" si="7188"/>
        <v>1</v>
      </c>
      <c r="G15931" s="148" t="str">
        <f t="shared" si="7189"/>
        <v>Substantive</v>
      </c>
      <c r="H15931" s="36"/>
      <c r="I15931" s="36"/>
      <c r="J15931" s="126"/>
      <c r="K15931" s="1"/>
      <c r="L15931" s="1"/>
      <c r="M15931" s="1"/>
      <c r="N15931" s="1"/>
      <c r="O15931" s="1"/>
    </row>
    <row r="15932" ht="15.75" customHeight="1">
      <c r="A15932" s="36"/>
      <c r="B15932" s="35" t="str">
        <f t="shared" ref="B15932:C15932" si="7213">B15882</f>
        <v>7b</v>
      </c>
      <c r="C15932" s="144" t="str">
        <f t="shared" si="7213"/>
        <v>Behaviour of light</v>
      </c>
      <c r="D15932" s="36" t="str">
        <f t="array" ref="D15932">IF(INDEX(INDIRECT(J15903),ROW($A$26))="","",INDEX(INDIRECT(J15903),ROW($A$26)))</f>
        <v/>
      </c>
      <c r="E15932" s="36" t="s">
        <v>73</v>
      </c>
      <c r="F15932" s="36">
        <f t="shared" si="7188"/>
        <v>2</v>
      </c>
      <c r="G15932" s="145" t="str">
        <f t="shared" si="7189"/>
        <v>Substantive</v>
      </c>
      <c r="H15932" s="36"/>
      <c r="I15932" s="36"/>
      <c r="J15932" s="126"/>
      <c r="K15932" s="1"/>
      <c r="L15932" s="1"/>
      <c r="M15932" s="1"/>
      <c r="N15932" s="1"/>
      <c r="O15932" s="1"/>
    </row>
    <row r="15933" ht="15.75" customHeight="1">
      <c r="A15933" s="36"/>
      <c r="B15933" s="35" t="str">
        <f t="shared" ref="B15933:C15933" si="7214">B15883</f>
        <v>7c</v>
      </c>
      <c r="C15933" s="144" t="str">
        <f t="shared" si="7214"/>
        <v>Behaviour of light</v>
      </c>
      <c r="D15933" s="36" t="str">
        <f t="array" ref="D15933">IF(INDEX(INDIRECT(J15903),ROW($A$27))="","",INDEX(INDIRECT(J15903),ROW($A$27)))</f>
        <v/>
      </c>
      <c r="E15933" s="36" t="s">
        <v>73</v>
      </c>
      <c r="F15933" s="36">
        <f t="shared" si="7188"/>
        <v>1</v>
      </c>
      <c r="G15933" s="145" t="str">
        <f t="shared" si="7189"/>
        <v>Substantive</v>
      </c>
      <c r="H15933" s="36"/>
      <c r="I15933" s="36"/>
      <c r="J15933" s="126"/>
      <c r="K15933" s="1"/>
      <c r="L15933" s="1"/>
      <c r="M15933" s="1"/>
      <c r="N15933" s="1"/>
      <c r="O15933" s="1"/>
    </row>
    <row r="15934" ht="15.75" customHeight="1">
      <c r="A15934" s="36"/>
      <c r="B15934" s="35" t="str">
        <f t="shared" ref="B15934:C15934" si="7215">B15884</f>
        <v>7d</v>
      </c>
      <c r="C15934" s="144" t="str">
        <f t="shared" si="7215"/>
        <v>Conclusions</v>
      </c>
      <c r="D15934" s="36" t="str">
        <f t="array" ref="D15934">IF(INDEX(INDIRECT(J15903),ROW($A$28))="","",INDEX(INDIRECT(J15903),ROW($A$28)))</f>
        <v/>
      </c>
      <c r="E15934" s="36" t="s">
        <v>73</v>
      </c>
      <c r="F15934" s="36">
        <f t="shared" si="7188"/>
        <v>1</v>
      </c>
      <c r="G15934" s="145" t="str">
        <f t="shared" si="7189"/>
        <v>Disciplinary</v>
      </c>
      <c r="H15934" s="36"/>
      <c r="I15934" s="36"/>
      <c r="J15934" s="126"/>
      <c r="K15934" s="1"/>
      <c r="L15934" s="1"/>
      <c r="M15934" s="1"/>
      <c r="N15934" s="1"/>
      <c r="O15934" s="1"/>
    </row>
    <row r="15935" ht="15.75" customHeight="1">
      <c r="A15935" s="36"/>
      <c r="B15935" s="35" t="str">
        <f t="shared" ref="B15935:C15935" si="7216">B15885</f>
        <v>8a</v>
      </c>
      <c r="C15935" s="144" t="str">
        <f t="shared" si="7216"/>
        <v>Measurement</v>
      </c>
      <c r="D15935" s="36" t="str">
        <f t="array" ref="D15935">IF(INDEX(INDIRECT(J15903),ROW($A$29))="","",INDEX(INDIRECT(J15903),ROW($A$29)))</f>
        <v/>
      </c>
      <c r="E15935" s="36" t="s">
        <v>73</v>
      </c>
      <c r="F15935" s="36">
        <f t="shared" si="7188"/>
        <v>1</v>
      </c>
      <c r="G15935" s="145" t="str">
        <f t="shared" si="7189"/>
        <v>Disciplinary</v>
      </c>
      <c r="H15935" s="36"/>
      <c r="I15935" s="36"/>
      <c r="J15935" s="126"/>
      <c r="K15935" s="1"/>
      <c r="L15935" s="1"/>
      <c r="M15935" s="1"/>
      <c r="N15935" s="1"/>
      <c r="O15935" s="1"/>
    </row>
    <row r="15936" ht="15.75" customHeight="1">
      <c r="A15936" s="36"/>
      <c r="B15936" s="35" t="str">
        <f t="shared" ref="B15936:C15936" si="7217">B15886</f>
        <v>8b</v>
      </c>
      <c r="C15936" s="144" t="str">
        <f t="shared" si="7217"/>
        <v>States of matter</v>
      </c>
      <c r="D15936" s="36" t="str">
        <f t="array" ref="D15936">IF(INDEX(INDIRECT(J15903),ROW($A$30))="","",INDEX(INDIRECT(J15903),ROW($A$30)))</f>
        <v/>
      </c>
      <c r="E15936" s="36" t="s">
        <v>73</v>
      </c>
      <c r="F15936" s="36">
        <f t="shared" si="7188"/>
        <v>1</v>
      </c>
      <c r="G15936" s="145" t="str">
        <f t="shared" si="7189"/>
        <v>Substantive</v>
      </c>
      <c r="H15936" s="36"/>
      <c r="I15936" s="36"/>
      <c r="J15936" s="126"/>
      <c r="K15936" s="1"/>
      <c r="L15936" s="1"/>
      <c r="M15936" s="1"/>
      <c r="N15936" s="1"/>
      <c r="O15936" s="1"/>
    </row>
    <row r="15937" ht="15.75" customHeight="1">
      <c r="A15937" s="36"/>
      <c r="B15937" s="35" t="str">
        <f t="shared" ref="B15937:C15937" si="7218">B15887</f>
        <v>8c</v>
      </c>
      <c r="C15937" s="144" t="str">
        <f t="shared" si="7218"/>
        <v>Accuracy and precision</v>
      </c>
      <c r="D15937" s="36" t="str">
        <f t="array" ref="D15937">IF(INDEX(INDIRECT(J15903),ROW($A$31))="","",INDEX(INDIRECT(J15903),ROW($A$31)))</f>
        <v/>
      </c>
      <c r="E15937" s="36" t="s">
        <v>73</v>
      </c>
      <c r="F15937" s="36">
        <f t="shared" si="7188"/>
        <v>1</v>
      </c>
      <c r="G15937" s="145" t="str">
        <f t="shared" si="7189"/>
        <v>Disciplinary</v>
      </c>
      <c r="H15937" s="36"/>
      <c r="I15937" s="36"/>
      <c r="J15937" s="126"/>
      <c r="K15937" s="1"/>
      <c r="L15937" s="1"/>
      <c r="M15937" s="1"/>
      <c r="N15937" s="1"/>
      <c r="O15937" s="1"/>
    </row>
    <row r="15938" ht="15.75" customHeight="1">
      <c r="A15938" s="36"/>
      <c r="B15938" s="35" t="str">
        <f t="shared" ref="B15938:C15938" si="7219">B15888</f>
        <v>9a</v>
      </c>
      <c r="C15938" s="144" t="str">
        <f t="shared" si="7219"/>
        <v>Planning scientific enquiry</v>
      </c>
      <c r="D15938" s="36" t="str">
        <f t="array" ref="D15938">IF(INDEX(INDIRECT(J15903),ROW($A$32))="","",INDEX(INDIRECT(J15903),ROW($A$32)))</f>
        <v/>
      </c>
      <c r="E15938" s="36" t="s">
        <v>73</v>
      </c>
      <c r="F15938" s="36">
        <f t="shared" si="7188"/>
        <v>2</v>
      </c>
      <c r="G15938" s="145" t="str">
        <f t="shared" si="7189"/>
        <v>Disciplinary</v>
      </c>
      <c r="H15938" s="36"/>
      <c r="I15938" s="36"/>
      <c r="J15938" s="126"/>
      <c r="K15938" s="1"/>
      <c r="L15938" s="1"/>
      <c r="M15938" s="1"/>
      <c r="N15938" s="1"/>
      <c r="O15938" s="1"/>
    </row>
    <row r="15939" ht="15.75" customHeight="1">
      <c r="A15939" s="36"/>
      <c r="B15939" s="35" t="str">
        <f t="shared" ref="B15939:C15939" si="7220">B15889</f>
        <v>9b</v>
      </c>
      <c r="C15939" s="144" t="str">
        <f t="shared" si="7220"/>
        <v>Forces</v>
      </c>
      <c r="D15939" s="36" t="str">
        <f t="array" ref="D15939">IF(INDEX(INDIRECT(J15903),ROW($A$33))="","",INDEX(INDIRECT(J15903),ROW($A$33)))</f>
        <v/>
      </c>
      <c r="E15939" s="36" t="s">
        <v>73</v>
      </c>
      <c r="F15939" s="36">
        <f t="shared" si="7188"/>
        <v>2</v>
      </c>
      <c r="G15939" s="148" t="str">
        <f t="shared" si="7189"/>
        <v>Substantive</v>
      </c>
      <c r="H15939" s="36"/>
      <c r="I15939" s="36"/>
      <c r="J15939" s="126"/>
      <c r="K15939" s="1"/>
      <c r="L15939" s="1"/>
      <c r="M15939" s="1"/>
      <c r="N15939" s="1"/>
      <c r="O15939" s="1"/>
    </row>
    <row r="15940" ht="15.75" customHeight="1">
      <c r="A15940" s="36"/>
      <c r="B15940" s="35" t="str">
        <f t="shared" ref="B15940:C15940" si="7221">B15890</f>
        <v>9c</v>
      </c>
      <c r="C15940" s="144" t="str">
        <f t="shared" si="7221"/>
        <v>Repeatability</v>
      </c>
      <c r="D15940" s="36" t="str">
        <f t="array" ref="D15940">IF(INDEX(INDIRECT(J15903),ROW($A$34))="","",INDEX(INDIRECT(J15903),ROW($A$34)))</f>
        <v/>
      </c>
      <c r="E15940" s="36" t="s">
        <v>73</v>
      </c>
      <c r="F15940" s="36">
        <f t="shared" si="7188"/>
        <v>1</v>
      </c>
      <c r="G15940" s="145" t="str">
        <f t="shared" si="7189"/>
        <v>Disciplinary</v>
      </c>
      <c r="H15940" s="36"/>
      <c r="I15940" s="36"/>
      <c r="J15940" s="126"/>
      <c r="K15940" s="1"/>
      <c r="L15940" s="1"/>
      <c r="M15940" s="1"/>
      <c r="N15940" s="1"/>
      <c r="O15940" s="1"/>
    </row>
    <row r="15941" ht="15.75" customHeight="1">
      <c r="A15941" s="36"/>
      <c r="B15941" s="35" t="str">
        <f t="shared" ref="B15941:C15941" si="7222">B15891</f>
        <v>9d</v>
      </c>
      <c r="C15941" s="144" t="str">
        <f t="shared" si="7222"/>
        <v>Graphs</v>
      </c>
      <c r="D15941" s="36" t="str">
        <f t="array" ref="D15941">IF(INDEX(INDIRECT(J15903),ROW($A$35))="","",INDEX(INDIRECT(J15903),ROW($A$35)))</f>
        <v/>
      </c>
      <c r="E15941" s="36" t="s">
        <v>73</v>
      </c>
      <c r="F15941" s="36">
        <f t="shared" si="7188"/>
        <v>1</v>
      </c>
      <c r="G15941" s="145" t="str">
        <f t="shared" si="7189"/>
        <v>Disciplinary</v>
      </c>
      <c r="H15941" s="36"/>
      <c r="I15941" s="36"/>
      <c r="J15941" s="126"/>
      <c r="K15941" s="1"/>
      <c r="L15941" s="1"/>
      <c r="M15941" s="1"/>
      <c r="N15941" s="1"/>
      <c r="O15941" s="1"/>
    </row>
    <row r="15942" ht="15.75" customHeight="1">
      <c r="A15942" s="36"/>
      <c r="B15942" s="35" t="str">
        <f t="shared" ref="B15942:C15942" si="7223">B15892</f>
        <v>10a</v>
      </c>
      <c r="C15942" s="144" t="str">
        <f t="shared" si="7223"/>
        <v>Physical properties of materials</v>
      </c>
      <c r="D15942" s="36" t="str">
        <f t="array" ref="D15942">IF(INDEX(INDIRECT(J15903),ROW($A$36))="","",INDEX(INDIRECT(J15903),ROW($A$36)))</f>
        <v/>
      </c>
      <c r="E15942" s="36" t="s">
        <v>73</v>
      </c>
      <c r="F15942" s="36">
        <f t="shared" si="7188"/>
        <v>1</v>
      </c>
      <c r="G15942" s="145" t="str">
        <f t="shared" si="7189"/>
        <v>Substantive</v>
      </c>
      <c r="H15942" s="36"/>
      <c r="I15942" s="36"/>
      <c r="J15942" s="126"/>
      <c r="K15942" s="1"/>
      <c r="L15942" s="1"/>
      <c r="M15942" s="1"/>
      <c r="N15942" s="1"/>
      <c r="O15942" s="1"/>
    </row>
    <row r="15943" ht="15.75" customHeight="1">
      <c r="A15943" s="36"/>
      <c r="B15943" s="35" t="str">
        <f t="shared" ref="B15943:C15943" si="7224">B15893</f>
        <v>10b</v>
      </c>
      <c r="C15943" s="144" t="str">
        <f t="shared" si="7224"/>
        <v>Physical properties of materials</v>
      </c>
      <c r="D15943" s="36" t="str">
        <f t="array" ref="D15943">IF(INDEX(INDIRECT(J15903),ROW($A$37))="","",INDEX(INDIRECT(J15903),ROW($A$37)))</f>
        <v/>
      </c>
      <c r="E15943" s="36" t="s">
        <v>73</v>
      </c>
      <c r="F15943" s="36">
        <f t="shared" si="7188"/>
        <v>1</v>
      </c>
      <c r="G15943" s="145" t="str">
        <f t="shared" si="7189"/>
        <v>Substantive</v>
      </c>
      <c r="H15943" s="36"/>
      <c r="I15943" s="36"/>
      <c r="J15943" s="126"/>
      <c r="K15943" s="1"/>
      <c r="L15943" s="1"/>
      <c r="M15943" s="1"/>
      <c r="N15943" s="1"/>
      <c r="O15943" s="1"/>
    </row>
    <row r="15944" ht="15.75" customHeight="1">
      <c r="A15944" s="36"/>
      <c r="B15944" s="35" t="str">
        <f t="shared" ref="B15944:C15944" si="7225">B15894</f>
        <v>10c</v>
      </c>
      <c r="C15944" s="144" t="str">
        <f t="shared" si="7225"/>
        <v>Graphs</v>
      </c>
      <c r="D15944" s="36" t="str">
        <f t="array" ref="D15944">IF(INDEX(INDIRECT(J15903),ROW($A$38))="","",INDEX(INDIRECT(J15903),ROW($A$38)))</f>
        <v/>
      </c>
      <c r="E15944" s="36" t="s">
        <v>73</v>
      </c>
      <c r="F15944" s="36">
        <f t="shared" si="7188"/>
        <v>1</v>
      </c>
      <c r="G15944" s="145" t="str">
        <f t="shared" si="7189"/>
        <v>Disciplinary</v>
      </c>
      <c r="H15944" s="36"/>
      <c r="I15944" s="36"/>
      <c r="J15944" s="126"/>
      <c r="K15944" s="1"/>
      <c r="L15944" s="1"/>
      <c r="M15944" s="1"/>
      <c r="N15944" s="1"/>
      <c r="O15944" s="1"/>
    </row>
    <row r="15945" ht="15.75" customHeight="1">
      <c r="A15945" s="36"/>
      <c r="B15945" s="35" t="str">
        <f t="shared" ref="B15945:C15945" si="7226">B15895</f>
        <v>11a</v>
      </c>
      <c r="C15945" s="144" t="str">
        <f t="shared" si="7226"/>
        <v>Repeatability</v>
      </c>
      <c r="D15945" s="36" t="str">
        <f t="array" ref="D15945">IF(INDEX(INDIRECT(J15903),ROW($A$39))="","",INDEX(INDIRECT(J15903),ROW($A$39)))</f>
        <v/>
      </c>
      <c r="E15945" s="36" t="s">
        <v>73</v>
      </c>
      <c r="F15945" s="36">
        <f t="shared" si="7188"/>
        <v>1</v>
      </c>
      <c r="G15945" s="145" t="str">
        <f t="shared" si="7189"/>
        <v>Disciplinary</v>
      </c>
      <c r="H15945" s="36"/>
      <c r="I15945" s="36"/>
      <c r="J15945" s="126"/>
      <c r="K15945" s="1"/>
      <c r="L15945" s="1"/>
      <c r="M15945" s="1"/>
      <c r="N15945" s="1"/>
      <c r="O15945" s="1"/>
    </row>
    <row r="15946" ht="15.75" customHeight="1">
      <c r="A15946" s="36"/>
      <c r="B15946" s="35" t="str">
        <f t="shared" ref="B15946:C15946" si="7227">B15896</f>
        <v>11b</v>
      </c>
      <c r="C15946" s="144" t="str">
        <f t="shared" si="7227"/>
        <v>Plants</v>
      </c>
      <c r="D15946" s="36" t="str">
        <f t="array" ref="D15946">IF(INDEX(INDIRECT(J15903),ROW($A$40))="","",INDEX(INDIRECT(J15903),ROW($A$40)))</f>
        <v/>
      </c>
      <c r="E15946" s="36" t="s">
        <v>73</v>
      </c>
      <c r="F15946" s="36">
        <f t="shared" si="7188"/>
        <v>1</v>
      </c>
      <c r="G15946" s="145" t="str">
        <f t="shared" si="7189"/>
        <v>Substantive</v>
      </c>
      <c r="H15946" s="36"/>
      <c r="I15946" s="36"/>
      <c r="J15946" s="126"/>
      <c r="K15946" s="1"/>
      <c r="L15946" s="1"/>
      <c r="M15946" s="1"/>
      <c r="N15946" s="1"/>
      <c r="O15946" s="1"/>
    </row>
    <row r="15947" ht="15.75" customHeight="1">
      <c r="A15947" s="36"/>
      <c r="B15947" s="123" t="str">
        <f t="shared" ref="B15947:C15947" si="7228">B15897</f>
        <v>11c</v>
      </c>
      <c r="C15947" s="146" t="str">
        <f t="shared" si="7228"/>
        <v>Conclusions</v>
      </c>
      <c r="D15947" s="36" t="str">
        <f t="array" ref="D15947">IF(INDEX(INDIRECT(J15903),ROW($A$41))="","",INDEX(INDIRECT(J15903),ROW($A$41)))</f>
        <v/>
      </c>
      <c r="E15947" s="36" t="s">
        <v>73</v>
      </c>
      <c r="F15947" s="36">
        <f t="shared" si="7188"/>
        <v>2</v>
      </c>
      <c r="G15947" s="147" t="str">
        <f>IF($G15797="","",$G15797)</f>
        <v>Disciplinary</v>
      </c>
      <c r="H15947" s="36"/>
      <c r="I15947" s="36"/>
      <c r="J15947" s="126"/>
      <c r="K15947" s="1"/>
      <c r="L15947" s="1"/>
      <c r="M15947" s="1"/>
      <c r="N15947" s="1"/>
      <c r="O15947" s="1"/>
    </row>
    <row r="15948" ht="15.75" customHeight="1">
      <c r="A15948" s="36"/>
      <c r="B15948" s="36"/>
      <c r="C15948" s="124" t="s">
        <v>67</v>
      </c>
      <c r="D15948" s="116">
        <f>SUM(D15907:D15947)</f>
        <v>0</v>
      </c>
      <c r="E15948" s="70" t="s">
        <v>73</v>
      </c>
      <c r="F15948" s="71">
        <f>SUM(F15907:F15947)</f>
        <v>50</v>
      </c>
      <c r="G15948" s="36"/>
      <c r="H15948" s="36"/>
      <c r="I15948" s="36"/>
      <c r="J15948" s="126"/>
      <c r="K15948" s="1"/>
      <c r="L15948" s="1"/>
      <c r="M15948" s="1"/>
      <c r="N15948" s="1"/>
      <c r="O15948" s="1"/>
    </row>
    <row r="15949" ht="15.75" customHeight="1">
      <c r="A15949" s="36"/>
      <c r="B15949" s="1"/>
      <c r="C15949" s="1"/>
      <c r="D15949" s="36"/>
      <c r="E15949" s="1"/>
      <c r="F15949" s="1"/>
      <c r="G15949" s="1"/>
      <c r="H15949" s="1"/>
      <c r="I15949" s="1"/>
      <c r="J15949" s="100"/>
      <c r="K15949" s="1"/>
      <c r="L15949" s="1"/>
      <c r="M15949" s="1"/>
      <c r="N15949" s="1"/>
      <c r="O15949" s="1"/>
    </row>
    <row r="15950" ht="15.75" customHeight="1">
      <c r="A15950" s="36"/>
      <c r="B15950" s="1"/>
      <c r="C15950" s="1"/>
      <c r="D15950" s="1"/>
      <c r="E15950" s="1"/>
      <c r="F15950" s="1"/>
      <c r="G15950" s="1"/>
      <c r="H15950" s="1"/>
      <c r="I15950" s="1"/>
      <c r="J15950" s="100"/>
      <c r="K15950" s="1"/>
      <c r="L15950" s="1"/>
      <c r="M15950" s="1"/>
      <c r="N15950" s="1"/>
      <c r="O15950" s="1"/>
    </row>
    <row r="15951" ht="15.75" customHeight="1">
      <c r="A15951" s="51" t="str">
        <f>A15901</f>
        <v>Year 7 Baseline Assessment Feedback</v>
      </c>
      <c r="B15951" s="36"/>
      <c r="C15951" s="54"/>
      <c r="D15951" s="1"/>
      <c r="E15951" s="36"/>
      <c r="F15951" s="36"/>
      <c r="G15951" s="36"/>
      <c r="H15951" s="36"/>
      <c r="I15951" s="36"/>
      <c r="J15951" s="150">
        <f>J15901+1</f>
        <v>336</v>
      </c>
      <c r="K15951" s="1"/>
      <c r="L15951" s="1"/>
      <c r="M15951" s="1"/>
      <c r="N15951" s="1"/>
      <c r="O15951" s="1"/>
    </row>
    <row r="15952" ht="15.75" customHeight="1">
      <c r="A15952" s="54" t="s">
        <v>104</v>
      </c>
      <c r="B15952" s="54" t="str">
        <f>$B$2</f>
        <v>Year 7 Baseline Assessment</v>
      </c>
      <c r="C15952" s="54"/>
      <c r="D15952" s="1"/>
      <c r="E15952" s="36"/>
      <c r="F15952" s="36"/>
      <c r="G15952" s="36"/>
      <c r="H15952" s="36"/>
      <c r="I15952" s="36"/>
      <c r="J15952" s="36" t="str">
        <f>CONCATENATE("Marksheet!$B$",J15951)</f>
        <v>Marksheet!$B$336</v>
      </c>
      <c r="K15952" s="1"/>
      <c r="L15952" s="1"/>
      <c r="M15952" s="1"/>
      <c r="N15952" s="1"/>
      <c r="O15952" s="1"/>
    </row>
    <row r="15953" ht="15.75" customHeight="1">
      <c r="A15953" s="54" t="s">
        <v>100</v>
      </c>
      <c r="B15953" s="54" t="str">
        <f>IF(INDIRECT(J15952)="","",INDIRECT(J15952))</f>
        <v/>
      </c>
      <c r="C15953" s="54"/>
      <c r="D15953" s="1"/>
      <c r="E15953" s="36"/>
      <c r="F15953" s="36"/>
      <c r="G15953" s="36"/>
      <c r="H15953" s="36"/>
      <c r="I15953" s="36"/>
      <c r="J15953" s="36" t="str">
        <f>CONCATENATE("Marksheet!$D$",J15951,":$AV$",J15951)</f>
        <v>Marksheet!$D$336:$AV$336</v>
      </c>
      <c r="K15953" s="1"/>
      <c r="L15953" s="1"/>
      <c r="M15953" s="1"/>
      <c r="N15953" s="1"/>
      <c r="O15953" s="1"/>
    </row>
    <row r="15954" ht="15.75" customHeight="1">
      <c r="A15954" s="54" t="s">
        <v>105</v>
      </c>
      <c r="B15954" s="54" t="str">
        <f>INDIRECT(CONCATENATE("Marksheet!$C$",INDIRECT(CONCATENATE("J",ROW()-3))))</f>
        <v/>
      </c>
      <c r="C15954" s="54"/>
      <c r="D15954" s="36"/>
      <c r="E15954" s="36"/>
      <c r="F15954" s="36"/>
      <c r="G15954" s="36"/>
      <c r="H15954" s="36"/>
      <c r="I15954" s="36"/>
      <c r="J15954" s="126"/>
      <c r="K15954" s="1"/>
      <c r="L15954" s="1"/>
      <c r="M15954" s="1"/>
      <c r="N15954" s="1"/>
      <c r="O15954" s="1"/>
    </row>
    <row r="15955" ht="15.75" customHeight="1">
      <c r="A15955" s="54"/>
      <c r="B15955" s="54"/>
      <c r="C15955" s="54"/>
      <c r="D15955" s="36"/>
      <c r="E15955" s="36"/>
      <c r="F15955" s="36"/>
      <c r="G15955" s="36"/>
      <c r="H15955" s="36"/>
      <c r="I15955" s="36"/>
      <c r="J15955" s="126"/>
      <c r="K15955" s="1"/>
      <c r="L15955" s="1"/>
      <c r="M15955" s="1"/>
      <c r="N15955" s="1"/>
      <c r="O15955" s="1"/>
    </row>
    <row r="15956" ht="15.75" customHeight="1">
      <c r="A15956" s="120"/>
      <c r="B15956" s="80" t="s">
        <v>93</v>
      </c>
      <c r="C15956" s="141" t="s">
        <v>94</v>
      </c>
      <c r="D15956" s="128" t="s">
        <v>95</v>
      </c>
      <c r="E15956" s="58"/>
      <c r="F15956" s="59"/>
      <c r="G15956" s="151" t="s">
        <v>106</v>
      </c>
      <c r="H15956" s="130"/>
      <c r="I15956" s="130"/>
      <c r="J15956" s="131"/>
      <c r="K15956" s="1"/>
      <c r="L15956" s="1"/>
      <c r="M15956" s="1"/>
      <c r="N15956" s="1"/>
      <c r="O15956" s="1"/>
    </row>
    <row r="15957" ht="15.75" customHeight="1">
      <c r="A15957" s="36"/>
      <c r="B15957" s="122" t="str">
        <f t="shared" ref="B15957:C15957" si="7229">B15907</f>
        <v>1a</v>
      </c>
      <c r="C15957" s="142" t="str">
        <f t="shared" si="7229"/>
        <v>Living and non-living things</v>
      </c>
      <c r="D15957" s="36" t="str">
        <f t="array" ref="D15957">IF(INDEX(INDIRECT(J15953),ROW($A$1))="","",INDEX(INDIRECT(J15953),ROW($A$1)))</f>
        <v/>
      </c>
      <c r="E15957" s="36" t="s">
        <v>73</v>
      </c>
      <c r="F15957" s="36">
        <f t="shared" ref="F15957:F15997" si="7231">F15907</f>
        <v>2</v>
      </c>
      <c r="G15957" s="143" t="str">
        <f t="shared" ref="G15957:G15996" si="7232">IF($G15307="","",$G15307)</f>
        <v>Substantive</v>
      </c>
      <c r="H15957" s="36"/>
      <c r="I15957" s="36"/>
      <c r="J15957" s="126"/>
      <c r="K15957" s="1"/>
      <c r="L15957" s="1"/>
      <c r="M15957" s="1"/>
      <c r="N15957" s="1"/>
      <c r="O15957" s="1"/>
    </row>
    <row r="15958" ht="15.75" customHeight="1">
      <c r="A15958" s="36"/>
      <c r="B15958" s="35" t="str">
        <f t="shared" ref="B15958:C15958" si="7230">B15908</f>
        <v>1b</v>
      </c>
      <c r="C15958" s="144" t="str">
        <f t="shared" si="7230"/>
        <v>Measurement</v>
      </c>
      <c r="D15958" s="36" t="str">
        <f t="array" ref="D15958">IF(INDEX(INDIRECT(J15953),ROW($A$2))="","",INDEX(INDIRECT(J15953),ROW($A$2)))</f>
        <v/>
      </c>
      <c r="E15958" s="36" t="s">
        <v>73</v>
      </c>
      <c r="F15958" s="36">
        <f t="shared" si="7231"/>
        <v>1</v>
      </c>
      <c r="G15958" s="145" t="str">
        <f t="shared" si="7232"/>
        <v>Disciplinary</v>
      </c>
      <c r="H15958" s="36"/>
      <c r="I15958" s="36"/>
      <c r="J15958" s="126"/>
      <c r="K15958" s="1"/>
      <c r="L15958" s="1"/>
      <c r="M15958" s="1"/>
      <c r="N15958" s="1"/>
      <c r="O15958" s="1"/>
    </row>
    <row r="15959" ht="15.75" customHeight="1">
      <c r="A15959" s="36"/>
      <c r="B15959" s="35" t="str">
        <f t="shared" ref="B15959:C15959" si="7233">B15909</f>
        <v>1c</v>
      </c>
      <c r="C15959" s="144" t="str">
        <f t="shared" si="7233"/>
        <v>Tables</v>
      </c>
      <c r="D15959" s="36" t="str">
        <f t="array" ref="D15959">IF(INDEX(INDIRECT(J15953),ROW($A$3))="","",INDEX(INDIRECT(J15953),ROW($A$3)))</f>
        <v/>
      </c>
      <c r="E15959" s="36" t="s">
        <v>73</v>
      </c>
      <c r="F15959" s="36">
        <f t="shared" si="7231"/>
        <v>1</v>
      </c>
      <c r="G15959" s="145" t="str">
        <f t="shared" si="7232"/>
        <v>Disciplinary</v>
      </c>
      <c r="H15959" s="36"/>
      <c r="I15959" s="36"/>
      <c r="J15959" s="126"/>
      <c r="K15959" s="1"/>
      <c r="L15959" s="1"/>
      <c r="M15959" s="1"/>
      <c r="N15959" s="1"/>
      <c r="O15959" s="1"/>
    </row>
    <row r="15960" ht="15.75" customHeight="1">
      <c r="A15960" s="36"/>
      <c r="B15960" s="35" t="str">
        <f t="shared" ref="B15960:C15960" si="7234">B15910</f>
        <v>1d</v>
      </c>
      <c r="C15960" s="144" t="str">
        <f t="shared" si="7234"/>
        <v>Plants</v>
      </c>
      <c r="D15960" s="36" t="str">
        <f t="array" ref="D15960">IF(INDEX(INDIRECT(J15953),ROW($A$4))="","",INDEX(INDIRECT(J15953),ROW($A$4)))</f>
        <v/>
      </c>
      <c r="E15960" s="36" t="s">
        <v>73</v>
      </c>
      <c r="F15960" s="36">
        <f t="shared" si="7231"/>
        <v>1</v>
      </c>
      <c r="G15960" s="145" t="str">
        <f t="shared" si="7232"/>
        <v>Substantive</v>
      </c>
      <c r="H15960" s="36"/>
      <c r="I15960" s="36"/>
      <c r="J15960" s="126"/>
      <c r="K15960" s="1"/>
      <c r="L15960" s="1"/>
      <c r="M15960" s="1"/>
      <c r="N15960" s="1"/>
      <c r="O15960" s="1"/>
    </row>
    <row r="15961" ht="15.75" customHeight="1">
      <c r="A15961" s="36"/>
      <c r="B15961" s="35" t="str">
        <f t="shared" ref="B15961:C15961" si="7235">B15911</f>
        <v>1e</v>
      </c>
      <c r="C15961" s="144" t="str">
        <f t="shared" si="7235"/>
        <v>Food chains</v>
      </c>
      <c r="D15961" s="36" t="str">
        <f t="array" ref="D15961">IF(INDEX(INDIRECT(J15953),ROW($A$5))="","",INDEX(INDIRECT(J15953),ROW($A$5)))</f>
        <v/>
      </c>
      <c r="E15961" s="36" t="s">
        <v>73</v>
      </c>
      <c r="F15961" s="36">
        <f t="shared" si="7231"/>
        <v>2</v>
      </c>
      <c r="G15961" s="145" t="str">
        <f t="shared" si="7232"/>
        <v>Substantive</v>
      </c>
      <c r="H15961" s="36"/>
      <c r="I15961" s="36"/>
      <c r="J15961" s="126"/>
      <c r="K15961" s="1"/>
      <c r="L15961" s="1"/>
      <c r="M15961" s="1"/>
      <c r="N15961" s="1"/>
      <c r="O15961" s="1"/>
    </row>
    <row r="15962" ht="15.75" customHeight="1">
      <c r="A15962" s="36"/>
      <c r="B15962" s="35" t="str">
        <f t="shared" ref="B15962:C15962" si="7236">B15912</f>
        <v>2a</v>
      </c>
      <c r="C15962" s="144" t="str">
        <f t="shared" si="7236"/>
        <v>States of matter</v>
      </c>
      <c r="D15962" s="36" t="str">
        <f t="array" ref="D15962">IF(INDEX(INDIRECT(J15953),ROW($A$6))="","",INDEX(INDIRECT(J15953),ROW($A$6)))</f>
        <v/>
      </c>
      <c r="E15962" s="36" t="s">
        <v>73</v>
      </c>
      <c r="F15962" s="36">
        <f t="shared" si="7231"/>
        <v>1</v>
      </c>
      <c r="G15962" s="145" t="str">
        <f t="shared" si="7232"/>
        <v>Substantive</v>
      </c>
      <c r="H15962" s="36"/>
      <c r="I15962" s="36"/>
      <c r="J15962" s="126"/>
      <c r="K15962" s="1"/>
      <c r="L15962" s="1"/>
      <c r="M15962" s="1"/>
      <c r="N15962" s="1"/>
      <c r="O15962" s="1"/>
    </row>
    <row r="15963" ht="15.75" customHeight="1">
      <c r="A15963" s="36"/>
      <c r="B15963" s="35" t="str">
        <f t="shared" ref="B15963:C15963" si="7237">B15913</f>
        <v>2b</v>
      </c>
      <c r="C15963" s="144" t="str">
        <f t="shared" si="7237"/>
        <v>Graphs</v>
      </c>
      <c r="D15963" s="36" t="str">
        <f t="array" ref="D15963">IF(INDEX(INDIRECT(J15953),ROW($A$7))="","",INDEX(INDIRECT(J15953),ROW($A$7)))</f>
        <v/>
      </c>
      <c r="E15963" s="36" t="s">
        <v>73</v>
      </c>
      <c r="F15963" s="36">
        <f t="shared" si="7231"/>
        <v>1</v>
      </c>
      <c r="G15963" s="148" t="str">
        <f t="shared" si="7232"/>
        <v>Disciplinary</v>
      </c>
      <c r="H15963" s="36"/>
      <c r="I15963" s="36"/>
      <c r="J15963" s="126"/>
      <c r="K15963" s="1"/>
      <c r="L15963" s="1"/>
      <c r="M15963" s="1"/>
      <c r="N15963" s="1"/>
      <c r="O15963" s="1"/>
    </row>
    <row r="15964" ht="15.75" customHeight="1">
      <c r="A15964" s="36"/>
      <c r="B15964" s="35" t="str">
        <f t="shared" ref="B15964:C15964" si="7238">B15914</f>
        <v>2c</v>
      </c>
      <c r="C15964" s="144" t="str">
        <f t="shared" si="7238"/>
        <v>Plants</v>
      </c>
      <c r="D15964" s="36" t="str">
        <f t="array" ref="D15964">IF(INDEX(INDIRECT(J15953),ROW($A$8))="","",INDEX(INDIRECT(J15953),ROW($A$8)))</f>
        <v/>
      </c>
      <c r="E15964" s="36" t="s">
        <v>73</v>
      </c>
      <c r="F15964" s="36">
        <f t="shared" si="7231"/>
        <v>1</v>
      </c>
      <c r="G15964" s="145" t="str">
        <f t="shared" si="7232"/>
        <v>Substantive</v>
      </c>
      <c r="H15964" s="36"/>
      <c r="I15964" s="36"/>
      <c r="J15964" s="126"/>
      <c r="K15964" s="1"/>
      <c r="L15964" s="1"/>
      <c r="M15964" s="1"/>
      <c r="N15964" s="1"/>
      <c r="O15964" s="1"/>
    </row>
    <row r="15965" ht="15.75" customHeight="1">
      <c r="A15965" s="36"/>
      <c r="B15965" s="35" t="str">
        <f t="shared" ref="B15965:C15965" si="7239">B15915</f>
        <v>3a</v>
      </c>
      <c r="C15965" s="144" t="str">
        <f t="shared" si="7239"/>
        <v>Reversible and non-reversible changes</v>
      </c>
      <c r="D15965" s="36" t="str">
        <f t="array" ref="D15965">IF(INDEX(INDIRECT(J15953),ROW($A$9))="","",INDEX(INDIRECT(J15953),ROW($A$9)))</f>
        <v/>
      </c>
      <c r="E15965" s="36" t="s">
        <v>73</v>
      </c>
      <c r="F15965" s="36">
        <f t="shared" si="7231"/>
        <v>2</v>
      </c>
      <c r="G15965" s="145" t="str">
        <f t="shared" si="7232"/>
        <v>Substantive</v>
      </c>
      <c r="H15965" s="36"/>
      <c r="I15965" s="36"/>
      <c r="J15965" s="126"/>
      <c r="K15965" s="1"/>
      <c r="L15965" s="1"/>
      <c r="M15965" s="1"/>
      <c r="N15965" s="1"/>
      <c r="O15965" s="1"/>
    </row>
    <row r="15966" ht="15.75" customHeight="1">
      <c r="A15966" s="36"/>
      <c r="B15966" s="35" t="str">
        <f t="shared" ref="B15966:C15966" si="7240">B15916</f>
        <v>3b</v>
      </c>
      <c r="C15966" s="144" t="str">
        <f t="shared" si="7240"/>
        <v>Units</v>
      </c>
      <c r="D15966" s="36" t="str">
        <f t="array" ref="D15966">IF(INDEX(INDIRECT(J15953),ROW($A$10))="","",INDEX(INDIRECT(J15953),ROW($A$10)))</f>
        <v/>
      </c>
      <c r="E15966" s="36" t="s">
        <v>73</v>
      </c>
      <c r="F15966" s="36">
        <f t="shared" si="7231"/>
        <v>1</v>
      </c>
      <c r="G15966" s="145" t="str">
        <f t="shared" si="7232"/>
        <v>Disciplinary</v>
      </c>
      <c r="H15966" s="36"/>
      <c r="I15966" s="36"/>
      <c r="J15966" s="126"/>
      <c r="K15966" s="1"/>
      <c r="L15966" s="1"/>
      <c r="M15966" s="1"/>
      <c r="N15966" s="1"/>
      <c r="O15966" s="1"/>
    </row>
    <row r="15967" ht="15.75" customHeight="1">
      <c r="A15967" s="36"/>
      <c r="B15967" s="35" t="str">
        <f t="shared" ref="B15967:C15967" si="7241">B15917</f>
        <v>3c</v>
      </c>
      <c r="C15967" s="144" t="str">
        <f t="shared" si="7241"/>
        <v>Hazards, risks and precautions</v>
      </c>
      <c r="D15967" s="36" t="str">
        <f t="array" ref="D15967">IF(INDEX(INDIRECT(J15953),ROW($A$11))="","",INDEX(INDIRECT(J15953),ROW($A$11)))</f>
        <v/>
      </c>
      <c r="E15967" s="36" t="s">
        <v>73</v>
      </c>
      <c r="F15967" s="36">
        <f t="shared" si="7231"/>
        <v>1</v>
      </c>
      <c r="G15967" s="149" t="str">
        <f t="shared" si="7232"/>
        <v>Disciplinary</v>
      </c>
      <c r="H15967" s="36"/>
      <c r="I15967" s="36"/>
      <c r="J15967" s="126"/>
      <c r="K15967" s="1"/>
      <c r="L15967" s="1"/>
      <c r="M15967" s="1"/>
      <c r="N15967" s="1"/>
      <c r="O15967" s="1"/>
    </row>
    <row r="15968" ht="15.75" customHeight="1">
      <c r="A15968" s="36"/>
      <c r="B15968" s="35" t="str">
        <f t="shared" ref="B15968:C15968" si="7242">B15918</f>
        <v>3d</v>
      </c>
      <c r="C15968" s="144" t="str">
        <f t="shared" si="7242"/>
        <v>States of matter</v>
      </c>
      <c r="D15968" s="36" t="str">
        <f t="array" ref="D15968">IF(INDEX(INDIRECT(J15953),ROW($A$12))="","",INDEX(INDIRECT(J15953),ROW($A$12)))</f>
        <v/>
      </c>
      <c r="E15968" s="36" t="s">
        <v>73</v>
      </c>
      <c r="F15968" s="36">
        <f t="shared" si="7231"/>
        <v>1</v>
      </c>
      <c r="G15968" s="145" t="str">
        <f t="shared" si="7232"/>
        <v>Substantive</v>
      </c>
      <c r="H15968" s="36"/>
      <c r="I15968" s="36"/>
      <c r="J15968" s="126"/>
      <c r="K15968" s="1"/>
      <c r="L15968" s="1"/>
      <c r="M15968" s="1"/>
      <c r="N15968" s="1"/>
      <c r="O15968" s="1"/>
    </row>
    <row r="15969" ht="15.75" customHeight="1">
      <c r="A15969" s="36"/>
      <c r="B15969" s="35" t="str">
        <f t="shared" ref="B15969:C15969" si="7243">B15919</f>
        <v>3e</v>
      </c>
      <c r="C15969" s="144" t="str">
        <f t="shared" si="7243"/>
        <v>Reversible and non-reversible changes</v>
      </c>
      <c r="D15969" s="36" t="str">
        <f t="array" ref="D15969">IF(INDEX(INDIRECT(J15953),ROW($A$13))="","",INDEX(INDIRECT(J15953),ROW($A$13)))</f>
        <v/>
      </c>
      <c r="E15969" s="36" t="s">
        <v>73</v>
      </c>
      <c r="F15969" s="36">
        <f t="shared" si="7231"/>
        <v>1</v>
      </c>
      <c r="G15969" s="145" t="str">
        <f t="shared" si="7232"/>
        <v>Substantive</v>
      </c>
      <c r="H15969" s="36"/>
      <c r="I15969" s="36"/>
      <c r="J15969" s="126"/>
      <c r="K15969" s="1"/>
      <c r="L15969" s="1"/>
      <c r="M15969" s="1"/>
      <c r="N15969" s="1"/>
      <c r="O15969" s="1"/>
    </row>
    <row r="15970" ht="15.75" customHeight="1">
      <c r="A15970" s="36"/>
      <c r="B15970" s="35" t="str">
        <f t="shared" ref="B15970:C15970" si="7244">B15920</f>
        <v>4a</v>
      </c>
      <c r="C15970" s="144" t="str">
        <f t="shared" si="7244"/>
        <v>Equipment</v>
      </c>
      <c r="D15970" s="36" t="str">
        <f t="array" ref="D15970">IF(INDEX(INDIRECT(J15953),ROW($A$14))="","",INDEX(INDIRECT(J15953),ROW($A$14)))</f>
        <v/>
      </c>
      <c r="E15970" s="36" t="s">
        <v>73</v>
      </c>
      <c r="F15970" s="36">
        <f t="shared" si="7231"/>
        <v>2</v>
      </c>
      <c r="G15970" s="145" t="str">
        <f t="shared" si="7232"/>
        <v>Disciplinary</v>
      </c>
      <c r="H15970" s="36"/>
      <c r="I15970" s="36"/>
      <c r="J15970" s="126"/>
      <c r="K15970" s="1"/>
      <c r="L15970" s="1"/>
      <c r="M15970" s="1"/>
      <c r="N15970" s="1"/>
      <c r="O15970" s="1"/>
    </row>
    <row r="15971" ht="15.75" customHeight="1">
      <c r="A15971" s="36"/>
      <c r="B15971" s="35" t="str">
        <f t="shared" ref="B15971:C15971" si="7245">B15921</f>
        <v>4b</v>
      </c>
      <c r="C15971" s="144" t="str">
        <f t="shared" si="7245"/>
        <v>Accuracy and precision</v>
      </c>
      <c r="D15971" s="36" t="str">
        <f t="array" ref="D15971">IF(INDEX(INDIRECT(J15953),ROW($A$15))="","",INDEX(INDIRECT(J15953),ROW($A$15)))</f>
        <v/>
      </c>
      <c r="E15971" s="36" t="s">
        <v>73</v>
      </c>
      <c r="F15971" s="36">
        <f t="shared" si="7231"/>
        <v>1</v>
      </c>
      <c r="G15971" s="145" t="str">
        <f t="shared" si="7232"/>
        <v>Disciplinary</v>
      </c>
      <c r="H15971" s="36"/>
      <c r="I15971" s="36"/>
      <c r="J15971" s="126"/>
      <c r="K15971" s="1"/>
      <c r="L15971" s="1"/>
      <c r="M15971" s="1"/>
      <c r="N15971" s="1"/>
      <c r="O15971" s="1"/>
    </row>
    <row r="15972" ht="15.75" customHeight="1">
      <c r="A15972" s="36"/>
      <c r="B15972" s="35" t="str">
        <f t="shared" ref="B15972:C15972" si="7246">B15922</f>
        <v>4c</v>
      </c>
      <c r="C15972" s="144" t="str">
        <f t="shared" si="7246"/>
        <v>Conclusions</v>
      </c>
      <c r="D15972" s="36" t="str">
        <f t="array" ref="D15972">IF(INDEX(INDIRECT(J15953),ROW($A$16))="","",INDEX(INDIRECT(J15953),ROW($A$16)))</f>
        <v/>
      </c>
      <c r="E15972" s="36" t="s">
        <v>73</v>
      </c>
      <c r="F15972" s="36">
        <f t="shared" si="7231"/>
        <v>1</v>
      </c>
      <c r="G15972" s="145" t="str">
        <f t="shared" si="7232"/>
        <v>Disciplinary</v>
      </c>
      <c r="H15972" s="36"/>
      <c r="I15972" s="36"/>
      <c r="J15972" s="126"/>
      <c r="K15972" s="1"/>
      <c r="L15972" s="1"/>
      <c r="M15972" s="1"/>
      <c r="N15972" s="1"/>
      <c r="O15972" s="1"/>
    </row>
    <row r="15973" ht="15.75" customHeight="1">
      <c r="A15973" s="36"/>
      <c r="B15973" s="35" t="str">
        <f t="shared" ref="B15973:C15973" si="7247">B15923</f>
        <v>5a</v>
      </c>
      <c r="C15973" s="144" t="str">
        <f t="shared" si="7247"/>
        <v>Hazards, risks and precautions</v>
      </c>
      <c r="D15973" s="36" t="str">
        <f t="array" ref="D15973">IF(INDEX(INDIRECT(J15953),ROW($A$17))="","",INDEX(INDIRECT(J15953),ROW($A$17)))</f>
        <v/>
      </c>
      <c r="E15973" s="36" t="s">
        <v>73</v>
      </c>
      <c r="F15973" s="36">
        <f t="shared" si="7231"/>
        <v>1</v>
      </c>
      <c r="G15973" s="145" t="str">
        <f t="shared" si="7232"/>
        <v>Disciplinary</v>
      </c>
      <c r="H15973" s="36"/>
      <c r="I15973" s="36"/>
      <c r="J15973" s="126"/>
      <c r="K15973" s="1"/>
      <c r="L15973" s="1"/>
      <c r="M15973" s="1"/>
      <c r="N15973" s="1"/>
      <c r="O15973" s="1"/>
    </row>
    <row r="15974" ht="15.75" customHeight="1">
      <c r="A15974" s="36"/>
      <c r="B15974" s="35" t="str">
        <f t="shared" ref="B15974:C15974" si="7248">B15924</f>
        <v>5b</v>
      </c>
      <c r="C15974" s="144" t="str">
        <f t="shared" si="7248"/>
        <v>Electricity</v>
      </c>
      <c r="D15974" s="36" t="str">
        <f t="array" ref="D15974">IF(INDEX(INDIRECT(J15953),ROW($A$18))="","",INDEX(INDIRECT(J15953),ROW($A$18)))</f>
        <v/>
      </c>
      <c r="E15974" s="36" t="s">
        <v>73</v>
      </c>
      <c r="F15974" s="36">
        <f t="shared" si="7231"/>
        <v>1</v>
      </c>
      <c r="G15974" s="145" t="str">
        <f t="shared" si="7232"/>
        <v>Substantive</v>
      </c>
      <c r="H15974" s="36"/>
      <c r="I15974" s="36"/>
      <c r="J15974" s="126"/>
      <c r="K15974" s="1"/>
      <c r="L15974" s="1"/>
      <c r="M15974" s="1"/>
      <c r="N15974" s="1"/>
      <c r="O15974" s="1"/>
    </row>
    <row r="15975" ht="15.75" customHeight="1">
      <c r="A15975" s="36"/>
      <c r="B15975" s="35" t="str">
        <f t="shared" ref="B15975:C15975" si="7249">B15925</f>
        <v>5c</v>
      </c>
      <c r="C15975" s="144" t="str">
        <f t="shared" si="7249"/>
        <v>Physical properties of materials</v>
      </c>
      <c r="D15975" s="36" t="str">
        <f t="array" ref="D15975">IF(INDEX(INDIRECT(J15953),ROW($A$19))="","",INDEX(INDIRECT(J15953),ROW($A$19)))</f>
        <v/>
      </c>
      <c r="E15975" s="36" t="s">
        <v>73</v>
      </c>
      <c r="F15975" s="36">
        <f t="shared" si="7231"/>
        <v>1</v>
      </c>
      <c r="G15975" s="145" t="str">
        <f t="shared" si="7232"/>
        <v>Substantive</v>
      </c>
      <c r="H15975" s="36"/>
      <c r="I15975" s="36"/>
      <c r="J15975" s="126"/>
      <c r="K15975" s="1"/>
      <c r="L15975" s="1"/>
      <c r="M15975" s="1"/>
      <c r="N15975" s="1"/>
      <c r="O15975" s="1"/>
    </row>
    <row r="15976" ht="15.75" customHeight="1">
      <c r="A15976" s="36"/>
      <c r="B15976" s="35" t="str">
        <f t="shared" ref="B15976:C15976" si="7250">B15926</f>
        <v>5d</v>
      </c>
      <c r="C15976" s="144" t="str">
        <f t="shared" si="7250"/>
        <v>Electricity</v>
      </c>
      <c r="D15976" s="36" t="str">
        <f t="array" ref="D15976">IF(INDEX(INDIRECT(J15953),ROW($A$20))="","",INDEX(INDIRECT(J15953),ROW($A$20)))</f>
        <v/>
      </c>
      <c r="E15976" s="36" t="s">
        <v>73</v>
      </c>
      <c r="F15976" s="36">
        <f t="shared" si="7231"/>
        <v>1</v>
      </c>
      <c r="G15976" s="145" t="str">
        <f t="shared" si="7232"/>
        <v>Substantive</v>
      </c>
      <c r="H15976" s="36"/>
      <c r="I15976" s="36"/>
      <c r="J15976" s="126"/>
      <c r="K15976" s="1"/>
      <c r="L15976" s="1"/>
      <c r="M15976" s="1"/>
      <c r="N15976" s="1"/>
      <c r="O15976" s="1"/>
    </row>
    <row r="15977" ht="15.75" customHeight="1">
      <c r="A15977" s="36"/>
      <c r="B15977" s="35" t="str">
        <f t="shared" ref="B15977:C15977" si="7251">B15927</f>
        <v>6a</v>
      </c>
      <c r="C15977" s="144" t="str">
        <f t="shared" si="7251"/>
        <v>Planning scientific enquiry</v>
      </c>
      <c r="D15977" s="36" t="str">
        <f t="array" ref="D15977">IF(INDEX(INDIRECT(J15953),ROW($A$21))="","",INDEX(INDIRECT(J15953),ROW($A$21)))</f>
        <v/>
      </c>
      <c r="E15977" s="36" t="s">
        <v>73</v>
      </c>
      <c r="F15977" s="36">
        <f t="shared" si="7231"/>
        <v>2</v>
      </c>
      <c r="G15977" s="145" t="str">
        <f t="shared" si="7232"/>
        <v>Disciplinary</v>
      </c>
      <c r="H15977" s="36"/>
      <c r="I15977" s="36"/>
      <c r="J15977" s="126"/>
      <c r="K15977" s="1"/>
      <c r="L15977" s="1"/>
      <c r="M15977" s="1"/>
      <c r="N15977" s="1"/>
      <c r="O15977" s="1"/>
    </row>
    <row r="15978" ht="15.75" customHeight="1">
      <c r="A15978" s="36"/>
      <c r="B15978" s="35" t="str">
        <f t="shared" ref="B15978:C15978" si="7252">B15928</f>
        <v>6b</v>
      </c>
      <c r="C15978" s="144" t="str">
        <f t="shared" si="7252"/>
        <v>Units</v>
      </c>
      <c r="D15978" s="36" t="str">
        <f t="array" ref="D15978">IF(INDEX(INDIRECT(J15953),ROW($A$22))="","",INDEX(INDIRECT(J15953),ROW($A$22)))</f>
        <v/>
      </c>
      <c r="E15978" s="36" t="s">
        <v>73</v>
      </c>
      <c r="F15978" s="36">
        <f t="shared" si="7231"/>
        <v>1</v>
      </c>
      <c r="G15978" s="145" t="str">
        <f t="shared" si="7232"/>
        <v>Disciplinary</v>
      </c>
      <c r="H15978" s="36"/>
      <c r="I15978" s="36"/>
      <c r="J15978" s="126"/>
      <c r="K15978" s="1"/>
      <c r="L15978" s="1"/>
      <c r="M15978" s="1"/>
      <c r="N15978" s="1"/>
      <c r="O15978" s="1"/>
    </row>
    <row r="15979" ht="15.75" customHeight="1">
      <c r="A15979" s="36"/>
      <c r="B15979" s="35" t="str">
        <f t="shared" ref="B15979:C15979" si="7253">B15929</f>
        <v>6c</v>
      </c>
      <c r="C15979" s="144" t="str">
        <f t="shared" si="7253"/>
        <v>Forces</v>
      </c>
      <c r="D15979" s="36" t="str">
        <f t="array" ref="D15979">IF(INDEX(INDIRECT(J15953),ROW($A$23))="","",INDEX(INDIRECT(J15953),ROW($A$23)))</f>
        <v/>
      </c>
      <c r="E15979" s="36" t="s">
        <v>73</v>
      </c>
      <c r="F15979" s="36">
        <f t="shared" si="7231"/>
        <v>1</v>
      </c>
      <c r="G15979" s="148" t="str">
        <f t="shared" si="7232"/>
        <v>Substantive</v>
      </c>
      <c r="H15979" s="36"/>
      <c r="I15979" s="36"/>
      <c r="J15979" s="126"/>
      <c r="K15979" s="1"/>
      <c r="L15979" s="1"/>
      <c r="M15979" s="1"/>
      <c r="N15979" s="1"/>
      <c r="O15979" s="1"/>
    </row>
    <row r="15980" ht="15.75" customHeight="1">
      <c r="A15980" s="36"/>
      <c r="B15980" s="35" t="str">
        <f t="shared" ref="B15980:C15980" si="7254">B15930</f>
        <v>6d</v>
      </c>
      <c r="C15980" s="144" t="str">
        <f t="shared" si="7254"/>
        <v>Tables</v>
      </c>
      <c r="D15980" s="36" t="str">
        <f t="array" ref="D15980">IF(INDEX(INDIRECT(J15953),ROW($A$24))="","",INDEX(INDIRECT(J15953),ROW($A$24)))</f>
        <v/>
      </c>
      <c r="E15980" s="36" t="s">
        <v>73</v>
      </c>
      <c r="F15980" s="36">
        <f t="shared" si="7231"/>
        <v>1</v>
      </c>
      <c r="G15980" s="145" t="str">
        <f t="shared" si="7232"/>
        <v>Disciplinary</v>
      </c>
      <c r="H15980" s="36"/>
      <c r="I15980" s="36"/>
      <c r="J15980" s="126"/>
      <c r="K15980" s="1"/>
      <c r="L15980" s="1"/>
      <c r="M15980" s="1"/>
      <c r="N15980" s="1"/>
      <c r="O15980" s="1"/>
    </row>
    <row r="15981" ht="15.75" customHeight="1">
      <c r="A15981" s="36"/>
      <c r="B15981" s="35" t="str">
        <f t="shared" ref="B15981:C15981" si="7255">B15931</f>
        <v>7a</v>
      </c>
      <c r="C15981" s="144" t="str">
        <f t="shared" si="7255"/>
        <v>Behaviour of light</v>
      </c>
      <c r="D15981" s="36" t="str">
        <f t="array" ref="D15981">IF(INDEX(INDIRECT(J15953),ROW($A$25))="","",INDEX(INDIRECT(J15953),ROW($A$25)))</f>
        <v/>
      </c>
      <c r="E15981" s="36" t="s">
        <v>73</v>
      </c>
      <c r="F15981" s="36">
        <f t="shared" si="7231"/>
        <v>1</v>
      </c>
      <c r="G15981" s="148" t="str">
        <f t="shared" si="7232"/>
        <v>Substantive</v>
      </c>
      <c r="H15981" s="36"/>
      <c r="I15981" s="36"/>
      <c r="J15981" s="126"/>
      <c r="K15981" s="1"/>
      <c r="L15981" s="1"/>
      <c r="M15981" s="1"/>
      <c r="N15981" s="1"/>
      <c r="O15981" s="1"/>
    </row>
    <row r="15982" ht="15.75" customHeight="1">
      <c r="A15982" s="36"/>
      <c r="B15982" s="35" t="str">
        <f t="shared" ref="B15982:C15982" si="7256">B15932</f>
        <v>7b</v>
      </c>
      <c r="C15982" s="144" t="str">
        <f t="shared" si="7256"/>
        <v>Behaviour of light</v>
      </c>
      <c r="D15982" s="36" t="str">
        <f t="array" ref="D15982">IF(INDEX(INDIRECT(J15953),ROW($A$26))="","",INDEX(INDIRECT(J15953),ROW($A$26)))</f>
        <v/>
      </c>
      <c r="E15982" s="36" t="s">
        <v>73</v>
      </c>
      <c r="F15982" s="36">
        <f t="shared" si="7231"/>
        <v>2</v>
      </c>
      <c r="G15982" s="145" t="str">
        <f t="shared" si="7232"/>
        <v>Substantive</v>
      </c>
      <c r="H15982" s="36"/>
      <c r="I15982" s="36"/>
      <c r="J15982" s="126"/>
      <c r="K15982" s="1"/>
      <c r="L15982" s="1"/>
      <c r="M15982" s="1"/>
      <c r="N15982" s="1"/>
      <c r="O15982" s="1"/>
    </row>
    <row r="15983" ht="15.75" customHeight="1">
      <c r="A15983" s="36"/>
      <c r="B15983" s="35" t="str">
        <f t="shared" ref="B15983:C15983" si="7257">B15933</f>
        <v>7c</v>
      </c>
      <c r="C15983" s="144" t="str">
        <f t="shared" si="7257"/>
        <v>Behaviour of light</v>
      </c>
      <c r="D15983" s="36" t="str">
        <f t="array" ref="D15983">IF(INDEX(INDIRECT(J15953),ROW($A$27))="","",INDEX(INDIRECT(J15953),ROW($A$27)))</f>
        <v/>
      </c>
      <c r="E15983" s="36" t="s">
        <v>73</v>
      </c>
      <c r="F15983" s="36">
        <f t="shared" si="7231"/>
        <v>1</v>
      </c>
      <c r="G15983" s="145" t="str">
        <f t="shared" si="7232"/>
        <v>Substantive</v>
      </c>
      <c r="H15983" s="36"/>
      <c r="I15983" s="36"/>
      <c r="J15983" s="126"/>
      <c r="K15983" s="1"/>
      <c r="L15983" s="1"/>
      <c r="M15983" s="1"/>
      <c r="N15983" s="1"/>
      <c r="O15983" s="1"/>
    </row>
    <row r="15984" ht="15.75" customHeight="1">
      <c r="A15984" s="36"/>
      <c r="B15984" s="35" t="str">
        <f t="shared" ref="B15984:C15984" si="7258">B15934</f>
        <v>7d</v>
      </c>
      <c r="C15984" s="144" t="str">
        <f t="shared" si="7258"/>
        <v>Conclusions</v>
      </c>
      <c r="D15984" s="36" t="str">
        <f t="array" ref="D15984">IF(INDEX(INDIRECT(J15953),ROW($A$28))="","",INDEX(INDIRECT(J15953),ROW($A$28)))</f>
        <v/>
      </c>
      <c r="E15984" s="36" t="s">
        <v>73</v>
      </c>
      <c r="F15984" s="36">
        <f t="shared" si="7231"/>
        <v>1</v>
      </c>
      <c r="G15984" s="145" t="str">
        <f t="shared" si="7232"/>
        <v>Disciplinary</v>
      </c>
      <c r="H15984" s="36"/>
      <c r="I15984" s="36"/>
      <c r="J15984" s="126"/>
      <c r="K15984" s="1"/>
      <c r="L15984" s="1"/>
      <c r="M15984" s="1"/>
      <c r="N15984" s="1"/>
      <c r="O15984" s="1"/>
    </row>
    <row r="15985" ht="15.75" customHeight="1">
      <c r="A15985" s="36"/>
      <c r="B15985" s="35" t="str">
        <f t="shared" ref="B15985:C15985" si="7259">B15935</f>
        <v>8a</v>
      </c>
      <c r="C15985" s="144" t="str">
        <f t="shared" si="7259"/>
        <v>Measurement</v>
      </c>
      <c r="D15985" s="36" t="str">
        <f t="array" ref="D15985">IF(INDEX(INDIRECT(J15953),ROW($A$29))="","",INDEX(INDIRECT(J15953),ROW($A$29)))</f>
        <v/>
      </c>
      <c r="E15985" s="36" t="s">
        <v>73</v>
      </c>
      <c r="F15985" s="36">
        <f t="shared" si="7231"/>
        <v>1</v>
      </c>
      <c r="G15985" s="145" t="str">
        <f t="shared" si="7232"/>
        <v>Disciplinary</v>
      </c>
      <c r="H15985" s="36"/>
      <c r="I15985" s="36"/>
      <c r="J15985" s="126"/>
      <c r="K15985" s="1"/>
      <c r="L15985" s="1"/>
      <c r="M15985" s="1"/>
      <c r="N15985" s="1"/>
      <c r="O15985" s="1"/>
    </row>
    <row r="15986" ht="15.75" customHeight="1">
      <c r="A15986" s="36"/>
      <c r="B15986" s="35" t="str">
        <f t="shared" ref="B15986:C15986" si="7260">B15936</f>
        <v>8b</v>
      </c>
      <c r="C15986" s="144" t="str">
        <f t="shared" si="7260"/>
        <v>States of matter</v>
      </c>
      <c r="D15986" s="36" t="str">
        <f t="array" ref="D15986">IF(INDEX(INDIRECT(J15953),ROW($A$30))="","",INDEX(INDIRECT(J15953),ROW($A$30)))</f>
        <v/>
      </c>
      <c r="E15986" s="36" t="s">
        <v>73</v>
      </c>
      <c r="F15986" s="36">
        <f t="shared" si="7231"/>
        <v>1</v>
      </c>
      <c r="G15986" s="145" t="str">
        <f t="shared" si="7232"/>
        <v>Substantive</v>
      </c>
      <c r="H15986" s="36"/>
      <c r="I15986" s="36"/>
      <c r="J15986" s="126"/>
      <c r="K15986" s="1"/>
      <c r="L15986" s="1"/>
      <c r="M15986" s="1"/>
      <c r="N15986" s="1"/>
      <c r="O15986" s="1"/>
    </row>
    <row r="15987" ht="15.75" customHeight="1">
      <c r="A15987" s="36"/>
      <c r="B15987" s="35" t="str">
        <f t="shared" ref="B15987:C15987" si="7261">B15937</f>
        <v>8c</v>
      </c>
      <c r="C15987" s="144" t="str">
        <f t="shared" si="7261"/>
        <v>Accuracy and precision</v>
      </c>
      <c r="D15987" s="36" t="str">
        <f t="array" ref="D15987">IF(INDEX(INDIRECT(J15953),ROW($A$31))="","",INDEX(INDIRECT(J15953),ROW($A$31)))</f>
        <v/>
      </c>
      <c r="E15987" s="36" t="s">
        <v>73</v>
      </c>
      <c r="F15987" s="36">
        <f t="shared" si="7231"/>
        <v>1</v>
      </c>
      <c r="G15987" s="145" t="str">
        <f t="shared" si="7232"/>
        <v>Disciplinary</v>
      </c>
      <c r="H15987" s="36"/>
      <c r="I15987" s="36"/>
      <c r="J15987" s="126"/>
      <c r="K15987" s="1"/>
      <c r="L15987" s="1"/>
      <c r="M15987" s="1"/>
      <c r="N15987" s="1"/>
      <c r="O15987" s="1"/>
    </row>
    <row r="15988" ht="15.75" customHeight="1">
      <c r="A15988" s="36"/>
      <c r="B15988" s="35" t="str">
        <f t="shared" ref="B15988:C15988" si="7262">B15938</f>
        <v>9a</v>
      </c>
      <c r="C15988" s="144" t="str">
        <f t="shared" si="7262"/>
        <v>Planning scientific enquiry</v>
      </c>
      <c r="D15988" s="36" t="str">
        <f t="array" ref="D15988">IF(INDEX(INDIRECT(J15953),ROW($A$32))="","",INDEX(INDIRECT(J15953),ROW($A$32)))</f>
        <v/>
      </c>
      <c r="E15988" s="36" t="s">
        <v>73</v>
      </c>
      <c r="F15988" s="36">
        <f t="shared" si="7231"/>
        <v>2</v>
      </c>
      <c r="G15988" s="145" t="str">
        <f t="shared" si="7232"/>
        <v>Disciplinary</v>
      </c>
      <c r="H15988" s="36"/>
      <c r="I15988" s="36"/>
      <c r="J15988" s="126"/>
      <c r="K15988" s="1"/>
      <c r="L15988" s="1"/>
      <c r="M15988" s="1"/>
      <c r="N15988" s="1"/>
      <c r="O15988" s="1"/>
    </row>
    <row r="15989" ht="15.75" customHeight="1">
      <c r="A15989" s="36"/>
      <c r="B15989" s="35" t="str">
        <f t="shared" ref="B15989:C15989" si="7263">B15939</f>
        <v>9b</v>
      </c>
      <c r="C15989" s="144" t="str">
        <f t="shared" si="7263"/>
        <v>Forces</v>
      </c>
      <c r="D15989" s="36" t="str">
        <f t="array" ref="D15989">IF(INDEX(INDIRECT(J15953),ROW($A$33))="","",INDEX(INDIRECT(J15953),ROW($A$33)))</f>
        <v/>
      </c>
      <c r="E15989" s="36" t="s">
        <v>73</v>
      </c>
      <c r="F15989" s="36">
        <f t="shared" si="7231"/>
        <v>2</v>
      </c>
      <c r="G15989" s="148" t="str">
        <f t="shared" si="7232"/>
        <v>Substantive</v>
      </c>
      <c r="H15989" s="36"/>
      <c r="I15989" s="36"/>
      <c r="J15989" s="126"/>
      <c r="K15989" s="1"/>
      <c r="L15989" s="1"/>
      <c r="M15989" s="1"/>
      <c r="N15989" s="1"/>
      <c r="O15989" s="1"/>
    </row>
    <row r="15990" ht="15.75" customHeight="1">
      <c r="A15990" s="36"/>
      <c r="B15990" s="35" t="str">
        <f t="shared" ref="B15990:C15990" si="7264">B15940</f>
        <v>9c</v>
      </c>
      <c r="C15990" s="144" t="str">
        <f t="shared" si="7264"/>
        <v>Repeatability</v>
      </c>
      <c r="D15990" s="36" t="str">
        <f t="array" ref="D15990">IF(INDEX(INDIRECT(J15953),ROW($A$34))="","",INDEX(INDIRECT(J15953),ROW($A$34)))</f>
        <v/>
      </c>
      <c r="E15990" s="36" t="s">
        <v>73</v>
      </c>
      <c r="F15990" s="36">
        <f t="shared" si="7231"/>
        <v>1</v>
      </c>
      <c r="G15990" s="145" t="str">
        <f t="shared" si="7232"/>
        <v>Disciplinary</v>
      </c>
      <c r="H15990" s="36"/>
      <c r="I15990" s="36"/>
      <c r="J15990" s="126"/>
      <c r="K15990" s="1"/>
      <c r="L15990" s="1"/>
      <c r="M15990" s="1"/>
      <c r="N15990" s="1"/>
      <c r="O15990" s="1"/>
    </row>
    <row r="15991" ht="15.75" customHeight="1">
      <c r="A15991" s="36"/>
      <c r="B15991" s="35" t="str">
        <f t="shared" ref="B15991:C15991" si="7265">B15941</f>
        <v>9d</v>
      </c>
      <c r="C15991" s="144" t="str">
        <f t="shared" si="7265"/>
        <v>Graphs</v>
      </c>
      <c r="D15991" s="36" t="str">
        <f t="array" ref="D15991">IF(INDEX(INDIRECT(J15953),ROW($A$35))="","",INDEX(INDIRECT(J15953),ROW($A$35)))</f>
        <v/>
      </c>
      <c r="E15991" s="36" t="s">
        <v>73</v>
      </c>
      <c r="F15991" s="36">
        <f t="shared" si="7231"/>
        <v>1</v>
      </c>
      <c r="G15991" s="145" t="str">
        <f t="shared" si="7232"/>
        <v>Disciplinary</v>
      </c>
      <c r="H15991" s="36"/>
      <c r="I15991" s="36"/>
      <c r="J15991" s="126"/>
      <c r="K15991" s="1"/>
      <c r="L15991" s="1"/>
      <c r="M15991" s="1"/>
      <c r="N15991" s="1"/>
      <c r="O15991" s="1"/>
    </row>
    <row r="15992" ht="15.75" customHeight="1">
      <c r="A15992" s="36"/>
      <c r="B15992" s="35" t="str">
        <f t="shared" ref="B15992:C15992" si="7266">B15942</f>
        <v>10a</v>
      </c>
      <c r="C15992" s="144" t="str">
        <f t="shared" si="7266"/>
        <v>Physical properties of materials</v>
      </c>
      <c r="D15992" s="36" t="str">
        <f t="array" ref="D15992">IF(INDEX(INDIRECT(J15953),ROW($A$36))="","",INDEX(INDIRECT(J15953),ROW($A$36)))</f>
        <v/>
      </c>
      <c r="E15992" s="36" t="s">
        <v>73</v>
      </c>
      <c r="F15992" s="36">
        <f t="shared" si="7231"/>
        <v>1</v>
      </c>
      <c r="G15992" s="145" t="str">
        <f t="shared" si="7232"/>
        <v>Substantive</v>
      </c>
      <c r="H15992" s="36"/>
      <c r="I15992" s="36"/>
      <c r="J15992" s="126"/>
      <c r="K15992" s="1"/>
      <c r="L15992" s="1"/>
      <c r="M15992" s="1"/>
      <c r="N15992" s="1"/>
      <c r="O15992" s="1"/>
    </row>
    <row r="15993" ht="15.75" customHeight="1">
      <c r="A15993" s="36"/>
      <c r="B15993" s="35" t="str">
        <f t="shared" ref="B15993:C15993" si="7267">B15943</f>
        <v>10b</v>
      </c>
      <c r="C15993" s="144" t="str">
        <f t="shared" si="7267"/>
        <v>Physical properties of materials</v>
      </c>
      <c r="D15993" s="36" t="str">
        <f t="array" ref="D15993">IF(INDEX(INDIRECT(J15953),ROW($A$37))="","",INDEX(INDIRECT(J15953),ROW($A$37)))</f>
        <v/>
      </c>
      <c r="E15993" s="36" t="s">
        <v>73</v>
      </c>
      <c r="F15993" s="36">
        <f t="shared" si="7231"/>
        <v>1</v>
      </c>
      <c r="G15993" s="145" t="str">
        <f t="shared" si="7232"/>
        <v>Substantive</v>
      </c>
      <c r="H15993" s="36"/>
      <c r="I15993" s="36"/>
      <c r="J15993" s="126"/>
      <c r="K15993" s="1"/>
      <c r="L15993" s="1"/>
      <c r="M15993" s="1"/>
      <c r="N15993" s="1"/>
      <c r="O15993" s="1"/>
    </row>
    <row r="15994" ht="15.75" customHeight="1">
      <c r="A15994" s="36"/>
      <c r="B15994" s="35" t="str">
        <f t="shared" ref="B15994:C15994" si="7268">B15944</f>
        <v>10c</v>
      </c>
      <c r="C15994" s="144" t="str">
        <f t="shared" si="7268"/>
        <v>Graphs</v>
      </c>
      <c r="D15994" s="36" t="str">
        <f t="array" ref="D15994">IF(INDEX(INDIRECT(J15953),ROW($A$38))="","",INDEX(INDIRECT(J15953),ROW($A$38)))</f>
        <v/>
      </c>
      <c r="E15994" s="36" t="s">
        <v>73</v>
      </c>
      <c r="F15994" s="36">
        <f t="shared" si="7231"/>
        <v>1</v>
      </c>
      <c r="G15994" s="145" t="str">
        <f t="shared" si="7232"/>
        <v>Disciplinary</v>
      </c>
      <c r="H15994" s="36"/>
      <c r="I15994" s="36"/>
      <c r="J15994" s="126"/>
      <c r="K15994" s="1"/>
      <c r="L15994" s="1"/>
      <c r="M15994" s="1"/>
      <c r="N15994" s="1"/>
      <c r="O15994" s="1"/>
    </row>
    <row r="15995" ht="15.75" customHeight="1">
      <c r="A15995" s="36"/>
      <c r="B15995" s="35" t="str">
        <f t="shared" ref="B15995:C15995" si="7269">B15945</f>
        <v>11a</v>
      </c>
      <c r="C15995" s="144" t="str">
        <f t="shared" si="7269"/>
        <v>Repeatability</v>
      </c>
      <c r="D15995" s="36" t="str">
        <f t="array" ref="D15995">IF(INDEX(INDIRECT(J15953),ROW($A$39))="","",INDEX(INDIRECT(J15953),ROW($A$39)))</f>
        <v/>
      </c>
      <c r="E15995" s="36" t="s">
        <v>73</v>
      </c>
      <c r="F15995" s="36">
        <f t="shared" si="7231"/>
        <v>1</v>
      </c>
      <c r="G15995" s="145" t="str">
        <f t="shared" si="7232"/>
        <v>Disciplinary</v>
      </c>
      <c r="H15995" s="36"/>
      <c r="I15995" s="36"/>
      <c r="J15995" s="126"/>
      <c r="K15995" s="1"/>
      <c r="L15995" s="1"/>
      <c r="M15995" s="1"/>
      <c r="N15995" s="1"/>
      <c r="O15995" s="1"/>
    </row>
    <row r="15996" ht="15.75" customHeight="1">
      <c r="A15996" s="36"/>
      <c r="B15996" s="35" t="str">
        <f t="shared" ref="B15996:C15996" si="7270">B15946</f>
        <v>11b</v>
      </c>
      <c r="C15996" s="144" t="str">
        <f t="shared" si="7270"/>
        <v>Plants</v>
      </c>
      <c r="D15996" s="36" t="str">
        <f t="array" ref="D15996">IF(INDEX(INDIRECT(J15953),ROW($A$40))="","",INDEX(INDIRECT(J15953),ROW($A$40)))</f>
        <v/>
      </c>
      <c r="E15996" s="36" t="s">
        <v>73</v>
      </c>
      <c r="F15996" s="36">
        <f t="shared" si="7231"/>
        <v>1</v>
      </c>
      <c r="G15996" s="145" t="str">
        <f t="shared" si="7232"/>
        <v>Substantive</v>
      </c>
      <c r="H15996" s="36"/>
      <c r="I15996" s="36"/>
      <c r="J15996" s="126"/>
      <c r="K15996" s="1"/>
      <c r="L15996" s="1"/>
      <c r="M15996" s="1"/>
      <c r="N15996" s="1"/>
      <c r="O15996" s="1"/>
    </row>
    <row r="15997" ht="15.75" customHeight="1">
      <c r="A15997" s="36"/>
      <c r="B15997" s="35" t="str">
        <f t="shared" ref="B15997:C15997" si="7271">B15947</f>
        <v>11c</v>
      </c>
      <c r="C15997" s="144" t="str">
        <f t="shared" si="7271"/>
        <v>Conclusions</v>
      </c>
      <c r="D15997" s="36" t="str">
        <f t="array" ref="D15997">IF(INDEX(INDIRECT(J15953),ROW($A$41))="","",INDEX(INDIRECT(J15953),ROW($A$41)))</f>
        <v/>
      </c>
      <c r="E15997" s="36" t="s">
        <v>73</v>
      </c>
      <c r="F15997" s="36">
        <f t="shared" si="7231"/>
        <v>2</v>
      </c>
      <c r="G15997" s="147" t="str">
        <f>IF($G15847="","",$G15847)</f>
        <v>Disciplinary</v>
      </c>
      <c r="H15997" s="36"/>
      <c r="I15997" s="36"/>
      <c r="J15997" s="126"/>
      <c r="K15997" s="1"/>
      <c r="L15997" s="1"/>
      <c r="M15997" s="1"/>
      <c r="N15997" s="1"/>
      <c r="O15997" s="1"/>
    </row>
    <row r="15998" ht="15.75" customHeight="1">
      <c r="A15998" s="36"/>
      <c r="B15998" s="36"/>
      <c r="C15998" s="124" t="s">
        <v>67</v>
      </c>
      <c r="D15998" s="116">
        <f>SUM(D15957:D15997)</f>
        <v>0</v>
      </c>
      <c r="E15998" s="70" t="s">
        <v>73</v>
      </c>
      <c r="F15998" s="71">
        <f>SUM(F15957:F15997)</f>
        <v>50</v>
      </c>
      <c r="G15998" s="36"/>
      <c r="H15998" s="36"/>
      <c r="I15998" s="36"/>
      <c r="J15998" s="126"/>
      <c r="K15998" s="1"/>
      <c r="L15998" s="1"/>
      <c r="M15998" s="1"/>
      <c r="N15998" s="1"/>
      <c r="O15998" s="1"/>
    </row>
    <row r="15999" ht="15.75" customHeight="1">
      <c r="A15999" s="36"/>
      <c r="B15999" s="1"/>
      <c r="C15999" s="1"/>
      <c r="D15999" s="36"/>
      <c r="E15999" s="1"/>
      <c r="F15999" s="1"/>
      <c r="G15999" s="1"/>
      <c r="H15999" s="1"/>
      <c r="I15999" s="1"/>
      <c r="J15999" s="100"/>
      <c r="K15999" s="1"/>
      <c r="L15999" s="1"/>
      <c r="M15999" s="1"/>
      <c r="N15999" s="1"/>
      <c r="O15999" s="1"/>
    </row>
    <row r="16000" ht="15.75" customHeight="1">
      <c r="A16000" s="36"/>
      <c r="B16000" s="1"/>
      <c r="C16000" s="1"/>
      <c r="D16000" s="1"/>
      <c r="E16000" s="1"/>
      <c r="F16000" s="1"/>
      <c r="G16000" s="1"/>
      <c r="H16000" s="1"/>
      <c r="I16000" s="1"/>
      <c r="J16000" s="100"/>
      <c r="K16000" s="1"/>
      <c r="L16000" s="1"/>
      <c r="M16000" s="1"/>
      <c r="N16000" s="1"/>
      <c r="O16000" s="1"/>
    </row>
    <row r="16001" ht="15.75" customHeight="1">
      <c r="A16001" s="51" t="str">
        <f>A15951</f>
        <v>Year 7 Baseline Assessment Feedback</v>
      </c>
      <c r="B16001" s="36"/>
      <c r="C16001" s="54"/>
      <c r="D16001" s="1"/>
      <c r="E16001" s="1"/>
      <c r="F16001" s="36"/>
      <c r="G16001" s="36"/>
      <c r="H16001" s="36"/>
      <c r="I16001" s="36"/>
      <c r="J16001" s="150">
        <f>J15951+1</f>
        <v>337</v>
      </c>
      <c r="K16001" s="1"/>
      <c r="L16001" s="1"/>
      <c r="M16001" s="1"/>
      <c r="N16001" s="1"/>
      <c r="O16001" s="1"/>
    </row>
    <row r="16002" ht="15.75" customHeight="1">
      <c r="A16002" s="54" t="s">
        <v>104</v>
      </c>
      <c r="B16002" s="54" t="str">
        <f>$B$2</f>
        <v>Year 7 Baseline Assessment</v>
      </c>
      <c r="C16002" s="54"/>
      <c r="D16002" s="1"/>
      <c r="E16002" s="36"/>
      <c r="F16002" s="36"/>
      <c r="G16002" s="36"/>
      <c r="H16002" s="36"/>
      <c r="I16002" s="36"/>
      <c r="J16002" s="126" t="str">
        <f>CONCATENATE("Marksheet!$B$",J16001)</f>
        <v>Marksheet!$B$337</v>
      </c>
      <c r="K16002" s="1"/>
      <c r="L16002" s="1"/>
      <c r="M16002" s="1"/>
      <c r="N16002" s="1"/>
      <c r="O16002" s="1"/>
    </row>
    <row r="16003" ht="15.75" customHeight="1">
      <c r="A16003" s="54" t="s">
        <v>100</v>
      </c>
      <c r="B16003" s="54" t="str">
        <f>IF(INDIRECT(J16002)="","",INDIRECT(J16002))</f>
        <v/>
      </c>
      <c r="C16003" s="54"/>
      <c r="D16003" s="1"/>
      <c r="E16003" s="36"/>
      <c r="F16003" s="36"/>
      <c r="G16003" s="36"/>
      <c r="H16003" s="36"/>
      <c r="I16003" s="36"/>
      <c r="J16003" s="126" t="str">
        <f>CONCATENATE("Marksheet!$D$",J16001,":$AV$",J16001)</f>
        <v>Marksheet!$D$337:$AV$337</v>
      </c>
      <c r="K16003" s="1"/>
      <c r="L16003" s="1"/>
      <c r="M16003" s="1"/>
      <c r="N16003" s="1"/>
      <c r="O16003" s="1"/>
    </row>
    <row r="16004" ht="15.75" customHeight="1">
      <c r="A16004" s="54" t="s">
        <v>105</v>
      </c>
      <c r="B16004" s="54" t="str">
        <f>INDIRECT(CONCATENATE("Marksheet!$C$",INDIRECT(CONCATENATE("J",ROW()-3))))</f>
        <v/>
      </c>
      <c r="C16004" s="54"/>
      <c r="D16004" s="36"/>
      <c r="E16004" s="36"/>
      <c r="F16004" s="36"/>
      <c r="G16004" s="36"/>
      <c r="H16004" s="36"/>
      <c r="I16004" s="36"/>
      <c r="J16004" s="126"/>
      <c r="K16004" s="1"/>
      <c r="L16004" s="1"/>
      <c r="M16004" s="1"/>
      <c r="N16004" s="1"/>
      <c r="O16004" s="1"/>
    </row>
    <row r="16005" ht="15.75" customHeight="1">
      <c r="A16005" s="54"/>
      <c r="B16005" s="54"/>
      <c r="C16005" s="54"/>
      <c r="D16005" s="36"/>
      <c r="E16005" s="36"/>
      <c r="F16005" s="36"/>
      <c r="G16005" s="36"/>
      <c r="H16005" s="36"/>
      <c r="I16005" s="36"/>
      <c r="J16005" s="126"/>
      <c r="K16005" s="1"/>
      <c r="L16005" s="1"/>
      <c r="M16005" s="1"/>
      <c r="N16005" s="1"/>
      <c r="O16005" s="1"/>
    </row>
    <row r="16006" ht="15.75" customHeight="1">
      <c r="A16006" s="120"/>
      <c r="B16006" s="80" t="s">
        <v>93</v>
      </c>
      <c r="C16006" s="141" t="s">
        <v>94</v>
      </c>
      <c r="D16006" s="128" t="s">
        <v>95</v>
      </c>
      <c r="E16006" s="58"/>
      <c r="F16006" s="59"/>
      <c r="G16006" s="151" t="s">
        <v>106</v>
      </c>
      <c r="H16006" s="130"/>
      <c r="I16006" s="130"/>
      <c r="J16006" s="131"/>
      <c r="K16006" s="1"/>
      <c r="L16006" s="1"/>
      <c r="M16006" s="1"/>
      <c r="N16006" s="1"/>
      <c r="O16006" s="1"/>
    </row>
    <row r="16007" ht="15.75" customHeight="1">
      <c r="A16007" s="36"/>
      <c r="B16007" s="122" t="str">
        <f t="shared" ref="B16007:C16007" si="7272">B15957</f>
        <v>1a</v>
      </c>
      <c r="C16007" s="142" t="str">
        <f t="shared" si="7272"/>
        <v>Living and non-living things</v>
      </c>
      <c r="D16007" s="36" t="str">
        <f t="array" ref="D16007">IF(INDEX(INDIRECT(J16003),ROW($A$1))="","",INDEX(INDIRECT(J16003),ROW($A$1)))</f>
        <v/>
      </c>
      <c r="E16007" s="36" t="s">
        <v>73</v>
      </c>
      <c r="F16007" s="36">
        <f t="shared" ref="F16007:F16047" si="7274">F15957</f>
        <v>2</v>
      </c>
      <c r="G16007" s="143" t="str">
        <f t="shared" ref="G16007:G16046" si="7275">IF($G15357="","",$G15357)</f>
        <v>Substantive</v>
      </c>
      <c r="H16007" s="36"/>
      <c r="I16007" s="36"/>
      <c r="J16007" s="126"/>
      <c r="K16007" s="1"/>
      <c r="L16007" s="1"/>
      <c r="M16007" s="1"/>
      <c r="N16007" s="1"/>
      <c r="O16007" s="1"/>
    </row>
    <row r="16008" ht="15.75" customHeight="1">
      <c r="A16008" s="36"/>
      <c r="B16008" s="35" t="str">
        <f t="shared" ref="B16008:C16008" si="7273">B15958</f>
        <v>1b</v>
      </c>
      <c r="C16008" s="144" t="str">
        <f t="shared" si="7273"/>
        <v>Measurement</v>
      </c>
      <c r="D16008" s="36" t="str">
        <f t="array" ref="D16008">IF(INDEX(INDIRECT(J16003),ROW($A$2))="","",INDEX(INDIRECT(J16003),ROW($A$2)))</f>
        <v/>
      </c>
      <c r="E16008" s="36" t="s">
        <v>73</v>
      </c>
      <c r="F16008" s="36">
        <f t="shared" si="7274"/>
        <v>1</v>
      </c>
      <c r="G16008" s="145" t="str">
        <f t="shared" si="7275"/>
        <v>Disciplinary</v>
      </c>
      <c r="H16008" s="36"/>
      <c r="I16008" s="36"/>
      <c r="J16008" s="126"/>
      <c r="K16008" s="1"/>
      <c r="L16008" s="1"/>
      <c r="M16008" s="1"/>
      <c r="N16008" s="1"/>
      <c r="O16008" s="1"/>
    </row>
    <row r="16009" ht="15.75" customHeight="1">
      <c r="A16009" s="36"/>
      <c r="B16009" s="35" t="str">
        <f t="shared" ref="B16009:C16009" si="7276">B15959</f>
        <v>1c</v>
      </c>
      <c r="C16009" s="144" t="str">
        <f t="shared" si="7276"/>
        <v>Tables</v>
      </c>
      <c r="D16009" s="36" t="str">
        <f t="array" ref="D16009">IF(INDEX(INDIRECT(J16003),ROW($A$3))="","",INDEX(INDIRECT(J16003),ROW($A$3)))</f>
        <v/>
      </c>
      <c r="E16009" s="36" t="s">
        <v>73</v>
      </c>
      <c r="F16009" s="36">
        <f t="shared" si="7274"/>
        <v>1</v>
      </c>
      <c r="G16009" s="145" t="str">
        <f t="shared" si="7275"/>
        <v>Disciplinary</v>
      </c>
      <c r="H16009" s="36"/>
      <c r="I16009" s="36"/>
      <c r="J16009" s="126"/>
      <c r="K16009" s="1"/>
      <c r="L16009" s="1"/>
      <c r="M16009" s="1"/>
      <c r="N16009" s="1"/>
      <c r="O16009" s="1"/>
    </row>
    <row r="16010" ht="15.75" customHeight="1">
      <c r="A16010" s="36"/>
      <c r="B16010" s="35" t="str">
        <f t="shared" ref="B16010:C16010" si="7277">B15960</f>
        <v>1d</v>
      </c>
      <c r="C16010" s="144" t="str">
        <f t="shared" si="7277"/>
        <v>Plants</v>
      </c>
      <c r="D16010" s="36" t="str">
        <f t="array" ref="D16010">IF(INDEX(INDIRECT(J16003),ROW($A$4))="","",INDEX(INDIRECT(J16003),ROW($A$4)))</f>
        <v/>
      </c>
      <c r="E16010" s="36" t="s">
        <v>73</v>
      </c>
      <c r="F16010" s="36">
        <f t="shared" si="7274"/>
        <v>1</v>
      </c>
      <c r="G16010" s="145" t="str">
        <f t="shared" si="7275"/>
        <v>Substantive</v>
      </c>
      <c r="H16010" s="36"/>
      <c r="I16010" s="36"/>
      <c r="J16010" s="126"/>
      <c r="K16010" s="1"/>
      <c r="L16010" s="1"/>
      <c r="M16010" s="1"/>
      <c r="N16010" s="1"/>
      <c r="O16010" s="1"/>
    </row>
    <row r="16011" ht="15.75" customHeight="1">
      <c r="A16011" s="36"/>
      <c r="B16011" s="35" t="str">
        <f t="shared" ref="B16011:C16011" si="7278">B15961</f>
        <v>1e</v>
      </c>
      <c r="C16011" s="144" t="str">
        <f t="shared" si="7278"/>
        <v>Food chains</v>
      </c>
      <c r="D16011" s="36" t="str">
        <f t="array" ref="D16011">IF(INDEX(INDIRECT(J16003),ROW($A$5))="","",INDEX(INDIRECT(J16003),ROW($A$5)))</f>
        <v/>
      </c>
      <c r="E16011" s="36" t="s">
        <v>73</v>
      </c>
      <c r="F16011" s="36">
        <f t="shared" si="7274"/>
        <v>2</v>
      </c>
      <c r="G16011" s="145" t="str">
        <f t="shared" si="7275"/>
        <v>Substantive</v>
      </c>
      <c r="H16011" s="36"/>
      <c r="I16011" s="36"/>
      <c r="J16011" s="126"/>
      <c r="K16011" s="1"/>
      <c r="L16011" s="1"/>
      <c r="M16011" s="1"/>
      <c r="N16011" s="1"/>
      <c r="O16011" s="1"/>
    </row>
    <row r="16012" ht="15.75" customHeight="1">
      <c r="A16012" s="36"/>
      <c r="B16012" s="35" t="str">
        <f t="shared" ref="B16012:C16012" si="7279">B15962</f>
        <v>2a</v>
      </c>
      <c r="C16012" s="144" t="str">
        <f t="shared" si="7279"/>
        <v>States of matter</v>
      </c>
      <c r="D16012" s="36" t="str">
        <f t="array" ref="D16012">IF(INDEX(INDIRECT(J16003),ROW($A$6))="","",INDEX(INDIRECT(J16003),ROW($A$6)))</f>
        <v/>
      </c>
      <c r="E16012" s="36" t="s">
        <v>73</v>
      </c>
      <c r="F16012" s="36">
        <f t="shared" si="7274"/>
        <v>1</v>
      </c>
      <c r="G16012" s="145" t="str">
        <f t="shared" si="7275"/>
        <v>Substantive</v>
      </c>
      <c r="H16012" s="36"/>
      <c r="I16012" s="36"/>
      <c r="J16012" s="126"/>
      <c r="K16012" s="1"/>
      <c r="L16012" s="1"/>
      <c r="M16012" s="1"/>
      <c r="N16012" s="1"/>
      <c r="O16012" s="1"/>
    </row>
    <row r="16013" ht="15.75" customHeight="1">
      <c r="A16013" s="36"/>
      <c r="B16013" s="35" t="str">
        <f t="shared" ref="B16013:C16013" si="7280">B15963</f>
        <v>2b</v>
      </c>
      <c r="C16013" s="144" t="str">
        <f t="shared" si="7280"/>
        <v>Graphs</v>
      </c>
      <c r="D16013" s="36" t="str">
        <f t="array" ref="D16013">IF(INDEX(INDIRECT(J16003),ROW($A$7))="","",INDEX(INDIRECT(J16003),ROW($A$7)))</f>
        <v/>
      </c>
      <c r="E16013" s="36" t="s">
        <v>73</v>
      </c>
      <c r="F16013" s="36">
        <f t="shared" si="7274"/>
        <v>1</v>
      </c>
      <c r="G16013" s="148" t="str">
        <f t="shared" si="7275"/>
        <v>Disciplinary</v>
      </c>
      <c r="H16013" s="36"/>
      <c r="I16013" s="36"/>
      <c r="J16013" s="126"/>
      <c r="K16013" s="1"/>
      <c r="L16013" s="1"/>
      <c r="M16013" s="1"/>
      <c r="N16013" s="1"/>
      <c r="O16013" s="1"/>
    </row>
    <row r="16014" ht="15.75" customHeight="1">
      <c r="A16014" s="36"/>
      <c r="B16014" s="35" t="str">
        <f t="shared" ref="B16014:C16014" si="7281">B15964</f>
        <v>2c</v>
      </c>
      <c r="C16014" s="144" t="str">
        <f t="shared" si="7281"/>
        <v>Plants</v>
      </c>
      <c r="D16014" s="36" t="str">
        <f t="array" ref="D16014">IF(INDEX(INDIRECT(J16003),ROW($A$8))="","",INDEX(INDIRECT(J16003),ROW($A$8)))</f>
        <v/>
      </c>
      <c r="E16014" s="36" t="s">
        <v>73</v>
      </c>
      <c r="F16014" s="36">
        <f t="shared" si="7274"/>
        <v>1</v>
      </c>
      <c r="G16014" s="145" t="str">
        <f t="shared" si="7275"/>
        <v>Substantive</v>
      </c>
      <c r="H16014" s="36"/>
      <c r="I16014" s="36"/>
      <c r="J16014" s="126"/>
      <c r="K16014" s="1"/>
      <c r="L16014" s="1"/>
      <c r="M16014" s="1"/>
      <c r="N16014" s="1"/>
      <c r="O16014" s="1"/>
    </row>
    <row r="16015" ht="15.75" customHeight="1">
      <c r="A16015" s="36"/>
      <c r="B16015" s="35" t="str">
        <f t="shared" ref="B16015:C16015" si="7282">B15965</f>
        <v>3a</v>
      </c>
      <c r="C16015" s="144" t="str">
        <f t="shared" si="7282"/>
        <v>Reversible and non-reversible changes</v>
      </c>
      <c r="D16015" s="36" t="str">
        <f t="array" ref="D16015">IF(INDEX(INDIRECT(J16003),ROW($A$9))="","",INDEX(INDIRECT(J16003),ROW($A$9)))</f>
        <v/>
      </c>
      <c r="E16015" s="36" t="s">
        <v>73</v>
      </c>
      <c r="F16015" s="36">
        <f t="shared" si="7274"/>
        <v>2</v>
      </c>
      <c r="G16015" s="145" t="str">
        <f t="shared" si="7275"/>
        <v>Substantive</v>
      </c>
      <c r="H16015" s="36"/>
      <c r="I16015" s="36"/>
      <c r="J16015" s="126"/>
      <c r="K16015" s="1"/>
      <c r="L16015" s="1"/>
      <c r="M16015" s="1"/>
      <c r="N16015" s="1"/>
      <c r="O16015" s="1"/>
    </row>
    <row r="16016" ht="15.75" customHeight="1">
      <c r="A16016" s="36"/>
      <c r="B16016" s="35" t="str">
        <f t="shared" ref="B16016:C16016" si="7283">B15966</f>
        <v>3b</v>
      </c>
      <c r="C16016" s="144" t="str">
        <f t="shared" si="7283"/>
        <v>Units</v>
      </c>
      <c r="D16016" s="36" t="str">
        <f t="array" ref="D16016">IF(INDEX(INDIRECT(J16003),ROW($A$10))="","",INDEX(INDIRECT(J16003),ROW($A$10)))</f>
        <v/>
      </c>
      <c r="E16016" s="36" t="s">
        <v>73</v>
      </c>
      <c r="F16016" s="36">
        <f t="shared" si="7274"/>
        <v>1</v>
      </c>
      <c r="G16016" s="145" t="str">
        <f t="shared" si="7275"/>
        <v>Disciplinary</v>
      </c>
      <c r="H16016" s="36"/>
      <c r="I16016" s="36"/>
      <c r="J16016" s="126"/>
      <c r="K16016" s="1"/>
      <c r="L16016" s="1"/>
      <c r="M16016" s="1"/>
      <c r="N16016" s="1"/>
      <c r="O16016" s="1"/>
    </row>
    <row r="16017" ht="15.75" customHeight="1">
      <c r="A16017" s="36"/>
      <c r="B16017" s="35" t="str">
        <f t="shared" ref="B16017:C16017" si="7284">B15967</f>
        <v>3c</v>
      </c>
      <c r="C16017" s="144" t="str">
        <f t="shared" si="7284"/>
        <v>Hazards, risks and precautions</v>
      </c>
      <c r="D16017" s="36" t="str">
        <f t="array" ref="D16017">IF(INDEX(INDIRECT(J16003),ROW($A$11))="","",INDEX(INDIRECT(J16003),ROW($A$11)))</f>
        <v/>
      </c>
      <c r="E16017" s="36" t="s">
        <v>73</v>
      </c>
      <c r="F16017" s="36">
        <f t="shared" si="7274"/>
        <v>1</v>
      </c>
      <c r="G16017" s="149" t="str">
        <f t="shared" si="7275"/>
        <v>Disciplinary</v>
      </c>
      <c r="H16017" s="36"/>
      <c r="I16017" s="36"/>
      <c r="J16017" s="126"/>
      <c r="K16017" s="1"/>
      <c r="L16017" s="1"/>
      <c r="M16017" s="1"/>
      <c r="N16017" s="1"/>
      <c r="O16017" s="1"/>
    </row>
    <row r="16018" ht="15.75" customHeight="1">
      <c r="A16018" s="36"/>
      <c r="B16018" s="35" t="str">
        <f t="shared" ref="B16018:C16018" si="7285">B15968</f>
        <v>3d</v>
      </c>
      <c r="C16018" s="144" t="str">
        <f t="shared" si="7285"/>
        <v>States of matter</v>
      </c>
      <c r="D16018" s="36" t="str">
        <f t="array" ref="D16018">IF(INDEX(INDIRECT(J16003),ROW($A$12))="","",INDEX(INDIRECT(J16003),ROW($A$12)))</f>
        <v/>
      </c>
      <c r="E16018" s="36" t="s">
        <v>73</v>
      </c>
      <c r="F16018" s="36">
        <f t="shared" si="7274"/>
        <v>1</v>
      </c>
      <c r="G16018" s="145" t="str">
        <f t="shared" si="7275"/>
        <v>Substantive</v>
      </c>
      <c r="H16018" s="36"/>
      <c r="I16018" s="36"/>
      <c r="J16018" s="126"/>
      <c r="K16018" s="1"/>
      <c r="L16018" s="1"/>
      <c r="M16018" s="1"/>
      <c r="N16018" s="1"/>
      <c r="O16018" s="1"/>
    </row>
    <row r="16019" ht="15.75" customHeight="1">
      <c r="A16019" s="36"/>
      <c r="B16019" s="35" t="str">
        <f t="shared" ref="B16019:C16019" si="7286">B15969</f>
        <v>3e</v>
      </c>
      <c r="C16019" s="144" t="str">
        <f t="shared" si="7286"/>
        <v>Reversible and non-reversible changes</v>
      </c>
      <c r="D16019" s="36" t="str">
        <f t="array" ref="D16019">IF(INDEX(INDIRECT(J16003),ROW($A$13))="","",INDEX(INDIRECT(J16003),ROW($A$13)))</f>
        <v/>
      </c>
      <c r="E16019" s="36" t="s">
        <v>73</v>
      </c>
      <c r="F16019" s="36">
        <f t="shared" si="7274"/>
        <v>1</v>
      </c>
      <c r="G16019" s="145" t="str">
        <f t="shared" si="7275"/>
        <v>Substantive</v>
      </c>
      <c r="H16019" s="36"/>
      <c r="I16019" s="36"/>
      <c r="J16019" s="126"/>
      <c r="K16019" s="1"/>
      <c r="L16019" s="1"/>
      <c r="M16019" s="1"/>
      <c r="N16019" s="1"/>
      <c r="O16019" s="1"/>
    </row>
    <row r="16020" ht="15.75" customHeight="1">
      <c r="A16020" s="36"/>
      <c r="B16020" s="35" t="str">
        <f t="shared" ref="B16020:C16020" si="7287">B15970</f>
        <v>4a</v>
      </c>
      <c r="C16020" s="144" t="str">
        <f t="shared" si="7287"/>
        <v>Equipment</v>
      </c>
      <c r="D16020" s="36" t="str">
        <f t="array" ref="D16020">IF(INDEX(INDIRECT(J16003),ROW($A$14))="","",INDEX(INDIRECT(J16003),ROW($A$14)))</f>
        <v/>
      </c>
      <c r="E16020" s="36" t="s">
        <v>73</v>
      </c>
      <c r="F16020" s="36">
        <f t="shared" si="7274"/>
        <v>2</v>
      </c>
      <c r="G16020" s="145" t="str">
        <f t="shared" si="7275"/>
        <v>Disciplinary</v>
      </c>
      <c r="H16020" s="36"/>
      <c r="I16020" s="36"/>
      <c r="J16020" s="126"/>
      <c r="K16020" s="1"/>
      <c r="L16020" s="1"/>
      <c r="M16020" s="1"/>
      <c r="N16020" s="1"/>
      <c r="O16020" s="1"/>
    </row>
    <row r="16021" ht="15.75" customHeight="1">
      <c r="A16021" s="36"/>
      <c r="B16021" s="35" t="str">
        <f t="shared" ref="B16021:C16021" si="7288">B15971</f>
        <v>4b</v>
      </c>
      <c r="C16021" s="144" t="str">
        <f t="shared" si="7288"/>
        <v>Accuracy and precision</v>
      </c>
      <c r="D16021" s="36" t="str">
        <f t="array" ref="D16021">IF(INDEX(INDIRECT(J16003),ROW($A$15))="","",INDEX(INDIRECT(J16003),ROW($A$15)))</f>
        <v/>
      </c>
      <c r="E16021" s="36" t="s">
        <v>73</v>
      </c>
      <c r="F16021" s="36">
        <f t="shared" si="7274"/>
        <v>1</v>
      </c>
      <c r="G16021" s="145" t="str">
        <f t="shared" si="7275"/>
        <v>Disciplinary</v>
      </c>
      <c r="H16021" s="36"/>
      <c r="I16021" s="36"/>
      <c r="J16021" s="126"/>
      <c r="K16021" s="1"/>
      <c r="L16021" s="1"/>
      <c r="M16021" s="1"/>
      <c r="N16021" s="1"/>
      <c r="O16021" s="1"/>
    </row>
    <row r="16022" ht="15.75" customHeight="1">
      <c r="A16022" s="36"/>
      <c r="B16022" s="35" t="str">
        <f t="shared" ref="B16022:C16022" si="7289">B15972</f>
        <v>4c</v>
      </c>
      <c r="C16022" s="144" t="str">
        <f t="shared" si="7289"/>
        <v>Conclusions</v>
      </c>
      <c r="D16022" s="36" t="str">
        <f t="array" ref="D16022">IF(INDEX(INDIRECT(J16003),ROW($A$16))="","",INDEX(INDIRECT(J16003),ROW($A$16)))</f>
        <v/>
      </c>
      <c r="E16022" s="36" t="s">
        <v>73</v>
      </c>
      <c r="F16022" s="36">
        <f t="shared" si="7274"/>
        <v>1</v>
      </c>
      <c r="G16022" s="145" t="str">
        <f t="shared" si="7275"/>
        <v>Disciplinary</v>
      </c>
      <c r="H16022" s="36"/>
      <c r="I16022" s="36"/>
      <c r="J16022" s="126"/>
      <c r="K16022" s="1"/>
      <c r="L16022" s="1"/>
      <c r="M16022" s="1"/>
      <c r="N16022" s="1"/>
      <c r="O16022" s="1"/>
    </row>
    <row r="16023" ht="15.75" customHeight="1">
      <c r="A16023" s="36"/>
      <c r="B16023" s="35" t="str">
        <f t="shared" ref="B16023:C16023" si="7290">B15973</f>
        <v>5a</v>
      </c>
      <c r="C16023" s="144" t="str">
        <f t="shared" si="7290"/>
        <v>Hazards, risks and precautions</v>
      </c>
      <c r="D16023" s="36" t="str">
        <f t="array" ref="D16023">IF(INDEX(INDIRECT(J16003),ROW($A$17))="","",INDEX(INDIRECT(J16003),ROW($A$17)))</f>
        <v/>
      </c>
      <c r="E16023" s="36" t="s">
        <v>73</v>
      </c>
      <c r="F16023" s="36">
        <f t="shared" si="7274"/>
        <v>1</v>
      </c>
      <c r="G16023" s="145" t="str">
        <f t="shared" si="7275"/>
        <v>Disciplinary</v>
      </c>
      <c r="H16023" s="36"/>
      <c r="I16023" s="36"/>
      <c r="J16023" s="126"/>
      <c r="K16023" s="1"/>
      <c r="L16023" s="1"/>
      <c r="M16023" s="1"/>
      <c r="N16023" s="1"/>
      <c r="O16023" s="1"/>
    </row>
    <row r="16024" ht="15.75" customHeight="1">
      <c r="A16024" s="36"/>
      <c r="B16024" s="35" t="str">
        <f t="shared" ref="B16024:C16024" si="7291">B15974</f>
        <v>5b</v>
      </c>
      <c r="C16024" s="144" t="str">
        <f t="shared" si="7291"/>
        <v>Electricity</v>
      </c>
      <c r="D16024" s="36" t="str">
        <f t="array" ref="D16024">IF(INDEX(INDIRECT(J16003),ROW($A$18))="","",INDEX(INDIRECT(J16003),ROW($A$18)))</f>
        <v/>
      </c>
      <c r="E16024" s="36" t="s">
        <v>73</v>
      </c>
      <c r="F16024" s="36">
        <f t="shared" si="7274"/>
        <v>1</v>
      </c>
      <c r="G16024" s="145" t="str">
        <f t="shared" si="7275"/>
        <v>Substantive</v>
      </c>
      <c r="H16024" s="36"/>
      <c r="I16024" s="36"/>
      <c r="J16024" s="126"/>
      <c r="K16024" s="1"/>
      <c r="L16024" s="1"/>
      <c r="M16024" s="1"/>
      <c r="N16024" s="1"/>
      <c r="O16024" s="1"/>
    </row>
    <row r="16025" ht="15.75" customHeight="1">
      <c r="A16025" s="36"/>
      <c r="B16025" s="35" t="str">
        <f t="shared" ref="B16025:C16025" si="7292">B15975</f>
        <v>5c</v>
      </c>
      <c r="C16025" s="144" t="str">
        <f t="shared" si="7292"/>
        <v>Physical properties of materials</v>
      </c>
      <c r="D16025" s="36" t="str">
        <f t="array" ref="D16025">IF(INDEX(INDIRECT(J16003),ROW($A$19))="","",INDEX(INDIRECT(J16003),ROW($A$19)))</f>
        <v/>
      </c>
      <c r="E16025" s="36" t="s">
        <v>73</v>
      </c>
      <c r="F16025" s="36">
        <f t="shared" si="7274"/>
        <v>1</v>
      </c>
      <c r="G16025" s="145" t="str">
        <f t="shared" si="7275"/>
        <v>Substantive</v>
      </c>
      <c r="H16025" s="36"/>
      <c r="I16025" s="36"/>
      <c r="J16025" s="126"/>
      <c r="K16025" s="1"/>
      <c r="L16025" s="1"/>
      <c r="M16025" s="1"/>
      <c r="N16025" s="1"/>
      <c r="O16025" s="1"/>
    </row>
    <row r="16026" ht="15.75" customHeight="1">
      <c r="A16026" s="36"/>
      <c r="B16026" s="35" t="str">
        <f t="shared" ref="B16026:C16026" si="7293">B15976</f>
        <v>5d</v>
      </c>
      <c r="C16026" s="144" t="str">
        <f t="shared" si="7293"/>
        <v>Electricity</v>
      </c>
      <c r="D16026" s="36" t="str">
        <f t="array" ref="D16026">IF(INDEX(INDIRECT(J16003),ROW($A$20))="","",INDEX(INDIRECT(J16003),ROW($A$20)))</f>
        <v/>
      </c>
      <c r="E16026" s="36" t="s">
        <v>73</v>
      </c>
      <c r="F16026" s="36">
        <f t="shared" si="7274"/>
        <v>1</v>
      </c>
      <c r="G16026" s="145" t="str">
        <f t="shared" si="7275"/>
        <v>Substantive</v>
      </c>
      <c r="H16026" s="36"/>
      <c r="I16026" s="36"/>
      <c r="J16026" s="126"/>
      <c r="K16026" s="1"/>
      <c r="L16026" s="1"/>
      <c r="M16026" s="1"/>
      <c r="N16026" s="1"/>
      <c r="O16026" s="1"/>
    </row>
    <row r="16027" ht="15.75" customHeight="1">
      <c r="A16027" s="36"/>
      <c r="B16027" s="35" t="str">
        <f t="shared" ref="B16027:C16027" si="7294">B15977</f>
        <v>6a</v>
      </c>
      <c r="C16027" s="144" t="str">
        <f t="shared" si="7294"/>
        <v>Planning scientific enquiry</v>
      </c>
      <c r="D16027" s="36" t="str">
        <f t="array" ref="D16027">IF(INDEX(INDIRECT(J16003),ROW($A$21))="","",INDEX(INDIRECT(J16003),ROW($A$21)))</f>
        <v/>
      </c>
      <c r="E16027" s="36" t="s">
        <v>73</v>
      </c>
      <c r="F16027" s="36">
        <f t="shared" si="7274"/>
        <v>2</v>
      </c>
      <c r="G16027" s="145" t="str">
        <f t="shared" si="7275"/>
        <v>Disciplinary</v>
      </c>
      <c r="H16027" s="36"/>
      <c r="I16027" s="36"/>
      <c r="J16027" s="126"/>
      <c r="K16027" s="1"/>
      <c r="L16027" s="1"/>
      <c r="M16027" s="1"/>
      <c r="N16027" s="1"/>
      <c r="O16027" s="1"/>
    </row>
    <row r="16028" ht="15.75" customHeight="1">
      <c r="A16028" s="36"/>
      <c r="B16028" s="35" t="str">
        <f t="shared" ref="B16028:C16028" si="7295">B15978</f>
        <v>6b</v>
      </c>
      <c r="C16028" s="144" t="str">
        <f t="shared" si="7295"/>
        <v>Units</v>
      </c>
      <c r="D16028" s="36" t="str">
        <f t="array" ref="D16028">IF(INDEX(INDIRECT(J16003),ROW($A$22))="","",INDEX(INDIRECT(J16003),ROW($A$22)))</f>
        <v/>
      </c>
      <c r="E16028" s="36" t="s">
        <v>73</v>
      </c>
      <c r="F16028" s="36">
        <f t="shared" si="7274"/>
        <v>1</v>
      </c>
      <c r="G16028" s="145" t="str">
        <f t="shared" si="7275"/>
        <v>Disciplinary</v>
      </c>
      <c r="H16028" s="36"/>
      <c r="I16028" s="36"/>
      <c r="J16028" s="126"/>
      <c r="K16028" s="1"/>
      <c r="L16028" s="1"/>
      <c r="M16028" s="1"/>
      <c r="N16028" s="1"/>
      <c r="O16028" s="1"/>
    </row>
    <row r="16029" ht="15.75" customHeight="1">
      <c r="A16029" s="36"/>
      <c r="B16029" s="35" t="str">
        <f t="shared" ref="B16029:C16029" si="7296">B15979</f>
        <v>6c</v>
      </c>
      <c r="C16029" s="144" t="str">
        <f t="shared" si="7296"/>
        <v>Forces</v>
      </c>
      <c r="D16029" s="36" t="str">
        <f t="array" ref="D16029">IF(INDEX(INDIRECT(J16003),ROW($A$23))="","",INDEX(INDIRECT(J16003),ROW($A$23)))</f>
        <v/>
      </c>
      <c r="E16029" s="36" t="s">
        <v>73</v>
      </c>
      <c r="F16029" s="36">
        <f t="shared" si="7274"/>
        <v>1</v>
      </c>
      <c r="G16029" s="148" t="str">
        <f t="shared" si="7275"/>
        <v>Substantive</v>
      </c>
      <c r="H16029" s="36"/>
      <c r="I16029" s="36"/>
      <c r="J16029" s="126"/>
      <c r="K16029" s="1"/>
      <c r="L16029" s="1"/>
      <c r="M16029" s="1"/>
      <c r="N16029" s="1"/>
      <c r="O16029" s="1"/>
    </row>
    <row r="16030" ht="15.75" customHeight="1">
      <c r="A16030" s="36"/>
      <c r="B16030" s="35" t="str">
        <f t="shared" ref="B16030:C16030" si="7297">B15980</f>
        <v>6d</v>
      </c>
      <c r="C16030" s="144" t="str">
        <f t="shared" si="7297"/>
        <v>Tables</v>
      </c>
      <c r="D16030" s="36" t="str">
        <f t="array" ref="D16030">IF(INDEX(INDIRECT(J16003),ROW($A$24))="","",INDEX(INDIRECT(J16003),ROW($A$24)))</f>
        <v/>
      </c>
      <c r="E16030" s="36" t="s">
        <v>73</v>
      </c>
      <c r="F16030" s="36">
        <f t="shared" si="7274"/>
        <v>1</v>
      </c>
      <c r="G16030" s="145" t="str">
        <f t="shared" si="7275"/>
        <v>Disciplinary</v>
      </c>
      <c r="H16030" s="36"/>
      <c r="I16030" s="36"/>
      <c r="J16030" s="126"/>
      <c r="K16030" s="1"/>
      <c r="L16030" s="1"/>
      <c r="M16030" s="1"/>
      <c r="N16030" s="1"/>
      <c r="O16030" s="1"/>
    </row>
    <row r="16031" ht="15.75" customHeight="1">
      <c r="A16031" s="36"/>
      <c r="B16031" s="35" t="str">
        <f t="shared" ref="B16031:C16031" si="7298">B15981</f>
        <v>7a</v>
      </c>
      <c r="C16031" s="144" t="str">
        <f t="shared" si="7298"/>
        <v>Behaviour of light</v>
      </c>
      <c r="D16031" s="36" t="str">
        <f t="array" ref="D16031">IF(INDEX(INDIRECT(J16003),ROW($A$25))="","",INDEX(INDIRECT(J16003),ROW($A$25)))</f>
        <v/>
      </c>
      <c r="E16031" s="36" t="s">
        <v>73</v>
      </c>
      <c r="F16031" s="36">
        <f t="shared" si="7274"/>
        <v>1</v>
      </c>
      <c r="G16031" s="148" t="str">
        <f t="shared" si="7275"/>
        <v>Substantive</v>
      </c>
      <c r="H16031" s="36"/>
      <c r="I16031" s="36"/>
      <c r="J16031" s="126"/>
      <c r="K16031" s="1"/>
      <c r="L16031" s="1"/>
      <c r="M16031" s="1"/>
      <c r="N16031" s="1"/>
      <c r="O16031" s="1"/>
    </row>
    <row r="16032" ht="15.75" customHeight="1">
      <c r="A16032" s="36"/>
      <c r="B16032" s="35" t="str">
        <f t="shared" ref="B16032:C16032" si="7299">B15982</f>
        <v>7b</v>
      </c>
      <c r="C16032" s="144" t="str">
        <f t="shared" si="7299"/>
        <v>Behaviour of light</v>
      </c>
      <c r="D16032" s="36" t="str">
        <f t="array" ref="D16032">IF(INDEX(INDIRECT(J16003),ROW($A$26))="","",INDEX(INDIRECT(J16003),ROW($A$26)))</f>
        <v/>
      </c>
      <c r="E16032" s="36" t="s">
        <v>73</v>
      </c>
      <c r="F16032" s="36">
        <f t="shared" si="7274"/>
        <v>2</v>
      </c>
      <c r="G16032" s="145" t="str">
        <f t="shared" si="7275"/>
        <v>Substantive</v>
      </c>
      <c r="H16032" s="36"/>
      <c r="I16032" s="36"/>
      <c r="J16032" s="126"/>
      <c r="K16032" s="1"/>
      <c r="L16032" s="1"/>
      <c r="M16032" s="1"/>
      <c r="N16032" s="1"/>
      <c r="O16032" s="1"/>
    </row>
    <row r="16033" ht="15.75" customHeight="1">
      <c r="A16033" s="36"/>
      <c r="B16033" s="35" t="str">
        <f t="shared" ref="B16033:C16033" si="7300">B15983</f>
        <v>7c</v>
      </c>
      <c r="C16033" s="144" t="str">
        <f t="shared" si="7300"/>
        <v>Behaviour of light</v>
      </c>
      <c r="D16033" s="36" t="str">
        <f t="array" ref="D16033">IF(INDEX(INDIRECT(J16003),ROW($A$27))="","",INDEX(INDIRECT(J16003),ROW($A$27)))</f>
        <v/>
      </c>
      <c r="E16033" s="36" t="s">
        <v>73</v>
      </c>
      <c r="F16033" s="36">
        <f t="shared" si="7274"/>
        <v>1</v>
      </c>
      <c r="G16033" s="145" t="str">
        <f t="shared" si="7275"/>
        <v>Substantive</v>
      </c>
      <c r="H16033" s="36"/>
      <c r="I16033" s="36"/>
      <c r="J16033" s="126"/>
      <c r="K16033" s="1"/>
      <c r="L16033" s="1"/>
      <c r="M16033" s="1"/>
      <c r="N16033" s="1"/>
      <c r="O16033" s="1"/>
    </row>
    <row r="16034" ht="15.75" customHeight="1">
      <c r="A16034" s="36"/>
      <c r="B16034" s="35" t="str">
        <f t="shared" ref="B16034:C16034" si="7301">B15984</f>
        <v>7d</v>
      </c>
      <c r="C16034" s="144" t="str">
        <f t="shared" si="7301"/>
        <v>Conclusions</v>
      </c>
      <c r="D16034" s="36" t="str">
        <f t="array" ref="D16034">IF(INDEX(INDIRECT(J16003),ROW($A$28))="","",INDEX(INDIRECT(J16003),ROW($A$28)))</f>
        <v/>
      </c>
      <c r="E16034" s="36" t="s">
        <v>73</v>
      </c>
      <c r="F16034" s="36">
        <f t="shared" si="7274"/>
        <v>1</v>
      </c>
      <c r="G16034" s="145" t="str">
        <f t="shared" si="7275"/>
        <v>Disciplinary</v>
      </c>
      <c r="H16034" s="36"/>
      <c r="I16034" s="36"/>
      <c r="J16034" s="126"/>
      <c r="K16034" s="1"/>
      <c r="L16034" s="1"/>
      <c r="M16034" s="1"/>
      <c r="N16034" s="1"/>
      <c r="O16034" s="1"/>
    </row>
    <row r="16035" ht="15.75" customHeight="1">
      <c r="A16035" s="36"/>
      <c r="B16035" s="35" t="str">
        <f t="shared" ref="B16035:C16035" si="7302">B15985</f>
        <v>8a</v>
      </c>
      <c r="C16035" s="144" t="str">
        <f t="shared" si="7302"/>
        <v>Measurement</v>
      </c>
      <c r="D16035" s="36" t="str">
        <f t="array" ref="D16035">IF(INDEX(INDIRECT(J16003),ROW($A$29))="","",INDEX(INDIRECT(J16003),ROW($A$29)))</f>
        <v/>
      </c>
      <c r="E16035" s="36" t="s">
        <v>73</v>
      </c>
      <c r="F16035" s="36">
        <f t="shared" si="7274"/>
        <v>1</v>
      </c>
      <c r="G16035" s="145" t="str">
        <f t="shared" si="7275"/>
        <v>Disciplinary</v>
      </c>
      <c r="H16035" s="36"/>
      <c r="I16035" s="36"/>
      <c r="J16035" s="126"/>
      <c r="K16035" s="1"/>
      <c r="L16035" s="1"/>
      <c r="M16035" s="1"/>
      <c r="N16035" s="1"/>
      <c r="O16035" s="1"/>
    </row>
    <row r="16036" ht="15.75" customHeight="1">
      <c r="A16036" s="36"/>
      <c r="B16036" s="35" t="str">
        <f t="shared" ref="B16036:C16036" si="7303">B15986</f>
        <v>8b</v>
      </c>
      <c r="C16036" s="144" t="str">
        <f t="shared" si="7303"/>
        <v>States of matter</v>
      </c>
      <c r="D16036" s="36" t="str">
        <f t="array" ref="D16036">IF(INDEX(INDIRECT(J16003),ROW($A$30))="","",INDEX(INDIRECT(J16003),ROW($A$30)))</f>
        <v/>
      </c>
      <c r="E16036" s="36" t="s">
        <v>73</v>
      </c>
      <c r="F16036" s="36">
        <f t="shared" si="7274"/>
        <v>1</v>
      </c>
      <c r="G16036" s="145" t="str">
        <f t="shared" si="7275"/>
        <v>Substantive</v>
      </c>
      <c r="H16036" s="36"/>
      <c r="I16036" s="36"/>
      <c r="J16036" s="126"/>
      <c r="K16036" s="1"/>
      <c r="L16036" s="1"/>
      <c r="M16036" s="1"/>
      <c r="N16036" s="1"/>
      <c r="O16036" s="1"/>
    </row>
    <row r="16037" ht="15.75" customHeight="1">
      <c r="A16037" s="36"/>
      <c r="B16037" s="35" t="str">
        <f t="shared" ref="B16037:C16037" si="7304">B15987</f>
        <v>8c</v>
      </c>
      <c r="C16037" s="144" t="str">
        <f t="shared" si="7304"/>
        <v>Accuracy and precision</v>
      </c>
      <c r="D16037" s="36" t="str">
        <f t="array" ref="D16037">IF(INDEX(INDIRECT(J16003),ROW($A$31))="","",INDEX(INDIRECT(J16003),ROW($A$31)))</f>
        <v/>
      </c>
      <c r="E16037" s="36" t="s">
        <v>73</v>
      </c>
      <c r="F16037" s="36">
        <f t="shared" si="7274"/>
        <v>1</v>
      </c>
      <c r="G16037" s="145" t="str">
        <f t="shared" si="7275"/>
        <v>Disciplinary</v>
      </c>
      <c r="H16037" s="36"/>
      <c r="I16037" s="36"/>
      <c r="J16037" s="126"/>
      <c r="K16037" s="1"/>
      <c r="L16037" s="1"/>
      <c r="M16037" s="1"/>
      <c r="N16037" s="1"/>
      <c r="O16037" s="1"/>
    </row>
    <row r="16038" ht="15.75" customHeight="1">
      <c r="A16038" s="36"/>
      <c r="B16038" s="35" t="str">
        <f t="shared" ref="B16038:C16038" si="7305">B15988</f>
        <v>9a</v>
      </c>
      <c r="C16038" s="144" t="str">
        <f t="shared" si="7305"/>
        <v>Planning scientific enquiry</v>
      </c>
      <c r="D16038" s="36" t="str">
        <f t="array" ref="D16038">IF(INDEX(INDIRECT(J16003),ROW($A$32))="","",INDEX(INDIRECT(J16003),ROW($A$32)))</f>
        <v/>
      </c>
      <c r="E16038" s="36" t="s">
        <v>73</v>
      </c>
      <c r="F16038" s="36">
        <f t="shared" si="7274"/>
        <v>2</v>
      </c>
      <c r="G16038" s="145" t="str">
        <f t="shared" si="7275"/>
        <v>Disciplinary</v>
      </c>
      <c r="H16038" s="36"/>
      <c r="I16038" s="36"/>
      <c r="J16038" s="126"/>
      <c r="K16038" s="1"/>
      <c r="L16038" s="1"/>
      <c r="M16038" s="1"/>
      <c r="N16038" s="1"/>
      <c r="O16038" s="1"/>
    </row>
    <row r="16039" ht="15.75" customHeight="1">
      <c r="A16039" s="36"/>
      <c r="B16039" s="35" t="str">
        <f t="shared" ref="B16039:C16039" si="7306">B15989</f>
        <v>9b</v>
      </c>
      <c r="C16039" s="144" t="str">
        <f t="shared" si="7306"/>
        <v>Forces</v>
      </c>
      <c r="D16039" s="36" t="str">
        <f t="array" ref="D16039">IF(INDEX(INDIRECT(J16003),ROW($A$33))="","",INDEX(INDIRECT(J16003),ROW($A$33)))</f>
        <v/>
      </c>
      <c r="E16039" s="36" t="s">
        <v>73</v>
      </c>
      <c r="F16039" s="36">
        <f t="shared" si="7274"/>
        <v>2</v>
      </c>
      <c r="G16039" s="148" t="str">
        <f t="shared" si="7275"/>
        <v>Substantive</v>
      </c>
      <c r="H16039" s="36"/>
      <c r="I16039" s="36"/>
      <c r="J16039" s="126"/>
      <c r="K16039" s="1"/>
      <c r="L16039" s="1"/>
      <c r="M16039" s="1"/>
      <c r="N16039" s="1"/>
      <c r="O16039" s="1"/>
    </row>
    <row r="16040" ht="15.75" customHeight="1">
      <c r="A16040" s="36"/>
      <c r="B16040" s="35" t="str">
        <f t="shared" ref="B16040:C16040" si="7307">B15990</f>
        <v>9c</v>
      </c>
      <c r="C16040" s="144" t="str">
        <f t="shared" si="7307"/>
        <v>Repeatability</v>
      </c>
      <c r="D16040" s="36" t="str">
        <f t="array" ref="D16040">IF(INDEX(INDIRECT(J16003),ROW($A$34))="","",INDEX(INDIRECT(J16003),ROW($A$34)))</f>
        <v/>
      </c>
      <c r="E16040" s="36" t="s">
        <v>73</v>
      </c>
      <c r="F16040" s="36">
        <f t="shared" si="7274"/>
        <v>1</v>
      </c>
      <c r="G16040" s="145" t="str">
        <f t="shared" si="7275"/>
        <v>Disciplinary</v>
      </c>
      <c r="H16040" s="36"/>
      <c r="I16040" s="36"/>
      <c r="J16040" s="126"/>
      <c r="K16040" s="1"/>
      <c r="L16040" s="1"/>
      <c r="M16040" s="1"/>
      <c r="N16040" s="1"/>
      <c r="O16040" s="1"/>
    </row>
    <row r="16041" ht="15.75" customHeight="1">
      <c r="A16041" s="36"/>
      <c r="B16041" s="35" t="str">
        <f t="shared" ref="B16041:C16041" si="7308">B15991</f>
        <v>9d</v>
      </c>
      <c r="C16041" s="144" t="str">
        <f t="shared" si="7308"/>
        <v>Graphs</v>
      </c>
      <c r="D16041" s="36" t="str">
        <f t="array" ref="D16041">IF(INDEX(INDIRECT(J16003),ROW($A$35))="","",INDEX(INDIRECT(J16003),ROW($A$35)))</f>
        <v/>
      </c>
      <c r="E16041" s="36" t="s">
        <v>73</v>
      </c>
      <c r="F16041" s="36">
        <f t="shared" si="7274"/>
        <v>1</v>
      </c>
      <c r="G16041" s="145" t="str">
        <f t="shared" si="7275"/>
        <v>Disciplinary</v>
      </c>
      <c r="H16041" s="36"/>
      <c r="I16041" s="36"/>
      <c r="J16041" s="126"/>
      <c r="K16041" s="1"/>
      <c r="L16041" s="1"/>
      <c r="M16041" s="1"/>
      <c r="N16041" s="1"/>
      <c r="O16041" s="1"/>
    </row>
    <row r="16042" ht="15.75" customHeight="1">
      <c r="A16042" s="36"/>
      <c r="B16042" s="35" t="str">
        <f t="shared" ref="B16042:C16042" si="7309">B15992</f>
        <v>10a</v>
      </c>
      <c r="C16042" s="144" t="str">
        <f t="shared" si="7309"/>
        <v>Physical properties of materials</v>
      </c>
      <c r="D16042" s="36" t="str">
        <f t="array" ref="D16042">IF(INDEX(INDIRECT(J16003),ROW($A$36))="","",INDEX(INDIRECT(J16003),ROW($A$36)))</f>
        <v/>
      </c>
      <c r="E16042" s="36" t="s">
        <v>73</v>
      </c>
      <c r="F16042" s="36">
        <f t="shared" si="7274"/>
        <v>1</v>
      </c>
      <c r="G16042" s="145" t="str">
        <f t="shared" si="7275"/>
        <v>Substantive</v>
      </c>
      <c r="H16042" s="36"/>
      <c r="I16042" s="36"/>
      <c r="J16042" s="126"/>
      <c r="K16042" s="1"/>
      <c r="L16042" s="1"/>
      <c r="M16042" s="1"/>
      <c r="N16042" s="1"/>
      <c r="O16042" s="1"/>
    </row>
    <row r="16043" ht="15.75" customHeight="1">
      <c r="A16043" s="36"/>
      <c r="B16043" s="35" t="str">
        <f t="shared" ref="B16043:C16043" si="7310">B15993</f>
        <v>10b</v>
      </c>
      <c r="C16043" s="144" t="str">
        <f t="shared" si="7310"/>
        <v>Physical properties of materials</v>
      </c>
      <c r="D16043" s="36" t="str">
        <f t="array" ref="D16043">IF(INDEX(INDIRECT(J16003),ROW($A$37))="","",INDEX(INDIRECT(J16003),ROW($A$37)))</f>
        <v/>
      </c>
      <c r="E16043" s="36" t="s">
        <v>73</v>
      </c>
      <c r="F16043" s="36">
        <f t="shared" si="7274"/>
        <v>1</v>
      </c>
      <c r="G16043" s="145" t="str">
        <f t="shared" si="7275"/>
        <v>Substantive</v>
      </c>
      <c r="H16043" s="36"/>
      <c r="I16043" s="36"/>
      <c r="J16043" s="126"/>
      <c r="K16043" s="1"/>
      <c r="L16043" s="1"/>
      <c r="M16043" s="1"/>
      <c r="N16043" s="1"/>
      <c r="O16043" s="1"/>
    </row>
    <row r="16044" ht="15.75" customHeight="1">
      <c r="A16044" s="36"/>
      <c r="B16044" s="35" t="str">
        <f t="shared" ref="B16044:C16044" si="7311">B15994</f>
        <v>10c</v>
      </c>
      <c r="C16044" s="144" t="str">
        <f t="shared" si="7311"/>
        <v>Graphs</v>
      </c>
      <c r="D16044" s="36" t="str">
        <f t="array" ref="D16044">IF(INDEX(INDIRECT(J16003),ROW($A$38))="","",INDEX(INDIRECT(J16003),ROW($A$38)))</f>
        <v/>
      </c>
      <c r="E16044" s="36" t="s">
        <v>73</v>
      </c>
      <c r="F16044" s="36">
        <f t="shared" si="7274"/>
        <v>1</v>
      </c>
      <c r="G16044" s="145" t="str">
        <f t="shared" si="7275"/>
        <v>Disciplinary</v>
      </c>
      <c r="H16044" s="36"/>
      <c r="I16044" s="36"/>
      <c r="J16044" s="126"/>
      <c r="K16044" s="1"/>
      <c r="L16044" s="1"/>
      <c r="M16044" s="1"/>
      <c r="N16044" s="1"/>
      <c r="O16044" s="1"/>
    </row>
    <row r="16045" ht="15.75" customHeight="1">
      <c r="A16045" s="36"/>
      <c r="B16045" s="35" t="str">
        <f t="shared" ref="B16045:C16045" si="7312">B15995</f>
        <v>11a</v>
      </c>
      <c r="C16045" s="144" t="str">
        <f t="shared" si="7312"/>
        <v>Repeatability</v>
      </c>
      <c r="D16045" s="36" t="str">
        <f t="array" ref="D16045">IF(INDEX(INDIRECT(J16003),ROW($A$39))="","",INDEX(INDIRECT(J16003),ROW($A$39)))</f>
        <v/>
      </c>
      <c r="E16045" s="36" t="s">
        <v>73</v>
      </c>
      <c r="F16045" s="36">
        <f t="shared" si="7274"/>
        <v>1</v>
      </c>
      <c r="G16045" s="145" t="str">
        <f t="shared" si="7275"/>
        <v>Disciplinary</v>
      </c>
      <c r="H16045" s="36"/>
      <c r="I16045" s="36"/>
      <c r="J16045" s="126"/>
      <c r="K16045" s="1"/>
      <c r="L16045" s="1"/>
      <c r="M16045" s="1"/>
      <c r="N16045" s="1"/>
      <c r="O16045" s="1"/>
    </row>
    <row r="16046" ht="15.75" customHeight="1">
      <c r="A16046" s="36"/>
      <c r="B16046" s="35" t="str">
        <f t="shared" ref="B16046:C16046" si="7313">B15996</f>
        <v>11b</v>
      </c>
      <c r="C16046" s="144" t="str">
        <f t="shared" si="7313"/>
        <v>Plants</v>
      </c>
      <c r="D16046" s="36" t="str">
        <f t="array" ref="D16046">IF(INDEX(INDIRECT(J16003),ROW($A$40))="","",INDEX(INDIRECT(J16003),ROW($A$40)))</f>
        <v/>
      </c>
      <c r="E16046" s="36" t="s">
        <v>73</v>
      </c>
      <c r="F16046" s="36">
        <f t="shared" si="7274"/>
        <v>1</v>
      </c>
      <c r="G16046" s="145" t="str">
        <f t="shared" si="7275"/>
        <v>Substantive</v>
      </c>
      <c r="H16046" s="36"/>
      <c r="I16046" s="36"/>
      <c r="J16046" s="126"/>
      <c r="K16046" s="1"/>
      <c r="L16046" s="1"/>
      <c r="M16046" s="1"/>
      <c r="N16046" s="1"/>
      <c r="O16046" s="1"/>
    </row>
    <row r="16047" ht="15.75" customHeight="1">
      <c r="A16047" s="36"/>
      <c r="B16047" s="123" t="str">
        <f t="shared" ref="B16047:C16047" si="7314">B15997</f>
        <v>11c</v>
      </c>
      <c r="C16047" s="146" t="str">
        <f t="shared" si="7314"/>
        <v>Conclusions</v>
      </c>
      <c r="D16047" s="36" t="str">
        <f t="array" ref="D16047">IF(INDEX(INDIRECT(J16003),ROW($A$41))="","",INDEX(INDIRECT(J16003),ROW($A$41)))</f>
        <v/>
      </c>
      <c r="E16047" s="36" t="s">
        <v>73</v>
      </c>
      <c r="F16047" s="36">
        <f t="shared" si="7274"/>
        <v>2</v>
      </c>
      <c r="G16047" s="147" t="str">
        <f>IF($G15897="","",$G15897)</f>
        <v>Disciplinary</v>
      </c>
      <c r="H16047" s="36"/>
      <c r="I16047" s="36"/>
      <c r="J16047" s="126"/>
      <c r="K16047" s="1"/>
      <c r="L16047" s="1"/>
      <c r="M16047" s="1"/>
      <c r="N16047" s="1"/>
      <c r="O16047" s="1"/>
    </row>
    <row r="16048" ht="15.75" customHeight="1">
      <c r="A16048" s="36"/>
      <c r="B16048" s="36"/>
      <c r="C16048" s="124" t="s">
        <v>67</v>
      </c>
      <c r="D16048" s="116">
        <f>SUM(D16007:D16047)</f>
        <v>0</v>
      </c>
      <c r="E16048" s="70" t="s">
        <v>73</v>
      </c>
      <c r="F16048" s="71">
        <f>SUM(F16007:F16047)</f>
        <v>50</v>
      </c>
      <c r="G16048" s="36"/>
      <c r="H16048" s="36"/>
      <c r="I16048" s="36"/>
      <c r="J16048" s="126"/>
      <c r="K16048" s="1"/>
      <c r="L16048" s="1"/>
      <c r="M16048" s="1"/>
      <c r="N16048" s="1"/>
      <c r="O16048" s="1"/>
    </row>
    <row r="16049" ht="15.75" customHeight="1">
      <c r="A16049" s="36"/>
      <c r="B16049" s="36"/>
      <c r="C16049" s="54"/>
      <c r="D16049" s="36"/>
      <c r="E16049" s="36"/>
      <c r="F16049" s="36"/>
      <c r="G16049" s="36"/>
      <c r="H16049" s="36"/>
      <c r="I16049" s="36"/>
      <c r="J16049" s="126"/>
      <c r="K16049" s="1"/>
      <c r="L16049" s="1"/>
      <c r="M16049" s="1"/>
      <c r="N16049" s="1"/>
      <c r="O16049" s="1"/>
    </row>
    <row r="16050" ht="15.75" customHeight="1">
      <c r="A16050" s="36"/>
      <c r="B16050" s="36"/>
      <c r="C16050" s="54"/>
      <c r="D16050" s="36"/>
      <c r="E16050" s="36"/>
      <c r="F16050" s="36"/>
      <c r="G16050" s="36"/>
      <c r="H16050" s="36"/>
      <c r="I16050" s="36"/>
      <c r="J16050" s="126"/>
      <c r="K16050" s="1"/>
      <c r="L16050" s="1"/>
      <c r="M16050" s="1"/>
      <c r="N16050" s="1"/>
      <c r="O16050" s="1"/>
    </row>
    <row r="16051" ht="15.75" customHeight="1">
      <c r="A16051" s="51" t="str">
        <f>A16001</f>
        <v>Year 7 Baseline Assessment Feedback</v>
      </c>
      <c r="B16051" s="36"/>
      <c r="C16051" s="54"/>
      <c r="D16051" s="1"/>
      <c r="E16051" s="1"/>
      <c r="F16051" s="36"/>
      <c r="G16051" s="36"/>
      <c r="H16051" s="36"/>
      <c r="I16051" s="36"/>
      <c r="J16051" s="140">
        <f>J16001+1</f>
        <v>338</v>
      </c>
      <c r="K16051" s="1"/>
      <c r="L16051" s="1"/>
      <c r="M16051" s="1"/>
      <c r="N16051" s="1"/>
      <c r="O16051" s="1"/>
    </row>
    <row r="16052" ht="15.75" customHeight="1">
      <c r="A16052" s="54" t="s">
        <v>104</v>
      </c>
      <c r="B16052" s="54" t="str">
        <f>$B$2</f>
        <v>Year 7 Baseline Assessment</v>
      </c>
      <c r="C16052" s="54"/>
      <c r="D16052" s="1"/>
      <c r="E16052" s="36"/>
      <c r="F16052" s="36"/>
      <c r="G16052" s="36"/>
      <c r="H16052" s="36"/>
      <c r="I16052" s="36"/>
      <c r="J16052" s="126" t="str">
        <f>CONCATENATE("Marksheet!$B$",J16051)</f>
        <v>Marksheet!$B$338</v>
      </c>
      <c r="K16052" s="1"/>
      <c r="L16052" s="1"/>
      <c r="M16052" s="1"/>
      <c r="N16052" s="1"/>
      <c r="O16052" s="1"/>
    </row>
    <row r="16053" ht="15.75" customHeight="1">
      <c r="A16053" s="54" t="s">
        <v>100</v>
      </c>
      <c r="B16053" s="54" t="str">
        <f>IF(INDIRECT(J16052)="","",INDIRECT(J16052))</f>
        <v/>
      </c>
      <c r="C16053" s="54"/>
      <c r="D16053" s="1"/>
      <c r="E16053" s="36"/>
      <c r="F16053" s="36"/>
      <c r="G16053" s="36"/>
      <c r="H16053" s="36"/>
      <c r="I16053" s="36"/>
      <c r="J16053" s="126" t="str">
        <f>CONCATENATE("Marksheet!$D$",J16051,":$AV$",J16051)</f>
        <v>Marksheet!$D$338:$AV$338</v>
      </c>
      <c r="K16053" s="1"/>
      <c r="L16053" s="1"/>
      <c r="M16053" s="1"/>
      <c r="N16053" s="1"/>
      <c r="O16053" s="1"/>
    </row>
    <row r="16054" ht="15.75" customHeight="1">
      <c r="A16054" s="54" t="s">
        <v>105</v>
      </c>
      <c r="B16054" s="54" t="str">
        <f>INDIRECT(CONCATENATE("Marksheet!$C$",INDIRECT(CONCATENATE("J",ROW()-3))))</f>
        <v/>
      </c>
      <c r="C16054" s="54"/>
      <c r="D16054" s="36"/>
      <c r="E16054" s="36"/>
      <c r="F16054" s="36"/>
      <c r="G16054" s="36"/>
      <c r="H16054" s="36"/>
      <c r="I16054" s="36"/>
      <c r="J16054" s="126"/>
      <c r="K16054" s="1"/>
      <c r="L16054" s="1"/>
      <c r="M16054" s="1"/>
      <c r="N16054" s="1"/>
      <c r="O16054" s="1"/>
    </row>
    <row r="16055" ht="15.75" customHeight="1">
      <c r="A16055" s="54"/>
      <c r="B16055" s="54"/>
      <c r="C16055" s="54"/>
      <c r="D16055" s="36"/>
      <c r="E16055" s="36"/>
      <c r="F16055" s="36"/>
      <c r="G16055" s="36"/>
      <c r="H16055" s="36"/>
      <c r="I16055" s="36"/>
      <c r="J16055" s="126"/>
      <c r="K16055" s="1"/>
      <c r="L16055" s="1"/>
      <c r="M16055" s="1"/>
      <c r="N16055" s="1"/>
      <c r="O16055" s="1"/>
    </row>
    <row r="16056" ht="15.75" customHeight="1">
      <c r="A16056" s="120"/>
      <c r="B16056" s="80" t="s">
        <v>93</v>
      </c>
      <c r="C16056" s="141" t="s">
        <v>94</v>
      </c>
      <c r="D16056" s="128" t="s">
        <v>95</v>
      </c>
      <c r="E16056" s="58"/>
      <c r="F16056" s="59"/>
      <c r="G16056" s="151" t="s">
        <v>106</v>
      </c>
      <c r="H16056" s="130"/>
      <c r="I16056" s="130"/>
      <c r="J16056" s="131"/>
      <c r="K16056" s="1"/>
      <c r="L16056" s="1"/>
      <c r="M16056" s="1"/>
      <c r="N16056" s="1"/>
      <c r="O16056" s="1"/>
    </row>
    <row r="16057" ht="15.75" customHeight="1">
      <c r="A16057" s="36"/>
      <c r="B16057" s="122" t="str">
        <f t="shared" ref="B16057:C16057" si="7315">B16007</f>
        <v>1a</v>
      </c>
      <c r="C16057" s="142" t="str">
        <f t="shared" si="7315"/>
        <v>Living and non-living things</v>
      </c>
      <c r="D16057" s="36" t="str">
        <f t="array" ref="D16057">IF(INDEX(INDIRECT(J16053),ROW($A$1))="","",INDEX(INDIRECT(J16053),ROW($A$1)))</f>
        <v/>
      </c>
      <c r="E16057" s="36" t="s">
        <v>73</v>
      </c>
      <c r="F16057" s="36">
        <f t="shared" ref="F16057:F16097" si="7317">F16007</f>
        <v>2</v>
      </c>
      <c r="G16057" s="143" t="str">
        <f t="shared" ref="G16057:G16096" si="7318">IF($G15407="","",$G15407)</f>
        <v>Substantive</v>
      </c>
      <c r="H16057" s="36"/>
      <c r="I16057" s="36"/>
      <c r="J16057" s="126"/>
      <c r="K16057" s="1"/>
      <c r="L16057" s="1"/>
      <c r="M16057" s="1"/>
      <c r="N16057" s="1"/>
      <c r="O16057" s="1"/>
    </row>
    <row r="16058" ht="15.75" customHeight="1">
      <c r="A16058" s="36"/>
      <c r="B16058" s="35" t="str">
        <f t="shared" ref="B16058:C16058" si="7316">B16008</f>
        <v>1b</v>
      </c>
      <c r="C16058" s="144" t="str">
        <f t="shared" si="7316"/>
        <v>Measurement</v>
      </c>
      <c r="D16058" s="36" t="str">
        <f t="array" ref="D16058">IF(INDEX(INDIRECT(J16053),ROW($A$2))="","",INDEX(INDIRECT(J16053),ROW($A$2)))</f>
        <v/>
      </c>
      <c r="E16058" s="36" t="s">
        <v>73</v>
      </c>
      <c r="F16058" s="36">
        <f t="shared" si="7317"/>
        <v>1</v>
      </c>
      <c r="G16058" s="145" t="str">
        <f t="shared" si="7318"/>
        <v>Disciplinary</v>
      </c>
      <c r="H16058" s="36"/>
      <c r="I16058" s="36"/>
      <c r="J16058" s="126"/>
      <c r="K16058" s="1"/>
      <c r="L16058" s="1"/>
      <c r="M16058" s="1"/>
      <c r="N16058" s="1"/>
      <c r="O16058" s="1"/>
    </row>
    <row r="16059" ht="15.75" customHeight="1">
      <c r="A16059" s="36"/>
      <c r="B16059" s="35" t="str">
        <f t="shared" ref="B16059:C16059" si="7319">B16009</f>
        <v>1c</v>
      </c>
      <c r="C16059" s="144" t="str">
        <f t="shared" si="7319"/>
        <v>Tables</v>
      </c>
      <c r="D16059" s="36" t="str">
        <f t="array" ref="D16059">IF(INDEX(INDIRECT(J16053),ROW($A$3))="","",INDEX(INDIRECT(J16053),ROW($A$3)))</f>
        <v/>
      </c>
      <c r="E16059" s="36" t="s">
        <v>73</v>
      </c>
      <c r="F16059" s="36">
        <f t="shared" si="7317"/>
        <v>1</v>
      </c>
      <c r="G16059" s="145" t="str">
        <f t="shared" si="7318"/>
        <v>Disciplinary</v>
      </c>
      <c r="H16059" s="36"/>
      <c r="I16059" s="36"/>
      <c r="J16059" s="126"/>
      <c r="K16059" s="1"/>
      <c r="L16059" s="1"/>
      <c r="M16059" s="1"/>
      <c r="N16059" s="1"/>
      <c r="O16059" s="1"/>
    </row>
    <row r="16060" ht="15.75" customHeight="1">
      <c r="A16060" s="36"/>
      <c r="B16060" s="35" t="str">
        <f t="shared" ref="B16060:C16060" si="7320">B16010</f>
        <v>1d</v>
      </c>
      <c r="C16060" s="144" t="str">
        <f t="shared" si="7320"/>
        <v>Plants</v>
      </c>
      <c r="D16060" s="36" t="str">
        <f t="array" ref="D16060">IF(INDEX(INDIRECT(J16053),ROW($A$4))="","",INDEX(INDIRECT(J16053),ROW($A$4)))</f>
        <v/>
      </c>
      <c r="E16060" s="36" t="s">
        <v>73</v>
      </c>
      <c r="F16060" s="36">
        <f t="shared" si="7317"/>
        <v>1</v>
      </c>
      <c r="G16060" s="145" t="str">
        <f t="shared" si="7318"/>
        <v>Substantive</v>
      </c>
      <c r="H16060" s="36"/>
      <c r="I16060" s="36"/>
      <c r="J16060" s="126"/>
      <c r="K16060" s="1"/>
      <c r="L16060" s="1"/>
      <c r="M16060" s="1"/>
      <c r="N16060" s="1"/>
      <c r="O16060" s="1"/>
    </row>
    <row r="16061" ht="15.75" customHeight="1">
      <c r="A16061" s="36"/>
      <c r="B16061" s="35" t="str">
        <f t="shared" ref="B16061:C16061" si="7321">B16011</f>
        <v>1e</v>
      </c>
      <c r="C16061" s="144" t="str">
        <f t="shared" si="7321"/>
        <v>Food chains</v>
      </c>
      <c r="D16061" s="36" t="str">
        <f t="array" ref="D16061">IF(INDEX(INDIRECT(J16053),ROW($A$5))="","",INDEX(INDIRECT(J16053),ROW($A$5)))</f>
        <v/>
      </c>
      <c r="E16061" s="36" t="s">
        <v>73</v>
      </c>
      <c r="F16061" s="36">
        <f t="shared" si="7317"/>
        <v>2</v>
      </c>
      <c r="G16061" s="145" t="str">
        <f t="shared" si="7318"/>
        <v>Substantive</v>
      </c>
      <c r="H16061" s="36"/>
      <c r="I16061" s="36"/>
      <c r="J16061" s="126"/>
      <c r="K16061" s="1"/>
      <c r="L16061" s="1"/>
      <c r="M16061" s="1"/>
      <c r="N16061" s="1"/>
      <c r="O16061" s="1"/>
    </row>
    <row r="16062" ht="15.75" customHeight="1">
      <c r="A16062" s="36"/>
      <c r="B16062" s="35" t="str">
        <f t="shared" ref="B16062:C16062" si="7322">B16012</f>
        <v>2a</v>
      </c>
      <c r="C16062" s="144" t="str">
        <f t="shared" si="7322"/>
        <v>States of matter</v>
      </c>
      <c r="D16062" s="36" t="str">
        <f t="array" ref="D16062">IF(INDEX(INDIRECT(J16053),ROW($A$6))="","",INDEX(INDIRECT(J16053),ROW($A$6)))</f>
        <v/>
      </c>
      <c r="E16062" s="36" t="s">
        <v>73</v>
      </c>
      <c r="F16062" s="36">
        <f t="shared" si="7317"/>
        <v>1</v>
      </c>
      <c r="G16062" s="145" t="str">
        <f t="shared" si="7318"/>
        <v>Substantive</v>
      </c>
      <c r="H16062" s="36"/>
      <c r="I16062" s="36"/>
      <c r="J16062" s="126"/>
      <c r="K16062" s="1"/>
      <c r="L16062" s="1"/>
      <c r="M16062" s="1"/>
      <c r="N16062" s="1"/>
      <c r="O16062" s="1"/>
    </row>
    <row r="16063" ht="15.75" customHeight="1">
      <c r="A16063" s="36"/>
      <c r="B16063" s="35" t="str">
        <f t="shared" ref="B16063:C16063" si="7323">B16013</f>
        <v>2b</v>
      </c>
      <c r="C16063" s="144" t="str">
        <f t="shared" si="7323"/>
        <v>Graphs</v>
      </c>
      <c r="D16063" s="36" t="str">
        <f t="array" ref="D16063">IF(INDEX(INDIRECT(J16053),ROW($A$7))="","",INDEX(INDIRECT(J16053),ROW($A$7)))</f>
        <v/>
      </c>
      <c r="E16063" s="36" t="s">
        <v>73</v>
      </c>
      <c r="F16063" s="36">
        <f t="shared" si="7317"/>
        <v>1</v>
      </c>
      <c r="G16063" s="148" t="str">
        <f t="shared" si="7318"/>
        <v>Disciplinary</v>
      </c>
      <c r="H16063" s="36"/>
      <c r="I16063" s="36"/>
      <c r="J16063" s="126"/>
      <c r="K16063" s="1"/>
      <c r="L16063" s="1"/>
      <c r="M16063" s="1"/>
      <c r="N16063" s="1"/>
      <c r="O16063" s="1"/>
    </row>
    <row r="16064" ht="15.75" customHeight="1">
      <c r="A16064" s="36"/>
      <c r="B16064" s="35" t="str">
        <f t="shared" ref="B16064:C16064" si="7324">B16014</f>
        <v>2c</v>
      </c>
      <c r="C16064" s="144" t="str">
        <f t="shared" si="7324"/>
        <v>Plants</v>
      </c>
      <c r="D16064" s="36" t="str">
        <f t="array" ref="D16064">IF(INDEX(INDIRECT(J16053),ROW($A$8))="","",INDEX(INDIRECT(J16053),ROW($A$8)))</f>
        <v/>
      </c>
      <c r="E16064" s="36" t="s">
        <v>73</v>
      </c>
      <c r="F16064" s="36">
        <f t="shared" si="7317"/>
        <v>1</v>
      </c>
      <c r="G16064" s="145" t="str">
        <f t="shared" si="7318"/>
        <v>Substantive</v>
      </c>
      <c r="H16064" s="36"/>
      <c r="I16064" s="36"/>
      <c r="J16064" s="126"/>
      <c r="K16064" s="1"/>
      <c r="L16064" s="1"/>
      <c r="M16064" s="1"/>
      <c r="N16064" s="1"/>
      <c r="O16064" s="1"/>
    </row>
    <row r="16065" ht="15.75" customHeight="1">
      <c r="A16065" s="36"/>
      <c r="B16065" s="35" t="str">
        <f t="shared" ref="B16065:C16065" si="7325">B16015</f>
        <v>3a</v>
      </c>
      <c r="C16065" s="144" t="str">
        <f t="shared" si="7325"/>
        <v>Reversible and non-reversible changes</v>
      </c>
      <c r="D16065" s="36" t="str">
        <f t="array" ref="D16065">IF(INDEX(INDIRECT(J16053),ROW($A$9))="","",INDEX(INDIRECT(J16053),ROW($A$9)))</f>
        <v/>
      </c>
      <c r="E16065" s="36" t="s">
        <v>73</v>
      </c>
      <c r="F16065" s="36">
        <f t="shared" si="7317"/>
        <v>2</v>
      </c>
      <c r="G16065" s="145" t="str">
        <f t="shared" si="7318"/>
        <v>Substantive</v>
      </c>
      <c r="H16065" s="36"/>
      <c r="I16065" s="36"/>
      <c r="J16065" s="126"/>
      <c r="K16065" s="1"/>
      <c r="L16065" s="1"/>
      <c r="M16065" s="1"/>
      <c r="N16065" s="1"/>
      <c r="O16065" s="1"/>
    </row>
    <row r="16066" ht="15.75" customHeight="1">
      <c r="A16066" s="36"/>
      <c r="B16066" s="35" t="str">
        <f t="shared" ref="B16066:C16066" si="7326">B16016</f>
        <v>3b</v>
      </c>
      <c r="C16066" s="144" t="str">
        <f t="shared" si="7326"/>
        <v>Units</v>
      </c>
      <c r="D16066" s="36" t="str">
        <f t="array" ref="D16066">IF(INDEX(INDIRECT(J16053),ROW($A$10))="","",INDEX(INDIRECT(J16053),ROW($A$10)))</f>
        <v/>
      </c>
      <c r="E16066" s="36" t="s">
        <v>73</v>
      </c>
      <c r="F16066" s="36">
        <f t="shared" si="7317"/>
        <v>1</v>
      </c>
      <c r="G16066" s="145" t="str">
        <f t="shared" si="7318"/>
        <v>Disciplinary</v>
      </c>
      <c r="H16066" s="36"/>
      <c r="I16066" s="36"/>
      <c r="J16066" s="126"/>
      <c r="K16066" s="1"/>
      <c r="L16066" s="1"/>
      <c r="M16066" s="1"/>
      <c r="N16066" s="1"/>
      <c r="O16066" s="1"/>
    </row>
    <row r="16067" ht="15.75" customHeight="1">
      <c r="A16067" s="36"/>
      <c r="B16067" s="35" t="str">
        <f t="shared" ref="B16067:C16067" si="7327">B16017</f>
        <v>3c</v>
      </c>
      <c r="C16067" s="144" t="str">
        <f t="shared" si="7327"/>
        <v>Hazards, risks and precautions</v>
      </c>
      <c r="D16067" s="36" t="str">
        <f t="array" ref="D16067">IF(INDEX(INDIRECT(J16053),ROW($A$11))="","",INDEX(INDIRECT(J16053),ROW($A$11)))</f>
        <v/>
      </c>
      <c r="E16067" s="36" t="s">
        <v>73</v>
      </c>
      <c r="F16067" s="36">
        <f t="shared" si="7317"/>
        <v>1</v>
      </c>
      <c r="G16067" s="149" t="str">
        <f t="shared" si="7318"/>
        <v>Disciplinary</v>
      </c>
      <c r="H16067" s="36"/>
      <c r="I16067" s="36"/>
      <c r="J16067" s="126"/>
      <c r="K16067" s="1"/>
      <c r="L16067" s="1"/>
      <c r="M16067" s="1"/>
      <c r="N16067" s="1"/>
      <c r="O16067" s="1"/>
    </row>
    <row r="16068" ht="15.75" customHeight="1">
      <c r="A16068" s="36"/>
      <c r="B16068" s="35" t="str">
        <f t="shared" ref="B16068:C16068" si="7328">B16018</f>
        <v>3d</v>
      </c>
      <c r="C16068" s="144" t="str">
        <f t="shared" si="7328"/>
        <v>States of matter</v>
      </c>
      <c r="D16068" s="36" t="str">
        <f t="array" ref="D16068">IF(INDEX(INDIRECT(J16053),ROW($A$12))="","",INDEX(INDIRECT(J16053),ROW($A$12)))</f>
        <v/>
      </c>
      <c r="E16068" s="36" t="s">
        <v>73</v>
      </c>
      <c r="F16068" s="36">
        <f t="shared" si="7317"/>
        <v>1</v>
      </c>
      <c r="G16068" s="145" t="str">
        <f t="shared" si="7318"/>
        <v>Substantive</v>
      </c>
      <c r="H16068" s="36"/>
      <c r="I16068" s="36"/>
      <c r="J16068" s="126"/>
      <c r="K16068" s="1"/>
      <c r="L16068" s="1"/>
      <c r="M16068" s="1"/>
      <c r="N16068" s="1"/>
      <c r="O16068" s="1"/>
    </row>
    <row r="16069" ht="15.75" customHeight="1">
      <c r="A16069" s="36"/>
      <c r="B16069" s="35" t="str">
        <f t="shared" ref="B16069:C16069" si="7329">B16019</f>
        <v>3e</v>
      </c>
      <c r="C16069" s="144" t="str">
        <f t="shared" si="7329"/>
        <v>Reversible and non-reversible changes</v>
      </c>
      <c r="D16069" s="36" t="str">
        <f t="array" ref="D16069">IF(INDEX(INDIRECT(J16053),ROW($A$13))="","",INDEX(INDIRECT(J16053),ROW($A$13)))</f>
        <v/>
      </c>
      <c r="E16069" s="36" t="s">
        <v>73</v>
      </c>
      <c r="F16069" s="36">
        <f t="shared" si="7317"/>
        <v>1</v>
      </c>
      <c r="G16069" s="145" t="str">
        <f t="shared" si="7318"/>
        <v>Substantive</v>
      </c>
      <c r="H16069" s="36"/>
      <c r="I16069" s="36"/>
      <c r="J16069" s="126"/>
      <c r="K16069" s="1"/>
      <c r="L16069" s="1"/>
      <c r="M16069" s="1"/>
      <c r="N16069" s="1"/>
      <c r="O16069" s="1"/>
    </row>
    <row r="16070" ht="15.75" customHeight="1">
      <c r="A16070" s="36"/>
      <c r="B16070" s="35" t="str">
        <f t="shared" ref="B16070:C16070" si="7330">B16020</f>
        <v>4a</v>
      </c>
      <c r="C16070" s="144" t="str">
        <f t="shared" si="7330"/>
        <v>Equipment</v>
      </c>
      <c r="D16070" s="36" t="str">
        <f t="array" ref="D16070">IF(INDEX(INDIRECT(J16053),ROW($A$14))="","",INDEX(INDIRECT(J16053),ROW($A$14)))</f>
        <v/>
      </c>
      <c r="E16070" s="36" t="s">
        <v>73</v>
      </c>
      <c r="F16070" s="36">
        <f t="shared" si="7317"/>
        <v>2</v>
      </c>
      <c r="G16070" s="145" t="str">
        <f t="shared" si="7318"/>
        <v>Disciplinary</v>
      </c>
      <c r="H16070" s="36"/>
      <c r="I16070" s="36"/>
      <c r="J16070" s="126"/>
      <c r="K16070" s="1"/>
      <c r="L16070" s="1"/>
      <c r="M16070" s="1"/>
      <c r="N16070" s="1"/>
      <c r="O16070" s="1"/>
    </row>
    <row r="16071" ht="15.75" customHeight="1">
      <c r="A16071" s="36"/>
      <c r="B16071" s="35" t="str">
        <f t="shared" ref="B16071:C16071" si="7331">B16021</f>
        <v>4b</v>
      </c>
      <c r="C16071" s="144" t="str">
        <f t="shared" si="7331"/>
        <v>Accuracy and precision</v>
      </c>
      <c r="D16071" s="36" t="str">
        <f t="array" ref="D16071">IF(INDEX(INDIRECT(J16053),ROW($A$15))="","",INDEX(INDIRECT(J16053),ROW($A$15)))</f>
        <v/>
      </c>
      <c r="E16071" s="36" t="s">
        <v>73</v>
      </c>
      <c r="F16071" s="36">
        <f t="shared" si="7317"/>
        <v>1</v>
      </c>
      <c r="G16071" s="145" t="str">
        <f t="shared" si="7318"/>
        <v>Disciplinary</v>
      </c>
      <c r="H16071" s="36"/>
      <c r="I16071" s="36"/>
      <c r="J16071" s="126"/>
      <c r="K16071" s="1"/>
      <c r="L16071" s="1"/>
      <c r="M16071" s="1"/>
      <c r="N16071" s="1"/>
      <c r="O16071" s="1"/>
    </row>
    <row r="16072" ht="15.75" customHeight="1">
      <c r="A16072" s="36"/>
      <c r="B16072" s="35" t="str">
        <f t="shared" ref="B16072:C16072" si="7332">B16022</f>
        <v>4c</v>
      </c>
      <c r="C16072" s="144" t="str">
        <f t="shared" si="7332"/>
        <v>Conclusions</v>
      </c>
      <c r="D16072" s="36" t="str">
        <f t="array" ref="D16072">IF(INDEX(INDIRECT(J16053),ROW($A$16))="","",INDEX(INDIRECT(J16053),ROW($A$16)))</f>
        <v/>
      </c>
      <c r="E16072" s="36" t="s">
        <v>73</v>
      </c>
      <c r="F16072" s="36">
        <f t="shared" si="7317"/>
        <v>1</v>
      </c>
      <c r="G16072" s="145" t="str">
        <f t="shared" si="7318"/>
        <v>Disciplinary</v>
      </c>
      <c r="H16072" s="36"/>
      <c r="I16072" s="36"/>
      <c r="J16072" s="126"/>
      <c r="K16072" s="1"/>
      <c r="L16072" s="1"/>
      <c r="M16072" s="1"/>
      <c r="N16072" s="1"/>
      <c r="O16072" s="1"/>
    </row>
    <row r="16073" ht="15.75" customHeight="1">
      <c r="A16073" s="36"/>
      <c r="B16073" s="35" t="str">
        <f t="shared" ref="B16073:C16073" si="7333">B16023</f>
        <v>5a</v>
      </c>
      <c r="C16073" s="144" t="str">
        <f t="shared" si="7333"/>
        <v>Hazards, risks and precautions</v>
      </c>
      <c r="D16073" s="36" t="str">
        <f t="array" ref="D16073">IF(INDEX(INDIRECT(J16053),ROW($A$17))="","",INDEX(INDIRECT(J16053),ROW($A$17)))</f>
        <v/>
      </c>
      <c r="E16073" s="36" t="s">
        <v>73</v>
      </c>
      <c r="F16073" s="36">
        <f t="shared" si="7317"/>
        <v>1</v>
      </c>
      <c r="G16073" s="145" t="str">
        <f t="shared" si="7318"/>
        <v>Disciplinary</v>
      </c>
      <c r="H16073" s="36"/>
      <c r="I16073" s="36"/>
      <c r="J16073" s="126"/>
      <c r="K16073" s="1"/>
      <c r="L16073" s="1"/>
      <c r="M16073" s="1"/>
      <c r="N16073" s="1"/>
      <c r="O16073" s="1"/>
    </row>
    <row r="16074" ht="15.75" customHeight="1">
      <c r="A16074" s="36"/>
      <c r="B16074" s="35" t="str">
        <f t="shared" ref="B16074:C16074" si="7334">B16024</f>
        <v>5b</v>
      </c>
      <c r="C16074" s="144" t="str">
        <f t="shared" si="7334"/>
        <v>Electricity</v>
      </c>
      <c r="D16074" s="36" t="str">
        <f t="array" ref="D16074">IF(INDEX(INDIRECT(J16053),ROW($A$18))="","",INDEX(INDIRECT(J16053),ROW($A$18)))</f>
        <v/>
      </c>
      <c r="E16074" s="36" t="s">
        <v>73</v>
      </c>
      <c r="F16074" s="36">
        <f t="shared" si="7317"/>
        <v>1</v>
      </c>
      <c r="G16074" s="145" t="str">
        <f t="shared" si="7318"/>
        <v>Substantive</v>
      </c>
      <c r="H16074" s="36"/>
      <c r="I16074" s="36"/>
      <c r="J16074" s="126"/>
      <c r="K16074" s="1"/>
      <c r="L16074" s="1"/>
      <c r="M16074" s="1"/>
      <c r="N16074" s="1"/>
      <c r="O16074" s="1"/>
    </row>
    <row r="16075" ht="15.75" customHeight="1">
      <c r="A16075" s="36"/>
      <c r="B16075" s="35" t="str">
        <f t="shared" ref="B16075:C16075" si="7335">B16025</f>
        <v>5c</v>
      </c>
      <c r="C16075" s="144" t="str">
        <f t="shared" si="7335"/>
        <v>Physical properties of materials</v>
      </c>
      <c r="D16075" s="36" t="str">
        <f t="array" ref="D16075">IF(INDEX(INDIRECT(J16053),ROW($A$19))="","",INDEX(INDIRECT(J16053),ROW($A$19)))</f>
        <v/>
      </c>
      <c r="E16075" s="36" t="s">
        <v>73</v>
      </c>
      <c r="F16075" s="36">
        <f t="shared" si="7317"/>
        <v>1</v>
      </c>
      <c r="G16075" s="145" t="str">
        <f t="shared" si="7318"/>
        <v>Substantive</v>
      </c>
      <c r="H16075" s="36"/>
      <c r="I16075" s="36"/>
      <c r="J16075" s="126"/>
      <c r="K16075" s="1"/>
      <c r="L16075" s="1"/>
      <c r="M16075" s="1"/>
      <c r="N16075" s="1"/>
      <c r="O16075" s="1"/>
    </row>
    <row r="16076" ht="15.75" customHeight="1">
      <c r="A16076" s="36"/>
      <c r="B16076" s="35" t="str">
        <f t="shared" ref="B16076:C16076" si="7336">B16026</f>
        <v>5d</v>
      </c>
      <c r="C16076" s="144" t="str">
        <f t="shared" si="7336"/>
        <v>Electricity</v>
      </c>
      <c r="D16076" s="36" t="str">
        <f t="array" ref="D16076">IF(INDEX(INDIRECT(J16053),ROW($A$20))="","",INDEX(INDIRECT(J16053),ROW($A$20)))</f>
        <v/>
      </c>
      <c r="E16076" s="36" t="s">
        <v>73</v>
      </c>
      <c r="F16076" s="36">
        <f t="shared" si="7317"/>
        <v>1</v>
      </c>
      <c r="G16076" s="145" t="str">
        <f t="shared" si="7318"/>
        <v>Substantive</v>
      </c>
      <c r="H16076" s="36"/>
      <c r="I16076" s="36"/>
      <c r="J16076" s="126"/>
      <c r="K16076" s="1"/>
      <c r="L16076" s="1"/>
      <c r="M16076" s="1"/>
      <c r="N16076" s="1"/>
      <c r="O16076" s="1"/>
    </row>
    <row r="16077" ht="15.75" customHeight="1">
      <c r="A16077" s="36"/>
      <c r="B16077" s="35" t="str">
        <f t="shared" ref="B16077:C16077" si="7337">B16027</f>
        <v>6a</v>
      </c>
      <c r="C16077" s="144" t="str">
        <f t="shared" si="7337"/>
        <v>Planning scientific enquiry</v>
      </c>
      <c r="D16077" s="36" t="str">
        <f t="array" ref="D16077">IF(INDEX(INDIRECT(J16053),ROW($A$21))="","",INDEX(INDIRECT(J16053),ROW($A$21)))</f>
        <v/>
      </c>
      <c r="E16077" s="36" t="s">
        <v>73</v>
      </c>
      <c r="F16077" s="36">
        <f t="shared" si="7317"/>
        <v>2</v>
      </c>
      <c r="G16077" s="145" t="str">
        <f t="shared" si="7318"/>
        <v>Disciplinary</v>
      </c>
      <c r="H16077" s="36"/>
      <c r="I16077" s="36"/>
      <c r="J16077" s="126"/>
      <c r="K16077" s="1"/>
      <c r="L16077" s="1"/>
      <c r="M16077" s="1"/>
      <c r="N16077" s="1"/>
      <c r="O16077" s="1"/>
    </row>
    <row r="16078" ht="15.75" customHeight="1">
      <c r="A16078" s="36"/>
      <c r="B16078" s="35" t="str">
        <f t="shared" ref="B16078:C16078" si="7338">B16028</f>
        <v>6b</v>
      </c>
      <c r="C16078" s="144" t="str">
        <f t="shared" si="7338"/>
        <v>Units</v>
      </c>
      <c r="D16078" s="36" t="str">
        <f t="array" ref="D16078">IF(INDEX(INDIRECT(J16053),ROW($A$22))="","",INDEX(INDIRECT(J16053),ROW($A$22)))</f>
        <v/>
      </c>
      <c r="E16078" s="36" t="s">
        <v>73</v>
      </c>
      <c r="F16078" s="36">
        <f t="shared" si="7317"/>
        <v>1</v>
      </c>
      <c r="G16078" s="145" t="str">
        <f t="shared" si="7318"/>
        <v>Disciplinary</v>
      </c>
      <c r="H16078" s="36"/>
      <c r="I16078" s="36"/>
      <c r="J16078" s="126"/>
      <c r="K16078" s="1"/>
      <c r="L16078" s="1"/>
      <c r="M16078" s="1"/>
      <c r="N16078" s="1"/>
      <c r="O16078" s="1"/>
    </row>
    <row r="16079" ht="15.75" customHeight="1">
      <c r="A16079" s="36"/>
      <c r="B16079" s="35" t="str">
        <f t="shared" ref="B16079:C16079" si="7339">B16029</f>
        <v>6c</v>
      </c>
      <c r="C16079" s="144" t="str">
        <f t="shared" si="7339"/>
        <v>Forces</v>
      </c>
      <c r="D16079" s="36" t="str">
        <f t="array" ref="D16079">IF(INDEX(INDIRECT(J16053),ROW($A$23))="","",INDEX(INDIRECT(J16053),ROW($A$23)))</f>
        <v/>
      </c>
      <c r="E16079" s="36" t="s">
        <v>73</v>
      </c>
      <c r="F16079" s="36">
        <f t="shared" si="7317"/>
        <v>1</v>
      </c>
      <c r="G16079" s="148" t="str">
        <f t="shared" si="7318"/>
        <v>Substantive</v>
      </c>
      <c r="H16079" s="36"/>
      <c r="I16079" s="36"/>
      <c r="J16079" s="126"/>
      <c r="K16079" s="1"/>
      <c r="L16079" s="1"/>
      <c r="M16079" s="1"/>
      <c r="N16079" s="1"/>
      <c r="O16079" s="1"/>
    </row>
    <row r="16080" ht="15.75" customHeight="1">
      <c r="A16080" s="36"/>
      <c r="B16080" s="35" t="str">
        <f t="shared" ref="B16080:C16080" si="7340">B16030</f>
        <v>6d</v>
      </c>
      <c r="C16080" s="144" t="str">
        <f t="shared" si="7340"/>
        <v>Tables</v>
      </c>
      <c r="D16080" s="36" t="str">
        <f t="array" ref="D16080">IF(INDEX(INDIRECT(J16053),ROW($A$24))="","",INDEX(INDIRECT(J16053),ROW($A$24)))</f>
        <v/>
      </c>
      <c r="E16080" s="36" t="s">
        <v>73</v>
      </c>
      <c r="F16080" s="36">
        <f t="shared" si="7317"/>
        <v>1</v>
      </c>
      <c r="G16080" s="145" t="str">
        <f t="shared" si="7318"/>
        <v>Disciplinary</v>
      </c>
      <c r="H16080" s="36"/>
      <c r="I16080" s="36"/>
      <c r="J16080" s="126"/>
      <c r="K16080" s="1"/>
      <c r="L16080" s="1"/>
      <c r="M16080" s="1"/>
      <c r="N16080" s="1"/>
      <c r="O16080" s="1"/>
    </row>
    <row r="16081" ht="15.75" customHeight="1">
      <c r="A16081" s="36"/>
      <c r="B16081" s="35" t="str">
        <f t="shared" ref="B16081:C16081" si="7341">B16031</f>
        <v>7a</v>
      </c>
      <c r="C16081" s="144" t="str">
        <f t="shared" si="7341"/>
        <v>Behaviour of light</v>
      </c>
      <c r="D16081" s="36" t="str">
        <f t="array" ref="D16081">IF(INDEX(INDIRECT(J16053),ROW($A$25))="","",INDEX(INDIRECT(J16053),ROW($A$25)))</f>
        <v/>
      </c>
      <c r="E16081" s="36" t="s">
        <v>73</v>
      </c>
      <c r="F16081" s="36">
        <f t="shared" si="7317"/>
        <v>1</v>
      </c>
      <c r="G16081" s="148" t="str">
        <f t="shared" si="7318"/>
        <v>Substantive</v>
      </c>
      <c r="H16081" s="36"/>
      <c r="I16081" s="36"/>
      <c r="J16081" s="126"/>
      <c r="K16081" s="1"/>
      <c r="L16081" s="1"/>
      <c r="M16081" s="1"/>
      <c r="N16081" s="1"/>
      <c r="O16081" s="1"/>
    </row>
    <row r="16082" ht="15.75" customHeight="1">
      <c r="A16082" s="36"/>
      <c r="B16082" s="35" t="str">
        <f t="shared" ref="B16082:C16082" si="7342">B16032</f>
        <v>7b</v>
      </c>
      <c r="C16082" s="144" t="str">
        <f t="shared" si="7342"/>
        <v>Behaviour of light</v>
      </c>
      <c r="D16082" s="36" t="str">
        <f t="array" ref="D16082">IF(INDEX(INDIRECT(J16053),ROW($A$26))="","",INDEX(INDIRECT(J16053),ROW($A$26)))</f>
        <v/>
      </c>
      <c r="E16082" s="36" t="s">
        <v>73</v>
      </c>
      <c r="F16082" s="36">
        <f t="shared" si="7317"/>
        <v>2</v>
      </c>
      <c r="G16082" s="145" t="str">
        <f t="shared" si="7318"/>
        <v>Substantive</v>
      </c>
      <c r="H16082" s="36"/>
      <c r="I16082" s="36"/>
      <c r="J16082" s="126"/>
      <c r="K16082" s="1"/>
      <c r="L16082" s="1"/>
      <c r="M16082" s="1"/>
      <c r="N16082" s="1"/>
      <c r="O16082" s="1"/>
    </row>
    <row r="16083" ht="15.75" customHeight="1">
      <c r="A16083" s="36"/>
      <c r="B16083" s="35" t="str">
        <f t="shared" ref="B16083:C16083" si="7343">B16033</f>
        <v>7c</v>
      </c>
      <c r="C16083" s="144" t="str">
        <f t="shared" si="7343"/>
        <v>Behaviour of light</v>
      </c>
      <c r="D16083" s="36" t="str">
        <f t="array" ref="D16083">IF(INDEX(INDIRECT(J16053),ROW($A$27))="","",INDEX(INDIRECT(J16053),ROW($A$27)))</f>
        <v/>
      </c>
      <c r="E16083" s="36" t="s">
        <v>73</v>
      </c>
      <c r="F16083" s="36">
        <f t="shared" si="7317"/>
        <v>1</v>
      </c>
      <c r="G16083" s="145" t="str">
        <f t="shared" si="7318"/>
        <v>Substantive</v>
      </c>
      <c r="H16083" s="36"/>
      <c r="I16083" s="36"/>
      <c r="J16083" s="126"/>
      <c r="K16083" s="1"/>
      <c r="L16083" s="1"/>
      <c r="M16083" s="1"/>
      <c r="N16083" s="1"/>
      <c r="O16083" s="1"/>
    </row>
    <row r="16084" ht="15.75" customHeight="1">
      <c r="A16084" s="36"/>
      <c r="B16084" s="35" t="str">
        <f t="shared" ref="B16084:C16084" si="7344">B16034</f>
        <v>7d</v>
      </c>
      <c r="C16084" s="144" t="str">
        <f t="shared" si="7344"/>
        <v>Conclusions</v>
      </c>
      <c r="D16084" s="36" t="str">
        <f t="array" ref="D16084">IF(INDEX(INDIRECT(J16053),ROW($A$28))="","",INDEX(INDIRECT(J16053),ROW($A$28)))</f>
        <v/>
      </c>
      <c r="E16084" s="36" t="s">
        <v>73</v>
      </c>
      <c r="F16084" s="36">
        <f t="shared" si="7317"/>
        <v>1</v>
      </c>
      <c r="G16084" s="145" t="str">
        <f t="shared" si="7318"/>
        <v>Disciplinary</v>
      </c>
      <c r="H16084" s="36"/>
      <c r="I16084" s="36"/>
      <c r="J16084" s="126"/>
      <c r="K16084" s="1"/>
      <c r="L16084" s="1"/>
      <c r="M16084" s="1"/>
      <c r="N16084" s="1"/>
      <c r="O16084" s="1"/>
    </row>
    <row r="16085" ht="15.75" customHeight="1">
      <c r="A16085" s="36"/>
      <c r="B16085" s="35" t="str">
        <f t="shared" ref="B16085:C16085" si="7345">B16035</f>
        <v>8a</v>
      </c>
      <c r="C16085" s="144" t="str">
        <f t="shared" si="7345"/>
        <v>Measurement</v>
      </c>
      <c r="D16085" s="36" t="str">
        <f t="array" ref="D16085">IF(INDEX(INDIRECT(J16053),ROW($A$29))="","",INDEX(INDIRECT(J16053),ROW($A$29)))</f>
        <v/>
      </c>
      <c r="E16085" s="36" t="s">
        <v>73</v>
      </c>
      <c r="F16085" s="36">
        <f t="shared" si="7317"/>
        <v>1</v>
      </c>
      <c r="G16085" s="145" t="str">
        <f t="shared" si="7318"/>
        <v>Disciplinary</v>
      </c>
      <c r="H16085" s="36"/>
      <c r="I16085" s="36"/>
      <c r="J16085" s="126"/>
      <c r="K16085" s="1"/>
      <c r="L16085" s="1"/>
      <c r="M16085" s="1"/>
      <c r="N16085" s="1"/>
      <c r="O16085" s="1"/>
    </row>
    <row r="16086" ht="15.75" customHeight="1">
      <c r="A16086" s="36"/>
      <c r="B16086" s="35" t="str">
        <f t="shared" ref="B16086:C16086" si="7346">B16036</f>
        <v>8b</v>
      </c>
      <c r="C16086" s="144" t="str">
        <f t="shared" si="7346"/>
        <v>States of matter</v>
      </c>
      <c r="D16086" s="36" t="str">
        <f t="array" ref="D16086">IF(INDEX(INDIRECT(J16053),ROW($A$30))="","",INDEX(INDIRECT(J16053),ROW($A$30)))</f>
        <v/>
      </c>
      <c r="E16086" s="36" t="s">
        <v>73</v>
      </c>
      <c r="F16086" s="36">
        <f t="shared" si="7317"/>
        <v>1</v>
      </c>
      <c r="G16086" s="145" t="str">
        <f t="shared" si="7318"/>
        <v>Substantive</v>
      </c>
      <c r="H16086" s="36"/>
      <c r="I16086" s="36"/>
      <c r="J16086" s="126"/>
      <c r="K16086" s="1"/>
      <c r="L16086" s="1"/>
      <c r="M16086" s="1"/>
      <c r="N16086" s="1"/>
      <c r="O16086" s="1"/>
    </row>
    <row r="16087" ht="15.75" customHeight="1">
      <c r="A16087" s="36"/>
      <c r="B16087" s="35" t="str">
        <f t="shared" ref="B16087:C16087" si="7347">B16037</f>
        <v>8c</v>
      </c>
      <c r="C16087" s="144" t="str">
        <f t="shared" si="7347"/>
        <v>Accuracy and precision</v>
      </c>
      <c r="D16087" s="36" t="str">
        <f t="array" ref="D16087">IF(INDEX(INDIRECT(J16053),ROW($A$31))="","",INDEX(INDIRECT(J16053),ROW($A$31)))</f>
        <v/>
      </c>
      <c r="E16087" s="36" t="s">
        <v>73</v>
      </c>
      <c r="F16087" s="36">
        <f t="shared" si="7317"/>
        <v>1</v>
      </c>
      <c r="G16087" s="145" t="str">
        <f t="shared" si="7318"/>
        <v>Disciplinary</v>
      </c>
      <c r="H16087" s="36"/>
      <c r="I16087" s="36"/>
      <c r="J16087" s="126"/>
      <c r="K16087" s="1"/>
      <c r="L16087" s="1"/>
      <c r="M16087" s="1"/>
      <c r="N16087" s="1"/>
      <c r="O16087" s="1"/>
    </row>
    <row r="16088" ht="15.75" customHeight="1">
      <c r="A16088" s="36"/>
      <c r="B16088" s="35" t="str">
        <f t="shared" ref="B16088:C16088" si="7348">B16038</f>
        <v>9a</v>
      </c>
      <c r="C16088" s="144" t="str">
        <f t="shared" si="7348"/>
        <v>Planning scientific enquiry</v>
      </c>
      <c r="D16088" s="36" t="str">
        <f t="array" ref="D16088">IF(INDEX(INDIRECT(J16053),ROW($A$32))="","",INDEX(INDIRECT(J16053),ROW($A$32)))</f>
        <v/>
      </c>
      <c r="E16088" s="36" t="s">
        <v>73</v>
      </c>
      <c r="F16088" s="36">
        <f t="shared" si="7317"/>
        <v>2</v>
      </c>
      <c r="G16088" s="145" t="str">
        <f t="shared" si="7318"/>
        <v>Disciplinary</v>
      </c>
      <c r="H16088" s="36"/>
      <c r="I16088" s="36"/>
      <c r="J16088" s="126"/>
      <c r="K16088" s="1"/>
      <c r="L16088" s="1"/>
      <c r="M16088" s="1"/>
      <c r="N16088" s="1"/>
      <c r="O16088" s="1"/>
    </row>
    <row r="16089" ht="15.75" customHeight="1">
      <c r="A16089" s="36"/>
      <c r="B16089" s="35" t="str">
        <f t="shared" ref="B16089:C16089" si="7349">B16039</f>
        <v>9b</v>
      </c>
      <c r="C16089" s="144" t="str">
        <f t="shared" si="7349"/>
        <v>Forces</v>
      </c>
      <c r="D16089" s="36" t="str">
        <f t="array" ref="D16089">IF(INDEX(INDIRECT(J16053),ROW($A$33))="","",INDEX(INDIRECT(J16053),ROW($A$33)))</f>
        <v/>
      </c>
      <c r="E16089" s="36" t="s">
        <v>73</v>
      </c>
      <c r="F16089" s="36">
        <f t="shared" si="7317"/>
        <v>2</v>
      </c>
      <c r="G16089" s="148" t="str">
        <f t="shared" si="7318"/>
        <v>Substantive</v>
      </c>
      <c r="H16089" s="36"/>
      <c r="I16089" s="36"/>
      <c r="J16089" s="126"/>
      <c r="K16089" s="1"/>
      <c r="L16089" s="1"/>
      <c r="M16089" s="1"/>
      <c r="N16089" s="1"/>
      <c r="O16089" s="1"/>
    </row>
    <row r="16090" ht="15.75" customHeight="1">
      <c r="A16090" s="36"/>
      <c r="B16090" s="35" t="str">
        <f t="shared" ref="B16090:C16090" si="7350">B16040</f>
        <v>9c</v>
      </c>
      <c r="C16090" s="144" t="str">
        <f t="shared" si="7350"/>
        <v>Repeatability</v>
      </c>
      <c r="D16090" s="36" t="str">
        <f t="array" ref="D16090">IF(INDEX(INDIRECT(J16053),ROW($A$34))="","",INDEX(INDIRECT(J16053),ROW($A$34)))</f>
        <v/>
      </c>
      <c r="E16090" s="36" t="s">
        <v>73</v>
      </c>
      <c r="F16090" s="36">
        <f t="shared" si="7317"/>
        <v>1</v>
      </c>
      <c r="G16090" s="145" t="str">
        <f t="shared" si="7318"/>
        <v>Disciplinary</v>
      </c>
      <c r="H16090" s="36"/>
      <c r="I16090" s="36"/>
      <c r="J16090" s="126"/>
      <c r="K16090" s="1"/>
      <c r="L16090" s="1"/>
      <c r="M16090" s="1"/>
      <c r="N16090" s="1"/>
      <c r="O16090" s="1"/>
    </row>
    <row r="16091" ht="15.75" customHeight="1">
      <c r="A16091" s="36"/>
      <c r="B16091" s="35" t="str">
        <f t="shared" ref="B16091:C16091" si="7351">B16041</f>
        <v>9d</v>
      </c>
      <c r="C16091" s="144" t="str">
        <f t="shared" si="7351"/>
        <v>Graphs</v>
      </c>
      <c r="D16091" s="36" t="str">
        <f t="array" ref="D16091">IF(INDEX(INDIRECT(J16053),ROW($A$35))="","",INDEX(INDIRECT(J16053),ROW($A$35)))</f>
        <v/>
      </c>
      <c r="E16091" s="36" t="s">
        <v>73</v>
      </c>
      <c r="F16091" s="36">
        <f t="shared" si="7317"/>
        <v>1</v>
      </c>
      <c r="G16091" s="145" t="str">
        <f t="shared" si="7318"/>
        <v>Disciplinary</v>
      </c>
      <c r="H16091" s="36"/>
      <c r="I16091" s="36"/>
      <c r="J16091" s="126"/>
      <c r="K16091" s="1"/>
      <c r="L16091" s="1"/>
      <c r="M16091" s="1"/>
      <c r="N16091" s="1"/>
      <c r="O16091" s="1"/>
    </row>
    <row r="16092" ht="15.75" customHeight="1">
      <c r="A16092" s="36"/>
      <c r="B16092" s="35" t="str">
        <f t="shared" ref="B16092:C16092" si="7352">B16042</f>
        <v>10a</v>
      </c>
      <c r="C16092" s="144" t="str">
        <f t="shared" si="7352"/>
        <v>Physical properties of materials</v>
      </c>
      <c r="D16092" s="36" t="str">
        <f t="array" ref="D16092">IF(INDEX(INDIRECT(J16053),ROW($A$36))="","",INDEX(INDIRECT(J16053),ROW($A$36)))</f>
        <v/>
      </c>
      <c r="E16092" s="36" t="s">
        <v>73</v>
      </c>
      <c r="F16092" s="36">
        <f t="shared" si="7317"/>
        <v>1</v>
      </c>
      <c r="G16092" s="145" t="str">
        <f t="shared" si="7318"/>
        <v>Substantive</v>
      </c>
      <c r="H16092" s="36"/>
      <c r="I16092" s="36"/>
      <c r="J16092" s="126"/>
      <c r="K16092" s="1"/>
      <c r="L16092" s="1"/>
      <c r="M16092" s="1"/>
      <c r="N16092" s="1"/>
      <c r="O16092" s="1"/>
    </row>
    <row r="16093" ht="15.75" customHeight="1">
      <c r="A16093" s="36"/>
      <c r="B16093" s="35" t="str">
        <f t="shared" ref="B16093:C16093" si="7353">B16043</f>
        <v>10b</v>
      </c>
      <c r="C16093" s="144" t="str">
        <f t="shared" si="7353"/>
        <v>Physical properties of materials</v>
      </c>
      <c r="D16093" s="36" t="str">
        <f t="array" ref="D16093">IF(INDEX(INDIRECT(J16053),ROW($A$37))="","",INDEX(INDIRECT(J16053),ROW($A$37)))</f>
        <v/>
      </c>
      <c r="E16093" s="36" t="s">
        <v>73</v>
      </c>
      <c r="F16093" s="36">
        <f t="shared" si="7317"/>
        <v>1</v>
      </c>
      <c r="G16093" s="145" t="str">
        <f t="shared" si="7318"/>
        <v>Substantive</v>
      </c>
      <c r="H16093" s="36"/>
      <c r="I16093" s="36"/>
      <c r="J16093" s="126"/>
      <c r="K16093" s="1"/>
      <c r="L16093" s="1"/>
      <c r="M16093" s="1"/>
      <c r="N16093" s="1"/>
      <c r="O16093" s="1"/>
    </row>
    <row r="16094" ht="15.75" customHeight="1">
      <c r="A16094" s="36"/>
      <c r="B16094" s="35" t="str">
        <f t="shared" ref="B16094:C16094" si="7354">B16044</f>
        <v>10c</v>
      </c>
      <c r="C16094" s="144" t="str">
        <f t="shared" si="7354"/>
        <v>Graphs</v>
      </c>
      <c r="D16094" s="36" t="str">
        <f t="array" ref="D16094">IF(INDEX(INDIRECT(J16053),ROW($A$38))="","",INDEX(INDIRECT(J16053),ROW($A$38)))</f>
        <v/>
      </c>
      <c r="E16094" s="36" t="s">
        <v>73</v>
      </c>
      <c r="F16094" s="36">
        <f t="shared" si="7317"/>
        <v>1</v>
      </c>
      <c r="G16094" s="145" t="str">
        <f t="shared" si="7318"/>
        <v>Disciplinary</v>
      </c>
      <c r="H16094" s="36"/>
      <c r="I16094" s="36"/>
      <c r="J16094" s="126"/>
      <c r="K16094" s="1"/>
      <c r="L16094" s="1"/>
      <c r="M16094" s="1"/>
      <c r="N16094" s="1"/>
      <c r="O16094" s="1"/>
    </row>
    <row r="16095" ht="15.75" customHeight="1">
      <c r="A16095" s="36"/>
      <c r="B16095" s="35" t="str">
        <f t="shared" ref="B16095:C16095" si="7355">B16045</f>
        <v>11a</v>
      </c>
      <c r="C16095" s="144" t="str">
        <f t="shared" si="7355"/>
        <v>Repeatability</v>
      </c>
      <c r="D16095" s="36" t="str">
        <f t="array" ref="D16095">IF(INDEX(INDIRECT(J16053),ROW($A$39))="","",INDEX(INDIRECT(J16053),ROW($A$39)))</f>
        <v/>
      </c>
      <c r="E16095" s="36" t="s">
        <v>73</v>
      </c>
      <c r="F16095" s="36">
        <f t="shared" si="7317"/>
        <v>1</v>
      </c>
      <c r="G16095" s="145" t="str">
        <f t="shared" si="7318"/>
        <v>Disciplinary</v>
      </c>
      <c r="H16095" s="36"/>
      <c r="I16095" s="36"/>
      <c r="J16095" s="126"/>
      <c r="K16095" s="1"/>
      <c r="L16095" s="1"/>
      <c r="M16095" s="1"/>
      <c r="N16095" s="1"/>
      <c r="O16095" s="1"/>
    </row>
    <row r="16096" ht="15.75" customHeight="1">
      <c r="A16096" s="36"/>
      <c r="B16096" s="35" t="str">
        <f t="shared" ref="B16096:C16096" si="7356">B16046</f>
        <v>11b</v>
      </c>
      <c r="C16096" s="144" t="str">
        <f t="shared" si="7356"/>
        <v>Plants</v>
      </c>
      <c r="D16096" s="36" t="str">
        <f t="array" ref="D16096">IF(INDEX(INDIRECT(J16053),ROW($A$40))="","",INDEX(INDIRECT(J16053),ROW($A$40)))</f>
        <v/>
      </c>
      <c r="E16096" s="36" t="s">
        <v>73</v>
      </c>
      <c r="F16096" s="36">
        <f t="shared" si="7317"/>
        <v>1</v>
      </c>
      <c r="G16096" s="145" t="str">
        <f t="shared" si="7318"/>
        <v>Substantive</v>
      </c>
      <c r="H16096" s="36"/>
      <c r="I16096" s="36"/>
      <c r="J16096" s="126"/>
      <c r="K16096" s="1"/>
      <c r="L16096" s="1"/>
      <c r="M16096" s="1"/>
      <c r="N16096" s="1"/>
      <c r="O16096" s="1"/>
    </row>
    <row r="16097" ht="15.75" customHeight="1">
      <c r="A16097" s="36"/>
      <c r="B16097" s="123" t="str">
        <f t="shared" ref="B16097:C16097" si="7357">B16047</f>
        <v>11c</v>
      </c>
      <c r="C16097" s="146" t="str">
        <f t="shared" si="7357"/>
        <v>Conclusions</v>
      </c>
      <c r="D16097" s="36" t="str">
        <f t="array" ref="D16097">IF(INDEX(INDIRECT(J16053),ROW($A$41))="","",INDEX(INDIRECT(J16053),ROW($A$41)))</f>
        <v/>
      </c>
      <c r="E16097" s="36" t="s">
        <v>73</v>
      </c>
      <c r="F16097" s="36">
        <f t="shared" si="7317"/>
        <v>2</v>
      </c>
      <c r="G16097" s="147" t="str">
        <f>IF($G15947="","",$G15947)</f>
        <v>Disciplinary</v>
      </c>
      <c r="H16097" s="36"/>
      <c r="I16097" s="36"/>
      <c r="J16097" s="126"/>
      <c r="K16097" s="1"/>
      <c r="L16097" s="1"/>
      <c r="M16097" s="1"/>
      <c r="N16097" s="1"/>
      <c r="O16097" s="1"/>
    </row>
    <row r="16098" ht="15.75" customHeight="1">
      <c r="A16098" s="36"/>
      <c r="B16098" s="36"/>
      <c r="C16098" s="124" t="s">
        <v>67</v>
      </c>
      <c r="D16098" s="116">
        <f>SUM(D16057:D16097)</f>
        <v>0</v>
      </c>
      <c r="E16098" s="70" t="s">
        <v>73</v>
      </c>
      <c r="F16098" s="71">
        <f>SUM(F16057:F16097)</f>
        <v>50</v>
      </c>
      <c r="G16098" s="36"/>
      <c r="H16098" s="36"/>
      <c r="I16098" s="36"/>
      <c r="J16098" s="126"/>
      <c r="K16098" s="1"/>
      <c r="L16098" s="1"/>
      <c r="M16098" s="1"/>
      <c r="N16098" s="1"/>
      <c r="O16098" s="1"/>
    </row>
    <row r="16099" ht="15.75" customHeight="1">
      <c r="A16099" s="36"/>
      <c r="B16099" s="36"/>
      <c r="C16099" s="124"/>
      <c r="D16099" s="36"/>
      <c r="E16099" s="36"/>
      <c r="F16099" s="36"/>
      <c r="G16099" s="36"/>
      <c r="H16099" s="36"/>
      <c r="I16099" s="36"/>
      <c r="J16099" s="126"/>
      <c r="K16099" s="1"/>
      <c r="L16099" s="1"/>
      <c r="M16099" s="1"/>
      <c r="N16099" s="1"/>
      <c r="O16099" s="1"/>
    </row>
    <row r="16100" ht="15.75" customHeight="1">
      <c r="A16100" s="36"/>
      <c r="B16100" s="36"/>
      <c r="C16100" s="54"/>
      <c r="D16100" s="36"/>
      <c r="E16100" s="36"/>
      <c r="F16100" s="36"/>
      <c r="G16100" s="36"/>
      <c r="H16100" s="36"/>
      <c r="I16100" s="36"/>
      <c r="J16100" s="126"/>
      <c r="K16100" s="1"/>
      <c r="L16100" s="1"/>
      <c r="M16100" s="1"/>
      <c r="N16100" s="1"/>
      <c r="O16100" s="1"/>
    </row>
    <row r="16101" ht="15.75" customHeight="1">
      <c r="A16101" s="51" t="str">
        <f>A16051</f>
        <v>Year 7 Baseline Assessment Feedback</v>
      </c>
      <c r="B16101" s="36"/>
      <c r="C16101" s="54"/>
      <c r="D16101" s="1"/>
      <c r="E16101" s="1"/>
      <c r="F16101" s="36"/>
      <c r="G16101" s="36"/>
      <c r="H16101" s="36"/>
      <c r="I16101" s="36"/>
      <c r="J16101" s="140">
        <f>J16051+1</f>
        <v>339</v>
      </c>
      <c r="K16101" s="1"/>
      <c r="L16101" s="1"/>
      <c r="M16101" s="1"/>
      <c r="N16101" s="1"/>
      <c r="O16101" s="1"/>
    </row>
    <row r="16102" ht="15.75" customHeight="1">
      <c r="A16102" s="54" t="s">
        <v>104</v>
      </c>
      <c r="B16102" s="54" t="str">
        <f>$B$2</f>
        <v>Year 7 Baseline Assessment</v>
      </c>
      <c r="C16102" s="54"/>
      <c r="D16102" s="1"/>
      <c r="E16102" s="36"/>
      <c r="F16102" s="36"/>
      <c r="G16102" s="36"/>
      <c r="H16102" s="36"/>
      <c r="I16102" s="36"/>
      <c r="J16102" s="126" t="str">
        <f>CONCATENATE("Marksheet!$B$",J16101)</f>
        <v>Marksheet!$B$339</v>
      </c>
      <c r="K16102" s="1"/>
      <c r="L16102" s="1"/>
      <c r="M16102" s="1"/>
      <c r="N16102" s="1"/>
      <c r="O16102" s="1"/>
    </row>
    <row r="16103" ht="15.75" customHeight="1">
      <c r="A16103" s="54" t="s">
        <v>100</v>
      </c>
      <c r="B16103" s="54" t="str">
        <f>IF(INDIRECT(J16102)="","",INDIRECT(J16102))</f>
        <v/>
      </c>
      <c r="C16103" s="54"/>
      <c r="D16103" s="1"/>
      <c r="E16103" s="36"/>
      <c r="F16103" s="36"/>
      <c r="G16103" s="36"/>
      <c r="H16103" s="36"/>
      <c r="I16103" s="36"/>
      <c r="J16103" s="126" t="str">
        <f>CONCATENATE("Marksheet!$D$",J16101,":$AV$",J16101)</f>
        <v>Marksheet!$D$339:$AV$339</v>
      </c>
      <c r="K16103" s="1"/>
      <c r="L16103" s="1"/>
      <c r="M16103" s="1"/>
      <c r="N16103" s="1"/>
      <c r="O16103" s="1"/>
    </row>
    <row r="16104" ht="15.75" customHeight="1">
      <c r="A16104" s="54" t="s">
        <v>105</v>
      </c>
      <c r="B16104" s="54" t="str">
        <f>INDIRECT(CONCATENATE("Marksheet!$C$",INDIRECT(CONCATENATE("J",ROW()-3))))</f>
        <v/>
      </c>
      <c r="C16104" s="54"/>
      <c r="D16104" s="36"/>
      <c r="E16104" s="36"/>
      <c r="F16104" s="36"/>
      <c r="G16104" s="36"/>
      <c r="H16104" s="36"/>
      <c r="I16104" s="36"/>
      <c r="J16104" s="126"/>
      <c r="K16104" s="1"/>
      <c r="L16104" s="1"/>
      <c r="M16104" s="1"/>
      <c r="N16104" s="1"/>
      <c r="O16104" s="1"/>
    </row>
    <row r="16105" ht="15.75" customHeight="1">
      <c r="A16105" s="54"/>
      <c r="B16105" s="54"/>
      <c r="C16105" s="54"/>
      <c r="D16105" s="36"/>
      <c r="E16105" s="36"/>
      <c r="F16105" s="36"/>
      <c r="G16105" s="36"/>
      <c r="H16105" s="36"/>
      <c r="I16105" s="36"/>
      <c r="J16105" s="126"/>
      <c r="K16105" s="1"/>
      <c r="L16105" s="1"/>
      <c r="M16105" s="1"/>
      <c r="N16105" s="1"/>
      <c r="O16105" s="1"/>
    </row>
    <row r="16106" ht="15.75" customHeight="1">
      <c r="A16106" s="120"/>
      <c r="B16106" s="80" t="s">
        <v>93</v>
      </c>
      <c r="C16106" s="141" t="s">
        <v>94</v>
      </c>
      <c r="D16106" s="128" t="s">
        <v>95</v>
      </c>
      <c r="E16106" s="58"/>
      <c r="F16106" s="59"/>
      <c r="G16106" s="151" t="s">
        <v>106</v>
      </c>
      <c r="H16106" s="130"/>
      <c r="I16106" s="130"/>
      <c r="J16106" s="131"/>
      <c r="K16106" s="1"/>
      <c r="L16106" s="1"/>
      <c r="M16106" s="1"/>
      <c r="N16106" s="1"/>
      <c r="O16106" s="1"/>
    </row>
    <row r="16107" ht="15.75" customHeight="1">
      <c r="A16107" s="36"/>
      <c r="B16107" s="122" t="str">
        <f t="shared" ref="B16107:B16146" si="7358">IF($B16007="","",$B16007)</f>
        <v>1a</v>
      </c>
      <c r="C16107" s="142" t="str">
        <f t="shared" ref="C16107:C16146" si="7359">IF($C16007="","",$C16007)</f>
        <v>Living and non-living things</v>
      </c>
      <c r="D16107" s="36" t="str">
        <f t="array" ref="D16107">IF(INDEX(INDIRECT(J16103),ROW($A$1))="","",INDEX(INDIRECT(J16103),ROW($A$1)))</f>
        <v/>
      </c>
      <c r="E16107" s="36" t="s">
        <v>73</v>
      </c>
      <c r="F16107" s="36">
        <f t="shared" ref="F16107:F16147" si="7360">IF($F16007="","",$F16007)</f>
        <v>2</v>
      </c>
      <c r="G16107" s="143" t="str">
        <f t="shared" ref="G16107:G16146" si="7361">IF($G15457="","",$G15457)</f>
        <v>Substantive</v>
      </c>
      <c r="H16107" s="36"/>
      <c r="I16107" s="36"/>
      <c r="J16107" s="126"/>
      <c r="K16107" s="1"/>
      <c r="L16107" s="1"/>
      <c r="M16107" s="1"/>
      <c r="N16107" s="1"/>
      <c r="O16107" s="1"/>
    </row>
    <row r="16108" ht="15.75" customHeight="1">
      <c r="A16108" s="36"/>
      <c r="B16108" s="35" t="str">
        <f t="shared" si="7358"/>
        <v>1b</v>
      </c>
      <c r="C16108" s="144" t="str">
        <f t="shared" si="7359"/>
        <v>Measurement</v>
      </c>
      <c r="D16108" s="36" t="str">
        <f t="array" ref="D16108">IF(INDEX(INDIRECT(J16103),ROW($A$2))="","",INDEX(INDIRECT(J16103),ROW($A$2)))</f>
        <v/>
      </c>
      <c r="E16108" s="36" t="s">
        <v>73</v>
      </c>
      <c r="F16108" s="36">
        <f t="shared" si="7360"/>
        <v>1</v>
      </c>
      <c r="G16108" s="145" t="str">
        <f t="shared" si="7361"/>
        <v>Disciplinary</v>
      </c>
      <c r="H16108" s="36"/>
      <c r="I16108" s="36"/>
      <c r="J16108" s="126"/>
      <c r="K16108" s="1"/>
      <c r="L16108" s="1"/>
      <c r="M16108" s="1"/>
      <c r="N16108" s="1"/>
      <c r="O16108" s="1"/>
    </row>
    <row r="16109" ht="15.75" customHeight="1">
      <c r="A16109" s="36"/>
      <c r="B16109" s="35" t="str">
        <f t="shared" si="7358"/>
        <v>1c</v>
      </c>
      <c r="C16109" s="144" t="str">
        <f t="shared" si="7359"/>
        <v>Tables</v>
      </c>
      <c r="D16109" s="36" t="str">
        <f t="array" ref="D16109">IF(INDEX(INDIRECT(J16103),ROW($A$3))="","",INDEX(INDIRECT(J16103),ROW($A$3)))</f>
        <v/>
      </c>
      <c r="E16109" s="36" t="s">
        <v>73</v>
      </c>
      <c r="F16109" s="36">
        <f t="shared" si="7360"/>
        <v>1</v>
      </c>
      <c r="G16109" s="145" t="str">
        <f t="shared" si="7361"/>
        <v>Disciplinary</v>
      </c>
      <c r="H16109" s="36"/>
      <c r="I16109" s="36"/>
      <c r="J16109" s="126"/>
      <c r="K16109" s="1"/>
      <c r="L16109" s="1"/>
      <c r="M16109" s="1"/>
      <c r="N16109" s="1"/>
      <c r="O16109" s="1"/>
    </row>
    <row r="16110" ht="15.75" customHeight="1">
      <c r="A16110" s="36"/>
      <c r="B16110" s="35" t="str">
        <f t="shared" si="7358"/>
        <v>1d</v>
      </c>
      <c r="C16110" s="144" t="str">
        <f t="shared" si="7359"/>
        <v>Plants</v>
      </c>
      <c r="D16110" s="36" t="str">
        <f t="array" ref="D16110">IF(INDEX(INDIRECT(J16103),ROW($A$4))="","",INDEX(INDIRECT(J16103),ROW($A$4)))</f>
        <v/>
      </c>
      <c r="E16110" s="36" t="s">
        <v>73</v>
      </c>
      <c r="F16110" s="36">
        <f t="shared" si="7360"/>
        <v>1</v>
      </c>
      <c r="G16110" s="145" t="str">
        <f t="shared" si="7361"/>
        <v>Substantive</v>
      </c>
      <c r="H16110" s="36"/>
      <c r="I16110" s="36"/>
      <c r="J16110" s="126"/>
      <c r="K16110" s="1"/>
      <c r="L16110" s="1"/>
      <c r="M16110" s="1"/>
      <c r="N16110" s="1"/>
      <c r="O16110" s="1"/>
    </row>
    <row r="16111" ht="15.75" customHeight="1">
      <c r="A16111" s="36"/>
      <c r="B16111" s="35" t="str">
        <f t="shared" si="7358"/>
        <v>1e</v>
      </c>
      <c r="C16111" s="144" t="str">
        <f t="shared" si="7359"/>
        <v>Food chains</v>
      </c>
      <c r="D16111" s="36" t="str">
        <f t="array" ref="D16111">IF(INDEX(INDIRECT(J16103),ROW($A$5))="","",INDEX(INDIRECT(J16103),ROW($A$5)))</f>
        <v/>
      </c>
      <c r="E16111" s="36" t="s">
        <v>73</v>
      </c>
      <c r="F16111" s="36">
        <f t="shared" si="7360"/>
        <v>2</v>
      </c>
      <c r="G16111" s="145" t="str">
        <f t="shared" si="7361"/>
        <v>Substantive</v>
      </c>
      <c r="H16111" s="36"/>
      <c r="I16111" s="36"/>
      <c r="J16111" s="126"/>
      <c r="K16111" s="1"/>
      <c r="L16111" s="1"/>
      <c r="M16111" s="1"/>
      <c r="N16111" s="1"/>
      <c r="O16111" s="1"/>
    </row>
    <row r="16112" ht="15.75" customHeight="1">
      <c r="A16112" s="36"/>
      <c r="B16112" s="35" t="str">
        <f t="shared" si="7358"/>
        <v>2a</v>
      </c>
      <c r="C16112" s="144" t="str">
        <f t="shared" si="7359"/>
        <v>States of matter</v>
      </c>
      <c r="D16112" s="36" t="str">
        <f t="array" ref="D16112">IF(INDEX(INDIRECT(J16103),ROW($A$6))="","",INDEX(INDIRECT(J16103),ROW($A$6)))</f>
        <v/>
      </c>
      <c r="E16112" s="36" t="s">
        <v>73</v>
      </c>
      <c r="F16112" s="36">
        <f t="shared" si="7360"/>
        <v>1</v>
      </c>
      <c r="G16112" s="145" t="str">
        <f t="shared" si="7361"/>
        <v>Substantive</v>
      </c>
      <c r="H16112" s="36"/>
      <c r="I16112" s="36"/>
      <c r="J16112" s="126"/>
      <c r="K16112" s="1"/>
      <c r="L16112" s="1"/>
      <c r="M16112" s="1"/>
      <c r="N16112" s="1"/>
      <c r="O16112" s="1"/>
    </row>
    <row r="16113" ht="15.75" customHeight="1">
      <c r="A16113" s="36"/>
      <c r="B16113" s="35" t="str">
        <f t="shared" si="7358"/>
        <v>2b</v>
      </c>
      <c r="C16113" s="144" t="str">
        <f t="shared" si="7359"/>
        <v>Graphs</v>
      </c>
      <c r="D16113" s="36" t="str">
        <f t="array" ref="D16113">IF(INDEX(INDIRECT(J16103),ROW($A$7))="","",INDEX(INDIRECT(J16103),ROW($A$7)))</f>
        <v/>
      </c>
      <c r="E16113" s="36" t="s">
        <v>73</v>
      </c>
      <c r="F16113" s="36">
        <f t="shared" si="7360"/>
        <v>1</v>
      </c>
      <c r="G16113" s="148" t="str">
        <f t="shared" si="7361"/>
        <v>Disciplinary</v>
      </c>
      <c r="H16113" s="36"/>
      <c r="I16113" s="36"/>
      <c r="J16113" s="126"/>
      <c r="K16113" s="1"/>
      <c r="L16113" s="1"/>
      <c r="M16113" s="1"/>
      <c r="N16113" s="1"/>
      <c r="O16113" s="1"/>
    </row>
    <row r="16114" ht="15.75" customHeight="1">
      <c r="A16114" s="36"/>
      <c r="B16114" s="35" t="str">
        <f t="shared" si="7358"/>
        <v>2c</v>
      </c>
      <c r="C16114" s="144" t="str">
        <f t="shared" si="7359"/>
        <v>Plants</v>
      </c>
      <c r="D16114" s="36" t="str">
        <f t="array" ref="D16114">IF(INDEX(INDIRECT(J16103),ROW($A$8))="","",INDEX(INDIRECT(J16103),ROW($A$8)))</f>
        <v/>
      </c>
      <c r="E16114" s="36" t="s">
        <v>73</v>
      </c>
      <c r="F16114" s="36">
        <f t="shared" si="7360"/>
        <v>1</v>
      </c>
      <c r="G16114" s="145" t="str">
        <f t="shared" si="7361"/>
        <v>Substantive</v>
      </c>
      <c r="H16114" s="36"/>
      <c r="I16114" s="36"/>
      <c r="J16114" s="126"/>
      <c r="K16114" s="1"/>
      <c r="L16114" s="1"/>
      <c r="M16114" s="1"/>
      <c r="N16114" s="1"/>
      <c r="O16114" s="1"/>
    </row>
    <row r="16115" ht="15.75" customHeight="1">
      <c r="A16115" s="36"/>
      <c r="B16115" s="35" t="str">
        <f t="shared" si="7358"/>
        <v>3a</v>
      </c>
      <c r="C16115" s="144" t="str">
        <f t="shared" si="7359"/>
        <v>Reversible and non-reversible changes</v>
      </c>
      <c r="D16115" s="36" t="str">
        <f t="array" ref="D16115">IF(INDEX(INDIRECT(J16103),ROW($A$9))="","",INDEX(INDIRECT(J16103),ROW($A$9)))</f>
        <v/>
      </c>
      <c r="E16115" s="36" t="s">
        <v>73</v>
      </c>
      <c r="F16115" s="36">
        <f t="shared" si="7360"/>
        <v>2</v>
      </c>
      <c r="G16115" s="145" t="str">
        <f t="shared" si="7361"/>
        <v>Substantive</v>
      </c>
      <c r="H16115" s="36"/>
      <c r="I16115" s="36"/>
      <c r="J16115" s="126"/>
      <c r="K16115" s="1"/>
      <c r="L16115" s="1"/>
      <c r="M16115" s="1"/>
      <c r="N16115" s="1"/>
      <c r="O16115" s="1"/>
    </row>
    <row r="16116" ht="15.75" customHeight="1">
      <c r="A16116" s="36"/>
      <c r="B16116" s="35" t="str">
        <f t="shared" si="7358"/>
        <v>3b</v>
      </c>
      <c r="C16116" s="144" t="str">
        <f t="shared" si="7359"/>
        <v>Units</v>
      </c>
      <c r="D16116" s="36" t="str">
        <f t="array" ref="D16116">IF(INDEX(INDIRECT(J16103),ROW($A$10))="","",INDEX(INDIRECT(J16103),ROW($A$10)))</f>
        <v/>
      </c>
      <c r="E16116" s="36" t="s">
        <v>73</v>
      </c>
      <c r="F16116" s="36">
        <f t="shared" si="7360"/>
        <v>1</v>
      </c>
      <c r="G16116" s="145" t="str">
        <f t="shared" si="7361"/>
        <v>Disciplinary</v>
      </c>
      <c r="H16116" s="36"/>
      <c r="I16116" s="36"/>
      <c r="J16116" s="126"/>
      <c r="K16116" s="1"/>
      <c r="L16116" s="1"/>
      <c r="M16116" s="1"/>
      <c r="N16116" s="1"/>
      <c r="O16116" s="1"/>
    </row>
    <row r="16117" ht="15.75" customHeight="1">
      <c r="A16117" s="36"/>
      <c r="B16117" s="35" t="str">
        <f t="shared" si="7358"/>
        <v>3c</v>
      </c>
      <c r="C16117" s="144" t="str">
        <f t="shared" si="7359"/>
        <v>Hazards, risks and precautions</v>
      </c>
      <c r="D16117" s="36" t="str">
        <f t="array" ref="D16117">IF(INDEX(INDIRECT(J16103),ROW($A$11))="","",INDEX(INDIRECT(J16103),ROW($A$11)))</f>
        <v/>
      </c>
      <c r="E16117" s="36" t="s">
        <v>73</v>
      </c>
      <c r="F16117" s="36">
        <f t="shared" si="7360"/>
        <v>1</v>
      </c>
      <c r="G16117" s="149" t="str">
        <f t="shared" si="7361"/>
        <v>Disciplinary</v>
      </c>
      <c r="H16117" s="36"/>
      <c r="I16117" s="36"/>
      <c r="J16117" s="126"/>
      <c r="K16117" s="1"/>
      <c r="L16117" s="1"/>
      <c r="M16117" s="1"/>
      <c r="N16117" s="1"/>
      <c r="O16117" s="1"/>
    </row>
    <row r="16118" ht="15.75" customHeight="1">
      <c r="A16118" s="36"/>
      <c r="B16118" s="35" t="str">
        <f t="shared" si="7358"/>
        <v>3d</v>
      </c>
      <c r="C16118" s="144" t="str">
        <f t="shared" si="7359"/>
        <v>States of matter</v>
      </c>
      <c r="D16118" s="36" t="str">
        <f t="array" ref="D16118">IF(INDEX(INDIRECT(J16103),ROW($A$12))="","",INDEX(INDIRECT(J16103),ROW($A$12)))</f>
        <v/>
      </c>
      <c r="E16118" s="36" t="s">
        <v>73</v>
      </c>
      <c r="F16118" s="36">
        <f t="shared" si="7360"/>
        <v>1</v>
      </c>
      <c r="G16118" s="145" t="str">
        <f t="shared" si="7361"/>
        <v>Substantive</v>
      </c>
      <c r="H16118" s="36"/>
      <c r="I16118" s="36"/>
      <c r="J16118" s="126"/>
      <c r="K16118" s="1"/>
      <c r="L16118" s="1"/>
      <c r="M16118" s="1"/>
      <c r="N16118" s="1"/>
      <c r="O16118" s="1"/>
    </row>
    <row r="16119" ht="15.75" customHeight="1">
      <c r="A16119" s="36"/>
      <c r="B16119" s="35" t="str">
        <f t="shared" si="7358"/>
        <v>3e</v>
      </c>
      <c r="C16119" s="144" t="str">
        <f t="shared" si="7359"/>
        <v>Reversible and non-reversible changes</v>
      </c>
      <c r="D16119" s="36" t="str">
        <f t="array" ref="D16119">IF(INDEX(INDIRECT(J16103),ROW($A$13))="","",INDEX(INDIRECT(J16103),ROW($A$13)))</f>
        <v/>
      </c>
      <c r="E16119" s="36" t="s">
        <v>73</v>
      </c>
      <c r="F16119" s="36">
        <f t="shared" si="7360"/>
        <v>1</v>
      </c>
      <c r="G16119" s="145" t="str">
        <f t="shared" si="7361"/>
        <v>Substantive</v>
      </c>
      <c r="H16119" s="36"/>
      <c r="I16119" s="36"/>
      <c r="J16119" s="126"/>
      <c r="K16119" s="1"/>
      <c r="L16119" s="1"/>
      <c r="M16119" s="1"/>
      <c r="N16119" s="1"/>
      <c r="O16119" s="1"/>
    </row>
    <row r="16120" ht="15.75" customHeight="1">
      <c r="A16120" s="36"/>
      <c r="B16120" s="35" t="str">
        <f t="shared" si="7358"/>
        <v>4a</v>
      </c>
      <c r="C16120" s="144" t="str">
        <f t="shared" si="7359"/>
        <v>Equipment</v>
      </c>
      <c r="D16120" s="36" t="str">
        <f t="array" ref="D16120">IF(INDEX(INDIRECT(J16103),ROW($A$14))="","",INDEX(INDIRECT(J16103),ROW($A$14)))</f>
        <v/>
      </c>
      <c r="E16120" s="36" t="s">
        <v>73</v>
      </c>
      <c r="F16120" s="36">
        <f t="shared" si="7360"/>
        <v>2</v>
      </c>
      <c r="G16120" s="145" t="str">
        <f t="shared" si="7361"/>
        <v>Disciplinary</v>
      </c>
      <c r="H16120" s="36"/>
      <c r="I16120" s="36"/>
      <c r="J16120" s="126"/>
      <c r="K16120" s="1"/>
      <c r="L16120" s="1"/>
      <c r="M16120" s="1"/>
      <c r="N16120" s="1"/>
      <c r="O16120" s="1"/>
    </row>
    <row r="16121" ht="15.75" customHeight="1">
      <c r="A16121" s="36"/>
      <c r="B16121" s="35" t="str">
        <f t="shared" si="7358"/>
        <v>4b</v>
      </c>
      <c r="C16121" s="144" t="str">
        <f t="shared" si="7359"/>
        <v>Accuracy and precision</v>
      </c>
      <c r="D16121" s="36" t="str">
        <f t="array" ref="D16121">IF(INDEX(INDIRECT(J16103),ROW($A$15))="","",INDEX(INDIRECT(J16103),ROW($A$15)))</f>
        <v/>
      </c>
      <c r="E16121" s="36" t="s">
        <v>73</v>
      </c>
      <c r="F16121" s="36">
        <f t="shared" si="7360"/>
        <v>1</v>
      </c>
      <c r="G16121" s="145" t="str">
        <f t="shared" si="7361"/>
        <v>Disciplinary</v>
      </c>
      <c r="H16121" s="36"/>
      <c r="I16121" s="36"/>
      <c r="J16121" s="126"/>
      <c r="K16121" s="1"/>
      <c r="L16121" s="1"/>
      <c r="M16121" s="1"/>
      <c r="N16121" s="1"/>
      <c r="O16121" s="1"/>
    </row>
    <row r="16122" ht="15.75" customHeight="1">
      <c r="A16122" s="36"/>
      <c r="B16122" s="35" t="str">
        <f t="shared" si="7358"/>
        <v>4c</v>
      </c>
      <c r="C16122" s="144" t="str">
        <f t="shared" si="7359"/>
        <v>Conclusions</v>
      </c>
      <c r="D16122" s="36" t="str">
        <f t="array" ref="D16122">IF(INDEX(INDIRECT(J16103),ROW($A$16))="","",INDEX(INDIRECT(J16103),ROW($A$16)))</f>
        <v/>
      </c>
      <c r="E16122" s="36" t="s">
        <v>73</v>
      </c>
      <c r="F16122" s="36">
        <f t="shared" si="7360"/>
        <v>1</v>
      </c>
      <c r="G16122" s="145" t="str">
        <f t="shared" si="7361"/>
        <v>Disciplinary</v>
      </c>
      <c r="H16122" s="36"/>
      <c r="I16122" s="36"/>
      <c r="J16122" s="126"/>
      <c r="K16122" s="1"/>
      <c r="L16122" s="1"/>
      <c r="M16122" s="1"/>
      <c r="N16122" s="1"/>
      <c r="O16122" s="1"/>
    </row>
    <row r="16123" ht="15.75" customHeight="1">
      <c r="A16123" s="36"/>
      <c r="B16123" s="35" t="str">
        <f t="shared" si="7358"/>
        <v>5a</v>
      </c>
      <c r="C16123" s="144" t="str">
        <f t="shared" si="7359"/>
        <v>Hazards, risks and precautions</v>
      </c>
      <c r="D16123" s="36" t="str">
        <f t="array" ref="D16123">IF(INDEX(INDIRECT(J16103),ROW($A$17))="","",INDEX(INDIRECT(J16103),ROW($A$17)))</f>
        <v/>
      </c>
      <c r="E16123" s="36" t="s">
        <v>73</v>
      </c>
      <c r="F16123" s="36">
        <f t="shared" si="7360"/>
        <v>1</v>
      </c>
      <c r="G16123" s="145" t="str">
        <f t="shared" si="7361"/>
        <v>Disciplinary</v>
      </c>
      <c r="H16123" s="36"/>
      <c r="I16123" s="36"/>
      <c r="J16123" s="126"/>
      <c r="K16123" s="1"/>
      <c r="L16123" s="1"/>
      <c r="M16123" s="1"/>
      <c r="N16123" s="1"/>
      <c r="O16123" s="1"/>
    </row>
    <row r="16124" ht="15.75" customHeight="1">
      <c r="A16124" s="36"/>
      <c r="B16124" s="35" t="str">
        <f t="shared" si="7358"/>
        <v>5b</v>
      </c>
      <c r="C16124" s="144" t="str">
        <f t="shared" si="7359"/>
        <v>Electricity</v>
      </c>
      <c r="D16124" s="36" t="str">
        <f t="array" ref="D16124">IF(INDEX(INDIRECT(J16103),ROW($A$18))="","",INDEX(INDIRECT(J16103),ROW($A$18)))</f>
        <v/>
      </c>
      <c r="E16124" s="36" t="s">
        <v>73</v>
      </c>
      <c r="F16124" s="36">
        <f t="shared" si="7360"/>
        <v>1</v>
      </c>
      <c r="G16124" s="145" t="str">
        <f t="shared" si="7361"/>
        <v>Substantive</v>
      </c>
      <c r="H16124" s="36"/>
      <c r="I16124" s="36"/>
      <c r="J16124" s="126"/>
      <c r="K16124" s="1"/>
      <c r="L16124" s="1"/>
      <c r="M16124" s="1"/>
      <c r="N16124" s="1"/>
      <c r="O16124" s="1"/>
    </row>
    <row r="16125" ht="15.75" customHeight="1">
      <c r="A16125" s="36"/>
      <c r="B16125" s="35" t="str">
        <f t="shared" si="7358"/>
        <v>5c</v>
      </c>
      <c r="C16125" s="144" t="str">
        <f t="shared" si="7359"/>
        <v>Physical properties of materials</v>
      </c>
      <c r="D16125" s="36" t="str">
        <f t="array" ref="D16125">IF(INDEX(INDIRECT(J16103),ROW($A$19))="","",INDEX(INDIRECT(J16103),ROW($A$19)))</f>
        <v/>
      </c>
      <c r="E16125" s="36" t="s">
        <v>73</v>
      </c>
      <c r="F16125" s="36">
        <f t="shared" si="7360"/>
        <v>1</v>
      </c>
      <c r="G16125" s="145" t="str">
        <f t="shared" si="7361"/>
        <v>Substantive</v>
      </c>
      <c r="H16125" s="36"/>
      <c r="I16125" s="36"/>
      <c r="J16125" s="126"/>
      <c r="K16125" s="1"/>
      <c r="L16125" s="1"/>
      <c r="M16125" s="1"/>
      <c r="N16125" s="1"/>
      <c r="O16125" s="1"/>
    </row>
    <row r="16126" ht="15.75" customHeight="1">
      <c r="A16126" s="36"/>
      <c r="B16126" s="35" t="str">
        <f t="shared" si="7358"/>
        <v>5d</v>
      </c>
      <c r="C16126" s="144" t="str">
        <f t="shared" si="7359"/>
        <v>Electricity</v>
      </c>
      <c r="D16126" s="36" t="str">
        <f t="array" ref="D16126">IF(INDEX(INDIRECT(J16103),ROW($A$20))="","",INDEX(INDIRECT(J16103),ROW($A$20)))</f>
        <v/>
      </c>
      <c r="E16126" s="36" t="s">
        <v>73</v>
      </c>
      <c r="F16126" s="36">
        <f t="shared" si="7360"/>
        <v>1</v>
      </c>
      <c r="G16126" s="145" t="str">
        <f t="shared" si="7361"/>
        <v>Substantive</v>
      </c>
      <c r="H16126" s="36"/>
      <c r="I16126" s="36"/>
      <c r="J16126" s="126"/>
      <c r="K16126" s="1"/>
      <c r="L16126" s="1"/>
      <c r="M16126" s="1"/>
      <c r="N16126" s="1"/>
      <c r="O16126" s="1"/>
    </row>
    <row r="16127" ht="15.75" customHeight="1">
      <c r="A16127" s="36"/>
      <c r="B16127" s="35" t="str">
        <f t="shared" si="7358"/>
        <v>6a</v>
      </c>
      <c r="C16127" s="144" t="str">
        <f t="shared" si="7359"/>
        <v>Planning scientific enquiry</v>
      </c>
      <c r="D16127" s="36" t="str">
        <f t="array" ref="D16127">IF(INDEX(INDIRECT(J16103),ROW($A$21))="","",INDEX(INDIRECT(J16103),ROW($A$21)))</f>
        <v/>
      </c>
      <c r="E16127" s="36" t="s">
        <v>73</v>
      </c>
      <c r="F16127" s="36">
        <f t="shared" si="7360"/>
        <v>2</v>
      </c>
      <c r="G16127" s="145" t="str">
        <f t="shared" si="7361"/>
        <v>Disciplinary</v>
      </c>
      <c r="H16127" s="36"/>
      <c r="I16127" s="36"/>
      <c r="J16127" s="126"/>
      <c r="K16127" s="1"/>
      <c r="L16127" s="1"/>
      <c r="M16127" s="1"/>
      <c r="N16127" s="1"/>
      <c r="O16127" s="1"/>
    </row>
    <row r="16128" ht="15.75" customHeight="1">
      <c r="A16128" s="36"/>
      <c r="B16128" s="35" t="str">
        <f t="shared" si="7358"/>
        <v>6b</v>
      </c>
      <c r="C16128" s="144" t="str">
        <f t="shared" si="7359"/>
        <v>Units</v>
      </c>
      <c r="D16128" s="36" t="str">
        <f t="array" ref="D16128">IF(INDEX(INDIRECT(J16103),ROW($A$22))="","",INDEX(INDIRECT(J16103),ROW($A$22)))</f>
        <v/>
      </c>
      <c r="E16128" s="36" t="s">
        <v>73</v>
      </c>
      <c r="F16128" s="36">
        <f t="shared" si="7360"/>
        <v>1</v>
      </c>
      <c r="G16128" s="145" t="str">
        <f t="shared" si="7361"/>
        <v>Disciplinary</v>
      </c>
      <c r="H16128" s="36"/>
      <c r="I16128" s="36"/>
      <c r="J16128" s="126"/>
      <c r="K16128" s="1"/>
      <c r="L16128" s="1"/>
      <c r="M16128" s="1"/>
      <c r="N16128" s="1"/>
      <c r="O16128" s="1"/>
    </row>
    <row r="16129" ht="15.75" customHeight="1">
      <c r="A16129" s="36"/>
      <c r="B16129" s="35" t="str">
        <f t="shared" si="7358"/>
        <v>6c</v>
      </c>
      <c r="C16129" s="144" t="str">
        <f t="shared" si="7359"/>
        <v>Forces</v>
      </c>
      <c r="D16129" s="36" t="str">
        <f t="array" ref="D16129">IF(INDEX(INDIRECT(J16103),ROW($A$23))="","",INDEX(INDIRECT(J16103),ROW($A$23)))</f>
        <v/>
      </c>
      <c r="E16129" s="36" t="s">
        <v>73</v>
      </c>
      <c r="F16129" s="36">
        <f t="shared" si="7360"/>
        <v>1</v>
      </c>
      <c r="G16129" s="148" t="str">
        <f t="shared" si="7361"/>
        <v>Substantive</v>
      </c>
      <c r="H16129" s="36"/>
      <c r="I16129" s="36"/>
      <c r="J16129" s="126"/>
      <c r="K16129" s="1"/>
      <c r="L16129" s="1"/>
      <c r="M16129" s="1"/>
      <c r="N16129" s="1"/>
      <c r="O16129" s="1"/>
    </row>
    <row r="16130" ht="15.75" customHeight="1">
      <c r="A16130" s="36"/>
      <c r="B16130" s="35" t="str">
        <f t="shared" si="7358"/>
        <v>6d</v>
      </c>
      <c r="C16130" s="144" t="str">
        <f t="shared" si="7359"/>
        <v>Tables</v>
      </c>
      <c r="D16130" s="36" t="str">
        <f t="array" ref="D16130">IF(INDEX(INDIRECT(J16103),ROW($A$24))="","",INDEX(INDIRECT(J16103),ROW($A$24)))</f>
        <v/>
      </c>
      <c r="E16130" s="36" t="s">
        <v>73</v>
      </c>
      <c r="F16130" s="36">
        <f t="shared" si="7360"/>
        <v>1</v>
      </c>
      <c r="G16130" s="145" t="str">
        <f t="shared" si="7361"/>
        <v>Disciplinary</v>
      </c>
      <c r="H16130" s="36"/>
      <c r="I16130" s="36"/>
      <c r="J16130" s="126"/>
      <c r="K16130" s="1"/>
      <c r="L16130" s="1"/>
      <c r="M16130" s="1"/>
      <c r="N16130" s="1"/>
      <c r="O16130" s="1"/>
    </row>
    <row r="16131" ht="15.75" customHeight="1">
      <c r="A16131" s="36"/>
      <c r="B16131" s="35" t="str">
        <f t="shared" si="7358"/>
        <v>7a</v>
      </c>
      <c r="C16131" s="144" t="str">
        <f t="shared" si="7359"/>
        <v>Behaviour of light</v>
      </c>
      <c r="D16131" s="36" t="str">
        <f t="array" ref="D16131">IF(INDEX(INDIRECT(J16103),ROW($A$25))="","",INDEX(INDIRECT(J16103),ROW($A$25)))</f>
        <v/>
      </c>
      <c r="E16131" s="36" t="s">
        <v>73</v>
      </c>
      <c r="F16131" s="36">
        <f t="shared" si="7360"/>
        <v>1</v>
      </c>
      <c r="G16131" s="148" t="str">
        <f t="shared" si="7361"/>
        <v>Substantive</v>
      </c>
      <c r="H16131" s="36"/>
      <c r="I16131" s="36"/>
      <c r="J16131" s="126"/>
      <c r="K16131" s="1"/>
      <c r="L16131" s="1"/>
      <c r="M16131" s="1"/>
      <c r="N16131" s="1"/>
      <c r="O16131" s="1"/>
    </row>
    <row r="16132" ht="15.75" customHeight="1">
      <c r="A16132" s="36"/>
      <c r="B16132" s="35" t="str">
        <f t="shared" si="7358"/>
        <v>7b</v>
      </c>
      <c r="C16132" s="144" t="str">
        <f t="shared" si="7359"/>
        <v>Behaviour of light</v>
      </c>
      <c r="D16132" s="36" t="str">
        <f t="array" ref="D16132">IF(INDEX(INDIRECT(J16103),ROW($A$26))="","",INDEX(INDIRECT(J16103),ROW($A$26)))</f>
        <v/>
      </c>
      <c r="E16132" s="36" t="s">
        <v>73</v>
      </c>
      <c r="F16132" s="36">
        <f t="shared" si="7360"/>
        <v>2</v>
      </c>
      <c r="G16132" s="145" t="str">
        <f t="shared" si="7361"/>
        <v>Substantive</v>
      </c>
      <c r="H16132" s="36"/>
      <c r="I16132" s="36"/>
      <c r="J16132" s="126"/>
      <c r="K16132" s="1"/>
      <c r="L16132" s="1"/>
      <c r="M16132" s="1"/>
      <c r="N16132" s="1"/>
      <c r="O16132" s="1"/>
    </row>
    <row r="16133" ht="15.75" customHeight="1">
      <c r="A16133" s="36"/>
      <c r="B16133" s="35" t="str">
        <f t="shared" si="7358"/>
        <v>7c</v>
      </c>
      <c r="C16133" s="144" t="str">
        <f t="shared" si="7359"/>
        <v>Behaviour of light</v>
      </c>
      <c r="D16133" s="36" t="str">
        <f t="array" ref="D16133">IF(INDEX(INDIRECT(J16103),ROW($A$27))="","",INDEX(INDIRECT(J16103),ROW($A$27)))</f>
        <v/>
      </c>
      <c r="E16133" s="36" t="s">
        <v>73</v>
      </c>
      <c r="F16133" s="36">
        <f t="shared" si="7360"/>
        <v>1</v>
      </c>
      <c r="G16133" s="145" t="str">
        <f t="shared" si="7361"/>
        <v>Substantive</v>
      </c>
      <c r="H16133" s="36"/>
      <c r="I16133" s="36"/>
      <c r="J16133" s="126"/>
      <c r="K16133" s="1"/>
      <c r="L16133" s="1"/>
      <c r="M16133" s="1"/>
      <c r="N16133" s="1"/>
      <c r="O16133" s="1"/>
    </row>
    <row r="16134" ht="15.75" customHeight="1">
      <c r="A16134" s="36"/>
      <c r="B16134" s="35" t="str">
        <f t="shared" si="7358"/>
        <v>7d</v>
      </c>
      <c r="C16134" s="144" t="str">
        <f t="shared" si="7359"/>
        <v>Conclusions</v>
      </c>
      <c r="D16134" s="36" t="str">
        <f t="array" ref="D16134">IF(INDEX(INDIRECT(J16103),ROW($A$28))="","",INDEX(INDIRECT(J16103),ROW($A$28)))</f>
        <v/>
      </c>
      <c r="E16134" s="36" t="s">
        <v>73</v>
      </c>
      <c r="F16134" s="36">
        <f t="shared" si="7360"/>
        <v>1</v>
      </c>
      <c r="G16134" s="145" t="str">
        <f t="shared" si="7361"/>
        <v>Disciplinary</v>
      </c>
      <c r="H16134" s="36"/>
      <c r="I16134" s="36"/>
      <c r="J16134" s="126"/>
      <c r="K16134" s="1"/>
      <c r="L16134" s="1"/>
      <c r="M16134" s="1"/>
      <c r="N16134" s="1"/>
      <c r="O16134" s="1"/>
    </row>
    <row r="16135" ht="15.75" customHeight="1">
      <c r="A16135" s="36"/>
      <c r="B16135" s="35" t="str">
        <f t="shared" si="7358"/>
        <v>8a</v>
      </c>
      <c r="C16135" s="144" t="str">
        <f t="shared" si="7359"/>
        <v>Measurement</v>
      </c>
      <c r="D16135" s="36" t="str">
        <f t="array" ref="D16135">IF(INDEX(INDIRECT(J16103),ROW($A$29))="","",INDEX(INDIRECT(J16103),ROW($A$29)))</f>
        <v/>
      </c>
      <c r="E16135" s="36" t="s">
        <v>73</v>
      </c>
      <c r="F16135" s="36">
        <f t="shared" si="7360"/>
        <v>1</v>
      </c>
      <c r="G16135" s="145" t="str">
        <f t="shared" si="7361"/>
        <v>Disciplinary</v>
      </c>
      <c r="H16135" s="36"/>
      <c r="I16135" s="36"/>
      <c r="J16135" s="126"/>
      <c r="K16135" s="1"/>
      <c r="L16135" s="1"/>
      <c r="M16135" s="1"/>
      <c r="N16135" s="1"/>
      <c r="O16135" s="1"/>
    </row>
    <row r="16136" ht="15.75" customHeight="1">
      <c r="A16136" s="36"/>
      <c r="B16136" s="35" t="str">
        <f t="shared" si="7358"/>
        <v>8b</v>
      </c>
      <c r="C16136" s="144" t="str">
        <f t="shared" si="7359"/>
        <v>States of matter</v>
      </c>
      <c r="D16136" s="36" t="str">
        <f t="array" ref="D16136">IF(INDEX(INDIRECT(J16103),ROW($A$30))="","",INDEX(INDIRECT(J16103),ROW($A$30)))</f>
        <v/>
      </c>
      <c r="E16136" s="36" t="s">
        <v>73</v>
      </c>
      <c r="F16136" s="36">
        <f t="shared" si="7360"/>
        <v>1</v>
      </c>
      <c r="G16136" s="145" t="str">
        <f t="shared" si="7361"/>
        <v>Substantive</v>
      </c>
      <c r="H16136" s="36"/>
      <c r="I16136" s="36"/>
      <c r="J16136" s="126"/>
      <c r="K16136" s="1"/>
      <c r="L16136" s="1"/>
      <c r="M16136" s="1"/>
      <c r="N16136" s="1"/>
      <c r="O16136" s="1"/>
    </row>
    <row r="16137" ht="15.75" customHeight="1">
      <c r="A16137" s="36"/>
      <c r="B16137" s="35" t="str">
        <f t="shared" si="7358"/>
        <v>8c</v>
      </c>
      <c r="C16137" s="144" t="str">
        <f t="shared" si="7359"/>
        <v>Accuracy and precision</v>
      </c>
      <c r="D16137" s="36" t="str">
        <f t="array" ref="D16137">IF(INDEX(INDIRECT(J16103),ROW($A$31))="","",INDEX(INDIRECT(J16103),ROW($A$31)))</f>
        <v/>
      </c>
      <c r="E16137" s="36" t="s">
        <v>73</v>
      </c>
      <c r="F16137" s="36">
        <f t="shared" si="7360"/>
        <v>1</v>
      </c>
      <c r="G16137" s="145" t="str">
        <f t="shared" si="7361"/>
        <v>Disciplinary</v>
      </c>
      <c r="H16137" s="36"/>
      <c r="I16137" s="36"/>
      <c r="J16137" s="126"/>
      <c r="K16137" s="1"/>
      <c r="L16137" s="1"/>
      <c r="M16137" s="1"/>
      <c r="N16137" s="1"/>
      <c r="O16137" s="1"/>
    </row>
    <row r="16138" ht="15.75" customHeight="1">
      <c r="A16138" s="36"/>
      <c r="B16138" s="35" t="str">
        <f t="shared" si="7358"/>
        <v>9a</v>
      </c>
      <c r="C16138" s="144" t="str">
        <f t="shared" si="7359"/>
        <v>Planning scientific enquiry</v>
      </c>
      <c r="D16138" s="36" t="str">
        <f t="array" ref="D16138">IF(INDEX(INDIRECT(J16103),ROW($A$32))="","",INDEX(INDIRECT(J16103),ROW($A$32)))</f>
        <v/>
      </c>
      <c r="E16138" s="36" t="s">
        <v>73</v>
      </c>
      <c r="F16138" s="36">
        <f t="shared" si="7360"/>
        <v>2</v>
      </c>
      <c r="G16138" s="145" t="str">
        <f t="shared" si="7361"/>
        <v>Disciplinary</v>
      </c>
      <c r="H16138" s="36"/>
      <c r="I16138" s="36"/>
      <c r="J16138" s="126"/>
      <c r="K16138" s="1"/>
      <c r="L16138" s="1"/>
      <c r="M16138" s="1"/>
      <c r="N16138" s="1"/>
      <c r="O16138" s="1"/>
    </row>
    <row r="16139" ht="15.75" customHeight="1">
      <c r="A16139" s="36"/>
      <c r="B16139" s="35" t="str">
        <f t="shared" si="7358"/>
        <v>9b</v>
      </c>
      <c r="C16139" s="144" t="str">
        <f t="shared" si="7359"/>
        <v>Forces</v>
      </c>
      <c r="D16139" s="36" t="str">
        <f t="array" ref="D16139">IF(INDEX(INDIRECT(J16103),ROW($A$33))="","",INDEX(INDIRECT(J16103),ROW($A$33)))</f>
        <v/>
      </c>
      <c r="E16139" s="36" t="s">
        <v>73</v>
      </c>
      <c r="F16139" s="36">
        <f t="shared" si="7360"/>
        <v>2</v>
      </c>
      <c r="G16139" s="148" t="str">
        <f t="shared" si="7361"/>
        <v>Substantive</v>
      </c>
      <c r="H16139" s="36"/>
      <c r="I16139" s="36"/>
      <c r="J16139" s="126"/>
      <c r="K16139" s="1"/>
      <c r="L16139" s="1"/>
      <c r="M16139" s="1"/>
      <c r="N16139" s="1"/>
      <c r="O16139" s="1"/>
    </row>
    <row r="16140" ht="15.75" customHeight="1">
      <c r="A16140" s="36"/>
      <c r="B16140" s="35" t="str">
        <f t="shared" si="7358"/>
        <v>9c</v>
      </c>
      <c r="C16140" s="144" t="str">
        <f t="shared" si="7359"/>
        <v>Repeatability</v>
      </c>
      <c r="D16140" s="36" t="str">
        <f t="array" ref="D16140">IF(INDEX(INDIRECT(J16103),ROW($A$34))="","",INDEX(INDIRECT(J16103),ROW($A$34)))</f>
        <v/>
      </c>
      <c r="E16140" s="36" t="s">
        <v>73</v>
      </c>
      <c r="F16140" s="36">
        <f t="shared" si="7360"/>
        <v>1</v>
      </c>
      <c r="G16140" s="145" t="str">
        <f t="shared" si="7361"/>
        <v>Disciplinary</v>
      </c>
      <c r="H16140" s="36"/>
      <c r="I16140" s="36"/>
      <c r="J16140" s="126"/>
      <c r="K16140" s="1"/>
      <c r="L16140" s="1"/>
      <c r="M16140" s="1"/>
      <c r="N16140" s="1"/>
      <c r="O16140" s="1"/>
    </row>
    <row r="16141" ht="15.75" customHeight="1">
      <c r="A16141" s="36"/>
      <c r="B16141" s="35" t="str">
        <f t="shared" si="7358"/>
        <v>9d</v>
      </c>
      <c r="C16141" s="144" t="str">
        <f t="shared" si="7359"/>
        <v>Graphs</v>
      </c>
      <c r="D16141" s="36" t="str">
        <f t="array" ref="D16141">IF(INDEX(INDIRECT(J16103),ROW($A$35))="","",INDEX(INDIRECT(J16103),ROW($A$35)))</f>
        <v/>
      </c>
      <c r="E16141" s="36" t="s">
        <v>73</v>
      </c>
      <c r="F16141" s="36">
        <f t="shared" si="7360"/>
        <v>1</v>
      </c>
      <c r="G16141" s="145" t="str">
        <f t="shared" si="7361"/>
        <v>Disciplinary</v>
      </c>
      <c r="H16141" s="36"/>
      <c r="I16141" s="36"/>
      <c r="J16141" s="126"/>
      <c r="K16141" s="1"/>
      <c r="L16141" s="1"/>
      <c r="M16141" s="1"/>
      <c r="N16141" s="1"/>
      <c r="O16141" s="1"/>
    </row>
    <row r="16142" ht="15.75" customHeight="1">
      <c r="A16142" s="36"/>
      <c r="B16142" s="35" t="str">
        <f t="shared" si="7358"/>
        <v>10a</v>
      </c>
      <c r="C16142" s="144" t="str">
        <f t="shared" si="7359"/>
        <v>Physical properties of materials</v>
      </c>
      <c r="D16142" s="36" t="str">
        <f t="array" ref="D16142">IF(INDEX(INDIRECT(J16103),ROW($A$36))="","",INDEX(INDIRECT(J16103),ROW($A$36)))</f>
        <v/>
      </c>
      <c r="E16142" s="36" t="s">
        <v>73</v>
      </c>
      <c r="F16142" s="36">
        <f t="shared" si="7360"/>
        <v>1</v>
      </c>
      <c r="G16142" s="145" t="str">
        <f t="shared" si="7361"/>
        <v>Substantive</v>
      </c>
      <c r="H16142" s="36"/>
      <c r="I16142" s="36"/>
      <c r="J16142" s="126"/>
      <c r="K16142" s="1"/>
      <c r="L16142" s="1"/>
      <c r="M16142" s="1"/>
      <c r="N16142" s="1"/>
      <c r="O16142" s="1"/>
    </row>
    <row r="16143" ht="15.75" customHeight="1">
      <c r="A16143" s="36"/>
      <c r="B16143" s="35" t="str">
        <f t="shared" si="7358"/>
        <v>10b</v>
      </c>
      <c r="C16143" s="144" t="str">
        <f t="shared" si="7359"/>
        <v>Physical properties of materials</v>
      </c>
      <c r="D16143" s="36" t="str">
        <f t="array" ref="D16143">IF(INDEX(INDIRECT(J16103),ROW($A$37))="","",INDEX(INDIRECT(J16103),ROW($A$37)))</f>
        <v/>
      </c>
      <c r="E16143" s="36" t="s">
        <v>73</v>
      </c>
      <c r="F16143" s="36">
        <f t="shared" si="7360"/>
        <v>1</v>
      </c>
      <c r="G16143" s="145" t="str">
        <f t="shared" si="7361"/>
        <v>Substantive</v>
      </c>
      <c r="H16143" s="36"/>
      <c r="I16143" s="36"/>
      <c r="J16143" s="126"/>
      <c r="K16143" s="1"/>
      <c r="L16143" s="1"/>
      <c r="M16143" s="1"/>
      <c r="N16143" s="1"/>
      <c r="O16143" s="1"/>
    </row>
    <row r="16144" ht="15.75" customHeight="1">
      <c r="A16144" s="36"/>
      <c r="B16144" s="35" t="str">
        <f t="shared" si="7358"/>
        <v>10c</v>
      </c>
      <c r="C16144" s="144" t="str">
        <f t="shared" si="7359"/>
        <v>Graphs</v>
      </c>
      <c r="D16144" s="36" t="str">
        <f t="array" ref="D16144">IF(INDEX(INDIRECT(J16103),ROW($A$38))="","",INDEX(INDIRECT(J16103),ROW($A$38)))</f>
        <v/>
      </c>
      <c r="E16144" s="36" t="s">
        <v>73</v>
      </c>
      <c r="F16144" s="36">
        <f t="shared" si="7360"/>
        <v>1</v>
      </c>
      <c r="G16144" s="145" t="str">
        <f t="shared" si="7361"/>
        <v>Disciplinary</v>
      </c>
      <c r="H16144" s="36"/>
      <c r="I16144" s="36"/>
      <c r="J16144" s="126"/>
      <c r="K16144" s="1"/>
      <c r="L16144" s="1"/>
      <c r="M16144" s="1"/>
      <c r="N16144" s="1"/>
      <c r="O16144" s="1"/>
    </row>
    <row r="16145" ht="15.75" customHeight="1">
      <c r="A16145" s="36"/>
      <c r="B16145" s="35" t="str">
        <f t="shared" si="7358"/>
        <v>11a</v>
      </c>
      <c r="C16145" s="144" t="str">
        <f t="shared" si="7359"/>
        <v>Repeatability</v>
      </c>
      <c r="D16145" s="36" t="str">
        <f t="array" ref="D16145">IF(INDEX(INDIRECT(J16103),ROW($A$39))="","",INDEX(INDIRECT(J16103),ROW($A$39)))</f>
        <v/>
      </c>
      <c r="E16145" s="36" t="s">
        <v>73</v>
      </c>
      <c r="F16145" s="36">
        <f t="shared" si="7360"/>
        <v>1</v>
      </c>
      <c r="G16145" s="145" t="str">
        <f t="shared" si="7361"/>
        <v>Disciplinary</v>
      </c>
      <c r="H16145" s="36"/>
      <c r="I16145" s="36"/>
      <c r="J16145" s="126"/>
      <c r="K16145" s="1"/>
      <c r="L16145" s="1"/>
      <c r="M16145" s="1"/>
      <c r="N16145" s="1"/>
      <c r="O16145" s="1"/>
    </row>
    <row r="16146" ht="15.75" customHeight="1">
      <c r="A16146" s="36"/>
      <c r="B16146" s="35" t="str">
        <f t="shared" si="7358"/>
        <v>11b</v>
      </c>
      <c r="C16146" s="144" t="str">
        <f t="shared" si="7359"/>
        <v>Plants</v>
      </c>
      <c r="D16146" s="36" t="str">
        <f t="array" ref="D16146">IF(INDEX(INDIRECT(J16103),ROW($A$40))="","",INDEX(INDIRECT(J16103),ROW($A$40)))</f>
        <v/>
      </c>
      <c r="E16146" s="36" t="s">
        <v>73</v>
      </c>
      <c r="F16146" s="36">
        <f t="shared" si="7360"/>
        <v>1</v>
      </c>
      <c r="G16146" s="145" t="str">
        <f t="shared" si="7361"/>
        <v>Substantive</v>
      </c>
      <c r="H16146" s="36"/>
      <c r="I16146" s="36"/>
      <c r="J16146" s="126"/>
      <c r="K16146" s="1"/>
      <c r="L16146" s="1"/>
      <c r="M16146" s="1"/>
      <c r="N16146" s="1"/>
      <c r="O16146" s="1"/>
    </row>
    <row r="16147" ht="15.75" customHeight="1">
      <c r="A16147" s="36"/>
      <c r="B16147" s="123" t="str">
        <f t="shared" ref="B16147:C16147" si="7362">B16097</f>
        <v>11c</v>
      </c>
      <c r="C16147" s="146" t="str">
        <f t="shared" si="7362"/>
        <v>Conclusions</v>
      </c>
      <c r="D16147" s="36" t="str">
        <f t="array" ref="D16147">IF(INDEX(INDIRECT(J16103),ROW($A$41))="","",INDEX(INDIRECT(J16103),ROW($A$41)))</f>
        <v/>
      </c>
      <c r="E16147" s="36" t="s">
        <v>73</v>
      </c>
      <c r="F16147" s="36">
        <f t="shared" si="7360"/>
        <v>2</v>
      </c>
      <c r="G16147" s="147" t="str">
        <f>IF($G15997="","",$G15997)</f>
        <v>Disciplinary</v>
      </c>
      <c r="H16147" s="36"/>
      <c r="I16147" s="36"/>
      <c r="J16147" s="126"/>
      <c r="K16147" s="1"/>
      <c r="L16147" s="1"/>
      <c r="M16147" s="1"/>
      <c r="N16147" s="1"/>
      <c r="O16147" s="1"/>
    </row>
    <row r="16148" ht="15.75" customHeight="1">
      <c r="A16148" s="36"/>
      <c r="B16148" s="36"/>
      <c r="C16148" s="124" t="s">
        <v>67</v>
      </c>
      <c r="D16148" s="116">
        <f>SUM(D16107:D16147)</f>
        <v>0</v>
      </c>
      <c r="E16148" s="70" t="s">
        <v>73</v>
      </c>
      <c r="F16148" s="71">
        <f>SUM(F16107:F16147)</f>
        <v>50</v>
      </c>
      <c r="G16148" s="36"/>
      <c r="H16148" s="36"/>
      <c r="I16148" s="36"/>
      <c r="J16148" s="126"/>
      <c r="K16148" s="1"/>
      <c r="L16148" s="1"/>
      <c r="M16148" s="1"/>
      <c r="N16148" s="1"/>
      <c r="O16148" s="1"/>
    </row>
    <row r="16149" ht="15.75" customHeight="1">
      <c r="A16149" s="36"/>
      <c r="B16149" s="36"/>
      <c r="C16149" s="54"/>
      <c r="D16149" s="36"/>
      <c r="E16149" s="36"/>
      <c r="F16149" s="36"/>
      <c r="G16149" s="36"/>
      <c r="H16149" s="36"/>
      <c r="I16149" s="36"/>
      <c r="J16149" s="126"/>
      <c r="K16149" s="1"/>
      <c r="L16149" s="1"/>
      <c r="M16149" s="1"/>
      <c r="N16149" s="1"/>
      <c r="O16149" s="1"/>
    </row>
    <row r="16150" ht="15.75" customHeight="1">
      <c r="A16150" s="36"/>
      <c r="B16150" s="152"/>
      <c r="C16150" s="54"/>
      <c r="D16150" s="1"/>
      <c r="E16150" s="36"/>
      <c r="F16150" s="36"/>
      <c r="G16150" s="152"/>
      <c r="H16150" s="36"/>
      <c r="I16150" s="36"/>
      <c r="J16150" s="126"/>
      <c r="K16150" s="1"/>
      <c r="L16150" s="1"/>
      <c r="M16150" s="1"/>
      <c r="N16150" s="1"/>
      <c r="O16150" s="1"/>
    </row>
    <row r="16151" ht="15.75" customHeight="1">
      <c r="A16151" s="51" t="str">
        <f>A16101</f>
        <v>Year 7 Baseline Assessment Feedback</v>
      </c>
      <c r="B16151" s="36"/>
      <c r="C16151" s="54"/>
      <c r="D16151" s="1"/>
      <c r="E16151" s="36"/>
      <c r="F16151" s="36"/>
      <c r="G16151" s="36"/>
      <c r="H16151" s="36"/>
      <c r="I16151" s="36"/>
      <c r="J16151" s="140">
        <f>J16101+1</f>
        <v>340</v>
      </c>
      <c r="K16151" s="1"/>
      <c r="L16151" s="1"/>
      <c r="M16151" s="1"/>
      <c r="N16151" s="1"/>
      <c r="O16151" s="1"/>
    </row>
    <row r="16152" ht="15.75" customHeight="1">
      <c r="A16152" s="54" t="s">
        <v>104</v>
      </c>
      <c r="B16152" s="54" t="str">
        <f>$B$2</f>
        <v>Year 7 Baseline Assessment</v>
      </c>
      <c r="C16152" s="54"/>
      <c r="D16152" s="1"/>
      <c r="E16152" s="36"/>
      <c r="F16152" s="36"/>
      <c r="G16152" s="36"/>
      <c r="H16152" s="36"/>
      <c r="I16152" s="36"/>
      <c r="J16152" s="126" t="str">
        <f>CONCATENATE("Marksheet!$B$",J16151)</f>
        <v>Marksheet!$B$340</v>
      </c>
      <c r="K16152" s="1"/>
      <c r="L16152" s="1"/>
      <c r="M16152" s="1"/>
      <c r="N16152" s="1"/>
      <c r="O16152" s="1"/>
    </row>
    <row r="16153" ht="15.75" customHeight="1">
      <c r="A16153" s="54" t="s">
        <v>100</v>
      </c>
      <c r="B16153" s="54" t="str">
        <f>IF(INDIRECT(J16152)="","",INDIRECT(J16152))</f>
        <v/>
      </c>
      <c r="C16153" s="54"/>
      <c r="D16153" s="1"/>
      <c r="E16153" s="36"/>
      <c r="F16153" s="36"/>
      <c r="G16153" s="36"/>
      <c r="H16153" s="36"/>
      <c r="I16153" s="36"/>
      <c r="J16153" s="126" t="str">
        <f>CONCATENATE("Marksheet!$D$",J16151,":$AV$",J16151)</f>
        <v>Marksheet!$D$340:$AV$340</v>
      </c>
      <c r="K16153" s="1"/>
      <c r="L16153" s="1"/>
      <c r="M16153" s="1"/>
      <c r="N16153" s="1"/>
      <c r="O16153" s="1"/>
    </row>
    <row r="16154" ht="15.75" customHeight="1">
      <c r="A16154" s="54" t="s">
        <v>105</v>
      </c>
      <c r="B16154" s="54" t="str">
        <f>INDIRECT(CONCATENATE("Marksheet!$C$",INDIRECT(CONCATENATE("J",ROW()-3))))</f>
        <v/>
      </c>
      <c r="C16154" s="54"/>
      <c r="D16154" s="36"/>
      <c r="E16154" s="36"/>
      <c r="F16154" s="36"/>
      <c r="G16154" s="36"/>
      <c r="H16154" s="36"/>
      <c r="I16154" s="36"/>
      <c r="J16154" s="126"/>
      <c r="K16154" s="1"/>
      <c r="L16154" s="1"/>
      <c r="M16154" s="1"/>
      <c r="N16154" s="1"/>
      <c r="O16154" s="1"/>
    </row>
    <row r="16155" ht="15.75" customHeight="1">
      <c r="A16155" s="54"/>
      <c r="B16155" s="54"/>
      <c r="C16155" s="54"/>
      <c r="D16155" s="36"/>
      <c r="E16155" s="36"/>
      <c r="F16155" s="36"/>
      <c r="G16155" s="36"/>
      <c r="H16155" s="36"/>
      <c r="I16155" s="36"/>
      <c r="J16155" s="126"/>
      <c r="K16155" s="1"/>
      <c r="L16155" s="1"/>
      <c r="M16155" s="1"/>
      <c r="N16155" s="1"/>
      <c r="O16155" s="1"/>
    </row>
    <row r="16156" ht="15.75" customHeight="1">
      <c r="A16156" s="120"/>
      <c r="B16156" s="80" t="s">
        <v>93</v>
      </c>
      <c r="C16156" s="141" t="s">
        <v>94</v>
      </c>
      <c r="D16156" s="128" t="s">
        <v>95</v>
      </c>
      <c r="E16156" s="58"/>
      <c r="F16156" s="59"/>
      <c r="G16156" s="151" t="s">
        <v>106</v>
      </c>
      <c r="H16156" s="130"/>
      <c r="I16156" s="130"/>
      <c r="J16156" s="131"/>
      <c r="K16156" s="1"/>
      <c r="L16156" s="1"/>
      <c r="M16156" s="1"/>
      <c r="N16156" s="1"/>
      <c r="O16156" s="1"/>
    </row>
    <row r="16157" ht="15.75" customHeight="1">
      <c r="A16157" s="36"/>
      <c r="B16157" s="122" t="str">
        <f t="shared" ref="B16157:B16196" si="7363">IF($B16007="","",$B16007)</f>
        <v>1a</v>
      </c>
      <c r="C16157" s="142" t="str">
        <f t="shared" ref="C16157:C16196" si="7364">IF($C16007="","",$C16007)</f>
        <v>Living and non-living things</v>
      </c>
      <c r="D16157" s="36" t="str">
        <f t="array" ref="D16157">IF(INDEX(INDIRECT(J16153),ROW($A$1))="","",INDEX(INDIRECT(J16153),ROW($A$1)))</f>
        <v/>
      </c>
      <c r="E16157" s="36" t="s">
        <v>73</v>
      </c>
      <c r="F16157" s="36">
        <f t="shared" ref="F16157:F16197" si="7365">IF($F16007="","",$F16007)</f>
        <v>2</v>
      </c>
      <c r="G16157" s="143" t="str">
        <f t="shared" ref="G16157:G16196" si="7366">IF($G15507="","",$G15507)</f>
        <v>Substantive</v>
      </c>
      <c r="H16157" s="36"/>
      <c r="I16157" s="36"/>
      <c r="J16157" s="126"/>
      <c r="K16157" s="1"/>
      <c r="L16157" s="1"/>
      <c r="M16157" s="1"/>
      <c r="N16157" s="1"/>
      <c r="O16157" s="1"/>
    </row>
    <row r="16158" ht="15.75" customHeight="1">
      <c r="A16158" s="36"/>
      <c r="B16158" s="35" t="str">
        <f t="shared" si="7363"/>
        <v>1b</v>
      </c>
      <c r="C16158" s="144" t="str">
        <f t="shared" si="7364"/>
        <v>Measurement</v>
      </c>
      <c r="D16158" s="36" t="str">
        <f t="array" ref="D16158">IF(INDEX(INDIRECT(J16153),ROW($A$2))="","",INDEX(INDIRECT(J16153),ROW($A$2)))</f>
        <v/>
      </c>
      <c r="E16158" s="36" t="s">
        <v>73</v>
      </c>
      <c r="F16158" s="36">
        <f t="shared" si="7365"/>
        <v>1</v>
      </c>
      <c r="G16158" s="145" t="str">
        <f t="shared" si="7366"/>
        <v>Disciplinary</v>
      </c>
      <c r="H16158" s="36"/>
      <c r="I16158" s="36"/>
      <c r="J16158" s="126"/>
      <c r="K16158" s="1"/>
      <c r="L16158" s="1"/>
      <c r="M16158" s="1"/>
      <c r="N16158" s="1"/>
      <c r="O16158" s="1"/>
    </row>
    <row r="16159" ht="15.75" customHeight="1">
      <c r="A16159" s="36"/>
      <c r="B16159" s="35" t="str">
        <f t="shared" si="7363"/>
        <v>1c</v>
      </c>
      <c r="C16159" s="144" t="str">
        <f t="shared" si="7364"/>
        <v>Tables</v>
      </c>
      <c r="D16159" s="36" t="str">
        <f t="array" ref="D16159">IF(INDEX(INDIRECT(J16153),ROW($A$3))="","",INDEX(INDIRECT(J16153),ROW($A$3)))</f>
        <v/>
      </c>
      <c r="E16159" s="36" t="s">
        <v>73</v>
      </c>
      <c r="F16159" s="36">
        <f t="shared" si="7365"/>
        <v>1</v>
      </c>
      <c r="G16159" s="145" t="str">
        <f t="shared" si="7366"/>
        <v>Disciplinary</v>
      </c>
      <c r="H16159" s="36"/>
      <c r="I16159" s="36"/>
      <c r="J16159" s="126"/>
      <c r="K16159" s="1"/>
      <c r="L16159" s="1"/>
      <c r="M16159" s="1"/>
      <c r="N16159" s="1"/>
      <c r="O16159" s="1"/>
    </row>
    <row r="16160" ht="15.75" customHeight="1">
      <c r="A16160" s="36"/>
      <c r="B16160" s="35" t="str">
        <f t="shared" si="7363"/>
        <v>1d</v>
      </c>
      <c r="C16160" s="144" t="str">
        <f t="shared" si="7364"/>
        <v>Plants</v>
      </c>
      <c r="D16160" s="36" t="str">
        <f t="array" ref="D16160">IF(INDEX(INDIRECT(J16153),ROW($A$4))="","",INDEX(INDIRECT(J16153),ROW($A$4)))</f>
        <v/>
      </c>
      <c r="E16160" s="36" t="s">
        <v>73</v>
      </c>
      <c r="F16160" s="36">
        <f t="shared" si="7365"/>
        <v>1</v>
      </c>
      <c r="G16160" s="145" t="str">
        <f t="shared" si="7366"/>
        <v>Substantive</v>
      </c>
      <c r="H16160" s="36"/>
      <c r="I16160" s="36"/>
      <c r="J16160" s="126"/>
      <c r="K16160" s="1"/>
      <c r="L16160" s="1"/>
      <c r="M16160" s="1"/>
      <c r="N16160" s="1"/>
      <c r="O16160" s="1"/>
    </row>
    <row r="16161" ht="15.75" customHeight="1">
      <c r="A16161" s="36"/>
      <c r="B16161" s="35" t="str">
        <f t="shared" si="7363"/>
        <v>1e</v>
      </c>
      <c r="C16161" s="144" t="str">
        <f t="shared" si="7364"/>
        <v>Food chains</v>
      </c>
      <c r="D16161" s="36" t="str">
        <f t="array" ref="D16161">IF(INDEX(INDIRECT(J16153),ROW($A$5))="","",INDEX(INDIRECT(J16153),ROW($A$5)))</f>
        <v/>
      </c>
      <c r="E16161" s="36" t="s">
        <v>73</v>
      </c>
      <c r="F16161" s="36">
        <f t="shared" si="7365"/>
        <v>2</v>
      </c>
      <c r="G16161" s="145" t="str">
        <f t="shared" si="7366"/>
        <v>Substantive</v>
      </c>
      <c r="H16161" s="36"/>
      <c r="I16161" s="36"/>
      <c r="J16161" s="126"/>
      <c r="K16161" s="1"/>
      <c r="L16161" s="1"/>
      <c r="M16161" s="1"/>
      <c r="N16161" s="1"/>
      <c r="O16161" s="1"/>
    </row>
    <row r="16162" ht="15.75" customHeight="1">
      <c r="A16162" s="36"/>
      <c r="B16162" s="35" t="str">
        <f t="shared" si="7363"/>
        <v>2a</v>
      </c>
      <c r="C16162" s="144" t="str">
        <f t="shared" si="7364"/>
        <v>States of matter</v>
      </c>
      <c r="D16162" s="36" t="str">
        <f t="array" ref="D16162">IF(INDEX(INDIRECT(J16153),ROW($A$6))="","",INDEX(INDIRECT(J16153),ROW($A$6)))</f>
        <v/>
      </c>
      <c r="E16162" s="36" t="s">
        <v>73</v>
      </c>
      <c r="F16162" s="36">
        <f t="shared" si="7365"/>
        <v>1</v>
      </c>
      <c r="G16162" s="145" t="str">
        <f t="shared" si="7366"/>
        <v>Substantive</v>
      </c>
      <c r="H16162" s="36"/>
      <c r="I16162" s="36"/>
      <c r="J16162" s="126"/>
      <c r="K16162" s="1"/>
      <c r="L16162" s="1"/>
      <c r="M16162" s="1"/>
      <c r="N16162" s="1"/>
      <c r="O16162" s="1"/>
    </row>
    <row r="16163" ht="15.75" customHeight="1">
      <c r="A16163" s="36"/>
      <c r="B16163" s="35" t="str">
        <f t="shared" si="7363"/>
        <v>2b</v>
      </c>
      <c r="C16163" s="144" t="str">
        <f t="shared" si="7364"/>
        <v>Graphs</v>
      </c>
      <c r="D16163" s="36" t="str">
        <f t="array" ref="D16163">IF(INDEX(INDIRECT(J16153),ROW($A$7))="","",INDEX(INDIRECT(J16153),ROW($A$7)))</f>
        <v/>
      </c>
      <c r="E16163" s="36" t="s">
        <v>73</v>
      </c>
      <c r="F16163" s="36">
        <f t="shared" si="7365"/>
        <v>1</v>
      </c>
      <c r="G16163" s="148" t="str">
        <f t="shared" si="7366"/>
        <v>Disciplinary</v>
      </c>
      <c r="H16163" s="36"/>
      <c r="I16163" s="36"/>
      <c r="J16163" s="126"/>
      <c r="K16163" s="1"/>
      <c r="L16163" s="1"/>
      <c r="M16163" s="1"/>
      <c r="N16163" s="1"/>
      <c r="O16163" s="1"/>
    </row>
    <row r="16164" ht="15.75" customHeight="1">
      <c r="A16164" s="36"/>
      <c r="B16164" s="35" t="str">
        <f t="shared" si="7363"/>
        <v>2c</v>
      </c>
      <c r="C16164" s="144" t="str">
        <f t="shared" si="7364"/>
        <v>Plants</v>
      </c>
      <c r="D16164" s="36" t="str">
        <f t="array" ref="D16164">IF(INDEX(INDIRECT(J16153),ROW($A$8))="","",INDEX(INDIRECT(J16153),ROW($A$8)))</f>
        <v/>
      </c>
      <c r="E16164" s="36" t="s">
        <v>73</v>
      </c>
      <c r="F16164" s="36">
        <f t="shared" si="7365"/>
        <v>1</v>
      </c>
      <c r="G16164" s="145" t="str">
        <f t="shared" si="7366"/>
        <v>Substantive</v>
      </c>
      <c r="H16164" s="36"/>
      <c r="I16164" s="36"/>
      <c r="J16164" s="126"/>
      <c r="K16164" s="1"/>
      <c r="L16164" s="1"/>
      <c r="M16164" s="1"/>
      <c r="N16164" s="1"/>
      <c r="O16164" s="1"/>
    </row>
    <row r="16165" ht="15.75" customHeight="1">
      <c r="A16165" s="36"/>
      <c r="B16165" s="35" t="str">
        <f t="shared" si="7363"/>
        <v>3a</v>
      </c>
      <c r="C16165" s="144" t="str">
        <f t="shared" si="7364"/>
        <v>Reversible and non-reversible changes</v>
      </c>
      <c r="D16165" s="36" t="str">
        <f t="array" ref="D16165">IF(INDEX(INDIRECT(J16153),ROW($A$9))="","",INDEX(INDIRECT(J16153),ROW($A$9)))</f>
        <v/>
      </c>
      <c r="E16165" s="36" t="s">
        <v>73</v>
      </c>
      <c r="F16165" s="36">
        <f t="shared" si="7365"/>
        <v>2</v>
      </c>
      <c r="G16165" s="145" t="str">
        <f t="shared" si="7366"/>
        <v>Substantive</v>
      </c>
      <c r="H16165" s="36"/>
      <c r="I16165" s="36"/>
      <c r="J16165" s="126"/>
      <c r="K16165" s="1"/>
      <c r="L16165" s="1"/>
      <c r="M16165" s="1"/>
      <c r="N16165" s="1"/>
      <c r="O16165" s="1"/>
    </row>
    <row r="16166" ht="15.75" customHeight="1">
      <c r="A16166" s="36"/>
      <c r="B16166" s="35" t="str">
        <f t="shared" si="7363"/>
        <v>3b</v>
      </c>
      <c r="C16166" s="144" t="str">
        <f t="shared" si="7364"/>
        <v>Units</v>
      </c>
      <c r="D16166" s="36" t="str">
        <f t="array" ref="D16166">IF(INDEX(INDIRECT(J16153),ROW($A$10))="","",INDEX(INDIRECT(J16153),ROW($A$10)))</f>
        <v/>
      </c>
      <c r="E16166" s="36" t="s">
        <v>73</v>
      </c>
      <c r="F16166" s="36">
        <f t="shared" si="7365"/>
        <v>1</v>
      </c>
      <c r="G16166" s="145" t="str">
        <f t="shared" si="7366"/>
        <v>Disciplinary</v>
      </c>
      <c r="H16166" s="36"/>
      <c r="I16166" s="36"/>
      <c r="J16166" s="126"/>
      <c r="K16166" s="1"/>
      <c r="L16166" s="1"/>
      <c r="M16166" s="1"/>
      <c r="N16166" s="1"/>
      <c r="O16166" s="1"/>
    </row>
    <row r="16167" ht="15.75" customHeight="1">
      <c r="A16167" s="36"/>
      <c r="B16167" s="35" t="str">
        <f t="shared" si="7363"/>
        <v>3c</v>
      </c>
      <c r="C16167" s="144" t="str">
        <f t="shared" si="7364"/>
        <v>Hazards, risks and precautions</v>
      </c>
      <c r="D16167" s="36" t="str">
        <f t="array" ref="D16167">IF(INDEX(INDIRECT(J16153),ROW($A$11))="","",INDEX(INDIRECT(J16153),ROW($A$11)))</f>
        <v/>
      </c>
      <c r="E16167" s="36" t="s">
        <v>73</v>
      </c>
      <c r="F16167" s="36">
        <f t="shared" si="7365"/>
        <v>1</v>
      </c>
      <c r="G16167" s="149" t="str">
        <f t="shared" si="7366"/>
        <v>Disciplinary</v>
      </c>
      <c r="H16167" s="36"/>
      <c r="I16167" s="36"/>
      <c r="J16167" s="126"/>
      <c r="K16167" s="1"/>
      <c r="L16167" s="1"/>
      <c r="M16167" s="1"/>
      <c r="N16167" s="1"/>
      <c r="O16167" s="1"/>
    </row>
    <row r="16168" ht="15.75" customHeight="1">
      <c r="A16168" s="36"/>
      <c r="B16168" s="35" t="str">
        <f t="shared" si="7363"/>
        <v>3d</v>
      </c>
      <c r="C16168" s="144" t="str">
        <f t="shared" si="7364"/>
        <v>States of matter</v>
      </c>
      <c r="D16168" s="36" t="str">
        <f t="array" ref="D16168">IF(INDEX(INDIRECT(J16153),ROW($A$12))="","",INDEX(INDIRECT(J16153),ROW($A$12)))</f>
        <v/>
      </c>
      <c r="E16168" s="36" t="s">
        <v>73</v>
      </c>
      <c r="F16168" s="36">
        <f t="shared" si="7365"/>
        <v>1</v>
      </c>
      <c r="G16168" s="145" t="str">
        <f t="shared" si="7366"/>
        <v>Substantive</v>
      </c>
      <c r="H16168" s="36"/>
      <c r="I16168" s="36"/>
      <c r="J16168" s="126"/>
      <c r="K16168" s="1"/>
      <c r="L16168" s="1"/>
      <c r="M16168" s="1"/>
      <c r="N16168" s="1"/>
      <c r="O16168" s="1"/>
    </row>
    <row r="16169" ht="15.75" customHeight="1">
      <c r="A16169" s="36"/>
      <c r="B16169" s="35" t="str">
        <f t="shared" si="7363"/>
        <v>3e</v>
      </c>
      <c r="C16169" s="144" t="str">
        <f t="shared" si="7364"/>
        <v>Reversible and non-reversible changes</v>
      </c>
      <c r="D16169" s="36" t="str">
        <f t="array" ref="D16169">IF(INDEX(INDIRECT(J16153),ROW($A$13))="","",INDEX(INDIRECT(J16153),ROW($A$13)))</f>
        <v/>
      </c>
      <c r="E16169" s="36" t="s">
        <v>73</v>
      </c>
      <c r="F16169" s="36">
        <f t="shared" si="7365"/>
        <v>1</v>
      </c>
      <c r="G16169" s="145" t="str">
        <f t="shared" si="7366"/>
        <v>Substantive</v>
      </c>
      <c r="H16169" s="36"/>
      <c r="I16169" s="36"/>
      <c r="J16169" s="126"/>
      <c r="K16169" s="1"/>
      <c r="L16169" s="1"/>
      <c r="M16169" s="1"/>
      <c r="N16169" s="1"/>
      <c r="O16169" s="1"/>
    </row>
    <row r="16170" ht="15.75" customHeight="1">
      <c r="A16170" s="36"/>
      <c r="B16170" s="35" t="str">
        <f t="shared" si="7363"/>
        <v>4a</v>
      </c>
      <c r="C16170" s="144" t="str">
        <f t="shared" si="7364"/>
        <v>Equipment</v>
      </c>
      <c r="D16170" s="36" t="str">
        <f t="array" ref="D16170">IF(INDEX(INDIRECT(J16153),ROW($A$14))="","",INDEX(INDIRECT(J16153),ROW($A$14)))</f>
        <v/>
      </c>
      <c r="E16170" s="36" t="s">
        <v>73</v>
      </c>
      <c r="F16170" s="36">
        <f t="shared" si="7365"/>
        <v>2</v>
      </c>
      <c r="G16170" s="145" t="str">
        <f t="shared" si="7366"/>
        <v>Disciplinary</v>
      </c>
      <c r="H16170" s="36"/>
      <c r="I16170" s="36"/>
      <c r="J16170" s="126"/>
      <c r="K16170" s="1"/>
      <c r="L16170" s="1"/>
      <c r="M16170" s="1"/>
      <c r="N16170" s="1"/>
      <c r="O16170" s="1"/>
    </row>
    <row r="16171" ht="15.75" customHeight="1">
      <c r="A16171" s="36"/>
      <c r="B16171" s="35" t="str">
        <f t="shared" si="7363"/>
        <v>4b</v>
      </c>
      <c r="C16171" s="144" t="str">
        <f t="shared" si="7364"/>
        <v>Accuracy and precision</v>
      </c>
      <c r="D16171" s="36" t="str">
        <f t="array" ref="D16171">IF(INDEX(INDIRECT(J16153),ROW($A$15))="","",INDEX(INDIRECT(J16153),ROW($A$15)))</f>
        <v/>
      </c>
      <c r="E16171" s="36" t="s">
        <v>73</v>
      </c>
      <c r="F16171" s="36">
        <f t="shared" si="7365"/>
        <v>1</v>
      </c>
      <c r="G16171" s="145" t="str">
        <f t="shared" si="7366"/>
        <v>Disciplinary</v>
      </c>
      <c r="H16171" s="36"/>
      <c r="I16171" s="36"/>
      <c r="J16171" s="126"/>
      <c r="K16171" s="1"/>
      <c r="L16171" s="1"/>
      <c r="M16171" s="1"/>
      <c r="N16171" s="1"/>
      <c r="O16171" s="1"/>
    </row>
    <row r="16172" ht="15.75" customHeight="1">
      <c r="A16172" s="36"/>
      <c r="B16172" s="35" t="str">
        <f t="shared" si="7363"/>
        <v>4c</v>
      </c>
      <c r="C16172" s="144" t="str">
        <f t="shared" si="7364"/>
        <v>Conclusions</v>
      </c>
      <c r="D16172" s="36" t="str">
        <f t="array" ref="D16172">IF(INDEX(INDIRECT(J16153),ROW($A$16))="","",INDEX(INDIRECT(J16153),ROW($A$16)))</f>
        <v/>
      </c>
      <c r="E16172" s="36" t="s">
        <v>73</v>
      </c>
      <c r="F16172" s="36">
        <f t="shared" si="7365"/>
        <v>1</v>
      </c>
      <c r="G16172" s="145" t="str">
        <f t="shared" si="7366"/>
        <v>Disciplinary</v>
      </c>
      <c r="H16172" s="36"/>
      <c r="I16172" s="36"/>
      <c r="J16172" s="126"/>
      <c r="K16172" s="1"/>
      <c r="L16172" s="1"/>
      <c r="M16172" s="1"/>
      <c r="N16172" s="1"/>
      <c r="O16172" s="1"/>
    </row>
    <row r="16173" ht="15.75" customHeight="1">
      <c r="A16173" s="36"/>
      <c r="B16173" s="35" t="str">
        <f t="shared" si="7363"/>
        <v>5a</v>
      </c>
      <c r="C16173" s="144" t="str">
        <f t="shared" si="7364"/>
        <v>Hazards, risks and precautions</v>
      </c>
      <c r="D16173" s="36" t="str">
        <f t="array" ref="D16173">IF(INDEX(INDIRECT(J16153),ROW($A$17))="","",INDEX(INDIRECT(J16153),ROW($A$17)))</f>
        <v/>
      </c>
      <c r="E16173" s="36" t="s">
        <v>73</v>
      </c>
      <c r="F16173" s="36">
        <f t="shared" si="7365"/>
        <v>1</v>
      </c>
      <c r="G16173" s="145" t="str">
        <f t="shared" si="7366"/>
        <v>Disciplinary</v>
      </c>
      <c r="H16173" s="36"/>
      <c r="I16173" s="36"/>
      <c r="J16173" s="126"/>
      <c r="K16173" s="1"/>
      <c r="L16173" s="1"/>
      <c r="M16173" s="1"/>
      <c r="N16173" s="1"/>
      <c r="O16173" s="1"/>
    </row>
    <row r="16174" ht="15.75" customHeight="1">
      <c r="A16174" s="36"/>
      <c r="B16174" s="35" t="str">
        <f t="shared" si="7363"/>
        <v>5b</v>
      </c>
      <c r="C16174" s="144" t="str">
        <f t="shared" si="7364"/>
        <v>Electricity</v>
      </c>
      <c r="D16174" s="36" t="str">
        <f t="array" ref="D16174">IF(INDEX(INDIRECT(J16153),ROW($A$18))="","",INDEX(INDIRECT(J16153),ROW($A$18)))</f>
        <v/>
      </c>
      <c r="E16174" s="36" t="s">
        <v>73</v>
      </c>
      <c r="F16174" s="36">
        <f t="shared" si="7365"/>
        <v>1</v>
      </c>
      <c r="G16174" s="145" t="str">
        <f t="shared" si="7366"/>
        <v>Substantive</v>
      </c>
      <c r="H16174" s="36"/>
      <c r="I16174" s="36"/>
      <c r="J16174" s="126"/>
      <c r="K16174" s="1"/>
      <c r="L16174" s="1"/>
      <c r="M16174" s="1"/>
      <c r="N16174" s="1"/>
      <c r="O16174" s="1"/>
    </row>
    <row r="16175" ht="15.75" customHeight="1">
      <c r="A16175" s="36"/>
      <c r="B16175" s="35" t="str">
        <f t="shared" si="7363"/>
        <v>5c</v>
      </c>
      <c r="C16175" s="144" t="str">
        <f t="shared" si="7364"/>
        <v>Physical properties of materials</v>
      </c>
      <c r="D16175" s="36" t="str">
        <f t="array" ref="D16175">IF(INDEX(INDIRECT(J16153),ROW($A$19))="","",INDEX(INDIRECT(J16153),ROW($A$19)))</f>
        <v/>
      </c>
      <c r="E16175" s="36" t="s">
        <v>73</v>
      </c>
      <c r="F16175" s="36">
        <f t="shared" si="7365"/>
        <v>1</v>
      </c>
      <c r="G16175" s="145" t="str">
        <f t="shared" si="7366"/>
        <v>Substantive</v>
      </c>
      <c r="H16175" s="36"/>
      <c r="I16175" s="36"/>
      <c r="J16175" s="126"/>
      <c r="K16175" s="1"/>
      <c r="L16175" s="1"/>
      <c r="M16175" s="1"/>
      <c r="N16175" s="1"/>
      <c r="O16175" s="1"/>
    </row>
    <row r="16176" ht="15.75" customHeight="1">
      <c r="A16176" s="36"/>
      <c r="B16176" s="35" t="str">
        <f t="shared" si="7363"/>
        <v>5d</v>
      </c>
      <c r="C16176" s="144" t="str">
        <f t="shared" si="7364"/>
        <v>Electricity</v>
      </c>
      <c r="D16176" s="36" t="str">
        <f t="array" ref="D16176">IF(INDEX(INDIRECT(J16153),ROW($A$20))="","",INDEX(INDIRECT(J16153),ROW($A$20)))</f>
        <v/>
      </c>
      <c r="E16176" s="36" t="s">
        <v>73</v>
      </c>
      <c r="F16176" s="36">
        <f t="shared" si="7365"/>
        <v>1</v>
      </c>
      <c r="G16176" s="145" t="str">
        <f t="shared" si="7366"/>
        <v>Substantive</v>
      </c>
      <c r="H16176" s="36"/>
      <c r="I16176" s="36"/>
      <c r="J16176" s="126"/>
      <c r="K16176" s="1"/>
      <c r="L16176" s="1"/>
      <c r="M16176" s="1"/>
      <c r="N16176" s="1"/>
      <c r="O16176" s="1"/>
    </row>
    <row r="16177" ht="15.75" customHeight="1">
      <c r="A16177" s="36"/>
      <c r="B16177" s="35" t="str">
        <f t="shared" si="7363"/>
        <v>6a</v>
      </c>
      <c r="C16177" s="144" t="str">
        <f t="shared" si="7364"/>
        <v>Planning scientific enquiry</v>
      </c>
      <c r="D16177" s="36" t="str">
        <f t="array" ref="D16177">IF(INDEX(INDIRECT(J16153),ROW($A$21))="","",INDEX(INDIRECT(J16153),ROW($A$21)))</f>
        <v/>
      </c>
      <c r="E16177" s="36" t="s">
        <v>73</v>
      </c>
      <c r="F16177" s="36">
        <f t="shared" si="7365"/>
        <v>2</v>
      </c>
      <c r="G16177" s="145" t="str">
        <f t="shared" si="7366"/>
        <v>Disciplinary</v>
      </c>
      <c r="H16177" s="36"/>
      <c r="I16177" s="36"/>
      <c r="J16177" s="126"/>
      <c r="K16177" s="1"/>
      <c r="L16177" s="1"/>
      <c r="M16177" s="1"/>
      <c r="N16177" s="1"/>
      <c r="O16177" s="1"/>
    </row>
    <row r="16178" ht="15.75" customHeight="1">
      <c r="A16178" s="36"/>
      <c r="B16178" s="35" t="str">
        <f t="shared" si="7363"/>
        <v>6b</v>
      </c>
      <c r="C16178" s="144" t="str">
        <f t="shared" si="7364"/>
        <v>Units</v>
      </c>
      <c r="D16178" s="36" t="str">
        <f t="array" ref="D16178">IF(INDEX(INDIRECT(J16153),ROW($A$22))="","",INDEX(INDIRECT(J16153),ROW($A$22)))</f>
        <v/>
      </c>
      <c r="E16178" s="36" t="s">
        <v>73</v>
      </c>
      <c r="F16178" s="36">
        <f t="shared" si="7365"/>
        <v>1</v>
      </c>
      <c r="G16178" s="145" t="str">
        <f t="shared" si="7366"/>
        <v>Disciplinary</v>
      </c>
      <c r="H16178" s="36"/>
      <c r="I16178" s="36"/>
      <c r="J16178" s="126"/>
      <c r="K16178" s="1"/>
      <c r="L16178" s="1"/>
      <c r="M16178" s="1"/>
      <c r="N16178" s="1"/>
      <c r="O16178" s="1"/>
    </row>
    <row r="16179" ht="15.75" customHeight="1">
      <c r="A16179" s="36"/>
      <c r="B16179" s="35" t="str">
        <f t="shared" si="7363"/>
        <v>6c</v>
      </c>
      <c r="C16179" s="144" t="str">
        <f t="shared" si="7364"/>
        <v>Forces</v>
      </c>
      <c r="D16179" s="36" t="str">
        <f t="array" ref="D16179">IF(INDEX(INDIRECT(J16153),ROW($A$23))="","",INDEX(INDIRECT(J16153),ROW($A$23)))</f>
        <v/>
      </c>
      <c r="E16179" s="36" t="s">
        <v>73</v>
      </c>
      <c r="F16179" s="36">
        <f t="shared" si="7365"/>
        <v>1</v>
      </c>
      <c r="G16179" s="148" t="str">
        <f t="shared" si="7366"/>
        <v>Substantive</v>
      </c>
      <c r="H16179" s="36"/>
      <c r="I16179" s="36"/>
      <c r="J16179" s="126"/>
      <c r="K16179" s="1"/>
      <c r="L16179" s="1"/>
      <c r="M16179" s="1"/>
      <c r="N16179" s="1"/>
      <c r="O16179" s="1"/>
    </row>
    <row r="16180" ht="15.75" customHeight="1">
      <c r="A16180" s="36"/>
      <c r="B16180" s="35" t="str">
        <f t="shared" si="7363"/>
        <v>6d</v>
      </c>
      <c r="C16180" s="144" t="str">
        <f t="shared" si="7364"/>
        <v>Tables</v>
      </c>
      <c r="D16180" s="36" t="str">
        <f t="array" ref="D16180">IF(INDEX(INDIRECT(J16153),ROW($A$24))="","",INDEX(INDIRECT(J16153),ROW($A$24)))</f>
        <v/>
      </c>
      <c r="E16180" s="36" t="s">
        <v>73</v>
      </c>
      <c r="F16180" s="36">
        <f t="shared" si="7365"/>
        <v>1</v>
      </c>
      <c r="G16180" s="145" t="str">
        <f t="shared" si="7366"/>
        <v>Disciplinary</v>
      </c>
      <c r="H16180" s="36"/>
      <c r="I16180" s="36"/>
      <c r="J16180" s="126"/>
      <c r="K16180" s="1"/>
      <c r="L16180" s="1"/>
      <c r="M16180" s="1"/>
      <c r="N16180" s="1"/>
      <c r="O16180" s="1"/>
    </row>
    <row r="16181" ht="15.75" customHeight="1">
      <c r="A16181" s="36"/>
      <c r="B16181" s="35" t="str">
        <f t="shared" si="7363"/>
        <v>7a</v>
      </c>
      <c r="C16181" s="144" t="str">
        <f t="shared" si="7364"/>
        <v>Behaviour of light</v>
      </c>
      <c r="D16181" s="36" t="str">
        <f t="array" ref="D16181">IF(INDEX(INDIRECT(J16153),ROW($A$25))="","",INDEX(INDIRECT(J16153),ROW($A$25)))</f>
        <v/>
      </c>
      <c r="E16181" s="36" t="s">
        <v>73</v>
      </c>
      <c r="F16181" s="36">
        <f t="shared" si="7365"/>
        <v>1</v>
      </c>
      <c r="G16181" s="148" t="str">
        <f t="shared" si="7366"/>
        <v>Substantive</v>
      </c>
      <c r="H16181" s="36"/>
      <c r="I16181" s="36"/>
      <c r="J16181" s="126"/>
      <c r="K16181" s="1"/>
      <c r="L16181" s="1"/>
      <c r="M16181" s="1"/>
      <c r="N16181" s="1"/>
      <c r="O16181" s="1"/>
    </row>
    <row r="16182" ht="15.75" customHeight="1">
      <c r="A16182" s="36"/>
      <c r="B16182" s="35" t="str">
        <f t="shared" si="7363"/>
        <v>7b</v>
      </c>
      <c r="C16182" s="144" t="str">
        <f t="shared" si="7364"/>
        <v>Behaviour of light</v>
      </c>
      <c r="D16182" s="36" t="str">
        <f t="array" ref="D16182">IF(INDEX(INDIRECT(J16153),ROW($A$26))="","",INDEX(INDIRECT(J16153),ROW($A$26)))</f>
        <v/>
      </c>
      <c r="E16182" s="36" t="s">
        <v>73</v>
      </c>
      <c r="F16182" s="36">
        <f t="shared" si="7365"/>
        <v>2</v>
      </c>
      <c r="G16182" s="145" t="str">
        <f t="shared" si="7366"/>
        <v>Substantive</v>
      </c>
      <c r="H16182" s="36"/>
      <c r="I16182" s="36"/>
      <c r="J16182" s="126"/>
      <c r="K16182" s="1"/>
      <c r="L16182" s="1"/>
      <c r="M16182" s="1"/>
      <c r="N16182" s="1"/>
      <c r="O16182" s="1"/>
    </row>
    <row r="16183" ht="15.75" customHeight="1">
      <c r="A16183" s="36"/>
      <c r="B16183" s="35" t="str">
        <f t="shared" si="7363"/>
        <v>7c</v>
      </c>
      <c r="C16183" s="144" t="str">
        <f t="shared" si="7364"/>
        <v>Behaviour of light</v>
      </c>
      <c r="D16183" s="36" t="str">
        <f t="array" ref="D16183">IF(INDEX(INDIRECT(J16153),ROW($A$27))="","",INDEX(INDIRECT(J16153),ROW($A$27)))</f>
        <v/>
      </c>
      <c r="E16183" s="36" t="s">
        <v>73</v>
      </c>
      <c r="F16183" s="36">
        <f t="shared" si="7365"/>
        <v>1</v>
      </c>
      <c r="G16183" s="145" t="str">
        <f t="shared" si="7366"/>
        <v>Substantive</v>
      </c>
      <c r="H16183" s="36"/>
      <c r="I16183" s="36"/>
      <c r="J16183" s="126"/>
      <c r="K16183" s="1"/>
      <c r="L16183" s="1"/>
      <c r="M16183" s="1"/>
      <c r="N16183" s="1"/>
      <c r="O16183" s="1"/>
    </row>
    <row r="16184" ht="15.75" customHeight="1">
      <c r="A16184" s="36"/>
      <c r="B16184" s="35" t="str">
        <f t="shared" si="7363"/>
        <v>7d</v>
      </c>
      <c r="C16184" s="144" t="str">
        <f t="shared" si="7364"/>
        <v>Conclusions</v>
      </c>
      <c r="D16184" s="36" t="str">
        <f t="array" ref="D16184">IF(INDEX(INDIRECT(J16153),ROW($A$28))="","",INDEX(INDIRECT(J16153),ROW($A$28)))</f>
        <v/>
      </c>
      <c r="E16184" s="36" t="s">
        <v>73</v>
      </c>
      <c r="F16184" s="36">
        <f t="shared" si="7365"/>
        <v>1</v>
      </c>
      <c r="G16184" s="145" t="str">
        <f t="shared" si="7366"/>
        <v>Disciplinary</v>
      </c>
      <c r="H16184" s="36"/>
      <c r="I16184" s="36"/>
      <c r="J16184" s="126"/>
      <c r="K16184" s="1"/>
      <c r="L16184" s="1"/>
      <c r="M16184" s="1"/>
      <c r="N16184" s="1"/>
      <c r="O16184" s="1"/>
    </row>
    <row r="16185" ht="15.75" customHeight="1">
      <c r="A16185" s="36"/>
      <c r="B16185" s="35" t="str">
        <f t="shared" si="7363"/>
        <v>8a</v>
      </c>
      <c r="C16185" s="144" t="str">
        <f t="shared" si="7364"/>
        <v>Measurement</v>
      </c>
      <c r="D16185" s="36" t="str">
        <f t="array" ref="D16185">IF(INDEX(INDIRECT(J16153),ROW($A$29))="","",INDEX(INDIRECT(J16153),ROW($A$29)))</f>
        <v/>
      </c>
      <c r="E16185" s="36" t="s">
        <v>73</v>
      </c>
      <c r="F16185" s="36">
        <f t="shared" si="7365"/>
        <v>1</v>
      </c>
      <c r="G16185" s="145" t="str">
        <f t="shared" si="7366"/>
        <v>Disciplinary</v>
      </c>
      <c r="H16185" s="36"/>
      <c r="I16185" s="36"/>
      <c r="J16185" s="126"/>
      <c r="K16185" s="1"/>
      <c r="L16185" s="1"/>
      <c r="M16185" s="1"/>
      <c r="N16185" s="1"/>
      <c r="O16185" s="1"/>
    </row>
    <row r="16186" ht="15.75" customHeight="1">
      <c r="A16186" s="36"/>
      <c r="B16186" s="35" t="str">
        <f t="shared" si="7363"/>
        <v>8b</v>
      </c>
      <c r="C16186" s="144" t="str">
        <f t="shared" si="7364"/>
        <v>States of matter</v>
      </c>
      <c r="D16186" s="36" t="str">
        <f t="array" ref="D16186">IF(INDEX(INDIRECT(J16153),ROW($A$30))="","",INDEX(INDIRECT(J16153),ROW($A$30)))</f>
        <v/>
      </c>
      <c r="E16186" s="36" t="s">
        <v>73</v>
      </c>
      <c r="F16186" s="36">
        <f t="shared" si="7365"/>
        <v>1</v>
      </c>
      <c r="G16186" s="145" t="str">
        <f t="shared" si="7366"/>
        <v>Substantive</v>
      </c>
      <c r="H16186" s="36"/>
      <c r="I16186" s="36"/>
      <c r="J16186" s="126"/>
      <c r="K16186" s="1"/>
      <c r="L16186" s="1"/>
      <c r="M16186" s="1"/>
      <c r="N16186" s="1"/>
      <c r="O16186" s="1"/>
    </row>
    <row r="16187" ht="15.75" customHeight="1">
      <c r="A16187" s="36"/>
      <c r="B16187" s="35" t="str">
        <f t="shared" si="7363"/>
        <v>8c</v>
      </c>
      <c r="C16187" s="144" t="str">
        <f t="shared" si="7364"/>
        <v>Accuracy and precision</v>
      </c>
      <c r="D16187" s="36" t="str">
        <f t="array" ref="D16187">IF(INDEX(INDIRECT(J16153),ROW($A$31))="","",INDEX(INDIRECT(J16153),ROW($A$31)))</f>
        <v/>
      </c>
      <c r="E16187" s="36" t="s">
        <v>73</v>
      </c>
      <c r="F16187" s="36">
        <f t="shared" si="7365"/>
        <v>1</v>
      </c>
      <c r="G16187" s="145" t="str">
        <f t="shared" si="7366"/>
        <v>Disciplinary</v>
      </c>
      <c r="H16187" s="36"/>
      <c r="I16187" s="36"/>
      <c r="J16187" s="126"/>
      <c r="K16187" s="1"/>
      <c r="L16187" s="1"/>
      <c r="M16187" s="1"/>
      <c r="N16187" s="1"/>
      <c r="O16187" s="1"/>
    </row>
    <row r="16188" ht="15.75" customHeight="1">
      <c r="A16188" s="36"/>
      <c r="B16188" s="35" t="str">
        <f t="shared" si="7363"/>
        <v>9a</v>
      </c>
      <c r="C16188" s="144" t="str">
        <f t="shared" si="7364"/>
        <v>Planning scientific enquiry</v>
      </c>
      <c r="D16188" s="36" t="str">
        <f t="array" ref="D16188">IF(INDEX(INDIRECT(J16153),ROW($A$32))="","",INDEX(INDIRECT(J16153),ROW($A$32)))</f>
        <v/>
      </c>
      <c r="E16188" s="36" t="s">
        <v>73</v>
      </c>
      <c r="F16188" s="36">
        <f t="shared" si="7365"/>
        <v>2</v>
      </c>
      <c r="G16188" s="145" t="str">
        <f t="shared" si="7366"/>
        <v>Disciplinary</v>
      </c>
      <c r="H16188" s="36"/>
      <c r="I16188" s="36"/>
      <c r="J16188" s="126"/>
      <c r="K16188" s="1"/>
      <c r="L16188" s="1"/>
      <c r="M16188" s="1"/>
      <c r="N16188" s="1"/>
      <c r="O16188" s="1"/>
    </row>
    <row r="16189" ht="15.75" customHeight="1">
      <c r="A16189" s="36"/>
      <c r="B16189" s="35" t="str">
        <f t="shared" si="7363"/>
        <v>9b</v>
      </c>
      <c r="C16189" s="144" t="str">
        <f t="shared" si="7364"/>
        <v>Forces</v>
      </c>
      <c r="D16189" s="36" t="str">
        <f t="array" ref="D16189">IF(INDEX(INDIRECT(J16153),ROW($A$33))="","",INDEX(INDIRECT(J16153),ROW($A$33)))</f>
        <v/>
      </c>
      <c r="E16189" s="36" t="s">
        <v>73</v>
      </c>
      <c r="F16189" s="36">
        <f t="shared" si="7365"/>
        <v>2</v>
      </c>
      <c r="G16189" s="148" t="str">
        <f t="shared" si="7366"/>
        <v>Substantive</v>
      </c>
      <c r="H16189" s="36"/>
      <c r="I16189" s="36"/>
      <c r="J16189" s="126"/>
      <c r="K16189" s="1"/>
      <c r="L16189" s="1"/>
      <c r="M16189" s="1"/>
      <c r="N16189" s="1"/>
      <c r="O16189" s="1"/>
    </row>
    <row r="16190" ht="15.75" customHeight="1">
      <c r="A16190" s="36"/>
      <c r="B16190" s="35" t="str">
        <f t="shared" si="7363"/>
        <v>9c</v>
      </c>
      <c r="C16190" s="144" t="str">
        <f t="shared" si="7364"/>
        <v>Repeatability</v>
      </c>
      <c r="D16190" s="36" t="str">
        <f t="array" ref="D16190">IF(INDEX(INDIRECT(J16153),ROW($A$34))="","",INDEX(INDIRECT(J16153),ROW($A$34)))</f>
        <v/>
      </c>
      <c r="E16190" s="36" t="s">
        <v>73</v>
      </c>
      <c r="F16190" s="36">
        <f t="shared" si="7365"/>
        <v>1</v>
      </c>
      <c r="G16190" s="145" t="str">
        <f t="shared" si="7366"/>
        <v>Disciplinary</v>
      </c>
      <c r="H16190" s="36"/>
      <c r="I16190" s="36"/>
      <c r="J16190" s="126"/>
      <c r="K16190" s="1"/>
      <c r="L16190" s="1"/>
      <c r="M16190" s="1"/>
      <c r="N16190" s="1"/>
      <c r="O16190" s="1"/>
    </row>
    <row r="16191" ht="15.75" customHeight="1">
      <c r="A16191" s="36"/>
      <c r="B16191" s="35" t="str">
        <f t="shared" si="7363"/>
        <v>9d</v>
      </c>
      <c r="C16191" s="144" t="str">
        <f t="shared" si="7364"/>
        <v>Graphs</v>
      </c>
      <c r="D16191" s="36" t="str">
        <f t="array" ref="D16191">IF(INDEX(INDIRECT(J16153),ROW($A$35))="","",INDEX(INDIRECT(J16153),ROW($A$35)))</f>
        <v/>
      </c>
      <c r="E16191" s="36" t="s">
        <v>73</v>
      </c>
      <c r="F16191" s="36">
        <f t="shared" si="7365"/>
        <v>1</v>
      </c>
      <c r="G16191" s="145" t="str">
        <f t="shared" si="7366"/>
        <v>Disciplinary</v>
      </c>
      <c r="H16191" s="36"/>
      <c r="I16191" s="36"/>
      <c r="J16191" s="126"/>
      <c r="K16191" s="1"/>
      <c r="L16191" s="1"/>
      <c r="M16191" s="1"/>
      <c r="N16191" s="1"/>
      <c r="O16191" s="1"/>
    </row>
    <row r="16192" ht="15.75" customHeight="1">
      <c r="A16192" s="36"/>
      <c r="B16192" s="35" t="str">
        <f t="shared" si="7363"/>
        <v>10a</v>
      </c>
      <c r="C16192" s="144" t="str">
        <f t="shared" si="7364"/>
        <v>Physical properties of materials</v>
      </c>
      <c r="D16192" s="36" t="str">
        <f t="array" ref="D16192">IF(INDEX(INDIRECT(J16153),ROW($A$36))="","",INDEX(INDIRECT(J16153),ROW($A$36)))</f>
        <v/>
      </c>
      <c r="E16192" s="36" t="s">
        <v>73</v>
      </c>
      <c r="F16192" s="36">
        <f t="shared" si="7365"/>
        <v>1</v>
      </c>
      <c r="G16192" s="145" t="str">
        <f t="shared" si="7366"/>
        <v>Substantive</v>
      </c>
      <c r="H16192" s="36"/>
      <c r="I16192" s="36"/>
      <c r="J16192" s="126"/>
      <c r="K16192" s="1"/>
      <c r="L16192" s="1"/>
      <c r="M16192" s="1"/>
      <c r="N16192" s="1"/>
      <c r="O16192" s="1"/>
    </row>
    <row r="16193" ht="15.75" customHeight="1">
      <c r="A16193" s="36"/>
      <c r="B16193" s="35" t="str">
        <f t="shared" si="7363"/>
        <v>10b</v>
      </c>
      <c r="C16193" s="144" t="str">
        <f t="shared" si="7364"/>
        <v>Physical properties of materials</v>
      </c>
      <c r="D16193" s="36" t="str">
        <f t="array" ref="D16193">IF(INDEX(INDIRECT(J16153),ROW($A$37))="","",INDEX(INDIRECT(J16153),ROW($A$37)))</f>
        <v/>
      </c>
      <c r="E16193" s="36" t="s">
        <v>73</v>
      </c>
      <c r="F16193" s="36">
        <f t="shared" si="7365"/>
        <v>1</v>
      </c>
      <c r="G16193" s="145" t="str">
        <f t="shared" si="7366"/>
        <v>Substantive</v>
      </c>
      <c r="H16193" s="36"/>
      <c r="I16193" s="36"/>
      <c r="J16193" s="126"/>
      <c r="K16193" s="1"/>
      <c r="L16193" s="1"/>
      <c r="M16193" s="1"/>
      <c r="N16193" s="1"/>
      <c r="O16193" s="1"/>
    </row>
    <row r="16194" ht="15.75" customHeight="1">
      <c r="A16194" s="36"/>
      <c r="B16194" s="35" t="str">
        <f t="shared" si="7363"/>
        <v>10c</v>
      </c>
      <c r="C16194" s="144" t="str">
        <f t="shared" si="7364"/>
        <v>Graphs</v>
      </c>
      <c r="D16194" s="36" t="str">
        <f t="array" ref="D16194">IF(INDEX(INDIRECT(J16153),ROW($A$38))="","",INDEX(INDIRECT(J16153),ROW($A$38)))</f>
        <v/>
      </c>
      <c r="E16194" s="36" t="s">
        <v>73</v>
      </c>
      <c r="F16194" s="36">
        <f t="shared" si="7365"/>
        <v>1</v>
      </c>
      <c r="G16194" s="145" t="str">
        <f t="shared" si="7366"/>
        <v>Disciplinary</v>
      </c>
      <c r="H16194" s="36"/>
      <c r="I16194" s="36"/>
      <c r="J16194" s="126"/>
      <c r="K16194" s="1"/>
      <c r="L16194" s="1"/>
      <c r="M16194" s="1"/>
      <c r="N16194" s="1"/>
      <c r="O16194" s="1"/>
    </row>
    <row r="16195" ht="15.75" customHeight="1">
      <c r="A16195" s="36"/>
      <c r="B16195" s="35" t="str">
        <f t="shared" si="7363"/>
        <v>11a</v>
      </c>
      <c r="C16195" s="144" t="str">
        <f t="shared" si="7364"/>
        <v>Repeatability</v>
      </c>
      <c r="D16195" s="36" t="str">
        <f t="array" ref="D16195">IF(INDEX(INDIRECT(J16153),ROW($A$39))="","",INDEX(INDIRECT(J16153),ROW($A$39)))</f>
        <v/>
      </c>
      <c r="E16195" s="36" t="s">
        <v>73</v>
      </c>
      <c r="F16195" s="36">
        <f t="shared" si="7365"/>
        <v>1</v>
      </c>
      <c r="G16195" s="145" t="str">
        <f t="shared" si="7366"/>
        <v>Disciplinary</v>
      </c>
      <c r="H16195" s="36"/>
      <c r="I16195" s="36"/>
      <c r="J16195" s="126"/>
      <c r="K16195" s="1"/>
      <c r="L16195" s="1"/>
      <c r="M16195" s="1"/>
      <c r="N16195" s="1"/>
      <c r="O16195" s="1"/>
    </row>
    <row r="16196" ht="15.75" customHeight="1">
      <c r="A16196" s="36"/>
      <c r="B16196" s="35" t="str">
        <f t="shared" si="7363"/>
        <v>11b</v>
      </c>
      <c r="C16196" s="144" t="str">
        <f t="shared" si="7364"/>
        <v>Plants</v>
      </c>
      <c r="D16196" s="36" t="str">
        <f t="array" ref="D16196">IF(INDEX(INDIRECT(J16153),ROW($A$40))="","",INDEX(INDIRECT(J16153),ROW($A$40)))</f>
        <v/>
      </c>
      <c r="E16196" s="36" t="s">
        <v>73</v>
      </c>
      <c r="F16196" s="36">
        <f t="shared" si="7365"/>
        <v>1</v>
      </c>
      <c r="G16196" s="145" t="str">
        <f t="shared" si="7366"/>
        <v>Substantive</v>
      </c>
      <c r="H16196" s="36"/>
      <c r="I16196" s="36"/>
      <c r="J16196" s="126"/>
      <c r="K16196" s="1"/>
      <c r="L16196" s="1"/>
      <c r="M16196" s="1"/>
      <c r="N16196" s="1"/>
      <c r="O16196" s="1"/>
    </row>
    <row r="16197" ht="15.75" customHeight="1">
      <c r="A16197" s="36"/>
      <c r="B16197" s="123" t="str">
        <f t="shared" ref="B16197:C16197" si="7367">B16147</f>
        <v>11c</v>
      </c>
      <c r="C16197" s="146" t="str">
        <f t="shared" si="7367"/>
        <v>Conclusions</v>
      </c>
      <c r="D16197" s="36" t="str">
        <f t="array" ref="D16197">IF(INDEX(INDIRECT(J16153),ROW($A$41))="","",INDEX(INDIRECT(J16153),ROW($A$41)))</f>
        <v/>
      </c>
      <c r="E16197" s="36" t="s">
        <v>73</v>
      </c>
      <c r="F16197" s="36">
        <f t="shared" si="7365"/>
        <v>2</v>
      </c>
      <c r="G16197" s="147" t="str">
        <f>IF($G16047="","",$G16047)</f>
        <v>Disciplinary</v>
      </c>
      <c r="H16197" s="36"/>
      <c r="I16197" s="36"/>
      <c r="J16197" s="126"/>
      <c r="K16197" s="1"/>
      <c r="L16197" s="1"/>
      <c r="M16197" s="1"/>
      <c r="N16197" s="1"/>
      <c r="O16197" s="1"/>
    </row>
    <row r="16198" ht="15.75" customHeight="1">
      <c r="A16198" s="36"/>
      <c r="B16198" s="36"/>
      <c r="C16198" s="124" t="s">
        <v>67</v>
      </c>
      <c r="D16198" s="116">
        <f>SUM(D16157:D16197)</f>
        <v>0</v>
      </c>
      <c r="E16198" s="70" t="s">
        <v>73</v>
      </c>
      <c r="F16198" s="71">
        <f>SUM(F16157:F16197)</f>
        <v>50</v>
      </c>
      <c r="G16198" s="36"/>
      <c r="H16198" s="36"/>
      <c r="I16198" s="36"/>
      <c r="J16198" s="126"/>
      <c r="K16198" s="1"/>
      <c r="L16198" s="1"/>
      <c r="M16198" s="1"/>
      <c r="N16198" s="1"/>
      <c r="O16198" s="1"/>
    </row>
    <row r="16199" ht="15.75" customHeight="1">
      <c r="A16199" s="36"/>
      <c r="B16199" s="36"/>
      <c r="C16199" s="54"/>
      <c r="D16199" s="36"/>
      <c r="E16199" s="36"/>
      <c r="F16199" s="36"/>
      <c r="G16199" s="36"/>
      <c r="H16199" s="36"/>
      <c r="I16199" s="36"/>
      <c r="J16199" s="126"/>
      <c r="K16199" s="1"/>
      <c r="L16199" s="1"/>
      <c r="M16199" s="1"/>
      <c r="N16199" s="1"/>
      <c r="O16199" s="1"/>
    </row>
    <row r="16200" ht="15.75" customHeight="1">
      <c r="A16200" s="36"/>
      <c r="B16200" s="36"/>
      <c r="C16200" s="54"/>
      <c r="D16200" s="1"/>
      <c r="E16200" s="36"/>
      <c r="F16200" s="36"/>
      <c r="G16200" s="36"/>
      <c r="H16200" s="36"/>
      <c r="I16200" s="36"/>
      <c r="J16200" s="126"/>
      <c r="K16200" s="1"/>
      <c r="L16200" s="1"/>
      <c r="M16200" s="1"/>
      <c r="N16200" s="1"/>
      <c r="O16200" s="1"/>
    </row>
    <row r="16201" ht="15.75" customHeight="1">
      <c r="A16201" s="51" t="str">
        <f>A16151</f>
        <v>Year 7 Baseline Assessment Feedback</v>
      </c>
      <c r="B16201" s="36"/>
      <c r="C16201" s="54"/>
      <c r="D16201" s="1"/>
      <c r="E16201" s="36"/>
      <c r="F16201" s="36"/>
      <c r="G16201" s="36"/>
      <c r="H16201" s="36"/>
      <c r="I16201" s="36"/>
      <c r="J16201" s="150">
        <f>J16151+1</f>
        <v>341</v>
      </c>
      <c r="K16201" s="1"/>
      <c r="L16201" s="1"/>
      <c r="M16201" s="1"/>
      <c r="N16201" s="1"/>
      <c r="O16201" s="1"/>
    </row>
    <row r="16202" ht="15.75" customHeight="1">
      <c r="A16202" s="54" t="s">
        <v>104</v>
      </c>
      <c r="B16202" s="54" t="str">
        <f>$B$2</f>
        <v>Year 7 Baseline Assessment</v>
      </c>
      <c r="C16202" s="54"/>
      <c r="D16202" s="1"/>
      <c r="E16202" s="36"/>
      <c r="F16202" s="36"/>
      <c r="G16202" s="36"/>
      <c r="H16202" s="36"/>
      <c r="I16202" s="36"/>
      <c r="J16202" s="36" t="str">
        <f>CONCATENATE("Marksheet!$B$",J16201)</f>
        <v>Marksheet!$B$341</v>
      </c>
      <c r="K16202" s="1"/>
      <c r="L16202" s="1"/>
      <c r="M16202" s="1"/>
      <c r="N16202" s="1"/>
      <c r="O16202" s="1"/>
    </row>
    <row r="16203" ht="15.75" customHeight="1">
      <c r="A16203" s="54" t="s">
        <v>100</v>
      </c>
      <c r="B16203" s="54" t="str">
        <f>IF(INDIRECT(J16202)="","",INDIRECT(J16202))</f>
        <v/>
      </c>
      <c r="C16203" s="54"/>
      <c r="D16203" s="1"/>
      <c r="E16203" s="36"/>
      <c r="F16203" s="36"/>
      <c r="G16203" s="36"/>
      <c r="H16203" s="36"/>
      <c r="I16203" s="36"/>
      <c r="J16203" s="36" t="str">
        <f>CONCATENATE("Marksheet!$D$",J16201,":$AV$",J16201)</f>
        <v>Marksheet!$D$341:$AV$341</v>
      </c>
      <c r="K16203" s="1"/>
      <c r="L16203" s="1"/>
      <c r="M16203" s="1"/>
      <c r="N16203" s="1"/>
      <c r="O16203" s="1"/>
    </row>
    <row r="16204" ht="15.75" customHeight="1">
      <c r="A16204" s="54" t="s">
        <v>105</v>
      </c>
      <c r="B16204" s="54" t="str">
        <f>INDIRECT(CONCATENATE("Marksheet!$C$",INDIRECT(CONCATENATE("J",ROW()-3))))</f>
        <v/>
      </c>
      <c r="C16204" s="54"/>
      <c r="D16204" s="36"/>
      <c r="E16204" s="36"/>
      <c r="F16204" s="36"/>
      <c r="G16204" s="36"/>
      <c r="H16204" s="36"/>
      <c r="I16204" s="36"/>
      <c r="J16204" s="126"/>
      <c r="K16204" s="1"/>
      <c r="L16204" s="1"/>
      <c r="M16204" s="1"/>
      <c r="N16204" s="1"/>
      <c r="O16204" s="1"/>
    </row>
    <row r="16205" ht="15.75" customHeight="1">
      <c r="A16205" s="54"/>
      <c r="B16205" s="54"/>
      <c r="C16205" s="54"/>
      <c r="D16205" s="36"/>
      <c r="E16205" s="36"/>
      <c r="F16205" s="36"/>
      <c r="G16205" s="36"/>
      <c r="H16205" s="36"/>
      <c r="I16205" s="36"/>
      <c r="J16205" s="126"/>
      <c r="K16205" s="1"/>
      <c r="L16205" s="1"/>
      <c r="M16205" s="1"/>
      <c r="N16205" s="1"/>
      <c r="O16205" s="1"/>
    </row>
    <row r="16206" ht="15.75" customHeight="1">
      <c r="A16206" s="120"/>
      <c r="B16206" s="80" t="s">
        <v>93</v>
      </c>
      <c r="C16206" s="141" t="s">
        <v>94</v>
      </c>
      <c r="D16206" s="128" t="s">
        <v>95</v>
      </c>
      <c r="E16206" s="58"/>
      <c r="F16206" s="59"/>
      <c r="G16206" s="151" t="s">
        <v>106</v>
      </c>
      <c r="H16206" s="130"/>
      <c r="I16206" s="130"/>
      <c r="J16206" s="131"/>
      <c r="K16206" s="1"/>
      <c r="L16206" s="1"/>
      <c r="M16206" s="1"/>
      <c r="N16206" s="1"/>
      <c r="O16206" s="1"/>
    </row>
    <row r="16207" ht="15.75" customHeight="1">
      <c r="A16207" s="36"/>
      <c r="B16207" s="122" t="str">
        <f t="shared" ref="B16207:B16246" si="7368">IF($B16007="","",$B16007)</f>
        <v>1a</v>
      </c>
      <c r="C16207" s="142" t="str">
        <f t="shared" ref="C16207:C16246" si="7369">IF($C16007="","",$C16007)</f>
        <v>Living and non-living things</v>
      </c>
      <c r="D16207" s="36" t="str">
        <f t="array" ref="D16207">IF(INDEX(INDIRECT(J16203),ROW($A$1))="","",INDEX(INDIRECT(J16203),ROW($A$1)))</f>
        <v/>
      </c>
      <c r="E16207" s="36" t="s">
        <v>73</v>
      </c>
      <c r="F16207" s="36">
        <f t="shared" ref="F16207:F16247" si="7370">IF($F16007="","",$F16007)</f>
        <v>2</v>
      </c>
      <c r="G16207" s="143" t="str">
        <f t="shared" ref="G16207:G16246" si="7371">IF($G15557="","",$G15557)</f>
        <v>Substantive</v>
      </c>
      <c r="H16207" s="36"/>
      <c r="I16207" s="36"/>
      <c r="J16207" s="126"/>
      <c r="K16207" s="1"/>
      <c r="L16207" s="1"/>
      <c r="M16207" s="1"/>
      <c r="N16207" s="1"/>
      <c r="O16207" s="1"/>
    </row>
    <row r="16208" ht="15.75" customHeight="1">
      <c r="A16208" s="36"/>
      <c r="B16208" s="35" t="str">
        <f t="shared" si="7368"/>
        <v>1b</v>
      </c>
      <c r="C16208" s="144" t="str">
        <f t="shared" si="7369"/>
        <v>Measurement</v>
      </c>
      <c r="D16208" s="36" t="str">
        <f t="array" ref="D16208">IF(INDEX(INDIRECT(J16203),ROW($A$2))="","",INDEX(INDIRECT(J16203),ROW($A$2)))</f>
        <v/>
      </c>
      <c r="E16208" s="36" t="s">
        <v>73</v>
      </c>
      <c r="F16208" s="36">
        <f t="shared" si="7370"/>
        <v>1</v>
      </c>
      <c r="G16208" s="145" t="str">
        <f t="shared" si="7371"/>
        <v>Disciplinary</v>
      </c>
      <c r="H16208" s="36"/>
      <c r="I16208" s="36"/>
      <c r="J16208" s="126"/>
      <c r="K16208" s="1"/>
      <c r="L16208" s="1"/>
      <c r="M16208" s="1"/>
      <c r="N16208" s="1"/>
      <c r="O16208" s="1"/>
    </row>
    <row r="16209" ht="15.75" customHeight="1">
      <c r="A16209" s="36"/>
      <c r="B16209" s="35" t="str">
        <f t="shared" si="7368"/>
        <v>1c</v>
      </c>
      <c r="C16209" s="144" t="str">
        <f t="shared" si="7369"/>
        <v>Tables</v>
      </c>
      <c r="D16209" s="36" t="str">
        <f t="array" ref="D16209">IF(INDEX(INDIRECT(J16203),ROW($A$3))="","",INDEX(INDIRECT(J16203),ROW($A$3)))</f>
        <v/>
      </c>
      <c r="E16209" s="36" t="s">
        <v>73</v>
      </c>
      <c r="F16209" s="36">
        <f t="shared" si="7370"/>
        <v>1</v>
      </c>
      <c r="G16209" s="145" t="str">
        <f t="shared" si="7371"/>
        <v>Disciplinary</v>
      </c>
      <c r="H16209" s="36"/>
      <c r="I16209" s="36"/>
      <c r="J16209" s="126"/>
      <c r="K16209" s="1"/>
      <c r="L16209" s="1"/>
      <c r="M16209" s="1"/>
      <c r="N16209" s="1"/>
      <c r="O16209" s="1"/>
    </row>
    <row r="16210" ht="15.75" customHeight="1">
      <c r="A16210" s="36"/>
      <c r="B16210" s="35" t="str">
        <f t="shared" si="7368"/>
        <v>1d</v>
      </c>
      <c r="C16210" s="144" t="str">
        <f t="shared" si="7369"/>
        <v>Plants</v>
      </c>
      <c r="D16210" s="36" t="str">
        <f t="array" ref="D16210">IF(INDEX(INDIRECT(J16203),ROW($A$4))="","",INDEX(INDIRECT(J16203),ROW($A$4)))</f>
        <v/>
      </c>
      <c r="E16210" s="36" t="s">
        <v>73</v>
      </c>
      <c r="F16210" s="36">
        <f t="shared" si="7370"/>
        <v>1</v>
      </c>
      <c r="G16210" s="145" t="str">
        <f t="shared" si="7371"/>
        <v>Substantive</v>
      </c>
      <c r="H16210" s="36"/>
      <c r="I16210" s="36"/>
      <c r="J16210" s="126"/>
      <c r="K16210" s="1"/>
      <c r="L16210" s="1"/>
      <c r="M16210" s="1"/>
      <c r="N16210" s="1"/>
      <c r="O16210" s="1"/>
    </row>
    <row r="16211" ht="15.75" customHeight="1">
      <c r="A16211" s="36"/>
      <c r="B16211" s="35" t="str">
        <f t="shared" si="7368"/>
        <v>1e</v>
      </c>
      <c r="C16211" s="144" t="str">
        <f t="shared" si="7369"/>
        <v>Food chains</v>
      </c>
      <c r="D16211" s="36" t="str">
        <f t="array" ref="D16211">IF(INDEX(INDIRECT(J16203),ROW($A$5))="","",INDEX(INDIRECT(J16203),ROW($A$5)))</f>
        <v/>
      </c>
      <c r="E16211" s="36" t="s">
        <v>73</v>
      </c>
      <c r="F16211" s="36">
        <f t="shared" si="7370"/>
        <v>2</v>
      </c>
      <c r="G16211" s="145" t="str">
        <f t="shared" si="7371"/>
        <v>Substantive</v>
      </c>
      <c r="H16211" s="36"/>
      <c r="I16211" s="36"/>
      <c r="J16211" s="126"/>
      <c r="K16211" s="1"/>
      <c r="L16211" s="1"/>
      <c r="M16211" s="1"/>
      <c r="N16211" s="1"/>
      <c r="O16211" s="1"/>
    </row>
    <row r="16212" ht="15.75" customHeight="1">
      <c r="A16212" s="36"/>
      <c r="B16212" s="35" t="str">
        <f t="shared" si="7368"/>
        <v>2a</v>
      </c>
      <c r="C16212" s="144" t="str">
        <f t="shared" si="7369"/>
        <v>States of matter</v>
      </c>
      <c r="D16212" s="36" t="str">
        <f t="array" ref="D16212">IF(INDEX(INDIRECT(J16203),ROW($A$6))="","",INDEX(INDIRECT(J16203),ROW($A$6)))</f>
        <v/>
      </c>
      <c r="E16212" s="36" t="s">
        <v>73</v>
      </c>
      <c r="F16212" s="36">
        <f t="shared" si="7370"/>
        <v>1</v>
      </c>
      <c r="G16212" s="145" t="str">
        <f t="shared" si="7371"/>
        <v>Substantive</v>
      </c>
      <c r="H16212" s="36"/>
      <c r="I16212" s="36"/>
      <c r="J16212" s="126"/>
      <c r="K16212" s="1"/>
      <c r="L16212" s="1"/>
      <c r="M16212" s="1"/>
      <c r="N16212" s="1"/>
      <c r="O16212" s="1"/>
    </row>
    <row r="16213" ht="15.75" customHeight="1">
      <c r="A16213" s="36"/>
      <c r="B16213" s="35" t="str">
        <f t="shared" si="7368"/>
        <v>2b</v>
      </c>
      <c r="C16213" s="144" t="str">
        <f t="shared" si="7369"/>
        <v>Graphs</v>
      </c>
      <c r="D16213" s="36" t="str">
        <f t="array" ref="D16213">IF(INDEX(INDIRECT(J16203),ROW($A$7))="","",INDEX(INDIRECT(J16203),ROW($A$7)))</f>
        <v/>
      </c>
      <c r="E16213" s="36" t="s">
        <v>73</v>
      </c>
      <c r="F16213" s="36">
        <f t="shared" si="7370"/>
        <v>1</v>
      </c>
      <c r="G16213" s="148" t="str">
        <f t="shared" si="7371"/>
        <v>Disciplinary</v>
      </c>
      <c r="H16213" s="36"/>
      <c r="I16213" s="36"/>
      <c r="J16213" s="126"/>
      <c r="K16213" s="1"/>
      <c r="L16213" s="1"/>
      <c r="M16213" s="1"/>
      <c r="N16213" s="1"/>
      <c r="O16213" s="1"/>
    </row>
    <row r="16214" ht="15.75" customHeight="1">
      <c r="A16214" s="36"/>
      <c r="B16214" s="35" t="str">
        <f t="shared" si="7368"/>
        <v>2c</v>
      </c>
      <c r="C16214" s="144" t="str">
        <f t="shared" si="7369"/>
        <v>Plants</v>
      </c>
      <c r="D16214" s="36" t="str">
        <f t="array" ref="D16214">IF(INDEX(INDIRECT(J16203),ROW($A$8))="","",INDEX(INDIRECT(J16203),ROW($A$8)))</f>
        <v/>
      </c>
      <c r="E16214" s="36" t="s">
        <v>73</v>
      </c>
      <c r="F16214" s="36">
        <f t="shared" si="7370"/>
        <v>1</v>
      </c>
      <c r="G16214" s="145" t="str">
        <f t="shared" si="7371"/>
        <v>Substantive</v>
      </c>
      <c r="H16214" s="36"/>
      <c r="I16214" s="36"/>
      <c r="J16214" s="126"/>
      <c r="K16214" s="1"/>
      <c r="L16214" s="1"/>
      <c r="M16214" s="1"/>
      <c r="N16214" s="1"/>
      <c r="O16214" s="1"/>
    </row>
    <row r="16215" ht="15.75" customHeight="1">
      <c r="A16215" s="36"/>
      <c r="B16215" s="35" t="str">
        <f t="shared" si="7368"/>
        <v>3a</v>
      </c>
      <c r="C16215" s="144" t="str">
        <f t="shared" si="7369"/>
        <v>Reversible and non-reversible changes</v>
      </c>
      <c r="D16215" s="36" t="str">
        <f t="array" ref="D16215">IF(INDEX(INDIRECT(J16203),ROW($A$9))="","",INDEX(INDIRECT(J16203),ROW($A$9)))</f>
        <v/>
      </c>
      <c r="E16215" s="36" t="s">
        <v>73</v>
      </c>
      <c r="F16215" s="36">
        <f t="shared" si="7370"/>
        <v>2</v>
      </c>
      <c r="G16215" s="145" t="str">
        <f t="shared" si="7371"/>
        <v>Substantive</v>
      </c>
      <c r="H16215" s="36"/>
      <c r="I16215" s="36"/>
      <c r="J16215" s="126"/>
      <c r="K16215" s="1"/>
      <c r="L16215" s="1"/>
      <c r="M16215" s="1"/>
      <c r="N16215" s="1"/>
      <c r="O16215" s="1"/>
    </row>
    <row r="16216" ht="15.75" customHeight="1">
      <c r="A16216" s="36"/>
      <c r="B16216" s="35" t="str">
        <f t="shared" si="7368"/>
        <v>3b</v>
      </c>
      <c r="C16216" s="144" t="str">
        <f t="shared" si="7369"/>
        <v>Units</v>
      </c>
      <c r="D16216" s="36" t="str">
        <f t="array" ref="D16216">IF(INDEX(INDIRECT(J16203),ROW($A$10))="","",INDEX(INDIRECT(J16203),ROW($A$10)))</f>
        <v/>
      </c>
      <c r="E16216" s="36" t="s">
        <v>73</v>
      </c>
      <c r="F16216" s="36">
        <f t="shared" si="7370"/>
        <v>1</v>
      </c>
      <c r="G16216" s="145" t="str">
        <f t="shared" si="7371"/>
        <v>Disciplinary</v>
      </c>
      <c r="H16216" s="36"/>
      <c r="I16216" s="36"/>
      <c r="J16216" s="126"/>
      <c r="K16216" s="1"/>
      <c r="L16216" s="1"/>
      <c r="M16216" s="1"/>
      <c r="N16216" s="1"/>
      <c r="O16216" s="1"/>
    </row>
    <row r="16217" ht="15.75" customHeight="1">
      <c r="A16217" s="36"/>
      <c r="B16217" s="35" t="str">
        <f t="shared" si="7368"/>
        <v>3c</v>
      </c>
      <c r="C16217" s="144" t="str">
        <f t="shared" si="7369"/>
        <v>Hazards, risks and precautions</v>
      </c>
      <c r="D16217" s="36" t="str">
        <f t="array" ref="D16217">IF(INDEX(INDIRECT(J16203),ROW($A$11))="","",INDEX(INDIRECT(J16203),ROW($A$11)))</f>
        <v/>
      </c>
      <c r="E16217" s="36" t="s">
        <v>73</v>
      </c>
      <c r="F16217" s="36">
        <f t="shared" si="7370"/>
        <v>1</v>
      </c>
      <c r="G16217" s="149" t="str">
        <f t="shared" si="7371"/>
        <v>Disciplinary</v>
      </c>
      <c r="H16217" s="36"/>
      <c r="I16217" s="36"/>
      <c r="J16217" s="126"/>
      <c r="K16217" s="1"/>
      <c r="L16217" s="1"/>
      <c r="M16217" s="1"/>
      <c r="N16217" s="1"/>
      <c r="O16217" s="1"/>
    </row>
    <row r="16218" ht="15.75" customHeight="1">
      <c r="A16218" s="36"/>
      <c r="B16218" s="35" t="str">
        <f t="shared" si="7368"/>
        <v>3d</v>
      </c>
      <c r="C16218" s="144" t="str">
        <f t="shared" si="7369"/>
        <v>States of matter</v>
      </c>
      <c r="D16218" s="36" t="str">
        <f t="array" ref="D16218">IF(INDEX(INDIRECT(J16203),ROW($A$12))="","",INDEX(INDIRECT(J16203),ROW($A$12)))</f>
        <v/>
      </c>
      <c r="E16218" s="36" t="s">
        <v>73</v>
      </c>
      <c r="F16218" s="36">
        <f t="shared" si="7370"/>
        <v>1</v>
      </c>
      <c r="G16218" s="145" t="str">
        <f t="shared" si="7371"/>
        <v>Substantive</v>
      </c>
      <c r="H16218" s="36"/>
      <c r="I16218" s="36"/>
      <c r="J16218" s="126"/>
      <c r="K16218" s="1"/>
      <c r="L16218" s="1"/>
      <c r="M16218" s="1"/>
      <c r="N16218" s="1"/>
      <c r="O16218" s="1"/>
    </row>
    <row r="16219" ht="15.75" customHeight="1">
      <c r="A16219" s="36"/>
      <c r="B16219" s="35" t="str">
        <f t="shared" si="7368"/>
        <v>3e</v>
      </c>
      <c r="C16219" s="144" t="str">
        <f t="shared" si="7369"/>
        <v>Reversible and non-reversible changes</v>
      </c>
      <c r="D16219" s="36" t="str">
        <f t="array" ref="D16219">IF(INDEX(INDIRECT(J16203),ROW($A$13))="","",INDEX(INDIRECT(J16203),ROW($A$13)))</f>
        <v/>
      </c>
      <c r="E16219" s="36" t="s">
        <v>73</v>
      </c>
      <c r="F16219" s="36">
        <f t="shared" si="7370"/>
        <v>1</v>
      </c>
      <c r="G16219" s="145" t="str">
        <f t="shared" si="7371"/>
        <v>Substantive</v>
      </c>
      <c r="H16219" s="36"/>
      <c r="I16219" s="36"/>
      <c r="J16219" s="126"/>
      <c r="K16219" s="1"/>
      <c r="L16219" s="1"/>
      <c r="M16219" s="1"/>
      <c r="N16219" s="1"/>
      <c r="O16219" s="1"/>
    </row>
    <row r="16220" ht="15.75" customHeight="1">
      <c r="A16220" s="36"/>
      <c r="B16220" s="35" t="str">
        <f t="shared" si="7368"/>
        <v>4a</v>
      </c>
      <c r="C16220" s="144" t="str">
        <f t="shared" si="7369"/>
        <v>Equipment</v>
      </c>
      <c r="D16220" s="36" t="str">
        <f t="array" ref="D16220">IF(INDEX(INDIRECT(J16203),ROW($A$14))="","",INDEX(INDIRECT(J16203),ROW($A$14)))</f>
        <v/>
      </c>
      <c r="E16220" s="36" t="s">
        <v>73</v>
      </c>
      <c r="F16220" s="36">
        <f t="shared" si="7370"/>
        <v>2</v>
      </c>
      <c r="G16220" s="145" t="str">
        <f t="shared" si="7371"/>
        <v>Disciplinary</v>
      </c>
      <c r="H16220" s="36"/>
      <c r="I16220" s="36"/>
      <c r="J16220" s="126"/>
      <c r="K16220" s="1"/>
      <c r="L16220" s="1"/>
      <c r="M16220" s="1"/>
      <c r="N16220" s="1"/>
      <c r="O16220" s="1"/>
    </row>
    <row r="16221" ht="15.75" customHeight="1">
      <c r="A16221" s="36"/>
      <c r="B16221" s="35" t="str">
        <f t="shared" si="7368"/>
        <v>4b</v>
      </c>
      <c r="C16221" s="144" t="str">
        <f t="shared" si="7369"/>
        <v>Accuracy and precision</v>
      </c>
      <c r="D16221" s="36" t="str">
        <f t="array" ref="D16221">IF(INDEX(INDIRECT(J16203),ROW($A$15))="","",INDEX(INDIRECT(J16203),ROW($A$15)))</f>
        <v/>
      </c>
      <c r="E16221" s="36" t="s">
        <v>73</v>
      </c>
      <c r="F16221" s="36">
        <f t="shared" si="7370"/>
        <v>1</v>
      </c>
      <c r="G16221" s="145" t="str">
        <f t="shared" si="7371"/>
        <v>Disciplinary</v>
      </c>
      <c r="H16221" s="36"/>
      <c r="I16221" s="36"/>
      <c r="J16221" s="126"/>
      <c r="K16221" s="1"/>
      <c r="L16221" s="1"/>
      <c r="M16221" s="1"/>
      <c r="N16221" s="1"/>
      <c r="O16221" s="1"/>
    </row>
    <row r="16222" ht="15.75" customHeight="1">
      <c r="A16222" s="36"/>
      <c r="B16222" s="35" t="str">
        <f t="shared" si="7368"/>
        <v>4c</v>
      </c>
      <c r="C16222" s="144" t="str">
        <f t="shared" si="7369"/>
        <v>Conclusions</v>
      </c>
      <c r="D16222" s="36" t="str">
        <f t="array" ref="D16222">IF(INDEX(INDIRECT(J16203),ROW($A$16))="","",INDEX(INDIRECT(J16203),ROW($A$16)))</f>
        <v/>
      </c>
      <c r="E16222" s="36" t="s">
        <v>73</v>
      </c>
      <c r="F16222" s="36">
        <f t="shared" si="7370"/>
        <v>1</v>
      </c>
      <c r="G16222" s="145" t="str">
        <f t="shared" si="7371"/>
        <v>Disciplinary</v>
      </c>
      <c r="H16222" s="36"/>
      <c r="I16222" s="36"/>
      <c r="J16222" s="126"/>
      <c r="K16222" s="1"/>
      <c r="L16222" s="1"/>
      <c r="M16222" s="1"/>
      <c r="N16222" s="1"/>
      <c r="O16222" s="1"/>
    </row>
    <row r="16223" ht="15.75" customHeight="1">
      <c r="A16223" s="36"/>
      <c r="B16223" s="35" t="str">
        <f t="shared" si="7368"/>
        <v>5a</v>
      </c>
      <c r="C16223" s="144" t="str">
        <f t="shared" si="7369"/>
        <v>Hazards, risks and precautions</v>
      </c>
      <c r="D16223" s="36" t="str">
        <f t="array" ref="D16223">IF(INDEX(INDIRECT(J16203),ROW($A$17))="","",INDEX(INDIRECT(J16203),ROW($A$17)))</f>
        <v/>
      </c>
      <c r="E16223" s="36" t="s">
        <v>73</v>
      </c>
      <c r="F16223" s="36">
        <f t="shared" si="7370"/>
        <v>1</v>
      </c>
      <c r="G16223" s="145" t="str">
        <f t="shared" si="7371"/>
        <v>Disciplinary</v>
      </c>
      <c r="H16223" s="36"/>
      <c r="I16223" s="36"/>
      <c r="J16223" s="126"/>
      <c r="K16223" s="1"/>
      <c r="L16223" s="1"/>
      <c r="M16223" s="1"/>
      <c r="N16223" s="1"/>
      <c r="O16223" s="1"/>
    </row>
    <row r="16224" ht="15.75" customHeight="1">
      <c r="A16224" s="36"/>
      <c r="B16224" s="35" t="str">
        <f t="shared" si="7368"/>
        <v>5b</v>
      </c>
      <c r="C16224" s="144" t="str">
        <f t="shared" si="7369"/>
        <v>Electricity</v>
      </c>
      <c r="D16224" s="36" t="str">
        <f t="array" ref="D16224">IF(INDEX(INDIRECT(J16203),ROW($A$18))="","",INDEX(INDIRECT(J16203),ROW($A$18)))</f>
        <v/>
      </c>
      <c r="E16224" s="36" t="s">
        <v>73</v>
      </c>
      <c r="F16224" s="36">
        <f t="shared" si="7370"/>
        <v>1</v>
      </c>
      <c r="G16224" s="145" t="str">
        <f t="shared" si="7371"/>
        <v>Substantive</v>
      </c>
      <c r="H16224" s="36"/>
      <c r="I16224" s="36"/>
      <c r="J16224" s="126"/>
      <c r="K16224" s="1"/>
      <c r="L16224" s="1"/>
      <c r="M16224" s="1"/>
      <c r="N16224" s="1"/>
      <c r="O16224" s="1"/>
    </row>
    <row r="16225" ht="15.75" customHeight="1">
      <c r="A16225" s="36"/>
      <c r="B16225" s="35" t="str">
        <f t="shared" si="7368"/>
        <v>5c</v>
      </c>
      <c r="C16225" s="144" t="str">
        <f t="shared" si="7369"/>
        <v>Physical properties of materials</v>
      </c>
      <c r="D16225" s="36" t="str">
        <f t="array" ref="D16225">IF(INDEX(INDIRECT(J16203),ROW($A$19))="","",INDEX(INDIRECT(J16203),ROW($A$19)))</f>
        <v/>
      </c>
      <c r="E16225" s="36" t="s">
        <v>73</v>
      </c>
      <c r="F16225" s="36">
        <f t="shared" si="7370"/>
        <v>1</v>
      </c>
      <c r="G16225" s="145" t="str">
        <f t="shared" si="7371"/>
        <v>Substantive</v>
      </c>
      <c r="H16225" s="36"/>
      <c r="I16225" s="36"/>
      <c r="J16225" s="126"/>
      <c r="K16225" s="1"/>
      <c r="L16225" s="1"/>
      <c r="M16225" s="1"/>
      <c r="N16225" s="1"/>
      <c r="O16225" s="1"/>
    </row>
    <row r="16226" ht="15.75" customHeight="1">
      <c r="A16226" s="36"/>
      <c r="B16226" s="35" t="str">
        <f t="shared" si="7368"/>
        <v>5d</v>
      </c>
      <c r="C16226" s="144" t="str">
        <f t="shared" si="7369"/>
        <v>Electricity</v>
      </c>
      <c r="D16226" s="36" t="str">
        <f t="array" ref="D16226">IF(INDEX(INDIRECT(J16203),ROW($A$20))="","",INDEX(INDIRECT(J16203),ROW($A$20)))</f>
        <v/>
      </c>
      <c r="E16226" s="36" t="s">
        <v>73</v>
      </c>
      <c r="F16226" s="36">
        <f t="shared" si="7370"/>
        <v>1</v>
      </c>
      <c r="G16226" s="145" t="str">
        <f t="shared" si="7371"/>
        <v>Substantive</v>
      </c>
      <c r="H16226" s="36"/>
      <c r="I16226" s="36"/>
      <c r="J16226" s="126"/>
      <c r="K16226" s="1"/>
      <c r="L16226" s="1"/>
      <c r="M16226" s="1"/>
      <c r="N16226" s="1"/>
      <c r="O16226" s="1"/>
    </row>
    <row r="16227" ht="15.75" customHeight="1">
      <c r="A16227" s="36"/>
      <c r="B16227" s="35" t="str">
        <f t="shared" si="7368"/>
        <v>6a</v>
      </c>
      <c r="C16227" s="144" t="str">
        <f t="shared" si="7369"/>
        <v>Planning scientific enquiry</v>
      </c>
      <c r="D16227" s="36" t="str">
        <f t="array" ref="D16227">IF(INDEX(INDIRECT(J16203),ROW($A$21))="","",INDEX(INDIRECT(J16203),ROW($A$21)))</f>
        <v/>
      </c>
      <c r="E16227" s="36" t="s">
        <v>73</v>
      </c>
      <c r="F16227" s="36">
        <f t="shared" si="7370"/>
        <v>2</v>
      </c>
      <c r="G16227" s="145" t="str">
        <f t="shared" si="7371"/>
        <v>Disciplinary</v>
      </c>
      <c r="H16227" s="36"/>
      <c r="I16227" s="36"/>
      <c r="J16227" s="126"/>
      <c r="K16227" s="1"/>
      <c r="L16227" s="1"/>
      <c r="M16227" s="1"/>
      <c r="N16227" s="1"/>
      <c r="O16227" s="1"/>
    </row>
    <row r="16228" ht="15.75" customHeight="1">
      <c r="A16228" s="36"/>
      <c r="B16228" s="35" t="str">
        <f t="shared" si="7368"/>
        <v>6b</v>
      </c>
      <c r="C16228" s="144" t="str">
        <f t="shared" si="7369"/>
        <v>Units</v>
      </c>
      <c r="D16228" s="36" t="str">
        <f t="array" ref="D16228">IF(INDEX(INDIRECT(J16203),ROW($A$22))="","",INDEX(INDIRECT(J16203),ROW($A$22)))</f>
        <v/>
      </c>
      <c r="E16228" s="36" t="s">
        <v>73</v>
      </c>
      <c r="F16228" s="36">
        <f t="shared" si="7370"/>
        <v>1</v>
      </c>
      <c r="G16228" s="145" t="str">
        <f t="shared" si="7371"/>
        <v>Disciplinary</v>
      </c>
      <c r="H16228" s="36"/>
      <c r="I16228" s="36"/>
      <c r="J16228" s="126"/>
      <c r="K16228" s="1"/>
      <c r="L16228" s="1"/>
      <c r="M16228" s="1"/>
      <c r="N16228" s="1"/>
      <c r="O16228" s="1"/>
    </row>
    <row r="16229" ht="15.75" customHeight="1">
      <c r="A16229" s="36"/>
      <c r="B16229" s="35" t="str">
        <f t="shared" si="7368"/>
        <v>6c</v>
      </c>
      <c r="C16229" s="144" t="str">
        <f t="shared" si="7369"/>
        <v>Forces</v>
      </c>
      <c r="D16229" s="36" t="str">
        <f t="array" ref="D16229">IF(INDEX(INDIRECT(J16203),ROW($A$23))="","",INDEX(INDIRECT(J16203),ROW($A$23)))</f>
        <v/>
      </c>
      <c r="E16229" s="36" t="s">
        <v>73</v>
      </c>
      <c r="F16229" s="36">
        <f t="shared" si="7370"/>
        <v>1</v>
      </c>
      <c r="G16229" s="148" t="str">
        <f t="shared" si="7371"/>
        <v>Substantive</v>
      </c>
      <c r="H16229" s="36"/>
      <c r="I16229" s="36"/>
      <c r="J16229" s="126"/>
      <c r="K16229" s="1"/>
      <c r="L16229" s="1"/>
      <c r="M16229" s="1"/>
      <c r="N16229" s="1"/>
      <c r="O16229" s="1"/>
    </row>
    <row r="16230" ht="15.75" customHeight="1">
      <c r="A16230" s="36"/>
      <c r="B16230" s="35" t="str">
        <f t="shared" si="7368"/>
        <v>6d</v>
      </c>
      <c r="C16230" s="144" t="str">
        <f t="shared" si="7369"/>
        <v>Tables</v>
      </c>
      <c r="D16230" s="36" t="str">
        <f t="array" ref="D16230">IF(INDEX(INDIRECT(J16203),ROW($A$24))="","",INDEX(INDIRECT(J16203),ROW($A$24)))</f>
        <v/>
      </c>
      <c r="E16230" s="36" t="s">
        <v>73</v>
      </c>
      <c r="F16230" s="36">
        <f t="shared" si="7370"/>
        <v>1</v>
      </c>
      <c r="G16230" s="145" t="str">
        <f t="shared" si="7371"/>
        <v>Disciplinary</v>
      </c>
      <c r="H16230" s="36"/>
      <c r="I16230" s="36"/>
      <c r="J16230" s="126"/>
      <c r="K16230" s="1"/>
      <c r="L16230" s="1"/>
      <c r="M16230" s="1"/>
      <c r="N16230" s="1"/>
      <c r="O16230" s="1"/>
    </row>
    <row r="16231" ht="15.75" customHeight="1">
      <c r="A16231" s="36"/>
      <c r="B16231" s="35" t="str">
        <f t="shared" si="7368"/>
        <v>7a</v>
      </c>
      <c r="C16231" s="144" t="str">
        <f t="shared" si="7369"/>
        <v>Behaviour of light</v>
      </c>
      <c r="D16231" s="36" t="str">
        <f t="array" ref="D16231">IF(INDEX(INDIRECT(J16203),ROW($A$25))="","",INDEX(INDIRECT(J16203),ROW($A$25)))</f>
        <v/>
      </c>
      <c r="E16231" s="36" t="s">
        <v>73</v>
      </c>
      <c r="F16231" s="36">
        <f t="shared" si="7370"/>
        <v>1</v>
      </c>
      <c r="G16231" s="148" t="str">
        <f t="shared" si="7371"/>
        <v>Substantive</v>
      </c>
      <c r="H16231" s="36"/>
      <c r="I16231" s="36"/>
      <c r="J16231" s="126"/>
      <c r="K16231" s="1"/>
      <c r="L16231" s="1"/>
      <c r="M16231" s="1"/>
      <c r="N16231" s="1"/>
      <c r="O16231" s="1"/>
    </row>
    <row r="16232" ht="15.75" customHeight="1">
      <c r="A16232" s="36"/>
      <c r="B16232" s="35" t="str">
        <f t="shared" si="7368"/>
        <v>7b</v>
      </c>
      <c r="C16232" s="144" t="str">
        <f t="shared" si="7369"/>
        <v>Behaviour of light</v>
      </c>
      <c r="D16232" s="36" t="str">
        <f t="array" ref="D16232">IF(INDEX(INDIRECT(J16203),ROW($A$26))="","",INDEX(INDIRECT(J16203),ROW($A$26)))</f>
        <v/>
      </c>
      <c r="E16232" s="36" t="s">
        <v>73</v>
      </c>
      <c r="F16232" s="36">
        <f t="shared" si="7370"/>
        <v>2</v>
      </c>
      <c r="G16232" s="145" t="str">
        <f t="shared" si="7371"/>
        <v>Substantive</v>
      </c>
      <c r="H16232" s="36"/>
      <c r="I16232" s="36"/>
      <c r="J16232" s="126"/>
      <c r="K16232" s="1"/>
      <c r="L16232" s="1"/>
      <c r="M16232" s="1"/>
      <c r="N16232" s="1"/>
      <c r="O16232" s="1"/>
    </row>
    <row r="16233" ht="15.75" customHeight="1">
      <c r="A16233" s="36"/>
      <c r="B16233" s="35" t="str">
        <f t="shared" si="7368"/>
        <v>7c</v>
      </c>
      <c r="C16233" s="144" t="str">
        <f t="shared" si="7369"/>
        <v>Behaviour of light</v>
      </c>
      <c r="D16233" s="36" t="str">
        <f t="array" ref="D16233">IF(INDEX(INDIRECT(J16203),ROW($A$27))="","",INDEX(INDIRECT(J16203),ROW($A$27)))</f>
        <v/>
      </c>
      <c r="E16233" s="36" t="s">
        <v>73</v>
      </c>
      <c r="F16233" s="36">
        <f t="shared" si="7370"/>
        <v>1</v>
      </c>
      <c r="G16233" s="145" t="str">
        <f t="shared" si="7371"/>
        <v>Substantive</v>
      </c>
      <c r="H16233" s="36"/>
      <c r="I16233" s="36"/>
      <c r="J16233" s="126"/>
      <c r="K16233" s="1"/>
      <c r="L16233" s="1"/>
      <c r="M16233" s="1"/>
      <c r="N16233" s="1"/>
      <c r="O16233" s="1"/>
    </row>
    <row r="16234" ht="15.75" customHeight="1">
      <c r="A16234" s="36"/>
      <c r="B16234" s="35" t="str">
        <f t="shared" si="7368"/>
        <v>7d</v>
      </c>
      <c r="C16234" s="144" t="str">
        <f t="shared" si="7369"/>
        <v>Conclusions</v>
      </c>
      <c r="D16234" s="36" t="str">
        <f t="array" ref="D16234">IF(INDEX(INDIRECT(J16203),ROW($A$28))="","",INDEX(INDIRECT(J16203),ROW($A$28)))</f>
        <v/>
      </c>
      <c r="E16234" s="36" t="s">
        <v>73</v>
      </c>
      <c r="F16234" s="36">
        <f t="shared" si="7370"/>
        <v>1</v>
      </c>
      <c r="G16234" s="145" t="str">
        <f t="shared" si="7371"/>
        <v>Disciplinary</v>
      </c>
      <c r="H16234" s="36"/>
      <c r="I16234" s="36"/>
      <c r="J16234" s="126"/>
      <c r="K16234" s="1"/>
      <c r="L16234" s="1"/>
      <c r="M16234" s="1"/>
      <c r="N16234" s="1"/>
      <c r="O16234" s="1"/>
    </row>
    <row r="16235" ht="15.75" customHeight="1">
      <c r="A16235" s="36"/>
      <c r="B16235" s="35" t="str">
        <f t="shared" si="7368"/>
        <v>8a</v>
      </c>
      <c r="C16235" s="144" t="str">
        <f t="shared" si="7369"/>
        <v>Measurement</v>
      </c>
      <c r="D16235" s="36" t="str">
        <f t="array" ref="D16235">IF(INDEX(INDIRECT(J16203),ROW($A$29))="","",INDEX(INDIRECT(J16203),ROW($A$29)))</f>
        <v/>
      </c>
      <c r="E16235" s="36" t="s">
        <v>73</v>
      </c>
      <c r="F16235" s="36">
        <f t="shared" si="7370"/>
        <v>1</v>
      </c>
      <c r="G16235" s="145" t="str">
        <f t="shared" si="7371"/>
        <v>Disciplinary</v>
      </c>
      <c r="H16235" s="36"/>
      <c r="I16235" s="36"/>
      <c r="J16235" s="126"/>
      <c r="K16235" s="1"/>
      <c r="L16235" s="1"/>
      <c r="M16235" s="1"/>
      <c r="N16235" s="1"/>
      <c r="O16235" s="1"/>
    </row>
    <row r="16236" ht="15.75" customHeight="1">
      <c r="A16236" s="36"/>
      <c r="B16236" s="35" t="str">
        <f t="shared" si="7368"/>
        <v>8b</v>
      </c>
      <c r="C16236" s="144" t="str">
        <f t="shared" si="7369"/>
        <v>States of matter</v>
      </c>
      <c r="D16236" s="36" t="str">
        <f t="array" ref="D16236">IF(INDEX(INDIRECT(J16203),ROW($A$30))="","",INDEX(INDIRECT(J16203),ROW($A$30)))</f>
        <v/>
      </c>
      <c r="E16236" s="36" t="s">
        <v>73</v>
      </c>
      <c r="F16236" s="36">
        <f t="shared" si="7370"/>
        <v>1</v>
      </c>
      <c r="G16236" s="145" t="str">
        <f t="shared" si="7371"/>
        <v>Substantive</v>
      </c>
      <c r="H16236" s="36"/>
      <c r="I16236" s="36"/>
      <c r="J16236" s="126"/>
      <c r="K16236" s="1"/>
      <c r="L16236" s="1"/>
      <c r="M16236" s="1"/>
      <c r="N16236" s="1"/>
      <c r="O16236" s="1"/>
    </row>
    <row r="16237" ht="15.75" customHeight="1">
      <c r="A16237" s="36"/>
      <c r="B16237" s="35" t="str">
        <f t="shared" si="7368"/>
        <v>8c</v>
      </c>
      <c r="C16237" s="144" t="str">
        <f t="shared" si="7369"/>
        <v>Accuracy and precision</v>
      </c>
      <c r="D16237" s="36" t="str">
        <f t="array" ref="D16237">IF(INDEX(INDIRECT(J16203),ROW($A$31))="","",INDEX(INDIRECT(J16203),ROW($A$31)))</f>
        <v/>
      </c>
      <c r="E16237" s="36" t="s">
        <v>73</v>
      </c>
      <c r="F16237" s="36">
        <f t="shared" si="7370"/>
        <v>1</v>
      </c>
      <c r="G16237" s="145" t="str">
        <f t="shared" si="7371"/>
        <v>Disciplinary</v>
      </c>
      <c r="H16237" s="36"/>
      <c r="I16237" s="36"/>
      <c r="J16237" s="126"/>
      <c r="K16237" s="1"/>
      <c r="L16237" s="1"/>
      <c r="M16237" s="1"/>
      <c r="N16237" s="1"/>
      <c r="O16237" s="1"/>
    </row>
    <row r="16238" ht="15.75" customHeight="1">
      <c r="A16238" s="36"/>
      <c r="B16238" s="35" t="str">
        <f t="shared" si="7368"/>
        <v>9a</v>
      </c>
      <c r="C16238" s="144" t="str">
        <f t="shared" si="7369"/>
        <v>Planning scientific enquiry</v>
      </c>
      <c r="D16238" s="36" t="str">
        <f t="array" ref="D16238">IF(INDEX(INDIRECT(J16203),ROW($A$32))="","",INDEX(INDIRECT(J16203),ROW($A$32)))</f>
        <v/>
      </c>
      <c r="E16238" s="36" t="s">
        <v>73</v>
      </c>
      <c r="F16238" s="36">
        <f t="shared" si="7370"/>
        <v>2</v>
      </c>
      <c r="G16238" s="145" t="str">
        <f t="shared" si="7371"/>
        <v>Disciplinary</v>
      </c>
      <c r="H16238" s="36"/>
      <c r="I16238" s="36"/>
      <c r="J16238" s="126"/>
      <c r="K16238" s="1"/>
      <c r="L16238" s="1"/>
      <c r="M16238" s="1"/>
      <c r="N16238" s="1"/>
      <c r="O16238" s="1"/>
    </row>
    <row r="16239" ht="15.75" customHeight="1">
      <c r="A16239" s="36"/>
      <c r="B16239" s="35" t="str">
        <f t="shared" si="7368"/>
        <v>9b</v>
      </c>
      <c r="C16239" s="144" t="str">
        <f t="shared" si="7369"/>
        <v>Forces</v>
      </c>
      <c r="D16239" s="36" t="str">
        <f t="array" ref="D16239">IF(INDEX(INDIRECT(J16203),ROW($A$33))="","",INDEX(INDIRECT(J16203),ROW($A$33)))</f>
        <v/>
      </c>
      <c r="E16239" s="36" t="s">
        <v>73</v>
      </c>
      <c r="F16239" s="36">
        <f t="shared" si="7370"/>
        <v>2</v>
      </c>
      <c r="G16239" s="148" t="str">
        <f t="shared" si="7371"/>
        <v>Substantive</v>
      </c>
      <c r="H16239" s="36"/>
      <c r="I16239" s="36"/>
      <c r="J16239" s="126"/>
      <c r="K16239" s="1"/>
      <c r="L16239" s="1"/>
      <c r="M16239" s="1"/>
      <c r="N16239" s="1"/>
      <c r="O16239" s="1"/>
    </row>
    <row r="16240" ht="15.75" customHeight="1">
      <c r="A16240" s="36"/>
      <c r="B16240" s="35" t="str">
        <f t="shared" si="7368"/>
        <v>9c</v>
      </c>
      <c r="C16240" s="144" t="str">
        <f t="shared" si="7369"/>
        <v>Repeatability</v>
      </c>
      <c r="D16240" s="36" t="str">
        <f t="array" ref="D16240">IF(INDEX(INDIRECT(J16203),ROW($A$34))="","",INDEX(INDIRECT(J16203),ROW($A$34)))</f>
        <v/>
      </c>
      <c r="E16240" s="36" t="s">
        <v>73</v>
      </c>
      <c r="F16240" s="36">
        <f t="shared" si="7370"/>
        <v>1</v>
      </c>
      <c r="G16240" s="145" t="str">
        <f t="shared" si="7371"/>
        <v>Disciplinary</v>
      </c>
      <c r="H16240" s="36"/>
      <c r="I16240" s="36"/>
      <c r="J16240" s="126"/>
      <c r="K16240" s="1"/>
      <c r="L16240" s="1"/>
      <c r="M16240" s="1"/>
      <c r="N16240" s="1"/>
      <c r="O16240" s="1"/>
    </row>
    <row r="16241" ht="15.75" customHeight="1">
      <c r="A16241" s="36"/>
      <c r="B16241" s="35" t="str">
        <f t="shared" si="7368"/>
        <v>9d</v>
      </c>
      <c r="C16241" s="144" t="str">
        <f t="shared" si="7369"/>
        <v>Graphs</v>
      </c>
      <c r="D16241" s="36" t="str">
        <f t="array" ref="D16241">IF(INDEX(INDIRECT(J16203),ROW($A$35))="","",INDEX(INDIRECT(J16203),ROW($A$35)))</f>
        <v/>
      </c>
      <c r="E16241" s="36" t="s">
        <v>73</v>
      </c>
      <c r="F16241" s="36">
        <f t="shared" si="7370"/>
        <v>1</v>
      </c>
      <c r="G16241" s="145" t="str">
        <f t="shared" si="7371"/>
        <v>Disciplinary</v>
      </c>
      <c r="H16241" s="36"/>
      <c r="I16241" s="36"/>
      <c r="J16241" s="126"/>
      <c r="K16241" s="1"/>
      <c r="L16241" s="1"/>
      <c r="M16241" s="1"/>
      <c r="N16241" s="1"/>
      <c r="O16241" s="1"/>
    </row>
    <row r="16242" ht="15.75" customHeight="1">
      <c r="A16242" s="36"/>
      <c r="B16242" s="35" t="str">
        <f t="shared" si="7368"/>
        <v>10a</v>
      </c>
      <c r="C16242" s="144" t="str">
        <f t="shared" si="7369"/>
        <v>Physical properties of materials</v>
      </c>
      <c r="D16242" s="36" t="str">
        <f t="array" ref="D16242">IF(INDEX(INDIRECT(J16203),ROW($A$36))="","",INDEX(INDIRECT(J16203),ROW($A$36)))</f>
        <v/>
      </c>
      <c r="E16242" s="36" t="s">
        <v>73</v>
      </c>
      <c r="F16242" s="36">
        <f t="shared" si="7370"/>
        <v>1</v>
      </c>
      <c r="G16242" s="145" t="str">
        <f t="shared" si="7371"/>
        <v>Substantive</v>
      </c>
      <c r="H16242" s="36"/>
      <c r="I16242" s="36"/>
      <c r="J16242" s="126"/>
      <c r="K16242" s="1"/>
      <c r="L16242" s="1"/>
      <c r="M16242" s="1"/>
      <c r="N16242" s="1"/>
      <c r="O16242" s="1"/>
    </row>
    <row r="16243" ht="15.75" customHeight="1">
      <c r="A16243" s="36"/>
      <c r="B16243" s="35" t="str">
        <f t="shared" si="7368"/>
        <v>10b</v>
      </c>
      <c r="C16243" s="144" t="str">
        <f t="shared" si="7369"/>
        <v>Physical properties of materials</v>
      </c>
      <c r="D16243" s="36" t="str">
        <f t="array" ref="D16243">IF(INDEX(INDIRECT(J16203),ROW($A$37))="","",INDEX(INDIRECT(J16203),ROW($A$37)))</f>
        <v/>
      </c>
      <c r="E16243" s="36" t="s">
        <v>73</v>
      </c>
      <c r="F16243" s="36">
        <f t="shared" si="7370"/>
        <v>1</v>
      </c>
      <c r="G16243" s="145" t="str">
        <f t="shared" si="7371"/>
        <v>Substantive</v>
      </c>
      <c r="H16243" s="36"/>
      <c r="I16243" s="36"/>
      <c r="J16243" s="126"/>
      <c r="K16243" s="1"/>
      <c r="L16243" s="1"/>
      <c r="M16243" s="1"/>
      <c r="N16243" s="1"/>
      <c r="O16243" s="1"/>
    </row>
    <row r="16244" ht="15.75" customHeight="1">
      <c r="A16244" s="36"/>
      <c r="B16244" s="35" t="str">
        <f t="shared" si="7368"/>
        <v>10c</v>
      </c>
      <c r="C16244" s="144" t="str">
        <f t="shared" si="7369"/>
        <v>Graphs</v>
      </c>
      <c r="D16244" s="36" t="str">
        <f t="array" ref="D16244">IF(INDEX(INDIRECT(J16203),ROW($A$38))="","",INDEX(INDIRECT(J16203),ROW($A$38)))</f>
        <v/>
      </c>
      <c r="E16244" s="36" t="s">
        <v>73</v>
      </c>
      <c r="F16244" s="36">
        <f t="shared" si="7370"/>
        <v>1</v>
      </c>
      <c r="G16244" s="145" t="str">
        <f t="shared" si="7371"/>
        <v>Disciplinary</v>
      </c>
      <c r="H16244" s="36"/>
      <c r="I16244" s="36"/>
      <c r="J16244" s="126"/>
      <c r="K16244" s="1"/>
      <c r="L16244" s="1"/>
      <c r="M16244" s="1"/>
      <c r="N16244" s="1"/>
      <c r="O16244" s="1"/>
    </row>
    <row r="16245" ht="15.75" customHeight="1">
      <c r="A16245" s="36"/>
      <c r="B16245" s="35" t="str">
        <f t="shared" si="7368"/>
        <v>11a</v>
      </c>
      <c r="C16245" s="144" t="str">
        <f t="shared" si="7369"/>
        <v>Repeatability</v>
      </c>
      <c r="D16245" s="36" t="str">
        <f t="array" ref="D16245">IF(INDEX(INDIRECT(J16203),ROW($A$39))="","",INDEX(INDIRECT(J16203),ROW($A$39)))</f>
        <v/>
      </c>
      <c r="E16245" s="36" t="s">
        <v>73</v>
      </c>
      <c r="F16245" s="36">
        <f t="shared" si="7370"/>
        <v>1</v>
      </c>
      <c r="G16245" s="145" t="str">
        <f t="shared" si="7371"/>
        <v>Disciplinary</v>
      </c>
      <c r="H16245" s="36"/>
      <c r="I16245" s="36"/>
      <c r="J16245" s="126"/>
      <c r="K16245" s="1"/>
      <c r="L16245" s="1"/>
      <c r="M16245" s="1"/>
      <c r="N16245" s="1"/>
      <c r="O16245" s="1"/>
    </row>
    <row r="16246" ht="15.75" customHeight="1">
      <c r="A16246" s="36"/>
      <c r="B16246" s="35" t="str">
        <f t="shared" si="7368"/>
        <v>11b</v>
      </c>
      <c r="C16246" s="144" t="str">
        <f t="shared" si="7369"/>
        <v>Plants</v>
      </c>
      <c r="D16246" s="36" t="str">
        <f t="array" ref="D16246">IF(INDEX(INDIRECT(J16203),ROW($A$40))="","",INDEX(INDIRECT(J16203),ROW($A$40)))</f>
        <v/>
      </c>
      <c r="E16246" s="36" t="s">
        <v>73</v>
      </c>
      <c r="F16246" s="36">
        <f t="shared" si="7370"/>
        <v>1</v>
      </c>
      <c r="G16246" s="145" t="str">
        <f t="shared" si="7371"/>
        <v>Substantive</v>
      </c>
      <c r="H16246" s="36"/>
      <c r="I16246" s="36"/>
      <c r="J16246" s="126"/>
      <c r="K16246" s="1"/>
      <c r="L16246" s="1"/>
      <c r="M16246" s="1"/>
      <c r="N16246" s="1"/>
      <c r="O16246" s="1"/>
    </row>
    <row r="16247" ht="15.75" customHeight="1">
      <c r="A16247" s="36"/>
      <c r="B16247" s="123" t="str">
        <f t="shared" ref="B16247:C16247" si="7372">B16197</f>
        <v>11c</v>
      </c>
      <c r="C16247" s="146" t="str">
        <f t="shared" si="7372"/>
        <v>Conclusions</v>
      </c>
      <c r="D16247" s="36" t="str">
        <f t="array" ref="D16247">IF(INDEX(INDIRECT(J16203),ROW($A$41))="","",INDEX(INDIRECT(J16203),ROW($A$41)))</f>
        <v/>
      </c>
      <c r="E16247" s="36" t="s">
        <v>73</v>
      </c>
      <c r="F16247" s="36">
        <f t="shared" si="7370"/>
        <v>2</v>
      </c>
      <c r="G16247" s="147" t="str">
        <f>IF($G16097="","",$G16097)</f>
        <v>Disciplinary</v>
      </c>
      <c r="H16247" s="36"/>
      <c r="I16247" s="36"/>
      <c r="J16247" s="126"/>
      <c r="K16247" s="1"/>
      <c r="L16247" s="1"/>
      <c r="M16247" s="1"/>
      <c r="N16247" s="1"/>
      <c r="O16247" s="1"/>
    </row>
    <row r="16248" ht="15.75" customHeight="1">
      <c r="A16248" s="36"/>
      <c r="B16248" s="36"/>
      <c r="C16248" s="124" t="s">
        <v>67</v>
      </c>
      <c r="D16248" s="116">
        <f>SUM(D16207:D16247)</f>
        <v>0</v>
      </c>
      <c r="E16248" s="70" t="s">
        <v>73</v>
      </c>
      <c r="F16248" s="71">
        <f>SUM(F16207:F16247)</f>
        <v>50</v>
      </c>
      <c r="G16248" s="36"/>
      <c r="H16248" s="36"/>
      <c r="I16248" s="36"/>
      <c r="J16248" s="126"/>
      <c r="K16248" s="1"/>
      <c r="L16248" s="1"/>
      <c r="M16248" s="1"/>
      <c r="N16248" s="1"/>
      <c r="O16248" s="1"/>
    </row>
    <row r="16249" ht="15.75" customHeight="1">
      <c r="A16249" s="36"/>
      <c r="B16249" s="36"/>
      <c r="C16249" s="54"/>
      <c r="D16249" s="36"/>
      <c r="E16249" s="36"/>
      <c r="F16249" s="36"/>
      <c r="G16249" s="36"/>
      <c r="H16249" s="36"/>
      <c r="I16249" s="36"/>
      <c r="J16249" s="126"/>
      <c r="K16249" s="1"/>
      <c r="L16249" s="1"/>
      <c r="M16249" s="1"/>
      <c r="N16249" s="1"/>
      <c r="O16249" s="1"/>
    </row>
    <row r="16250" ht="15.75" customHeight="1">
      <c r="A16250" s="36"/>
      <c r="B16250" s="36"/>
      <c r="C16250" s="54"/>
      <c r="D16250" s="1"/>
      <c r="E16250" s="36"/>
      <c r="F16250" s="36"/>
      <c r="G16250" s="36"/>
      <c r="H16250" s="36"/>
      <c r="I16250" s="36"/>
      <c r="J16250" s="126"/>
      <c r="K16250" s="1"/>
      <c r="L16250" s="1"/>
      <c r="M16250" s="1"/>
      <c r="N16250" s="1"/>
      <c r="O16250" s="1"/>
    </row>
    <row r="16251" ht="15.75" customHeight="1">
      <c r="A16251" s="51" t="str">
        <f>A16201</f>
        <v>Year 7 Baseline Assessment Feedback</v>
      </c>
      <c r="B16251" s="36"/>
      <c r="C16251" s="54"/>
      <c r="D16251" s="1"/>
      <c r="E16251" s="36"/>
      <c r="F16251" s="36"/>
      <c r="G16251" s="36"/>
      <c r="H16251" s="36"/>
      <c r="I16251" s="36"/>
      <c r="J16251" s="150">
        <f>J16201+1</f>
        <v>342</v>
      </c>
      <c r="K16251" s="1"/>
      <c r="L16251" s="1"/>
      <c r="M16251" s="1"/>
      <c r="N16251" s="1"/>
      <c r="O16251" s="1"/>
    </row>
    <row r="16252" ht="15.75" customHeight="1">
      <c r="A16252" s="54" t="s">
        <v>104</v>
      </c>
      <c r="B16252" s="54" t="str">
        <f>$B$2</f>
        <v>Year 7 Baseline Assessment</v>
      </c>
      <c r="C16252" s="54"/>
      <c r="D16252" s="1"/>
      <c r="E16252" s="36"/>
      <c r="F16252" s="36"/>
      <c r="G16252" s="36"/>
      <c r="H16252" s="36"/>
      <c r="I16252" s="36"/>
      <c r="J16252" s="36" t="str">
        <f>CONCATENATE("Marksheet!$B$",J16251)</f>
        <v>Marksheet!$B$342</v>
      </c>
      <c r="K16252" s="1"/>
      <c r="L16252" s="1"/>
      <c r="M16252" s="1"/>
      <c r="N16252" s="1"/>
      <c r="O16252" s="1"/>
    </row>
    <row r="16253" ht="15.75" customHeight="1">
      <c r="A16253" s="54" t="s">
        <v>100</v>
      </c>
      <c r="B16253" s="54" t="str">
        <f>IF(INDIRECT(J16252)="","",INDIRECT(J16252))</f>
        <v/>
      </c>
      <c r="C16253" s="54"/>
      <c r="D16253" s="1"/>
      <c r="E16253" s="36"/>
      <c r="F16253" s="36"/>
      <c r="G16253" s="36"/>
      <c r="H16253" s="36"/>
      <c r="I16253" s="36"/>
      <c r="J16253" s="36" t="str">
        <f>CONCATENATE("Marksheet!$D$",J16251,":$AV$",J16251)</f>
        <v>Marksheet!$D$342:$AV$342</v>
      </c>
      <c r="K16253" s="1"/>
      <c r="L16253" s="1"/>
      <c r="M16253" s="1"/>
      <c r="N16253" s="1"/>
      <c r="O16253" s="1"/>
    </row>
    <row r="16254" ht="15.75" customHeight="1">
      <c r="A16254" s="54" t="s">
        <v>105</v>
      </c>
      <c r="B16254" s="54" t="str">
        <f>INDIRECT(CONCATENATE("Marksheet!$C$",INDIRECT(CONCATENATE("J",ROW()-3))))</f>
        <v/>
      </c>
      <c r="C16254" s="54"/>
      <c r="D16254" s="36"/>
      <c r="E16254" s="36"/>
      <c r="F16254" s="36"/>
      <c r="G16254" s="36"/>
      <c r="H16254" s="36"/>
      <c r="I16254" s="36"/>
      <c r="J16254" s="126"/>
      <c r="K16254" s="1"/>
      <c r="L16254" s="1"/>
      <c r="M16254" s="1"/>
      <c r="N16254" s="1"/>
      <c r="O16254" s="1"/>
    </row>
    <row r="16255" ht="15.75" customHeight="1">
      <c r="A16255" s="54"/>
      <c r="B16255" s="54"/>
      <c r="C16255" s="54"/>
      <c r="D16255" s="36"/>
      <c r="E16255" s="36"/>
      <c r="F16255" s="36"/>
      <c r="G16255" s="36"/>
      <c r="H16255" s="36"/>
      <c r="I16255" s="36"/>
      <c r="J16255" s="126"/>
      <c r="K16255" s="1"/>
      <c r="L16255" s="1"/>
      <c r="M16255" s="1"/>
      <c r="N16255" s="1"/>
      <c r="O16255" s="1"/>
    </row>
    <row r="16256" ht="15.75" customHeight="1">
      <c r="A16256" s="120"/>
      <c r="B16256" s="80" t="s">
        <v>93</v>
      </c>
      <c r="C16256" s="141" t="s">
        <v>94</v>
      </c>
      <c r="D16256" s="128" t="s">
        <v>95</v>
      </c>
      <c r="E16256" s="58"/>
      <c r="F16256" s="59"/>
      <c r="G16256" s="151" t="s">
        <v>106</v>
      </c>
      <c r="H16256" s="130"/>
      <c r="I16256" s="130"/>
      <c r="J16256" s="131"/>
      <c r="K16256" s="1"/>
      <c r="L16256" s="1"/>
      <c r="M16256" s="1"/>
      <c r="N16256" s="1"/>
      <c r="O16256" s="1"/>
    </row>
    <row r="16257" ht="15.75" customHeight="1">
      <c r="A16257" s="36"/>
      <c r="B16257" s="122" t="str">
        <f t="shared" ref="B16257:B16296" si="7373">IF($B16007="","",$B16007)</f>
        <v>1a</v>
      </c>
      <c r="C16257" s="142" t="str">
        <f t="shared" ref="C16257:C16296" si="7374">IF($C16007="","",$C16007)</f>
        <v>Living and non-living things</v>
      </c>
      <c r="D16257" s="36" t="str">
        <f t="array" ref="D16257">IF(INDEX(INDIRECT(J16253),ROW($A$1))="","",INDEX(INDIRECT(J16253),ROW($A$1)))</f>
        <v/>
      </c>
      <c r="E16257" s="36" t="s">
        <v>73</v>
      </c>
      <c r="F16257" s="36">
        <f t="shared" ref="F16257:F16297" si="7375">IF($F16007="","",$F16007)</f>
        <v>2</v>
      </c>
      <c r="G16257" s="143" t="str">
        <f t="shared" ref="G16257:G16296" si="7376">IF($G15607="","",$G15607)</f>
        <v>Substantive</v>
      </c>
      <c r="H16257" s="36"/>
      <c r="I16257" s="36"/>
      <c r="J16257" s="126"/>
      <c r="K16257" s="1"/>
      <c r="L16257" s="1"/>
      <c r="M16257" s="1"/>
      <c r="N16257" s="1"/>
      <c r="O16257" s="1"/>
    </row>
    <row r="16258" ht="15.75" customHeight="1">
      <c r="A16258" s="36"/>
      <c r="B16258" s="35" t="str">
        <f t="shared" si="7373"/>
        <v>1b</v>
      </c>
      <c r="C16258" s="144" t="str">
        <f t="shared" si="7374"/>
        <v>Measurement</v>
      </c>
      <c r="D16258" s="36" t="str">
        <f t="array" ref="D16258">IF(INDEX(INDIRECT(J16253),ROW($A$2))="","",INDEX(INDIRECT(J16253),ROW($A$2)))</f>
        <v/>
      </c>
      <c r="E16258" s="36" t="s">
        <v>73</v>
      </c>
      <c r="F16258" s="36">
        <f t="shared" si="7375"/>
        <v>1</v>
      </c>
      <c r="G16258" s="145" t="str">
        <f t="shared" si="7376"/>
        <v>Disciplinary</v>
      </c>
      <c r="H16258" s="36"/>
      <c r="I16258" s="36"/>
      <c r="J16258" s="126"/>
      <c r="K16258" s="1"/>
      <c r="L16258" s="1"/>
      <c r="M16258" s="1"/>
      <c r="N16258" s="1"/>
      <c r="O16258" s="1"/>
    </row>
    <row r="16259" ht="15.75" customHeight="1">
      <c r="A16259" s="36"/>
      <c r="B16259" s="35" t="str">
        <f t="shared" si="7373"/>
        <v>1c</v>
      </c>
      <c r="C16259" s="144" t="str">
        <f t="shared" si="7374"/>
        <v>Tables</v>
      </c>
      <c r="D16259" s="36" t="str">
        <f t="array" ref="D16259">IF(INDEX(INDIRECT(J16253),ROW($A$3))="","",INDEX(INDIRECT(J16253),ROW($A$3)))</f>
        <v/>
      </c>
      <c r="E16259" s="36" t="s">
        <v>73</v>
      </c>
      <c r="F16259" s="36">
        <f t="shared" si="7375"/>
        <v>1</v>
      </c>
      <c r="G16259" s="145" t="str">
        <f t="shared" si="7376"/>
        <v>Disciplinary</v>
      </c>
      <c r="H16259" s="36"/>
      <c r="I16259" s="36"/>
      <c r="J16259" s="126"/>
      <c r="K16259" s="1"/>
      <c r="L16259" s="1"/>
      <c r="M16259" s="1"/>
      <c r="N16259" s="1"/>
      <c r="O16259" s="1"/>
    </row>
    <row r="16260" ht="15.75" customHeight="1">
      <c r="A16260" s="36"/>
      <c r="B16260" s="35" t="str">
        <f t="shared" si="7373"/>
        <v>1d</v>
      </c>
      <c r="C16260" s="144" t="str">
        <f t="shared" si="7374"/>
        <v>Plants</v>
      </c>
      <c r="D16260" s="36" t="str">
        <f t="array" ref="D16260">IF(INDEX(INDIRECT(J16253),ROW($A$4))="","",INDEX(INDIRECT(J16253),ROW($A$4)))</f>
        <v/>
      </c>
      <c r="E16260" s="36" t="s">
        <v>73</v>
      </c>
      <c r="F16260" s="36">
        <f t="shared" si="7375"/>
        <v>1</v>
      </c>
      <c r="G16260" s="145" t="str">
        <f t="shared" si="7376"/>
        <v>Substantive</v>
      </c>
      <c r="H16260" s="36"/>
      <c r="I16260" s="36"/>
      <c r="J16260" s="126"/>
      <c r="K16260" s="1"/>
      <c r="L16260" s="1"/>
      <c r="M16260" s="1"/>
      <c r="N16260" s="1"/>
      <c r="O16260" s="1"/>
    </row>
    <row r="16261" ht="15.75" customHeight="1">
      <c r="A16261" s="36"/>
      <c r="B16261" s="35" t="str">
        <f t="shared" si="7373"/>
        <v>1e</v>
      </c>
      <c r="C16261" s="144" t="str">
        <f t="shared" si="7374"/>
        <v>Food chains</v>
      </c>
      <c r="D16261" s="36" t="str">
        <f t="array" ref="D16261">IF(INDEX(INDIRECT(J16253),ROW($A$5))="","",INDEX(INDIRECT(J16253),ROW($A$5)))</f>
        <v/>
      </c>
      <c r="E16261" s="36" t="s">
        <v>73</v>
      </c>
      <c r="F16261" s="36">
        <f t="shared" si="7375"/>
        <v>2</v>
      </c>
      <c r="G16261" s="145" t="str">
        <f t="shared" si="7376"/>
        <v>Substantive</v>
      </c>
      <c r="H16261" s="36"/>
      <c r="I16261" s="36"/>
      <c r="J16261" s="126"/>
      <c r="K16261" s="1"/>
      <c r="L16261" s="1"/>
      <c r="M16261" s="1"/>
      <c r="N16261" s="1"/>
      <c r="O16261" s="1"/>
    </row>
    <row r="16262" ht="15.75" customHeight="1">
      <c r="A16262" s="36"/>
      <c r="B16262" s="35" t="str">
        <f t="shared" si="7373"/>
        <v>2a</v>
      </c>
      <c r="C16262" s="144" t="str">
        <f t="shared" si="7374"/>
        <v>States of matter</v>
      </c>
      <c r="D16262" s="36" t="str">
        <f t="array" ref="D16262">IF(INDEX(INDIRECT(J16253),ROW($A$6))="","",INDEX(INDIRECT(J16253),ROW($A$6)))</f>
        <v/>
      </c>
      <c r="E16262" s="36" t="s">
        <v>73</v>
      </c>
      <c r="F16262" s="36">
        <f t="shared" si="7375"/>
        <v>1</v>
      </c>
      <c r="G16262" s="145" t="str">
        <f t="shared" si="7376"/>
        <v>Substantive</v>
      </c>
      <c r="H16262" s="36"/>
      <c r="I16262" s="36"/>
      <c r="J16262" s="126"/>
      <c r="K16262" s="1"/>
      <c r="L16262" s="1"/>
      <c r="M16262" s="1"/>
      <c r="N16262" s="1"/>
      <c r="O16262" s="1"/>
    </row>
    <row r="16263" ht="15.75" customHeight="1">
      <c r="A16263" s="36"/>
      <c r="B16263" s="35" t="str">
        <f t="shared" si="7373"/>
        <v>2b</v>
      </c>
      <c r="C16263" s="144" t="str">
        <f t="shared" si="7374"/>
        <v>Graphs</v>
      </c>
      <c r="D16263" s="36" t="str">
        <f t="array" ref="D16263">IF(INDEX(INDIRECT(J16253),ROW($A$7))="","",INDEX(INDIRECT(J16253),ROW($A$7)))</f>
        <v/>
      </c>
      <c r="E16263" s="36" t="s">
        <v>73</v>
      </c>
      <c r="F16263" s="36">
        <f t="shared" si="7375"/>
        <v>1</v>
      </c>
      <c r="G16263" s="148" t="str">
        <f t="shared" si="7376"/>
        <v>Disciplinary</v>
      </c>
      <c r="H16263" s="36"/>
      <c r="I16263" s="36"/>
      <c r="J16263" s="126"/>
      <c r="K16263" s="1"/>
      <c r="L16263" s="1"/>
      <c r="M16263" s="1"/>
      <c r="N16263" s="1"/>
      <c r="O16263" s="1"/>
    </row>
    <row r="16264" ht="15.75" customHeight="1">
      <c r="A16264" s="36"/>
      <c r="B16264" s="35" t="str">
        <f t="shared" si="7373"/>
        <v>2c</v>
      </c>
      <c r="C16264" s="144" t="str">
        <f t="shared" si="7374"/>
        <v>Plants</v>
      </c>
      <c r="D16264" s="36" t="str">
        <f t="array" ref="D16264">IF(INDEX(INDIRECT(J16253),ROW($A$8))="","",INDEX(INDIRECT(J16253),ROW($A$8)))</f>
        <v/>
      </c>
      <c r="E16264" s="36" t="s">
        <v>73</v>
      </c>
      <c r="F16264" s="36">
        <f t="shared" si="7375"/>
        <v>1</v>
      </c>
      <c r="G16264" s="145" t="str">
        <f t="shared" si="7376"/>
        <v>Substantive</v>
      </c>
      <c r="H16264" s="36"/>
      <c r="I16264" s="36"/>
      <c r="J16264" s="126"/>
      <c r="K16264" s="1"/>
      <c r="L16264" s="1"/>
      <c r="M16264" s="1"/>
      <c r="N16264" s="1"/>
      <c r="O16264" s="1"/>
    </row>
    <row r="16265" ht="15.75" customHeight="1">
      <c r="A16265" s="36"/>
      <c r="B16265" s="35" t="str">
        <f t="shared" si="7373"/>
        <v>3a</v>
      </c>
      <c r="C16265" s="144" t="str">
        <f t="shared" si="7374"/>
        <v>Reversible and non-reversible changes</v>
      </c>
      <c r="D16265" s="36" t="str">
        <f t="array" ref="D16265">IF(INDEX(INDIRECT(J16253),ROW($A$9))="","",INDEX(INDIRECT(J16253),ROW($A$9)))</f>
        <v/>
      </c>
      <c r="E16265" s="36" t="s">
        <v>73</v>
      </c>
      <c r="F16265" s="36">
        <f t="shared" si="7375"/>
        <v>2</v>
      </c>
      <c r="G16265" s="145" t="str">
        <f t="shared" si="7376"/>
        <v>Substantive</v>
      </c>
      <c r="H16265" s="36"/>
      <c r="I16265" s="36"/>
      <c r="J16265" s="126"/>
      <c r="K16265" s="1"/>
      <c r="L16265" s="1"/>
      <c r="M16265" s="1"/>
      <c r="N16265" s="1"/>
      <c r="O16265" s="1"/>
    </row>
    <row r="16266" ht="15.75" customHeight="1">
      <c r="A16266" s="36"/>
      <c r="B16266" s="35" t="str">
        <f t="shared" si="7373"/>
        <v>3b</v>
      </c>
      <c r="C16266" s="144" t="str">
        <f t="shared" si="7374"/>
        <v>Units</v>
      </c>
      <c r="D16266" s="36" t="str">
        <f t="array" ref="D16266">IF(INDEX(INDIRECT(J16253),ROW($A$10))="","",INDEX(INDIRECT(J16253),ROW($A$10)))</f>
        <v/>
      </c>
      <c r="E16266" s="36" t="s">
        <v>73</v>
      </c>
      <c r="F16266" s="36">
        <f t="shared" si="7375"/>
        <v>1</v>
      </c>
      <c r="G16266" s="145" t="str">
        <f t="shared" si="7376"/>
        <v>Disciplinary</v>
      </c>
      <c r="H16266" s="36"/>
      <c r="I16266" s="36"/>
      <c r="J16266" s="126"/>
      <c r="K16266" s="1"/>
      <c r="L16266" s="1"/>
      <c r="M16266" s="1"/>
      <c r="N16266" s="1"/>
      <c r="O16266" s="1"/>
    </row>
    <row r="16267" ht="15.75" customHeight="1">
      <c r="A16267" s="36"/>
      <c r="B16267" s="35" t="str">
        <f t="shared" si="7373"/>
        <v>3c</v>
      </c>
      <c r="C16267" s="144" t="str">
        <f t="shared" si="7374"/>
        <v>Hazards, risks and precautions</v>
      </c>
      <c r="D16267" s="36" t="str">
        <f t="array" ref="D16267">IF(INDEX(INDIRECT(J16253),ROW($A$11))="","",INDEX(INDIRECT(J16253),ROW($A$11)))</f>
        <v/>
      </c>
      <c r="E16267" s="36" t="s">
        <v>73</v>
      </c>
      <c r="F16267" s="36">
        <f t="shared" si="7375"/>
        <v>1</v>
      </c>
      <c r="G16267" s="149" t="str">
        <f t="shared" si="7376"/>
        <v>Disciplinary</v>
      </c>
      <c r="H16267" s="36"/>
      <c r="I16267" s="36"/>
      <c r="J16267" s="126"/>
      <c r="K16267" s="1"/>
      <c r="L16267" s="1"/>
      <c r="M16267" s="1"/>
      <c r="N16267" s="1"/>
      <c r="O16267" s="1"/>
    </row>
    <row r="16268" ht="15.75" customHeight="1">
      <c r="A16268" s="36"/>
      <c r="B16268" s="35" t="str">
        <f t="shared" si="7373"/>
        <v>3d</v>
      </c>
      <c r="C16268" s="144" t="str">
        <f t="shared" si="7374"/>
        <v>States of matter</v>
      </c>
      <c r="D16268" s="36" t="str">
        <f t="array" ref="D16268">IF(INDEX(INDIRECT(J16253),ROW($A$12))="","",INDEX(INDIRECT(J16253),ROW($A$12)))</f>
        <v/>
      </c>
      <c r="E16268" s="36" t="s">
        <v>73</v>
      </c>
      <c r="F16268" s="36">
        <f t="shared" si="7375"/>
        <v>1</v>
      </c>
      <c r="G16268" s="145" t="str">
        <f t="shared" si="7376"/>
        <v>Substantive</v>
      </c>
      <c r="H16268" s="36"/>
      <c r="I16268" s="36"/>
      <c r="J16268" s="126"/>
      <c r="K16268" s="1"/>
      <c r="L16268" s="1"/>
      <c r="M16268" s="1"/>
      <c r="N16268" s="1"/>
      <c r="O16268" s="1"/>
    </row>
    <row r="16269" ht="15.75" customHeight="1">
      <c r="A16269" s="36"/>
      <c r="B16269" s="35" t="str">
        <f t="shared" si="7373"/>
        <v>3e</v>
      </c>
      <c r="C16269" s="144" t="str">
        <f t="shared" si="7374"/>
        <v>Reversible and non-reversible changes</v>
      </c>
      <c r="D16269" s="36" t="str">
        <f t="array" ref="D16269">IF(INDEX(INDIRECT(J16253),ROW($A$13))="","",INDEX(INDIRECT(J16253),ROW($A$13)))</f>
        <v/>
      </c>
      <c r="E16269" s="36" t="s">
        <v>73</v>
      </c>
      <c r="F16269" s="36">
        <f t="shared" si="7375"/>
        <v>1</v>
      </c>
      <c r="G16269" s="145" t="str">
        <f t="shared" si="7376"/>
        <v>Substantive</v>
      </c>
      <c r="H16269" s="36"/>
      <c r="I16269" s="36"/>
      <c r="J16269" s="126"/>
      <c r="K16269" s="1"/>
      <c r="L16269" s="1"/>
      <c r="M16269" s="1"/>
      <c r="N16269" s="1"/>
      <c r="O16269" s="1"/>
    </row>
    <row r="16270" ht="15.75" customHeight="1">
      <c r="A16270" s="36"/>
      <c r="B16270" s="35" t="str">
        <f t="shared" si="7373"/>
        <v>4a</v>
      </c>
      <c r="C16270" s="144" t="str">
        <f t="shared" si="7374"/>
        <v>Equipment</v>
      </c>
      <c r="D16270" s="36" t="str">
        <f t="array" ref="D16270">IF(INDEX(INDIRECT(J16253),ROW($A$14))="","",INDEX(INDIRECT(J16253),ROW($A$14)))</f>
        <v/>
      </c>
      <c r="E16270" s="36" t="s">
        <v>73</v>
      </c>
      <c r="F16270" s="36">
        <f t="shared" si="7375"/>
        <v>2</v>
      </c>
      <c r="G16270" s="145" t="str">
        <f t="shared" si="7376"/>
        <v>Disciplinary</v>
      </c>
      <c r="H16270" s="36"/>
      <c r="I16270" s="36"/>
      <c r="J16270" s="126"/>
      <c r="K16270" s="1"/>
      <c r="L16270" s="1"/>
      <c r="M16270" s="1"/>
      <c r="N16270" s="1"/>
      <c r="O16270" s="1"/>
    </row>
    <row r="16271" ht="15.75" customHeight="1">
      <c r="A16271" s="36"/>
      <c r="B16271" s="35" t="str">
        <f t="shared" si="7373"/>
        <v>4b</v>
      </c>
      <c r="C16271" s="144" t="str">
        <f t="shared" si="7374"/>
        <v>Accuracy and precision</v>
      </c>
      <c r="D16271" s="36" t="str">
        <f t="array" ref="D16271">IF(INDEX(INDIRECT(J16253),ROW($A$15))="","",INDEX(INDIRECT(J16253),ROW($A$15)))</f>
        <v/>
      </c>
      <c r="E16271" s="36" t="s">
        <v>73</v>
      </c>
      <c r="F16271" s="36">
        <f t="shared" si="7375"/>
        <v>1</v>
      </c>
      <c r="G16271" s="145" t="str">
        <f t="shared" si="7376"/>
        <v>Disciplinary</v>
      </c>
      <c r="H16271" s="36"/>
      <c r="I16271" s="36"/>
      <c r="J16271" s="126"/>
      <c r="K16271" s="1"/>
      <c r="L16271" s="1"/>
      <c r="M16271" s="1"/>
      <c r="N16271" s="1"/>
      <c r="O16271" s="1"/>
    </row>
    <row r="16272" ht="15.75" customHeight="1">
      <c r="A16272" s="36"/>
      <c r="B16272" s="35" t="str">
        <f t="shared" si="7373"/>
        <v>4c</v>
      </c>
      <c r="C16272" s="144" t="str">
        <f t="shared" si="7374"/>
        <v>Conclusions</v>
      </c>
      <c r="D16272" s="36" t="str">
        <f t="array" ref="D16272">IF(INDEX(INDIRECT(J16253),ROW($A$16))="","",INDEX(INDIRECT(J16253),ROW($A$16)))</f>
        <v/>
      </c>
      <c r="E16272" s="36" t="s">
        <v>73</v>
      </c>
      <c r="F16272" s="36">
        <f t="shared" si="7375"/>
        <v>1</v>
      </c>
      <c r="G16272" s="145" t="str">
        <f t="shared" si="7376"/>
        <v>Disciplinary</v>
      </c>
      <c r="H16272" s="36"/>
      <c r="I16272" s="36"/>
      <c r="J16272" s="126"/>
      <c r="K16272" s="1"/>
      <c r="L16272" s="1"/>
      <c r="M16272" s="1"/>
      <c r="N16272" s="1"/>
      <c r="O16272" s="1"/>
    </row>
    <row r="16273" ht="15.75" customHeight="1">
      <c r="A16273" s="36"/>
      <c r="B16273" s="35" t="str">
        <f t="shared" si="7373"/>
        <v>5a</v>
      </c>
      <c r="C16273" s="144" t="str">
        <f t="shared" si="7374"/>
        <v>Hazards, risks and precautions</v>
      </c>
      <c r="D16273" s="36" t="str">
        <f t="array" ref="D16273">IF(INDEX(INDIRECT(J16253),ROW($A$17))="","",INDEX(INDIRECT(J16253),ROW($A$17)))</f>
        <v/>
      </c>
      <c r="E16273" s="36" t="s">
        <v>73</v>
      </c>
      <c r="F16273" s="36">
        <f t="shared" si="7375"/>
        <v>1</v>
      </c>
      <c r="G16273" s="145" t="str">
        <f t="shared" si="7376"/>
        <v>Disciplinary</v>
      </c>
      <c r="H16273" s="36"/>
      <c r="I16273" s="36"/>
      <c r="J16273" s="126"/>
      <c r="K16273" s="1"/>
      <c r="L16273" s="1"/>
      <c r="M16273" s="1"/>
      <c r="N16273" s="1"/>
      <c r="O16273" s="1"/>
    </row>
    <row r="16274" ht="15.75" customHeight="1">
      <c r="A16274" s="36"/>
      <c r="B16274" s="35" t="str">
        <f t="shared" si="7373"/>
        <v>5b</v>
      </c>
      <c r="C16274" s="144" t="str">
        <f t="shared" si="7374"/>
        <v>Electricity</v>
      </c>
      <c r="D16274" s="36" t="str">
        <f t="array" ref="D16274">IF(INDEX(INDIRECT(J16253),ROW($A$18))="","",INDEX(INDIRECT(J16253),ROW($A$18)))</f>
        <v/>
      </c>
      <c r="E16274" s="36" t="s">
        <v>73</v>
      </c>
      <c r="F16274" s="36">
        <f t="shared" si="7375"/>
        <v>1</v>
      </c>
      <c r="G16274" s="145" t="str">
        <f t="shared" si="7376"/>
        <v>Substantive</v>
      </c>
      <c r="H16274" s="36"/>
      <c r="I16274" s="36"/>
      <c r="J16274" s="126"/>
      <c r="K16274" s="1"/>
      <c r="L16274" s="1"/>
      <c r="M16274" s="1"/>
      <c r="N16274" s="1"/>
      <c r="O16274" s="1"/>
    </row>
    <row r="16275" ht="15.75" customHeight="1">
      <c r="A16275" s="36"/>
      <c r="B16275" s="35" t="str">
        <f t="shared" si="7373"/>
        <v>5c</v>
      </c>
      <c r="C16275" s="144" t="str">
        <f t="shared" si="7374"/>
        <v>Physical properties of materials</v>
      </c>
      <c r="D16275" s="36" t="str">
        <f t="array" ref="D16275">IF(INDEX(INDIRECT(J16253),ROW($A$19))="","",INDEX(INDIRECT(J16253),ROW($A$19)))</f>
        <v/>
      </c>
      <c r="E16275" s="36" t="s">
        <v>73</v>
      </c>
      <c r="F16275" s="36">
        <f t="shared" si="7375"/>
        <v>1</v>
      </c>
      <c r="G16275" s="145" t="str">
        <f t="shared" si="7376"/>
        <v>Substantive</v>
      </c>
      <c r="H16275" s="36"/>
      <c r="I16275" s="36"/>
      <c r="J16275" s="126"/>
      <c r="K16275" s="1"/>
      <c r="L16275" s="1"/>
      <c r="M16275" s="1"/>
      <c r="N16275" s="1"/>
      <c r="O16275" s="1"/>
    </row>
    <row r="16276" ht="15.75" customHeight="1">
      <c r="A16276" s="36"/>
      <c r="B16276" s="35" t="str">
        <f t="shared" si="7373"/>
        <v>5d</v>
      </c>
      <c r="C16276" s="144" t="str">
        <f t="shared" si="7374"/>
        <v>Electricity</v>
      </c>
      <c r="D16276" s="36" t="str">
        <f t="array" ref="D16276">IF(INDEX(INDIRECT(J16253),ROW($A$20))="","",INDEX(INDIRECT(J16253),ROW($A$20)))</f>
        <v/>
      </c>
      <c r="E16276" s="36" t="s">
        <v>73</v>
      </c>
      <c r="F16276" s="36">
        <f t="shared" si="7375"/>
        <v>1</v>
      </c>
      <c r="G16276" s="145" t="str">
        <f t="shared" si="7376"/>
        <v>Substantive</v>
      </c>
      <c r="H16276" s="36"/>
      <c r="I16276" s="36"/>
      <c r="J16276" s="126"/>
      <c r="K16276" s="1"/>
      <c r="L16276" s="1"/>
      <c r="M16276" s="1"/>
      <c r="N16276" s="1"/>
      <c r="O16276" s="1"/>
    </row>
    <row r="16277" ht="15.75" customHeight="1">
      <c r="A16277" s="36"/>
      <c r="B16277" s="35" t="str">
        <f t="shared" si="7373"/>
        <v>6a</v>
      </c>
      <c r="C16277" s="144" t="str">
        <f t="shared" si="7374"/>
        <v>Planning scientific enquiry</v>
      </c>
      <c r="D16277" s="36" t="str">
        <f t="array" ref="D16277">IF(INDEX(INDIRECT(J16253),ROW($A$21))="","",INDEX(INDIRECT(J16253),ROW($A$21)))</f>
        <v/>
      </c>
      <c r="E16277" s="36" t="s">
        <v>73</v>
      </c>
      <c r="F16277" s="36">
        <f t="shared" si="7375"/>
        <v>2</v>
      </c>
      <c r="G16277" s="145" t="str">
        <f t="shared" si="7376"/>
        <v>Disciplinary</v>
      </c>
      <c r="H16277" s="36"/>
      <c r="I16277" s="36"/>
      <c r="J16277" s="126"/>
      <c r="K16277" s="1"/>
      <c r="L16277" s="1"/>
      <c r="M16277" s="1"/>
      <c r="N16277" s="1"/>
      <c r="O16277" s="1"/>
    </row>
    <row r="16278" ht="15.75" customHeight="1">
      <c r="A16278" s="36"/>
      <c r="B16278" s="35" t="str">
        <f t="shared" si="7373"/>
        <v>6b</v>
      </c>
      <c r="C16278" s="144" t="str">
        <f t="shared" si="7374"/>
        <v>Units</v>
      </c>
      <c r="D16278" s="36" t="str">
        <f t="array" ref="D16278">IF(INDEX(INDIRECT(J16253),ROW($A$22))="","",INDEX(INDIRECT(J16253),ROW($A$22)))</f>
        <v/>
      </c>
      <c r="E16278" s="36" t="s">
        <v>73</v>
      </c>
      <c r="F16278" s="36">
        <f t="shared" si="7375"/>
        <v>1</v>
      </c>
      <c r="G16278" s="145" t="str">
        <f t="shared" si="7376"/>
        <v>Disciplinary</v>
      </c>
      <c r="H16278" s="36"/>
      <c r="I16278" s="36"/>
      <c r="J16278" s="126"/>
      <c r="K16278" s="1"/>
      <c r="L16278" s="1"/>
      <c r="M16278" s="1"/>
      <c r="N16278" s="1"/>
      <c r="O16278" s="1"/>
    </row>
    <row r="16279" ht="15.75" customHeight="1">
      <c r="A16279" s="36"/>
      <c r="B16279" s="35" t="str">
        <f t="shared" si="7373"/>
        <v>6c</v>
      </c>
      <c r="C16279" s="144" t="str">
        <f t="shared" si="7374"/>
        <v>Forces</v>
      </c>
      <c r="D16279" s="36" t="str">
        <f t="array" ref="D16279">IF(INDEX(INDIRECT(J16253),ROW($A$23))="","",INDEX(INDIRECT(J16253),ROW($A$23)))</f>
        <v/>
      </c>
      <c r="E16279" s="36" t="s">
        <v>73</v>
      </c>
      <c r="F16279" s="36">
        <f t="shared" si="7375"/>
        <v>1</v>
      </c>
      <c r="G16279" s="148" t="str">
        <f t="shared" si="7376"/>
        <v>Substantive</v>
      </c>
      <c r="H16279" s="36"/>
      <c r="I16279" s="36"/>
      <c r="J16279" s="126"/>
      <c r="K16279" s="1"/>
      <c r="L16279" s="1"/>
      <c r="M16279" s="1"/>
      <c r="N16279" s="1"/>
      <c r="O16279" s="1"/>
    </row>
    <row r="16280" ht="15.75" customHeight="1">
      <c r="A16280" s="36"/>
      <c r="B16280" s="35" t="str">
        <f t="shared" si="7373"/>
        <v>6d</v>
      </c>
      <c r="C16280" s="144" t="str">
        <f t="shared" si="7374"/>
        <v>Tables</v>
      </c>
      <c r="D16280" s="36" t="str">
        <f t="array" ref="D16280">IF(INDEX(INDIRECT(J16253),ROW($A$24))="","",INDEX(INDIRECT(J16253),ROW($A$24)))</f>
        <v/>
      </c>
      <c r="E16280" s="36" t="s">
        <v>73</v>
      </c>
      <c r="F16280" s="36">
        <f t="shared" si="7375"/>
        <v>1</v>
      </c>
      <c r="G16280" s="145" t="str">
        <f t="shared" si="7376"/>
        <v>Disciplinary</v>
      </c>
      <c r="H16280" s="36"/>
      <c r="I16280" s="36"/>
      <c r="J16280" s="126"/>
      <c r="K16280" s="1"/>
      <c r="L16280" s="1"/>
      <c r="M16280" s="1"/>
      <c r="N16280" s="1"/>
      <c r="O16280" s="1"/>
    </row>
    <row r="16281" ht="15.75" customHeight="1">
      <c r="A16281" s="36"/>
      <c r="B16281" s="35" t="str">
        <f t="shared" si="7373"/>
        <v>7a</v>
      </c>
      <c r="C16281" s="144" t="str">
        <f t="shared" si="7374"/>
        <v>Behaviour of light</v>
      </c>
      <c r="D16281" s="36" t="str">
        <f t="array" ref="D16281">IF(INDEX(INDIRECT(J16253),ROW($A$25))="","",INDEX(INDIRECT(J16253),ROW($A$25)))</f>
        <v/>
      </c>
      <c r="E16281" s="36" t="s">
        <v>73</v>
      </c>
      <c r="F16281" s="36">
        <f t="shared" si="7375"/>
        <v>1</v>
      </c>
      <c r="G16281" s="148" t="str">
        <f t="shared" si="7376"/>
        <v>Substantive</v>
      </c>
      <c r="H16281" s="36"/>
      <c r="I16281" s="36"/>
      <c r="J16281" s="126"/>
      <c r="K16281" s="1"/>
      <c r="L16281" s="1"/>
      <c r="M16281" s="1"/>
      <c r="N16281" s="1"/>
      <c r="O16281" s="1"/>
    </row>
    <row r="16282" ht="15.75" customHeight="1">
      <c r="A16282" s="36"/>
      <c r="B16282" s="35" t="str">
        <f t="shared" si="7373"/>
        <v>7b</v>
      </c>
      <c r="C16282" s="144" t="str">
        <f t="shared" si="7374"/>
        <v>Behaviour of light</v>
      </c>
      <c r="D16282" s="36" t="str">
        <f t="array" ref="D16282">IF(INDEX(INDIRECT(J16253),ROW($A$26))="","",INDEX(INDIRECT(J16253),ROW($A$26)))</f>
        <v/>
      </c>
      <c r="E16282" s="36" t="s">
        <v>73</v>
      </c>
      <c r="F16282" s="36">
        <f t="shared" si="7375"/>
        <v>2</v>
      </c>
      <c r="G16282" s="145" t="str">
        <f t="shared" si="7376"/>
        <v>Substantive</v>
      </c>
      <c r="H16282" s="36"/>
      <c r="I16282" s="36"/>
      <c r="J16282" s="126"/>
      <c r="K16282" s="1"/>
      <c r="L16282" s="1"/>
      <c r="M16282" s="1"/>
      <c r="N16282" s="1"/>
      <c r="O16282" s="1"/>
    </row>
    <row r="16283" ht="15.75" customHeight="1">
      <c r="A16283" s="36"/>
      <c r="B16283" s="35" t="str">
        <f t="shared" si="7373"/>
        <v>7c</v>
      </c>
      <c r="C16283" s="144" t="str">
        <f t="shared" si="7374"/>
        <v>Behaviour of light</v>
      </c>
      <c r="D16283" s="36" t="str">
        <f t="array" ref="D16283">IF(INDEX(INDIRECT(J16253),ROW($A$27))="","",INDEX(INDIRECT(J16253),ROW($A$27)))</f>
        <v/>
      </c>
      <c r="E16283" s="36" t="s">
        <v>73</v>
      </c>
      <c r="F16283" s="36">
        <f t="shared" si="7375"/>
        <v>1</v>
      </c>
      <c r="G16283" s="145" t="str">
        <f t="shared" si="7376"/>
        <v>Substantive</v>
      </c>
      <c r="H16283" s="36"/>
      <c r="I16283" s="36"/>
      <c r="J16283" s="126"/>
      <c r="K16283" s="1"/>
      <c r="L16283" s="1"/>
      <c r="M16283" s="1"/>
      <c r="N16283" s="1"/>
      <c r="O16283" s="1"/>
    </row>
    <row r="16284" ht="15.75" customHeight="1">
      <c r="A16284" s="36"/>
      <c r="B16284" s="35" t="str">
        <f t="shared" si="7373"/>
        <v>7d</v>
      </c>
      <c r="C16284" s="144" t="str">
        <f t="shared" si="7374"/>
        <v>Conclusions</v>
      </c>
      <c r="D16284" s="36" t="str">
        <f t="array" ref="D16284">IF(INDEX(INDIRECT(J16253),ROW($A$28))="","",INDEX(INDIRECT(J16253),ROW($A$28)))</f>
        <v/>
      </c>
      <c r="E16284" s="36" t="s">
        <v>73</v>
      </c>
      <c r="F16284" s="36">
        <f t="shared" si="7375"/>
        <v>1</v>
      </c>
      <c r="G16284" s="145" t="str">
        <f t="shared" si="7376"/>
        <v>Disciplinary</v>
      </c>
      <c r="H16284" s="36"/>
      <c r="I16284" s="36"/>
      <c r="J16284" s="126"/>
      <c r="K16284" s="1"/>
      <c r="L16284" s="1"/>
      <c r="M16284" s="1"/>
      <c r="N16284" s="1"/>
      <c r="O16284" s="1"/>
    </row>
    <row r="16285" ht="15.75" customHeight="1">
      <c r="A16285" s="36"/>
      <c r="B16285" s="35" t="str">
        <f t="shared" si="7373"/>
        <v>8a</v>
      </c>
      <c r="C16285" s="144" t="str">
        <f t="shared" si="7374"/>
        <v>Measurement</v>
      </c>
      <c r="D16285" s="36" t="str">
        <f t="array" ref="D16285">IF(INDEX(INDIRECT(J16253),ROW($A$29))="","",INDEX(INDIRECT(J16253),ROW($A$29)))</f>
        <v/>
      </c>
      <c r="E16285" s="36" t="s">
        <v>73</v>
      </c>
      <c r="F16285" s="36">
        <f t="shared" si="7375"/>
        <v>1</v>
      </c>
      <c r="G16285" s="145" t="str">
        <f t="shared" si="7376"/>
        <v>Disciplinary</v>
      </c>
      <c r="H16285" s="36"/>
      <c r="I16285" s="36"/>
      <c r="J16285" s="126"/>
      <c r="K16285" s="1"/>
      <c r="L16285" s="1"/>
      <c r="M16285" s="1"/>
      <c r="N16285" s="1"/>
      <c r="O16285" s="1"/>
    </row>
    <row r="16286" ht="15.75" customHeight="1">
      <c r="A16286" s="36"/>
      <c r="B16286" s="35" t="str">
        <f t="shared" si="7373"/>
        <v>8b</v>
      </c>
      <c r="C16286" s="144" t="str">
        <f t="shared" si="7374"/>
        <v>States of matter</v>
      </c>
      <c r="D16286" s="36" t="str">
        <f t="array" ref="D16286">IF(INDEX(INDIRECT(J16253),ROW($A$30))="","",INDEX(INDIRECT(J16253),ROW($A$30)))</f>
        <v/>
      </c>
      <c r="E16286" s="36" t="s">
        <v>73</v>
      </c>
      <c r="F16286" s="36">
        <f t="shared" si="7375"/>
        <v>1</v>
      </c>
      <c r="G16286" s="145" t="str">
        <f t="shared" si="7376"/>
        <v>Substantive</v>
      </c>
      <c r="H16286" s="36"/>
      <c r="I16286" s="36"/>
      <c r="J16286" s="126"/>
      <c r="K16286" s="1"/>
      <c r="L16286" s="1"/>
      <c r="M16286" s="1"/>
      <c r="N16286" s="1"/>
      <c r="O16286" s="1"/>
    </row>
    <row r="16287" ht="15.75" customHeight="1">
      <c r="A16287" s="36"/>
      <c r="B16287" s="35" t="str">
        <f t="shared" si="7373"/>
        <v>8c</v>
      </c>
      <c r="C16287" s="144" t="str">
        <f t="shared" si="7374"/>
        <v>Accuracy and precision</v>
      </c>
      <c r="D16287" s="36" t="str">
        <f t="array" ref="D16287">IF(INDEX(INDIRECT(J16253),ROW($A$31))="","",INDEX(INDIRECT(J16253),ROW($A$31)))</f>
        <v/>
      </c>
      <c r="E16287" s="36" t="s">
        <v>73</v>
      </c>
      <c r="F16287" s="36">
        <f t="shared" si="7375"/>
        <v>1</v>
      </c>
      <c r="G16287" s="145" t="str">
        <f t="shared" si="7376"/>
        <v>Disciplinary</v>
      </c>
      <c r="H16287" s="36"/>
      <c r="I16287" s="36"/>
      <c r="J16287" s="126"/>
      <c r="K16287" s="1"/>
      <c r="L16287" s="1"/>
      <c r="M16287" s="1"/>
      <c r="N16287" s="1"/>
      <c r="O16287" s="1"/>
    </row>
    <row r="16288" ht="15.75" customHeight="1">
      <c r="A16288" s="36"/>
      <c r="B16288" s="35" t="str">
        <f t="shared" si="7373"/>
        <v>9a</v>
      </c>
      <c r="C16288" s="144" t="str">
        <f t="shared" si="7374"/>
        <v>Planning scientific enquiry</v>
      </c>
      <c r="D16288" s="36" t="str">
        <f t="array" ref="D16288">IF(INDEX(INDIRECT(J16253),ROW($A$32))="","",INDEX(INDIRECT(J16253),ROW($A$32)))</f>
        <v/>
      </c>
      <c r="E16288" s="36" t="s">
        <v>73</v>
      </c>
      <c r="F16288" s="36">
        <f t="shared" si="7375"/>
        <v>2</v>
      </c>
      <c r="G16288" s="145" t="str">
        <f t="shared" si="7376"/>
        <v>Disciplinary</v>
      </c>
      <c r="H16288" s="36"/>
      <c r="I16288" s="36"/>
      <c r="J16288" s="126"/>
      <c r="K16288" s="1"/>
      <c r="L16288" s="1"/>
      <c r="M16288" s="1"/>
      <c r="N16288" s="1"/>
      <c r="O16288" s="1"/>
    </row>
    <row r="16289" ht="15.75" customHeight="1">
      <c r="A16289" s="36"/>
      <c r="B16289" s="35" t="str">
        <f t="shared" si="7373"/>
        <v>9b</v>
      </c>
      <c r="C16289" s="144" t="str">
        <f t="shared" si="7374"/>
        <v>Forces</v>
      </c>
      <c r="D16289" s="36" t="str">
        <f t="array" ref="D16289">IF(INDEX(INDIRECT(J16253),ROW($A$33))="","",INDEX(INDIRECT(J16253),ROW($A$33)))</f>
        <v/>
      </c>
      <c r="E16289" s="36" t="s">
        <v>73</v>
      </c>
      <c r="F16289" s="36">
        <f t="shared" si="7375"/>
        <v>2</v>
      </c>
      <c r="G16289" s="148" t="str">
        <f t="shared" si="7376"/>
        <v>Substantive</v>
      </c>
      <c r="H16289" s="36"/>
      <c r="I16289" s="36"/>
      <c r="J16289" s="126"/>
      <c r="K16289" s="1"/>
      <c r="L16289" s="1"/>
      <c r="M16289" s="1"/>
      <c r="N16289" s="1"/>
      <c r="O16289" s="1"/>
    </row>
    <row r="16290" ht="15.75" customHeight="1">
      <c r="A16290" s="36"/>
      <c r="B16290" s="35" t="str">
        <f t="shared" si="7373"/>
        <v>9c</v>
      </c>
      <c r="C16290" s="144" t="str">
        <f t="shared" si="7374"/>
        <v>Repeatability</v>
      </c>
      <c r="D16290" s="36" t="str">
        <f t="array" ref="D16290">IF(INDEX(INDIRECT(J16253),ROW($A$34))="","",INDEX(INDIRECT(J16253),ROW($A$34)))</f>
        <v/>
      </c>
      <c r="E16290" s="36" t="s">
        <v>73</v>
      </c>
      <c r="F16290" s="36">
        <f t="shared" si="7375"/>
        <v>1</v>
      </c>
      <c r="G16290" s="145" t="str">
        <f t="shared" si="7376"/>
        <v>Disciplinary</v>
      </c>
      <c r="H16290" s="36"/>
      <c r="I16290" s="36"/>
      <c r="J16290" s="126"/>
      <c r="K16290" s="1"/>
      <c r="L16290" s="1"/>
      <c r="M16290" s="1"/>
      <c r="N16290" s="1"/>
      <c r="O16290" s="1"/>
    </row>
    <row r="16291" ht="15.75" customHeight="1">
      <c r="A16291" s="36"/>
      <c r="B16291" s="35" t="str">
        <f t="shared" si="7373"/>
        <v>9d</v>
      </c>
      <c r="C16291" s="144" t="str">
        <f t="shared" si="7374"/>
        <v>Graphs</v>
      </c>
      <c r="D16291" s="36" t="str">
        <f t="array" ref="D16291">IF(INDEX(INDIRECT(J16253),ROW($A$35))="","",INDEX(INDIRECT(J16253),ROW($A$35)))</f>
        <v/>
      </c>
      <c r="E16291" s="36" t="s">
        <v>73</v>
      </c>
      <c r="F16291" s="36">
        <f t="shared" si="7375"/>
        <v>1</v>
      </c>
      <c r="G16291" s="145" t="str">
        <f t="shared" si="7376"/>
        <v>Disciplinary</v>
      </c>
      <c r="H16291" s="36"/>
      <c r="I16291" s="36"/>
      <c r="J16291" s="126"/>
      <c r="K16291" s="1"/>
      <c r="L16291" s="1"/>
      <c r="M16291" s="1"/>
      <c r="N16291" s="1"/>
      <c r="O16291" s="1"/>
    </row>
    <row r="16292" ht="15.75" customHeight="1">
      <c r="A16292" s="36"/>
      <c r="B16292" s="35" t="str">
        <f t="shared" si="7373"/>
        <v>10a</v>
      </c>
      <c r="C16292" s="144" t="str">
        <f t="shared" si="7374"/>
        <v>Physical properties of materials</v>
      </c>
      <c r="D16292" s="36" t="str">
        <f t="array" ref="D16292">IF(INDEX(INDIRECT(J16253),ROW($A$36))="","",INDEX(INDIRECT(J16253),ROW($A$36)))</f>
        <v/>
      </c>
      <c r="E16292" s="36" t="s">
        <v>73</v>
      </c>
      <c r="F16292" s="36">
        <f t="shared" si="7375"/>
        <v>1</v>
      </c>
      <c r="G16292" s="145" t="str">
        <f t="shared" si="7376"/>
        <v>Substantive</v>
      </c>
      <c r="H16292" s="36"/>
      <c r="I16292" s="36"/>
      <c r="J16292" s="126"/>
      <c r="K16292" s="1"/>
      <c r="L16292" s="1"/>
      <c r="M16292" s="1"/>
      <c r="N16292" s="1"/>
      <c r="O16292" s="1"/>
    </row>
    <row r="16293" ht="15.75" customHeight="1">
      <c r="A16293" s="36"/>
      <c r="B16293" s="35" t="str">
        <f t="shared" si="7373"/>
        <v>10b</v>
      </c>
      <c r="C16293" s="144" t="str">
        <f t="shared" si="7374"/>
        <v>Physical properties of materials</v>
      </c>
      <c r="D16293" s="36" t="str">
        <f t="array" ref="D16293">IF(INDEX(INDIRECT(J16253),ROW($A$37))="","",INDEX(INDIRECT(J16253),ROW($A$37)))</f>
        <v/>
      </c>
      <c r="E16293" s="36" t="s">
        <v>73</v>
      </c>
      <c r="F16293" s="36">
        <f t="shared" si="7375"/>
        <v>1</v>
      </c>
      <c r="G16293" s="145" t="str">
        <f t="shared" si="7376"/>
        <v>Substantive</v>
      </c>
      <c r="H16293" s="36"/>
      <c r="I16293" s="36"/>
      <c r="J16293" s="126"/>
      <c r="K16293" s="1"/>
      <c r="L16293" s="1"/>
      <c r="M16293" s="1"/>
      <c r="N16293" s="1"/>
      <c r="O16293" s="1"/>
    </row>
    <row r="16294" ht="15.75" customHeight="1">
      <c r="A16294" s="36"/>
      <c r="B16294" s="35" t="str">
        <f t="shared" si="7373"/>
        <v>10c</v>
      </c>
      <c r="C16294" s="144" t="str">
        <f t="shared" si="7374"/>
        <v>Graphs</v>
      </c>
      <c r="D16294" s="36" t="str">
        <f t="array" ref="D16294">IF(INDEX(INDIRECT(J16253),ROW($A$38))="","",INDEX(INDIRECT(J16253),ROW($A$38)))</f>
        <v/>
      </c>
      <c r="E16294" s="36" t="s">
        <v>73</v>
      </c>
      <c r="F16294" s="36">
        <f t="shared" si="7375"/>
        <v>1</v>
      </c>
      <c r="G16294" s="145" t="str">
        <f t="shared" si="7376"/>
        <v>Disciplinary</v>
      </c>
      <c r="H16294" s="36"/>
      <c r="I16294" s="36"/>
      <c r="J16294" s="126"/>
      <c r="K16294" s="1"/>
      <c r="L16294" s="1"/>
      <c r="M16294" s="1"/>
      <c r="N16294" s="1"/>
      <c r="O16294" s="1"/>
    </row>
    <row r="16295" ht="15.75" customHeight="1">
      <c r="A16295" s="36"/>
      <c r="B16295" s="35" t="str">
        <f t="shared" si="7373"/>
        <v>11a</v>
      </c>
      <c r="C16295" s="144" t="str">
        <f t="shared" si="7374"/>
        <v>Repeatability</v>
      </c>
      <c r="D16295" s="36" t="str">
        <f t="array" ref="D16295">IF(INDEX(INDIRECT(J16253),ROW($A$39))="","",INDEX(INDIRECT(J16253),ROW($A$39)))</f>
        <v/>
      </c>
      <c r="E16295" s="36" t="s">
        <v>73</v>
      </c>
      <c r="F16295" s="36">
        <f t="shared" si="7375"/>
        <v>1</v>
      </c>
      <c r="G16295" s="145" t="str">
        <f t="shared" si="7376"/>
        <v>Disciplinary</v>
      </c>
      <c r="H16295" s="36"/>
      <c r="I16295" s="36"/>
      <c r="J16295" s="126"/>
      <c r="K16295" s="1"/>
      <c r="L16295" s="1"/>
      <c r="M16295" s="1"/>
      <c r="N16295" s="1"/>
      <c r="O16295" s="1"/>
    </row>
    <row r="16296" ht="15.75" customHeight="1">
      <c r="A16296" s="36"/>
      <c r="B16296" s="35" t="str">
        <f t="shared" si="7373"/>
        <v>11b</v>
      </c>
      <c r="C16296" s="144" t="str">
        <f t="shared" si="7374"/>
        <v>Plants</v>
      </c>
      <c r="D16296" s="36" t="str">
        <f t="array" ref="D16296">IF(INDEX(INDIRECT(J16253),ROW($A$40))="","",INDEX(INDIRECT(J16253),ROW($A$40)))</f>
        <v/>
      </c>
      <c r="E16296" s="36" t="s">
        <v>73</v>
      </c>
      <c r="F16296" s="36">
        <f t="shared" si="7375"/>
        <v>1</v>
      </c>
      <c r="G16296" s="145" t="str">
        <f t="shared" si="7376"/>
        <v>Substantive</v>
      </c>
      <c r="H16296" s="36"/>
      <c r="I16296" s="36"/>
      <c r="J16296" s="126"/>
      <c r="K16296" s="1"/>
      <c r="L16296" s="1"/>
      <c r="M16296" s="1"/>
      <c r="N16296" s="1"/>
      <c r="O16296" s="1"/>
    </row>
    <row r="16297" ht="15.75" customHeight="1">
      <c r="A16297" s="36"/>
      <c r="B16297" s="123" t="str">
        <f t="shared" ref="B16297:C16297" si="7377">B16247</f>
        <v>11c</v>
      </c>
      <c r="C16297" s="146" t="str">
        <f t="shared" si="7377"/>
        <v>Conclusions</v>
      </c>
      <c r="D16297" s="36" t="str">
        <f t="array" ref="D16297">IF(INDEX(INDIRECT(J16253),ROW($A$41))="","",INDEX(INDIRECT(J16253),ROW($A$41)))</f>
        <v/>
      </c>
      <c r="E16297" s="36" t="s">
        <v>73</v>
      </c>
      <c r="F16297" s="36">
        <f t="shared" si="7375"/>
        <v>2</v>
      </c>
      <c r="G16297" s="147" t="str">
        <f>IF($G16147="","",$G16147)</f>
        <v>Disciplinary</v>
      </c>
      <c r="H16297" s="36"/>
      <c r="I16297" s="36"/>
      <c r="J16297" s="126"/>
      <c r="K16297" s="1"/>
      <c r="L16297" s="1"/>
      <c r="M16297" s="1"/>
      <c r="N16297" s="1"/>
      <c r="O16297" s="1"/>
    </row>
    <row r="16298" ht="15.75" customHeight="1">
      <c r="A16298" s="36"/>
      <c r="B16298" s="36"/>
      <c r="C16298" s="124" t="s">
        <v>67</v>
      </c>
      <c r="D16298" s="116">
        <f>SUM(D16257:D16297)</f>
        <v>0</v>
      </c>
      <c r="E16298" s="70" t="s">
        <v>73</v>
      </c>
      <c r="F16298" s="71">
        <f>SUM(F16257:F16297)</f>
        <v>50</v>
      </c>
      <c r="G16298" s="36"/>
      <c r="H16298" s="36"/>
      <c r="I16298" s="36"/>
      <c r="J16298" s="126"/>
      <c r="K16298" s="1"/>
      <c r="L16298" s="1"/>
      <c r="M16298" s="1"/>
      <c r="N16298" s="1"/>
      <c r="O16298" s="1"/>
    </row>
    <row r="16299" ht="15.75" customHeight="1">
      <c r="A16299" s="36"/>
      <c r="B16299" s="36"/>
      <c r="C16299" s="54"/>
      <c r="D16299" s="36"/>
      <c r="E16299" s="36"/>
      <c r="F16299" s="36"/>
      <c r="G16299" s="36"/>
      <c r="H16299" s="36"/>
      <c r="I16299" s="36"/>
      <c r="J16299" s="126"/>
      <c r="K16299" s="1"/>
      <c r="L16299" s="1"/>
      <c r="M16299" s="1"/>
      <c r="N16299" s="1"/>
      <c r="O16299" s="1"/>
    </row>
    <row r="16300" ht="15.75" customHeight="1">
      <c r="A16300" s="36"/>
      <c r="B16300" s="36"/>
      <c r="C16300" s="54"/>
      <c r="D16300" s="1"/>
      <c r="E16300" s="36"/>
      <c r="F16300" s="36"/>
      <c r="G16300" s="36"/>
      <c r="H16300" s="36"/>
      <c r="I16300" s="36"/>
      <c r="J16300" s="126"/>
      <c r="K16300" s="1"/>
      <c r="L16300" s="1"/>
      <c r="M16300" s="1"/>
      <c r="N16300" s="1"/>
      <c r="O16300" s="1"/>
    </row>
    <row r="16301" ht="15.75" customHeight="1">
      <c r="A16301" s="51" t="str">
        <f>A16251</f>
        <v>Year 7 Baseline Assessment Feedback</v>
      </c>
      <c r="B16301" s="36"/>
      <c r="C16301" s="54"/>
      <c r="D16301" s="1"/>
      <c r="E16301" s="36"/>
      <c r="F16301" s="36"/>
      <c r="G16301" s="36"/>
      <c r="H16301" s="36"/>
      <c r="I16301" s="36"/>
      <c r="J16301" s="150">
        <f>J16251+1</f>
        <v>343</v>
      </c>
      <c r="K16301" s="1"/>
      <c r="L16301" s="1"/>
      <c r="M16301" s="1"/>
      <c r="N16301" s="1"/>
      <c r="O16301" s="1"/>
    </row>
    <row r="16302" ht="15.75" customHeight="1">
      <c r="A16302" s="54" t="s">
        <v>104</v>
      </c>
      <c r="B16302" s="54" t="str">
        <f>$B$2</f>
        <v>Year 7 Baseline Assessment</v>
      </c>
      <c r="C16302" s="54"/>
      <c r="D16302" s="1"/>
      <c r="E16302" s="36"/>
      <c r="F16302" s="36"/>
      <c r="G16302" s="36"/>
      <c r="H16302" s="36"/>
      <c r="I16302" s="36"/>
      <c r="J16302" s="36" t="str">
        <f>CONCATENATE("Marksheet!$B$",J16301)</f>
        <v>Marksheet!$B$343</v>
      </c>
      <c r="K16302" s="1"/>
      <c r="L16302" s="1"/>
      <c r="M16302" s="1"/>
      <c r="N16302" s="1"/>
      <c r="O16302" s="1"/>
    </row>
    <row r="16303" ht="15.75" customHeight="1">
      <c r="A16303" s="54" t="s">
        <v>100</v>
      </c>
      <c r="B16303" s="54" t="str">
        <f>IF(INDIRECT(J16302)="","",INDIRECT(J16302))</f>
        <v/>
      </c>
      <c r="C16303" s="54"/>
      <c r="D16303" s="1"/>
      <c r="E16303" s="36"/>
      <c r="F16303" s="36"/>
      <c r="G16303" s="36"/>
      <c r="H16303" s="36"/>
      <c r="I16303" s="36"/>
      <c r="J16303" s="36" t="str">
        <f>CONCATENATE("Marksheet!$D$",J16301,":$AV$",J16301)</f>
        <v>Marksheet!$D$343:$AV$343</v>
      </c>
      <c r="K16303" s="1"/>
      <c r="L16303" s="1"/>
      <c r="M16303" s="1"/>
      <c r="N16303" s="1"/>
      <c r="O16303" s="1"/>
    </row>
    <row r="16304" ht="15.75" customHeight="1">
      <c r="A16304" s="54" t="s">
        <v>105</v>
      </c>
      <c r="B16304" s="54" t="str">
        <f>INDIRECT(CONCATENATE("Marksheet!$C$",INDIRECT(CONCATENATE("J",ROW()-3))))</f>
        <v/>
      </c>
      <c r="C16304" s="54"/>
      <c r="D16304" s="36"/>
      <c r="E16304" s="36"/>
      <c r="F16304" s="36"/>
      <c r="G16304" s="36"/>
      <c r="H16304" s="36"/>
      <c r="I16304" s="36"/>
      <c r="J16304" s="126"/>
      <c r="K16304" s="1"/>
      <c r="L16304" s="1"/>
      <c r="M16304" s="1"/>
      <c r="N16304" s="1"/>
      <c r="O16304" s="1"/>
    </row>
    <row r="16305" ht="15.75" customHeight="1">
      <c r="A16305" s="54"/>
      <c r="B16305" s="54"/>
      <c r="C16305" s="54"/>
      <c r="D16305" s="36"/>
      <c r="E16305" s="36"/>
      <c r="F16305" s="36"/>
      <c r="G16305" s="36"/>
      <c r="H16305" s="36"/>
      <c r="I16305" s="36"/>
      <c r="J16305" s="126"/>
      <c r="K16305" s="1"/>
      <c r="L16305" s="1"/>
      <c r="M16305" s="1"/>
      <c r="N16305" s="1"/>
      <c r="O16305" s="1"/>
    </row>
    <row r="16306" ht="15.75" customHeight="1">
      <c r="A16306" s="120"/>
      <c r="B16306" s="80" t="s">
        <v>93</v>
      </c>
      <c r="C16306" s="141" t="s">
        <v>94</v>
      </c>
      <c r="D16306" s="128" t="s">
        <v>95</v>
      </c>
      <c r="E16306" s="58"/>
      <c r="F16306" s="59"/>
      <c r="G16306" s="151" t="s">
        <v>106</v>
      </c>
      <c r="H16306" s="130"/>
      <c r="I16306" s="130"/>
      <c r="J16306" s="131"/>
      <c r="K16306" s="1"/>
      <c r="L16306" s="1"/>
      <c r="M16306" s="1"/>
      <c r="N16306" s="1"/>
      <c r="O16306" s="1"/>
    </row>
    <row r="16307" ht="15.75" customHeight="1">
      <c r="A16307" s="36"/>
      <c r="B16307" s="122" t="str">
        <f t="shared" ref="B16307:B16346" si="7378">IF($B16007="","",$B16007)</f>
        <v>1a</v>
      </c>
      <c r="C16307" s="142" t="str">
        <f t="shared" ref="C16307:C16346" si="7379">IF($C16007="","",$C16007)</f>
        <v>Living and non-living things</v>
      </c>
      <c r="D16307" s="36" t="str">
        <f t="array" ref="D16307">IF(INDEX(INDIRECT(J16303),ROW($A$1))="","",INDEX(INDIRECT(J16303),ROW($A$1)))</f>
        <v/>
      </c>
      <c r="E16307" s="36" t="s">
        <v>73</v>
      </c>
      <c r="F16307" s="36">
        <f t="shared" ref="F16307:F16347" si="7380">IF($F16007="","",$F16007)</f>
        <v>2</v>
      </c>
      <c r="G16307" s="143" t="str">
        <f t="shared" ref="G16307:G16346" si="7381">IF($G15657="","",$G15657)</f>
        <v>Substantive</v>
      </c>
      <c r="H16307" s="36"/>
      <c r="I16307" s="36"/>
      <c r="J16307" s="126"/>
      <c r="K16307" s="1"/>
      <c r="L16307" s="1"/>
      <c r="M16307" s="1"/>
      <c r="N16307" s="1"/>
      <c r="O16307" s="1"/>
    </row>
    <row r="16308" ht="15.75" customHeight="1">
      <c r="A16308" s="36"/>
      <c r="B16308" s="35" t="str">
        <f t="shared" si="7378"/>
        <v>1b</v>
      </c>
      <c r="C16308" s="144" t="str">
        <f t="shared" si="7379"/>
        <v>Measurement</v>
      </c>
      <c r="D16308" s="36" t="str">
        <f t="array" ref="D16308">IF(INDEX(INDIRECT(J16303),ROW($A$2))="","",INDEX(INDIRECT(J16303),ROW($A$2)))</f>
        <v/>
      </c>
      <c r="E16308" s="36" t="s">
        <v>73</v>
      </c>
      <c r="F16308" s="36">
        <f t="shared" si="7380"/>
        <v>1</v>
      </c>
      <c r="G16308" s="145" t="str">
        <f t="shared" si="7381"/>
        <v>Disciplinary</v>
      </c>
      <c r="H16308" s="36"/>
      <c r="I16308" s="36"/>
      <c r="J16308" s="126"/>
      <c r="K16308" s="1"/>
      <c r="L16308" s="1"/>
      <c r="M16308" s="1"/>
      <c r="N16308" s="1"/>
      <c r="O16308" s="1"/>
    </row>
    <row r="16309" ht="15.75" customHeight="1">
      <c r="A16309" s="36"/>
      <c r="B16309" s="35" t="str">
        <f t="shared" si="7378"/>
        <v>1c</v>
      </c>
      <c r="C16309" s="144" t="str">
        <f t="shared" si="7379"/>
        <v>Tables</v>
      </c>
      <c r="D16309" s="36" t="str">
        <f t="array" ref="D16309">IF(INDEX(INDIRECT(J16303),ROW($A$3))="","",INDEX(INDIRECT(J16303),ROW($A$3)))</f>
        <v/>
      </c>
      <c r="E16309" s="36" t="s">
        <v>73</v>
      </c>
      <c r="F16309" s="36">
        <f t="shared" si="7380"/>
        <v>1</v>
      </c>
      <c r="G16309" s="145" t="str">
        <f t="shared" si="7381"/>
        <v>Disciplinary</v>
      </c>
      <c r="H16309" s="36"/>
      <c r="I16309" s="36"/>
      <c r="J16309" s="126"/>
      <c r="K16309" s="1"/>
      <c r="L16309" s="1"/>
      <c r="M16309" s="1"/>
      <c r="N16309" s="1"/>
      <c r="O16309" s="1"/>
    </row>
    <row r="16310" ht="15.75" customHeight="1">
      <c r="A16310" s="36"/>
      <c r="B16310" s="35" t="str">
        <f t="shared" si="7378"/>
        <v>1d</v>
      </c>
      <c r="C16310" s="144" t="str">
        <f t="shared" si="7379"/>
        <v>Plants</v>
      </c>
      <c r="D16310" s="36" t="str">
        <f t="array" ref="D16310">IF(INDEX(INDIRECT(J16303),ROW($A$4))="","",INDEX(INDIRECT(J16303),ROW($A$4)))</f>
        <v/>
      </c>
      <c r="E16310" s="36" t="s">
        <v>73</v>
      </c>
      <c r="F16310" s="36">
        <f t="shared" si="7380"/>
        <v>1</v>
      </c>
      <c r="G16310" s="145" t="str">
        <f t="shared" si="7381"/>
        <v>Substantive</v>
      </c>
      <c r="H16310" s="36"/>
      <c r="I16310" s="36"/>
      <c r="J16310" s="126"/>
      <c r="K16310" s="1"/>
      <c r="L16310" s="1"/>
      <c r="M16310" s="1"/>
      <c r="N16310" s="1"/>
      <c r="O16310" s="1"/>
    </row>
    <row r="16311" ht="15.75" customHeight="1">
      <c r="A16311" s="36"/>
      <c r="B16311" s="35" t="str">
        <f t="shared" si="7378"/>
        <v>1e</v>
      </c>
      <c r="C16311" s="144" t="str">
        <f t="shared" si="7379"/>
        <v>Food chains</v>
      </c>
      <c r="D16311" s="36" t="str">
        <f t="array" ref="D16311">IF(INDEX(INDIRECT(J16303),ROW($A$5))="","",INDEX(INDIRECT(J16303),ROW($A$5)))</f>
        <v/>
      </c>
      <c r="E16311" s="36" t="s">
        <v>73</v>
      </c>
      <c r="F16311" s="36">
        <f t="shared" si="7380"/>
        <v>2</v>
      </c>
      <c r="G16311" s="145" t="str">
        <f t="shared" si="7381"/>
        <v>Substantive</v>
      </c>
      <c r="H16311" s="36"/>
      <c r="I16311" s="36"/>
      <c r="J16311" s="126"/>
      <c r="K16311" s="1"/>
      <c r="L16311" s="1"/>
      <c r="M16311" s="1"/>
      <c r="N16311" s="1"/>
      <c r="O16311" s="1"/>
    </row>
    <row r="16312" ht="15.75" customHeight="1">
      <c r="A16312" s="36"/>
      <c r="B16312" s="35" t="str">
        <f t="shared" si="7378"/>
        <v>2a</v>
      </c>
      <c r="C16312" s="144" t="str">
        <f t="shared" si="7379"/>
        <v>States of matter</v>
      </c>
      <c r="D16312" s="36" t="str">
        <f t="array" ref="D16312">IF(INDEX(INDIRECT(J16303),ROW($A$6))="","",INDEX(INDIRECT(J16303),ROW($A$6)))</f>
        <v/>
      </c>
      <c r="E16312" s="36" t="s">
        <v>73</v>
      </c>
      <c r="F16312" s="36">
        <f t="shared" si="7380"/>
        <v>1</v>
      </c>
      <c r="G16312" s="145" t="str">
        <f t="shared" si="7381"/>
        <v>Substantive</v>
      </c>
      <c r="H16312" s="36"/>
      <c r="I16312" s="36"/>
      <c r="J16312" s="126"/>
      <c r="K16312" s="1"/>
      <c r="L16312" s="1"/>
      <c r="M16312" s="1"/>
      <c r="N16312" s="1"/>
      <c r="O16312" s="1"/>
    </row>
    <row r="16313" ht="15.75" customHeight="1">
      <c r="A16313" s="36"/>
      <c r="B16313" s="35" t="str">
        <f t="shared" si="7378"/>
        <v>2b</v>
      </c>
      <c r="C16313" s="144" t="str">
        <f t="shared" si="7379"/>
        <v>Graphs</v>
      </c>
      <c r="D16313" s="36" t="str">
        <f t="array" ref="D16313">IF(INDEX(INDIRECT(J16303),ROW($A$7))="","",INDEX(INDIRECT(J16303),ROW($A$7)))</f>
        <v/>
      </c>
      <c r="E16313" s="36" t="s">
        <v>73</v>
      </c>
      <c r="F16313" s="36">
        <f t="shared" si="7380"/>
        <v>1</v>
      </c>
      <c r="G16313" s="148" t="str">
        <f t="shared" si="7381"/>
        <v>Disciplinary</v>
      </c>
      <c r="H16313" s="36"/>
      <c r="I16313" s="36"/>
      <c r="J16313" s="126"/>
      <c r="K16313" s="1"/>
      <c r="L16313" s="1"/>
      <c r="M16313" s="1"/>
      <c r="N16313" s="1"/>
      <c r="O16313" s="1"/>
    </row>
    <row r="16314" ht="15.75" customHeight="1">
      <c r="A16314" s="36"/>
      <c r="B16314" s="35" t="str">
        <f t="shared" si="7378"/>
        <v>2c</v>
      </c>
      <c r="C16314" s="144" t="str">
        <f t="shared" si="7379"/>
        <v>Plants</v>
      </c>
      <c r="D16314" s="36" t="str">
        <f t="array" ref="D16314">IF(INDEX(INDIRECT(J16303),ROW($A$8))="","",INDEX(INDIRECT(J16303),ROW($A$8)))</f>
        <v/>
      </c>
      <c r="E16314" s="36" t="s">
        <v>73</v>
      </c>
      <c r="F16314" s="36">
        <f t="shared" si="7380"/>
        <v>1</v>
      </c>
      <c r="G16314" s="145" t="str">
        <f t="shared" si="7381"/>
        <v>Substantive</v>
      </c>
      <c r="H16314" s="36"/>
      <c r="I16314" s="36"/>
      <c r="J16314" s="126"/>
      <c r="K16314" s="1"/>
      <c r="L16314" s="1"/>
      <c r="M16314" s="1"/>
      <c r="N16314" s="1"/>
      <c r="O16314" s="1"/>
    </row>
    <row r="16315" ht="15.75" customHeight="1">
      <c r="A16315" s="36"/>
      <c r="B16315" s="35" t="str">
        <f t="shared" si="7378"/>
        <v>3a</v>
      </c>
      <c r="C16315" s="144" t="str">
        <f t="shared" si="7379"/>
        <v>Reversible and non-reversible changes</v>
      </c>
      <c r="D16315" s="36" t="str">
        <f t="array" ref="D16315">IF(INDEX(INDIRECT(J16303),ROW($A$9))="","",INDEX(INDIRECT(J16303),ROW($A$9)))</f>
        <v/>
      </c>
      <c r="E16315" s="36" t="s">
        <v>73</v>
      </c>
      <c r="F16315" s="36">
        <f t="shared" si="7380"/>
        <v>2</v>
      </c>
      <c r="G16315" s="145" t="str">
        <f t="shared" si="7381"/>
        <v>Substantive</v>
      </c>
      <c r="H16315" s="36"/>
      <c r="I16315" s="36"/>
      <c r="J16315" s="126"/>
      <c r="K16315" s="1"/>
      <c r="L16315" s="1"/>
      <c r="M16315" s="1"/>
      <c r="N16315" s="1"/>
      <c r="O16315" s="1"/>
    </row>
    <row r="16316" ht="15.75" customHeight="1">
      <c r="A16316" s="36"/>
      <c r="B16316" s="35" t="str">
        <f t="shared" si="7378"/>
        <v>3b</v>
      </c>
      <c r="C16316" s="144" t="str">
        <f t="shared" si="7379"/>
        <v>Units</v>
      </c>
      <c r="D16316" s="36" t="str">
        <f t="array" ref="D16316">IF(INDEX(INDIRECT(J16303),ROW($A$10))="","",INDEX(INDIRECT(J16303),ROW($A$10)))</f>
        <v/>
      </c>
      <c r="E16316" s="36" t="s">
        <v>73</v>
      </c>
      <c r="F16316" s="36">
        <f t="shared" si="7380"/>
        <v>1</v>
      </c>
      <c r="G16316" s="145" t="str">
        <f t="shared" si="7381"/>
        <v>Disciplinary</v>
      </c>
      <c r="H16316" s="36"/>
      <c r="I16316" s="36"/>
      <c r="J16316" s="126"/>
      <c r="K16316" s="1"/>
      <c r="L16316" s="1"/>
      <c r="M16316" s="1"/>
      <c r="N16316" s="1"/>
      <c r="O16316" s="1"/>
    </row>
    <row r="16317" ht="15.75" customHeight="1">
      <c r="A16317" s="36"/>
      <c r="B16317" s="35" t="str">
        <f t="shared" si="7378"/>
        <v>3c</v>
      </c>
      <c r="C16317" s="144" t="str">
        <f t="shared" si="7379"/>
        <v>Hazards, risks and precautions</v>
      </c>
      <c r="D16317" s="36" t="str">
        <f t="array" ref="D16317">IF(INDEX(INDIRECT(J16303),ROW($A$11))="","",INDEX(INDIRECT(J16303),ROW($A$11)))</f>
        <v/>
      </c>
      <c r="E16317" s="36" t="s">
        <v>73</v>
      </c>
      <c r="F16317" s="36">
        <f t="shared" si="7380"/>
        <v>1</v>
      </c>
      <c r="G16317" s="149" t="str">
        <f t="shared" si="7381"/>
        <v>Disciplinary</v>
      </c>
      <c r="H16317" s="36"/>
      <c r="I16317" s="36"/>
      <c r="J16317" s="126"/>
      <c r="K16317" s="1"/>
      <c r="L16317" s="1"/>
      <c r="M16317" s="1"/>
      <c r="N16317" s="1"/>
      <c r="O16317" s="1"/>
    </row>
    <row r="16318" ht="15.75" customHeight="1">
      <c r="A16318" s="36"/>
      <c r="B16318" s="35" t="str">
        <f t="shared" si="7378"/>
        <v>3d</v>
      </c>
      <c r="C16318" s="144" t="str">
        <f t="shared" si="7379"/>
        <v>States of matter</v>
      </c>
      <c r="D16318" s="36" t="str">
        <f t="array" ref="D16318">IF(INDEX(INDIRECT(J16303),ROW($A$12))="","",INDEX(INDIRECT(J16303),ROW($A$12)))</f>
        <v/>
      </c>
      <c r="E16318" s="36" t="s">
        <v>73</v>
      </c>
      <c r="F16318" s="36">
        <f t="shared" si="7380"/>
        <v>1</v>
      </c>
      <c r="G16318" s="145" t="str">
        <f t="shared" si="7381"/>
        <v>Substantive</v>
      </c>
      <c r="H16318" s="36"/>
      <c r="I16318" s="36"/>
      <c r="J16318" s="126"/>
      <c r="K16318" s="1"/>
      <c r="L16318" s="1"/>
      <c r="M16318" s="1"/>
      <c r="N16318" s="1"/>
      <c r="O16318" s="1"/>
    </row>
    <row r="16319" ht="15.75" customHeight="1">
      <c r="A16319" s="36"/>
      <c r="B16319" s="35" t="str">
        <f t="shared" si="7378"/>
        <v>3e</v>
      </c>
      <c r="C16319" s="144" t="str">
        <f t="shared" si="7379"/>
        <v>Reversible and non-reversible changes</v>
      </c>
      <c r="D16319" s="36" t="str">
        <f t="array" ref="D16319">IF(INDEX(INDIRECT(J16303),ROW($A$13))="","",INDEX(INDIRECT(J16303),ROW($A$13)))</f>
        <v/>
      </c>
      <c r="E16319" s="36" t="s">
        <v>73</v>
      </c>
      <c r="F16319" s="36">
        <f t="shared" si="7380"/>
        <v>1</v>
      </c>
      <c r="G16319" s="145" t="str">
        <f t="shared" si="7381"/>
        <v>Substantive</v>
      </c>
      <c r="H16319" s="36"/>
      <c r="I16319" s="36"/>
      <c r="J16319" s="126"/>
      <c r="K16319" s="1"/>
      <c r="L16319" s="1"/>
      <c r="M16319" s="1"/>
      <c r="N16319" s="1"/>
      <c r="O16319" s="1"/>
    </row>
    <row r="16320" ht="15.75" customHeight="1">
      <c r="A16320" s="36"/>
      <c r="B16320" s="35" t="str">
        <f t="shared" si="7378"/>
        <v>4a</v>
      </c>
      <c r="C16320" s="144" t="str">
        <f t="shared" si="7379"/>
        <v>Equipment</v>
      </c>
      <c r="D16320" s="36" t="str">
        <f t="array" ref="D16320">IF(INDEX(INDIRECT(J16303),ROW($A$14))="","",INDEX(INDIRECT(J16303),ROW($A$14)))</f>
        <v/>
      </c>
      <c r="E16320" s="36" t="s">
        <v>73</v>
      </c>
      <c r="F16320" s="36">
        <f t="shared" si="7380"/>
        <v>2</v>
      </c>
      <c r="G16320" s="145" t="str">
        <f t="shared" si="7381"/>
        <v>Disciplinary</v>
      </c>
      <c r="H16320" s="36"/>
      <c r="I16320" s="36"/>
      <c r="J16320" s="126"/>
      <c r="K16320" s="1"/>
      <c r="L16320" s="1"/>
      <c r="M16320" s="1"/>
      <c r="N16320" s="1"/>
      <c r="O16320" s="1"/>
    </row>
    <row r="16321" ht="15.75" customHeight="1">
      <c r="A16321" s="36"/>
      <c r="B16321" s="35" t="str">
        <f t="shared" si="7378"/>
        <v>4b</v>
      </c>
      <c r="C16321" s="144" t="str">
        <f t="shared" si="7379"/>
        <v>Accuracy and precision</v>
      </c>
      <c r="D16321" s="36" t="str">
        <f t="array" ref="D16321">IF(INDEX(INDIRECT(J16303),ROW($A$15))="","",INDEX(INDIRECT(J16303),ROW($A$15)))</f>
        <v/>
      </c>
      <c r="E16321" s="36" t="s">
        <v>73</v>
      </c>
      <c r="F16321" s="36">
        <f t="shared" si="7380"/>
        <v>1</v>
      </c>
      <c r="G16321" s="145" t="str">
        <f t="shared" si="7381"/>
        <v>Disciplinary</v>
      </c>
      <c r="H16321" s="36"/>
      <c r="I16321" s="36"/>
      <c r="J16321" s="126"/>
      <c r="K16321" s="1"/>
      <c r="L16321" s="1"/>
      <c r="M16321" s="1"/>
      <c r="N16321" s="1"/>
      <c r="O16321" s="1"/>
    </row>
    <row r="16322" ht="15.75" customHeight="1">
      <c r="A16322" s="36"/>
      <c r="B16322" s="35" t="str">
        <f t="shared" si="7378"/>
        <v>4c</v>
      </c>
      <c r="C16322" s="144" t="str">
        <f t="shared" si="7379"/>
        <v>Conclusions</v>
      </c>
      <c r="D16322" s="36" t="str">
        <f t="array" ref="D16322">IF(INDEX(INDIRECT(J16303),ROW($A$16))="","",INDEX(INDIRECT(J16303),ROW($A$16)))</f>
        <v/>
      </c>
      <c r="E16322" s="36" t="s">
        <v>73</v>
      </c>
      <c r="F16322" s="36">
        <f t="shared" si="7380"/>
        <v>1</v>
      </c>
      <c r="G16322" s="145" t="str">
        <f t="shared" si="7381"/>
        <v>Disciplinary</v>
      </c>
      <c r="H16322" s="36"/>
      <c r="I16322" s="36"/>
      <c r="J16322" s="126"/>
      <c r="K16322" s="1"/>
      <c r="L16322" s="1"/>
      <c r="M16322" s="1"/>
      <c r="N16322" s="1"/>
      <c r="O16322" s="1"/>
    </row>
    <row r="16323" ht="15.75" customHeight="1">
      <c r="A16323" s="36"/>
      <c r="B16323" s="35" t="str">
        <f t="shared" si="7378"/>
        <v>5a</v>
      </c>
      <c r="C16323" s="144" t="str">
        <f t="shared" si="7379"/>
        <v>Hazards, risks and precautions</v>
      </c>
      <c r="D16323" s="36" t="str">
        <f t="array" ref="D16323">IF(INDEX(INDIRECT(J16303),ROW($A$17))="","",INDEX(INDIRECT(J16303),ROW($A$17)))</f>
        <v/>
      </c>
      <c r="E16323" s="36" t="s">
        <v>73</v>
      </c>
      <c r="F16323" s="36">
        <f t="shared" si="7380"/>
        <v>1</v>
      </c>
      <c r="G16323" s="145" t="str">
        <f t="shared" si="7381"/>
        <v>Disciplinary</v>
      </c>
      <c r="H16323" s="36"/>
      <c r="I16323" s="36"/>
      <c r="J16323" s="126"/>
      <c r="K16323" s="1"/>
      <c r="L16323" s="1"/>
      <c r="M16323" s="1"/>
      <c r="N16323" s="1"/>
      <c r="O16323" s="1"/>
    </row>
    <row r="16324" ht="15.75" customHeight="1">
      <c r="A16324" s="36"/>
      <c r="B16324" s="35" t="str">
        <f t="shared" si="7378"/>
        <v>5b</v>
      </c>
      <c r="C16324" s="144" t="str">
        <f t="shared" si="7379"/>
        <v>Electricity</v>
      </c>
      <c r="D16324" s="36" t="str">
        <f t="array" ref="D16324">IF(INDEX(INDIRECT(J16303),ROW($A$18))="","",INDEX(INDIRECT(J16303),ROW($A$18)))</f>
        <v/>
      </c>
      <c r="E16324" s="36" t="s">
        <v>73</v>
      </c>
      <c r="F16324" s="36">
        <f t="shared" si="7380"/>
        <v>1</v>
      </c>
      <c r="G16324" s="145" t="str">
        <f t="shared" si="7381"/>
        <v>Substantive</v>
      </c>
      <c r="H16324" s="36"/>
      <c r="I16324" s="36"/>
      <c r="J16324" s="126"/>
      <c r="K16324" s="1"/>
      <c r="L16324" s="1"/>
      <c r="M16324" s="1"/>
      <c r="N16324" s="1"/>
      <c r="O16324" s="1"/>
    </row>
    <row r="16325" ht="15.75" customHeight="1">
      <c r="A16325" s="36"/>
      <c r="B16325" s="35" t="str">
        <f t="shared" si="7378"/>
        <v>5c</v>
      </c>
      <c r="C16325" s="144" t="str">
        <f t="shared" si="7379"/>
        <v>Physical properties of materials</v>
      </c>
      <c r="D16325" s="36" t="str">
        <f t="array" ref="D16325">IF(INDEX(INDIRECT(J16303),ROW($A$19))="","",INDEX(INDIRECT(J16303),ROW($A$19)))</f>
        <v/>
      </c>
      <c r="E16325" s="36" t="s">
        <v>73</v>
      </c>
      <c r="F16325" s="36">
        <f t="shared" si="7380"/>
        <v>1</v>
      </c>
      <c r="G16325" s="145" t="str">
        <f t="shared" si="7381"/>
        <v>Substantive</v>
      </c>
      <c r="H16325" s="36"/>
      <c r="I16325" s="36"/>
      <c r="J16325" s="126"/>
      <c r="K16325" s="1"/>
      <c r="L16325" s="1"/>
      <c r="M16325" s="1"/>
      <c r="N16325" s="1"/>
      <c r="O16325" s="1"/>
    </row>
    <row r="16326" ht="15.75" customHeight="1">
      <c r="A16326" s="36"/>
      <c r="B16326" s="35" t="str">
        <f t="shared" si="7378"/>
        <v>5d</v>
      </c>
      <c r="C16326" s="144" t="str">
        <f t="shared" si="7379"/>
        <v>Electricity</v>
      </c>
      <c r="D16326" s="36" t="str">
        <f t="array" ref="D16326">IF(INDEX(INDIRECT(J16303),ROW($A$20))="","",INDEX(INDIRECT(J16303),ROW($A$20)))</f>
        <v/>
      </c>
      <c r="E16326" s="36" t="s">
        <v>73</v>
      </c>
      <c r="F16326" s="36">
        <f t="shared" si="7380"/>
        <v>1</v>
      </c>
      <c r="G16326" s="145" t="str">
        <f t="shared" si="7381"/>
        <v>Substantive</v>
      </c>
      <c r="H16326" s="36"/>
      <c r="I16326" s="36"/>
      <c r="J16326" s="126"/>
      <c r="K16326" s="1"/>
      <c r="L16326" s="1"/>
      <c r="M16326" s="1"/>
      <c r="N16326" s="1"/>
      <c r="O16326" s="1"/>
    </row>
    <row r="16327" ht="15.75" customHeight="1">
      <c r="A16327" s="36"/>
      <c r="B16327" s="35" t="str">
        <f t="shared" si="7378"/>
        <v>6a</v>
      </c>
      <c r="C16327" s="144" t="str">
        <f t="shared" si="7379"/>
        <v>Planning scientific enquiry</v>
      </c>
      <c r="D16327" s="36" t="str">
        <f t="array" ref="D16327">IF(INDEX(INDIRECT(J16303),ROW($A$21))="","",INDEX(INDIRECT(J16303),ROW($A$21)))</f>
        <v/>
      </c>
      <c r="E16327" s="36" t="s">
        <v>73</v>
      </c>
      <c r="F16327" s="36">
        <f t="shared" si="7380"/>
        <v>2</v>
      </c>
      <c r="G16327" s="145" t="str">
        <f t="shared" si="7381"/>
        <v>Disciplinary</v>
      </c>
      <c r="H16327" s="36"/>
      <c r="I16327" s="36"/>
      <c r="J16327" s="126"/>
      <c r="K16327" s="1"/>
      <c r="L16327" s="1"/>
      <c r="M16327" s="1"/>
      <c r="N16327" s="1"/>
      <c r="O16327" s="1"/>
    </row>
    <row r="16328" ht="15.75" customHeight="1">
      <c r="A16328" s="36"/>
      <c r="B16328" s="35" t="str">
        <f t="shared" si="7378"/>
        <v>6b</v>
      </c>
      <c r="C16328" s="144" t="str">
        <f t="shared" si="7379"/>
        <v>Units</v>
      </c>
      <c r="D16328" s="36" t="str">
        <f t="array" ref="D16328">IF(INDEX(INDIRECT(J16303),ROW($A$22))="","",INDEX(INDIRECT(J16303),ROW($A$22)))</f>
        <v/>
      </c>
      <c r="E16328" s="36" t="s">
        <v>73</v>
      </c>
      <c r="F16328" s="36">
        <f t="shared" si="7380"/>
        <v>1</v>
      </c>
      <c r="G16328" s="145" t="str">
        <f t="shared" si="7381"/>
        <v>Disciplinary</v>
      </c>
      <c r="H16328" s="36"/>
      <c r="I16328" s="36"/>
      <c r="J16328" s="126"/>
      <c r="K16328" s="1"/>
      <c r="L16328" s="1"/>
      <c r="M16328" s="1"/>
      <c r="N16328" s="1"/>
      <c r="O16328" s="1"/>
    </row>
    <row r="16329" ht="15.75" customHeight="1">
      <c r="A16329" s="36"/>
      <c r="B16329" s="35" t="str">
        <f t="shared" si="7378"/>
        <v>6c</v>
      </c>
      <c r="C16329" s="144" t="str">
        <f t="shared" si="7379"/>
        <v>Forces</v>
      </c>
      <c r="D16329" s="36" t="str">
        <f t="array" ref="D16329">IF(INDEX(INDIRECT(J16303),ROW($A$23))="","",INDEX(INDIRECT(J16303),ROW($A$23)))</f>
        <v/>
      </c>
      <c r="E16329" s="36" t="s">
        <v>73</v>
      </c>
      <c r="F16329" s="36">
        <f t="shared" si="7380"/>
        <v>1</v>
      </c>
      <c r="G16329" s="148" t="str">
        <f t="shared" si="7381"/>
        <v>Substantive</v>
      </c>
      <c r="H16329" s="36"/>
      <c r="I16329" s="36"/>
      <c r="J16329" s="126"/>
      <c r="K16329" s="1"/>
      <c r="L16329" s="1"/>
      <c r="M16329" s="1"/>
      <c r="N16329" s="1"/>
      <c r="O16329" s="1"/>
    </row>
    <row r="16330" ht="15.75" customHeight="1">
      <c r="A16330" s="36"/>
      <c r="B16330" s="35" t="str">
        <f t="shared" si="7378"/>
        <v>6d</v>
      </c>
      <c r="C16330" s="144" t="str">
        <f t="shared" si="7379"/>
        <v>Tables</v>
      </c>
      <c r="D16330" s="36" t="str">
        <f t="array" ref="D16330">IF(INDEX(INDIRECT(J16303),ROW($A$24))="","",INDEX(INDIRECT(J16303),ROW($A$24)))</f>
        <v/>
      </c>
      <c r="E16330" s="36" t="s">
        <v>73</v>
      </c>
      <c r="F16330" s="36">
        <f t="shared" si="7380"/>
        <v>1</v>
      </c>
      <c r="G16330" s="145" t="str">
        <f t="shared" si="7381"/>
        <v>Disciplinary</v>
      </c>
      <c r="H16330" s="36"/>
      <c r="I16330" s="36"/>
      <c r="J16330" s="126"/>
      <c r="K16330" s="1"/>
      <c r="L16330" s="1"/>
      <c r="M16330" s="1"/>
      <c r="N16330" s="1"/>
      <c r="O16330" s="1"/>
    </row>
    <row r="16331" ht="15.75" customHeight="1">
      <c r="A16331" s="36"/>
      <c r="B16331" s="35" t="str">
        <f t="shared" si="7378"/>
        <v>7a</v>
      </c>
      <c r="C16331" s="144" t="str">
        <f t="shared" si="7379"/>
        <v>Behaviour of light</v>
      </c>
      <c r="D16331" s="36" t="str">
        <f t="array" ref="D16331">IF(INDEX(INDIRECT(J16303),ROW($A$25))="","",INDEX(INDIRECT(J16303),ROW($A$25)))</f>
        <v/>
      </c>
      <c r="E16331" s="36" t="s">
        <v>73</v>
      </c>
      <c r="F16331" s="36">
        <f t="shared" si="7380"/>
        <v>1</v>
      </c>
      <c r="G16331" s="148" t="str">
        <f t="shared" si="7381"/>
        <v>Substantive</v>
      </c>
      <c r="H16331" s="36"/>
      <c r="I16331" s="36"/>
      <c r="J16331" s="126"/>
      <c r="K16331" s="1"/>
      <c r="L16331" s="1"/>
      <c r="M16331" s="1"/>
      <c r="N16331" s="1"/>
      <c r="O16331" s="1"/>
    </row>
    <row r="16332" ht="15.75" customHeight="1">
      <c r="A16332" s="36"/>
      <c r="B16332" s="35" t="str">
        <f t="shared" si="7378"/>
        <v>7b</v>
      </c>
      <c r="C16332" s="144" t="str">
        <f t="shared" si="7379"/>
        <v>Behaviour of light</v>
      </c>
      <c r="D16332" s="36" t="str">
        <f t="array" ref="D16332">IF(INDEX(INDIRECT(J16303),ROW($A$26))="","",INDEX(INDIRECT(J16303),ROW($A$26)))</f>
        <v/>
      </c>
      <c r="E16332" s="36" t="s">
        <v>73</v>
      </c>
      <c r="F16332" s="36">
        <f t="shared" si="7380"/>
        <v>2</v>
      </c>
      <c r="G16332" s="145" t="str">
        <f t="shared" si="7381"/>
        <v>Substantive</v>
      </c>
      <c r="H16332" s="36"/>
      <c r="I16332" s="36"/>
      <c r="J16332" s="126"/>
      <c r="K16332" s="1"/>
      <c r="L16332" s="1"/>
      <c r="M16332" s="1"/>
      <c r="N16332" s="1"/>
      <c r="O16332" s="1"/>
    </row>
    <row r="16333" ht="15.75" customHeight="1">
      <c r="A16333" s="36"/>
      <c r="B16333" s="35" t="str">
        <f t="shared" si="7378"/>
        <v>7c</v>
      </c>
      <c r="C16333" s="144" t="str">
        <f t="shared" si="7379"/>
        <v>Behaviour of light</v>
      </c>
      <c r="D16333" s="36" t="str">
        <f t="array" ref="D16333">IF(INDEX(INDIRECT(J16303),ROW($A$27))="","",INDEX(INDIRECT(J16303),ROW($A$27)))</f>
        <v/>
      </c>
      <c r="E16333" s="36" t="s">
        <v>73</v>
      </c>
      <c r="F16333" s="36">
        <f t="shared" si="7380"/>
        <v>1</v>
      </c>
      <c r="G16333" s="145" t="str">
        <f t="shared" si="7381"/>
        <v>Substantive</v>
      </c>
      <c r="H16333" s="36"/>
      <c r="I16333" s="36"/>
      <c r="J16333" s="126"/>
      <c r="K16333" s="1"/>
      <c r="L16333" s="1"/>
      <c r="M16333" s="1"/>
      <c r="N16333" s="1"/>
      <c r="O16333" s="1"/>
    </row>
    <row r="16334" ht="15.75" customHeight="1">
      <c r="A16334" s="36"/>
      <c r="B16334" s="35" t="str">
        <f t="shared" si="7378"/>
        <v>7d</v>
      </c>
      <c r="C16334" s="144" t="str">
        <f t="shared" si="7379"/>
        <v>Conclusions</v>
      </c>
      <c r="D16334" s="36" t="str">
        <f t="array" ref="D16334">IF(INDEX(INDIRECT(J16303),ROW($A$28))="","",INDEX(INDIRECT(J16303),ROW($A$28)))</f>
        <v/>
      </c>
      <c r="E16334" s="36" t="s">
        <v>73</v>
      </c>
      <c r="F16334" s="36">
        <f t="shared" si="7380"/>
        <v>1</v>
      </c>
      <c r="G16334" s="145" t="str">
        <f t="shared" si="7381"/>
        <v>Disciplinary</v>
      </c>
      <c r="H16334" s="36"/>
      <c r="I16334" s="36"/>
      <c r="J16334" s="126"/>
      <c r="K16334" s="1"/>
      <c r="L16334" s="1"/>
      <c r="M16334" s="1"/>
      <c r="N16334" s="1"/>
      <c r="O16334" s="1"/>
    </row>
    <row r="16335" ht="15.75" customHeight="1">
      <c r="A16335" s="36"/>
      <c r="B16335" s="35" t="str">
        <f t="shared" si="7378"/>
        <v>8a</v>
      </c>
      <c r="C16335" s="144" t="str">
        <f t="shared" si="7379"/>
        <v>Measurement</v>
      </c>
      <c r="D16335" s="36" t="str">
        <f t="array" ref="D16335">IF(INDEX(INDIRECT(J16303),ROW($A$29))="","",INDEX(INDIRECT(J16303),ROW($A$29)))</f>
        <v/>
      </c>
      <c r="E16335" s="36" t="s">
        <v>73</v>
      </c>
      <c r="F16335" s="36">
        <f t="shared" si="7380"/>
        <v>1</v>
      </c>
      <c r="G16335" s="145" t="str">
        <f t="shared" si="7381"/>
        <v>Disciplinary</v>
      </c>
      <c r="H16335" s="36"/>
      <c r="I16335" s="36"/>
      <c r="J16335" s="126"/>
      <c r="K16335" s="1"/>
      <c r="L16335" s="1"/>
      <c r="M16335" s="1"/>
      <c r="N16335" s="1"/>
      <c r="O16335" s="1"/>
    </row>
    <row r="16336" ht="15.75" customHeight="1">
      <c r="A16336" s="36"/>
      <c r="B16336" s="35" t="str">
        <f t="shared" si="7378"/>
        <v>8b</v>
      </c>
      <c r="C16336" s="144" t="str">
        <f t="shared" si="7379"/>
        <v>States of matter</v>
      </c>
      <c r="D16336" s="36" t="str">
        <f t="array" ref="D16336">IF(INDEX(INDIRECT(J16303),ROW($A$30))="","",INDEX(INDIRECT(J16303),ROW($A$30)))</f>
        <v/>
      </c>
      <c r="E16336" s="36" t="s">
        <v>73</v>
      </c>
      <c r="F16336" s="36">
        <f t="shared" si="7380"/>
        <v>1</v>
      </c>
      <c r="G16336" s="145" t="str">
        <f t="shared" si="7381"/>
        <v>Substantive</v>
      </c>
      <c r="H16336" s="36"/>
      <c r="I16336" s="36"/>
      <c r="J16336" s="126"/>
      <c r="K16336" s="1"/>
      <c r="L16336" s="1"/>
      <c r="M16336" s="1"/>
      <c r="N16336" s="1"/>
      <c r="O16336" s="1"/>
    </row>
    <row r="16337" ht="15.75" customHeight="1">
      <c r="A16337" s="36"/>
      <c r="B16337" s="35" t="str">
        <f t="shared" si="7378"/>
        <v>8c</v>
      </c>
      <c r="C16337" s="144" t="str">
        <f t="shared" si="7379"/>
        <v>Accuracy and precision</v>
      </c>
      <c r="D16337" s="36" t="str">
        <f t="array" ref="D16337">IF(INDEX(INDIRECT(J16303),ROW($A$31))="","",INDEX(INDIRECT(J16303),ROW($A$31)))</f>
        <v/>
      </c>
      <c r="E16337" s="36" t="s">
        <v>73</v>
      </c>
      <c r="F16337" s="36">
        <f t="shared" si="7380"/>
        <v>1</v>
      </c>
      <c r="G16337" s="145" t="str">
        <f t="shared" si="7381"/>
        <v>Disciplinary</v>
      </c>
      <c r="H16337" s="36"/>
      <c r="I16337" s="36"/>
      <c r="J16337" s="126"/>
      <c r="K16337" s="1"/>
      <c r="L16337" s="1"/>
      <c r="M16337" s="1"/>
      <c r="N16337" s="1"/>
      <c r="O16337" s="1"/>
    </row>
    <row r="16338" ht="15.75" customHeight="1">
      <c r="A16338" s="36"/>
      <c r="B16338" s="35" t="str">
        <f t="shared" si="7378"/>
        <v>9a</v>
      </c>
      <c r="C16338" s="144" t="str">
        <f t="shared" si="7379"/>
        <v>Planning scientific enquiry</v>
      </c>
      <c r="D16338" s="36" t="str">
        <f t="array" ref="D16338">IF(INDEX(INDIRECT(J16303),ROW($A$32))="","",INDEX(INDIRECT(J16303),ROW($A$32)))</f>
        <v/>
      </c>
      <c r="E16338" s="36" t="s">
        <v>73</v>
      </c>
      <c r="F16338" s="36">
        <f t="shared" si="7380"/>
        <v>2</v>
      </c>
      <c r="G16338" s="145" t="str">
        <f t="shared" si="7381"/>
        <v>Disciplinary</v>
      </c>
      <c r="H16338" s="36"/>
      <c r="I16338" s="36"/>
      <c r="J16338" s="126"/>
      <c r="K16338" s="1"/>
      <c r="L16338" s="1"/>
      <c r="M16338" s="1"/>
      <c r="N16338" s="1"/>
      <c r="O16338" s="1"/>
    </row>
    <row r="16339" ht="15.75" customHeight="1">
      <c r="A16339" s="36"/>
      <c r="B16339" s="35" t="str">
        <f t="shared" si="7378"/>
        <v>9b</v>
      </c>
      <c r="C16339" s="144" t="str">
        <f t="shared" si="7379"/>
        <v>Forces</v>
      </c>
      <c r="D16339" s="36" t="str">
        <f t="array" ref="D16339">IF(INDEX(INDIRECT(J16303),ROW($A$33))="","",INDEX(INDIRECT(J16303),ROW($A$33)))</f>
        <v/>
      </c>
      <c r="E16339" s="36" t="s">
        <v>73</v>
      </c>
      <c r="F16339" s="36">
        <f t="shared" si="7380"/>
        <v>2</v>
      </c>
      <c r="G16339" s="148" t="str">
        <f t="shared" si="7381"/>
        <v>Substantive</v>
      </c>
      <c r="H16339" s="36"/>
      <c r="I16339" s="36"/>
      <c r="J16339" s="126"/>
      <c r="K16339" s="1"/>
      <c r="L16339" s="1"/>
      <c r="M16339" s="1"/>
      <c r="N16339" s="1"/>
      <c r="O16339" s="1"/>
    </row>
    <row r="16340" ht="15.75" customHeight="1">
      <c r="A16340" s="36"/>
      <c r="B16340" s="35" t="str">
        <f t="shared" si="7378"/>
        <v>9c</v>
      </c>
      <c r="C16340" s="144" t="str">
        <f t="shared" si="7379"/>
        <v>Repeatability</v>
      </c>
      <c r="D16340" s="36" t="str">
        <f t="array" ref="D16340">IF(INDEX(INDIRECT(J16303),ROW($A$34))="","",INDEX(INDIRECT(J16303),ROW($A$34)))</f>
        <v/>
      </c>
      <c r="E16340" s="36" t="s">
        <v>73</v>
      </c>
      <c r="F16340" s="36">
        <f t="shared" si="7380"/>
        <v>1</v>
      </c>
      <c r="G16340" s="145" t="str">
        <f t="shared" si="7381"/>
        <v>Disciplinary</v>
      </c>
      <c r="H16340" s="36"/>
      <c r="I16340" s="36"/>
      <c r="J16340" s="126"/>
      <c r="K16340" s="1"/>
      <c r="L16340" s="1"/>
      <c r="M16340" s="1"/>
      <c r="N16340" s="1"/>
      <c r="O16340" s="1"/>
    </row>
    <row r="16341" ht="15.75" customHeight="1">
      <c r="A16341" s="36"/>
      <c r="B16341" s="35" t="str">
        <f t="shared" si="7378"/>
        <v>9d</v>
      </c>
      <c r="C16341" s="144" t="str">
        <f t="shared" si="7379"/>
        <v>Graphs</v>
      </c>
      <c r="D16341" s="36" t="str">
        <f t="array" ref="D16341">IF(INDEX(INDIRECT(J16303),ROW($A$35))="","",INDEX(INDIRECT(J16303),ROW($A$35)))</f>
        <v/>
      </c>
      <c r="E16341" s="36" t="s">
        <v>73</v>
      </c>
      <c r="F16341" s="36">
        <f t="shared" si="7380"/>
        <v>1</v>
      </c>
      <c r="G16341" s="145" t="str">
        <f t="shared" si="7381"/>
        <v>Disciplinary</v>
      </c>
      <c r="H16341" s="36"/>
      <c r="I16341" s="36"/>
      <c r="J16341" s="126"/>
      <c r="K16341" s="1"/>
      <c r="L16341" s="1"/>
      <c r="M16341" s="1"/>
      <c r="N16341" s="1"/>
      <c r="O16341" s="1"/>
    </row>
    <row r="16342" ht="15.75" customHeight="1">
      <c r="A16342" s="36"/>
      <c r="B16342" s="35" t="str">
        <f t="shared" si="7378"/>
        <v>10a</v>
      </c>
      <c r="C16342" s="144" t="str">
        <f t="shared" si="7379"/>
        <v>Physical properties of materials</v>
      </c>
      <c r="D16342" s="36" t="str">
        <f t="array" ref="D16342">IF(INDEX(INDIRECT(J16303),ROW($A$36))="","",INDEX(INDIRECT(J16303),ROW($A$36)))</f>
        <v/>
      </c>
      <c r="E16342" s="36" t="s">
        <v>73</v>
      </c>
      <c r="F16342" s="36">
        <f t="shared" si="7380"/>
        <v>1</v>
      </c>
      <c r="G16342" s="145" t="str">
        <f t="shared" si="7381"/>
        <v>Substantive</v>
      </c>
      <c r="H16342" s="36"/>
      <c r="I16342" s="36"/>
      <c r="J16342" s="126"/>
      <c r="K16342" s="1"/>
      <c r="L16342" s="1"/>
      <c r="M16342" s="1"/>
      <c r="N16342" s="1"/>
      <c r="O16342" s="1"/>
    </row>
    <row r="16343" ht="15.75" customHeight="1">
      <c r="A16343" s="36"/>
      <c r="B16343" s="35" t="str">
        <f t="shared" si="7378"/>
        <v>10b</v>
      </c>
      <c r="C16343" s="144" t="str">
        <f t="shared" si="7379"/>
        <v>Physical properties of materials</v>
      </c>
      <c r="D16343" s="36" t="str">
        <f t="array" ref="D16343">IF(INDEX(INDIRECT(J16303),ROW($A$37))="","",INDEX(INDIRECT(J16303),ROW($A$37)))</f>
        <v/>
      </c>
      <c r="E16343" s="36" t="s">
        <v>73</v>
      </c>
      <c r="F16343" s="36">
        <f t="shared" si="7380"/>
        <v>1</v>
      </c>
      <c r="G16343" s="145" t="str">
        <f t="shared" si="7381"/>
        <v>Substantive</v>
      </c>
      <c r="H16343" s="36"/>
      <c r="I16343" s="36"/>
      <c r="J16343" s="126"/>
      <c r="K16343" s="1"/>
      <c r="L16343" s="1"/>
      <c r="M16343" s="1"/>
      <c r="N16343" s="1"/>
      <c r="O16343" s="1"/>
    </row>
    <row r="16344" ht="15.75" customHeight="1">
      <c r="A16344" s="36"/>
      <c r="B16344" s="35" t="str">
        <f t="shared" si="7378"/>
        <v>10c</v>
      </c>
      <c r="C16344" s="144" t="str">
        <f t="shared" si="7379"/>
        <v>Graphs</v>
      </c>
      <c r="D16344" s="36" t="str">
        <f t="array" ref="D16344">IF(INDEX(INDIRECT(J16303),ROW($A$38))="","",INDEX(INDIRECT(J16303),ROW($A$38)))</f>
        <v/>
      </c>
      <c r="E16344" s="36" t="s">
        <v>73</v>
      </c>
      <c r="F16344" s="36">
        <f t="shared" si="7380"/>
        <v>1</v>
      </c>
      <c r="G16344" s="145" t="str">
        <f t="shared" si="7381"/>
        <v>Disciplinary</v>
      </c>
      <c r="H16344" s="36"/>
      <c r="I16344" s="36"/>
      <c r="J16344" s="126"/>
      <c r="K16344" s="1"/>
      <c r="L16344" s="1"/>
      <c r="M16344" s="1"/>
      <c r="N16344" s="1"/>
      <c r="O16344" s="1"/>
    </row>
    <row r="16345" ht="15.75" customHeight="1">
      <c r="A16345" s="36"/>
      <c r="B16345" s="35" t="str">
        <f t="shared" si="7378"/>
        <v>11a</v>
      </c>
      <c r="C16345" s="144" t="str">
        <f t="shared" si="7379"/>
        <v>Repeatability</v>
      </c>
      <c r="D16345" s="36" t="str">
        <f t="array" ref="D16345">IF(INDEX(INDIRECT(J16303),ROW($A$39))="","",INDEX(INDIRECT(J16303),ROW($A$39)))</f>
        <v/>
      </c>
      <c r="E16345" s="36" t="s">
        <v>73</v>
      </c>
      <c r="F16345" s="36">
        <f t="shared" si="7380"/>
        <v>1</v>
      </c>
      <c r="G16345" s="145" t="str">
        <f t="shared" si="7381"/>
        <v>Disciplinary</v>
      </c>
      <c r="H16345" s="36"/>
      <c r="I16345" s="36"/>
      <c r="J16345" s="126"/>
      <c r="K16345" s="1"/>
      <c r="L16345" s="1"/>
      <c r="M16345" s="1"/>
      <c r="N16345" s="1"/>
      <c r="O16345" s="1"/>
    </row>
    <row r="16346" ht="15.75" customHeight="1">
      <c r="A16346" s="36"/>
      <c r="B16346" s="35" t="str">
        <f t="shared" si="7378"/>
        <v>11b</v>
      </c>
      <c r="C16346" s="144" t="str">
        <f t="shared" si="7379"/>
        <v>Plants</v>
      </c>
      <c r="D16346" s="36" t="str">
        <f t="array" ref="D16346">IF(INDEX(INDIRECT(J16303),ROW($A$40))="","",INDEX(INDIRECT(J16303),ROW($A$40)))</f>
        <v/>
      </c>
      <c r="E16346" s="36" t="s">
        <v>73</v>
      </c>
      <c r="F16346" s="36">
        <f t="shared" si="7380"/>
        <v>1</v>
      </c>
      <c r="G16346" s="145" t="str">
        <f t="shared" si="7381"/>
        <v>Substantive</v>
      </c>
      <c r="H16346" s="36"/>
      <c r="I16346" s="36"/>
      <c r="J16346" s="126"/>
      <c r="K16346" s="1"/>
      <c r="L16346" s="1"/>
      <c r="M16346" s="1"/>
      <c r="N16346" s="1"/>
      <c r="O16346" s="1"/>
    </row>
    <row r="16347" ht="15.75" customHeight="1">
      <c r="A16347" s="36"/>
      <c r="B16347" s="123" t="str">
        <f t="shared" ref="B16347:C16347" si="7382">B16297</f>
        <v>11c</v>
      </c>
      <c r="C16347" s="146" t="str">
        <f t="shared" si="7382"/>
        <v>Conclusions</v>
      </c>
      <c r="D16347" s="36" t="str">
        <f t="array" ref="D16347">IF(INDEX(INDIRECT(J16303),ROW($A$41))="","",INDEX(INDIRECT(J16303),ROW($A$41)))</f>
        <v/>
      </c>
      <c r="E16347" s="36" t="s">
        <v>73</v>
      </c>
      <c r="F16347" s="36">
        <f t="shared" si="7380"/>
        <v>2</v>
      </c>
      <c r="G16347" s="147" t="str">
        <f>IF($G16197="","",$G16197)</f>
        <v>Disciplinary</v>
      </c>
      <c r="H16347" s="36"/>
      <c r="I16347" s="36"/>
      <c r="J16347" s="126"/>
      <c r="K16347" s="1"/>
      <c r="L16347" s="1"/>
      <c r="M16347" s="1"/>
      <c r="N16347" s="1"/>
      <c r="O16347" s="1"/>
    </row>
    <row r="16348" ht="15.75" customHeight="1">
      <c r="A16348" s="36"/>
      <c r="B16348" s="36"/>
      <c r="C16348" s="124" t="s">
        <v>67</v>
      </c>
      <c r="D16348" s="116">
        <f>SUM(D16307:D16347)</f>
        <v>0</v>
      </c>
      <c r="E16348" s="70" t="s">
        <v>73</v>
      </c>
      <c r="F16348" s="71">
        <f>SUM(F16307:F16347)</f>
        <v>50</v>
      </c>
      <c r="G16348" s="36"/>
      <c r="H16348" s="36"/>
      <c r="I16348" s="36"/>
      <c r="J16348" s="126"/>
      <c r="K16348" s="1"/>
      <c r="L16348" s="1"/>
      <c r="M16348" s="1"/>
      <c r="N16348" s="1"/>
      <c r="O16348" s="1"/>
    </row>
    <row r="16349" ht="15.75" customHeight="1">
      <c r="A16349" s="36"/>
      <c r="B16349" s="36"/>
      <c r="C16349" s="54"/>
      <c r="D16349" s="36"/>
      <c r="E16349" s="36"/>
      <c r="F16349" s="36"/>
      <c r="G16349" s="36"/>
      <c r="H16349" s="36"/>
      <c r="I16349" s="36"/>
      <c r="J16349" s="126"/>
      <c r="K16349" s="1"/>
      <c r="L16349" s="1"/>
      <c r="M16349" s="1"/>
      <c r="N16349" s="1"/>
      <c r="O16349" s="1"/>
    </row>
    <row r="16350" ht="15.75" customHeight="1">
      <c r="A16350" s="36"/>
      <c r="B16350" s="36"/>
      <c r="C16350" s="54"/>
      <c r="D16350" s="1"/>
      <c r="E16350" s="36"/>
      <c r="F16350" s="36"/>
      <c r="G16350" s="36"/>
      <c r="H16350" s="36"/>
      <c r="I16350" s="36"/>
      <c r="J16350" s="126"/>
      <c r="K16350" s="1"/>
      <c r="L16350" s="1"/>
      <c r="M16350" s="1"/>
      <c r="N16350" s="1"/>
      <c r="O16350" s="1"/>
    </row>
    <row r="16351" ht="15.75" customHeight="1">
      <c r="A16351" s="51" t="str">
        <f>A16301</f>
        <v>Year 7 Baseline Assessment Feedback</v>
      </c>
      <c r="B16351" s="36"/>
      <c r="C16351" s="54"/>
      <c r="D16351" s="1"/>
      <c r="E16351" s="36"/>
      <c r="F16351" s="36"/>
      <c r="G16351" s="36"/>
      <c r="H16351" s="36"/>
      <c r="I16351" s="36"/>
      <c r="J16351" s="150">
        <f>J16301+1</f>
        <v>344</v>
      </c>
      <c r="K16351" s="1"/>
      <c r="L16351" s="1"/>
      <c r="M16351" s="1"/>
      <c r="N16351" s="1"/>
      <c r="O16351" s="1"/>
    </row>
    <row r="16352" ht="15.75" customHeight="1">
      <c r="A16352" s="54" t="s">
        <v>104</v>
      </c>
      <c r="B16352" s="54" t="str">
        <f>$B$2</f>
        <v>Year 7 Baseline Assessment</v>
      </c>
      <c r="C16352" s="54"/>
      <c r="D16352" s="1"/>
      <c r="E16352" s="36"/>
      <c r="F16352" s="36"/>
      <c r="G16352" s="36"/>
      <c r="H16352" s="36"/>
      <c r="I16352" s="36"/>
      <c r="J16352" s="36" t="str">
        <f>CONCATENATE("Marksheet!$B$",J16351)</f>
        <v>Marksheet!$B$344</v>
      </c>
      <c r="K16352" s="1"/>
      <c r="L16352" s="1"/>
      <c r="M16352" s="1"/>
      <c r="N16352" s="1"/>
      <c r="O16352" s="1"/>
    </row>
    <row r="16353" ht="15.75" customHeight="1">
      <c r="A16353" s="54" t="s">
        <v>100</v>
      </c>
      <c r="B16353" s="54" t="str">
        <f>IF(INDIRECT(J16352)="","",INDIRECT(J16352))</f>
        <v/>
      </c>
      <c r="C16353" s="54"/>
      <c r="D16353" s="1"/>
      <c r="E16353" s="36"/>
      <c r="F16353" s="36"/>
      <c r="G16353" s="36"/>
      <c r="H16353" s="36"/>
      <c r="I16353" s="36"/>
      <c r="J16353" s="36" t="str">
        <f>CONCATENATE("Marksheet!$D$",J16351,":$AV$",J16351)</f>
        <v>Marksheet!$D$344:$AV$344</v>
      </c>
      <c r="K16353" s="1"/>
      <c r="L16353" s="1"/>
      <c r="M16353" s="1"/>
      <c r="N16353" s="1"/>
      <c r="O16353" s="1"/>
    </row>
    <row r="16354" ht="15.75" customHeight="1">
      <c r="A16354" s="54" t="s">
        <v>105</v>
      </c>
      <c r="B16354" s="54" t="str">
        <f>INDIRECT(CONCATENATE("Marksheet!$C$",INDIRECT(CONCATENATE("J",ROW()-3))))</f>
        <v/>
      </c>
      <c r="C16354" s="54"/>
      <c r="D16354" s="36"/>
      <c r="E16354" s="36"/>
      <c r="F16354" s="36"/>
      <c r="G16354" s="36"/>
      <c r="H16354" s="36"/>
      <c r="I16354" s="36"/>
      <c r="J16354" s="126"/>
      <c r="K16354" s="1"/>
      <c r="L16354" s="1"/>
      <c r="M16354" s="1"/>
      <c r="N16354" s="1"/>
      <c r="O16354" s="1"/>
    </row>
    <row r="16355" ht="15.75" customHeight="1">
      <c r="A16355" s="54"/>
      <c r="B16355" s="54"/>
      <c r="C16355" s="54"/>
      <c r="D16355" s="36"/>
      <c r="E16355" s="36"/>
      <c r="F16355" s="36"/>
      <c r="G16355" s="36"/>
      <c r="H16355" s="36"/>
      <c r="I16355" s="36"/>
      <c r="J16355" s="126"/>
      <c r="K16355" s="1"/>
      <c r="L16355" s="1"/>
      <c r="M16355" s="1"/>
      <c r="N16355" s="1"/>
      <c r="O16355" s="1"/>
    </row>
    <row r="16356" ht="15.75" customHeight="1">
      <c r="A16356" s="120"/>
      <c r="B16356" s="80" t="s">
        <v>93</v>
      </c>
      <c r="C16356" s="141" t="s">
        <v>94</v>
      </c>
      <c r="D16356" s="128" t="s">
        <v>95</v>
      </c>
      <c r="E16356" s="58"/>
      <c r="F16356" s="59"/>
      <c r="G16356" s="151" t="s">
        <v>106</v>
      </c>
      <c r="H16356" s="130"/>
      <c r="I16356" s="130"/>
      <c r="J16356" s="131"/>
      <c r="K16356" s="1"/>
      <c r="L16356" s="1"/>
      <c r="M16356" s="1"/>
      <c r="N16356" s="1"/>
      <c r="O16356" s="1"/>
    </row>
    <row r="16357" ht="15.75" customHeight="1">
      <c r="A16357" s="36"/>
      <c r="B16357" s="122" t="str">
        <f t="shared" ref="B16357:B16396" si="7383">IF($B16007="","",$B16007)</f>
        <v>1a</v>
      </c>
      <c r="C16357" s="142" t="str">
        <f t="shared" ref="C16357:C16396" si="7384">IF($C16007="","",$C16007)</f>
        <v>Living and non-living things</v>
      </c>
      <c r="D16357" s="36" t="str">
        <f t="array" ref="D16357">IF(INDEX(INDIRECT(J16353),ROW($A$1))="","",INDEX(INDIRECT(J16353),ROW($A$1)))</f>
        <v/>
      </c>
      <c r="E16357" s="36" t="s">
        <v>73</v>
      </c>
      <c r="F16357" s="36">
        <f t="shared" ref="F16357:F16397" si="7385">IF($F16007="","",$F16007)</f>
        <v>2</v>
      </c>
      <c r="G16357" s="143" t="str">
        <f t="shared" ref="G16357:G16396" si="7386">IF($G15707="","",$G15707)</f>
        <v>Substantive</v>
      </c>
      <c r="H16357" s="36"/>
      <c r="I16357" s="36"/>
      <c r="J16357" s="126"/>
      <c r="K16357" s="1"/>
      <c r="L16357" s="1"/>
      <c r="M16357" s="1"/>
      <c r="N16357" s="1"/>
      <c r="O16357" s="1"/>
    </row>
    <row r="16358" ht="15.75" customHeight="1">
      <c r="A16358" s="36"/>
      <c r="B16358" s="35" t="str">
        <f t="shared" si="7383"/>
        <v>1b</v>
      </c>
      <c r="C16358" s="144" t="str">
        <f t="shared" si="7384"/>
        <v>Measurement</v>
      </c>
      <c r="D16358" s="36" t="str">
        <f t="array" ref="D16358">IF(INDEX(INDIRECT(J16353),ROW($A$2))="","",INDEX(INDIRECT(J16353),ROW($A$2)))</f>
        <v/>
      </c>
      <c r="E16358" s="36" t="s">
        <v>73</v>
      </c>
      <c r="F16358" s="36">
        <f t="shared" si="7385"/>
        <v>1</v>
      </c>
      <c r="G16358" s="145" t="str">
        <f t="shared" si="7386"/>
        <v>Disciplinary</v>
      </c>
      <c r="H16358" s="36"/>
      <c r="I16358" s="36"/>
      <c r="J16358" s="126"/>
      <c r="K16358" s="1"/>
      <c r="L16358" s="1"/>
      <c r="M16358" s="1"/>
      <c r="N16358" s="1"/>
      <c r="O16358" s="1"/>
    </row>
    <row r="16359" ht="15.75" customHeight="1">
      <c r="A16359" s="36"/>
      <c r="B16359" s="35" t="str">
        <f t="shared" si="7383"/>
        <v>1c</v>
      </c>
      <c r="C16359" s="144" t="str">
        <f t="shared" si="7384"/>
        <v>Tables</v>
      </c>
      <c r="D16359" s="36" t="str">
        <f t="array" ref="D16359">IF(INDEX(INDIRECT(J16353),ROW($A$3))="","",INDEX(INDIRECT(J16353),ROW($A$3)))</f>
        <v/>
      </c>
      <c r="E16359" s="36" t="s">
        <v>73</v>
      </c>
      <c r="F16359" s="36">
        <f t="shared" si="7385"/>
        <v>1</v>
      </c>
      <c r="G16359" s="145" t="str">
        <f t="shared" si="7386"/>
        <v>Disciplinary</v>
      </c>
      <c r="H16359" s="36"/>
      <c r="I16359" s="36"/>
      <c r="J16359" s="126"/>
      <c r="K16359" s="1"/>
      <c r="L16359" s="1"/>
      <c r="M16359" s="1"/>
      <c r="N16359" s="1"/>
      <c r="O16359" s="1"/>
    </row>
    <row r="16360" ht="15.75" customHeight="1">
      <c r="A16360" s="36"/>
      <c r="B16360" s="35" t="str">
        <f t="shared" si="7383"/>
        <v>1d</v>
      </c>
      <c r="C16360" s="144" t="str">
        <f t="shared" si="7384"/>
        <v>Plants</v>
      </c>
      <c r="D16360" s="36" t="str">
        <f t="array" ref="D16360">IF(INDEX(INDIRECT(J16353),ROW($A$4))="","",INDEX(INDIRECT(J16353),ROW($A$4)))</f>
        <v/>
      </c>
      <c r="E16360" s="36" t="s">
        <v>73</v>
      </c>
      <c r="F16360" s="36">
        <f t="shared" si="7385"/>
        <v>1</v>
      </c>
      <c r="G16360" s="145" t="str">
        <f t="shared" si="7386"/>
        <v>Substantive</v>
      </c>
      <c r="H16360" s="36"/>
      <c r="I16360" s="36"/>
      <c r="J16360" s="126"/>
      <c r="K16360" s="1"/>
      <c r="L16360" s="1"/>
      <c r="M16360" s="1"/>
      <c r="N16360" s="1"/>
      <c r="O16360" s="1"/>
    </row>
    <row r="16361" ht="15.75" customHeight="1">
      <c r="A16361" s="36"/>
      <c r="B16361" s="35" t="str">
        <f t="shared" si="7383"/>
        <v>1e</v>
      </c>
      <c r="C16361" s="144" t="str">
        <f t="shared" si="7384"/>
        <v>Food chains</v>
      </c>
      <c r="D16361" s="36" t="str">
        <f t="array" ref="D16361">IF(INDEX(INDIRECT(J16353),ROW($A$5))="","",INDEX(INDIRECT(J16353),ROW($A$5)))</f>
        <v/>
      </c>
      <c r="E16361" s="36" t="s">
        <v>73</v>
      </c>
      <c r="F16361" s="36">
        <f t="shared" si="7385"/>
        <v>2</v>
      </c>
      <c r="G16361" s="145" t="str">
        <f t="shared" si="7386"/>
        <v>Substantive</v>
      </c>
      <c r="H16361" s="36"/>
      <c r="I16361" s="36"/>
      <c r="J16361" s="126"/>
      <c r="K16361" s="1"/>
      <c r="L16361" s="1"/>
      <c r="M16361" s="1"/>
      <c r="N16361" s="1"/>
      <c r="O16361" s="1"/>
    </row>
    <row r="16362" ht="15.75" customHeight="1">
      <c r="A16362" s="36"/>
      <c r="B16362" s="35" t="str">
        <f t="shared" si="7383"/>
        <v>2a</v>
      </c>
      <c r="C16362" s="144" t="str">
        <f t="shared" si="7384"/>
        <v>States of matter</v>
      </c>
      <c r="D16362" s="36" t="str">
        <f t="array" ref="D16362">IF(INDEX(INDIRECT(J16353),ROW($A$6))="","",INDEX(INDIRECT(J16353),ROW($A$6)))</f>
        <v/>
      </c>
      <c r="E16362" s="36" t="s">
        <v>73</v>
      </c>
      <c r="F16362" s="36">
        <f t="shared" si="7385"/>
        <v>1</v>
      </c>
      <c r="G16362" s="145" t="str">
        <f t="shared" si="7386"/>
        <v>Substantive</v>
      </c>
      <c r="H16362" s="36"/>
      <c r="I16362" s="36"/>
      <c r="J16362" s="126"/>
      <c r="K16362" s="1"/>
      <c r="L16362" s="1"/>
      <c r="M16362" s="1"/>
      <c r="N16362" s="1"/>
      <c r="O16362" s="1"/>
    </row>
    <row r="16363" ht="15.75" customHeight="1">
      <c r="A16363" s="36"/>
      <c r="B16363" s="35" t="str">
        <f t="shared" si="7383"/>
        <v>2b</v>
      </c>
      <c r="C16363" s="144" t="str">
        <f t="shared" si="7384"/>
        <v>Graphs</v>
      </c>
      <c r="D16363" s="36" t="str">
        <f t="array" ref="D16363">IF(INDEX(INDIRECT(J16353),ROW($A$7))="","",INDEX(INDIRECT(J16353),ROW($A$7)))</f>
        <v/>
      </c>
      <c r="E16363" s="36" t="s">
        <v>73</v>
      </c>
      <c r="F16363" s="36">
        <f t="shared" si="7385"/>
        <v>1</v>
      </c>
      <c r="G16363" s="148" t="str">
        <f t="shared" si="7386"/>
        <v>Disciplinary</v>
      </c>
      <c r="H16363" s="36"/>
      <c r="I16363" s="36"/>
      <c r="J16363" s="126"/>
      <c r="K16363" s="1"/>
      <c r="L16363" s="1"/>
      <c r="M16363" s="1"/>
      <c r="N16363" s="1"/>
      <c r="O16363" s="1"/>
    </row>
    <row r="16364" ht="15.75" customHeight="1">
      <c r="A16364" s="36"/>
      <c r="B16364" s="35" t="str">
        <f t="shared" si="7383"/>
        <v>2c</v>
      </c>
      <c r="C16364" s="144" t="str">
        <f t="shared" si="7384"/>
        <v>Plants</v>
      </c>
      <c r="D16364" s="36" t="str">
        <f t="array" ref="D16364">IF(INDEX(INDIRECT(J16353),ROW($A$8))="","",INDEX(INDIRECT(J16353),ROW($A$8)))</f>
        <v/>
      </c>
      <c r="E16364" s="36" t="s">
        <v>73</v>
      </c>
      <c r="F16364" s="36">
        <f t="shared" si="7385"/>
        <v>1</v>
      </c>
      <c r="G16364" s="145" t="str">
        <f t="shared" si="7386"/>
        <v>Substantive</v>
      </c>
      <c r="H16364" s="36"/>
      <c r="I16364" s="36"/>
      <c r="J16364" s="126"/>
      <c r="K16364" s="1"/>
      <c r="L16364" s="1"/>
      <c r="M16364" s="1"/>
      <c r="N16364" s="1"/>
      <c r="O16364" s="1"/>
    </row>
    <row r="16365" ht="15.75" customHeight="1">
      <c r="A16365" s="36"/>
      <c r="B16365" s="35" t="str">
        <f t="shared" si="7383"/>
        <v>3a</v>
      </c>
      <c r="C16365" s="144" t="str">
        <f t="shared" si="7384"/>
        <v>Reversible and non-reversible changes</v>
      </c>
      <c r="D16365" s="36" t="str">
        <f t="array" ref="D16365">IF(INDEX(INDIRECT(J16353),ROW($A$9))="","",INDEX(INDIRECT(J16353),ROW($A$9)))</f>
        <v/>
      </c>
      <c r="E16365" s="36" t="s">
        <v>73</v>
      </c>
      <c r="F16365" s="36">
        <f t="shared" si="7385"/>
        <v>2</v>
      </c>
      <c r="G16365" s="145" t="str">
        <f t="shared" si="7386"/>
        <v>Substantive</v>
      </c>
      <c r="H16365" s="36"/>
      <c r="I16365" s="36"/>
      <c r="J16365" s="126"/>
      <c r="K16365" s="1"/>
      <c r="L16365" s="1"/>
      <c r="M16365" s="1"/>
      <c r="N16365" s="1"/>
      <c r="O16365" s="1"/>
    </row>
    <row r="16366" ht="15.75" customHeight="1">
      <c r="A16366" s="36"/>
      <c r="B16366" s="35" t="str">
        <f t="shared" si="7383"/>
        <v>3b</v>
      </c>
      <c r="C16366" s="144" t="str">
        <f t="shared" si="7384"/>
        <v>Units</v>
      </c>
      <c r="D16366" s="36" t="str">
        <f t="array" ref="D16366">IF(INDEX(INDIRECT(J16353),ROW($A$10))="","",INDEX(INDIRECT(J16353),ROW($A$10)))</f>
        <v/>
      </c>
      <c r="E16366" s="36" t="s">
        <v>73</v>
      </c>
      <c r="F16366" s="36">
        <f t="shared" si="7385"/>
        <v>1</v>
      </c>
      <c r="G16366" s="145" t="str">
        <f t="shared" si="7386"/>
        <v>Disciplinary</v>
      </c>
      <c r="H16366" s="36"/>
      <c r="I16366" s="36"/>
      <c r="J16366" s="126"/>
      <c r="K16366" s="1"/>
      <c r="L16366" s="1"/>
      <c r="M16366" s="1"/>
      <c r="N16366" s="1"/>
      <c r="O16366" s="1"/>
    </row>
    <row r="16367" ht="15.75" customHeight="1">
      <c r="A16367" s="36"/>
      <c r="B16367" s="35" t="str">
        <f t="shared" si="7383"/>
        <v>3c</v>
      </c>
      <c r="C16367" s="144" t="str">
        <f t="shared" si="7384"/>
        <v>Hazards, risks and precautions</v>
      </c>
      <c r="D16367" s="36" t="str">
        <f t="array" ref="D16367">IF(INDEX(INDIRECT(J16353),ROW($A$11))="","",INDEX(INDIRECT(J16353),ROW($A$11)))</f>
        <v/>
      </c>
      <c r="E16367" s="36" t="s">
        <v>73</v>
      </c>
      <c r="F16367" s="36">
        <f t="shared" si="7385"/>
        <v>1</v>
      </c>
      <c r="G16367" s="149" t="str">
        <f t="shared" si="7386"/>
        <v>Disciplinary</v>
      </c>
      <c r="H16367" s="36"/>
      <c r="I16367" s="36"/>
      <c r="J16367" s="126"/>
      <c r="K16367" s="1"/>
      <c r="L16367" s="1"/>
      <c r="M16367" s="1"/>
      <c r="N16367" s="1"/>
      <c r="O16367" s="1"/>
    </row>
    <row r="16368" ht="15.75" customHeight="1">
      <c r="A16368" s="36"/>
      <c r="B16368" s="35" t="str">
        <f t="shared" si="7383"/>
        <v>3d</v>
      </c>
      <c r="C16368" s="144" t="str">
        <f t="shared" si="7384"/>
        <v>States of matter</v>
      </c>
      <c r="D16368" s="36" t="str">
        <f t="array" ref="D16368">IF(INDEX(INDIRECT(J16353),ROW($A$12))="","",INDEX(INDIRECT(J16353),ROW($A$12)))</f>
        <v/>
      </c>
      <c r="E16368" s="36" t="s">
        <v>73</v>
      </c>
      <c r="F16368" s="36">
        <f t="shared" si="7385"/>
        <v>1</v>
      </c>
      <c r="G16368" s="145" t="str">
        <f t="shared" si="7386"/>
        <v>Substantive</v>
      </c>
      <c r="H16368" s="36"/>
      <c r="I16368" s="36"/>
      <c r="J16368" s="126"/>
      <c r="K16368" s="1"/>
      <c r="L16368" s="1"/>
      <c r="M16368" s="1"/>
      <c r="N16368" s="1"/>
      <c r="O16368" s="1"/>
    </row>
    <row r="16369" ht="15.75" customHeight="1">
      <c r="A16369" s="36"/>
      <c r="B16369" s="35" t="str">
        <f t="shared" si="7383"/>
        <v>3e</v>
      </c>
      <c r="C16369" s="144" t="str">
        <f t="shared" si="7384"/>
        <v>Reversible and non-reversible changes</v>
      </c>
      <c r="D16369" s="36" t="str">
        <f t="array" ref="D16369">IF(INDEX(INDIRECT(J16353),ROW($A$13))="","",INDEX(INDIRECT(J16353),ROW($A$13)))</f>
        <v/>
      </c>
      <c r="E16369" s="36" t="s">
        <v>73</v>
      </c>
      <c r="F16369" s="36">
        <f t="shared" si="7385"/>
        <v>1</v>
      </c>
      <c r="G16369" s="145" t="str">
        <f t="shared" si="7386"/>
        <v>Substantive</v>
      </c>
      <c r="H16369" s="36"/>
      <c r="I16369" s="36"/>
      <c r="J16369" s="126"/>
      <c r="K16369" s="1"/>
      <c r="L16369" s="1"/>
      <c r="M16369" s="1"/>
      <c r="N16369" s="1"/>
      <c r="O16369" s="1"/>
    </row>
    <row r="16370" ht="15.75" customHeight="1">
      <c r="A16370" s="36"/>
      <c r="B16370" s="35" t="str">
        <f t="shared" si="7383"/>
        <v>4a</v>
      </c>
      <c r="C16370" s="144" t="str">
        <f t="shared" si="7384"/>
        <v>Equipment</v>
      </c>
      <c r="D16370" s="36" t="str">
        <f t="array" ref="D16370">IF(INDEX(INDIRECT(J16353),ROW($A$14))="","",INDEX(INDIRECT(J16353),ROW($A$14)))</f>
        <v/>
      </c>
      <c r="E16370" s="36" t="s">
        <v>73</v>
      </c>
      <c r="F16370" s="36">
        <f t="shared" si="7385"/>
        <v>2</v>
      </c>
      <c r="G16370" s="145" t="str">
        <f t="shared" si="7386"/>
        <v>Disciplinary</v>
      </c>
      <c r="H16370" s="36"/>
      <c r="I16370" s="36"/>
      <c r="J16370" s="126"/>
      <c r="K16370" s="1"/>
      <c r="L16370" s="1"/>
      <c r="M16370" s="1"/>
      <c r="N16370" s="1"/>
      <c r="O16370" s="1"/>
    </row>
    <row r="16371" ht="15.75" customHeight="1">
      <c r="A16371" s="36"/>
      <c r="B16371" s="35" t="str">
        <f t="shared" si="7383"/>
        <v>4b</v>
      </c>
      <c r="C16371" s="144" t="str">
        <f t="shared" si="7384"/>
        <v>Accuracy and precision</v>
      </c>
      <c r="D16371" s="36" t="str">
        <f t="array" ref="D16371">IF(INDEX(INDIRECT(J16353),ROW($A$15))="","",INDEX(INDIRECT(J16353),ROW($A$15)))</f>
        <v/>
      </c>
      <c r="E16371" s="36" t="s">
        <v>73</v>
      </c>
      <c r="F16371" s="36">
        <f t="shared" si="7385"/>
        <v>1</v>
      </c>
      <c r="G16371" s="145" t="str">
        <f t="shared" si="7386"/>
        <v>Disciplinary</v>
      </c>
      <c r="H16371" s="36"/>
      <c r="I16371" s="36"/>
      <c r="J16371" s="126"/>
      <c r="K16371" s="1"/>
      <c r="L16371" s="1"/>
      <c r="M16371" s="1"/>
      <c r="N16371" s="1"/>
      <c r="O16371" s="1"/>
    </row>
    <row r="16372" ht="15.75" customHeight="1">
      <c r="A16372" s="36"/>
      <c r="B16372" s="35" t="str">
        <f t="shared" si="7383"/>
        <v>4c</v>
      </c>
      <c r="C16372" s="144" t="str">
        <f t="shared" si="7384"/>
        <v>Conclusions</v>
      </c>
      <c r="D16372" s="36" t="str">
        <f t="array" ref="D16372">IF(INDEX(INDIRECT(J16353),ROW($A$16))="","",INDEX(INDIRECT(J16353),ROW($A$16)))</f>
        <v/>
      </c>
      <c r="E16372" s="36" t="s">
        <v>73</v>
      </c>
      <c r="F16372" s="36">
        <f t="shared" si="7385"/>
        <v>1</v>
      </c>
      <c r="G16372" s="145" t="str">
        <f t="shared" si="7386"/>
        <v>Disciplinary</v>
      </c>
      <c r="H16372" s="36"/>
      <c r="I16372" s="36"/>
      <c r="J16372" s="126"/>
      <c r="K16372" s="1"/>
      <c r="L16372" s="1"/>
      <c r="M16372" s="1"/>
      <c r="N16372" s="1"/>
      <c r="O16372" s="1"/>
    </row>
    <row r="16373" ht="15.75" customHeight="1">
      <c r="A16373" s="36"/>
      <c r="B16373" s="35" t="str">
        <f t="shared" si="7383"/>
        <v>5a</v>
      </c>
      <c r="C16373" s="144" t="str">
        <f t="shared" si="7384"/>
        <v>Hazards, risks and precautions</v>
      </c>
      <c r="D16373" s="36" t="str">
        <f t="array" ref="D16373">IF(INDEX(INDIRECT(J16353),ROW($A$17))="","",INDEX(INDIRECT(J16353),ROW($A$17)))</f>
        <v/>
      </c>
      <c r="E16373" s="36" t="s">
        <v>73</v>
      </c>
      <c r="F16373" s="36">
        <f t="shared" si="7385"/>
        <v>1</v>
      </c>
      <c r="G16373" s="145" t="str">
        <f t="shared" si="7386"/>
        <v>Disciplinary</v>
      </c>
      <c r="H16373" s="36"/>
      <c r="I16373" s="36"/>
      <c r="J16373" s="126"/>
      <c r="K16373" s="1"/>
      <c r="L16373" s="1"/>
      <c r="M16373" s="1"/>
      <c r="N16373" s="1"/>
      <c r="O16373" s="1"/>
    </row>
    <row r="16374" ht="15.75" customHeight="1">
      <c r="A16374" s="36"/>
      <c r="B16374" s="35" t="str">
        <f t="shared" si="7383"/>
        <v>5b</v>
      </c>
      <c r="C16374" s="144" t="str">
        <f t="shared" si="7384"/>
        <v>Electricity</v>
      </c>
      <c r="D16374" s="36" t="str">
        <f t="array" ref="D16374">IF(INDEX(INDIRECT(J16353),ROW($A$18))="","",INDEX(INDIRECT(J16353),ROW($A$18)))</f>
        <v/>
      </c>
      <c r="E16374" s="36" t="s">
        <v>73</v>
      </c>
      <c r="F16374" s="36">
        <f t="shared" si="7385"/>
        <v>1</v>
      </c>
      <c r="G16374" s="145" t="str">
        <f t="shared" si="7386"/>
        <v>Substantive</v>
      </c>
      <c r="H16374" s="36"/>
      <c r="I16374" s="36"/>
      <c r="J16374" s="126"/>
      <c r="K16374" s="1"/>
      <c r="L16374" s="1"/>
      <c r="M16374" s="1"/>
      <c r="N16374" s="1"/>
      <c r="O16374" s="1"/>
    </row>
    <row r="16375" ht="15.75" customHeight="1">
      <c r="A16375" s="36"/>
      <c r="B16375" s="35" t="str">
        <f t="shared" si="7383"/>
        <v>5c</v>
      </c>
      <c r="C16375" s="144" t="str">
        <f t="shared" si="7384"/>
        <v>Physical properties of materials</v>
      </c>
      <c r="D16375" s="36" t="str">
        <f t="array" ref="D16375">IF(INDEX(INDIRECT(J16353),ROW($A$19))="","",INDEX(INDIRECT(J16353),ROW($A$19)))</f>
        <v/>
      </c>
      <c r="E16375" s="36" t="s">
        <v>73</v>
      </c>
      <c r="F16375" s="36">
        <f t="shared" si="7385"/>
        <v>1</v>
      </c>
      <c r="G16375" s="145" t="str">
        <f t="shared" si="7386"/>
        <v>Substantive</v>
      </c>
      <c r="H16375" s="36"/>
      <c r="I16375" s="36"/>
      <c r="J16375" s="126"/>
      <c r="K16375" s="1"/>
      <c r="L16375" s="1"/>
      <c r="M16375" s="1"/>
      <c r="N16375" s="1"/>
      <c r="O16375" s="1"/>
    </row>
    <row r="16376" ht="15.75" customHeight="1">
      <c r="A16376" s="36"/>
      <c r="B16376" s="35" t="str">
        <f t="shared" si="7383"/>
        <v>5d</v>
      </c>
      <c r="C16376" s="144" t="str">
        <f t="shared" si="7384"/>
        <v>Electricity</v>
      </c>
      <c r="D16376" s="36" t="str">
        <f t="array" ref="D16376">IF(INDEX(INDIRECT(J16353),ROW($A$20))="","",INDEX(INDIRECT(J16353),ROW($A$20)))</f>
        <v/>
      </c>
      <c r="E16376" s="36" t="s">
        <v>73</v>
      </c>
      <c r="F16376" s="36">
        <f t="shared" si="7385"/>
        <v>1</v>
      </c>
      <c r="G16376" s="145" t="str">
        <f t="shared" si="7386"/>
        <v>Substantive</v>
      </c>
      <c r="H16376" s="36"/>
      <c r="I16376" s="36"/>
      <c r="J16376" s="126"/>
      <c r="K16376" s="1"/>
      <c r="L16376" s="1"/>
      <c r="M16376" s="1"/>
      <c r="N16376" s="1"/>
      <c r="O16376" s="1"/>
    </row>
    <row r="16377" ht="15.75" customHeight="1">
      <c r="A16377" s="36"/>
      <c r="B16377" s="35" t="str">
        <f t="shared" si="7383"/>
        <v>6a</v>
      </c>
      <c r="C16377" s="144" t="str">
        <f t="shared" si="7384"/>
        <v>Planning scientific enquiry</v>
      </c>
      <c r="D16377" s="36" t="str">
        <f t="array" ref="D16377">IF(INDEX(INDIRECT(J16353),ROW($A$21))="","",INDEX(INDIRECT(J16353),ROW($A$21)))</f>
        <v/>
      </c>
      <c r="E16377" s="36" t="s">
        <v>73</v>
      </c>
      <c r="F16377" s="36">
        <f t="shared" si="7385"/>
        <v>2</v>
      </c>
      <c r="G16377" s="145" t="str">
        <f t="shared" si="7386"/>
        <v>Disciplinary</v>
      </c>
      <c r="H16377" s="36"/>
      <c r="I16377" s="36"/>
      <c r="J16377" s="126"/>
      <c r="K16377" s="1"/>
      <c r="L16377" s="1"/>
      <c r="M16377" s="1"/>
      <c r="N16377" s="1"/>
      <c r="O16377" s="1"/>
    </row>
    <row r="16378" ht="15.75" customHeight="1">
      <c r="A16378" s="36"/>
      <c r="B16378" s="35" t="str">
        <f t="shared" si="7383"/>
        <v>6b</v>
      </c>
      <c r="C16378" s="144" t="str">
        <f t="shared" si="7384"/>
        <v>Units</v>
      </c>
      <c r="D16378" s="36" t="str">
        <f t="array" ref="D16378">IF(INDEX(INDIRECT(J16353),ROW($A$22))="","",INDEX(INDIRECT(J16353),ROW($A$22)))</f>
        <v/>
      </c>
      <c r="E16378" s="36" t="s">
        <v>73</v>
      </c>
      <c r="F16378" s="36">
        <f t="shared" si="7385"/>
        <v>1</v>
      </c>
      <c r="G16378" s="145" t="str">
        <f t="shared" si="7386"/>
        <v>Disciplinary</v>
      </c>
      <c r="H16378" s="36"/>
      <c r="I16378" s="36"/>
      <c r="J16378" s="126"/>
      <c r="K16378" s="1"/>
      <c r="L16378" s="1"/>
      <c r="M16378" s="1"/>
      <c r="N16378" s="1"/>
      <c r="O16378" s="1"/>
    </row>
    <row r="16379" ht="15.75" customHeight="1">
      <c r="A16379" s="36"/>
      <c r="B16379" s="35" t="str">
        <f t="shared" si="7383"/>
        <v>6c</v>
      </c>
      <c r="C16379" s="144" t="str">
        <f t="shared" si="7384"/>
        <v>Forces</v>
      </c>
      <c r="D16379" s="36" t="str">
        <f t="array" ref="D16379">IF(INDEX(INDIRECT(J16353),ROW($A$23))="","",INDEX(INDIRECT(J16353),ROW($A$23)))</f>
        <v/>
      </c>
      <c r="E16379" s="36" t="s">
        <v>73</v>
      </c>
      <c r="F16379" s="36">
        <f t="shared" si="7385"/>
        <v>1</v>
      </c>
      <c r="G16379" s="148" t="str">
        <f t="shared" si="7386"/>
        <v>Substantive</v>
      </c>
      <c r="H16379" s="36"/>
      <c r="I16379" s="36"/>
      <c r="J16379" s="126"/>
      <c r="K16379" s="1"/>
      <c r="L16379" s="1"/>
      <c r="M16379" s="1"/>
      <c r="N16379" s="1"/>
      <c r="O16379" s="1"/>
    </row>
    <row r="16380" ht="15.75" customHeight="1">
      <c r="A16380" s="36"/>
      <c r="B16380" s="35" t="str">
        <f t="shared" si="7383"/>
        <v>6d</v>
      </c>
      <c r="C16380" s="144" t="str">
        <f t="shared" si="7384"/>
        <v>Tables</v>
      </c>
      <c r="D16380" s="36" t="str">
        <f t="array" ref="D16380">IF(INDEX(INDIRECT(J16353),ROW($A$24))="","",INDEX(INDIRECT(J16353),ROW($A$24)))</f>
        <v/>
      </c>
      <c r="E16380" s="36" t="s">
        <v>73</v>
      </c>
      <c r="F16380" s="36">
        <f t="shared" si="7385"/>
        <v>1</v>
      </c>
      <c r="G16380" s="145" t="str">
        <f t="shared" si="7386"/>
        <v>Disciplinary</v>
      </c>
      <c r="H16380" s="36"/>
      <c r="I16380" s="36"/>
      <c r="J16380" s="126"/>
      <c r="K16380" s="1"/>
      <c r="L16380" s="1"/>
      <c r="M16380" s="1"/>
      <c r="N16380" s="1"/>
      <c r="O16380" s="1"/>
    </row>
    <row r="16381" ht="15.75" customHeight="1">
      <c r="A16381" s="36"/>
      <c r="B16381" s="35" t="str">
        <f t="shared" si="7383"/>
        <v>7a</v>
      </c>
      <c r="C16381" s="144" t="str">
        <f t="shared" si="7384"/>
        <v>Behaviour of light</v>
      </c>
      <c r="D16381" s="36" t="str">
        <f t="array" ref="D16381">IF(INDEX(INDIRECT(J16353),ROW($A$25))="","",INDEX(INDIRECT(J16353),ROW($A$25)))</f>
        <v/>
      </c>
      <c r="E16381" s="36" t="s">
        <v>73</v>
      </c>
      <c r="F16381" s="36">
        <f t="shared" si="7385"/>
        <v>1</v>
      </c>
      <c r="G16381" s="148" t="str">
        <f t="shared" si="7386"/>
        <v>Substantive</v>
      </c>
      <c r="H16381" s="36"/>
      <c r="I16381" s="36"/>
      <c r="J16381" s="126"/>
      <c r="K16381" s="1"/>
      <c r="L16381" s="1"/>
      <c r="M16381" s="1"/>
      <c r="N16381" s="1"/>
      <c r="O16381" s="1"/>
    </row>
    <row r="16382" ht="15.75" customHeight="1">
      <c r="A16382" s="36"/>
      <c r="B16382" s="35" t="str">
        <f t="shared" si="7383"/>
        <v>7b</v>
      </c>
      <c r="C16382" s="144" t="str">
        <f t="shared" si="7384"/>
        <v>Behaviour of light</v>
      </c>
      <c r="D16382" s="36" t="str">
        <f t="array" ref="D16382">IF(INDEX(INDIRECT(J16353),ROW($A$26))="","",INDEX(INDIRECT(J16353),ROW($A$26)))</f>
        <v/>
      </c>
      <c r="E16382" s="36" t="s">
        <v>73</v>
      </c>
      <c r="F16382" s="36">
        <f t="shared" si="7385"/>
        <v>2</v>
      </c>
      <c r="G16382" s="145" t="str">
        <f t="shared" si="7386"/>
        <v>Substantive</v>
      </c>
      <c r="H16382" s="36"/>
      <c r="I16382" s="36"/>
      <c r="J16382" s="126"/>
      <c r="K16382" s="1"/>
      <c r="L16382" s="1"/>
      <c r="M16382" s="1"/>
      <c r="N16382" s="1"/>
      <c r="O16382" s="1"/>
    </row>
    <row r="16383" ht="15.75" customHeight="1">
      <c r="A16383" s="36"/>
      <c r="B16383" s="35" t="str">
        <f t="shared" si="7383"/>
        <v>7c</v>
      </c>
      <c r="C16383" s="144" t="str">
        <f t="shared" si="7384"/>
        <v>Behaviour of light</v>
      </c>
      <c r="D16383" s="36" t="str">
        <f t="array" ref="D16383">IF(INDEX(INDIRECT(J16353),ROW($A$27))="","",INDEX(INDIRECT(J16353),ROW($A$27)))</f>
        <v/>
      </c>
      <c r="E16383" s="36" t="s">
        <v>73</v>
      </c>
      <c r="F16383" s="36">
        <f t="shared" si="7385"/>
        <v>1</v>
      </c>
      <c r="G16383" s="145" t="str">
        <f t="shared" si="7386"/>
        <v>Substantive</v>
      </c>
      <c r="H16383" s="36"/>
      <c r="I16383" s="36"/>
      <c r="J16383" s="126"/>
      <c r="K16383" s="1"/>
      <c r="L16383" s="1"/>
      <c r="M16383" s="1"/>
      <c r="N16383" s="1"/>
      <c r="O16383" s="1"/>
    </row>
    <row r="16384" ht="15.75" customHeight="1">
      <c r="A16384" s="36"/>
      <c r="B16384" s="35" t="str">
        <f t="shared" si="7383"/>
        <v>7d</v>
      </c>
      <c r="C16384" s="144" t="str">
        <f t="shared" si="7384"/>
        <v>Conclusions</v>
      </c>
      <c r="D16384" s="36" t="str">
        <f t="array" ref="D16384">IF(INDEX(INDIRECT(J16353),ROW($A$28))="","",INDEX(INDIRECT(J16353),ROW($A$28)))</f>
        <v/>
      </c>
      <c r="E16384" s="36" t="s">
        <v>73</v>
      </c>
      <c r="F16384" s="36">
        <f t="shared" si="7385"/>
        <v>1</v>
      </c>
      <c r="G16384" s="145" t="str">
        <f t="shared" si="7386"/>
        <v>Disciplinary</v>
      </c>
      <c r="H16384" s="36"/>
      <c r="I16384" s="36"/>
      <c r="J16384" s="126"/>
      <c r="K16384" s="1"/>
      <c r="L16384" s="1"/>
      <c r="M16384" s="1"/>
      <c r="N16384" s="1"/>
      <c r="O16384" s="1"/>
    </row>
    <row r="16385" ht="15.75" customHeight="1">
      <c r="A16385" s="36"/>
      <c r="B16385" s="35" t="str">
        <f t="shared" si="7383"/>
        <v>8a</v>
      </c>
      <c r="C16385" s="144" t="str">
        <f t="shared" si="7384"/>
        <v>Measurement</v>
      </c>
      <c r="D16385" s="36" t="str">
        <f t="array" ref="D16385">IF(INDEX(INDIRECT(J16353),ROW($A$29))="","",INDEX(INDIRECT(J16353),ROW($A$29)))</f>
        <v/>
      </c>
      <c r="E16385" s="36" t="s">
        <v>73</v>
      </c>
      <c r="F16385" s="36">
        <f t="shared" si="7385"/>
        <v>1</v>
      </c>
      <c r="G16385" s="145" t="str">
        <f t="shared" si="7386"/>
        <v>Disciplinary</v>
      </c>
      <c r="H16385" s="36"/>
      <c r="I16385" s="36"/>
      <c r="J16385" s="126"/>
      <c r="K16385" s="1"/>
      <c r="L16385" s="1"/>
      <c r="M16385" s="1"/>
      <c r="N16385" s="1"/>
      <c r="O16385" s="1"/>
    </row>
    <row r="16386" ht="15.75" customHeight="1">
      <c r="A16386" s="36"/>
      <c r="B16386" s="35" t="str">
        <f t="shared" si="7383"/>
        <v>8b</v>
      </c>
      <c r="C16386" s="144" t="str">
        <f t="shared" si="7384"/>
        <v>States of matter</v>
      </c>
      <c r="D16386" s="36" t="str">
        <f t="array" ref="D16386">IF(INDEX(INDIRECT(J16353),ROW($A$30))="","",INDEX(INDIRECT(J16353),ROW($A$30)))</f>
        <v/>
      </c>
      <c r="E16386" s="36" t="s">
        <v>73</v>
      </c>
      <c r="F16386" s="36">
        <f t="shared" si="7385"/>
        <v>1</v>
      </c>
      <c r="G16386" s="145" t="str">
        <f t="shared" si="7386"/>
        <v>Substantive</v>
      </c>
      <c r="H16386" s="36"/>
      <c r="I16386" s="36"/>
      <c r="J16386" s="126"/>
      <c r="K16386" s="1"/>
      <c r="L16386" s="1"/>
      <c r="M16386" s="1"/>
      <c r="N16386" s="1"/>
      <c r="O16386" s="1"/>
    </row>
    <row r="16387" ht="15.75" customHeight="1">
      <c r="A16387" s="36"/>
      <c r="B16387" s="35" t="str">
        <f t="shared" si="7383"/>
        <v>8c</v>
      </c>
      <c r="C16387" s="144" t="str">
        <f t="shared" si="7384"/>
        <v>Accuracy and precision</v>
      </c>
      <c r="D16387" s="36" t="str">
        <f t="array" ref="D16387">IF(INDEX(INDIRECT(J16353),ROW($A$31))="","",INDEX(INDIRECT(J16353),ROW($A$31)))</f>
        <v/>
      </c>
      <c r="E16387" s="36" t="s">
        <v>73</v>
      </c>
      <c r="F16387" s="36">
        <f t="shared" si="7385"/>
        <v>1</v>
      </c>
      <c r="G16387" s="145" t="str">
        <f t="shared" si="7386"/>
        <v>Disciplinary</v>
      </c>
      <c r="H16387" s="36"/>
      <c r="I16387" s="36"/>
      <c r="J16387" s="126"/>
      <c r="K16387" s="1"/>
      <c r="L16387" s="1"/>
      <c r="M16387" s="1"/>
      <c r="N16387" s="1"/>
      <c r="O16387" s="1"/>
    </row>
    <row r="16388" ht="15.75" customHeight="1">
      <c r="A16388" s="36"/>
      <c r="B16388" s="35" t="str">
        <f t="shared" si="7383"/>
        <v>9a</v>
      </c>
      <c r="C16388" s="144" t="str">
        <f t="shared" si="7384"/>
        <v>Planning scientific enquiry</v>
      </c>
      <c r="D16388" s="36" t="str">
        <f t="array" ref="D16388">IF(INDEX(INDIRECT(J16353),ROW($A$32))="","",INDEX(INDIRECT(J16353),ROW($A$32)))</f>
        <v/>
      </c>
      <c r="E16388" s="36" t="s">
        <v>73</v>
      </c>
      <c r="F16388" s="36">
        <f t="shared" si="7385"/>
        <v>2</v>
      </c>
      <c r="G16388" s="145" t="str">
        <f t="shared" si="7386"/>
        <v>Disciplinary</v>
      </c>
      <c r="H16388" s="36"/>
      <c r="I16388" s="36"/>
      <c r="J16388" s="126"/>
      <c r="K16388" s="1"/>
      <c r="L16388" s="1"/>
      <c r="M16388" s="1"/>
      <c r="N16388" s="1"/>
      <c r="O16388" s="1"/>
    </row>
    <row r="16389" ht="15.75" customHeight="1">
      <c r="A16389" s="36"/>
      <c r="B16389" s="35" t="str">
        <f t="shared" si="7383"/>
        <v>9b</v>
      </c>
      <c r="C16389" s="144" t="str">
        <f t="shared" si="7384"/>
        <v>Forces</v>
      </c>
      <c r="D16389" s="36" t="str">
        <f t="array" ref="D16389">IF(INDEX(INDIRECT(J16353),ROW($A$33))="","",INDEX(INDIRECT(J16353),ROW($A$33)))</f>
        <v/>
      </c>
      <c r="E16389" s="36" t="s">
        <v>73</v>
      </c>
      <c r="F16389" s="36">
        <f t="shared" si="7385"/>
        <v>2</v>
      </c>
      <c r="G16389" s="148" t="str">
        <f t="shared" si="7386"/>
        <v>Substantive</v>
      </c>
      <c r="H16389" s="36"/>
      <c r="I16389" s="36"/>
      <c r="J16389" s="126"/>
      <c r="K16389" s="1"/>
      <c r="L16389" s="1"/>
      <c r="M16389" s="1"/>
      <c r="N16389" s="1"/>
      <c r="O16389" s="1"/>
    </row>
    <row r="16390" ht="15.75" customHeight="1">
      <c r="A16390" s="36"/>
      <c r="B16390" s="35" t="str">
        <f t="shared" si="7383"/>
        <v>9c</v>
      </c>
      <c r="C16390" s="144" t="str">
        <f t="shared" si="7384"/>
        <v>Repeatability</v>
      </c>
      <c r="D16390" s="36" t="str">
        <f t="array" ref="D16390">IF(INDEX(INDIRECT(J16353),ROW($A$34))="","",INDEX(INDIRECT(J16353),ROW($A$34)))</f>
        <v/>
      </c>
      <c r="E16390" s="36" t="s">
        <v>73</v>
      </c>
      <c r="F16390" s="36">
        <f t="shared" si="7385"/>
        <v>1</v>
      </c>
      <c r="G16390" s="145" t="str">
        <f t="shared" si="7386"/>
        <v>Disciplinary</v>
      </c>
      <c r="H16390" s="36"/>
      <c r="I16390" s="36"/>
      <c r="J16390" s="126"/>
      <c r="K16390" s="1"/>
      <c r="L16390" s="1"/>
      <c r="M16390" s="1"/>
      <c r="N16390" s="1"/>
      <c r="O16390" s="1"/>
    </row>
    <row r="16391" ht="15.75" customHeight="1">
      <c r="A16391" s="36"/>
      <c r="B16391" s="35" t="str">
        <f t="shared" si="7383"/>
        <v>9d</v>
      </c>
      <c r="C16391" s="144" t="str">
        <f t="shared" si="7384"/>
        <v>Graphs</v>
      </c>
      <c r="D16391" s="36" t="str">
        <f t="array" ref="D16391">IF(INDEX(INDIRECT(J16353),ROW($A$35))="","",INDEX(INDIRECT(J16353),ROW($A$35)))</f>
        <v/>
      </c>
      <c r="E16391" s="36" t="s">
        <v>73</v>
      </c>
      <c r="F16391" s="36">
        <f t="shared" si="7385"/>
        <v>1</v>
      </c>
      <c r="G16391" s="145" t="str">
        <f t="shared" si="7386"/>
        <v>Disciplinary</v>
      </c>
      <c r="H16391" s="36"/>
      <c r="I16391" s="36"/>
      <c r="J16391" s="126"/>
      <c r="K16391" s="1"/>
      <c r="L16391" s="1"/>
      <c r="M16391" s="1"/>
      <c r="N16391" s="1"/>
      <c r="O16391" s="1"/>
    </row>
    <row r="16392" ht="15.75" customHeight="1">
      <c r="A16392" s="36"/>
      <c r="B16392" s="35" t="str">
        <f t="shared" si="7383"/>
        <v>10a</v>
      </c>
      <c r="C16392" s="144" t="str">
        <f t="shared" si="7384"/>
        <v>Physical properties of materials</v>
      </c>
      <c r="D16392" s="36" t="str">
        <f t="array" ref="D16392">IF(INDEX(INDIRECT(J16353),ROW($A$36))="","",INDEX(INDIRECT(J16353),ROW($A$36)))</f>
        <v/>
      </c>
      <c r="E16392" s="36" t="s">
        <v>73</v>
      </c>
      <c r="F16392" s="36">
        <f t="shared" si="7385"/>
        <v>1</v>
      </c>
      <c r="G16392" s="145" t="str">
        <f t="shared" si="7386"/>
        <v>Substantive</v>
      </c>
      <c r="H16392" s="36"/>
      <c r="I16392" s="36"/>
      <c r="J16392" s="126"/>
      <c r="K16392" s="1"/>
      <c r="L16392" s="1"/>
      <c r="M16392" s="1"/>
      <c r="N16392" s="1"/>
      <c r="O16392" s="1"/>
    </row>
    <row r="16393" ht="15.75" customHeight="1">
      <c r="A16393" s="36"/>
      <c r="B16393" s="35" t="str">
        <f t="shared" si="7383"/>
        <v>10b</v>
      </c>
      <c r="C16393" s="144" t="str">
        <f t="shared" si="7384"/>
        <v>Physical properties of materials</v>
      </c>
      <c r="D16393" s="36" t="str">
        <f t="array" ref="D16393">IF(INDEX(INDIRECT(J16353),ROW($A$37))="","",INDEX(INDIRECT(J16353),ROW($A$37)))</f>
        <v/>
      </c>
      <c r="E16393" s="36" t="s">
        <v>73</v>
      </c>
      <c r="F16393" s="36">
        <f t="shared" si="7385"/>
        <v>1</v>
      </c>
      <c r="G16393" s="145" t="str">
        <f t="shared" si="7386"/>
        <v>Substantive</v>
      </c>
      <c r="H16393" s="36"/>
      <c r="I16393" s="36"/>
      <c r="J16393" s="126"/>
      <c r="K16393" s="1"/>
      <c r="L16393" s="1"/>
      <c r="M16393" s="1"/>
      <c r="N16393" s="1"/>
      <c r="O16393" s="1"/>
    </row>
    <row r="16394" ht="15.75" customHeight="1">
      <c r="A16394" s="36"/>
      <c r="B16394" s="35" t="str">
        <f t="shared" si="7383"/>
        <v>10c</v>
      </c>
      <c r="C16394" s="144" t="str">
        <f t="shared" si="7384"/>
        <v>Graphs</v>
      </c>
      <c r="D16394" s="36" t="str">
        <f t="array" ref="D16394">IF(INDEX(INDIRECT(J16353),ROW($A$38))="","",INDEX(INDIRECT(J16353),ROW($A$38)))</f>
        <v/>
      </c>
      <c r="E16394" s="36" t="s">
        <v>73</v>
      </c>
      <c r="F16394" s="36">
        <f t="shared" si="7385"/>
        <v>1</v>
      </c>
      <c r="G16394" s="145" t="str">
        <f t="shared" si="7386"/>
        <v>Disciplinary</v>
      </c>
      <c r="H16394" s="36"/>
      <c r="I16394" s="36"/>
      <c r="J16394" s="126"/>
      <c r="K16394" s="1"/>
      <c r="L16394" s="1"/>
      <c r="M16394" s="1"/>
      <c r="N16394" s="1"/>
      <c r="O16394" s="1"/>
    </row>
    <row r="16395" ht="15.75" customHeight="1">
      <c r="A16395" s="36"/>
      <c r="B16395" s="35" t="str">
        <f t="shared" si="7383"/>
        <v>11a</v>
      </c>
      <c r="C16395" s="144" t="str">
        <f t="shared" si="7384"/>
        <v>Repeatability</v>
      </c>
      <c r="D16395" s="36" t="str">
        <f t="array" ref="D16395">IF(INDEX(INDIRECT(J16353),ROW($A$39))="","",INDEX(INDIRECT(J16353),ROW($A$39)))</f>
        <v/>
      </c>
      <c r="E16395" s="36" t="s">
        <v>73</v>
      </c>
      <c r="F16395" s="36">
        <f t="shared" si="7385"/>
        <v>1</v>
      </c>
      <c r="G16395" s="145" t="str">
        <f t="shared" si="7386"/>
        <v>Disciplinary</v>
      </c>
      <c r="H16395" s="36"/>
      <c r="I16395" s="36"/>
      <c r="J16395" s="126"/>
      <c r="K16395" s="1"/>
      <c r="L16395" s="1"/>
      <c r="M16395" s="1"/>
      <c r="N16395" s="1"/>
      <c r="O16395" s="1"/>
    </row>
    <row r="16396" ht="15.75" customHeight="1">
      <c r="A16396" s="36"/>
      <c r="B16396" s="35" t="str">
        <f t="shared" si="7383"/>
        <v>11b</v>
      </c>
      <c r="C16396" s="144" t="str">
        <f t="shared" si="7384"/>
        <v>Plants</v>
      </c>
      <c r="D16396" s="36" t="str">
        <f t="array" ref="D16396">IF(INDEX(INDIRECT(J16353),ROW($A$40))="","",INDEX(INDIRECT(J16353),ROW($A$40)))</f>
        <v/>
      </c>
      <c r="E16396" s="36" t="s">
        <v>73</v>
      </c>
      <c r="F16396" s="36">
        <f t="shared" si="7385"/>
        <v>1</v>
      </c>
      <c r="G16396" s="145" t="str">
        <f t="shared" si="7386"/>
        <v>Substantive</v>
      </c>
      <c r="H16396" s="36"/>
      <c r="I16396" s="36"/>
      <c r="J16396" s="126"/>
      <c r="K16396" s="1"/>
      <c r="L16396" s="1"/>
      <c r="M16396" s="1"/>
      <c r="N16396" s="1"/>
      <c r="O16396" s="1"/>
    </row>
    <row r="16397" ht="15.75" customHeight="1">
      <c r="A16397" s="36"/>
      <c r="B16397" s="123" t="str">
        <f t="shared" ref="B16397:C16397" si="7387">B16347</f>
        <v>11c</v>
      </c>
      <c r="C16397" s="146" t="str">
        <f t="shared" si="7387"/>
        <v>Conclusions</v>
      </c>
      <c r="D16397" s="36" t="str">
        <f t="array" ref="D16397">IF(INDEX(INDIRECT(J16353),ROW($A$41))="","",INDEX(INDIRECT(J16353),ROW($A$41)))</f>
        <v/>
      </c>
      <c r="E16397" s="36" t="s">
        <v>73</v>
      </c>
      <c r="F16397" s="36">
        <f t="shared" si="7385"/>
        <v>2</v>
      </c>
      <c r="G16397" s="147" t="str">
        <f>IF($G16247="","",$G16247)</f>
        <v>Disciplinary</v>
      </c>
      <c r="H16397" s="36"/>
      <c r="I16397" s="36"/>
      <c r="J16397" s="126"/>
      <c r="K16397" s="1"/>
      <c r="L16397" s="1"/>
      <c r="M16397" s="1"/>
      <c r="N16397" s="1"/>
      <c r="O16397" s="1"/>
    </row>
    <row r="16398" ht="15.75" customHeight="1">
      <c r="A16398" s="36"/>
      <c r="B16398" s="36"/>
      <c r="C16398" s="124" t="s">
        <v>67</v>
      </c>
      <c r="D16398" s="116">
        <f>SUM(D16357:D16397)</f>
        <v>0</v>
      </c>
      <c r="E16398" s="70" t="s">
        <v>73</v>
      </c>
      <c r="F16398" s="71">
        <f>SUM(F16357:F16397)</f>
        <v>50</v>
      </c>
      <c r="G16398" s="36"/>
      <c r="H16398" s="36"/>
      <c r="I16398" s="36"/>
      <c r="J16398" s="126"/>
      <c r="K16398" s="1"/>
      <c r="L16398" s="1"/>
      <c r="M16398" s="1"/>
      <c r="N16398" s="1"/>
      <c r="O16398" s="1"/>
    </row>
    <row r="16399" ht="15.75" customHeight="1">
      <c r="A16399" s="36"/>
      <c r="B16399" s="36"/>
      <c r="C16399" s="54"/>
      <c r="D16399" s="36"/>
      <c r="E16399" s="36"/>
      <c r="F16399" s="36"/>
      <c r="G16399" s="36"/>
      <c r="H16399" s="36"/>
      <c r="I16399" s="36"/>
      <c r="J16399" s="126"/>
      <c r="K16399" s="1"/>
      <c r="L16399" s="1"/>
      <c r="M16399" s="1"/>
      <c r="N16399" s="1"/>
      <c r="O16399" s="1"/>
    </row>
    <row r="16400" ht="15.75" customHeight="1">
      <c r="A16400" s="36"/>
      <c r="B16400" s="36"/>
      <c r="C16400" s="54"/>
      <c r="D16400" s="1"/>
      <c r="E16400" s="36"/>
      <c r="F16400" s="36"/>
      <c r="G16400" s="36"/>
      <c r="H16400" s="36"/>
      <c r="I16400" s="36"/>
      <c r="J16400" s="126"/>
      <c r="K16400" s="1"/>
      <c r="L16400" s="1"/>
      <c r="M16400" s="1"/>
      <c r="N16400" s="1"/>
      <c r="O16400" s="1"/>
    </row>
    <row r="16401" ht="15.75" customHeight="1">
      <c r="A16401" s="51" t="str">
        <f>A16351</f>
        <v>Year 7 Baseline Assessment Feedback</v>
      </c>
      <c r="B16401" s="36"/>
      <c r="C16401" s="54"/>
      <c r="D16401" s="1"/>
      <c r="E16401" s="36"/>
      <c r="F16401" s="36"/>
      <c r="G16401" s="36"/>
      <c r="H16401" s="36"/>
      <c r="I16401" s="36"/>
      <c r="J16401" s="150">
        <f>J16351+1</f>
        <v>345</v>
      </c>
      <c r="K16401" s="1"/>
      <c r="L16401" s="1"/>
      <c r="M16401" s="1"/>
      <c r="N16401" s="1"/>
      <c r="O16401" s="1"/>
    </row>
    <row r="16402" ht="15.75" customHeight="1">
      <c r="A16402" s="54" t="s">
        <v>104</v>
      </c>
      <c r="B16402" s="54" t="str">
        <f>$B$2</f>
        <v>Year 7 Baseline Assessment</v>
      </c>
      <c r="C16402" s="54"/>
      <c r="D16402" s="1"/>
      <c r="E16402" s="36"/>
      <c r="F16402" s="36"/>
      <c r="G16402" s="36"/>
      <c r="H16402" s="36"/>
      <c r="I16402" s="36"/>
      <c r="J16402" s="36" t="str">
        <f>CONCATENATE("Marksheet!$B$",J16401)</f>
        <v>Marksheet!$B$345</v>
      </c>
      <c r="K16402" s="1"/>
      <c r="L16402" s="1"/>
      <c r="M16402" s="1"/>
      <c r="N16402" s="1"/>
      <c r="O16402" s="1"/>
    </row>
    <row r="16403" ht="15.75" customHeight="1">
      <c r="A16403" s="54" t="s">
        <v>100</v>
      </c>
      <c r="B16403" s="54" t="str">
        <f>IF(INDIRECT(J16402)="","",INDIRECT(J16402))</f>
        <v/>
      </c>
      <c r="C16403" s="54"/>
      <c r="D16403" s="1"/>
      <c r="E16403" s="36"/>
      <c r="F16403" s="36"/>
      <c r="G16403" s="36"/>
      <c r="H16403" s="36"/>
      <c r="I16403" s="36"/>
      <c r="J16403" s="36" t="str">
        <f>CONCATENATE("Marksheet!$D$",J16401,":$AV$",J16401)</f>
        <v>Marksheet!$D$345:$AV$345</v>
      </c>
      <c r="K16403" s="1"/>
      <c r="L16403" s="1"/>
      <c r="M16403" s="1"/>
      <c r="N16403" s="1"/>
      <c r="O16403" s="1"/>
    </row>
    <row r="16404" ht="15.75" customHeight="1">
      <c r="A16404" s="54" t="s">
        <v>105</v>
      </c>
      <c r="B16404" s="54" t="str">
        <f>INDIRECT(CONCATENATE("Marksheet!$C$",INDIRECT(CONCATENATE("J",ROW()-3))))</f>
        <v/>
      </c>
      <c r="C16404" s="54"/>
      <c r="D16404" s="36"/>
      <c r="E16404" s="36"/>
      <c r="F16404" s="36"/>
      <c r="G16404" s="36"/>
      <c r="H16404" s="36"/>
      <c r="I16404" s="36"/>
      <c r="J16404" s="126"/>
      <c r="K16404" s="1"/>
      <c r="L16404" s="1"/>
      <c r="M16404" s="1"/>
      <c r="N16404" s="1"/>
      <c r="O16404" s="1"/>
    </row>
    <row r="16405" ht="15.75" customHeight="1">
      <c r="A16405" s="54"/>
      <c r="B16405" s="54"/>
      <c r="C16405" s="54"/>
      <c r="D16405" s="36"/>
      <c r="E16405" s="36"/>
      <c r="F16405" s="36"/>
      <c r="G16405" s="36"/>
      <c r="H16405" s="36"/>
      <c r="I16405" s="36"/>
      <c r="J16405" s="126"/>
      <c r="K16405" s="1"/>
      <c r="L16405" s="1"/>
      <c r="M16405" s="1"/>
      <c r="N16405" s="1"/>
      <c r="O16405" s="1"/>
    </row>
    <row r="16406" ht="15.75" customHeight="1">
      <c r="A16406" s="120"/>
      <c r="B16406" s="80" t="s">
        <v>93</v>
      </c>
      <c r="C16406" s="141" t="s">
        <v>94</v>
      </c>
      <c r="D16406" s="128" t="s">
        <v>95</v>
      </c>
      <c r="E16406" s="58"/>
      <c r="F16406" s="59"/>
      <c r="G16406" s="151" t="s">
        <v>106</v>
      </c>
      <c r="H16406" s="130"/>
      <c r="I16406" s="130"/>
      <c r="J16406" s="131"/>
      <c r="K16406" s="1"/>
      <c r="L16406" s="1"/>
      <c r="M16406" s="1"/>
      <c r="N16406" s="1"/>
      <c r="O16406" s="1"/>
    </row>
    <row r="16407" ht="15.75" customHeight="1">
      <c r="A16407" s="36"/>
      <c r="B16407" s="122" t="str">
        <f t="shared" ref="B16407:B16445" si="7388">IF($B16007="","",$B16007)</f>
        <v>1a</v>
      </c>
      <c r="C16407" s="142" t="str">
        <f t="shared" ref="C16407:C16445" si="7389">IF($C16007="","",$C16007)</f>
        <v>Living and non-living things</v>
      </c>
      <c r="D16407" s="36" t="str">
        <f t="array" ref="D16407">IF(INDEX(INDIRECT(J16403),ROW($A$1))="","",INDEX(INDIRECT(J16403),ROW($A$1)))</f>
        <v/>
      </c>
      <c r="E16407" s="36" t="s">
        <v>73</v>
      </c>
      <c r="F16407" s="36">
        <f t="shared" ref="F16407:F16447" si="7390">IF($F16007="","",$F16007)</f>
        <v>2</v>
      </c>
      <c r="G16407" s="143" t="str">
        <f t="shared" ref="G16407:G16446" si="7391">IF($G15757="","",$G15757)</f>
        <v>Substantive</v>
      </c>
      <c r="H16407" s="36"/>
      <c r="I16407" s="36"/>
      <c r="J16407" s="126"/>
      <c r="K16407" s="1"/>
      <c r="L16407" s="1"/>
      <c r="M16407" s="1"/>
      <c r="N16407" s="1"/>
      <c r="O16407" s="1"/>
    </row>
    <row r="16408" ht="15.75" customHeight="1">
      <c r="A16408" s="36"/>
      <c r="B16408" s="35" t="str">
        <f t="shared" si="7388"/>
        <v>1b</v>
      </c>
      <c r="C16408" s="144" t="str">
        <f t="shared" si="7389"/>
        <v>Measurement</v>
      </c>
      <c r="D16408" s="36" t="str">
        <f t="array" ref="D16408">IF(INDEX(INDIRECT(J16403),ROW($A$2))="","",INDEX(INDIRECT(J16403),ROW($A$2)))</f>
        <v/>
      </c>
      <c r="E16408" s="36" t="s">
        <v>73</v>
      </c>
      <c r="F16408" s="36">
        <f t="shared" si="7390"/>
        <v>1</v>
      </c>
      <c r="G16408" s="145" t="str">
        <f t="shared" si="7391"/>
        <v>Disciplinary</v>
      </c>
      <c r="H16408" s="36"/>
      <c r="I16408" s="36"/>
      <c r="J16408" s="126"/>
      <c r="K16408" s="1"/>
      <c r="L16408" s="1"/>
      <c r="M16408" s="1"/>
      <c r="N16408" s="1"/>
      <c r="O16408" s="1"/>
    </row>
    <row r="16409" ht="15.75" customHeight="1">
      <c r="A16409" s="36"/>
      <c r="B16409" s="35" t="str">
        <f t="shared" si="7388"/>
        <v>1c</v>
      </c>
      <c r="C16409" s="144" t="str">
        <f t="shared" si="7389"/>
        <v>Tables</v>
      </c>
      <c r="D16409" s="36" t="str">
        <f t="array" ref="D16409">IF(INDEX(INDIRECT(J16403),ROW($A$3))="","",INDEX(INDIRECT(J16403),ROW($A$3)))</f>
        <v/>
      </c>
      <c r="E16409" s="36" t="s">
        <v>73</v>
      </c>
      <c r="F16409" s="36">
        <f t="shared" si="7390"/>
        <v>1</v>
      </c>
      <c r="G16409" s="145" t="str">
        <f t="shared" si="7391"/>
        <v>Disciplinary</v>
      </c>
      <c r="H16409" s="36"/>
      <c r="I16409" s="36"/>
      <c r="J16409" s="126"/>
      <c r="K16409" s="1"/>
      <c r="L16409" s="1"/>
      <c r="M16409" s="1"/>
      <c r="N16409" s="1"/>
      <c r="O16409" s="1"/>
    </row>
    <row r="16410" ht="15.75" customHeight="1">
      <c r="A16410" s="36"/>
      <c r="B16410" s="35" t="str">
        <f t="shared" si="7388"/>
        <v>1d</v>
      </c>
      <c r="C16410" s="144" t="str">
        <f t="shared" si="7389"/>
        <v>Plants</v>
      </c>
      <c r="D16410" s="36" t="str">
        <f t="array" ref="D16410">IF(INDEX(INDIRECT(J16403),ROW($A$4))="","",INDEX(INDIRECT(J16403),ROW($A$4)))</f>
        <v/>
      </c>
      <c r="E16410" s="36" t="s">
        <v>73</v>
      </c>
      <c r="F16410" s="36">
        <f t="shared" si="7390"/>
        <v>1</v>
      </c>
      <c r="G16410" s="145" t="str">
        <f t="shared" si="7391"/>
        <v>Substantive</v>
      </c>
      <c r="H16410" s="36"/>
      <c r="I16410" s="36"/>
      <c r="J16410" s="126"/>
      <c r="K16410" s="1"/>
      <c r="L16410" s="1"/>
      <c r="M16410" s="1"/>
      <c r="N16410" s="1"/>
      <c r="O16410" s="1"/>
    </row>
    <row r="16411" ht="15.75" customHeight="1">
      <c r="A16411" s="36"/>
      <c r="B16411" s="35" t="str">
        <f t="shared" si="7388"/>
        <v>1e</v>
      </c>
      <c r="C16411" s="144" t="str">
        <f t="shared" si="7389"/>
        <v>Food chains</v>
      </c>
      <c r="D16411" s="36" t="str">
        <f t="array" ref="D16411">IF(INDEX(INDIRECT(J16403),ROW($A$5))="","",INDEX(INDIRECT(J16403),ROW($A$5)))</f>
        <v/>
      </c>
      <c r="E16411" s="36" t="s">
        <v>73</v>
      </c>
      <c r="F16411" s="36">
        <f t="shared" si="7390"/>
        <v>2</v>
      </c>
      <c r="G16411" s="145" t="str">
        <f t="shared" si="7391"/>
        <v>Substantive</v>
      </c>
      <c r="H16411" s="36"/>
      <c r="I16411" s="36"/>
      <c r="J16411" s="126"/>
      <c r="K16411" s="1"/>
      <c r="L16411" s="1"/>
      <c r="M16411" s="1"/>
      <c r="N16411" s="1"/>
      <c r="O16411" s="1"/>
    </row>
    <row r="16412" ht="15.75" customHeight="1">
      <c r="A16412" s="36"/>
      <c r="B16412" s="35" t="str">
        <f t="shared" si="7388"/>
        <v>2a</v>
      </c>
      <c r="C16412" s="144" t="str">
        <f t="shared" si="7389"/>
        <v>States of matter</v>
      </c>
      <c r="D16412" s="36" t="str">
        <f t="array" ref="D16412">IF(INDEX(INDIRECT(J16403),ROW($A$6))="","",INDEX(INDIRECT(J16403),ROW($A$6)))</f>
        <v/>
      </c>
      <c r="E16412" s="36" t="s">
        <v>73</v>
      </c>
      <c r="F16412" s="36">
        <f t="shared" si="7390"/>
        <v>1</v>
      </c>
      <c r="G16412" s="145" t="str">
        <f t="shared" si="7391"/>
        <v>Substantive</v>
      </c>
      <c r="H16412" s="36"/>
      <c r="I16412" s="36"/>
      <c r="J16412" s="126"/>
      <c r="K16412" s="1"/>
      <c r="L16412" s="1"/>
      <c r="M16412" s="1"/>
      <c r="N16412" s="1"/>
      <c r="O16412" s="1"/>
    </row>
    <row r="16413" ht="15.75" customHeight="1">
      <c r="A16413" s="36"/>
      <c r="B16413" s="35" t="str">
        <f t="shared" si="7388"/>
        <v>2b</v>
      </c>
      <c r="C16413" s="144" t="str">
        <f t="shared" si="7389"/>
        <v>Graphs</v>
      </c>
      <c r="D16413" s="36" t="str">
        <f t="array" ref="D16413">IF(INDEX(INDIRECT(J16403),ROW($A$7))="","",INDEX(INDIRECT(J16403),ROW($A$7)))</f>
        <v/>
      </c>
      <c r="E16413" s="36" t="s">
        <v>73</v>
      </c>
      <c r="F16413" s="36">
        <f t="shared" si="7390"/>
        <v>1</v>
      </c>
      <c r="G16413" s="148" t="str">
        <f t="shared" si="7391"/>
        <v>Disciplinary</v>
      </c>
      <c r="H16413" s="36"/>
      <c r="I16413" s="36"/>
      <c r="J16413" s="126"/>
      <c r="K16413" s="1"/>
      <c r="L16413" s="1"/>
      <c r="M16413" s="1"/>
      <c r="N16413" s="1"/>
      <c r="O16413" s="1"/>
    </row>
    <row r="16414" ht="15.75" customHeight="1">
      <c r="A16414" s="36"/>
      <c r="B16414" s="35" t="str">
        <f t="shared" si="7388"/>
        <v>2c</v>
      </c>
      <c r="C16414" s="144" t="str">
        <f t="shared" si="7389"/>
        <v>Plants</v>
      </c>
      <c r="D16414" s="36" t="str">
        <f t="array" ref="D16414">IF(INDEX(INDIRECT(J16403),ROW($A$8))="","",INDEX(INDIRECT(J16403),ROW($A$8)))</f>
        <v/>
      </c>
      <c r="E16414" s="36" t="s">
        <v>73</v>
      </c>
      <c r="F16414" s="36">
        <f t="shared" si="7390"/>
        <v>1</v>
      </c>
      <c r="G16414" s="145" t="str">
        <f t="shared" si="7391"/>
        <v>Substantive</v>
      </c>
      <c r="H16414" s="36"/>
      <c r="I16414" s="36"/>
      <c r="J16414" s="126"/>
      <c r="K16414" s="1"/>
      <c r="L16414" s="1"/>
      <c r="M16414" s="1"/>
      <c r="N16414" s="1"/>
      <c r="O16414" s="1"/>
    </row>
    <row r="16415" ht="15.75" customHeight="1">
      <c r="A16415" s="36"/>
      <c r="B16415" s="35" t="str">
        <f t="shared" si="7388"/>
        <v>3a</v>
      </c>
      <c r="C16415" s="144" t="str">
        <f t="shared" si="7389"/>
        <v>Reversible and non-reversible changes</v>
      </c>
      <c r="D16415" s="36" t="str">
        <f t="array" ref="D16415">IF(INDEX(INDIRECT(J16403),ROW($A$9))="","",INDEX(INDIRECT(J16403),ROW($A$9)))</f>
        <v/>
      </c>
      <c r="E16415" s="36" t="s">
        <v>73</v>
      </c>
      <c r="F16415" s="36">
        <f t="shared" si="7390"/>
        <v>2</v>
      </c>
      <c r="G16415" s="145" t="str">
        <f t="shared" si="7391"/>
        <v>Substantive</v>
      </c>
      <c r="H16415" s="36"/>
      <c r="I16415" s="36"/>
      <c r="J16415" s="126"/>
      <c r="K16415" s="1"/>
      <c r="L16415" s="1"/>
      <c r="M16415" s="1"/>
      <c r="N16415" s="1"/>
      <c r="O16415" s="1"/>
    </row>
    <row r="16416" ht="15.75" customHeight="1">
      <c r="A16416" s="36"/>
      <c r="B16416" s="35" t="str">
        <f t="shared" si="7388"/>
        <v>3b</v>
      </c>
      <c r="C16416" s="144" t="str">
        <f t="shared" si="7389"/>
        <v>Units</v>
      </c>
      <c r="D16416" s="36" t="str">
        <f t="array" ref="D16416">IF(INDEX(INDIRECT(J16403),ROW($A$10))="","",INDEX(INDIRECT(J16403),ROW($A$10)))</f>
        <v/>
      </c>
      <c r="E16416" s="36" t="s">
        <v>73</v>
      </c>
      <c r="F16416" s="36">
        <f t="shared" si="7390"/>
        <v>1</v>
      </c>
      <c r="G16416" s="145" t="str">
        <f t="shared" si="7391"/>
        <v>Disciplinary</v>
      </c>
      <c r="H16416" s="36"/>
      <c r="I16416" s="36"/>
      <c r="J16416" s="126"/>
      <c r="K16416" s="1"/>
      <c r="L16416" s="1"/>
      <c r="M16416" s="1"/>
      <c r="N16416" s="1"/>
      <c r="O16416" s="1"/>
    </row>
    <row r="16417" ht="15.75" customHeight="1">
      <c r="A16417" s="36"/>
      <c r="B16417" s="35" t="str">
        <f t="shared" si="7388"/>
        <v>3c</v>
      </c>
      <c r="C16417" s="144" t="str">
        <f t="shared" si="7389"/>
        <v>Hazards, risks and precautions</v>
      </c>
      <c r="D16417" s="36" t="str">
        <f t="array" ref="D16417">IF(INDEX(INDIRECT(J16403),ROW($A$11))="","",INDEX(INDIRECT(J16403),ROW($A$11)))</f>
        <v/>
      </c>
      <c r="E16417" s="36" t="s">
        <v>73</v>
      </c>
      <c r="F16417" s="36">
        <f t="shared" si="7390"/>
        <v>1</v>
      </c>
      <c r="G16417" s="149" t="str">
        <f t="shared" si="7391"/>
        <v>Disciplinary</v>
      </c>
      <c r="H16417" s="36"/>
      <c r="I16417" s="36"/>
      <c r="J16417" s="126"/>
      <c r="K16417" s="1"/>
      <c r="L16417" s="1"/>
      <c r="M16417" s="1"/>
      <c r="N16417" s="1"/>
      <c r="O16417" s="1"/>
    </row>
    <row r="16418" ht="15.75" customHeight="1">
      <c r="A16418" s="36"/>
      <c r="B16418" s="35" t="str">
        <f t="shared" si="7388"/>
        <v>3d</v>
      </c>
      <c r="C16418" s="144" t="str">
        <f t="shared" si="7389"/>
        <v>States of matter</v>
      </c>
      <c r="D16418" s="36" t="str">
        <f t="array" ref="D16418">IF(INDEX(INDIRECT(J16403),ROW($A$12))="","",INDEX(INDIRECT(J16403),ROW($A$12)))</f>
        <v/>
      </c>
      <c r="E16418" s="36" t="s">
        <v>73</v>
      </c>
      <c r="F16418" s="36">
        <f t="shared" si="7390"/>
        <v>1</v>
      </c>
      <c r="G16418" s="145" t="str">
        <f t="shared" si="7391"/>
        <v>Substantive</v>
      </c>
      <c r="H16418" s="36"/>
      <c r="I16418" s="36"/>
      <c r="J16418" s="126"/>
      <c r="K16418" s="1"/>
      <c r="L16418" s="1"/>
      <c r="M16418" s="1"/>
      <c r="N16418" s="1"/>
      <c r="O16418" s="1"/>
    </row>
    <row r="16419" ht="15.75" customHeight="1">
      <c r="A16419" s="36"/>
      <c r="B16419" s="35" t="str">
        <f t="shared" si="7388"/>
        <v>3e</v>
      </c>
      <c r="C16419" s="144" t="str">
        <f t="shared" si="7389"/>
        <v>Reversible and non-reversible changes</v>
      </c>
      <c r="D16419" s="36" t="str">
        <f t="array" ref="D16419">IF(INDEX(INDIRECT(J16403),ROW($A$13))="","",INDEX(INDIRECT(J16403),ROW($A$13)))</f>
        <v/>
      </c>
      <c r="E16419" s="36" t="s">
        <v>73</v>
      </c>
      <c r="F16419" s="36">
        <f t="shared" si="7390"/>
        <v>1</v>
      </c>
      <c r="G16419" s="145" t="str">
        <f t="shared" si="7391"/>
        <v>Substantive</v>
      </c>
      <c r="H16419" s="36"/>
      <c r="I16419" s="36"/>
      <c r="J16419" s="126"/>
      <c r="K16419" s="1"/>
      <c r="L16419" s="1"/>
      <c r="M16419" s="1"/>
      <c r="N16419" s="1"/>
      <c r="O16419" s="1"/>
    </row>
    <row r="16420" ht="15.75" customHeight="1">
      <c r="A16420" s="36"/>
      <c r="B16420" s="35" t="str">
        <f t="shared" si="7388"/>
        <v>4a</v>
      </c>
      <c r="C16420" s="144" t="str">
        <f t="shared" si="7389"/>
        <v>Equipment</v>
      </c>
      <c r="D16420" s="36" t="str">
        <f t="array" ref="D16420">IF(INDEX(INDIRECT(J16403),ROW($A$14))="","",INDEX(INDIRECT(J16403),ROW($A$14)))</f>
        <v/>
      </c>
      <c r="E16420" s="36" t="s">
        <v>73</v>
      </c>
      <c r="F16420" s="36">
        <f t="shared" si="7390"/>
        <v>2</v>
      </c>
      <c r="G16420" s="145" t="str">
        <f t="shared" si="7391"/>
        <v>Disciplinary</v>
      </c>
      <c r="H16420" s="36"/>
      <c r="I16420" s="36"/>
      <c r="J16420" s="126"/>
      <c r="K16420" s="1"/>
      <c r="L16420" s="1"/>
      <c r="M16420" s="1"/>
      <c r="N16420" s="1"/>
      <c r="O16420" s="1"/>
    </row>
    <row r="16421" ht="15.75" customHeight="1">
      <c r="A16421" s="36"/>
      <c r="B16421" s="35" t="str">
        <f t="shared" si="7388"/>
        <v>4b</v>
      </c>
      <c r="C16421" s="144" t="str">
        <f t="shared" si="7389"/>
        <v>Accuracy and precision</v>
      </c>
      <c r="D16421" s="36" t="str">
        <f t="array" ref="D16421">IF(INDEX(INDIRECT(J16403),ROW($A$15))="","",INDEX(INDIRECT(J16403),ROW($A$15)))</f>
        <v/>
      </c>
      <c r="E16421" s="36" t="s">
        <v>73</v>
      </c>
      <c r="F16421" s="36">
        <f t="shared" si="7390"/>
        <v>1</v>
      </c>
      <c r="G16421" s="145" t="str">
        <f t="shared" si="7391"/>
        <v>Disciplinary</v>
      </c>
      <c r="H16421" s="36"/>
      <c r="I16421" s="36"/>
      <c r="J16421" s="126"/>
      <c r="K16421" s="1"/>
      <c r="L16421" s="1"/>
      <c r="M16421" s="1"/>
      <c r="N16421" s="1"/>
      <c r="O16421" s="1"/>
    </row>
    <row r="16422" ht="15.75" customHeight="1">
      <c r="A16422" s="36"/>
      <c r="B16422" s="35" t="str">
        <f t="shared" si="7388"/>
        <v>4c</v>
      </c>
      <c r="C16422" s="144" t="str">
        <f t="shared" si="7389"/>
        <v>Conclusions</v>
      </c>
      <c r="D16422" s="36" t="str">
        <f t="array" ref="D16422">IF(INDEX(INDIRECT(J16403),ROW($A$16))="","",INDEX(INDIRECT(J16403),ROW($A$16)))</f>
        <v/>
      </c>
      <c r="E16422" s="36" t="s">
        <v>73</v>
      </c>
      <c r="F16422" s="36">
        <f t="shared" si="7390"/>
        <v>1</v>
      </c>
      <c r="G16422" s="145" t="str">
        <f t="shared" si="7391"/>
        <v>Disciplinary</v>
      </c>
      <c r="H16422" s="36"/>
      <c r="I16422" s="36"/>
      <c r="J16422" s="126"/>
      <c r="K16422" s="1"/>
      <c r="L16422" s="1"/>
      <c r="M16422" s="1"/>
      <c r="N16422" s="1"/>
      <c r="O16422" s="1"/>
    </row>
    <row r="16423" ht="15.75" customHeight="1">
      <c r="A16423" s="36"/>
      <c r="B16423" s="35" t="str">
        <f t="shared" si="7388"/>
        <v>5a</v>
      </c>
      <c r="C16423" s="144" t="str">
        <f t="shared" si="7389"/>
        <v>Hazards, risks and precautions</v>
      </c>
      <c r="D16423" s="36" t="str">
        <f t="array" ref="D16423">IF(INDEX(INDIRECT(J16403),ROW($A$17))="","",INDEX(INDIRECT(J16403),ROW($A$17)))</f>
        <v/>
      </c>
      <c r="E16423" s="36" t="s">
        <v>73</v>
      </c>
      <c r="F16423" s="36">
        <f t="shared" si="7390"/>
        <v>1</v>
      </c>
      <c r="G16423" s="145" t="str">
        <f t="shared" si="7391"/>
        <v>Disciplinary</v>
      </c>
      <c r="H16423" s="36"/>
      <c r="I16423" s="36"/>
      <c r="J16423" s="126"/>
      <c r="K16423" s="1"/>
      <c r="L16423" s="1"/>
      <c r="M16423" s="1"/>
      <c r="N16423" s="1"/>
      <c r="O16423" s="1"/>
    </row>
    <row r="16424" ht="15.75" customHeight="1">
      <c r="A16424" s="36"/>
      <c r="B16424" s="35" t="str">
        <f t="shared" si="7388"/>
        <v>5b</v>
      </c>
      <c r="C16424" s="144" t="str">
        <f t="shared" si="7389"/>
        <v>Electricity</v>
      </c>
      <c r="D16424" s="36" t="str">
        <f t="array" ref="D16424">IF(INDEX(INDIRECT(J16403),ROW($A$18))="","",INDEX(INDIRECT(J16403),ROW($A$18)))</f>
        <v/>
      </c>
      <c r="E16424" s="36" t="s">
        <v>73</v>
      </c>
      <c r="F16424" s="36">
        <f t="shared" si="7390"/>
        <v>1</v>
      </c>
      <c r="G16424" s="145" t="str">
        <f t="shared" si="7391"/>
        <v>Substantive</v>
      </c>
      <c r="H16424" s="36"/>
      <c r="I16424" s="36"/>
      <c r="J16424" s="126"/>
      <c r="K16424" s="1"/>
      <c r="L16424" s="1"/>
      <c r="M16424" s="1"/>
      <c r="N16424" s="1"/>
      <c r="O16424" s="1"/>
    </row>
    <row r="16425" ht="15.75" customHeight="1">
      <c r="A16425" s="36"/>
      <c r="B16425" s="35" t="str">
        <f t="shared" si="7388"/>
        <v>5c</v>
      </c>
      <c r="C16425" s="144" t="str">
        <f t="shared" si="7389"/>
        <v>Physical properties of materials</v>
      </c>
      <c r="D16425" s="36" t="str">
        <f t="array" ref="D16425">IF(INDEX(INDIRECT(J16403),ROW($A$19))="","",INDEX(INDIRECT(J16403),ROW($A$19)))</f>
        <v/>
      </c>
      <c r="E16425" s="36" t="s">
        <v>73</v>
      </c>
      <c r="F16425" s="36">
        <f t="shared" si="7390"/>
        <v>1</v>
      </c>
      <c r="G16425" s="145" t="str">
        <f t="shared" si="7391"/>
        <v>Substantive</v>
      </c>
      <c r="H16425" s="36"/>
      <c r="I16425" s="36"/>
      <c r="J16425" s="126"/>
      <c r="K16425" s="1"/>
      <c r="L16425" s="1"/>
      <c r="M16425" s="1"/>
      <c r="N16425" s="1"/>
      <c r="O16425" s="1"/>
    </row>
    <row r="16426" ht="15.75" customHeight="1">
      <c r="A16426" s="36"/>
      <c r="B16426" s="35" t="str">
        <f t="shared" si="7388"/>
        <v>5d</v>
      </c>
      <c r="C16426" s="144" t="str">
        <f t="shared" si="7389"/>
        <v>Electricity</v>
      </c>
      <c r="D16426" s="36" t="str">
        <f t="array" ref="D16426">IF(INDEX(INDIRECT(J16403),ROW($A$20))="","",INDEX(INDIRECT(J16403),ROW($A$20)))</f>
        <v/>
      </c>
      <c r="E16426" s="36" t="s">
        <v>73</v>
      </c>
      <c r="F16426" s="36">
        <f t="shared" si="7390"/>
        <v>1</v>
      </c>
      <c r="G16426" s="145" t="str">
        <f t="shared" si="7391"/>
        <v>Substantive</v>
      </c>
      <c r="H16426" s="36"/>
      <c r="I16426" s="36"/>
      <c r="J16426" s="126"/>
      <c r="K16426" s="1"/>
      <c r="L16426" s="1"/>
      <c r="M16426" s="1"/>
      <c r="N16426" s="1"/>
      <c r="O16426" s="1"/>
    </row>
    <row r="16427" ht="15.75" customHeight="1">
      <c r="A16427" s="36"/>
      <c r="B16427" s="35" t="str">
        <f t="shared" si="7388"/>
        <v>6a</v>
      </c>
      <c r="C16427" s="144" t="str">
        <f t="shared" si="7389"/>
        <v>Planning scientific enquiry</v>
      </c>
      <c r="D16427" s="36" t="str">
        <f t="array" ref="D16427">IF(INDEX(INDIRECT(J16403),ROW($A$21))="","",INDEX(INDIRECT(J16403),ROW($A$21)))</f>
        <v/>
      </c>
      <c r="E16427" s="36" t="s">
        <v>73</v>
      </c>
      <c r="F16427" s="36">
        <f t="shared" si="7390"/>
        <v>2</v>
      </c>
      <c r="G16427" s="145" t="str">
        <f t="shared" si="7391"/>
        <v>Disciplinary</v>
      </c>
      <c r="H16427" s="36"/>
      <c r="I16427" s="36"/>
      <c r="J16427" s="126"/>
      <c r="K16427" s="1"/>
      <c r="L16427" s="1"/>
      <c r="M16427" s="1"/>
      <c r="N16427" s="1"/>
      <c r="O16427" s="1"/>
    </row>
    <row r="16428" ht="15.75" customHeight="1">
      <c r="A16428" s="36"/>
      <c r="B16428" s="35" t="str">
        <f t="shared" si="7388"/>
        <v>6b</v>
      </c>
      <c r="C16428" s="144" t="str">
        <f t="shared" si="7389"/>
        <v>Units</v>
      </c>
      <c r="D16428" s="36" t="str">
        <f t="array" ref="D16428">IF(INDEX(INDIRECT(J16403),ROW($A$22))="","",INDEX(INDIRECT(J16403),ROW($A$22)))</f>
        <v/>
      </c>
      <c r="E16428" s="36" t="s">
        <v>73</v>
      </c>
      <c r="F16428" s="36">
        <f t="shared" si="7390"/>
        <v>1</v>
      </c>
      <c r="G16428" s="145" t="str">
        <f t="shared" si="7391"/>
        <v>Disciplinary</v>
      </c>
      <c r="H16428" s="36"/>
      <c r="I16428" s="36"/>
      <c r="J16428" s="126"/>
      <c r="K16428" s="1"/>
      <c r="L16428" s="1"/>
      <c r="M16428" s="1"/>
      <c r="N16428" s="1"/>
      <c r="O16428" s="1"/>
    </row>
    <row r="16429" ht="15.75" customHeight="1">
      <c r="A16429" s="36"/>
      <c r="B16429" s="35" t="str">
        <f t="shared" si="7388"/>
        <v>6c</v>
      </c>
      <c r="C16429" s="144" t="str">
        <f t="shared" si="7389"/>
        <v>Forces</v>
      </c>
      <c r="D16429" s="36" t="str">
        <f t="array" ref="D16429">IF(INDEX(INDIRECT(J16403),ROW($A$23))="","",INDEX(INDIRECT(J16403),ROW($A$23)))</f>
        <v/>
      </c>
      <c r="E16429" s="36" t="s">
        <v>73</v>
      </c>
      <c r="F16429" s="36">
        <f t="shared" si="7390"/>
        <v>1</v>
      </c>
      <c r="G16429" s="148" t="str">
        <f t="shared" si="7391"/>
        <v>Substantive</v>
      </c>
      <c r="H16429" s="36"/>
      <c r="I16429" s="36"/>
      <c r="J16429" s="126"/>
      <c r="K16429" s="1"/>
      <c r="L16429" s="1"/>
      <c r="M16429" s="1"/>
      <c r="N16429" s="1"/>
      <c r="O16429" s="1"/>
    </row>
    <row r="16430" ht="15.75" customHeight="1">
      <c r="A16430" s="36"/>
      <c r="B16430" s="35" t="str">
        <f t="shared" si="7388"/>
        <v>6d</v>
      </c>
      <c r="C16430" s="144" t="str">
        <f t="shared" si="7389"/>
        <v>Tables</v>
      </c>
      <c r="D16430" s="36" t="str">
        <f t="array" ref="D16430">IF(INDEX(INDIRECT(J16403),ROW($A$24))="","",INDEX(INDIRECT(J16403),ROW($A$24)))</f>
        <v/>
      </c>
      <c r="E16430" s="36" t="s">
        <v>73</v>
      </c>
      <c r="F16430" s="36">
        <f t="shared" si="7390"/>
        <v>1</v>
      </c>
      <c r="G16430" s="145" t="str">
        <f t="shared" si="7391"/>
        <v>Disciplinary</v>
      </c>
      <c r="H16430" s="36"/>
      <c r="I16430" s="36"/>
      <c r="J16430" s="126"/>
      <c r="K16430" s="1"/>
      <c r="L16430" s="1"/>
      <c r="M16430" s="1"/>
      <c r="N16430" s="1"/>
      <c r="O16430" s="1"/>
    </row>
    <row r="16431" ht="15.75" customHeight="1">
      <c r="A16431" s="36"/>
      <c r="B16431" s="35" t="str">
        <f t="shared" si="7388"/>
        <v>7a</v>
      </c>
      <c r="C16431" s="144" t="str">
        <f t="shared" si="7389"/>
        <v>Behaviour of light</v>
      </c>
      <c r="D16431" s="36" t="str">
        <f t="array" ref="D16431">IF(INDEX(INDIRECT(J16403),ROW($A$25))="","",INDEX(INDIRECT(J16403),ROW($A$25)))</f>
        <v/>
      </c>
      <c r="E16431" s="36" t="s">
        <v>73</v>
      </c>
      <c r="F16431" s="36">
        <f t="shared" si="7390"/>
        <v>1</v>
      </c>
      <c r="G16431" s="148" t="str">
        <f t="shared" si="7391"/>
        <v>Substantive</v>
      </c>
      <c r="H16431" s="36"/>
      <c r="I16431" s="36"/>
      <c r="J16431" s="126"/>
      <c r="K16431" s="1"/>
      <c r="L16431" s="1"/>
      <c r="M16431" s="1"/>
      <c r="N16431" s="1"/>
      <c r="O16431" s="1"/>
    </row>
    <row r="16432" ht="15.75" customHeight="1">
      <c r="A16432" s="36"/>
      <c r="B16432" s="35" t="str">
        <f t="shared" si="7388"/>
        <v>7b</v>
      </c>
      <c r="C16432" s="144" t="str">
        <f t="shared" si="7389"/>
        <v>Behaviour of light</v>
      </c>
      <c r="D16432" s="36" t="str">
        <f t="array" ref="D16432">IF(INDEX(INDIRECT(J16403),ROW($A$26))="","",INDEX(INDIRECT(J16403),ROW($A$26)))</f>
        <v/>
      </c>
      <c r="E16432" s="36" t="s">
        <v>73</v>
      </c>
      <c r="F16432" s="36">
        <f t="shared" si="7390"/>
        <v>2</v>
      </c>
      <c r="G16432" s="145" t="str">
        <f t="shared" si="7391"/>
        <v>Substantive</v>
      </c>
      <c r="H16432" s="36"/>
      <c r="I16432" s="36"/>
      <c r="J16432" s="126"/>
      <c r="K16432" s="1"/>
      <c r="L16432" s="1"/>
      <c r="M16432" s="1"/>
      <c r="N16432" s="1"/>
      <c r="O16432" s="1"/>
    </row>
    <row r="16433" ht="15.75" customHeight="1">
      <c r="A16433" s="36"/>
      <c r="B16433" s="35" t="str">
        <f t="shared" si="7388"/>
        <v>7c</v>
      </c>
      <c r="C16433" s="144" t="str">
        <f t="shared" si="7389"/>
        <v>Behaviour of light</v>
      </c>
      <c r="D16433" s="36" t="str">
        <f t="array" ref="D16433">IF(INDEX(INDIRECT(J16403),ROW($A$27))="","",INDEX(INDIRECT(J16403),ROW($A$27)))</f>
        <v/>
      </c>
      <c r="E16433" s="36" t="s">
        <v>73</v>
      </c>
      <c r="F16433" s="36">
        <f t="shared" si="7390"/>
        <v>1</v>
      </c>
      <c r="G16433" s="145" t="str">
        <f t="shared" si="7391"/>
        <v>Substantive</v>
      </c>
      <c r="H16433" s="36"/>
      <c r="I16433" s="36"/>
      <c r="J16433" s="126"/>
      <c r="K16433" s="1"/>
      <c r="L16433" s="1"/>
      <c r="M16433" s="1"/>
      <c r="N16433" s="1"/>
      <c r="O16433" s="1"/>
    </row>
    <row r="16434" ht="15.75" customHeight="1">
      <c r="A16434" s="36"/>
      <c r="B16434" s="35" t="str">
        <f t="shared" si="7388"/>
        <v>7d</v>
      </c>
      <c r="C16434" s="144" t="str">
        <f t="shared" si="7389"/>
        <v>Conclusions</v>
      </c>
      <c r="D16434" s="36" t="str">
        <f t="array" ref="D16434">IF(INDEX(INDIRECT(J16403),ROW($A$28))="","",INDEX(INDIRECT(J16403),ROW($A$28)))</f>
        <v/>
      </c>
      <c r="E16434" s="36" t="s">
        <v>73</v>
      </c>
      <c r="F16434" s="36">
        <f t="shared" si="7390"/>
        <v>1</v>
      </c>
      <c r="G16434" s="145" t="str">
        <f t="shared" si="7391"/>
        <v>Disciplinary</v>
      </c>
      <c r="H16434" s="36"/>
      <c r="I16434" s="36"/>
      <c r="J16434" s="126"/>
      <c r="K16434" s="1"/>
      <c r="L16434" s="1"/>
      <c r="M16434" s="1"/>
      <c r="N16434" s="1"/>
      <c r="O16434" s="1"/>
    </row>
    <row r="16435" ht="15.75" customHeight="1">
      <c r="A16435" s="36"/>
      <c r="B16435" s="35" t="str">
        <f t="shared" si="7388"/>
        <v>8a</v>
      </c>
      <c r="C16435" s="144" t="str">
        <f t="shared" si="7389"/>
        <v>Measurement</v>
      </c>
      <c r="D16435" s="36" t="str">
        <f t="array" ref="D16435">IF(INDEX(INDIRECT(J16403),ROW($A$29))="","",INDEX(INDIRECT(J16403),ROW($A$29)))</f>
        <v/>
      </c>
      <c r="E16435" s="36" t="s">
        <v>73</v>
      </c>
      <c r="F16435" s="36">
        <f t="shared" si="7390"/>
        <v>1</v>
      </c>
      <c r="G16435" s="145" t="str">
        <f t="shared" si="7391"/>
        <v>Disciplinary</v>
      </c>
      <c r="H16435" s="36"/>
      <c r="I16435" s="36"/>
      <c r="J16435" s="126"/>
      <c r="K16435" s="1"/>
      <c r="L16435" s="1"/>
      <c r="M16435" s="1"/>
      <c r="N16435" s="1"/>
      <c r="O16435" s="1"/>
    </row>
    <row r="16436" ht="15.75" customHeight="1">
      <c r="A16436" s="36"/>
      <c r="B16436" s="35" t="str">
        <f t="shared" si="7388"/>
        <v>8b</v>
      </c>
      <c r="C16436" s="144" t="str">
        <f t="shared" si="7389"/>
        <v>States of matter</v>
      </c>
      <c r="D16436" s="36" t="str">
        <f t="array" ref="D16436">IF(INDEX(INDIRECT(J16403),ROW($A$30))="","",INDEX(INDIRECT(J16403),ROW($A$30)))</f>
        <v/>
      </c>
      <c r="E16436" s="36" t="s">
        <v>73</v>
      </c>
      <c r="F16436" s="36">
        <f t="shared" si="7390"/>
        <v>1</v>
      </c>
      <c r="G16436" s="145" t="str">
        <f t="shared" si="7391"/>
        <v>Substantive</v>
      </c>
      <c r="H16436" s="36"/>
      <c r="I16436" s="36"/>
      <c r="J16436" s="126"/>
      <c r="K16436" s="1"/>
      <c r="L16436" s="1"/>
      <c r="M16436" s="1"/>
      <c r="N16436" s="1"/>
      <c r="O16436" s="1"/>
    </row>
    <row r="16437" ht="15.75" customHeight="1">
      <c r="A16437" s="36"/>
      <c r="B16437" s="35" t="str">
        <f t="shared" si="7388"/>
        <v>8c</v>
      </c>
      <c r="C16437" s="144" t="str">
        <f t="shared" si="7389"/>
        <v>Accuracy and precision</v>
      </c>
      <c r="D16437" s="36" t="str">
        <f t="array" ref="D16437">IF(INDEX(INDIRECT(J16403),ROW($A$31))="","",INDEX(INDIRECT(J16403),ROW($A$31)))</f>
        <v/>
      </c>
      <c r="E16437" s="36" t="s">
        <v>73</v>
      </c>
      <c r="F16437" s="36">
        <f t="shared" si="7390"/>
        <v>1</v>
      </c>
      <c r="G16437" s="145" t="str">
        <f t="shared" si="7391"/>
        <v>Disciplinary</v>
      </c>
      <c r="H16437" s="36"/>
      <c r="I16437" s="36"/>
      <c r="J16437" s="126"/>
      <c r="K16437" s="1"/>
      <c r="L16437" s="1"/>
      <c r="M16437" s="1"/>
      <c r="N16437" s="1"/>
      <c r="O16437" s="1"/>
    </row>
    <row r="16438" ht="15.75" customHeight="1">
      <c r="A16438" s="36"/>
      <c r="B16438" s="35" t="str">
        <f t="shared" si="7388"/>
        <v>9a</v>
      </c>
      <c r="C16438" s="144" t="str">
        <f t="shared" si="7389"/>
        <v>Planning scientific enquiry</v>
      </c>
      <c r="D16438" s="36" t="str">
        <f t="array" ref="D16438">IF(INDEX(INDIRECT(J16403),ROW($A$32))="","",INDEX(INDIRECT(J16403),ROW($A$32)))</f>
        <v/>
      </c>
      <c r="E16438" s="36" t="s">
        <v>73</v>
      </c>
      <c r="F16438" s="36">
        <f t="shared" si="7390"/>
        <v>2</v>
      </c>
      <c r="G16438" s="145" t="str">
        <f t="shared" si="7391"/>
        <v>Disciplinary</v>
      </c>
      <c r="H16438" s="36"/>
      <c r="I16438" s="36"/>
      <c r="J16438" s="126"/>
      <c r="K16438" s="1"/>
      <c r="L16438" s="1"/>
      <c r="M16438" s="1"/>
      <c r="N16438" s="1"/>
      <c r="O16438" s="1"/>
    </row>
    <row r="16439" ht="15.75" customHeight="1">
      <c r="A16439" s="36"/>
      <c r="B16439" s="35" t="str">
        <f t="shared" si="7388"/>
        <v>9b</v>
      </c>
      <c r="C16439" s="144" t="str">
        <f t="shared" si="7389"/>
        <v>Forces</v>
      </c>
      <c r="D16439" s="36" t="str">
        <f t="array" ref="D16439">IF(INDEX(INDIRECT(J16403),ROW($A$33))="","",INDEX(INDIRECT(J16403),ROW($A$33)))</f>
        <v/>
      </c>
      <c r="E16439" s="36" t="s">
        <v>73</v>
      </c>
      <c r="F16439" s="36">
        <f t="shared" si="7390"/>
        <v>2</v>
      </c>
      <c r="G16439" s="148" t="str">
        <f t="shared" si="7391"/>
        <v>Substantive</v>
      </c>
      <c r="H16439" s="36"/>
      <c r="I16439" s="36"/>
      <c r="J16439" s="126"/>
      <c r="K16439" s="1"/>
      <c r="L16439" s="1"/>
      <c r="M16439" s="1"/>
      <c r="N16439" s="1"/>
      <c r="O16439" s="1"/>
    </row>
    <row r="16440" ht="15.75" customHeight="1">
      <c r="A16440" s="36"/>
      <c r="B16440" s="35" t="str">
        <f t="shared" si="7388"/>
        <v>9c</v>
      </c>
      <c r="C16440" s="144" t="str">
        <f t="shared" si="7389"/>
        <v>Repeatability</v>
      </c>
      <c r="D16440" s="36" t="str">
        <f t="array" ref="D16440">IF(INDEX(INDIRECT(J16403),ROW($A$34))="","",INDEX(INDIRECT(J16403),ROW($A$34)))</f>
        <v/>
      </c>
      <c r="E16440" s="36" t="s">
        <v>73</v>
      </c>
      <c r="F16440" s="36">
        <f t="shared" si="7390"/>
        <v>1</v>
      </c>
      <c r="G16440" s="145" t="str">
        <f t="shared" si="7391"/>
        <v>Disciplinary</v>
      </c>
      <c r="H16440" s="36"/>
      <c r="I16440" s="36"/>
      <c r="J16440" s="126"/>
      <c r="K16440" s="1"/>
      <c r="L16440" s="1"/>
      <c r="M16440" s="1"/>
      <c r="N16440" s="1"/>
      <c r="O16440" s="1"/>
    </row>
    <row r="16441" ht="15.75" customHeight="1">
      <c r="A16441" s="36"/>
      <c r="B16441" s="35" t="str">
        <f t="shared" si="7388"/>
        <v>9d</v>
      </c>
      <c r="C16441" s="144" t="str">
        <f t="shared" si="7389"/>
        <v>Graphs</v>
      </c>
      <c r="D16441" s="36" t="str">
        <f t="array" ref="D16441">IF(INDEX(INDIRECT(J16403),ROW($A$35))="","",INDEX(INDIRECT(J16403),ROW($A$35)))</f>
        <v/>
      </c>
      <c r="E16441" s="36" t="s">
        <v>73</v>
      </c>
      <c r="F16441" s="36">
        <f t="shared" si="7390"/>
        <v>1</v>
      </c>
      <c r="G16441" s="145" t="str">
        <f t="shared" si="7391"/>
        <v>Disciplinary</v>
      </c>
      <c r="H16441" s="36"/>
      <c r="I16441" s="36"/>
      <c r="J16441" s="126"/>
      <c r="K16441" s="1"/>
      <c r="L16441" s="1"/>
      <c r="M16441" s="1"/>
      <c r="N16441" s="1"/>
      <c r="O16441" s="1"/>
    </row>
    <row r="16442" ht="15.75" customHeight="1">
      <c r="A16442" s="36"/>
      <c r="B16442" s="35" t="str">
        <f t="shared" si="7388"/>
        <v>10a</v>
      </c>
      <c r="C16442" s="144" t="str">
        <f t="shared" si="7389"/>
        <v>Physical properties of materials</v>
      </c>
      <c r="D16442" s="36" t="str">
        <f t="array" ref="D16442">IF(INDEX(INDIRECT(J16403),ROW($A$36))="","",INDEX(INDIRECT(J16403),ROW($A$36)))</f>
        <v/>
      </c>
      <c r="E16442" s="36" t="s">
        <v>73</v>
      </c>
      <c r="F16442" s="36">
        <f t="shared" si="7390"/>
        <v>1</v>
      </c>
      <c r="G16442" s="145" t="str">
        <f t="shared" si="7391"/>
        <v>Substantive</v>
      </c>
      <c r="H16442" s="36"/>
      <c r="I16442" s="36"/>
      <c r="J16442" s="126"/>
      <c r="K16442" s="1"/>
      <c r="L16442" s="1"/>
      <c r="M16442" s="1"/>
      <c r="N16442" s="1"/>
      <c r="O16442" s="1"/>
    </row>
    <row r="16443" ht="15.75" customHeight="1">
      <c r="A16443" s="36"/>
      <c r="B16443" s="35" t="str">
        <f t="shared" si="7388"/>
        <v>10b</v>
      </c>
      <c r="C16443" s="144" t="str">
        <f t="shared" si="7389"/>
        <v>Physical properties of materials</v>
      </c>
      <c r="D16443" s="36" t="str">
        <f t="array" ref="D16443">IF(INDEX(INDIRECT(J16403),ROW($A$37))="","",INDEX(INDIRECT(J16403),ROW($A$37)))</f>
        <v/>
      </c>
      <c r="E16443" s="36" t="s">
        <v>73</v>
      </c>
      <c r="F16443" s="36">
        <f t="shared" si="7390"/>
        <v>1</v>
      </c>
      <c r="G16443" s="145" t="str">
        <f t="shared" si="7391"/>
        <v>Substantive</v>
      </c>
      <c r="H16443" s="36"/>
      <c r="I16443" s="36"/>
      <c r="J16443" s="126"/>
      <c r="K16443" s="1"/>
      <c r="L16443" s="1"/>
      <c r="M16443" s="1"/>
      <c r="N16443" s="1"/>
      <c r="O16443" s="1"/>
    </row>
    <row r="16444" ht="15.75" customHeight="1">
      <c r="A16444" s="36"/>
      <c r="B16444" s="35" t="str">
        <f t="shared" si="7388"/>
        <v>10c</v>
      </c>
      <c r="C16444" s="144" t="str">
        <f t="shared" si="7389"/>
        <v>Graphs</v>
      </c>
      <c r="D16444" s="36" t="str">
        <f t="array" ref="D16444">IF(INDEX(INDIRECT(J16403),ROW($A$38))="","",INDEX(INDIRECT(J16403),ROW($A$38)))</f>
        <v/>
      </c>
      <c r="E16444" s="36" t="s">
        <v>73</v>
      </c>
      <c r="F16444" s="36">
        <f t="shared" si="7390"/>
        <v>1</v>
      </c>
      <c r="G16444" s="145" t="str">
        <f t="shared" si="7391"/>
        <v>Disciplinary</v>
      </c>
      <c r="H16444" s="36"/>
      <c r="I16444" s="36"/>
      <c r="J16444" s="126"/>
      <c r="K16444" s="1"/>
      <c r="L16444" s="1"/>
      <c r="M16444" s="1"/>
      <c r="N16444" s="1"/>
      <c r="O16444" s="1"/>
    </row>
    <row r="16445" ht="15.75" customHeight="1">
      <c r="A16445" s="36"/>
      <c r="B16445" s="35" t="str">
        <f t="shared" si="7388"/>
        <v>11a</v>
      </c>
      <c r="C16445" s="144" t="str">
        <f t="shared" si="7389"/>
        <v>Repeatability</v>
      </c>
      <c r="D16445" s="36" t="str">
        <f t="array" ref="D16445">IF(INDEX(INDIRECT(J16403),ROW($A$39))="","",INDEX(INDIRECT(J16403),ROW($A$39)))</f>
        <v/>
      </c>
      <c r="E16445" s="36" t="s">
        <v>73</v>
      </c>
      <c r="F16445" s="36">
        <f t="shared" si="7390"/>
        <v>1</v>
      </c>
      <c r="G16445" s="145" t="str">
        <f t="shared" si="7391"/>
        <v>Disciplinary</v>
      </c>
      <c r="H16445" s="36"/>
      <c r="I16445" s="36"/>
      <c r="J16445" s="126"/>
      <c r="K16445" s="1"/>
      <c r="L16445" s="1"/>
      <c r="M16445" s="1"/>
      <c r="N16445" s="1"/>
      <c r="O16445" s="1"/>
    </row>
    <row r="16446" ht="15.75" customHeight="1">
      <c r="A16446" s="36"/>
      <c r="B16446" s="123" t="str">
        <f t="shared" ref="B16446:C16446" si="7392">B16396</f>
        <v>11b</v>
      </c>
      <c r="C16446" s="146" t="str">
        <f t="shared" si="7392"/>
        <v>Plants</v>
      </c>
      <c r="D16446" s="36" t="str">
        <f t="array" ref="D16446">IF(INDEX(INDIRECT(J16403),ROW($A$40))="","",INDEX(INDIRECT(J16403),ROW($A$40)))</f>
        <v/>
      </c>
      <c r="E16446" s="36" t="s">
        <v>73</v>
      </c>
      <c r="F16446" s="36">
        <f t="shared" si="7390"/>
        <v>1</v>
      </c>
      <c r="G16446" s="145" t="str">
        <f t="shared" si="7391"/>
        <v>Substantive</v>
      </c>
      <c r="H16446" s="36"/>
      <c r="I16446" s="36"/>
      <c r="J16446" s="126"/>
      <c r="K16446" s="1"/>
      <c r="L16446" s="1"/>
      <c r="M16446" s="1"/>
      <c r="N16446" s="1"/>
      <c r="O16446" s="1"/>
    </row>
    <row r="16447" ht="15.75" customHeight="1">
      <c r="A16447" s="36"/>
      <c r="B16447" s="35" t="str">
        <f>IF($B16047="","",$B16047)</f>
        <v>11c</v>
      </c>
      <c r="C16447" s="144" t="str">
        <f>IF($C16047="","",$C16047)</f>
        <v>Conclusions</v>
      </c>
      <c r="D16447" s="36" t="str">
        <f t="array" ref="D16447">IF(INDEX(INDIRECT(J16403),ROW($A$41))="","",INDEX(INDIRECT(J16403),ROW($A$41)))</f>
        <v/>
      </c>
      <c r="E16447" s="36" t="s">
        <v>73</v>
      </c>
      <c r="F16447" s="36">
        <f t="shared" si="7390"/>
        <v>2</v>
      </c>
      <c r="G16447" s="147" t="str">
        <f>IF($G16297="","",$G16297)</f>
        <v>Disciplinary</v>
      </c>
      <c r="H16447" s="36"/>
      <c r="I16447" s="36"/>
      <c r="J16447" s="126"/>
      <c r="K16447" s="1"/>
      <c r="L16447" s="1"/>
      <c r="M16447" s="1"/>
      <c r="N16447" s="1"/>
      <c r="O16447" s="1"/>
    </row>
    <row r="16448" ht="15.75" customHeight="1">
      <c r="A16448" s="36"/>
      <c r="B16448" s="36"/>
      <c r="C16448" s="124" t="s">
        <v>67</v>
      </c>
      <c r="D16448" s="116">
        <f>SUM(D16407:D16447)</f>
        <v>0</v>
      </c>
      <c r="E16448" s="70" t="s">
        <v>73</v>
      </c>
      <c r="F16448" s="71">
        <f>SUM(F16407:F16447)</f>
        <v>50</v>
      </c>
      <c r="G16448" s="36"/>
      <c r="H16448" s="36"/>
      <c r="I16448" s="36"/>
      <c r="J16448" s="126"/>
      <c r="K16448" s="1"/>
      <c r="L16448" s="1"/>
      <c r="M16448" s="1"/>
      <c r="N16448" s="1"/>
      <c r="O16448" s="1"/>
    </row>
    <row r="16449" ht="15.75" customHeight="1">
      <c r="A16449" s="36"/>
      <c r="B16449" s="36"/>
      <c r="C16449" s="54"/>
      <c r="D16449" s="36"/>
      <c r="E16449" s="36"/>
      <c r="F16449" s="36"/>
      <c r="G16449" s="36"/>
      <c r="H16449" s="36"/>
      <c r="I16449" s="36"/>
      <c r="J16449" s="126"/>
      <c r="K16449" s="1"/>
      <c r="L16449" s="1"/>
      <c r="M16449" s="1"/>
      <c r="N16449" s="1"/>
      <c r="O16449" s="1"/>
    </row>
    <row r="16450" ht="15.75" customHeight="1">
      <c r="A16450" s="36"/>
      <c r="B16450" s="36"/>
      <c r="C16450" s="54"/>
      <c r="D16450" s="1"/>
      <c r="E16450" s="36"/>
      <c r="F16450" s="36"/>
      <c r="G16450" s="36"/>
      <c r="H16450" s="36"/>
      <c r="I16450" s="36"/>
      <c r="J16450" s="126"/>
      <c r="K16450" s="1"/>
      <c r="L16450" s="1"/>
      <c r="M16450" s="1"/>
      <c r="N16450" s="1"/>
      <c r="O16450" s="1"/>
    </row>
    <row r="16451" ht="15.75" customHeight="1">
      <c r="A16451" s="51" t="str">
        <f>A16401</f>
        <v>Year 7 Baseline Assessment Feedback</v>
      </c>
      <c r="B16451" s="36"/>
      <c r="C16451" s="54"/>
      <c r="D16451" s="1"/>
      <c r="E16451" s="36"/>
      <c r="F16451" s="36"/>
      <c r="G16451" s="36"/>
      <c r="H16451" s="36"/>
      <c r="I16451" s="36"/>
      <c r="J16451" s="150">
        <f>J16401+1</f>
        <v>346</v>
      </c>
      <c r="K16451" s="1"/>
      <c r="L16451" s="1"/>
      <c r="M16451" s="1"/>
      <c r="N16451" s="1"/>
      <c r="O16451" s="1"/>
    </row>
    <row r="16452" ht="15.75" customHeight="1">
      <c r="A16452" s="54" t="s">
        <v>104</v>
      </c>
      <c r="B16452" s="54" t="str">
        <f>$B$2</f>
        <v>Year 7 Baseline Assessment</v>
      </c>
      <c r="C16452" s="54"/>
      <c r="D16452" s="1"/>
      <c r="E16452" s="36"/>
      <c r="F16452" s="36"/>
      <c r="G16452" s="36"/>
      <c r="H16452" s="36"/>
      <c r="I16452" s="36"/>
      <c r="J16452" s="36" t="str">
        <f>CONCATENATE("Marksheet!$B$",J16451)</f>
        <v>Marksheet!$B$346</v>
      </c>
      <c r="K16452" s="1"/>
      <c r="L16452" s="1"/>
      <c r="M16452" s="1"/>
      <c r="N16452" s="1"/>
      <c r="O16452" s="1"/>
    </row>
    <row r="16453" ht="15.75" customHeight="1">
      <c r="A16453" s="54" t="s">
        <v>100</v>
      </c>
      <c r="B16453" s="54" t="str">
        <f>IF(INDIRECT(J16452)="","",INDIRECT(J16452))</f>
        <v/>
      </c>
      <c r="C16453" s="54"/>
      <c r="D16453" s="1"/>
      <c r="E16453" s="36"/>
      <c r="F16453" s="36"/>
      <c r="G16453" s="36"/>
      <c r="H16453" s="36"/>
      <c r="I16453" s="36"/>
      <c r="J16453" s="36" t="str">
        <f>CONCATENATE("Marksheet!$D$",J16451,":$AV$",J16451)</f>
        <v>Marksheet!$D$346:$AV$346</v>
      </c>
      <c r="K16453" s="1"/>
      <c r="L16453" s="1"/>
      <c r="M16453" s="1"/>
      <c r="N16453" s="1"/>
      <c r="O16453" s="1"/>
    </row>
    <row r="16454" ht="15.75" customHeight="1">
      <c r="A16454" s="54" t="s">
        <v>105</v>
      </c>
      <c r="B16454" s="54" t="str">
        <f>INDIRECT(CONCATENATE("Marksheet!$C$",INDIRECT(CONCATENATE("J",ROW()-3))))</f>
        <v/>
      </c>
      <c r="C16454" s="54"/>
      <c r="D16454" s="36"/>
      <c r="E16454" s="36"/>
      <c r="F16454" s="36"/>
      <c r="G16454" s="36"/>
      <c r="H16454" s="36"/>
      <c r="I16454" s="36"/>
      <c r="J16454" s="126"/>
      <c r="K16454" s="1"/>
      <c r="L16454" s="1"/>
      <c r="M16454" s="1"/>
      <c r="N16454" s="1"/>
      <c r="O16454" s="1"/>
    </row>
    <row r="16455" ht="15.75" customHeight="1">
      <c r="A16455" s="54"/>
      <c r="B16455" s="54"/>
      <c r="C16455" s="54"/>
      <c r="D16455" s="36"/>
      <c r="E16455" s="36"/>
      <c r="F16455" s="36"/>
      <c r="G16455" s="36"/>
      <c r="H16455" s="36"/>
      <c r="I16455" s="36"/>
      <c r="J16455" s="126"/>
      <c r="K16455" s="1"/>
      <c r="L16455" s="1"/>
      <c r="M16455" s="1"/>
      <c r="N16455" s="1"/>
      <c r="O16455" s="1"/>
    </row>
    <row r="16456" ht="15.75" customHeight="1">
      <c r="A16456" s="120"/>
      <c r="B16456" s="80" t="s">
        <v>93</v>
      </c>
      <c r="C16456" s="141" t="s">
        <v>94</v>
      </c>
      <c r="D16456" s="128" t="s">
        <v>95</v>
      </c>
      <c r="E16456" s="58"/>
      <c r="F16456" s="59"/>
      <c r="G16456" s="151" t="s">
        <v>106</v>
      </c>
      <c r="H16456" s="130"/>
      <c r="I16456" s="130"/>
      <c r="J16456" s="131"/>
      <c r="K16456" s="1"/>
      <c r="L16456" s="1"/>
      <c r="M16456" s="1"/>
      <c r="N16456" s="1"/>
      <c r="O16456" s="1"/>
    </row>
    <row r="16457" ht="15.75" customHeight="1">
      <c r="A16457" s="36"/>
      <c r="B16457" s="122" t="str">
        <f t="shared" ref="B16457:B16496" si="7393">IF($B16007="","",$B16007)</f>
        <v>1a</v>
      </c>
      <c r="C16457" s="142" t="str">
        <f t="shared" ref="C16457:C16496" si="7394">IF($C16007="","",$C16007)</f>
        <v>Living and non-living things</v>
      </c>
      <c r="D16457" s="36" t="str">
        <f t="array" ref="D16457">IF(INDEX(INDIRECT(J16453),ROW($A$1))="","",INDEX(INDIRECT(J16453),ROW($A$1)))</f>
        <v/>
      </c>
      <c r="E16457" s="36" t="s">
        <v>73</v>
      </c>
      <c r="F16457" s="36">
        <f t="shared" ref="F16457:F16497" si="7395">IF($F16007="","",$F16007)</f>
        <v>2</v>
      </c>
      <c r="G16457" s="143" t="str">
        <f t="shared" ref="G16457:G16496" si="7396">IF($G15807="","",$G15807)</f>
        <v>Substantive</v>
      </c>
      <c r="H16457" s="36"/>
      <c r="I16457" s="36"/>
      <c r="J16457" s="126"/>
      <c r="K16457" s="1"/>
      <c r="L16457" s="1"/>
      <c r="M16457" s="1"/>
      <c r="N16457" s="1"/>
      <c r="O16457" s="1"/>
    </row>
    <row r="16458" ht="15.75" customHeight="1">
      <c r="A16458" s="36"/>
      <c r="B16458" s="35" t="str">
        <f t="shared" si="7393"/>
        <v>1b</v>
      </c>
      <c r="C16458" s="144" t="str">
        <f t="shared" si="7394"/>
        <v>Measurement</v>
      </c>
      <c r="D16458" s="36" t="str">
        <f t="array" ref="D16458">IF(INDEX(INDIRECT(J16453),ROW($A$2))="","",INDEX(INDIRECT(J16453),ROW($A$2)))</f>
        <v/>
      </c>
      <c r="E16458" s="36" t="s">
        <v>73</v>
      </c>
      <c r="F16458" s="36">
        <f t="shared" si="7395"/>
        <v>1</v>
      </c>
      <c r="G16458" s="145" t="str">
        <f t="shared" si="7396"/>
        <v>Disciplinary</v>
      </c>
      <c r="H16458" s="36"/>
      <c r="I16458" s="36"/>
      <c r="J16458" s="126"/>
      <c r="K16458" s="1"/>
      <c r="L16458" s="1"/>
      <c r="M16458" s="1"/>
      <c r="N16458" s="1"/>
      <c r="O16458" s="1"/>
    </row>
    <row r="16459" ht="15.75" customHeight="1">
      <c r="A16459" s="36"/>
      <c r="B16459" s="35" t="str">
        <f t="shared" si="7393"/>
        <v>1c</v>
      </c>
      <c r="C16459" s="144" t="str">
        <f t="shared" si="7394"/>
        <v>Tables</v>
      </c>
      <c r="D16459" s="36" t="str">
        <f t="array" ref="D16459">IF(INDEX(INDIRECT(J16453),ROW($A$3))="","",INDEX(INDIRECT(J16453),ROW($A$3)))</f>
        <v/>
      </c>
      <c r="E16459" s="36" t="s">
        <v>73</v>
      </c>
      <c r="F16459" s="36">
        <f t="shared" si="7395"/>
        <v>1</v>
      </c>
      <c r="G16459" s="145" t="str">
        <f t="shared" si="7396"/>
        <v>Disciplinary</v>
      </c>
      <c r="H16459" s="36"/>
      <c r="I16459" s="36"/>
      <c r="J16459" s="126"/>
      <c r="K16459" s="1"/>
      <c r="L16459" s="1"/>
      <c r="M16459" s="1"/>
      <c r="N16459" s="1"/>
      <c r="O16459" s="1"/>
    </row>
    <row r="16460" ht="15.75" customHeight="1">
      <c r="A16460" s="36"/>
      <c r="B16460" s="35" t="str">
        <f t="shared" si="7393"/>
        <v>1d</v>
      </c>
      <c r="C16460" s="144" t="str">
        <f t="shared" si="7394"/>
        <v>Plants</v>
      </c>
      <c r="D16460" s="36" t="str">
        <f t="array" ref="D16460">IF(INDEX(INDIRECT(J16453),ROW($A$4))="","",INDEX(INDIRECT(J16453),ROW($A$4)))</f>
        <v/>
      </c>
      <c r="E16460" s="36" t="s">
        <v>73</v>
      </c>
      <c r="F16460" s="36">
        <f t="shared" si="7395"/>
        <v>1</v>
      </c>
      <c r="G16460" s="145" t="str">
        <f t="shared" si="7396"/>
        <v>Substantive</v>
      </c>
      <c r="H16460" s="36"/>
      <c r="I16460" s="36"/>
      <c r="J16460" s="126"/>
      <c r="K16460" s="1"/>
      <c r="L16460" s="1"/>
      <c r="M16460" s="1"/>
      <c r="N16460" s="1"/>
      <c r="O16460" s="1"/>
    </row>
    <row r="16461" ht="15.75" customHeight="1">
      <c r="A16461" s="36"/>
      <c r="B16461" s="35" t="str">
        <f t="shared" si="7393"/>
        <v>1e</v>
      </c>
      <c r="C16461" s="144" t="str">
        <f t="shared" si="7394"/>
        <v>Food chains</v>
      </c>
      <c r="D16461" s="36" t="str">
        <f t="array" ref="D16461">IF(INDEX(INDIRECT(J16453),ROW($A$5))="","",INDEX(INDIRECT(J16453),ROW($A$5)))</f>
        <v/>
      </c>
      <c r="E16461" s="36" t="s">
        <v>73</v>
      </c>
      <c r="F16461" s="36">
        <f t="shared" si="7395"/>
        <v>2</v>
      </c>
      <c r="G16461" s="145" t="str">
        <f t="shared" si="7396"/>
        <v>Substantive</v>
      </c>
      <c r="H16461" s="36"/>
      <c r="I16461" s="36"/>
      <c r="J16461" s="126"/>
      <c r="K16461" s="1"/>
      <c r="L16461" s="1"/>
      <c r="M16461" s="1"/>
      <c r="N16461" s="1"/>
      <c r="O16461" s="1"/>
    </row>
    <row r="16462" ht="15.75" customHeight="1">
      <c r="A16462" s="36"/>
      <c r="B16462" s="35" t="str">
        <f t="shared" si="7393"/>
        <v>2a</v>
      </c>
      <c r="C16462" s="144" t="str">
        <f t="shared" si="7394"/>
        <v>States of matter</v>
      </c>
      <c r="D16462" s="36" t="str">
        <f t="array" ref="D16462">IF(INDEX(INDIRECT(J16453),ROW($A$6))="","",INDEX(INDIRECT(J16453),ROW($A$6)))</f>
        <v/>
      </c>
      <c r="E16462" s="36" t="s">
        <v>73</v>
      </c>
      <c r="F16462" s="36">
        <f t="shared" si="7395"/>
        <v>1</v>
      </c>
      <c r="G16462" s="145" t="str">
        <f t="shared" si="7396"/>
        <v>Substantive</v>
      </c>
      <c r="H16462" s="36"/>
      <c r="I16462" s="36"/>
      <c r="J16462" s="126"/>
      <c r="K16462" s="1"/>
      <c r="L16462" s="1"/>
      <c r="M16462" s="1"/>
      <c r="N16462" s="1"/>
      <c r="O16462" s="1"/>
    </row>
    <row r="16463" ht="15.75" customHeight="1">
      <c r="A16463" s="36"/>
      <c r="B16463" s="35" t="str">
        <f t="shared" si="7393"/>
        <v>2b</v>
      </c>
      <c r="C16463" s="144" t="str">
        <f t="shared" si="7394"/>
        <v>Graphs</v>
      </c>
      <c r="D16463" s="36" t="str">
        <f t="array" ref="D16463">IF(INDEX(INDIRECT(J16453),ROW($A$7))="","",INDEX(INDIRECT(J16453),ROW($A$7)))</f>
        <v/>
      </c>
      <c r="E16463" s="36" t="s">
        <v>73</v>
      </c>
      <c r="F16463" s="36">
        <f t="shared" si="7395"/>
        <v>1</v>
      </c>
      <c r="G16463" s="148" t="str">
        <f t="shared" si="7396"/>
        <v>Disciplinary</v>
      </c>
      <c r="H16463" s="36"/>
      <c r="I16463" s="36"/>
      <c r="J16463" s="126"/>
      <c r="K16463" s="1"/>
      <c r="L16463" s="1"/>
      <c r="M16463" s="1"/>
      <c r="N16463" s="1"/>
      <c r="O16463" s="1"/>
    </row>
    <row r="16464" ht="15.75" customHeight="1">
      <c r="A16464" s="36"/>
      <c r="B16464" s="35" t="str">
        <f t="shared" si="7393"/>
        <v>2c</v>
      </c>
      <c r="C16464" s="144" t="str">
        <f t="shared" si="7394"/>
        <v>Plants</v>
      </c>
      <c r="D16464" s="36" t="str">
        <f t="array" ref="D16464">IF(INDEX(INDIRECT(J16453),ROW($A$8))="","",INDEX(INDIRECT(J16453),ROW($A$8)))</f>
        <v/>
      </c>
      <c r="E16464" s="36" t="s">
        <v>73</v>
      </c>
      <c r="F16464" s="36">
        <f t="shared" si="7395"/>
        <v>1</v>
      </c>
      <c r="G16464" s="145" t="str">
        <f t="shared" si="7396"/>
        <v>Substantive</v>
      </c>
      <c r="H16464" s="36"/>
      <c r="I16464" s="36"/>
      <c r="J16464" s="126"/>
      <c r="K16464" s="1"/>
      <c r="L16464" s="1"/>
      <c r="M16464" s="1"/>
      <c r="N16464" s="1"/>
      <c r="O16464" s="1"/>
    </row>
    <row r="16465" ht="15.75" customHeight="1">
      <c r="A16465" s="36"/>
      <c r="B16465" s="35" t="str">
        <f t="shared" si="7393"/>
        <v>3a</v>
      </c>
      <c r="C16465" s="144" t="str">
        <f t="shared" si="7394"/>
        <v>Reversible and non-reversible changes</v>
      </c>
      <c r="D16465" s="36" t="str">
        <f t="array" ref="D16465">IF(INDEX(INDIRECT(J16453),ROW($A$9))="","",INDEX(INDIRECT(J16453),ROW($A$9)))</f>
        <v/>
      </c>
      <c r="E16465" s="36" t="s">
        <v>73</v>
      </c>
      <c r="F16465" s="36">
        <f t="shared" si="7395"/>
        <v>2</v>
      </c>
      <c r="G16465" s="145" t="str">
        <f t="shared" si="7396"/>
        <v>Substantive</v>
      </c>
      <c r="H16465" s="36"/>
      <c r="I16465" s="36"/>
      <c r="J16465" s="126"/>
      <c r="K16465" s="1"/>
      <c r="L16465" s="1"/>
      <c r="M16465" s="1"/>
      <c r="N16465" s="1"/>
      <c r="O16465" s="1"/>
    </row>
    <row r="16466" ht="15.75" customHeight="1">
      <c r="A16466" s="36"/>
      <c r="B16466" s="35" t="str">
        <f t="shared" si="7393"/>
        <v>3b</v>
      </c>
      <c r="C16466" s="144" t="str">
        <f t="shared" si="7394"/>
        <v>Units</v>
      </c>
      <c r="D16466" s="36" t="str">
        <f t="array" ref="D16466">IF(INDEX(INDIRECT(J16453),ROW($A$10))="","",INDEX(INDIRECT(J16453),ROW($A$10)))</f>
        <v/>
      </c>
      <c r="E16466" s="36" t="s">
        <v>73</v>
      </c>
      <c r="F16466" s="36">
        <f t="shared" si="7395"/>
        <v>1</v>
      </c>
      <c r="G16466" s="145" t="str">
        <f t="shared" si="7396"/>
        <v>Disciplinary</v>
      </c>
      <c r="H16466" s="36"/>
      <c r="I16466" s="36"/>
      <c r="J16466" s="126"/>
      <c r="K16466" s="1"/>
      <c r="L16466" s="1"/>
      <c r="M16466" s="1"/>
      <c r="N16466" s="1"/>
      <c r="O16466" s="1"/>
    </row>
    <row r="16467" ht="15.75" customHeight="1">
      <c r="A16467" s="36"/>
      <c r="B16467" s="35" t="str">
        <f t="shared" si="7393"/>
        <v>3c</v>
      </c>
      <c r="C16467" s="144" t="str">
        <f t="shared" si="7394"/>
        <v>Hazards, risks and precautions</v>
      </c>
      <c r="D16467" s="36" t="str">
        <f t="array" ref="D16467">IF(INDEX(INDIRECT(J16453),ROW($A$11))="","",INDEX(INDIRECT(J16453),ROW($A$11)))</f>
        <v/>
      </c>
      <c r="E16467" s="36" t="s">
        <v>73</v>
      </c>
      <c r="F16467" s="36">
        <f t="shared" si="7395"/>
        <v>1</v>
      </c>
      <c r="G16467" s="149" t="str">
        <f t="shared" si="7396"/>
        <v>Disciplinary</v>
      </c>
      <c r="H16467" s="36"/>
      <c r="I16467" s="36"/>
      <c r="J16467" s="126"/>
      <c r="K16467" s="1"/>
      <c r="L16467" s="1"/>
      <c r="M16467" s="1"/>
      <c r="N16467" s="1"/>
      <c r="O16467" s="1"/>
    </row>
    <row r="16468" ht="15.75" customHeight="1">
      <c r="A16468" s="36"/>
      <c r="B16468" s="35" t="str">
        <f t="shared" si="7393"/>
        <v>3d</v>
      </c>
      <c r="C16468" s="144" t="str">
        <f t="shared" si="7394"/>
        <v>States of matter</v>
      </c>
      <c r="D16468" s="36" t="str">
        <f t="array" ref="D16468">IF(INDEX(INDIRECT(J16453),ROW($A$12))="","",INDEX(INDIRECT(J16453),ROW($A$12)))</f>
        <v/>
      </c>
      <c r="E16468" s="36" t="s">
        <v>73</v>
      </c>
      <c r="F16468" s="36">
        <f t="shared" si="7395"/>
        <v>1</v>
      </c>
      <c r="G16468" s="145" t="str">
        <f t="shared" si="7396"/>
        <v>Substantive</v>
      </c>
      <c r="H16468" s="36"/>
      <c r="I16468" s="36"/>
      <c r="J16468" s="126"/>
      <c r="K16468" s="1"/>
      <c r="L16468" s="1"/>
      <c r="M16468" s="1"/>
      <c r="N16468" s="1"/>
      <c r="O16468" s="1"/>
    </row>
    <row r="16469" ht="15.75" customHeight="1">
      <c r="A16469" s="36"/>
      <c r="B16469" s="35" t="str">
        <f t="shared" si="7393"/>
        <v>3e</v>
      </c>
      <c r="C16469" s="144" t="str">
        <f t="shared" si="7394"/>
        <v>Reversible and non-reversible changes</v>
      </c>
      <c r="D16469" s="36" t="str">
        <f t="array" ref="D16469">IF(INDEX(INDIRECT(J16453),ROW($A$13))="","",INDEX(INDIRECT(J16453),ROW($A$13)))</f>
        <v/>
      </c>
      <c r="E16469" s="36" t="s">
        <v>73</v>
      </c>
      <c r="F16469" s="36">
        <f t="shared" si="7395"/>
        <v>1</v>
      </c>
      <c r="G16469" s="145" t="str">
        <f t="shared" si="7396"/>
        <v>Substantive</v>
      </c>
      <c r="H16469" s="36"/>
      <c r="I16469" s="36"/>
      <c r="J16469" s="126"/>
      <c r="K16469" s="1"/>
      <c r="L16469" s="1"/>
      <c r="M16469" s="1"/>
      <c r="N16469" s="1"/>
      <c r="O16469" s="1"/>
    </row>
    <row r="16470" ht="15.75" customHeight="1">
      <c r="A16470" s="36"/>
      <c r="B16470" s="35" t="str">
        <f t="shared" si="7393"/>
        <v>4a</v>
      </c>
      <c r="C16470" s="144" t="str">
        <f t="shared" si="7394"/>
        <v>Equipment</v>
      </c>
      <c r="D16470" s="36" t="str">
        <f t="array" ref="D16470">IF(INDEX(INDIRECT(J16453),ROW($A$14))="","",INDEX(INDIRECT(J16453),ROW($A$14)))</f>
        <v/>
      </c>
      <c r="E16470" s="36" t="s">
        <v>73</v>
      </c>
      <c r="F16470" s="36">
        <f t="shared" si="7395"/>
        <v>2</v>
      </c>
      <c r="G16470" s="145" t="str">
        <f t="shared" si="7396"/>
        <v>Disciplinary</v>
      </c>
      <c r="H16470" s="36"/>
      <c r="I16470" s="36"/>
      <c r="J16470" s="126"/>
      <c r="K16470" s="1"/>
      <c r="L16470" s="1"/>
      <c r="M16470" s="1"/>
      <c r="N16470" s="1"/>
      <c r="O16470" s="1"/>
    </row>
    <row r="16471" ht="15.75" customHeight="1">
      <c r="A16471" s="36"/>
      <c r="B16471" s="35" t="str">
        <f t="shared" si="7393"/>
        <v>4b</v>
      </c>
      <c r="C16471" s="144" t="str">
        <f t="shared" si="7394"/>
        <v>Accuracy and precision</v>
      </c>
      <c r="D16471" s="36" t="str">
        <f t="array" ref="D16471">IF(INDEX(INDIRECT(J16453),ROW($A$15))="","",INDEX(INDIRECT(J16453),ROW($A$15)))</f>
        <v/>
      </c>
      <c r="E16471" s="36" t="s">
        <v>73</v>
      </c>
      <c r="F16471" s="36">
        <f t="shared" si="7395"/>
        <v>1</v>
      </c>
      <c r="G16471" s="145" t="str">
        <f t="shared" si="7396"/>
        <v>Disciplinary</v>
      </c>
      <c r="H16471" s="36"/>
      <c r="I16471" s="36"/>
      <c r="J16471" s="126"/>
      <c r="K16471" s="1"/>
      <c r="L16471" s="1"/>
      <c r="M16471" s="1"/>
      <c r="N16471" s="1"/>
      <c r="O16471" s="1"/>
    </row>
    <row r="16472" ht="15.75" customHeight="1">
      <c r="A16472" s="36"/>
      <c r="B16472" s="35" t="str">
        <f t="shared" si="7393"/>
        <v>4c</v>
      </c>
      <c r="C16472" s="144" t="str">
        <f t="shared" si="7394"/>
        <v>Conclusions</v>
      </c>
      <c r="D16472" s="36" t="str">
        <f t="array" ref="D16472">IF(INDEX(INDIRECT(J16453),ROW($A$16))="","",INDEX(INDIRECT(J16453),ROW($A$16)))</f>
        <v/>
      </c>
      <c r="E16472" s="36" t="s">
        <v>73</v>
      </c>
      <c r="F16472" s="36">
        <f t="shared" si="7395"/>
        <v>1</v>
      </c>
      <c r="G16472" s="145" t="str">
        <f t="shared" si="7396"/>
        <v>Disciplinary</v>
      </c>
      <c r="H16472" s="36"/>
      <c r="I16472" s="36"/>
      <c r="J16472" s="126"/>
      <c r="K16472" s="1"/>
      <c r="L16472" s="1"/>
      <c r="M16472" s="1"/>
      <c r="N16472" s="1"/>
      <c r="O16472" s="1"/>
    </row>
    <row r="16473" ht="15.75" customHeight="1">
      <c r="A16473" s="36"/>
      <c r="B16473" s="35" t="str">
        <f t="shared" si="7393"/>
        <v>5a</v>
      </c>
      <c r="C16473" s="144" t="str">
        <f t="shared" si="7394"/>
        <v>Hazards, risks and precautions</v>
      </c>
      <c r="D16473" s="36" t="str">
        <f t="array" ref="D16473">IF(INDEX(INDIRECT(J16453),ROW($A$17))="","",INDEX(INDIRECT(J16453),ROW($A$17)))</f>
        <v/>
      </c>
      <c r="E16473" s="36" t="s">
        <v>73</v>
      </c>
      <c r="F16473" s="36">
        <f t="shared" si="7395"/>
        <v>1</v>
      </c>
      <c r="G16473" s="145" t="str">
        <f t="shared" si="7396"/>
        <v>Disciplinary</v>
      </c>
      <c r="H16473" s="36"/>
      <c r="I16473" s="36"/>
      <c r="J16473" s="126"/>
      <c r="K16473" s="1"/>
      <c r="L16473" s="1"/>
      <c r="M16473" s="1"/>
      <c r="N16473" s="1"/>
      <c r="O16473" s="1"/>
    </row>
    <row r="16474" ht="15.75" customHeight="1">
      <c r="A16474" s="36"/>
      <c r="B16474" s="35" t="str">
        <f t="shared" si="7393"/>
        <v>5b</v>
      </c>
      <c r="C16474" s="144" t="str">
        <f t="shared" si="7394"/>
        <v>Electricity</v>
      </c>
      <c r="D16474" s="36" t="str">
        <f t="array" ref="D16474">IF(INDEX(INDIRECT(J16453),ROW($A$18))="","",INDEX(INDIRECT(J16453),ROW($A$18)))</f>
        <v/>
      </c>
      <c r="E16474" s="36" t="s">
        <v>73</v>
      </c>
      <c r="F16474" s="36">
        <f t="shared" si="7395"/>
        <v>1</v>
      </c>
      <c r="G16474" s="145" t="str">
        <f t="shared" si="7396"/>
        <v>Substantive</v>
      </c>
      <c r="H16474" s="36"/>
      <c r="I16474" s="36"/>
      <c r="J16474" s="126"/>
      <c r="K16474" s="1"/>
      <c r="L16474" s="1"/>
      <c r="M16474" s="1"/>
      <c r="N16474" s="1"/>
      <c r="O16474" s="1"/>
    </row>
    <row r="16475" ht="15.75" customHeight="1">
      <c r="A16475" s="36"/>
      <c r="B16475" s="35" t="str">
        <f t="shared" si="7393"/>
        <v>5c</v>
      </c>
      <c r="C16475" s="144" t="str">
        <f t="shared" si="7394"/>
        <v>Physical properties of materials</v>
      </c>
      <c r="D16475" s="36" t="str">
        <f t="array" ref="D16475">IF(INDEX(INDIRECT(J16453),ROW($A$19))="","",INDEX(INDIRECT(J16453),ROW($A$19)))</f>
        <v/>
      </c>
      <c r="E16475" s="36" t="s">
        <v>73</v>
      </c>
      <c r="F16475" s="36">
        <f t="shared" si="7395"/>
        <v>1</v>
      </c>
      <c r="G16475" s="145" t="str">
        <f t="shared" si="7396"/>
        <v>Substantive</v>
      </c>
      <c r="H16475" s="36"/>
      <c r="I16475" s="36"/>
      <c r="J16475" s="126"/>
      <c r="K16475" s="1"/>
      <c r="L16475" s="1"/>
      <c r="M16475" s="1"/>
      <c r="N16475" s="1"/>
      <c r="O16475" s="1"/>
    </row>
    <row r="16476" ht="15.75" customHeight="1">
      <c r="A16476" s="36"/>
      <c r="B16476" s="35" t="str">
        <f t="shared" si="7393"/>
        <v>5d</v>
      </c>
      <c r="C16476" s="144" t="str">
        <f t="shared" si="7394"/>
        <v>Electricity</v>
      </c>
      <c r="D16476" s="36" t="str">
        <f t="array" ref="D16476">IF(INDEX(INDIRECT(J16453),ROW($A$20))="","",INDEX(INDIRECT(J16453),ROW($A$20)))</f>
        <v/>
      </c>
      <c r="E16476" s="36" t="s">
        <v>73</v>
      </c>
      <c r="F16476" s="36">
        <f t="shared" si="7395"/>
        <v>1</v>
      </c>
      <c r="G16476" s="145" t="str">
        <f t="shared" si="7396"/>
        <v>Substantive</v>
      </c>
      <c r="H16476" s="36"/>
      <c r="I16476" s="36"/>
      <c r="J16476" s="126"/>
      <c r="K16476" s="1"/>
      <c r="L16476" s="1"/>
      <c r="M16476" s="1"/>
      <c r="N16476" s="1"/>
      <c r="O16476" s="1"/>
    </row>
    <row r="16477" ht="15.75" customHeight="1">
      <c r="A16477" s="36"/>
      <c r="B16477" s="35" t="str">
        <f t="shared" si="7393"/>
        <v>6a</v>
      </c>
      <c r="C16477" s="144" t="str">
        <f t="shared" si="7394"/>
        <v>Planning scientific enquiry</v>
      </c>
      <c r="D16477" s="36" t="str">
        <f t="array" ref="D16477">IF(INDEX(INDIRECT(J16453),ROW($A$21))="","",INDEX(INDIRECT(J16453),ROW($A$21)))</f>
        <v/>
      </c>
      <c r="E16477" s="36" t="s">
        <v>73</v>
      </c>
      <c r="F16477" s="36">
        <f t="shared" si="7395"/>
        <v>2</v>
      </c>
      <c r="G16477" s="145" t="str">
        <f t="shared" si="7396"/>
        <v>Disciplinary</v>
      </c>
      <c r="H16477" s="36"/>
      <c r="I16477" s="36"/>
      <c r="J16477" s="126"/>
      <c r="K16477" s="1"/>
      <c r="L16477" s="1"/>
      <c r="M16477" s="1"/>
      <c r="N16477" s="1"/>
      <c r="O16477" s="1"/>
    </row>
    <row r="16478" ht="15.75" customHeight="1">
      <c r="A16478" s="36"/>
      <c r="B16478" s="35" t="str">
        <f t="shared" si="7393"/>
        <v>6b</v>
      </c>
      <c r="C16478" s="144" t="str">
        <f t="shared" si="7394"/>
        <v>Units</v>
      </c>
      <c r="D16478" s="36" t="str">
        <f t="array" ref="D16478">IF(INDEX(INDIRECT(J16453),ROW($A$22))="","",INDEX(INDIRECT(J16453),ROW($A$22)))</f>
        <v/>
      </c>
      <c r="E16478" s="36" t="s">
        <v>73</v>
      </c>
      <c r="F16478" s="36">
        <f t="shared" si="7395"/>
        <v>1</v>
      </c>
      <c r="G16478" s="145" t="str">
        <f t="shared" si="7396"/>
        <v>Disciplinary</v>
      </c>
      <c r="H16478" s="36"/>
      <c r="I16478" s="36"/>
      <c r="J16478" s="126"/>
      <c r="K16478" s="1"/>
      <c r="L16478" s="1"/>
      <c r="M16478" s="1"/>
      <c r="N16478" s="1"/>
      <c r="O16478" s="1"/>
    </row>
    <row r="16479" ht="15.75" customHeight="1">
      <c r="A16479" s="36"/>
      <c r="B16479" s="35" t="str">
        <f t="shared" si="7393"/>
        <v>6c</v>
      </c>
      <c r="C16479" s="144" t="str">
        <f t="shared" si="7394"/>
        <v>Forces</v>
      </c>
      <c r="D16479" s="36" t="str">
        <f t="array" ref="D16479">IF(INDEX(INDIRECT(J16453),ROW($A$23))="","",INDEX(INDIRECT(J16453),ROW($A$23)))</f>
        <v/>
      </c>
      <c r="E16479" s="36" t="s">
        <v>73</v>
      </c>
      <c r="F16479" s="36">
        <f t="shared" si="7395"/>
        <v>1</v>
      </c>
      <c r="G16479" s="148" t="str">
        <f t="shared" si="7396"/>
        <v>Substantive</v>
      </c>
      <c r="H16479" s="36"/>
      <c r="I16479" s="36"/>
      <c r="J16479" s="126"/>
      <c r="K16479" s="1"/>
      <c r="L16479" s="1"/>
      <c r="M16479" s="1"/>
      <c r="N16479" s="1"/>
      <c r="O16479" s="1"/>
    </row>
    <row r="16480" ht="15.75" customHeight="1">
      <c r="A16480" s="36"/>
      <c r="B16480" s="35" t="str">
        <f t="shared" si="7393"/>
        <v>6d</v>
      </c>
      <c r="C16480" s="144" t="str">
        <f t="shared" si="7394"/>
        <v>Tables</v>
      </c>
      <c r="D16480" s="36" t="str">
        <f t="array" ref="D16480">IF(INDEX(INDIRECT(J16453),ROW($A$24))="","",INDEX(INDIRECT(J16453),ROW($A$24)))</f>
        <v/>
      </c>
      <c r="E16480" s="36" t="s">
        <v>73</v>
      </c>
      <c r="F16480" s="36">
        <f t="shared" si="7395"/>
        <v>1</v>
      </c>
      <c r="G16480" s="145" t="str">
        <f t="shared" si="7396"/>
        <v>Disciplinary</v>
      </c>
      <c r="H16480" s="36"/>
      <c r="I16480" s="36"/>
      <c r="J16480" s="126"/>
      <c r="K16480" s="1"/>
      <c r="L16480" s="1"/>
      <c r="M16480" s="1"/>
      <c r="N16480" s="1"/>
      <c r="O16480" s="1"/>
    </row>
    <row r="16481" ht="15.75" customHeight="1">
      <c r="A16481" s="36"/>
      <c r="B16481" s="35" t="str">
        <f t="shared" si="7393"/>
        <v>7a</v>
      </c>
      <c r="C16481" s="144" t="str">
        <f t="shared" si="7394"/>
        <v>Behaviour of light</v>
      </c>
      <c r="D16481" s="36" t="str">
        <f t="array" ref="D16481">IF(INDEX(INDIRECT(J16453),ROW($A$25))="","",INDEX(INDIRECT(J16453),ROW($A$25)))</f>
        <v/>
      </c>
      <c r="E16481" s="36" t="s">
        <v>73</v>
      </c>
      <c r="F16481" s="36">
        <f t="shared" si="7395"/>
        <v>1</v>
      </c>
      <c r="G16481" s="148" t="str">
        <f t="shared" si="7396"/>
        <v>Substantive</v>
      </c>
      <c r="H16481" s="36"/>
      <c r="I16481" s="36"/>
      <c r="J16481" s="126"/>
      <c r="K16481" s="1"/>
      <c r="L16481" s="1"/>
      <c r="M16481" s="1"/>
      <c r="N16481" s="1"/>
      <c r="O16481" s="1"/>
    </row>
    <row r="16482" ht="15.75" customHeight="1">
      <c r="A16482" s="36"/>
      <c r="B16482" s="35" t="str">
        <f t="shared" si="7393"/>
        <v>7b</v>
      </c>
      <c r="C16482" s="144" t="str">
        <f t="shared" si="7394"/>
        <v>Behaviour of light</v>
      </c>
      <c r="D16482" s="36" t="str">
        <f t="array" ref="D16482">IF(INDEX(INDIRECT(J16453),ROW($A$26))="","",INDEX(INDIRECT(J16453),ROW($A$26)))</f>
        <v/>
      </c>
      <c r="E16482" s="36" t="s">
        <v>73</v>
      </c>
      <c r="F16482" s="36">
        <f t="shared" si="7395"/>
        <v>2</v>
      </c>
      <c r="G16482" s="145" t="str">
        <f t="shared" si="7396"/>
        <v>Substantive</v>
      </c>
      <c r="H16482" s="36"/>
      <c r="I16482" s="36"/>
      <c r="J16482" s="126"/>
      <c r="K16482" s="1"/>
      <c r="L16482" s="1"/>
      <c r="M16482" s="1"/>
      <c r="N16482" s="1"/>
      <c r="O16482" s="1"/>
    </row>
    <row r="16483" ht="15.75" customHeight="1">
      <c r="A16483" s="36"/>
      <c r="B16483" s="35" t="str">
        <f t="shared" si="7393"/>
        <v>7c</v>
      </c>
      <c r="C16483" s="144" t="str">
        <f t="shared" si="7394"/>
        <v>Behaviour of light</v>
      </c>
      <c r="D16483" s="36" t="str">
        <f t="array" ref="D16483">IF(INDEX(INDIRECT(J16453),ROW($A$27))="","",INDEX(INDIRECT(J16453),ROW($A$27)))</f>
        <v/>
      </c>
      <c r="E16483" s="36" t="s">
        <v>73</v>
      </c>
      <c r="F16483" s="36">
        <f t="shared" si="7395"/>
        <v>1</v>
      </c>
      <c r="G16483" s="145" t="str">
        <f t="shared" si="7396"/>
        <v>Substantive</v>
      </c>
      <c r="H16483" s="36"/>
      <c r="I16483" s="36"/>
      <c r="J16483" s="126"/>
      <c r="K16483" s="1"/>
      <c r="L16483" s="1"/>
      <c r="M16483" s="1"/>
      <c r="N16483" s="1"/>
      <c r="O16483" s="1"/>
    </row>
    <row r="16484" ht="15.75" customHeight="1">
      <c r="A16484" s="36"/>
      <c r="B16484" s="35" t="str">
        <f t="shared" si="7393"/>
        <v>7d</v>
      </c>
      <c r="C16484" s="144" t="str">
        <f t="shared" si="7394"/>
        <v>Conclusions</v>
      </c>
      <c r="D16484" s="36" t="str">
        <f t="array" ref="D16484">IF(INDEX(INDIRECT(J16453),ROW($A$28))="","",INDEX(INDIRECT(J16453),ROW($A$28)))</f>
        <v/>
      </c>
      <c r="E16484" s="36" t="s">
        <v>73</v>
      </c>
      <c r="F16484" s="36">
        <f t="shared" si="7395"/>
        <v>1</v>
      </c>
      <c r="G16484" s="145" t="str">
        <f t="shared" si="7396"/>
        <v>Disciplinary</v>
      </c>
      <c r="H16484" s="36"/>
      <c r="I16484" s="36"/>
      <c r="J16484" s="126"/>
      <c r="K16484" s="1"/>
      <c r="L16484" s="1"/>
      <c r="M16484" s="1"/>
      <c r="N16484" s="1"/>
      <c r="O16484" s="1"/>
    </row>
    <row r="16485" ht="15.75" customHeight="1">
      <c r="A16485" s="36"/>
      <c r="B16485" s="35" t="str">
        <f t="shared" si="7393"/>
        <v>8a</v>
      </c>
      <c r="C16485" s="144" t="str">
        <f t="shared" si="7394"/>
        <v>Measurement</v>
      </c>
      <c r="D16485" s="36" t="str">
        <f t="array" ref="D16485">IF(INDEX(INDIRECT(J16453),ROW($A$29))="","",INDEX(INDIRECT(J16453),ROW($A$29)))</f>
        <v/>
      </c>
      <c r="E16485" s="36" t="s">
        <v>73</v>
      </c>
      <c r="F16485" s="36">
        <f t="shared" si="7395"/>
        <v>1</v>
      </c>
      <c r="G16485" s="145" t="str">
        <f t="shared" si="7396"/>
        <v>Disciplinary</v>
      </c>
      <c r="H16485" s="36"/>
      <c r="I16485" s="36"/>
      <c r="J16485" s="126"/>
      <c r="K16485" s="1"/>
      <c r="L16485" s="1"/>
      <c r="M16485" s="1"/>
      <c r="N16485" s="1"/>
      <c r="O16485" s="1"/>
    </row>
    <row r="16486" ht="15.75" customHeight="1">
      <c r="A16486" s="36"/>
      <c r="B16486" s="35" t="str">
        <f t="shared" si="7393"/>
        <v>8b</v>
      </c>
      <c r="C16486" s="144" t="str">
        <f t="shared" si="7394"/>
        <v>States of matter</v>
      </c>
      <c r="D16486" s="36" t="str">
        <f t="array" ref="D16486">IF(INDEX(INDIRECT(J16453),ROW($A$30))="","",INDEX(INDIRECT(J16453),ROW($A$30)))</f>
        <v/>
      </c>
      <c r="E16486" s="36" t="s">
        <v>73</v>
      </c>
      <c r="F16486" s="36">
        <f t="shared" si="7395"/>
        <v>1</v>
      </c>
      <c r="G16486" s="145" t="str">
        <f t="shared" si="7396"/>
        <v>Substantive</v>
      </c>
      <c r="H16486" s="36"/>
      <c r="I16486" s="36"/>
      <c r="J16486" s="126"/>
      <c r="K16486" s="1"/>
      <c r="L16486" s="1"/>
      <c r="M16486" s="1"/>
      <c r="N16486" s="1"/>
      <c r="O16486" s="1"/>
    </row>
    <row r="16487" ht="15.75" customHeight="1">
      <c r="A16487" s="36"/>
      <c r="B16487" s="35" t="str">
        <f t="shared" si="7393"/>
        <v>8c</v>
      </c>
      <c r="C16487" s="144" t="str">
        <f t="shared" si="7394"/>
        <v>Accuracy and precision</v>
      </c>
      <c r="D16487" s="36" t="str">
        <f t="array" ref="D16487">IF(INDEX(INDIRECT(J16453),ROW($A$31))="","",INDEX(INDIRECT(J16453),ROW($A$31)))</f>
        <v/>
      </c>
      <c r="E16487" s="36" t="s">
        <v>73</v>
      </c>
      <c r="F16487" s="36">
        <f t="shared" si="7395"/>
        <v>1</v>
      </c>
      <c r="G16487" s="145" t="str">
        <f t="shared" si="7396"/>
        <v>Disciplinary</v>
      </c>
      <c r="H16487" s="36"/>
      <c r="I16487" s="36"/>
      <c r="J16487" s="126"/>
      <c r="K16487" s="1"/>
      <c r="L16487" s="1"/>
      <c r="M16487" s="1"/>
      <c r="N16487" s="1"/>
      <c r="O16487" s="1"/>
    </row>
    <row r="16488" ht="15.75" customHeight="1">
      <c r="A16488" s="36"/>
      <c r="B16488" s="35" t="str">
        <f t="shared" si="7393"/>
        <v>9a</v>
      </c>
      <c r="C16488" s="144" t="str">
        <f t="shared" si="7394"/>
        <v>Planning scientific enquiry</v>
      </c>
      <c r="D16488" s="36" t="str">
        <f t="array" ref="D16488">IF(INDEX(INDIRECT(J16453),ROW($A$32))="","",INDEX(INDIRECT(J16453),ROW($A$32)))</f>
        <v/>
      </c>
      <c r="E16488" s="36" t="s">
        <v>73</v>
      </c>
      <c r="F16488" s="36">
        <f t="shared" si="7395"/>
        <v>2</v>
      </c>
      <c r="G16488" s="145" t="str">
        <f t="shared" si="7396"/>
        <v>Disciplinary</v>
      </c>
      <c r="H16488" s="36"/>
      <c r="I16488" s="36"/>
      <c r="J16488" s="126"/>
      <c r="K16488" s="1"/>
      <c r="L16488" s="1"/>
      <c r="M16488" s="1"/>
      <c r="N16488" s="1"/>
      <c r="O16488" s="1"/>
    </row>
    <row r="16489" ht="15.75" customHeight="1">
      <c r="A16489" s="36"/>
      <c r="B16489" s="35" t="str">
        <f t="shared" si="7393"/>
        <v>9b</v>
      </c>
      <c r="C16489" s="144" t="str">
        <f t="shared" si="7394"/>
        <v>Forces</v>
      </c>
      <c r="D16489" s="36" t="str">
        <f t="array" ref="D16489">IF(INDEX(INDIRECT(J16453),ROW($A$33))="","",INDEX(INDIRECT(J16453),ROW($A$33)))</f>
        <v/>
      </c>
      <c r="E16489" s="36" t="s">
        <v>73</v>
      </c>
      <c r="F16489" s="36">
        <f t="shared" si="7395"/>
        <v>2</v>
      </c>
      <c r="G16489" s="148" t="str">
        <f t="shared" si="7396"/>
        <v>Substantive</v>
      </c>
      <c r="H16489" s="36"/>
      <c r="I16489" s="36"/>
      <c r="J16489" s="126"/>
      <c r="K16489" s="1"/>
      <c r="L16489" s="1"/>
      <c r="M16489" s="1"/>
      <c r="N16489" s="1"/>
      <c r="O16489" s="1"/>
    </row>
    <row r="16490" ht="15.75" customHeight="1">
      <c r="A16490" s="36"/>
      <c r="B16490" s="35" t="str">
        <f t="shared" si="7393"/>
        <v>9c</v>
      </c>
      <c r="C16490" s="144" t="str">
        <f t="shared" si="7394"/>
        <v>Repeatability</v>
      </c>
      <c r="D16490" s="36" t="str">
        <f t="array" ref="D16490">IF(INDEX(INDIRECT(J16453),ROW($A$34))="","",INDEX(INDIRECT(J16453),ROW($A$34)))</f>
        <v/>
      </c>
      <c r="E16490" s="36" t="s">
        <v>73</v>
      </c>
      <c r="F16490" s="36">
        <f t="shared" si="7395"/>
        <v>1</v>
      </c>
      <c r="G16490" s="145" t="str">
        <f t="shared" si="7396"/>
        <v>Disciplinary</v>
      </c>
      <c r="H16490" s="36"/>
      <c r="I16490" s="36"/>
      <c r="J16490" s="126"/>
      <c r="K16490" s="1"/>
      <c r="L16490" s="1"/>
      <c r="M16490" s="1"/>
      <c r="N16490" s="1"/>
      <c r="O16490" s="1"/>
    </row>
    <row r="16491" ht="15.75" customHeight="1">
      <c r="A16491" s="36"/>
      <c r="B16491" s="35" t="str">
        <f t="shared" si="7393"/>
        <v>9d</v>
      </c>
      <c r="C16491" s="144" t="str">
        <f t="shared" si="7394"/>
        <v>Graphs</v>
      </c>
      <c r="D16491" s="36" t="str">
        <f t="array" ref="D16491">IF(INDEX(INDIRECT(J16453),ROW($A$35))="","",INDEX(INDIRECT(J16453),ROW($A$35)))</f>
        <v/>
      </c>
      <c r="E16491" s="36" t="s">
        <v>73</v>
      </c>
      <c r="F16491" s="36">
        <f t="shared" si="7395"/>
        <v>1</v>
      </c>
      <c r="G16491" s="145" t="str">
        <f t="shared" si="7396"/>
        <v>Disciplinary</v>
      </c>
      <c r="H16491" s="36"/>
      <c r="I16491" s="36"/>
      <c r="J16491" s="126"/>
      <c r="K16491" s="1"/>
      <c r="L16491" s="1"/>
      <c r="M16491" s="1"/>
      <c r="N16491" s="1"/>
      <c r="O16491" s="1"/>
    </row>
    <row r="16492" ht="15.75" customHeight="1">
      <c r="A16492" s="36"/>
      <c r="B16492" s="35" t="str">
        <f t="shared" si="7393"/>
        <v>10a</v>
      </c>
      <c r="C16492" s="144" t="str">
        <f t="shared" si="7394"/>
        <v>Physical properties of materials</v>
      </c>
      <c r="D16492" s="36" t="str">
        <f t="array" ref="D16492">IF(INDEX(INDIRECT(J16453),ROW($A$36))="","",INDEX(INDIRECT(J16453),ROW($A$36)))</f>
        <v/>
      </c>
      <c r="E16492" s="36" t="s">
        <v>73</v>
      </c>
      <c r="F16492" s="36">
        <f t="shared" si="7395"/>
        <v>1</v>
      </c>
      <c r="G16492" s="145" t="str">
        <f t="shared" si="7396"/>
        <v>Substantive</v>
      </c>
      <c r="H16492" s="36"/>
      <c r="I16492" s="36"/>
      <c r="J16492" s="126"/>
      <c r="K16492" s="1"/>
      <c r="L16492" s="1"/>
      <c r="M16492" s="1"/>
      <c r="N16492" s="1"/>
      <c r="O16492" s="1"/>
    </row>
    <row r="16493" ht="15.75" customHeight="1">
      <c r="A16493" s="36"/>
      <c r="B16493" s="35" t="str">
        <f t="shared" si="7393"/>
        <v>10b</v>
      </c>
      <c r="C16493" s="144" t="str">
        <f t="shared" si="7394"/>
        <v>Physical properties of materials</v>
      </c>
      <c r="D16493" s="36" t="str">
        <f t="array" ref="D16493">IF(INDEX(INDIRECT(J16453),ROW($A$37))="","",INDEX(INDIRECT(J16453),ROW($A$37)))</f>
        <v/>
      </c>
      <c r="E16493" s="36" t="s">
        <v>73</v>
      </c>
      <c r="F16493" s="36">
        <f t="shared" si="7395"/>
        <v>1</v>
      </c>
      <c r="G16493" s="145" t="str">
        <f t="shared" si="7396"/>
        <v>Substantive</v>
      </c>
      <c r="H16493" s="36"/>
      <c r="I16493" s="36"/>
      <c r="J16493" s="126"/>
      <c r="K16493" s="1"/>
      <c r="L16493" s="1"/>
      <c r="M16493" s="1"/>
      <c r="N16493" s="1"/>
      <c r="O16493" s="1"/>
    </row>
    <row r="16494" ht="15.75" customHeight="1">
      <c r="A16494" s="36"/>
      <c r="B16494" s="35" t="str">
        <f t="shared" si="7393"/>
        <v>10c</v>
      </c>
      <c r="C16494" s="144" t="str">
        <f t="shared" si="7394"/>
        <v>Graphs</v>
      </c>
      <c r="D16494" s="36" t="str">
        <f t="array" ref="D16494">IF(INDEX(INDIRECT(J16453),ROW($A$38))="","",INDEX(INDIRECT(J16453),ROW($A$38)))</f>
        <v/>
      </c>
      <c r="E16494" s="36" t="s">
        <v>73</v>
      </c>
      <c r="F16494" s="36">
        <f t="shared" si="7395"/>
        <v>1</v>
      </c>
      <c r="G16494" s="145" t="str">
        <f t="shared" si="7396"/>
        <v>Disciplinary</v>
      </c>
      <c r="H16494" s="36"/>
      <c r="I16494" s="36"/>
      <c r="J16494" s="126"/>
      <c r="K16494" s="1"/>
      <c r="L16494" s="1"/>
      <c r="M16494" s="1"/>
      <c r="N16494" s="1"/>
      <c r="O16494" s="1"/>
    </row>
    <row r="16495" ht="15.75" customHeight="1">
      <c r="A16495" s="36"/>
      <c r="B16495" s="35" t="str">
        <f t="shared" si="7393"/>
        <v>11a</v>
      </c>
      <c r="C16495" s="144" t="str">
        <f t="shared" si="7394"/>
        <v>Repeatability</v>
      </c>
      <c r="D16495" s="36" t="str">
        <f t="array" ref="D16495">IF(INDEX(INDIRECT(J16453),ROW($A$39))="","",INDEX(INDIRECT(J16453),ROW($A$39)))</f>
        <v/>
      </c>
      <c r="E16495" s="36" t="s">
        <v>73</v>
      </c>
      <c r="F16495" s="36">
        <f t="shared" si="7395"/>
        <v>1</v>
      </c>
      <c r="G16495" s="145" t="str">
        <f t="shared" si="7396"/>
        <v>Disciplinary</v>
      </c>
      <c r="H16495" s="36"/>
      <c r="I16495" s="36"/>
      <c r="J16495" s="126"/>
      <c r="K16495" s="1"/>
      <c r="L16495" s="1"/>
      <c r="M16495" s="1"/>
      <c r="N16495" s="1"/>
      <c r="O16495" s="1"/>
    </row>
    <row r="16496" ht="15.75" customHeight="1">
      <c r="A16496" s="36"/>
      <c r="B16496" s="35" t="str">
        <f t="shared" si="7393"/>
        <v>11b</v>
      </c>
      <c r="C16496" s="144" t="str">
        <f t="shared" si="7394"/>
        <v>Plants</v>
      </c>
      <c r="D16496" s="36" t="str">
        <f t="array" ref="D16496">IF(INDEX(INDIRECT(J16453),ROW($A$40))="","",INDEX(INDIRECT(J16453),ROW($A$40)))</f>
        <v/>
      </c>
      <c r="E16496" s="36" t="s">
        <v>73</v>
      </c>
      <c r="F16496" s="36">
        <f t="shared" si="7395"/>
        <v>1</v>
      </c>
      <c r="G16496" s="145" t="str">
        <f t="shared" si="7396"/>
        <v>Substantive</v>
      </c>
      <c r="H16496" s="36"/>
      <c r="I16496" s="36"/>
      <c r="J16496" s="126"/>
      <c r="K16496" s="1"/>
      <c r="L16496" s="1"/>
      <c r="M16496" s="1"/>
      <c r="N16496" s="1"/>
      <c r="O16496" s="1"/>
    </row>
    <row r="16497" ht="15.75" customHeight="1">
      <c r="A16497" s="36"/>
      <c r="B16497" s="123" t="str">
        <f t="shared" ref="B16497:C16497" si="7397">B16447</f>
        <v>11c</v>
      </c>
      <c r="C16497" s="146" t="str">
        <f t="shared" si="7397"/>
        <v>Conclusions</v>
      </c>
      <c r="D16497" s="36" t="str">
        <f t="array" ref="D16497">IF(INDEX(INDIRECT(J16453),ROW($A$41))="","",INDEX(INDIRECT(J16453),ROW($A$41)))</f>
        <v/>
      </c>
      <c r="E16497" s="36" t="s">
        <v>73</v>
      </c>
      <c r="F16497" s="36">
        <f t="shared" si="7395"/>
        <v>2</v>
      </c>
      <c r="G16497" s="147" t="str">
        <f>IF($G16347="","",$G16347)</f>
        <v>Disciplinary</v>
      </c>
      <c r="H16497" s="36"/>
      <c r="I16497" s="36"/>
      <c r="J16497" s="126"/>
      <c r="K16497" s="1"/>
      <c r="L16497" s="1"/>
      <c r="M16497" s="1"/>
      <c r="N16497" s="1"/>
      <c r="O16497" s="1"/>
    </row>
    <row r="16498" ht="15.75" customHeight="1">
      <c r="A16498" s="36"/>
      <c r="B16498" s="36"/>
      <c r="C16498" s="124" t="s">
        <v>67</v>
      </c>
      <c r="D16498" s="116">
        <f>SUM(D16457:D16497)</f>
        <v>0</v>
      </c>
      <c r="E16498" s="70" t="s">
        <v>73</v>
      </c>
      <c r="F16498" s="71">
        <f>SUM(F16457:F16497)</f>
        <v>50</v>
      </c>
      <c r="G16498" s="36"/>
      <c r="H16498" s="36"/>
      <c r="I16498" s="36"/>
      <c r="J16498" s="126"/>
      <c r="K16498" s="1"/>
      <c r="L16498" s="1"/>
      <c r="M16498" s="1"/>
      <c r="N16498" s="1"/>
      <c r="O16498" s="1"/>
    </row>
    <row r="16499" ht="15.75" customHeight="1">
      <c r="A16499" s="36"/>
      <c r="B16499" s="36"/>
      <c r="C16499" s="54"/>
      <c r="D16499" s="36"/>
      <c r="E16499" s="36"/>
      <c r="F16499" s="36"/>
      <c r="G16499" s="36"/>
      <c r="H16499" s="36"/>
      <c r="I16499" s="36"/>
      <c r="J16499" s="126"/>
      <c r="K16499" s="1"/>
      <c r="L16499" s="1"/>
      <c r="M16499" s="1"/>
      <c r="N16499" s="1"/>
      <c r="O16499" s="1"/>
    </row>
    <row r="16500" ht="15.75" customHeight="1">
      <c r="A16500" s="36"/>
      <c r="B16500" s="36"/>
      <c r="C16500" s="54"/>
      <c r="D16500" s="1"/>
      <c r="E16500" s="36"/>
      <c r="F16500" s="36"/>
      <c r="G16500" s="36"/>
      <c r="H16500" s="36"/>
      <c r="I16500" s="36"/>
      <c r="J16500" s="126"/>
      <c r="K16500" s="1"/>
      <c r="L16500" s="1"/>
      <c r="M16500" s="1"/>
      <c r="N16500" s="1"/>
      <c r="O16500" s="1"/>
    </row>
    <row r="16501" ht="15.75" customHeight="1">
      <c r="A16501" s="51" t="str">
        <f>A16451</f>
        <v>Year 7 Baseline Assessment Feedback</v>
      </c>
      <c r="B16501" s="36"/>
      <c r="C16501" s="54"/>
      <c r="D16501" s="1"/>
      <c r="E16501" s="36"/>
      <c r="F16501" s="36"/>
      <c r="G16501" s="36"/>
      <c r="H16501" s="36"/>
      <c r="I16501" s="36"/>
      <c r="J16501" s="150">
        <f>J16451+1</f>
        <v>347</v>
      </c>
      <c r="K16501" s="1"/>
      <c r="L16501" s="1"/>
      <c r="M16501" s="1"/>
      <c r="N16501" s="1"/>
      <c r="O16501" s="1"/>
    </row>
    <row r="16502" ht="15.75" customHeight="1">
      <c r="A16502" s="54" t="s">
        <v>104</v>
      </c>
      <c r="B16502" s="54" t="str">
        <f>$B$2</f>
        <v>Year 7 Baseline Assessment</v>
      </c>
      <c r="C16502" s="54"/>
      <c r="D16502" s="1"/>
      <c r="E16502" s="36"/>
      <c r="F16502" s="36"/>
      <c r="G16502" s="36"/>
      <c r="H16502" s="36"/>
      <c r="I16502" s="36"/>
      <c r="J16502" s="36" t="str">
        <f>CONCATENATE("Marksheet!$B$",J16501)</f>
        <v>Marksheet!$B$347</v>
      </c>
      <c r="K16502" s="1"/>
      <c r="L16502" s="1"/>
      <c r="M16502" s="1"/>
      <c r="N16502" s="1"/>
      <c r="O16502" s="1"/>
    </row>
    <row r="16503" ht="15.75" customHeight="1">
      <c r="A16503" s="54" t="s">
        <v>100</v>
      </c>
      <c r="B16503" s="54" t="str">
        <f>IF(INDIRECT(J16502)="","",INDIRECT(J16502))</f>
        <v/>
      </c>
      <c r="C16503" s="54"/>
      <c r="D16503" s="1"/>
      <c r="E16503" s="36"/>
      <c r="F16503" s="36"/>
      <c r="G16503" s="36"/>
      <c r="H16503" s="36"/>
      <c r="I16503" s="36"/>
      <c r="J16503" s="36" t="str">
        <f>CONCATENATE("Marksheet!$D$",J16501,":$AV$",J16501)</f>
        <v>Marksheet!$D$347:$AV$347</v>
      </c>
      <c r="K16503" s="1"/>
      <c r="L16503" s="1"/>
      <c r="M16503" s="1"/>
      <c r="N16503" s="1"/>
      <c r="O16503" s="1"/>
    </row>
    <row r="16504" ht="15.75" customHeight="1">
      <c r="A16504" s="54" t="s">
        <v>105</v>
      </c>
      <c r="B16504" s="54" t="str">
        <f>INDIRECT(CONCATENATE("Marksheet!$C$",INDIRECT(CONCATENATE("J",ROW()-3))))</f>
        <v/>
      </c>
      <c r="C16504" s="54"/>
      <c r="D16504" s="36"/>
      <c r="E16504" s="36"/>
      <c r="F16504" s="36"/>
      <c r="G16504" s="36"/>
      <c r="H16504" s="36"/>
      <c r="I16504" s="36"/>
      <c r="J16504" s="126"/>
      <c r="K16504" s="1"/>
      <c r="L16504" s="1"/>
      <c r="M16504" s="1"/>
      <c r="N16504" s="1"/>
      <c r="O16504" s="1"/>
    </row>
    <row r="16505" ht="15.75" customHeight="1">
      <c r="A16505" s="54"/>
      <c r="B16505" s="54"/>
      <c r="C16505" s="54"/>
      <c r="D16505" s="36"/>
      <c r="E16505" s="36"/>
      <c r="F16505" s="36"/>
      <c r="G16505" s="36"/>
      <c r="H16505" s="36"/>
      <c r="I16505" s="36"/>
      <c r="J16505" s="126"/>
      <c r="K16505" s="1"/>
      <c r="L16505" s="1"/>
      <c r="M16505" s="1"/>
      <c r="N16505" s="1"/>
      <c r="O16505" s="1"/>
    </row>
    <row r="16506" ht="15.75" customHeight="1">
      <c r="A16506" s="120"/>
      <c r="B16506" s="80" t="s">
        <v>93</v>
      </c>
      <c r="C16506" s="141" t="s">
        <v>94</v>
      </c>
      <c r="D16506" s="128" t="s">
        <v>95</v>
      </c>
      <c r="E16506" s="58"/>
      <c r="F16506" s="59"/>
      <c r="G16506" s="151" t="s">
        <v>106</v>
      </c>
      <c r="H16506" s="130"/>
      <c r="I16506" s="130"/>
      <c r="J16506" s="131"/>
      <c r="K16506" s="1"/>
      <c r="L16506" s="1"/>
      <c r="M16506" s="1"/>
      <c r="N16506" s="1"/>
      <c r="O16506" s="1"/>
    </row>
    <row r="16507" ht="15.75" customHeight="1">
      <c r="A16507" s="36"/>
      <c r="B16507" s="122" t="str">
        <f t="shared" ref="B16507:B16546" si="7398">IF($B16007="","",$B16007)</f>
        <v>1a</v>
      </c>
      <c r="C16507" s="142" t="str">
        <f t="shared" ref="C16507:C16546" si="7399">IF($C16007="","",$C16007)</f>
        <v>Living and non-living things</v>
      </c>
      <c r="D16507" s="36" t="str">
        <f t="array" ref="D16507">IF(INDEX(INDIRECT(J16503),ROW($A$1))="","",INDEX(INDIRECT(J16503),ROW($A$1)))</f>
        <v/>
      </c>
      <c r="E16507" s="36" t="s">
        <v>73</v>
      </c>
      <c r="F16507" s="36">
        <f t="shared" ref="F16507:F16547" si="7400">IF($F16007="","",$F16007)</f>
        <v>2</v>
      </c>
      <c r="G16507" s="143" t="str">
        <f t="shared" ref="G16507:G16546" si="7401">IF($G15857="","",$G15857)</f>
        <v>Substantive</v>
      </c>
      <c r="H16507" s="36"/>
      <c r="I16507" s="36"/>
      <c r="J16507" s="126"/>
      <c r="K16507" s="1"/>
      <c r="L16507" s="1"/>
      <c r="M16507" s="1"/>
      <c r="N16507" s="1"/>
      <c r="O16507" s="1"/>
    </row>
    <row r="16508" ht="15.75" customHeight="1">
      <c r="A16508" s="36"/>
      <c r="B16508" s="35" t="str">
        <f t="shared" si="7398"/>
        <v>1b</v>
      </c>
      <c r="C16508" s="144" t="str">
        <f t="shared" si="7399"/>
        <v>Measurement</v>
      </c>
      <c r="D16508" s="36" t="str">
        <f t="array" ref="D16508">IF(INDEX(INDIRECT(J16503),ROW($A$2))="","",INDEX(INDIRECT(J16503),ROW($A$2)))</f>
        <v/>
      </c>
      <c r="E16508" s="36" t="s">
        <v>73</v>
      </c>
      <c r="F16508" s="36">
        <f t="shared" si="7400"/>
        <v>1</v>
      </c>
      <c r="G16508" s="145" t="str">
        <f t="shared" si="7401"/>
        <v>Disciplinary</v>
      </c>
      <c r="H16508" s="36"/>
      <c r="I16508" s="36"/>
      <c r="J16508" s="126"/>
      <c r="K16508" s="1"/>
      <c r="L16508" s="1"/>
      <c r="M16508" s="1"/>
      <c r="N16508" s="1"/>
      <c r="O16508" s="1"/>
    </row>
    <row r="16509" ht="15.75" customHeight="1">
      <c r="A16509" s="36"/>
      <c r="B16509" s="35" t="str">
        <f t="shared" si="7398"/>
        <v>1c</v>
      </c>
      <c r="C16509" s="144" t="str">
        <f t="shared" si="7399"/>
        <v>Tables</v>
      </c>
      <c r="D16509" s="36" t="str">
        <f t="array" ref="D16509">IF(INDEX(INDIRECT(J16503),ROW($A$3))="","",INDEX(INDIRECT(J16503),ROW($A$3)))</f>
        <v/>
      </c>
      <c r="E16509" s="36" t="s">
        <v>73</v>
      </c>
      <c r="F16509" s="36">
        <f t="shared" si="7400"/>
        <v>1</v>
      </c>
      <c r="G16509" s="145" t="str">
        <f t="shared" si="7401"/>
        <v>Disciplinary</v>
      </c>
      <c r="H16509" s="36"/>
      <c r="I16509" s="36"/>
      <c r="J16509" s="126"/>
      <c r="K16509" s="1"/>
      <c r="L16509" s="1"/>
      <c r="M16509" s="1"/>
      <c r="N16509" s="1"/>
      <c r="O16509" s="1"/>
    </row>
    <row r="16510" ht="15.75" customHeight="1">
      <c r="A16510" s="36"/>
      <c r="B16510" s="35" t="str">
        <f t="shared" si="7398"/>
        <v>1d</v>
      </c>
      <c r="C16510" s="144" t="str">
        <f t="shared" si="7399"/>
        <v>Plants</v>
      </c>
      <c r="D16510" s="36" t="str">
        <f t="array" ref="D16510">IF(INDEX(INDIRECT(J16503),ROW($A$4))="","",INDEX(INDIRECT(J16503),ROW($A$4)))</f>
        <v/>
      </c>
      <c r="E16510" s="36" t="s">
        <v>73</v>
      </c>
      <c r="F16510" s="36">
        <f t="shared" si="7400"/>
        <v>1</v>
      </c>
      <c r="G16510" s="145" t="str">
        <f t="shared" si="7401"/>
        <v>Substantive</v>
      </c>
      <c r="H16510" s="36"/>
      <c r="I16510" s="36"/>
      <c r="J16510" s="126"/>
      <c r="K16510" s="1"/>
      <c r="L16510" s="1"/>
      <c r="M16510" s="1"/>
      <c r="N16510" s="1"/>
      <c r="O16510" s="1"/>
    </row>
    <row r="16511" ht="15.75" customHeight="1">
      <c r="A16511" s="36"/>
      <c r="B16511" s="35" t="str">
        <f t="shared" si="7398"/>
        <v>1e</v>
      </c>
      <c r="C16511" s="144" t="str">
        <f t="shared" si="7399"/>
        <v>Food chains</v>
      </c>
      <c r="D16511" s="36" t="str">
        <f t="array" ref="D16511">IF(INDEX(INDIRECT(J16503),ROW($A$5))="","",INDEX(INDIRECT(J16503),ROW($A$5)))</f>
        <v/>
      </c>
      <c r="E16511" s="36" t="s">
        <v>73</v>
      </c>
      <c r="F16511" s="36">
        <f t="shared" si="7400"/>
        <v>2</v>
      </c>
      <c r="G16511" s="145" t="str">
        <f t="shared" si="7401"/>
        <v>Substantive</v>
      </c>
      <c r="H16511" s="36"/>
      <c r="I16511" s="36"/>
      <c r="J16511" s="126"/>
      <c r="K16511" s="1"/>
      <c r="L16511" s="1"/>
      <c r="M16511" s="1"/>
      <c r="N16511" s="1"/>
      <c r="O16511" s="1"/>
    </row>
    <row r="16512" ht="15.75" customHeight="1">
      <c r="A16512" s="36"/>
      <c r="B16512" s="35" t="str">
        <f t="shared" si="7398"/>
        <v>2a</v>
      </c>
      <c r="C16512" s="144" t="str">
        <f t="shared" si="7399"/>
        <v>States of matter</v>
      </c>
      <c r="D16512" s="36" t="str">
        <f t="array" ref="D16512">IF(INDEX(INDIRECT(J16503),ROW($A$6))="","",INDEX(INDIRECT(J16503),ROW($A$6)))</f>
        <v/>
      </c>
      <c r="E16512" s="36" t="s">
        <v>73</v>
      </c>
      <c r="F16512" s="36">
        <f t="shared" si="7400"/>
        <v>1</v>
      </c>
      <c r="G16512" s="145" t="str">
        <f t="shared" si="7401"/>
        <v>Substantive</v>
      </c>
      <c r="H16512" s="36"/>
      <c r="I16512" s="36"/>
      <c r="J16512" s="126"/>
      <c r="K16512" s="1"/>
      <c r="L16512" s="1"/>
      <c r="M16512" s="1"/>
      <c r="N16512" s="1"/>
      <c r="O16512" s="1"/>
    </row>
    <row r="16513" ht="15.75" customHeight="1">
      <c r="A16513" s="36"/>
      <c r="B16513" s="35" t="str">
        <f t="shared" si="7398"/>
        <v>2b</v>
      </c>
      <c r="C16513" s="144" t="str">
        <f t="shared" si="7399"/>
        <v>Graphs</v>
      </c>
      <c r="D16513" s="36" t="str">
        <f t="array" ref="D16513">IF(INDEX(INDIRECT(J16503),ROW($A$7))="","",INDEX(INDIRECT(J16503),ROW($A$7)))</f>
        <v/>
      </c>
      <c r="E16513" s="36" t="s">
        <v>73</v>
      </c>
      <c r="F16513" s="36">
        <f t="shared" si="7400"/>
        <v>1</v>
      </c>
      <c r="G16513" s="148" t="str">
        <f t="shared" si="7401"/>
        <v>Disciplinary</v>
      </c>
      <c r="H16513" s="36"/>
      <c r="I16513" s="36"/>
      <c r="J16513" s="126"/>
      <c r="K16513" s="1"/>
      <c r="L16513" s="1"/>
      <c r="M16513" s="1"/>
      <c r="N16513" s="1"/>
      <c r="O16513" s="1"/>
    </row>
    <row r="16514" ht="15.75" customHeight="1">
      <c r="A16514" s="36"/>
      <c r="B16514" s="35" t="str">
        <f t="shared" si="7398"/>
        <v>2c</v>
      </c>
      <c r="C16514" s="144" t="str">
        <f t="shared" si="7399"/>
        <v>Plants</v>
      </c>
      <c r="D16514" s="36" t="str">
        <f t="array" ref="D16514">IF(INDEX(INDIRECT(J16503),ROW($A$8))="","",INDEX(INDIRECT(J16503),ROW($A$8)))</f>
        <v/>
      </c>
      <c r="E16514" s="36" t="s">
        <v>73</v>
      </c>
      <c r="F16514" s="36">
        <f t="shared" si="7400"/>
        <v>1</v>
      </c>
      <c r="G16514" s="145" t="str">
        <f t="shared" si="7401"/>
        <v>Substantive</v>
      </c>
      <c r="H16514" s="36"/>
      <c r="I16514" s="36"/>
      <c r="J16514" s="126"/>
      <c r="K16514" s="1"/>
      <c r="L16514" s="1"/>
      <c r="M16514" s="1"/>
      <c r="N16514" s="1"/>
      <c r="O16514" s="1"/>
    </row>
    <row r="16515" ht="15.75" customHeight="1">
      <c r="A16515" s="36"/>
      <c r="B16515" s="35" t="str">
        <f t="shared" si="7398"/>
        <v>3a</v>
      </c>
      <c r="C16515" s="144" t="str">
        <f t="shared" si="7399"/>
        <v>Reversible and non-reversible changes</v>
      </c>
      <c r="D16515" s="36" t="str">
        <f t="array" ref="D16515">IF(INDEX(INDIRECT(J16503),ROW($A$9))="","",INDEX(INDIRECT(J16503),ROW($A$9)))</f>
        <v/>
      </c>
      <c r="E16515" s="36" t="s">
        <v>73</v>
      </c>
      <c r="F16515" s="36">
        <f t="shared" si="7400"/>
        <v>2</v>
      </c>
      <c r="G16515" s="145" t="str">
        <f t="shared" si="7401"/>
        <v>Substantive</v>
      </c>
      <c r="H16515" s="36"/>
      <c r="I16515" s="36"/>
      <c r="J16515" s="126"/>
      <c r="K16515" s="1"/>
      <c r="L16515" s="1"/>
      <c r="M16515" s="1"/>
      <c r="N16515" s="1"/>
      <c r="O16515" s="1"/>
    </row>
    <row r="16516" ht="15.75" customHeight="1">
      <c r="A16516" s="36"/>
      <c r="B16516" s="35" t="str">
        <f t="shared" si="7398"/>
        <v>3b</v>
      </c>
      <c r="C16516" s="144" t="str">
        <f t="shared" si="7399"/>
        <v>Units</v>
      </c>
      <c r="D16516" s="36" t="str">
        <f t="array" ref="D16516">IF(INDEX(INDIRECT(J16503),ROW($A$10))="","",INDEX(INDIRECT(J16503),ROW($A$10)))</f>
        <v/>
      </c>
      <c r="E16516" s="36" t="s">
        <v>73</v>
      </c>
      <c r="F16516" s="36">
        <f t="shared" si="7400"/>
        <v>1</v>
      </c>
      <c r="G16516" s="145" t="str">
        <f t="shared" si="7401"/>
        <v>Disciplinary</v>
      </c>
      <c r="H16516" s="36"/>
      <c r="I16516" s="36"/>
      <c r="J16516" s="126"/>
      <c r="K16516" s="1"/>
      <c r="L16516" s="1"/>
      <c r="M16516" s="1"/>
      <c r="N16516" s="1"/>
      <c r="O16516" s="1"/>
    </row>
    <row r="16517" ht="15.75" customHeight="1">
      <c r="A16517" s="36"/>
      <c r="B16517" s="35" t="str">
        <f t="shared" si="7398"/>
        <v>3c</v>
      </c>
      <c r="C16517" s="144" t="str">
        <f t="shared" si="7399"/>
        <v>Hazards, risks and precautions</v>
      </c>
      <c r="D16517" s="36" t="str">
        <f t="array" ref="D16517">IF(INDEX(INDIRECT(J16503),ROW($A$11))="","",INDEX(INDIRECT(J16503),ROW($A$11)))</f>
        <v/>
      </c>
      <c r="E16517" s="36" t="s">
        <v>73</v>
      </c>
      <c r="F16517" s="36">
        <f t="shared" si="7400"/>
        <v>1</v>
      </c>
      <c r="G16517" s="149" t="str">
        <f t="shared" si="7401"/>
        <v>Disciplinary</v>
      </c>
      <c r="H16517" s="36"/>
      <c r="I16517" s="36"/>
      <c r="J16517" s="126"/>
      <c r="K16517" s="1"/>
      <c r="L16517" s="1"/>
      <c r="M16517" s="1"/>
      <c r="N16517" s="1"/>
      <c r="O16517" s="1"/>
    </row>
    <row r="16518" ht="15.75" customHeight="1">
      <c r="A16518" s="36"/>
      <c r="B16518" s="35" t="str">
        <f t="shared" si="7398"/>
        <v>3d</v>
      </c>
      <c r="C16518" s="144" t="str">
        <f t="shared" si="7399"/>
        <v>States of matter</v>
      </c>
      <c r="D16518" s="36" t="str">
        <f t="array" ref="D16518">IF(INDEX(INDIRECT(J16503),ROW($A$12))="","",INDEX(INDIRECT(J16503),ROW($A$12)))</f>
        <v/>
      </c>
      <c r="E16518" s="36" t="s">
        <v>73</v>
      </c>
      <c r="F16518" s="36">
        <f t="shared" si="7400"/>
        <v>1</v>
      </c>
      <c r="G16518" s="145" t="str">
        <f t="shared" si="7401"/>
        <v>Substantive</v>
      </c>
      <c r="H16518" s="36"/>
      <c r="I16518" s="36"/>
      <c r="J16518" s="126"/>
      <c r="K16518" s="1"/>
      <c r="L16518" s="1"/>
      <c r="M16518" s="1"/>
      <c r="N16518" s="1"/>
      <c r="O16518" s="1"/>
    </row>
    <row r="16519" ht="15.75" customHeight="1">
      <c r="A16519" s="36"/>
      <c r="B16519" s="35" t="str">
        <f t="shared" si="7398"/>
        <v>3e</v>
      </c>
      <c r="C16519" s="144" t="str">
        <f t="shared" si="7399"/>
        <v>Reversible and non-reversible changes</v>
      </c>
      <c r="D16519" s="36" t="str">
        <f t="array" ref="D16519">IF(INDEX(INDIRECT(J16503),ROW($A$13))="","",INDEX(INDIRECT(J16503),ROW($A$13)))</f>
        <v/>
      </c>
      <c r="E16519" s="36" t="s">
        <v>73</v>
      </c>
      <c r="F16519" s="36">
        <f t="shared" si="7400"/>
        <v>1</v>
      </c>
      <c r="G16519" s="145" t="str">
        <f t="shared" si="7401"/>
        <v>Substantive</v>
      </c>
      <c r="H16519" s="36"/>
      <c r="I16519" s="36"/>
      <c r="J16519" s="126"/>
      <c r="K16519" s="1"/>
      <c r="L16519" s="1"/>
      <c r="M16519" s="1"/>
      <c r="N16519" s="1"/>
      <c r="O16519" s="1"/>
    </row>
    <row r="16520" ht="15.75" customHeight="1">
      <c r="A16520" s="36"/>
      <c r="B16520" s="35" t="str">
        <f t="shared" si="7398"/>
        <v>4a</v>
      </c>
      <c r="C16520" s="144" t="str">
        <f t="shared" si="7399"/>
        <v>Equipment</v>
      </c>
      <c r="D16520" s="36" t="str">
        <f t="array" ref="D16520">IF(INDEX(INDIRECT(J16503),ROW($A$14))="","",INDEX(INDIRECT(J16503),ROW($A$14)))</f>
        <v/>
      </c>
      <c r="E16520" s="36" t="s">
        <v>73</v>
      </c>
      <c r="F16520" s="36">
        <f t="shared" si="7400"/>
        <v>2</v>
      </c>
      <c r="G16520" s="145" t="str">
        <f t="shared" si="7401"/>
        <v>Disciplinary</v>
      </c>
      <c r="H16520" s="36"/>
      <c r="I16520" s="36"/>
      <c r="J16520" s="126"/>
      <c r="K16520" s="1"/>
      <c r="L16520" s="1"/>
      <c r="M16520" s="1"/>
      <c r="N16520" s="1"/>
      <c r="O16520" s="1"/>
    </row>
    <row r="16521" ht="15.75" customHeight="1">
      <c r="A16521" s="36"/>
      <c r="B16521" s="35" t="str">
        <f t="shared" si="7398"/>
        <v>4b</v>
      </c>
      <c r="C16521" s="144" t="str">
        <f t="shared" si="7399"/>
        <v>Accuracy and precision</v>
      </c>
      <c r="D16521" s="36" t="str">
        <f t="array" ref="D16521">IF(INDEX(INDIRECT(J16503),ROW($A$15))="","",INDEX(INDIRECT(J16503),ROW($A$15)))</f>
        <v/>
      </c>
      <c r="E16521" s="36" t="s">
        <v>73</v>
      </c>
      <c r="F16521" s="36">
        <f t="shared" si="7400"/>
        <v>1</v>
      </c>
      <c r="G16521" s="145" t="str">
        <f t="shared" si="7401"/>
        <v>Disciplinary</v>
      </c>
      <c r="H16521" s="36"/>
      <c r="I16521" s="36"/>
      <c r="J16521" s="126"/>
      <c r="K16521" s="1"/>
      <c r="L16521" s="1"/>
      <c r="M16521" s="1"/>
      <c r="N16521" s="1"/>
      <c r="O16521" s="1"/>
    </row>
    <row r="16522" ht="15.75" customHeight="1">
      <c r="A16522" s="36"/>
      <c r="B16522" s="35" t="str">
        <f t="shared" si="7398"/>
        <v>4c</v>
      </c>
      <c r="C16522" s="144" t="str">
        <f t="shared" si="7399"/>
        <v>Conclusions</v>
      </c>
      <c r="D16522" s="36" t="str">
        <f t="array" ref="D16522">IF(INDEX(INDIRECT(J16503),ROW($A$16))="","",INDEX(INDIRECT(J16503),ROW($A$16)))</f>
        <v/>
      </c>
      <c r="E16522" s="36" t="s">
        <v>73</v>
      </c>
      <c r="F16522" s="36">
        <f t="shared" si="7400"/>
        <v>1</v>
      </c>
      <c r="G16522" s="145" t="str">
        <f t="shared" si="7401"/>
        <v>Disciplinary</v>
      </c>
      <c r="H16522" s="36"/>
      <c r="I16522" s="36"/>
      <c r="J16522" s="126"/>
      <c r="K16522" s="1"/>
      <c r="L16522" s="1"/>
      <c r="M16522" s="1"/>
      <c r="N16522" s="1"/>
      <c r="O16522" s="1"/>
    </row>
    <row r="16523" ht="15.75" customHeight="1">
      <c r="A16523" s="36"/>
      <c r="B16523" s="35" t="str">
        <f t="shared" si="7398"/>
        <v>5a</v>
      </c>
      <c r="C16523" s="144" t="str">
        <f t="shared" si="7399"/>
        <v>Hazards, risks and precautions</v>
      </c>
      <c r="D16523" s="36" t="str">
        <f t="array" ref="D16523">IF(INDEX(INDIRECT(J16503),ROW($A$17))="","",INDEX(INDIRECT(J16503),ROW($A$17)))</f>
        <v/>
      </c>
      <c r="E16523" s="36" t="s">
        <v>73</v>
      </c>
      <c r="F16523" s="36">
        <f t="shared" si="7400"/>
        <v>1</v>
      </c>
      <c r="G16523" s="145" t="str">
        <f t="shared" si="7401"/>
        <v>Disciplinary</v>
      </c>
      <c r="H16523" s="36"/>
      <c r="I16523" s="36"/>
      <c r="J16523" s="126"/>
      <c r="K16523" s="1"/>
      <c r="L16523" s="1"/>
      <c r="M16523" s="1"/>
      <c r="N16523" s="1"/>
      <c r="O16523" s="1"/>
    </row>
    <row r="16524" ht="15.75" customHeight="1">
      <c r="A16524" s="36"/>
      <c r="B16524" s="35" t="str">
        <f t="shared" si="7398"/>
        <v>5b</v>
      </c>
      <c r="C16524" s="144" t="str">
        <f t="shared" si="7399"/>
        <v>Electricity</v>
      </c>
      <c r="D16524" s="36" t="str">
        <f t="array" ref="D16524">IF(INDEX(INDIRECT(J16503),ROW($A$18))="","",INDEX(INDIRECT(J16503),ROW($A$18)))</f>
        <v/>
      </c>
      <c r="E16524" s="36" t="s">
        <v>73</v>
      </c>
      <c r="F16524" s="36">
        <f t="shared" si="7400"/>
        <v>1</v>
      </c>
      <c r="G16524" s="145" t="str">
        <f t="shared" si="7401"/>
        <v>Substantive</v>
      </c>
      <c r="H16524" s="36"/>
      <c r="I16524" s="36"/>
      <c r="J16524" s="126"/>
      <c r="K16524" s="1"/>
      <c r="L16524" s="1"/>
      <c r="M16524" s="1"/>
      <c r="N16524" s="1"/>
      <c r="O16524" s="1"/>
    </row>
    <row r="16525" ht="15.75" customHeight="1">
      <c r="A16525" s="36"/>
      <c r="B16525" s="35" t="str">
        <f t="shared" si="7398"/>
        <v>5c</v>
      </c>
      <c r="C16525" s="144" t="str">
        <f t="shared" si="7399"/>
        <v>Physical properties of materials</v>
      </c>
      <c r="D16525" s="36" t="str">
        <f t="array" ref="D16525">IF(INDEX(INDIRECT(J16503),ROW($A$19))="","",INDEX(INDIRECT(J16503),ROW($A$19)))</f>
        <v/>
      </c>
      <c r="E16525" s="36" t="s">
        <v>73</v>
      </c>
      <c r="F16525" s="36">
        <f t="shared" si="7400"/>
        <v>1</v>
      </c>
      <c r="G16525" s="145" t="str">
        <f t="shared" si="7401"/>
        <v>Substantive</v>
      </c>
      <c r="H16525" s="36"/>
      <c r="I16525" s="36"/>
      <c r="J16525" s="126"/>
      <c r="K16525" s="1"/>
      <c r="L16525" s="1"/>
      <c r="M16525" s="1"/>
      <c r="N16525" s="1"/>
      <c r="O16525" s="1"/>
    </row>
    <row r="16526" ht="15.75" customHeight="1">
      <c r="A16526" s="36"/>
      <c r="B16526" s="35" t="str">
        <f t="shared" si="7398"/>
        <v>5d</v>
      </c>
      <c r="C16526" s="144" t="str">
        <f t="shared" si="7399"/>
        <v>Electricity</v>
      </c>
      <c r="D16526" s="36" t="str">
        <f t="array" ref="D16526">IF(INDEX(INDIRECT(J16503),ROW($A$20))="","",INDEX(INDIRECT(J16503),ROW($A$20)))</f>
        <v/>
      </c>
      <c r="E16526" s="36" t="s">
        <v>73</v>
      </c>
      <c r="F16526" s="36">
        <f t="shared" si="7400"/>
        <v>1</v>
      </c>
      <c r="G16526" s="145" t="str">
        <f t="shared" si="7401"/>
        <v>Substantive</v>
      </c>
      <c r="H16526" s="36"/>
      <c r="I16526" s="36"/>
      <c r="J16526" s="126"/>
      <c r="K16526" s="1"/>
      <c r="L16526" s="1"/>
      <c r="M16526" s="1"/>
      <c r="N16526" s="1"/>
      <c r="O16526" s="1"/>
    </row>
    <row r="16527" ht="15.75" customHeight="1">
      <c r="A16527" s="36"/>
      <c r="B16527" s="35" t="str">
        <f t="shared" si="7398"/>
        <v>6a</v>
      </c>
      <c r="C16527" s="144" t="str">
        <f t="shared" si="7399"/>
        <v>Planning scientific enquiry</v>
      </c>
      <c r="D16527" s="36" t="str">
        <f t="array" ref="D16527">IF(INDEX(INDIRECT(J16503),ROW($A$21))="","",INDEX(INDIRECT(J16503),ROW($A$21)))</f>
        <v/>
      </c>
      <c r="E16527" s="36" t="s">
        <v>73</v>
      </c>
      <c r="F16527" s="36">
        <f t="shared" si="7400"/>
        <v>2</v>
      </c>
      <c r="G16527" s="145" t="str">
        <f t="shared" si="7401"/>
        <v>Disciplinary</v>
      </c>
      <c r="H16527" s="36"/>
      <c r="I16527" s="36"/>
      <c r="J16527" s="126"/>
      <c r="K16527" s="1"/>
      <c r="L16527" s="1"/>
      <c r="M16527" s="1"/>
      <c r="N16527" s="1"/>
      <c r="O16527" s="1"/>
    </row>
    <row r="16528" ht="15.75" customHeight="1">
      <c r="A16528" s="36"/>
      <c r="B16528" s="35" t="str">
        <f t="shared" si="7398"/>
        <v>6b</v>
      </c>
      <c r="C16528" s="144" t="str">
        <f t="shared" si="7399"/>
        <v>Units</v>
      </c>
      <c r="D16528" s="36" t="str">
        <f t="array" ref="D16528">IF(INDEX(INDIRECT(J16503),ROW($A$22))="","",INDEX(INDIRECT(J16503),ROW($A$22)))</f>
        <v/>
      </c>
      <c r="E16528" s="36" t="s">
        <v>73</v>
      </c>
      <c r="F16528" s="36">
        <f t="shared" si="7400"/>
        <v>1</v>
      </c>
      <c r="G16528" s="145" t="str">
        <f t="shared" si="7401"/>
        <v>Disciplinary</v>
      </c>
      <c r="H16528" s="36"/>
      <c r="I16528" s="36"/>
      <c r="J16528" s="126"/>
      <c r="K16528" s="1"/>
      <c r="L16528" s="1"/>
      <c r="M16528" s="1"/>
      <c r="N16528" s="1"/>
      <c r="O16528" s="1"/>
    </row>
    <row r="16529" ht="15.75" customHeight="1">
      <c r="A16529" s="36"/>
      <c r="B16529" s="35" t="str">
        <f t="shared" si="7398"/>
        <v>6c</v>
      </c>
      <c r="C16529" s="144" t="str">
        <f t="shared" si="7399"/>
        <v>Forces</v>
      </c>
      <c r="D16529" s="36" t="str">
        <f t="array" ref="D16529">IF(INDEX(INDIRECT(J16503),ROW($A$23))="","",INDEX(INDIRECT(J16503),ROW($A$23)))</f>
        <v/>
      </c>
      <c r="E16529" s="36" t="s">
        <v>73</v>
      </c>
      <c r="F16529" s="36">
        <f t="shared" si="7400"/>
        <v>1</v>
      </c>
      <c r="G16529" s="148" t="str">
        <f t="shared" si="7401"/>
        <v>Substantive</v>
      </c>
      <c r="H16529" s="36"/>
      <c r="I16529" s="36"/>
      <c r="J16529" s="126"/>
      <c r="K16529" s="1"/>
      <c r="L16529" s="1"/>
      <c r="M16529" s="1"/>
      <c r="N16529" s="1"/>
      <c r="O16529" s="1"/>
    </row>
    <row r="16530" ht="15.75" customHeight="1">
      <c r="A16530" s="36"/>
      <c r="B16530" s="35" t="str">
        <f t="shared" si="7398"/>
        <v>6d</v>
      </c>
      <c r="C16530" s="144" t="str">
        <f t="shared" si="7399"/>
        <v>Tables</v>
      </c>
      <c r="D16530" s="36" t="str">
        <f t="array" ref="D16530">IF(INDEX(INDIRECT(J16503),ROW($A$24))="","",INDEX(INDIRECT(J16503),ROW($A$24)))</f>
        <v/>
      </c>
      <c r="E16530" s="36" t="s">
        <v>73</v>
      </c>
      <c r="F16530" s="36">
        <f t="shared" si="7400"/>
        <v>1</v>
      </c>
      <c r="G16530" s="145" t="str">
        <f t="shared" si="7401"/>
        <v>Disciplinary</v>
      </c>
      <c r="H16530" s="36"/>
      <c r="I16530" s="36"/>
      <c r="J16530" s="126"/>
      <c r="K16530" s="1"/>
      <c r="L16530" s="1"/>
      <c r="M16530" s="1"/>
      <c r="N16530" s="1"/>
      <c r="O16530" s="1"/>
    </row>
    <row r="16531" ht="15.75" customHeight="1">
      <c r="A16531" s="36"/>
      <c r="B16531" s="35" t="str">
        <f t="shared" si="7398"/>
        <v>7a</v>
      </c>
      <c r="C16531" s="144" t="str">
        <f t="shared" si="7399"/>
        <v>Behaviour of light</v>
      </c>
      <c r="D16531" s="36" t="str">
        <f t="array" ref="D16531">IF(INDEX(INDIRECT(J16503),ROW($A$25))="","",INDEX(INDIRECT(J16503),ROW($A$25)))</f>
        <v/>
      </c>
      <c r="E16531" s="36" t="s">
        <v>73</v>
      </c>
      <c r="F16531" s="36">
        <f t="shared" si="7400"/>
        <v>1</v>
      </c>
      <c r="G16531" s="148" t="str">
        <f t="shared" si="7401"/>
        <v>Substantive</v>
      </c>
      <c r="H16531" s="36"/>
      <c r="I16531" s="36"/>
      <c r="J16531" s="126"/>
      <c r="K16531" s="1"/>
      <c r="L16531" s="1"/>
      <c r="M16531" s="1"/>
      <c r="N16531" s="1"/>
      <c r="O16531" s="1"/>
    </row>
    <row r="16532" ht="15.75" customHeight="1">
      <c r="A16532" s="36"/>
      <c r="B16532" s="35" t="str">
        <f t="shared" si="7398"/>
        <v>7b</v>
      </c>
      <c r="C16532" s="144" t="str">
        <f t="shared" si="7399"/>
        <v>Behaviour of light</v>
      </c>
      <c r="D16532" s="36" t="str">
        <f t="array" ref="D16532">IF(INDEX(INDIRECT(J16503),ROW($A$26))="","",INDEX(INDIRECT(J16503),ROW($A$26)))</f>
        <v/>
      </c>
      <c r="E16532" s="36" t="s">
        <v>73</v>
      </c>
      <c r="F16532" s="36">
        <f t="shared" si="7400"/>
        <v>2</v>
      </c>
      <c r="G16532" s="145" t="str">
        <f t="shared" si="7401"/>
        <v>Substantive</v>
      </c>
      <c r="H16532" s="36"/>
      <c r="I16532" s="36"/>
      <c r="J16532" s="126"/>
      <c r="K16532" s="1"/>
      <c r="L16532" s="1"/>
      <c r="M16532" s="1"/>
      <c r="N16532" s="1"/>
      <c r="O16532" s="1"/>
    </row>
    <row r="16533" ht="15.75" customHeight="1">
      <c r="A16533" s="36"/>
      <c r="B16533" s="35" t="str">
        <f t="shared" si="7398"/>
        <v>7c</v>
      </c>
      <c r="C16533" s="144" t="str">
        <f t="shared" si="7399"/>
        <v>Behaviour of light</v>
      </c>
      <c r="D16533" s="36" t="str">
        <f t="array" ref="D16533">IF(INDEX(INDIRECT(J16503),ROW($A$27))="","",INDEX(INDIRECT(J16503),ROW($A$27)))</f>
        <v/>
      </c>
      <c r="E16533" s="36" t="s">
        <v>73</v>
      </c>
      <c r="F16533" s="36">
        <f t="shared" si="7400"/>
        <v>1</v>
      </c>
      <c r="G16533" s="145" t="str">
        <f t="shared" si="7401"/>
        <v>Substantive</v>
      </c>
      <c r="H16533" s="36"/>
      <c r="I16533" s="36"/>
      <c r="J16533" s="126"/>
      <c r="K16533" s="1"/>
      <c r="L16533" s="1"/>
      <c r="M16533" s="1"/>
      <c r="N16533" s="1"/>
      <c r="O16533" s="1"/>
    </row>
    <row r="16534" ht="15.75" customHeight="1">
      <c r="A16534" s="36"/>
      <c r="B16534" s="35" t="str">
        <f t="shared" si="7398"/>
        <v>7d</v>
      </c>
      <c r="C16534" s="144" t="str">
        <f t="shared" si="7399"/>
        <v>Conclusions</v>
      </c>
      <c r="D16534" s="36" t="str">
        <f t="array" ref="D16534">IF(INDEX(INDIRECT(J16503),ROW($A$28))="","",INDEX(INDIRECT(J16503),ROW($A$28)))</f>
        <v/>
      </c>
      <c r="E16534" s="36" t="s">
        <v>73</v>
      </c>
      <c r="F16534" s="36">
        <f t="shared" si="7400"/>
        <v>1</v>
      </c>
      <c r="G16534" s="145" t="str">
        <f t="shared" si="7401"/>
        <v>Disciplinary</v>
      </c>
      <c r="H16534" s="36"/>
      <c r="I16534" s="36"/>
      <c r="J16534" s="126"/>
      <c r="K16534" s="1"/>
      <c r="L16534" s="1"/>
      <c r="M16534" s="1"/>
      <c r="N16534" s="1"/>
      <c r="O16534" s="1"/>
    </row>
    <row r="16535" ht="15.75" customHeight="1">
      <c r="A16535" s="36"/>
      <c r="B16535" s="35" t="str">
        <f t="shared" si="7398"/>
        <v>8a</v>
      </c>
      <c r="C16535" s="144" t="str">
        <f t="shared" si="7399"/>
        <v>Measurement</v>
      </c>
      <c r="D16535" s="36" t="str">
        <f t="array" ref="D16535">IF(INDEX(INDIRECT(J16503),ROW($A$29))="","",INDEX(INDIRECT(J16503),ROW($A$29)))</f>
        <v/>
      </c>
      <c r="E16535" s="36" t="s">
        <v>73</v>
      </c>
      <c r="F16535" s="36">
        <f t="shared" si="7400"/>
        <v>1</v>
      </c>
      <c r="G16535" s="145" t="str">
        <f t="shared" si="7401"/>
        <v>Disciplinary</v>
      </c>
      <c r="H16535" s="36"/>
      <c r="I16535" s="36"/>
      <c r="J16535" s="126"/>
      <c r="K16535" s="1"/>
      <c r="L16535" s="1"/>
      <c r="M16535" s="1"/>
      <c r="N16535" s="1"/>
      <c r="O16535" s="1"/>
    </row>
    <row r="16536" ht="15.75" customHeight="1">
      <c r="A16536" s="36"/>
      <c r="B16536" s="35" t="str">
        <f t="shared" si="7398"/>
        <v>8b</v>
      </c>
      <c r="C16536" s="144" t="str">
        <f t="shared" si="7399"/>
        <v>States of matter</v>
      </c>
      <c r="D16536" s="36" t="str">
        <f t="array" ref="D16536">IF(INDEX(INDIRECT(J16503),ROW($A$30))="","",INDEX(INDIRECT(J16503),ROW($A$30)))</f>
        <v/>
      </c>
      <c r="E16536" s="36" t="s">
        <v>73</v>
      </c>
      <c r="F16536" s="36">
        <f t="shared" si="7400"/>
        <v>1</v>
      </c>
      <c r="G16536" s="145" t="str">
        <f t="shared" si="7401"/>
        <v>Substantive</v>
      </c>
      <c r="H16536" s="36"/>
      <c r="I16536" s="36"/>
      <c r="J16536" s="126"/>
      <c r="K16536" s="1"/>
      <c r="L16536" s="1"/>
      <c r="M16536" s="1"/>
      <c r="N16536" s="1"/>
      <c r="O16536" s="1"/>
    </row>
    <row r="16537" ht="15.75" customHeight="1">
      <c r="A16537" s="36"/>
      <c r="B16537" s="35" t="str">
        <f t="shared" si="7398"/>
        <v>8c</v>
      </c>
      <c r="C16537" s="144" t="str">
        <f t="shared" si="7399"/>
        <v>Accuracy and precision</v>
      </c>
      <c r="D16537" s="36" t="str">
        <f t="array" ref="D16537">IF(INDEX(INDIRECT(J16503),ROW($A$31))="","",INDEX(INDIRECT(J16503),ROW($A$31)))</f>
        <v/>
      </c>
      <c r="E16537" s="36" t="s">
        <v>73</v>
      </c>
      <c r="F16537" s="36">
        <f t="shared" si="7400"/>
        <v>1</v>
      </c>
      <c r="G16537" s="145" t="str">
        <f t="shared" si="7401"/>
        <v>Disciplinary</v>
      </c>
      <c r="H16537" s="36"/>
      <c r="I16537" s="36"/>
      <c r="J16537" s="126"/>
      <c r="K16537" s="1"/>
      <c r="L16537" s="1"/>
      <c r="M16537" s="1"/>
      <c r="N16537" s="1"/>
      <c r="O16537" s="1"/>
    </row>
    <row r="16538" ht="15.75" customHeight="1">
      <c r="A16538" s="36"/>
      <c r="B16538" s="35" t="str">
        <f t="shared" si="7398"/>
        <v>9a</v>
      </c>
      <c r="C16538" s="144" t="str">
        <f t="shared" si="7399"/>
        <v>Planning scientific enquiry</v>
      </c>
      <c r="D16538" s="36" t="str">
        <f t="array" ref="D16538">IF(INDEX(INDIRECT(J16503),ROW($A$32))="","",INDEX(INDIRECT(J16503),ROW($A$32)))</f>
        <v/>
      </c>
      <c r="E16538" s="36" t="s">
        <v>73</v>
      </c>
      <c r="F16538" s="36">
        <f t="shared" si="7400"/>
        <v>2</v>
      </c>
      <c r="G16538" s="145" t="str">
        <f t="shared" si="7401"/>
        <v>Disciplinary</v>
      </c>
      <c r="H16538" s="36"/>
      <c r="I16538" s="36"/>
      <c r="J16538" s="126"/>
      <c r="K16538" s="1"/>
      <c r="L16538" s="1"/>
      <c r="M16538" s="1"/>
      <c r="N16538" s="1"/>
      <c r="O16538" s="1"/>
    </row>
    <row r="16539" ht="15.75" customHeight="1">
      <c r="A16539" s="36"/>
      <c r="B16539" s="35" t="str">
        <f t="shared" si="7398"/>
        <v>9b</v>
      </c>
      <c r="C16539" s="144" t="str">
        <f t="shared" si="7399"/>
        <v>Forces</v>
      </c>
      <c r="D16539" s="36" t="str">
        <f t="array" ref="D16539">IF(INDEX(INDIRECT(J16503),ROW($A$33))="","",INDEX(INDIRECT(J16503),ROW($A$33)))</f>
        <v/>
      </c>
      <c r="E16539" s="36" t="s">
        <v>73</v>
      </c>
      <c r="F16539" s="36">
        <f t="shared" si="7400"/>
        <v>2</v>
      </c>
      <c r="G16539" s="148" t="str">
        <f t="shared" si="7401"/>
        <v>Substantive</v>
      </c>
      <c r="H16539" s="36"/>
      <c r="I16539" s="36"/>
      <c r="J16539" s="126"/>
      <c r="K16539" s="1"/>
      <c r="L16539" s="1"/>
      <c r="M16539" s="1"/>
      <c r="N16539" s="1"/>
      <c r="O16539" s="1"/>
    </row>
    <row r="16540" ht="15.75" customHeight="1">
      <c r="A16540" s="36"/>
      <c r="B16540" s="35" t="str">
        <f t="shared" si="7398"/>
        <v>9c</v>
      </c>
      <c r="C16540" s="144" t="str">
        <f t="shared" si="7399"/>
        <v>Repeatability</v>
      </c>
      <c r="D16540" s="36" t="str">
        <f t="array" ref="D16540">IF(INDEX(INDIRECT(J16503),ROW($A$34))="","",INDEX(INDIRECT(J16503),ROW($A$34)))</f>
        <v/>
      </c>
      <c r="E16540" s="36" t="s">
        <v>73</v>
      </c>
      <c r="F16540" s="36">
        <f t="shared" si="7400"/>
        <v>1</v>
      </c>
      <c r="G16540" s="145" t="str">
        <f t="shared" si="7401"/>
        <v>Disciplinary</v>
      </c>
      <c r="H16540" s="36"/>
      <c r="I16540" s="36"/>
      <c r="J16540" s="126"/>
      <c r="K16540" s="1"/>
      <c r="L16540" s="1"/>
      <c r="M16540" s="1"/>
      <c r="N16540" s="1"/>
      <c r="O16540" s="1"/>
    </row>
    <row r="16541" ht="15.75" customHeight="1">
      <c r="A16541" s="36"/>
      <c r="B16541" s="35" t="str">
        <f t="shared" si="7398"/>
        <v>9d</v>
      </c>
      <c r="C16541" s="144" t="str">
        <f t="shared" si="7399"/>
        <v>Graphs</v>
      </c>
      <c r="D16541" s="36" t="str">
        <f t="array" ref="D16541">IF(INDEX(INDIRECT(J16503),ROW($A$35))="","",INDEX(INDIRECT(J16503),ROW($A$35)))</f>
        <v/>
      </c>
      <c r="E16541" s="36" t="s">
        <v>73</v>
      </c>
      <c r="F16541" s="36">
        <f t="shared" si="7400"/>
        <v>1</v>
      </c>
      <c r="G16541" s="145" t="str">
        <f t="shared" si="7401"/>
        <v>Disciplinary</v>
      </c>
      <c r="H16541" s="36"/>
      <c r="I16541" s="36"/>
      <c r="J16541" s="126"/>
      <c r="K16541" s="1"/>
      <c r="L16541" s="1"/>
      <c r="M16541" s="1"/>
      <c r="N16541" s="1"/>
      <c r="O16541" s="1"/>
    </row>
    <row r="16542" ht="15.75" customHeight="1">
      <c r="A16542" s="36"/>
      <c r="B16542" s="35" t="str">
        <f t="shared" si="7398"/>
        <v>10a</v>
      </c>
      <c r="C16542" s="144" t="str">
        <f t="shared" si="7399"/>
        <v>Physical properties of materials</v>
      </c>
      <c r="D16542" s="36" t="str">
        <f t="array" ref="D16542">IF(INDEX(INDIRECT(J16503),ROW($A$36))="","",INDEX(INDIRECT(J16503),ROW($A$36)))</f>
        <v/>
      </c>
      <c r="E16542" s="36" t="s">
        <v>73</v>
      </c>
      <c r="F16542" s="36">
        <f t="shared" si="7400"/>
        <v>1</v>
      </c>
      <c r="G16542" s="145" t="str">
        <f t="shared" si="7401"/>
        <v>Substantive</v>
      </c>
      <c r="H16542" s="36"/>
      <c r="I16542" s="36"/>
      <c r="J16542" s="126"/>
      <c r="K16542" s="1"/>
      <c r="L16542" s="1"/>
      <c r="M16542" s="1"/>
      <c r="N16542" s="1"/>
      <c r="O16542" s="1"/>
    </row>
    <row r="16543" ht="15.75" customHeight="1">
      <c r="A16543" s="36"/>
      <c r="B16543" s="35" t="str">
        <f t="shared" si="7398"/>
        <v>10b</v>
      </c>
      <c r="C16543" s="144" t="str">
        <f t="shared" si="7399"/>
        <v>Physical properties of materials</v>
      </c>
      <c r="D16543" s="36" t="str">
        <f t="array" ref="D16543">IF(INDEX(INDIRECT(J16503),ROW($A$37))="","",INDEX(INDIRECT(J16503),ROW($A$37)))</f>
        <v/>
      </c>
      <c r="E16543" s="36" t="s">
        <v>73</v>
      </c>
      <c r="F16543" s="36">
        <f t="shared" si="7400"/>
        <v>1</v>
      </c>
      <c r="G16543" s="145" t="str">
        <f t="shared" si="7401"/>
        <v>Substantive</v>
      </c>
      <c r="H16543" s="36"/>
      <c r="I16543" s="36"/>
      <c r="J16543" s="126"/>
      <c r="K16543" s="1"/>
      <c r="L16543" s="1"/>
      <c r="M16543" s="1"/>
      <c r="N16543" s="1"/>
      <c r="O16543" s="1"/>
    </row>
    <row r="16544" ht="15.75" customHeight="1">
      <c r="A16544" s="36"/>
      <c r="B16544" s="35" t="str">
        <f t="shared" si="7398"/>
        <v>10c</v>
      </c>
      <c r="C16544" s="144" t="str">
        <f t="shared" si="7399"/>
        <v>Graphs</v>
      </c>
      <c r="D16544" s="36" t="str">
        <f t="array" ref="D16544">IF(INDEX(INDIRECT(J16503),ROW($A$38))="","",INDEX(INDIRECT(J16503),ROW($A$38)))</f>
        <v/>
      </c>
      <c r="E16544" s="36" t="s">
        <v>73</v>
      </c>
      <c r="F16544" s="36">
        <f t="shared" si="7400"/>
        <v>1</v>
      </c>
      <c r="G16544" s="145" t="str">
        <f t="shared" si="7401"/>
        <v>Disciplinary</v>
      </c>
      <c r="H16544" s="36"/>
      <c r="I16544" s="36"/>
      <c r="J16544" s="126"/>
      <c r="K16544" s="1"/>
      <c r="L16544" s="1"/>
      <c r="M16544" s="1"/>
      <c r="N16544" s="1"/>
      <c r="O16544" s="1"/>
    </row>
    <row r="16545" ht="15.75" customHeight="1">
      <c r="A16545" s="36"/>
      <c r="B16545" s="35" t="str">
        <f t="shared" si="7398"/>
        <v>11a</v>
      </c>
      <c r="C16545" s="144" t="str">
        <f t="shared" si="7399"/>
        <v>Repeatability</v>
      </c>
      <c r="D16545" s="36" t="str">
        <f t="array" ref="D16545">IF(INDEX(INDIRECT(J16503),ROW($A$39))="","",INDEX(INDIRECT(J16503),ROW($A$39)))</f>
        <v/>
      </c>
      <c r="E16545" s="36" t="s">
        <v>73</v>
      </c>
      <c r="F16545" s="36">
        <f t="shared" si="7400"/>
        <v>1</v>
      </c>
      <c r="G16545" s="145" t="str">
        <f t="shared" si="7401"/>
        <v>Disciplinary</v>
      </c>
      <c r="H16545" s="36"/>
      <c r="I16545" s="36"/>
      <c r="J16545" s="126"/>
      <c r="K16545" s="1"/>
      <c r="L16545" s="1"/>
      <c r="M16545" s="1"/>
      <c r="N16545" s="1"/>
      <c r="O16545" s="1"/>
    </row>
    <row r="16546" ht="15.75" customHeight="1">
      <c r="A16546" s="36"/>
      <c r="B16546" s="35" t="str">
        <f t="shared" si="7398"/>
        <v>11b</v>
      </c>
      <c r="C16546" s="144" t="str">
        <f t="shared" si="7399"/>
        <v>Plants</v>
      </c>
      <c r="D16546" s="36" t="str">
        <f t="array" ref="D16546">IF(INDEX(INDIRECT(J16503),ROW($A$40))="","",INDEX(INDIRECT(J16503),ROW($A$40)))</f>
        <v/>
      </c>
      <c r="E16546" s="36" t="s">
        <v>73</v>
      </c>
      <c r="F16546" s="36">
        <f t="shared" si="7400"/>
        <v>1</v>
      </c>
      <c r="G16546" s="145" t="str">
        <f t="shared" si="7401"/>
        <v>Substantive</v>
      </c>
      <c r="H16546" s="36"/>
      <c r="I16546" s="36"/>
      <c r="J16546" s="126"/>
      <c r="K16546" s="1"/>
      <c r="L16546" s="1"/>
      <c r="M16546" s="1"/>
      <c r="N16546" s="1"/>
      <c r="O16546" s="1"/>
    </row>
    <row r="16547" ht="15.75" customHeight="1">
      <c r="A16547" s="36"/>
      <c r="B16547" s="123" t="str">
        <f t="shared" ref="B16547:C16547" si="7402">B16497</f>
        <v>11c</v>
      </c>
      <c r="C16547" s="146" t="str">
        <f t="shared" si="7402"/>
        <v>Conclusions</v>
      </c>
      <c r="D16547" s="36" t="str">
        <f t="array" ref="D16547">IF(INDEX(INDIRECT(J16503),ROW($A$41))="","",INDEX(INDIRECT(J16503),ROW($A$41)))</f>
        <v/>
      </c>
      <c r="E16547" s="36" t="s">
        <v>73</v>
      </c>
      <c r="F16547" s="36">
        <f t="shared" si="7400"/>
        <v>2</v>
      </c>
      <c r="G16547" s="147" t="str">
        <f>IF($G16397="","",$G16397)</f>
        <v>Disciplinary</v>
      </c>
      <c r="H16547" s="36"/>
      <c r="I16547" s="36"/>
      <c r="J16547" s="126"/>
      <c r="K16547" s="1"/>
      <c r="L16547" s="1"/>
      <c r="M16547" s="1"/>
      <c r="N16547" s="1"/>
      <c r="O16547" s="1"/>
    </row>
    <row r="16548" ht="15.75" customHeight="1">
      <c r="A16548" s="36"/>
      <c r="B16548" s="36"/>
      <c r="C16548" s="124" t="s">
        <v>67</v>
      </c>
      <c r="D16548" s="116">
        <f>SUM(D16507:D16547)</f>
        <v>0</v>
      </c>
      <c r="E16548" s="70" t="s">
        <v>73</v>
      </c>
      <c r="F16548" s="71">
        <f>SUM(F16507:F16547)</f>
        <v>50</v>
      </c>
      <c r="G16548" s="36"/>
      <c r="H16548" s="36"/>
      <c r="I16548" s="36"/>
      <c r="J16548" s="126"/>
      <c r="K16548" s="1"/>
      <c r="L16548" s="1"/>
      <c r="M16548" s="1"/>
      <c r="N16548" s="1"/>
      <c r="O16548" s="1"/>
    </row>
    <row r="16549" ht="15.75" customHeight="1">
      <c r="A16549" s="36"/>
      <c r="B16549" s="36"/>
      <c r="C16549" s="54"/>
      <c r="D16549" s="36"/>
      <c r="E16549" s="36"/>
      <c r="F16549" s="36"/>
      <c r="G16549" s="36"/>
      <c r="H16549" s="36"/>
      <c r="I16549" s="36"/>
      <c r="J16549" s="126"/>
      <c r="K16549" s="1"/>
      <c r="L16549" s="1"/>
      <c r="M16549" s="1"/>
      <c r="N16549" s="1"/>
      <c r="O16549" s="1"/>
    </row>
    <row r="16550" ht="15.75" customHeight="1">
      <c r="A16550" s="36"/>
      <c r="B16550" s="36"/>
      <c r="C16550" s="54"/>
      <c r="D16550" s="1"/>
      <c r="E16550" s="36"/>
      <c r="F16550" s="36"/>
      <c r="G16550" s="36"/>
      <c r="H16550" s="36"/>
      <c r="I16550" s="36"/>
      <c r="J16550" s="126"/>
      <c r="K16550" s="1"/>
      <c r="L16550" s="1"/>
      <c r="M16550" s="1"/>
      <c r="N16550" s="1"/>
      <c r="O16550" s="1"/>
    </row>
    <row r="16551" ht="15.75" customHeight="1">
      <c r="A16551" s="51" t="str">
        <f>A16501</f>
        <v>Year 7 Baseline Assessment Feedback</v>
      </c>
      <c r="B16551" s="36"/>
      <c r="C16551" s="54"/>
      <c r="D16551" s="1"/>
      <c r="E16551" s="36"/>
      <c r="F16551" s="36"/>
      <c r="G16551" s="36"/>
      <c r="H16551" s="36"/>
      <c r="I16551" s="36"/>
      <c r="J16551" s="150">
        <f>J16501+1</f>
        <v>348</v>
      </c>
      <c r="K16551" s="1"/>
      <c r="L16551" s="1"/>
      <c r="M16551" s="1"/>
      <c r="N16551" s="1"/>
      <c r="O16551" s="1"/>
    </row>
    <row r="16552" ht="15.75" customHeight="1">
      <c r="A16552" s="54" t="s">
        <v>104</v>
      </c>
      <c r="B16552" s="54" t="str">
        <f>$B$2</f>
        <v>Year 7 Baseline Assessment</v>
      </c>
      <c r="C16552" s="54"/>
      <c r="D16552" s="1"/>
      <c r="E16552" s="36"/>
      <c r="F16552" s="36"/>
      <c r="G16552" s="36"/>
      <c r="H16552" s="36"/>
      <c r="I16552" s="36"/>
      <c r="J16552" s="36" t="str">
        <f>CONCATENATE("Marksheet!$B$",J16551)</f>
        <v>Marksheet!$B$348</v>
      </c>
      <c r="K16552" s="1"/>
      <c r="L16552" s="1"/>
      <c r="M16552" s="1"/>
      <c r="N16552" s="1"/>
      <c r="O16552" s="1"/>
    </row>
    <row r="16553" ht="15.75" customHeight="1">
      <c r="A16553" s="54" t="s">
        <v>100</v>
      </c>
      <c r="B16553" s="54" t="str">
        <f>IF(INDIRECT(J16552)="","",INDIRECT(J16552))</f>
        <v/>
      </c>
      <c r="C16553" s="54"/>
      <c r="D16553" s="1"/>
      <c r="E16553" s="36"/>
      <c r="F16553" s="36"/>
      <c r="G16553" s="36"/>
      <c r="H16553" s="36"/>
      <c r="I16553" s="36"/>
      <c r="J16553" s="36" t="str">
        <f>CONCATENATE("Marksheet!$D$",J16551,":$AV$",J16551)</f>
        <v>Marksheet!$D$348:$AV$348</v>
      </c>
      <c r="K16553" s="1"/>
      <c r="L16553" s="1"/>
      <c r="M16553" s="1"/>
      <c r="N16553" s="1"/>
      <c r="O16553" s="1"/>
    </row>
    <row r="16554" ht="15.75" customHeight="1">
      <c r="A16554" s="54" t="s">
        <v>105</v>
      </c>
      <c r="B16554" s="54" t="str">
        <f>INDIRECT(CONCATENATE("Marksheet!$C$",INDIRECT(CONCATENATE("J",ROW()-3))))</f>
        <v/>
      </c>
      <c r="C16554" s="54"/>
      <c r="D16554" s="36"/>
      <c r="E16554" s="36"/>
      <c r="F16554" s="36"/>
      <c r="G16554" s="36"/>
      <c r="H16554" s="36"/>
      <c r="I16554" s="36"/>
      <c r="J16554" s="126"/>
      <c r="K16554" s="1"/>
      <c r="L16554" s="1"/>
      <c r="M16554" s="1"/>
      <c r="N16554" s="1"/>
      <c r="O16554" s="1"/>
    </row>
    <row r="16555" ht="15.75" customHeight="1">
      <c r="A16555" s="54"/>
      <c r="B16555" s="54"/>
      <c r="C16555" s="54"/>
      <c r="D16555" s="36"/>
      <c r="E16555" s="36"/>
      <c r="F16555" s="36"/>
      <c r="G16555" s="36"/>
      <c r="H16555" s="36"/>
      <c r="I16555" s="36"/>
      <c r="J16555" s="126"/>
      <c r="K16555" s="1"/>
      <c r="L16555" s="1"/>
      <c r="M16555" s="1"/>
      <c r="N16555" s="1"/>
      <c r="O16555" s="1"/>
    </row>
    <row r="16556" ht="15.75" customHeight="1">
      <c r="A16556" s="120"/>
      <c r="B16556" s="80" t="s">
        <v>93</v>
      </c>
      <c r="C16556" s="141" t="s">
        <v>94</v>
      </c>
      <c r="D16556" s="128" t="s">
        <v>95</v>
      </c>
      <c r="E16556" s="58"/>
      <c r="F16556" s="59"/>
      <c r="G16556" s="151" t="s">
        <v>106</v>
      </c>
      <c r="H16556" s="130"/>
      <c r="I16556" s="130"/>
      <c r="J16556" s="131"/>
      <c r="K16556" s="1"/>
      <c r="L16556" s="1"/>
      <c r="M16556" s="1"/>
      <c r="N16556" s="1"/>
      <c r="O16556" s="1"/>
    </row>
    <row r="16557" ht="15.75" customHeight="1">
      <c r="A16557" s="36"/>
      <c r="B16557" s="122" t="str">
        <f t="shared" ref="B16557:B16596" si="7403">IF($B16007="","",$B16007)</f>
        <v>1a</v>
      </c>
      <c r="C16557" s="142" t="str">
        <f t="shared" ref="C16557:C16596" si="7404">IF($C16007="","",$C16007)</f>
        <v>Living and non-living things</v>
      </c>
      <c r="D16557" s="36" t="str">
        <f t="array" ref="D16557">IF(INDEX(INDIRECT(J16553),ROW($A$1))="","",INDEX(INDIRECT(J16553),ROW($A$1)))</f>
        <v/>
      </c>
      <c r="E16557" s="36" t="s">
        <v>73</v>
      </c>
      <c r="F16557" s="36">
        <f t="shared" ref="F16557:F16597" si="7405">IF($F16007="","",$F16007)</f>
        <v>2</v>
      </c>
      <c r="G16557" s="143" t="str">
        <f t="shared" ref="G16557:G16596" si="7406">IF($G15907="","",$G15907)</f>
        <v>Substantive</v>
      </c>
      <c r="H16557" s="36"/>
      <c r="I16557" s="36"/>
      <c r="J16557" s="126"/>
      <c r="K16557" s="1"/>
      <c r="L16557" s="1"/>
      <c r="M16557" s="1"/>
      <c r="N16557" s="1"/>
      <c r="O16557" s="1"/>
    </row>
    <row r="16558" ht="15.75" customHeight="1">
      <c r="A16558" s="36"/>
      <c r="B16558" s="35" t="str">
        <f t="shared" si="7403"/>
        <v>1b</v>
      </c>
      <c r="C16558" s="144" t="str">
        <f t="shared" si="7404"/>
        <v>Measurement</v>
      </c>
      <c r="D16558" s="36" t="str">
        <f t="array" ref="D16558">IF(INDEX(INDIRECT(J16553),ROW($A$2))="","",INDEX(INDIRECT(J16553),ROW($A$2)))</f>
        <v/>
      </c>
      <c r="E16558" s="36" t="s">
        <v>73</v>
      </c>
      <c r="F16558" s="36">
        <f t="shared" si="7405"/>
        <v>1</v>
      </c>
      <c r="G16558" s="145" t="str">
        <f t="shared" si="7406"/>
        <v>Disciplinary</v>
      </c>
      <c r="H16558" s="36"/>
      <c r="I16558" s="36"/>
      <c r="J16558" s="126"/>
      <c r="K16558" s="1"/>
      <c r="L16558" s="1"/>
      <c r="M16558" s="1"/>
      <c r="N16558" s="1"/>
      <c r="O16558" s="1"/>
    </row>
    <row r="16559" ht="15.75" customHeight="1">
      <c r="A16559" s="36"/>
      <c r="B16559" s="35" t="str">
        <f t="shared" si="7403"/>
        <v>1c</v>
      </c>
      <c r="C16559" s="144" t="str">
        <f t="shared" si="7404"/>
        <v>Tables</v>
      </c>
      <c r="D16559" s="36" t="str">
        <f t="array" ref="D16559">IF(INDEX(INDIRECT(J16553),ROW($A$3))="","",INDEX(INDIRECT(J16553),ROW($A$3)))</f>
        <v/>
      </c>
      <c r="E16559" s="36" t="s">
        <v>73</v>
      </c>
      <c r="F16559" s="36">
        <f t="shared" si="7405"/>
        <v>1</v>
      </c>
      <c r="G16559" s="145" t="str">
        <f t="shared" si="7406"/>
        <v>Disciplinary</v>
      </c>
      <c r="H16559" s="36"/>
      <c r="I16559" s="36"/>
      <c r="J16559" s="126"/>
      <c r="K16559" s="1"/>
      <c r="L16559" s="1"/>
      <c r="M16559" s="1"/>
      <c r="N16559" s="1"/>
      <c r="O16559" s="1"/>
    </row>
    <row r="16560" ht="15.75" customHeight="1">
      <c r="A16560" s="36"/>
      <c r="B16560" s="35" t="str">
        <f t="shared" si="7403"/>
        <v>1d</v>
      </c>
      <c r="C16560" s="144" t="str">
        <f t="shared" si="7404"/>
        <v>Plants</v>
      </c>
      <c r="D16560" s="36" t="str">
        <f t="array" ref="D16560">IF(INDEX(INDIRECT(J16553),ROW($A$4))="","",INDEX(INDIRECT(J16553),ROW($A$4)))</f>
        <v/>
      </c>
      <c r="E16560" s="36" t="s">
        <v>73</v>
      </c>
      <c r="F16560" s="36">
        <f t="shared" si="7405"/>
        <v>1</v>
      </c>
      <c r="G16560" s="145" t="str">
        <f t="shared" si="7406"/>
        <v>Substantive</v>
      </c>
      <c r="H16560" s="36"/>
      <c r="I16560" s="36"/>
      <c r="J16560" s="126"/>
      <c r="K16560" s="1"/>
      <c r="L16560" s="1"/>
      <c r="M16560" s="1"/>
      <c r="N16560" s="1"/>
      <c r="O16560" s="1"/>
    </row>
    <row r="16561" ht="15.75" customHeight="1">
      <c r="A16561" s="36"/>
      <c r="B16561" s="35" t="str">
        <f t="shared" si="7403"/>
        <v>1e</v>
      </c>
      <c r="C16561" s="144" t="str">
        <f t="shared" si="7404"/>
        <v>Food chains</v>
      </c>
      <c r="D16561" s="36" t="str">
        <f t="array" ref="D16561">IF(INDEX(INDIRECT(J16553),ROW($A$5))="","",INDEX(INDIRECT(J16553),ROW($A$5)))</f>
        <v/>
      </c>
      <c r="E16561" s="36" t="s">
        <v>73</v>
      </c>
      <c r="F16561" s="36">
        <f t="shared" si="7405"/>
        <v>2</v>
      </c>
      <c r="G16561" s="145" t="str">
        <f t="shared" si="7406"/>
        <v>Substantive</v>
      </c>
      <c r="H16561" s="36"/>
      <c r="I16561" s="36"/>
      <c r="J16561" s="126"/>
      <c r="K16561" s="1"/>
      <c r="L16561" s="1"/>
      <c r="M16561" s="1"/>
      <c r="N16561" s="1"/>
      <c r="O16561" s="1"/>
    </row>
    <row r="16562" ht="15.75" customHeight="1">
      <c r="A16562" s="36"/>
      <c r="B16562" s="35" t="str">
        <f t="shared" si="7403"/>
        <v>2a</v>
      </c>
      <c r="C16562" s="144" t="str">
        <f t="shared" si="7404"/>
        <v>States of matter</v>
      </c>
      <c r="D16562" s="36" t="str">
        <f t="array" ref="D16562">IF(INDEX(INDIRECT(J16553),ROW($A$6))="","",INDEX(INDIRECT(J16553),ROW($A$6)))</f>
        <v/>
      </c>
      <c r="E16562" s="36" t="s">
        <v>73</v>
      </c>
      <c r="F16562" s="36">
        <f t="shared" si="7405"/>
        <v>1</v>
      </c>
      <c r="G16562" s="145" t="str">
        <f t="shared" si="7406"/>
        <v>Substantive</v>
      </c>
      <c r="H16562" s="36"/>
      <c r="I16562" s="36"/>
      <c r="J16562" s="126"/>
      <c r="K16562" s="1"/>
      <c r="L16562" s="1"/>
      <c r="M16562" s="1"/>
      <c r="N16562" s="1"/>
      <c r="O16562" s="1"/>
    </row>
    <row r="16563" ht="15.75" customHeight="1">
      <c r="A16563" s="36"/>
      <c r="B16563" s="35" t="str">
        <f t="shared" si="7403"/>
        <v>2b</v>
      </c>
      <c r="C16563" s="144" t="str">
        <f t="shared" si="7404"/>
        <v>Graphs</v>
      </c>
      <c r="D16563" s="36" t="str">
        <f t="array" ref="D16563">IF(INDEX(INDIRECT(J16553),ROW($A$7))="","",INDEX(INDIRECT(J16553),ROW($A$7)))</f>
        <v/>
      </c>
      <c r="E16563" s="36" t="s">
        <v>73</v>
      </c>
      <c r="F16563" s="36">
        <f t="shared" si="7405"/>
        <v>1</v>
      </c>
      <c r="G16563" s="148" t="str">
        <f t="shared" si="7406"/>
        <v>Disciplinary</v>
      </c>
      <c r="H16563" s="36"/>
      <c r="I16563" s="36"/>
      <c r="J16563" s="126"/>
      <c r="K16563" s="1"/>
      <c r="L16563" s="1"/>
      <c r="M16563" s="1"/>
      <c r="N16563" s="1"/>
      <c r="O16563" s="1"/>
    </row>
    <row r="16564" ht="15.75" customHeight="1">
      <c r="A16564" s="36"/>
      <c r="B16564" s="35" t="str">
        <f t="shared" si="7403"/>
        <v>2c</v>
      </c>
      <c r="C16564" s="144" t="str">
        <f t="shared" si="7404"/>
        <v>Plants</v>
      </c>
      <c r="D16564" s="36" t="str">
        <f t="array" ref="D16564">IF(INDEX(INDIRECT(J16553),ROW($A$8))="","",INDEX(INDIRECT(J16553),ROW($A$8)))</f>
        <v/>
      </c>
      <c r="E16564" s="36" t="s">
        <v>73</v>
      </c>
      <c r="F16564" s="36">
        <f t="shared" si="7405"/>
        <v>1</v>
      </c>
      <c r="G16564" s="145" t="str">
        <f t="shared" si="7406"/>
        <v>Substantive</v>
      </c>
      <c r="H16564" s="36"/>
      <c r="I16564" s="36"/>
      <c r="J16564" s="126"/>
      <c r="K16564" s="1"/>
      <c r="L16564" s="1"/>
      <c r="M16564" s="1"/>
      <c r="N16564" s="1"/>
      <c r="O16564" s="1"/>
    </row>
    <row r="16565" ht="15.75" customHeight="1">
      <c r="A16565" s="36"/>
      <c r="B16565" s="35" t="str">
        <f t="shared" si="7403"/>
        <v>3a</v>
      </c>
      <c r="C16565" s="144" t="str">
        <f t="shared" si="7404"/>
        <v>Reversible and non-reversible changes</v>
      </c>
      <c r="D16565" s="36" t="str">
        <f t="array" ref="D16565">IF(INDEX(INDIRECT(J16553),ROW($A$9))="","",INDEX(INDIRECT(J16553),ROW($A$9)))</f>
        <v/>
      </c>
      <c r="E16565" s="36" t="s">
        <v>73</v>
      </c>
      <c r="F16565" s="36">
        <f t="shared" si="7405"/>
        <v>2</v>
      </c>
      <c r="G16565" s="145" t="str">
        <f t="shared" si="7406"/>
        <v>Substantive</v>
      </c>
      <c r="H16565" s="36"/>
      <c r="I16565" s="36"/>
      <c r="J16565" s="126"/>
      <c r="K16565" s="1"/>
      <c r="L16565" s="1"/>
      <c r="M16565" s="1"/>
      <c r="N16565" s="1"/>
      <c r="O16565" s="1"/>
    </row>
    <row r="16566" ht="15.75" customHeight="1">
      <c r="A16566" s="36"/>
      <c r="B16566" s="35" t="str">
        <f t="shared" si="7403"/>
        <v>3b</v>
      </c>
      <c r="C16566" s="144" t="str">
        <f t="shared" si="7404"/>
        <v>Units</v>
      </c>
      <c r="D16566" s="36" t="str">
        <f t="array" ref="D16566">IF(INDEX(INDIRECT(J16553),ROW($A$10))="","",INDEX(INDIRECT(J16553),ROW($A$10)))</f>
        <v/>
      </c>
      <c r="E16566" s="36" t="s">
        <v>73</v>
      </c>
      <c r="F16566" s="36">
        <f t="shared" si="7405"/>
        <v>1</v>
      </c>
      <c r="G16566" s="145" t="str">
        <f t="shared" si="7406"/>
        <v>Disciplinary</v>
      </c>
      <c r="H16566" s="36"/>
      <c r="I16566" s="36"/>
      <c r="J16566" s="126"/>
      <c r="K16566" s="1"/>
      <c r="L16566" s="1"/>
      <c r="M16566" s="1"/>
      <c r="N16566" s="1"/>
      <c r="O16566" s="1"/>
    </row>
    <row r="16567" ht="15.75" customHeight="1">
      <c r="A16567" s="36"/>
      <c r="B16567" s="35" t="str">
        <f t="shared" si="7403"/>
        <v>3c</v>
      </c>
      <c r="C16567" s="144" t="str">
        <f t="shared" si="7404"/>
        <v>Hazards, risks and precautions</v>
      </c>
      <c r="D16567" s="36" t="str">
        <f t="array" ref="D16567">IF(INDEX(INDIRECT(J16553),ROW($A$11))="","",INDEX(INDIRECT(J16553),ROW($A$11)))</f>
        <v/>
      </c>
      <c r="E16567" s="36" t="s">
        <v>73</v>
      </c>
      <c r="F16567" s="36">
        <f t="shared" si="7405"/>
        <v>1</v>
      </c>
      <c r="G16567" s="149" t="str">
        <f t="shared" si="7406"/>
        <v>Disciplinary</v>
      </c>
      <c r="H16567" s="36"/>
      <c r="I16567" s="36"/>
      <c r="J16567" s="126"/>
      <c r="K16567" s="1"/>
      <c r="L16567" s="1"/>
      <c r="M16567" s="1"/>
      <c r="N16567" s="1"/>
      <c r="O16567" s="1"/>
    </row>
    <row r="16568" ht="15.75" customHeight="1">
      <c r="A16568" s="36"/>
      <c r="B16568" s="35" t="str">
        <f t="shared" si="7403"/>
        <v>3d</v>
      </c>
      <c r="C16568" s="144" t="str">
        <f t="shared" si="7404"/>
        <v>States of matter</v>
      </c>
      <c r="D16568" s="36" t="str">
        <f t="array" ref="D16568">IF(INDEX(INDIRECT(J16553),ROW($A$12))="","",INDEX(INDIRECT(J16553),ROW($A$12)))</f>
        <v/>
      </c>
      <c r="E16568" s="36" t="s">
        <v>73</v>
      </c>
      <c r="F16568" s="36">
        <f t="shared" si="7405"/>
        <v>1</v>
      </c>
      <c r="G16568" s="145" t="str">
        <f t="shared" si="7406"/>
        <v>Substantive</v>
      </c>
      <c r="H16568" s="36"/>
      <c r="I16568" s="36"/>
      <c r="J16568" s="126"/>
      <c r="K16568" s="1"/>
      <c r="L16568" s="1"/>
      <c r="M16568" s="1"/>
      <c r="N16568" s="1"/>
      <c r="O16568" s="1"/>
    </row>
    <row r="16569" ht="15.75" customHeight="1">
      <c r="A16569" s="36"/>
      <c r="B16569" s="35" t="str">
        <f t="shared" si="7403"/>
        <v>3e</v>
      </c>
      <c r="C16569" s="144" t="str">
        <f t="shared" si="7404"/>
        <v>Reversible and non-reversible changes</v>
      </c>
      <c r="D16569" s="36" t="str">
        <f t="array" ref="D16569">IF(INDEX(INDIRECT(J16553),ROW($A$13))="","",INDEX(INDIRECT(J16553),ROW($A$13)))</f>
        <v/>
      </c>
      <c r="E16569" s="36" t="s">
        <v>73</v>
      </c>
      <c r="F16569" s="36">
        <f t="shared" si="7405"/>
        <v>1</v>
      </c>
      <c r="G16569" s="145" t="str">
        <f t="shared" si="7406"/>
        <v>Substantive</v>
      </c>
      <c r="H16569" s="36"/>
      <c r="I16569" s="36"/>
      <c r="J16569" s="126"/>
      <c r="K16569" s="1"/>
      <c r="L16569" s="1"/>
      <c r="M16569" s="1"/>
      <c r="N16569" s="1"/>
      <c r="O16569" s="1"/>
    </row>
    <row r="16570" ht="15.75" customHeight="1">
      <c r="A16570" s="36"/>
      <c r="B16570" s="35" t="str">
        <f t="shared" si="7403"/>
        <v>4a</v>
      </c>
      <c r="C16570" s="144" t="str">
        <f t="shared" si="7404"/>
        <v>Equipment</v>
      </c>
      <c r="D16570" s="36" t="str">
        <f t="array" ref="D16570">IF(INDEX(INDIRECT(J16553),ROW($A$14))="","",INDEX(INDIRECT(J16553),ROW($A$14)))</f>
        <v/>
      </c>
      <c r="E16570" s="36" t="s">
        <v>73</v>
      </c>
      <c r="F16570" s="36">
        <f t="shared" si="7405"/>
        <v>2</v>
      </c>
      <c r="G16570" s="145" t="str">
        <f t="shared" si="7406"/>
        <v>Disciplinary</v>
      </c>
      <c r="H16570" s="36"/>
      <c r="I16570" s="36"/>
      <c r="J16570" s="126"/>
      <c r="K16570" s="1"/>
      <c r="L16570" s="1"/>
      <c r="M16570" s="1"/>
      <c r="N16570" s="1"/>
      <c r="O16570" s="1"/>
    </row>
    <row r="16571" ht="15.75" customHeight="1">
      <c r="A16571" s="36"/>
      <c r="B16571" s="35" t="str">
        <f t="shared" si="7403"/>
        <v>4b</v>
      </c>
      <c r="C16571" s="144" t="str">
        <f t="shared" si="7404"/>
        <v>Accuracy and precision</v>
      </c>
      <c r="D16571" s="36" t="str">
        <f t="array" ref="D16571">IF(INDEX(INDIRECT(J16553),ROW($A$15))="","",INDEX(INDIRECT(J16553),ROW($A$15)))</f>
        <v/>
      </c>
      <c r="E16571" s="36" t="s">
        <v>73</v>
      </c>
      <c r="F16571" s="36">
        <f t="shared" si="7405"/>
        <v>1</v>
      </c>
      <c r="G16571" s="145" t="str">
        <f t="shared" si="7406"/>
        <v>Disciplinary</v>
      </c>
      <c r="H16571" s="36"/>
      <c r="I16571" s="36"/>
      <c r="J16571" s="126"/>
      <c r="K16571" s="1"/>
      <c r="L16571" s="1"/>
      <c r="M16571" s="1"/>
      <c r="N16571" s="1"/>
      <c r="O16571" s="1"/>
    </row>
    <row r="16572" ht="15.75" customHeight="1">
      <c r="A16572" s="36"/>
      <c r="B16572" s="35" t="str">
        <f t="shared" si="7403"/>
        <v>4c</v>
      </c>
      <c r="C16572" s="144" t="str">
        <f t="shared" si="7404"/>
        <v>Conclusions</v>
      </c>
      <c r="D16572" s="36" t="str">
        <f t="array" ref="D16572">IF(INDEX(INDIRECT(J16553),ROW($A$16))="","",INDEX(INDIRECT(J16553),ROW($A$16)))</f>
        <v/>
      </c>
      <c r="E16572" s="36" t="s">
        <v>73</v>
      </c>
      <c r="F16572" s="36">
        <f t="shared" si="7405"/>
        <v>1</v>
      </c>
      <c r="G16572" s="145" t="str">
        <f t="shared" si="7406"/>
        <v>Disciplinary</v>
      </c>
      <c r="H16572" s="36"/>
      <c r="I16572" s="36"/>
      <c r="J16572" s="126"/>
      <c r="K16572" s="1"/>
      <c r="L16572" s="1"/>
      <c r="M16572" s="1"/>
      <c r="N16572" s="1"/>
      <c r="O16572" s="1"/>
    </row>
    <row r="16573" ht="15.75" customHeight="1">
      <c r="A16573" s="36"/>
      <c r="B16573" s="35" t="str">
        <f t="shared" si="7403"/>
        <v>5a</v>
      </c>
      <c r="C16573" s="144" t="str">
        <f t="shared" si="7404"/>
        <v>Hazards, risks and precautions</v>
      </c>
      <c r="D16573" s="36" t="str">
        <f t="array" ref="D16573">IF(INDEX(INDIRECT(J16553),ROW($A$17))="","",INDEX(INDIRECT(J16553),ROW($A$17)))</f>
        <v/>
      </c>
      <c r="E16573" s="36" t="s">
        <v>73</v>
      </c>
      <c r="F16573" s="36">
        <f t="shared" si="7405"/>
        <v>1</v>
      </c>
      <c r="G16573" s="145" t="str">
        <f t="shared" si="7406"/>
        <v>Disciplinary</v>
      </c>
      <c r="H16573" s="36"/>
      <c r="I16573" s="36"/>
      <c r="J16573" s="126"/>
      <c r="K16573" s="1"/>
      <c r="L16573" s="1"/>
      <c r="M16573" s="1"/>
      <c r="N16573" s="1"/>
      <c r="O16573" s="1"/>
    </row>
    <row r="16574" ht="15.75" customHeight="1">
      <c r="A16574" s="36"/>
      <c r="B16574" s="35" t="str">
        <f t="shared" si="7403"/>
        <v>5b</v>
      </c>
      <c r="C16574" s="144" t="str">
        <f t="shared" si="7404"/>
        <v>Electricity</v>
      </c>
      <c r="D16574" s="36" t="str">
        <f t="array" ref="D16574">IF(INDEX(INDIRECT(J16553),ROW($A$18))="","",INDEX(INDIRECT(J16553),ROW($A$18)))</f>
        <v/>
      </c>
      <c r="E16574" s="36" t="s">
        <v>73</v>
      </c>
      <c r="F16574" s="36">
        <f t="shared" si="7405"/>
        <v>1</v>
      </c>
      <c r="G16574" s="145" t="str">
        <f t="shared" si="7406"/>
        <v>Substantive</v>
      </c>
      <c r="H16574" s="36"/>
      <c r="I16574" s="36"/>
      <c r="J16574" s="126"/>
      <c r="K16574" s="1"/>
      <c r="L16574" s="1"/>
      <c r="M16574" s="1"/>
      <c r="N16574" s="1"/>
      <c r="O16574" s="1"/>
    </row>
    <row r="16575" ht="15.75" customHeight="1">
      <c r="A16575" s="36"/>
      <c r="B16575" s="35" t="str">
        <f t="shared" si="7403"/>
        <v>5c</v>
      </c>
      <c r="C16575" s="144" t="str">
        <f t="shared" si="7404"/>
        <v>Physical properties of materials</v>
      </c>
      <c r="D16575" s="36" t="str">
        <f t="array" ref="D16575">IF(INDEX(INDIRECT(J16553),ROW($A$19))="","",INDEX(INDIRECT(J16553),ROW($A$19)))</f>
        <v/>
      </c>
      <c r="E16575" s="36" t="s">
        <v>73</v>
      </c>
      <c r="F16575" s="36">
        <f t="shared" si="7405"/>
        <v>1</v>
      </c>
      <c r="G16575" s="145" t="str">
        <f t="shared" si="7406"/>
        <v>Substantive</v>
      </c>
      <c r="H16575" s="36"/>
      <c r="I16575" s="36"/>
      <c r="J16575" s="126"/>
      <c r="K16575" s="1"/>
      <c r="L16575" s="1"/>
      <c r="M16575" s="1"/>
      <c r="N16575" s="1"/>
      <c r="O16575" s="1"/>
    </row>
    <row r="16576" ht="15.75" customHeight="1">
      <c r="A16576" s="36"/>
      <c r="B16576" s="35" t="str">
        <f t="shared" si="7403"/>
        <v>5d</v>
      </c>
      <c r="C16576" s="144" t="str">
        <f t="shared" si="7404"/>
        <v>Electricity</v>
      </c>
      <c r="D16576" s="36" t="str">
        <f t="array" ref="D16576">IF(INDEX(INDIRECT(J16553),ROW($A$20))="","",INDEX(INDIRECT(J16553),ROW($A$20)))</f>
        <v/>
      </c>
      <c r="E16576" s="36" t="s">
        <v>73</v>
      </c>
      <c r="F16576" s="36">
        <f t="shared" si="7405"/>
        <v>1</v>
      </c>
      <c r="G16576" s="145" t="str">
        <f t="shared" si="7406"/>
        <v>Substantive</v>
      </c>
      <c r="H16576" s="36"/>
      <c r="I16576" s="36"/>
      <c r="J16576" s="126"/>
      <c r="K16576" s="1"/>
      <c r="L16576" s="1"/>
      <c r="M16576" s="1"/>
      <c r="N16576" s="1"/>
      <c r="O16576" s="1"/>
    </row>
    <row r="16577" ht="15.75" customHeight="1">
      <c r="A16577" s="36"/>
      <c r="B16577" s="35" t="str">
        <f t="shared" si="7403"/>
        <v>6a</v>
      </c>
      <c r="C16577" s="144" t="str">
        <f t="shared" si="7404"/>
        <v>Planning scientific enquiry</v>
      </c>
      <c r="D16577" s="36" t="str">
        <f t="array" ref="D16577">IF(INDEX(INDIRECT(J16553),ROW($A$21))="","",INDEX(INDIRECT(J16553),ROW($A$21)))</f>
        <v/>
      </c>
      <c r="E16577" s="36" t="s">
        <v>73</v>
      </c>
      <c r="F16577" s="36">
        <f t="shared" si="7405"/>
        <v>2</v>
      </c>
      <c r="G16577" s="145" t="str">
        <f t="shared" si="7406"/>
        <v>Disciplinary</v>
      </c>
      <c r="H16577" s="36"/>
      <c r="I16577" s="36"/>
      <c r="J16577" s="126"/>
      <c r="K16577" s="1"/>
      <c r="L16577" s="1"/>
      <c r="M16577" s="1"/>
      <c r="N16577" s="1"/>
      <c r="O16577" s="1"/>
    </row>
    <row r="16578" ht="15.75" customHeight="1">
      <c r="A16578" s="36"/>
      <c r="B16578" s="35" t="str">
        <f t="shared" si="7403"/>
        <v>6b</v>
      </c>
      <c r="C16578" s="144" t="str">
        <f t="shared" si="7404"/>
        <v>Units</v>
      </c>
      <c r="D16578" s="36" t="str">
        <f t="array" ref="D16578">IF(INDEX(INDIRECT(J16553),ROW($A$22))="","",INDEX(INDIRECT(J16553),ROW($A$22)))</f>
        <v/>
      </c>
      <c r="E16578" s="36" t="s">
        <v>73</v>
      </c>
      <c r="F16578" s="36">
        <f t="shared" si="7405"/>
        <v>1</v>
      </c>
      <c r="G16578" s="145" t="str">
        <f t="shared" si="7406"/>
        <v>Disciplinary</v>
      </c>
      <c r="H16578" s="36"/>
      <c r="I16578" s="36"/>
      <c r="J16578" s="126"/>
      <c r="K16578" s="1"/>
      <c r="L16578" s="1"/>
      <c r="M16578" s="1"/>
      <c r="N16578" s="1"/>
      <c r="O16578" s="1"/>
    </row>
    <row r="16579" ht="15.75" customHeight="1">
      <c r="A16579" s="36"/>
      <c r="B16579" s="35" t="str">
        <f t="shared" si="7403"/>
        <v>6c</v>
      </c>
      <c r="C16579" s="144" t="str">
        <f t="shared" si="7404"/>
        <v>Forces</v>
      </c>
      <c r="D16579" s="36" t="str">
        <f t="array" ref="D16579">IF(INDEX(INDIRECT(J16553),ROW($A$23))="","",INDEX(INDIRECT(J16553),ROW($A$23)))</f>
        <v/>
      </c>
      <c r="E16579" s="36" t="s">
        <v>73</v>
      </c>
      <c r="F16579" s="36">
        <f t="shared" si="7405"/>
        <v>1</v>
      </c>
      <c r="G16579" s="148" t="str">
        <f t="shared" si="7406"/>
        <v>Substantive</v>
      </c>
      <c r="H16579" s="36"/>
      <c r="I16579" s="36"/>
      <c r="J16579" s="126"/>
      <c r="K16579" s="1"/>
      <c r="L16579" s="1"/>
      <c r="M16579" s="1"/>
      <c r="N16579" s="1"/>
      <c r="O16579" s="1"/>
    </row>
    <row r="16580" ht="15.75" customHeight="1">
      <c r="A16580" s="36"/>
      <c r="B16580" s="35" t="str">
        <f t="shared" si="7403"/>
        <v>6d</v>
      </c>
      <c r="C16580" s="144" t="str">
        <f t="shared" si="7404"/>
        <v>Tables</v>
      </c>
      <c r="D16580" s="36" t="str">
        <f t="array" ref="D16580">IF(INDEX(INDIRECT(J16553),ROW($A$24))="","",INDEX(INDIRECT(J16553),ROW($A$24)))</f>
        <v/>
      </c>
      <c r="E16580" s="36" t="s">
        <v>73</v>
      </c>
      <c r="F16580" s="36">
        <f t="shared" si="7405"/>
        <v>1</v>
      </c>
      <c r="G16580" s="145" t="str">
        <f t="shared" si="7406"/>
        <v>Disciplinary</v>
      </c>
      <c r="H16580" s="36"/>
      <c r="I16580" s="36"/>
      <c r="J16580" s="126"/>
      <c r="K16580" s="1"/>
      <c r="L16580" s="1"/>
      <c r="M16580" s="1"/>
      <c r="N16580" s="1"/>
      <c r="O16580" s="1"/>
    </row>
    <row r="16581" ht="15.75" customHeight="1">
      <c r="A16581" s="36"/>
      <c r="B16581" s="35" t="str">
        <f t="shared" si="7403"/>
        <v>7a</v>
      </c>
      <c r="C16581" s="144" t="str">
        <f t="shared" si="7404"/>
        <v>Behaviour of light</v>
      </c>
      <c r="D16581" s="36" t="str">
        <f t="array" ref="D16581">IF(INDEX(INDIRECT(J16553),ROW($A$25))="","",INDEX(INDIRECT(J16553),ROW($A$25)))</f>
        <v/>
      </c>
      <c r="E16581" s="36" t="s">
        <v>73</v>
      </c>
      <c r="F16581" s="36">
        <f t="shared" si="7405"/>
        <v>1</v>
      </c>
      <c r="G16581" s="148" t="str">
        <f t="shared" si="7406"/>
        <v>Substantive</v>
      </c>
      <c r="H16581" s="36"/>
      <c r="I16581" s="36"/>
      <c r="J16581" s="126"/>
      <c r="K16581" s="1"/>
      <c r="L16581" s="1"/>
      <c r="M16581" s="1"/>
      <c r="N16581" s="1"/>
      <c r="O16581" s="1"/>
    </row>
    <row r="16582" ht="15.75" customHeight="1">
      <c r="A16582" s="36"/>
      <c r="B16582" s="35" t="str">
        <f t="shared" si="7403"/>
        <v>7b</v>
      </c>
      <c r="C16582" s="144" t="str">
        <f t="shared" si="7404"/>
        <v>Behaviour of light</v>
      </c>
      <c r="D16582" s="36" t="str">
        <f t="array" ref="D16582">IF(INDEX(INDIRECT(J16553),ROW($A$26))="","",INDEX(INDIRECT(J16553),ROW($A$26)))</f>
        <v/>
      </c>
      <c r="E16582" s="36" t="s">
        <v>73</v>
      </c>
      <c r="F16582" s="36">
        <f t="shared" si="7405"/>
        <v>2</v>
      </c>
      <c r="G16582" s="145" t="str">
        <f t="shared" si="7406"/>
        <v>Substantive</v>
      </c>
      <c r="H16582" s="36"/>
      <c r="I16582" s="36"/>
      <c r="J16582" s="126"/>
      <c r="K16582" s="1"/>
      <c r="L16582" s="1"/>
      <c r="M16582" s="1"/>
      <c r="N16582" s="1"/>
      <c r="O16582" s="1"/>
    </row>
    <row r="16583" ht="15.75" customHeight="1">
      <c r="A16583" s="36"/>
      <c r="B16583" s="35" t="str">
        <f t="shared" si="7403"/>
        <v>7c</v>
      </c>
      <c r="C16583" s="144" t="str">
        <f t="shared" si="7404"/>
        <v>Behaviour of light</v>
      </c>
      <c r="D16583" s="36" t="str">
        <f t="array" ref="D16583">IF(INDEX(INDIRECT(J16553),ROW($A$27))="","",INDEX(INDIRECT(J16553),ROW($A$27)))</f>
        <v/>
      </c>
      <c r="E16583" s="36" t="s">
        <v>73</v>
      </c>
      <c r="F16583" s="36">
        <f t="shared" si="7405"/>
        <v>1</v>
      </c>
      <c r="G16583" s="145" t="str">
        <f t="shared" si="7406"/>
        <v>Substantive</v>
      </c>
      <c r="H16583" s="36"/>
      <c r="I16583" s="36"/>
      <c r="J16583" s="126"/>
      <c r="K16583" s="1"/>
      <c r="L16583" s="1"/>
      <c r="M16583" s="1"/>
      <c r="N16583" s="1"/>
      <c r="O16583" s="1"/>
    </row>
    <row r="16584" ht="15.75" customHeight="1">
      <c r="A16584" s="36"/>
      <c r="B16584" s="35" t="str">
        <f t="shared" si="7403"/>
        <v>7d</v>
      </c>
      <c r="C16584" s="144" t="str">
        <f t="shared" si="7404"/>
        <v>Conclusions</v>
      </c>
      <c r="D16584" s="36" t="str">
        <f t="array" ref="D16584">IF(INDEX(INDIRECT(J16553),ROW($A$28))="","",INDEX(INDIRECT(J16553),ROW($A$28)))</f>
        <v/>
      </c>
      <c r="E16584" s="36" t="s">
        <v>73</v>
      </c>
      <c r="F16584" s="36">
        <f t="shared" si="7405"/>
        <v>1</v>
      </c>
      <c r="G16584" s="145" t="str">
        <f t="shared" si="7406"/>
        <v>Disciplinary</v>
      </c>
      <c r="H16584" s="36"/>
      <c r="I16584" s="36"/>
      <c r="J16584" s="126"/>
      <c r="K16584" s="1"/>
      <c r="L16584" s="1"/>
      <c r="M16584" s="1"/>
      <c r="N16584" s="1"/>
      <c r="O16584" s="1"/>
    </row>
    <row r="16585" ht="15.75" customHeight="1">
      <c r="A16585" s="36"/>
      <c r="B16585" s="35" t="str">
        <f t="shared" si="7403"/>
        <v>8a</v>
      </c>
      <c r="C16585" s="144" t="str">
        <f t="shared" si="7404"/>
        <v>Measurement</v>
      </c>
      <c r="D16585" s="36" t="str">
        <f t="array" ref="D16585">IF(INDEX(INDIRECT(J16553),ROW($A$29))="","",INDEX(INDIRECT(J16553),ROW($A$29)))</f>
        <v/>
      </c>
      <c r="E16585" s="36" t="s">
        <v>73</v>
      </c>
      <c r="F16585" s="36">
        <f t="shared" si="7405"/>
        <v>1</v>
      </c>
      <c r="G16585" s="145" t="str">
        <f t="shared" si="7406"/>
        <v>Disciplinary</v>
      </c>
      <c r="H16585" s="36"/>
      <c r="I16585" s="36"/>
      <c r="J16585" s="126"/>
      <c r="K16585" s="1"/>
      <c r="L16585" s="1"/>
      <c r="M16585" s="1"/>
      <c r="N16585" s="1"/>
      <c r="O16585" s="1"/>
    </row>
    <row r="16586" ht="15.75" customHeight="1">
      <c r="A16586" s="36"/>
      <c r="B16586" s="35" t="str">
        <f t="shared" si="7403"/>
        <v>8b</v>
      </c>
      <c r="C16586" s="144" t="str">
        <f t="shared" si="7404"/>
        <v>States of matter</v>
      </c>
      <c r="D16586" s="36" t="str">
        <f t="array" ref="D16586">IF(INDEX(INDIRECT(J16553),ROW($A$30))="","",INDEX(INDIRECT(J16553),ROW($A$30)))</f>
        <v/>
      </c>
      <c r="E16586" s="36" t="s">
        <v>73</v>
      </c>
      <c r="F16586" s="36">
        <f t="shared" si="7405"/>
        <v>1</v>
      </c>
      <c r="G16586" s="145" t="str">
        <f t="shared" si="7406"/>
        <v>Substantive</v>
      </c>
      <c r="H16586" s="36"/>
      <c r="I16586" s="36"/>
      <c r="J16586" s="126"/>
      <c r="K16586" s="1"/>
      <c r="L16586" s="1"/>
      <c r="M16586" s="1"/>
      <c r="N16586" s="1"/>
      <c r="O16586" s="1"/>
    </row>
    <row r="16587" ht="15.75" customHeight="1">
      <c r="A16587" s="36"/>
      <c r="B16587" s="35" t="str">
        <f t="shared" si="7403"/>
        <v>8c</v>
      </c>
      <c r="C16587" s="144" t="str">
        <f t="shared" si="7404"/>
        <v>Accuracy and precision</v>
      </c>
      <c r="D16587" s="36" t="str">
        <f t="array" ref="D16587">IF(INDEX(INDIRECT(J16553),ROW($A$31))="","",INDEX(INDIRECT(J16553),ROW($A$31)))</f>
        <v/>
      </c>
      <c r="E16587" s="36" t="s">
        <v>73</v>
      </c>
      <c r="F16587" s="36">
        <f t="shared" si="7405"/>
        <v>1</v>
      </c>
      <c r="G16587" s="145" t="str">
        <f t="shared" si="7406"/>
        <v>Disciplinary</v>
      </c>
      <c r="H16587" s="36"/>
      <c r="I16587" s="36"/>
      <c r="J16587" s="126"/>
      <c r="K16587" s="1"/>
      <c r="L16587" s="1"/>
      <c r="M16587" s="1"/>
      <c r="N16587" s="1"/>
      <c r="O16587" s="1"/>
    </row>
    <row r="16588" ht="15.75" customHeight="1">
      <c r="A16588" s="36"/>
      <c r="B16588" s="35" t="str">
        <f t="shared" si="7403"/>
        <v>9a</v>
      </c>
      <c r="C16588" s="144" t="str">
        <f t="shared" si="7404"/>
        <v>Planning scientific enquiry</v>
      </c>
      <c r="D16588" s="36" t="str">
        <f t="array" ref="D16588">IF(INDEX(INDIRECT(J16553),ROW($A$32))="","",INDEX(INDIRECT(J16553),ROW($A$32)))</f>
        <v/>
      </c>
      <c r="E16588" s="36" t="s">
        <v>73</v>
      </c>
      <c r="F16588" s="36">
        <f t="shared" si="7405"/>
        <v>2</v>
      </c>
      <c r="G16588" s="145" t="str">
        <f t="shared" si="7406"/>
        <v>Disciplinary</v>
      </c>
      <c r="H16588" s="36"/>
      <c r="I16588" s="36"/>
      <c r="J16588" s="126"/>
      <c r="K16588" s="1"/>
      <c r="L16588" s="1"/>
      <c r="M16588" s="1"/>
      <c r="N16588" s="1"/>
      <c r="O16588" s="1"/>
    </row>
    <row r="16589" ht="15.75" customHeight="1">
      <c r="A16589" s="36"/>
      <c r="B16589" s="35" t="str">
        <f t="shared" si="7403"/>
        <v>9b</v>
      </c>
      <c r="C16589" s="144" t="str">
        <f t="shared" si="7404"/>
        <v>Forces</v>
      </c>
      <c r="D16589" s="36" t="str">
        <f t="array" ref="D16589">IF(INDEX(INDIRECT(J16553),ROW($A$33))="","",INDEX(INDIRECT(J16553),ROW($A$33)))</f>
        <v/>
      </c>
      <c r="E16589" s="36" t="s">
        <v>73</v>
      </c>
      <c r="F16589" s="36">
        <f t="shared" si="7405"/>
        <v>2</v>
      </c>
      <c r="G16589" s="148" t="str">
        <f t="shared" si="7406"/>
        <v>Substantive</v>
      </c>
      <c r="H16589" s="36"/>
      <c r="I16589" s="36"/>
      <c r="J16589" s="126"/>
      <c r="K16589" s="1"/>
      <c r="L16589" s="1"/>
      <c r="M16589" s="1"/>
      <c r="N16589" s="1"/>
      <c r="O16589" s="1"/>
    </row>
    <row r="16590" ht="15.75" customHeight="1">
      <c r="A16590" s="36"/>
      <c r="B16590" s="35" t="str">
        <f t="shared" si="7403"/>
        <v>9c</v>
      </c>
      <c r="C16590" s="144" t="str">
        <f t="shared" si="7404"/>
        <v>Repeatability</v>
      </c>
      <c r="D16590" s="36" t="str">
        <f t="array" ref="D16590">IF(INDEX(INDIRECT(J16553),ROW($A$34))="","",INDEX(INDIRECT(J16553),ROW($A$34)))</f>
        <v/>
      </c>
      <c r="E16590" s="36" t="s">
        <v>73</v>
      </c>
      <c r="F16590" s="36">
        <f t="shared" si="7405"/>
        <v>1</v>
      </c>
      <c r="G16590" s="145" t="str">
        <f t="shared" si="7406"/>
        <v>Disciplinary</v>
      </c>
      <c r="H16590" s="36"/>
      <c r="I16590" s="36"/>
      <c r="J16590" s="126"/>
      <c r="K16590" s="1"/>
      <c r="L16590" s="1"/>
      <c r="M16590" s="1"/>
      <c r="N16590" s="1"/>
      <c r="O16590" s="1"/>
    </row>
    <row r="16591" ht="15.75" customHeight="1">
      <c r="A16591" s="36"/>
      <c r="B16591" s="35" t="str">
        <f t="shared" si="7403"/>
        <v>9d</v>
      </c>
      <c r="C16591" s="144" t="str">
        <f t="shared" si="7404"/>
        <v>Graphs</v>
      </c>
      <c r="D16591" s="36" t="str">
        <f t="array" ref="D16591">IF(INDEX(INDIRECT(J16553),ROW($A$35))="","",INDEX(INDIRECT(J16553),ROW($A$35)))</f>
        <v/>
      </c>
      <c r="E16591" s="36" t="s">
        <v>73</v>
      </c>
      <c r="F16591" s="36">
        <f t="shared" si="7405"/>
        <v>1</v>
      </c>
      <c r="G16591" s="145" t="str">
        <f t="shared" si="7406"/>
        <v>Disciplinary</v>
      </c>
      <c r="H16591" s="36"/>
      <c r="I16591" s="36"/>
      <c r="J16591" s="126"/>
      <c r="K16591" s="1"/>
      <c r="L16591" s="1"/>
      <c r="M16591" s="1"/>
      <c r="N16591" s="1"/>
      <c r="O16591" s="1"/>
    </row>
    <row r="16592" ht="15.75" customHeight="1">
      <c r="A16592" s="36"/>
      <c r="B16592" s="35" t="str">
        <f t="shared" si="7403"/>
        <v>10a</v>
      </c>
      <c r="C16592" s="144" t="str">
        <f t="shared" si="7404"/>
        <v>Physical properties of materials</v>
      </c>
      <c r="D16592" s="36" t="str">
        <f t="array" ref="D16592">IF(INDEX(INDIRECT(J16553),ROW($A$36))="","",INDEX(INDIRECT(J16553),ROW($A$36)))</f>
        <v/>
      </c>
      <c r="E16592" s="36" t="s">
        <v>73</v>
      </c>
      <c r="F16592" s="36">
        <f t="shared" si="7405"/>
        <v>1</v>
      </c>
      <c r="G16592" s="145" t="str">
        <f t="shared" si="7406"/>
        <v>Substantive</v>
      </c>
      <c r="H16592" s="36"/>
      <c r="I16592" s="36"/>
      <c r="J16592" s="126"/>
      <c r="K16592" s="1"/>
      <c r="L16592" s="1"/>
      <c r="M16592" s="1"/>
      <c r="N16592" s="1"/>
      <c r="O16592" s="1"/>
    </row>
    <row r="16593" ht="15.75" customHeight="1">
      <c r="A16593" s="36"/>
      <c r="B16593" s="35" t="str">
        <f t="shared" si="7403"/>
        <v>10b</v>
      </c>
      <c r="C16593" s="144" t="str">
        <f t="shared" si="7404"/>
        <v>Physical properties of materials</v>
      </c>
      <c r="D16593" s="36" t="str">
        <f t="array" ref="D16593">IF(INDEX(INDIRECT(J16553),ROW($A$37))="","",INDEX(INDIRECT(J16553),ROW($A$37)))</f>
        <v/>
      </c>
      <c r="E16593" s="36" t="s">
        <v>73</v>
      </c>
      <c r="F16593" s="36">
        <f t="shared" si="7405"/>
        <v>1</v>
      </c>
      <c r="G16593" s="145" t="str">
        <f t="shared" si="7406"/>
        <v>Substantive</v>
      </c>
      <c r="H16593" s="36"/>
      <c r="I16593" s="36"/>
      <c r="J16593" s="126"/>
      <c r="K16593" s="1"/>
      <c r="L16593" s="1"/>
      <c r="M16593" s="1"/>
      <c r="N16593" s="1"/>
      <c r="O16593" s="1"/>
    </row>
    <row r="16594" ht="15.75" customHeight="1">
      <c r="A16594" s="36"/>
      <c r="B16594" s="35" t="str">
        <f t="shared" si="7403"/>
        <v>10c</v>
      </c>
      <c r="C16594" s="144" t="str">
        <f t="shared" si="7404"/>
        <v>Graphs</v>
      </c>
      <c r="D16594" s="36" t="str">
        <f t="array" ref="D16594">IF(INDEX(INDIRECT(J16553),ROW($A$38))="","",INDEX(INDIRECT(J16553),ROW($A$38)))</f>
        <v/>
      </c>
      <c r="E16594" s="36" t="s">
        <v>73</v>
      </c>
      <c r="F16594" s="36">
        <f t="shared" si="7405"/>
        <v>1</v>
      </c>
      <c r="G16594" s="145" t="str">
        <f t="shared" si="7406"/>
        <v>Disciplinary</v>
      </c>
      <c r="H16594" s="36"/>
      <c r="I16594" s="36"/>
      <c r="J16594" s="126"/>
      <c r="K16594" s="1"/>
      <c r="L16594" s="1"/>
      <c r="M16594" s="1"/>
      <c r="N16594" s="1"/>
      <c r="O16594" s="1"/>
    </row>
    <row r="16595" ht="15.75" customHeight="1">
      <c r="A16595" s="36"/>
      <c r="B16595" s="35" t="str">
        <f t="shared" si="7403"/>
        <v>11a</v>
      </c>
      <c r="C16595" s="144" t="str">
        <f t="shared" si="7404"/>
        <v>Repeatability</v>
      </c>
      <c r="D16595" s="36" t="str">
        <f t="array" ref="D16595">IF(INDEX(INDIRECT(J16553),ROW($A$39))="","",INDEX(INDIRECT(J16553),ROW($A$39)))</f>
        <v/>
      </c>
      <c r="E16595" s="36" t="s">
        <v>73</v>
      </c>
      <c r="F16595" s="36">
        <f t="shared" si="7405"/>
        <v>1</v>
      </c>
      <c r="G16595" s="145" t="str">
        <f t="shared" si="7406"/>
        <v>Disciplinary</v>
      </c>
      <c r="H16595" s="36"/>
      <c r="I16595" s="36"/>
      <c r="J16595" s="126"/>
      <c r="K16595" s="1"/>
      <c r="L16595" s="1"/>
      <c r="M16595" s="1"/>
      <c r="N16595" s="1"/>
      <c r="O16595" s="1"/>
    </row>
    <row r="16596" ht="15.75" customHeight="1">
      <c r="A16596" s="36"/>
      <c r="B16596" s="35" t="str">
        <f t="shared" si="7403"/>
        <v>11b</v>
      </c>
      <c r="C16596" s="144" t="str">
        <f t="shared" si="7404"/>
        <v>Plants</v>
      </c>
      <c r="D16596" s="36" t="str">
        <f t="array" ref="D16596">IF(INDEX(INDIRECT(J16553),ROW($A$40))="","",INDEX(INDIRECT(J16553),ROW($A$40)))</f>
        <v/>
      </c>
      <c r="E16596" s="36" t="s">
        <v>73</v>
      </c>
      <c r="F16596" s="36">
        <f t="shared" si="7405"/>
        <v>1</v>
      </c>
      <c r="G16596" s="145" t="str">
        <f t="shared" si="7406"/>
        <v>Substantive</v>
      </c>
      <c r="H16596" s="36"/>
      <c r="I16596" s="36"/>
      <c r="J16596" s="126"/>
      <c r="K16596" s="1"/>
      <c r="L16596" s="1"/>
      <c r="M16596" s="1"/>
      <c r="N16596" s="1"/>
      <c r="O16596" s="1"/>
    </row>
    <row r="16597" ht="15.75" customHeight="1">
      <c r="A16597" s="36"/>
      <c r="B16597" s="123" t="str">
        <f t="shared" ref="B16597:C16597" si="7407">B16547</f>
        <v>11c</v>
      </c>
      <c r="C16597" s="146" t="str">
        <f t="shared" si="7407"/>
        <v>Conclusions</v>
      </c>
      <c r="D16597" s="36" t="str">
        <f t="array" ref="D16597">IF(INDEX(INDIRECT(J16553),ROW($A$41))="","",INDEX(INDIRECT(J16553),ROW($A$41)))</f>
        <v/>
      </c>
      <c r="E16597" s="36" t="s">
        <v>73</v>
      </c>
      <c r="F16597" s="36">
        <f t="shared" si="7405"/>
        <v>2</v>
      </c>
      <c r="G16597" s="147" t="str">
        <f>IF($G16447="","",$G16447)</f>
        <v>Disciplinary</v>
      </c>
      <c r="H16597" s="36"/>
      <c r="I16597" s="36"/>
      <c r="J16597" s="126"/>
      <c r="K16597" s="1"/>
      <c r="L16597" s="1"/>
      <c r="M16597" s="1"/>
      <c r="N16597" s="1"/>
      <c r="O16597" s="1"/>
    </row>
    <row r="16598" ht="15.75" customHeight="1">
      <c r="A16598" s="36"/>
      <c r="B16598" s="36"/>
      <c r="C16598" s="124" t="s">
        <v>67</v>
      </c>
      <c r="D16598" s="116">
        <f>SUM(D16557:D16597)</f>
        <v>0</v>
      </c>
      <c r="E16598" s="70" t="s">
        <v>73</v>
      </c>
      <c r="F16598" s="71">
        <f>SUM(F16557:F16597)</f>
        <v>50</v>
      </c>
      <c r="G16598" s="36"/>
      <c r="H16598" s="36"/>
      <c r="I16598" s="36"/>
      <c r="J16598" s="126"/>
      <c r="K16598" s="1"/>
      <c r="L16598" s="1"/>
      <c r="M16598" s="1"/>
      <c r="N16598" s="1"/>
      <c r="O16598" s="1"/>
    </row>
    <row r="16599" ht="15.75" customHeight="1">
      <c r="A16599" s="36"/>
      <c r="B16599" s="36"/>
      <c r="C16599" s="54"/>
      <c r="D16599" s="36"/>
      <c r="E16599" s="36"/>
      <c r="F16599" s="36"/>
      <c r="G16599" s="36"/>
      <c r="H16599" s="36"/>
      <c r="I16599" s="36"/>
      <c r="J16599" s="126"/>
      <c r="K16599" s="1"/>
      <c r="L16599" s="1"/>
      <c r="M16599" s="1"/>
      <c r="N16599" s="1"/>
      <c r="O16599" s="1"/>
    </row>
    <row r="16600" ht="15.75" customHeight="1">
      <c r="A16600" s="36"/>
      <c r="B16600" s="36"/>
      <c r="C16600" s="54"/>
      <c r="D16600" s="1"/>
      <c r="E16600" s="36"/>
      <c r="F16600" s="36"/>
      <c r="G16600" s="36"/>
      <c r="H16600" s="36"/>
      <c r="I16600" s="36"/>
      <c r="J16600" s="126"/>
      <c r="K16600" s="1"/>
      <c r="L16600" s="1"/>
      <c r="M16600" s="1"/>
      <c r="N16600" s="1"/>
      <c r="O16600" s="1"/>
    </row>
    <row r="16601" ht="15.75" customHeight="1">
      <c r="A16601" s="51" t="str">
        <f>A16551</f>
        <v>Year 7 Baseline Assessment Feedback</v>
      </c>
      <c r="B16601" s="36"/>
      <c r="C16601" s="54"/>
      <c r="D16601" s="1"/>
      <c r="E16601" s="36"/>
      <c r="F16601" s="36"/>
      <c r="G16601" s="36"/>
      <c r="H16601" s="36"/>
      <c r="I16601" s="36"/>
      <c r="J16601" s="150">
        <f>J16551+1</f>
        <v>349</v>
      </c>
      <c r="K16601" s="1"/>
      <c r="L16601" s="1"/>
      <c r="M16601" s="1"/>
      <c r="N16601" s="1"/>
      <c r="O16601" s="1"/>
    </row>
    <row r="16602" ht="15.75" customHeight="1">
      <c r="A16602" s="54" t="s">
        <v>104</v>
      </c>
      <c r="B16602" s="54" t="str">
        <f>$B$2</f>
        <v>Year 7 Baseline Assessment</v>
      </c>
      <c r="C16602" s="54"/>
      <c r="D16602" s="1"/>
      <c r="E16602" s="36"/>
      <c r="F16602" s="36"/>
      <c r="G16602" s="36"/>
      <c r="H16602" s="36"/>
      <c r="I16602" s="36"/>
      <c r="J16602" s="36" t="str">
        <f>CONCATENATE("Marksheet!$B$",J16601)</f>
        <v>Marksheet!$B$349</v>
      </c>
      <c r="K16602" s="1"/>
      <c r="L16602" s="1"/>
      <c r="M16602" s="1"/>
      <c r="N16602" s="1"/>
      <c r="O16602" s="1"/>
    </row>
    <row r="16603" ht="15.75" customHeight="1">
      <c r="A16603" s="54" t="s">
        <v>100</v>
      </c>
      <c r="B16603" s="54" t="str">
        <f>IF(INDIRECT(J16602)="","",INDIRECT(J16602))</f>
        <v/>
      </c>
      <c r="C16603" s="54"/>
      <c r="D16603" s="1"/>
      <c r="E16603" s="36"/>
      <c r="F16603" s="36"/>
      <c r="G16603" s="36"/>
      <c r="H16603" s="36"/>
      <c r="I16603" s="36"/>
      <c r="J16603" s="36" t="str">
        <f>CONCATENATE("Marksheet!$D$",J16601,":$AV$",J16601)</f>
        <v>Marksheet!$D$349:$AV$349</v>
      </c>
      <c r="K16603" s="1"/>
      <c r="L16603" s="1"/>
      <c r="M16603" s="1"/>
      <c r="N16603" s="1"/>
      <c r="O16603" s="1"/>
    </row>
    <row r="16604" ht="15.75" customHeight="1">
      <c r="A16604" s="54" t="s">
        <v>105</v>
      </c>
      <c r="B16604" s="54" t="str">
        <f>INDIRECT(CONCATENATE("Marksheet!$C$",INDIRECT(CONCATENATE("J",ROW()-3))))</f>
        <v/>
      </c>
      <c r="C16604" s="54"/>
      <c r="D16604" s="36"/>
      <c r="E16604" s="36"/>
      <c r="F16604" s="36"/>
      <c r="G16604" s="36"/>
      <c r="H16604" s="36"/>
      <c r="I16604" s="36"/>
      <c r="J16604" s="126"/>
      <c r="K16604" s="1"/>
      <c r="L16604" s="1"/>
      <c r="M16604" s="1"/>
      <c r="N16604" s="1"/>
      <c r="O16604" s="1"/>
    </row>
    <row r="16605" ht="15.75" customHeight="1">
      <c r="A16605" s="54"/>
      <c r="B16605" s="54"/>
      <c r="C16605" s="54"/>
      <c r="D16605" s="36"/>
      <c r="E16605" s="36"/>
      <c r="F16605" s="36"/>
      <c r="G16605" s="36"/>
      <c r="H16605" s="36"/>
      <c r="I16605" s="36"/>
      <c r="J16605" s="126"/>
      <c r="K16605" s="1"/>
      <c r="L16605" s="1"/>
      <c r="M16605" s="1"/>
      <c r="N16605" s="1"/>
      <c r="O16605" s="1"/>
    </row>
    <row r="16606" ht="15.75" customHeight="1">
      <c r="A16606" s="120"/>
      <c r="B16606" s="80" t="s">
        <v>93</v>
      </c>
      <c r="C16606" s="141" t="s">
        <v>94</v>
      </c>
      <c r="D16606" s="128" t="s">
        <v>95</v>
      </c>
      <c r="E16606" s="58"/>
      <c r="F16606" s="59"/>
      <c r="G16606" s="151" t="s">
        <v>106</v>
      </c>
      <c r="H16606" s="130"/>
      <c r="I16606" s="130"/>
      <c r="J16606" s="131"/>
      <c r="K16606" s="1"/>
      <c r="L16606" s="1"/>
      <c r="M16606" s="1"/>
      <c r="N16606" s="1"/>
      <c r="O16606" s="1"/>
    </row>
    <row r="16607" ht="15.75" customHeight="1">
      <c r="A16607" s="36"/>
      <c r="B16607" s="122" t="str">
        <f t="shared" ref="B16607:B16646" si="7408">IF($B16007="","",$B16007)</f>
        <v>1a</v>
      </c>
      <c r="C16607" s="142" t="str">
        <f t="shared" ref="C16607:C16646" si="7409">IF($C16007="","",$C16007)</f>
        <v>Living and non-living things</v>
      </c>
      <c r="D16607" s="36" t="str">
        <f t="array" ref="D16607">IF(INDEX(INDIRECT(J16603),ROW($A$1))="","",INDEX(INDIRECT(J16603),ROW($A$1)))</f>
        <v/>
      </c>
      <c r="E16607" s="36" t="s">
        <v>73</v>
      </c>
      <c r="F16607" s="36">
        <f t="shared" ref="F16607:F16647" si="7410">IF($F16007="","",$F16007)</f>
        <v>2</v>
      </c>
      <c r="G16607" s="143" t="str">
        <f t="shared" ref="G16607:G16646" si="7411">IF($G15957="","",$G15957)</f>
        <v>Substantive</v>
      </c>
      <c r="H16607" s="36"/>
      <c r="I16607" s="36"/>
      <c r="J16607" s="126"/>
      <c r="K16607" s="1"/>
      <c r="L16607" s="1"/>
      <c r="M16607" s="1"/>
      <c r="N16607" s="1"/>
      <c r="O16607" s="1"/>
    </row>
    <row r="16608" ht="15.75" customHeight="1">
      <c r="A16608" s="36"/>
      <c r="B16608" s="35" t="str">
        <f t="shared" si="7408"/>
        <v>1b</v>
      </c>
      <c r="C16608" s="144" t="str">
        <f t="shared" si="7409"/>
        <v>Measurement</v>
      </c>
      <c r="D16608" s="36" t="str">
        <f t="array" ref="D16608">IF(INDEX(INDIRECT(J16603),ROW($A$2))="","",INDEX(INDIRECT(J16603),ROW($A$2)))</f>
        <v/>
      </c>
      <c r="E16608" s="36" t="s">
        <v>73</v>
      </c>
      <c r="F16608" s="36">
        <f t="shared" si="7410"/>
        <v>1</v>
      </c>
      <c r="G16608" s="145" t="str">
        <f t="shared" si="7411"/>
        <v>Disciplinary</v>
      </c>
      <c r="H16608" s="36"/>
      <c r="I16608" s="36"/>
      <c r="J16608" s="126"/>
      <c r="K16608" s="1"/>
      <c r="L16608" s="1"/>
      <c r="M16608" s="1"/>
      <c r="N16608" s="1"/>
      <c r="O16608" s="1"/>
    </row>
    <row r="16609" ht="15.75" customHeight="1">
      <c r="A16609" s="36"/>
      <c r="B16609" s="35" t="str">
        <f t="shared" si="7408"/>
        <v>1c</v>
      </c>
      <c r="C16609" s="144" t="str">
        <f t="shared" si="7409"/>
        <v>Tables</v>
      </c>
      <c r="D16609" s="36" t="str">
        <f t="array" ref="D16609">IF(INDEX(INDIRECT(J16603),ROW($A$3))="","",INDEX(INDIRECT(J16603),ROW($A$3)))</f>
        <v/>
      </c>
      <c r="E16609" s="36" t="s">
        <v>73</v>
      </c>
      <c r="F16609" s="36">
        <f t="shared" si="7410"/>
        <v>1</v>
      </c>
      <c r="G16609" s="145" t="str">
        <f t="shared" si="7411"/>
        <v>Disciplinary</v>
      </c>
      <c r="H16609" s="36"/>
      <c r="I16609" s="36"/>
      <c r="J16609" s="126"/>
      <c r="K16609" s="1"/>
      <c r="L16609" s="1"/>
      <c r="M16609" s="1"/>
      <c r="N16609" s="1"/>
      <c r="O16609" s="1"/>
    </row>
    <row r="16610" ht="15.75" customHeight="1">
      <c r="A16610" s="36"/>
      <c r="B16610" s="35" t="str">
        <f t="shared" si="7408"/>
        <v>1d</v>
      </c>
      <c r="C16610" s="144" t="str">
        <f t="shared" si="7409"/>
        <v>Plants</v>
      </c>
      <c r="D16610" s="36" t="str">
        <f t="array" ref="D16610">IF(INDEX(INDIRECT(J16603),ROW($A$4))="","",INDEX(INDIRECT(J16603),ROW($A$4)))</f>
        <v/>
      </c>
      <c r="E16610" s="36" t="s">
        <v>73</v>
      </c>
      <c r="F16610" s="36">
        <f t="shared" si="7410"/>
        <v>1</v>
      </c>
      <c r="G16610" s="145" t="str">
        <f t="shared" si="7411"/>
        <v>Substantive</v>
      </c>
      <c r="H16610" s="36"/>
      <c r="I16610" s="36"/>
      <c r="J16610" s="126"/>
      <c r="K16610" s="1"/>
      <c r="L16610" s="1"/>
      <c r="M16610" s="1"/>
      <c r="N16610" s="1"/>
      <c r="O16610" s="1"/>
    </row>
    <row r="16611" ht="15.75" customHeight="1">
      <c r="A16611" s="36"/>
      <c r="B16611" s="35" t="str">
        <f t="shared" si="7408"/>
        <v>1e</v>
      </c>
      <c r="C16611" s="144" t="str">
        <f t="shared" si="7409"/>
        <v>Food chains</v>
      </c>
      <c r="D16611" s="36" t="str">
        <f t="array" ref="D16611">IF(INDEX(INDIRECT(J16603),ROW($A$5))="","",INDEX(INDIRECT(J16603),ROW($A$5)))</f>
        <v/>
      </c>
      <c r="E16611" s="36" t="s">
        <v>73</v>
      </c>
      <c r="F16611" s="36">
        <f t="shared" si="7410"/>
        <v>2</v>
      </c>
      <c r="G16611" s="145" t="str">
        <f t="shared" si="7411"/>
        <v>Substantive</v>
      </c>
      <c r="H16611" s="36"/>
      <c r="I16611" s="36"/>
      <c r="J16611" s="126"/>
      <c r="K16611" s="1"/>
      <c r="L16611" s="1"/>
      <c r="M16611" s="1"/>
      <c r="N16611" s="1"/>
      <c r="O16611" s="1"/>
    </row>
    <row r="16612" ht="15.75" customHeight="1">
      <c r="A16612" s="36"/>
      <c r="B16612" s="35" t="str">
        <f t="shared" si="7408"/>
        <v>2a</v>
      </c>
      <c r="C16612" s="144" t="str">
        <f t="shared" si="7409"/>
        <v>States of matter</v>
      </c>
      <c r="D16612" s="36" t="str">
        <f t="array" ref="D16612">IF(INDEX(INDIRECT(J16603),ROW($A$6))="","",INDEX(INDIRECT(J16603),ROW($A$6)))</f>
        <v/>
      </c>
      <c r="E16612" s="36" t="s">
        <v>73</v>
      </c>
      <c r="F16612" s="36">
        <f t="shared" si="7410"/>
        <v>1</v>
      </c>
      <c r="G16612" s="145" t="str">
        <f t="shared" si="7411"/>
        <v>Substantive</v>
      </c>
      <c r="H16612" s="36"/>
      <c r="I16612" s="36"/>
      <c r="J16612" s="126"/>
      <c r="K16612" s="1"/>
      <c r="L16612" s="1"/>
      <c r="M16612" s="1"/>
      <c r="N16612" s="1"/>
      <c r="O16612" s="1"/>
    </row>
    <row r="16613" ht="15.75" customHeight="1">
      <c r="A16613" s="36"/>
      <c r="B16613" s="35" t="str">
        <f t="shared" si="7408"/>
        <v>2b</v>
      </c>
      <c r="C16613" s="144" t="str">
        <f t="shared" si="7409"/>
        <v>Graphs</v>
      </c>
      <c r="D16613" s="36" t="str">
        <f t="array" ref="D16613">IF(INDEX(INDIRECT(J16603),ROW($A$7))="","",INDEX(INDIRECT(J16603),ROW($A$7)))</f>
        <v/>
      </c>
      <c r="E16613" s="36" t="s">
        <v>73</v>
      </c>
      <c r="F16613" s="36">
        <f t="shared" si="7410"/>
        <v>1</v>
      </c>
      <c r="G16613" s="148" t="str">
        <f t="shared" si="7411"/>
        <v>Disciplinary</v>
      </c>
      <c r="H16613" s="36"/>
      <c r="I16613" s="36"/>
      <c r="J16613" s="126"/>
      <c r="K16613" s="1"/>
      <c r="L16613" s="1"/>
      <c r="M16613" s="1"/>
      <c r="N16613" s="1"/>
      <c r="O16613" s="1"/>
    </row>
    <row r="16614" ht="15.75" customHeight="1">
      <c r="A16614" s="36"/>
      <c r="B16614" s="35" t="str">
        <f t="shared" si="7408"/>
        <v>2c</v>
      </c>
      <c r="C16614" s="144" t="str">
        <f t="shared" si="7409"/>
        <v>Plants</v>
      </c>
      <c r="D16614" s="36" t="str">
        <f t="array" ref="D16614">IF(INDEX(INDIRECT(J16603),ROW($A$8))="","",INDEX(INDIRECT(J16603),ROW($A$8)))</f>
        <v/>
      </c>
      <c r="E16614" s="36" t="s">
        <v>73</v>
      </c>
      <c r="F16614" s="36">
        <f t="shared" si="7410"/>
        <v>1</v>
      </c>
      <c r="G16614" s="145" t="str">
        <f t="shared" si="7411"/>
        <v>Substantive</v>
      </c>
      <c r="H16614" s="36"/>
      <c r="I16614" s="36"/>
      <c r="J16614" s="126"/>
      <c r="K16614" s="1"/>
      <c r="L16614" s="1"/>
      <c r="M16614" s="1"/>
      <c r="N16614" s="1"/>
      <c r="O16614" s="1"/>
    </row>
    <row r="16615" ht="15.75" customHeight="1">
      <c r="A16615" s="36"/>
      <c r="B16615" s="35" t="str">
        <f t="shared" si="7408"/>
        <v>3a</v>
      </c>
      <c r="C16615" s="144" t="str">
        <f t="shared" si="7409"/>
        <v>Reversible and non-reversible changes</v>
      </c>
      <c r="D16615" s="36" t="str">
        <f t="array" ref="D16615">IF(INDEX(INDIRECT(J16603),ROW($A$9))="","",INDEX(INDIRECT(J16603),ROW($A$9)))</f>
        <v/>
      </c>
      <c r="E16615" s="36" t="s">
        <v>73</v>
      </c>
      <c r="F16615" s="36">
        <f t="shared" si="7410"/>
        <v>2</v>
      </c>
      <c r="G16615" s="145" t="str">
        <f t="shared" si="7411"/>
        <v>Substantive</v>
      </c>
      <c r="H16615" s="36"/>
      <c r="I16615" s="36"/>
      <c r="J16615" s="126"/>
      <c r="K16615" s="1"/>
      <c r="L16615" s="1"/>
      <c r="M16615" s="1"/>
      <c r="N16615" s="1"/>
      <c r="O16615" s="1"/>
    </row>
    <row r="16616" ht="15.75" customHeight="1">
      <c r="A16616" s="36"/>
      <c r="B16616" s="35" t="str">
        <f t="shared" si="7408"/>
        <v>3b</v>
      </c>
      <c r="C16616" s="144" t="str">
        <f t="shared" si="7409"/>
        <v>Units</v>
      </c>
      <c r="D16616" s="36" t="str">
        <f t="array" ref="D16616">IF(INDEX(INDIRECT(J16603),ROW($A$10))="","",INDEX(INDIRECT(J16603),ROW($A$10)))</f>
        <v/>
      </c>
      <c r="E16616" s="36" t="s">
        <v>73</v>
      </c>
      <c r="F16616" s="36">
        <f t="shared" si="7410"/>
        <v>1</v>
      </c>
      <c r="G16616" s="145" t="str">
        <f t="shared" si="7411"/>
        <v>Disciplinary</v>
      </c>
      <c r="H16616" s="36"/>
      <c r="I16616" s="36"/>
      <c r="J16616" s="126"/>
      <c r="K16616" s="1"/>
      <c r="L16616" s="1"/>
      <c r="M16616" s="1"/>
      <c r="N16616" s="1"/>
      <c r="O16616" s="1"/>
    </row>
    <row r="16617" ht="15.75" customHeight="1">
      <c r="A16617" s="36"/>
      <c r="B16617" s="35" t="str">
        <f t="shared" si="7408"/>
        <v>3c</v>
      </c>
      <c r="C16617" s="144" t="str">
        <f t="shared" si="7409"/>
        <v>Hazards, risks and precautions</v>
      </c>
      <c r="D16617" s="36" t="str">
        <f t="array" ref="D16617">IF(INDEX(INDIRECT(J16603),ROW($A$11))="","",INDEX(INDIRECT(J16603),ROW($A$11)))</f>
        <v/>
      </c>
      <c r="E16617" s="36" t="s">
        <v>73</v>
      </c>
      <c r="F16617" s="36">
        <f t="shared" si="7410"/>
        <v>1</v>
      </c>
      <c r="G16617" s="149" t="str">
        <f t="shared" si="7411"/>
        <v>Disciplinary</v>
      </c>
      <c r="H16617" s="36"/>
      <c r="I16617" s="36"/>
      <c r="J16617" s="126"/>
      <c r="K16617" s="1"/>
      <c r="L16617" s="1"/>
      <c r="M16617" s="1"/>
      <c r="N16617" s="1"/>
      <c r="O16617" s="1"/>
    </row>
    <row r="16618" ht="15.75" customHeight="1">
      <c r="A16618" s="36"/>
      <c r="B16618" s="35" t="str">
        <f t="shared" si="7408"/>
        <v>3d</v>
      </c>
      <c r="C16618" s="144" t="str">
        <f t="shared" si="7409"/>
        <v>States of matter</v>
      </c>
      <c r="D16618" s="36" t="str">
        <f t="array" ref="D16618">IF(INDEX(INDIRECT(J16603),ROW($A$12))="","",INDEX(INDIRECT(J16603),ROW($A$12)))</f>
        <v/>
      </c>
      <c r="E16618" s="36" t="s">
        <v>73</v>
      </c>
      <c r="F16618" s="36">
        <f t="shared" si="7410"/>
        <v>1</v>
      </c>
      <c r="G16618" s="145" t="str">
        <f t="shared" si="7411"/>
        <v>Substantive</v>
      </c>
      <c r="H16618" s="36"/>
      <c r="I16618" s="36"/>
      <c r="J16618" s="126"/>
      <c r="K16618" s="1"/>
      <c r="L16618" s="1"/>
      <c r="M16618" s="1"/>
      <c r="N16618" s="1"/>
      <c r="O16618" s="1"/>
    </row>
    <row r="16619" ht="15.75" customHeight="1">
      <c r="A16619" s="36"/>
      <c r="B16619" s="35" t="str">
        <f t="shared" si="7408"/>
        <v>3e</v>
      </c>
      <c r="C16619" s="144" t="str">
        <f t="shared" si="7409"/>
        <v>Reversible and non-reversible changes</v>
      </c>
      <c r="D16619" s="36" t="str">
        <f t="array" ref="D16619">IF(INDEX(INDIRECT(J16603),ROW($A$13))="","",INDEX(INDIRECT(J16603),ROW($A$13)))</f>
        <v/>
      </c>
      <c r="E16619" s="36" t="s">
        <v>73</v>
      </c>
      <c r="F16619" s="36">
        <f t="shared" si="7410"/>
        <v>1</v>
      </c>
      <c r="G16619" s="145" t="str">
        <f t="shared" si="7411"/>
        <v>Substantive</v>
      </c>
      <c r="H16619" s="36"/>
      <c r="I16619" s="36"/>
      <c r="J16619" s="126"/>
      <c r="K16619" s="1"/>
      <c r="L16619" s="1"/>
      <c r="M16619" s="1"/>
      <c r="N16619" s="1"/>
      <c r="O16619" s="1"/>
    </row>
    <row r="16620" ht="15.75" customHeight="1">
      <c r="A16620" s="36"/>
      <c r="B16620" s="35" t="str">
        <f t="shared" si="7408"/>
        <v>4a</v>
      </c>
      <c r="C16620" s="144" t="str">
        <f t="shared" si="7409"/>
        <v>Equipment</v>
      </c>
      <c r="D16620" s="36" t="str">
        <f t="array" ref="D16620">IF(INDEX(INDIRECT(J16603),ROW($A$14))="","",INDEX(INDIRECT(J16603),ROW($A$14)))</f>
        <v/>
      </c>
      <c r="E16620" s="36" t="s">
        <v>73</v>
      </c>
      <c r="F16620" s="36">
        <f t="shared" si="7410"/>
        <v>2</v>
      </c>
      <c r="G16620" s="145" t="str">
        <f t="shared" si="7411"/>
        <v>Disciplinary</v>
      </c>
      <c r="H16620" s="36"/>
      <c r="I16620" s="36"/>
      <c r="J16620" s="126"/>
      <c r="K16620" s="1"/>
      <c r="L16620" s="1"/>
      <c r="M16620" s="1"/>
      <c r="N16620" s="1"/>
      <c r="O16620" s="1"/>
    </row>
    <row r="16621" ht="15.75" customHeight="1">
      <c r="A16621" s="36"/>
      <c r="B16621" s="35" t="str">
        <f t="shared" si="7408"/>
        <v>4b</v>
      </c>
      <c r="C16621" s="144" t="str">
        <f t="shared" si="7409"/>
        <v>Accuracy and precision</v>
      </c>
      <c r="D16621" s="36" t="str">
        <f t="array" ref="D16621">IF(INDEX(INDIRECT(J16603),ROW($A$15))="","",INDEX(INDIRECT(J16603),ROW($A$15)))</f>
        <v/>
      </c>
      <c r="E16621" s="36" t="s">
        <v>73</v>
      </c>
      <c r="F16621" s="36">
        <f t="shared" si="7410"/>
        <v>1</v>
      </c>
      <c r="G16621" s="145" t="str">
        <f t="shared" si="7411"/>
        <v>Disciplinary</v>
      </c>
      <c r="H16621" s="36"/>
      <c r="I16621" s="36"/>
      <c r="J16621" s="126"/>
      <c r="K16621" s="1"/>
      <c r="L16621" s="1"/>
      <c r="M16621" s="1"/>
      <c r="N16621" s="1"/>
      <c r="O16621" s="1"/>
    </row>
    <row r="16622" ht="15.75" customHeight="1">
      <c r="A16622" s="36"/>
      <c r="B16622" s="35" t="str">
        <f t="shared" si="7408"/>
        <v>4c</v>
      </c>
      <c r="C16622" s="144" t="str">
        <f t="shared" si="7409"/>
        <v>Conclusions</v>
      </c>
      <c r="D16622" s="36" t="str">
        <f t="array" ref="D16622">IF(INDEX(INDIRECT(J16603),ROW($A$16))="","",INDEX(INDIRECT(J16603),ROW($A$16)))</f>
        <v/>
      </c>
      <c r="E16622" s="36" t="s">
        <v>73</v>
      </c>
      <c r="F16622" s="36">
        <f t="shared" si="7410"/>
        <v>1</v>
      </c>
      <c r="G16622" s="145" t="str">
        <f t="shared" si="7411"/>
        <v>Disciplinary</v>
      </c>
      <c r="H16622" s="36"/>
      <c r="I16622" s="36"/>
      <c r="J16622" s="126"/>
      <c r="K16622" s="1"/>
      <c r="L16622" s="1"/>
      <c r="M16622" s="1"/>
      <c r="N16622" s="1"/>
      <c r="O16622" s="1"/>
    </row>
    <row r="16623" ht="15.75" customHeight="1">
      <c r="A16623" s="36"/>
      <c r="B16623" s="35" t="str">
        <f t="shared" si="7408"/>
        <v>5a</v>
      </c>
      <c r="C16623" s="144" t="str">
        <f t="shared" si="7409"/>
        <v>Hazards, risks and precautions</v>
      </c>
      <c r="D16623" s="36" t="str">
        <f t="array" ref="D16623">IF(INDEX(INDIRECT(J16603),ROW($A$17))="","",INDEX(INDIRECT(J16603),ROW($A$17)))</f>
        <v/>
      </c>
      <c r="E16623" s="36" t="s">
        <v>73</v>
      </c>
      <c r="F16623" s="36">
        <f t="shared" si="7410"/>
        <v>1</v>
      </c>
      <c r="G16623" s="145" t="str">
        <f t="shared" si="7411"/>
        <v>Disciplinary</v>
      </c>
      <c r="H16623" s="36"/>
      <c r="I16623" s="36"/>
      <c r="J16623" s="126"/>
      <c r="K16623" s="1"/>
      <c r="L16623" s="1"/>
      <c r="M16623" s="1"/>
      <c r="N16623" s="1"/>
      <c r="O16623" s="1"/>
    </row>
    <row r="16624" ht="15.75" customHeight="1">
      <c r="A16624" s="36"/>
      <c r="B16624" s="35" t="str">
        <f t="shared" si="7408"/>
        <v>5b</v>
      </c>
      <c r="C16624" s="144" t="str">
        <f t="shared" si="7409"/>
        <v>Electricity</v>
      </c>
      <c r="D16624" s="36" t="str">
        <f t="array" ref="D16624">IF(INDEX(INDIRECT(J16603),ROW($A$18))="","",INDEX(INDIRECT(J16603),ROW($A$18)))</f>
        <v/>
      </c>
      <c r="E16624" s="36" t="s">
        <v>73</v>
      </c>
      <c r="F16624" s="36">
        <f t="shared" si="7410"/>
        <v>1</v>
      </c>
      <c r="G16624" s="145" t="str">
        <f t="shared" si="7411"/>
        <v>Substantive</v>
      </c>
      <c r="H16624" s="36"/>
      <c r="I16624" s="36"/>
      <c r="J16624" s="126"/>
      <c r="K16624" s="1"/>
      <c r="L16624" s="1"/>
      <c r="M16624" s="1"/>
      <c r="N16624" s="1"/>
      <c r="O16624" s="1"/>
    </row>
    <row r="16625" ht="15.75" customHeight="1">
      <c r="A16625" s="36"/>
      <c r="B16625" s="35" t="str">
        <f t="shared" si="7408"/>
        <v>5c</v>
      </c>
      <c r="C16625" s="144" t="str">
        <f t="shared" si="7409"/>
        <v>Physical properties of materials</v>
      </c>
      <c r="D16625" s="36" t="str">
        <f t="array" ref="D16625">IF(INDEX(INDIRECT(J16603),ROW($A$19))="","",INDEX(INDIRECT(J16603),ROW($A$19)))</f>
        <v/>
      </c>
      <c r="E16625" s="36" t="s">
        <v>73</v>
      </c>
      <c r="F16625" s="36">
        <f t="shared" si="7410"/>
        <v>1</v>
      </c>
      <c r="G16625" s="145" t="str">
        <f t="shared" si="7411"/>
        <v>Substantive</v>
      </c>
      <c r="H16625" s="36"/>
      <c r="I16625" s="36"/>
      <c r="J16625" s="126"/>
      <c r="K16625" s="1"/>
      <c r="L16625" s="1"/>
      <c r="M16625" s="1"/>
      <c r="N16625" s="1"/>
      <c r="O16625" s="1"/>
    </row>
    <row r="16626" ht="15.75" customHeight="1">
      <c r="A16626" s="36"/>
      <c r="B16626" s="35" t="str">
        <f t="shared" si="7408"/>
        <v>5d</v>
      </c>
      <c r="C16626" s="144" t="str">
        <f t="shared" si="7409"/>
        <v>Electricity</v>
      </c>
      <c r="D16626" s="36" t="str">
        <f t="array" ref="D16626">IF(INDEX(INDIRECT(J16603),ROW($A$20))="","",INDEX(INDIRECT(J16603),ROW($A$20)))</f>
        <v/>
      </c>
      <c r="E16626" s="36" t="s">
        <v>73</v>
      </c>
      <c r="F16626" s="36">
        <f t="shared" si="7410"/>
        <v>1</v>
      </c>
      <c r="G16626" s="145" t="str">
        <f t="shared" si="7411"/>
        <v>Substantive</v>
      </c>
      <c r="H16626" s="36"/>
      <c r="I16626" s="36"/>
      <c r="J16626" s="126"/>
      <c r="K16626" s="1"/>
      <c r="L16626" s="1"/>
      <c r="M16626" s="1"/>
      <c r="N16626" s="1"/>
      <c r="O16626" s="1"/>
    </row>
    <row r="16627" ht="15.75" customHeight="1">
      <c r="A16627" s="36"/>
      <c r="B16627" s="35" t="str">
        <f t="shared" si="7408"/>
        <v>6a</v>
      </c>
      <c r="C16627" s="144" t="str">
        <f t="shared" si="7409"/>
        <v>Planning scientific enquiry</v>
      </c>
      <c r="D16627" s="36" t="str">
        <f t="array" ref="D16627">IF(INDEX(INDIRECT(J16603),ROW($A$21))="","",INDEX(INDIRECT(J16603),ROW($A$21)))</f>
        <v/>
      </c>
      <c r="E16627" s="36" t="s">
        <v>73</v>
      </c>
      <c r="F16627" s="36">
        <f t="shared" si="7410"/>
        <v>2</v>
      </c>
      <c r="G16627" s="145" t="str">
        <f t="shared" si="7411"/>
        <v>Disciplinary</v>
      </c>
      <c r="H16627" s="36"/>
      <c r="I16627" s="36"/>
      <c r="J16627" s="126"/>
      <c r="K16627" s="1"/>
      <c r="L16627" s="1"/>
      <c r="M16627" s="1"/>
      <c r="N16627" s="1"/>
      <c r="O16627" s="1"/>
    </row>
    <row r="16628" ht="15.75" customHeight="1">
      <c r="A16628" s="36"/>
      <c r="B16628" s="35" t="str">
        <f t="shared" si="7408"/>
        <v>6b</v>
      </c>
      <c r="C16628" s="144" t="str">
        <f t="shared" si="7409"/>
        <v>Units</v>
      </c>
      <c r="D16628" s="36" t="str">
        <f t="array" ref="D16628">IF(INDEX(INDIRECT(J16603),ROW($A$22))="","",INDEX(INDIRECT(J16603),ROW($A$22)))</f>
        <v/>
      </c>
      <c r="E16628" s="36" t="s">
        <v>73</v>
      </c>
      <c r="F16628" s="36">
        <f t="shared" si="7410"/>
        <v>1</v>
      </c>
      <c r="G16628" s="145" t="str">
        <f t="shared" si="7411"/>
        <v>Disciplinary</v>
      </c>
      <c r="H16628" s="36"/>
      <c r="I16628" s="36"/>
      <c r="J16628" s="126"/>
      <c r="K16628" s="1"/>
      <c r="L16628" s="1"/>
      <c r="M16628" s="1"/>
      <c r="N16628" s="1"/>
      <c r="O16628" s="1"/>
    </row>
    <row r="16629" ht="15.75" customHeight="1">
      <c r="A16629" s="36"/>
      <c r="B16629" s="35" t="str">
        <f t="shared" si="7408"/>
        <v>6c</v>
      </c>
      <c r="C16629" s="144" t="str">
        <f t="shared" si="7409"/>
        <v>Forces</v>
      </c>
      <c r="D16629" s="36" t="str">
        <f t="array" ref="D16629">IF(INDEX(INDIRECT(J16603),ROW($A$23))="","",INDEX(INDIRECT(J16603),ROW($A$23)))</f>
        <v/>
      </c>
      <c r="E16629" s="36" t="s">
        <v>73</v>
      </c>
      <c r="F16629" s="36">
        <f t="shared" si="7410"/>
        <v>1</v>
      </c>
      <c r="G16629" s="148" t="str">
        <f t="shared" si="7411"/>
        <v>Substantive</v>
      </c>
      <c r="H16629" s="36"/>
      <c r="I16629" s="36"/>
      <c r="J16629" s="126"/>
      <c r="K16629" s="1"/>
      <c r="L16629" s="1"/>
      <c r="M16629" s="1"/>
      <c r="N16629" s="1"/>
      <c r="O16629" s="1"/>
    </row>
    <row r="16630" ht="15.75" customHeight="1">
      <c r="A16630" s="36"/>
      <c r="B16630" s="35" t="str">
        <f t="shared" si="7408"/>
        <v>6d</v>
      </c>
      <c r="C16630" s="144" t="str">
        <f t="shared" si="7409"/>
        <v>Tables</v>
      </c>
      <c r="D16630" s="36" t="str">
        <f t="array" ref="D16630">IF(INDEX(INDIRECT(J16603),ROW($A$24))="","",INDEX(INDIRECT(J16603),ROW($A$24)))</f>
        <v/>
      </c>
      <c r="E16630" s="36" t="s">
        <v>73</v>
      </c>
      <c r="F16630" s="36">
        <f t="shared" si="7410"/>
        <v>1</v>
      </c>
      <c r="G16630" s="145" t="str">
        <f t="shared" si="7411"/>
        <v>Disciplinary</v>
      </c>
      <c r="H16630" s="36"/>
      <c r="I16630" s="36"/>
      <c r="J16630" s="126"/>
      <c r="K16630" s="1"/>
      <c r="L16630" s="1"/>
      <c r="M16630" s="1"/>
      <c r="N16630" s="1"/>
      <c r="O16630" s="1"/>
    </row>
    <row r="16631" ht="15.75" customHeight="1">
      <c r="A16631" s="36"/>
      <c r="B16631" s="35" t="str">
        <f t="shared" si="7408"/>
        <v>7a</v>
      </c>
      <c r="C16631" s="144" t="str">
        <f t="shared" si="7409"/>
        <v>Behaviour of light</v>
      </c>
      <c r="D16631" s="36" t="str">
        <f t="array" ref="D16631">IF(INDEX(INDIRECT(J16603),ROW($A$25))="","",INDEX(INDIRECT(J16603),ROW($A$25)))</f>
        <v/>
      </c>
      <c r="E16631" s="36" t="s">
        <v>73</v>
      </c>
      <c r="F16631" s="36">
        <f t="shared" si="7410"/>
        <v>1</v>
      </c>
      <c r="G16631" s="148" t="str">
        <f t="shared" si="7411"/>
        <v>Substantive</v>
      </c>
      <c r="H16631" s="36"/>
      <c r="I16631" s="36"/>
      <c r="J16631" s="126"/>
      <c r="K16631" s="1"/>
      <c r="L16631" s="1"/>
      <c r="M16631" s="1"/>
      <c r="N16631" s="1"/>
      <c r="O16631" s="1"/>
    </row>
    <row r="16632" ht="15.75" customHeight="1">
      <c r="A16632" s="36"/>
      <c r="B16632" s="35" t="str">
        <f t="shared" si="7408"/>
        <v>7b</v>
      </c>
      <c r="C16632" s="144" t="str">
        <f t="shared" si="7409"/>
        <v>Behaviour of light</v>
      </c>
      <c r="D16632" s="36" t="str">
        <f t="array" ref="D16632">IF(INDEX(INDIRECT(J16603),ROW($A$26))="","",INDEX(INDIRECT(J16603),ROW($A$26)))</f>
        <v/>
      </c>
      <c r="E16632" s="36" t="s">
        <v>73</v>
      </c>
      <c r="F16632" s="36">
        <f t="shared" si="7410"/>
        <v>2</v>
      </c>
      <c r="G16632" s="145" t="str">
        <f t="shared" si="7411"/>
        <v>Substantive</v>
      </c>
      <c r="H16632" s="36"/>
      <c r="I16632" s="36"/>
      <c r="J16632" s="126"/>
      <c r="K16632" s="1"/>
      <c r="L16632" s="1"/>
      <c r="M16632" s="1"/>
      <c r="N16632" s="1"/>
      <c r="O16632" s="1"/>
    </row>
    <row r="16633" ht="15.75" customHeight="1">
      <c r="A16633" s="36"/>
      <c r="B16633" s="35" t="str">
        <f t="shared" si="7408"/>
        <v>7c</v>
      </c>
      <c r="C16633" s="144" t="str">
        <f t="shared" si="7409"/>
        <v>Behaviour of light</v>
      </c>
      <c r="D16633" s="36" t="str">
        <f t="array" ref="D16633">IF(INDEX(INDIRECT(J16603),ROW($A$27))="","",INDEX(INDIRECT(J16603),ROW($A$27)))</f>
        <v/>
      </c>
      <c r="E16633" s="36" t="s">
        <v>73</v>
      </c>
      <c r="F16633" s="36">
        <f t="shared" si="7410"/>
        <v>1</v>
      </c>
      <c r="G16633" s="145" t="str">
        <f t="shared" si="7411"/>
        <v>Substantive</v>
      </c>
      <c r="H16633" s="36"/>
      <c r="I16633" s="36"/>
      <c r="J16633" s="126"/>
      <c r="K16633" s="1"/>
      <c r="L16633" s="1"/>
      <c r="M16633" s="1"/>
      <c r="N16633" s="1"/>
      <c r="O16633" s="1"/>
    </row>
    <row r="16634" ht="15.75" customHeight="1">
      <c r="A16634" s="36"/>
      <c r="B16634" s="35" t="str">
        <f t="shared" si="7408"/>
        <v>7d</v>
      </c>
      <c r="C16634" s="144" t="str">
        <f t="shared" si="7409"/>
        <v>Conclusions</v>
      </c>
      <c r="D16634" s="36" t="str">
        <f t="array" ref="D16634">IF(INDEX(INDIRECT(J16603),ROW($A$28))="","",INDEX(INDIRECT(J16603),ROW($A$28)))</f>
        <v/>
      </c>
      <c r="E16634" s="36" t="s">
        <v>73</v>
      </c>
      <c r="F16634" s="36">
        <f t="shared" si="7410"/>
        <v>1</v>
      </c>
      <c r="G16634" s="145" t="str">
        <f t="shared" si="7411"/>
        <v>Disciplinary</v>
      </c>
      <c r="H16634" s="36"/>
      <c r="I16634" s="36"/>
      <c r="J16634" s="126"/>
      <c r="K16634" s="1"/>
      <c r="L16634" s="1"/>
      <c r="M16634" s="1"/>
      <c r="N16634" s="1"/>
      <c r="O16634" s="1"/>
    </row>
    <row r="16635" ht="15.75" customHeight="1">
      <c r="A16635" s="36"/>
      <c r="B16635" s="35" t="str">
        <f t="shared" si="7408"/>
        <v>8a</v>
      </c>
      <c r="C16635" s="144" t="str">
        <f t="shared" si="7409"/>
        <v>Measurement</v>
      </c>
      <c r="D16635" s="36" t="str">
        <f t="array" ref="D16635">IF(INDEX(INDIRECT(J16603),ROW($A$29))="","",INDEX(INDIRECT(J16603),ROW($A$29)))</f>
        <v/>
      </c>
      <c r="E16635" s="36" t="s">
        <v>73</v>
      </c>
      <c r="F16635" s="36">
        <f t="shared" si="7410"/>
        <v>1</v>
      </c>
      <c r="G16635" s="145" t="str">
        <f t="shared" si="7411"/>
        <v>Disciplinary</v>
      </c>
      <c r="H16635" s="36"/>
      <c r="I16635" s="36"/>
      <c r="J16635" s="126"/>
      <c r="K16635" s="1"/>
      <c r="L16635" s="1"/>
      <c r="M16635" s="1"/>
      <c r="N16635" s="1"/>
      <c r="O16635" s="1"/>
    </row>
    <row r="16636" ht="15.75" customHeight="1">
      <c r="A16636" s="36"/>
      <c r="B16636" s="35" t="str">
        <f t="shared" si="7408"/>
        <v>8b</v>
      </c>
      <c r="C16636" s="144" t="str">
        <f t="shared" si="7409"/>
        <v>States of matter</v>
      </c>
      <c r="D16636" s="36" t="str">
        <f t="array" ref="D16636">IF(INDEX(INDIRECT(J16603),ROW($A$30))="","",INDEX(INDIRECT(J16603),ROW($A$30)))</f>
        <v/>
      </c>
      <c r="E16636" s="36" t="s">
        <v>73</v>
      </c>
      <c r="F16636" s="36">
        <f t="shared" si="7410"/>
        <v>1</v>
      </c>
      <c r="G16636" s="145" t="str">
        <f t="shared" si="7411"/>
        <v>Substantive</v>
      </c>
      <c r="H16636" s="36"/>
      <c r="I16636" s="36"/>
      <c r="J16636" s="126"/>
      <c r="K16636" s="1"/>
      <c r="L16636" s="1"/>
      <c r="M16636" s="1"/>
      <c r="N16636" s="1"/>
      <c r="O16636" s="1"/>
    </row>
    <row r="16637" ht="15.75" customHeight="1">
      <c r="A16637" s="36"/>
      <c r="B16637" s="35" t="str">
        <f t="shared" si="7408"/>
        <v>8c</v>
      </c>
      <c r="C16637" s="144" t="str">
        <f t="shared" si="7409"/>
        <v>Accuracy and precision</v>
      </c>
      <c r="D16637" s="36" t="str">
        <f t="array" ref="D16637">IF(INDEX(INDIRECT(J16603),ROW($A$31))="","",INDEX(INDIRECT(J16603),ROW($A$31)))</f>
        <v/>
      </c>
      <c r="E16637" s="36" t="s">
        <v>73</v>
      </c>
      <c r="F16637" s="36">
        <f t="shared" si="7410"/>
        <v>1</v>
      </c>
      <c r="G16637" s="145" t="str">
        <f t="shared" si="7411"/>
        <v>Disciplinary</v>
      </c>
      <c r="H16637" s="36"/>
      <c r="I16637" s="36"/>
      <c r="J16637" s="126"/>
      <c r="K16637" s="1"/>
      <c r="L16637" s="1"/>
      <c r="M16637" s="1"/>
      <c r="N16637" s="1"/>
      <c r="O16637" s="1"/>
    </row>
    <row r="16638" ht="15.75" customHeight="1">
      <c r="A16638" s="36"/>
      <c r="B16638" s="35" t="str">
        <f t="shared" si="7408"/>
        <v>9a</v>
      </c>
      <c r="C16638" s="144" t="str">
        <f t="shared" si="7409"/>
        <v>Planning scientific enquiry</v>
      </c>
      <c r="D16638" s="36" t="str">
        <f t="array" ref="D16638">IF(INDEX(INDIRECT(J16603),ROW($A$32))="","",INDEX(INDIRECT(J16603),ROW($A$32)))</f>
        <v/>
      </c>
      <c r="E16638" s="36" t="s">
        <v>73</v>
      </c>
      <c r="F16638" s="36">
        <f t="shared" si="7410"/>
        <v>2</v>
      </c>
      <c r="G16638" s="145" t="str">
        <f t="shared" si="7411"/>
        <v>Disciplinary</v>
      </c>
      <c r="H16638" s="36"/>
      <c r="I16638" s="36"/>
      <c r="J16638" s="126"/>
      <c r="K16638" s="1"/>
      <c r="L16638" s="1"/>
      <c r="M16638" s="1"/>
      <c r="N16638" s="1"/>
      <c r="O16638" s="1"/>
    </row>
    <row r="16639" ht="15.75" customHeight="1">
      <c r="A16639" s="36"/>
      <c r="B16639" s="35" t="str">
        <f t="shared" si="7408"/>
        <v>9b</v>
      </c>
      <c r="C16639" s="144" t="str">
        <f t="shared" si="7409"/>
        <v>Forces</v>
      </c>
      <c r="D16639" s="36" t="str">
        <f t="array" ref="D16639">IF(INDEX(INDIRECT(J16603),ROW($A$33))="","",INDEX(INDIRECT(J16603),ROW($A$33)))</f>
        <v/>
      </c>
      <c r="E16639" s="36" t="s">
        <v>73</v>
      </c>
      <c r="F16639" s="36">
        <f t="shared" si="7410"/>
        <v>2</v>
      </c>
      <c r="G16639" s="148" t="str">
        <f t="shared" si="7411"/>
        <v>Substantive</v>
      </c>
      <c r="H16639" s="36"/>
      <c r="I16639" s="36"/>
      <c r="J16639" s="126"/>
      <c r="K16639" s="1"/>
      <c r="L16639" s="1"/>
      <c r="M16639" s="1"/>
      <c r="N16639" s="1"/>
      <c r="O16639" s="1"/>
    </row>
    <row r="16640" ht="15.75" customHeight="1">
      <c r="A16640" s="36"/>
      <c r="B16640" s="35" t="str">
        <f t="shared" si="7408"/>
        <v>9c</v>
      </c>
      <c r="C16640" s="144" t="str">
        <f t="shared" si="7409"/>
        <v>Repeatability</v>
      </c>
      <c r="D16640" s="36" t="str">
        <f t="array" ref="D16640">IF(INDEX(INDIRECT(J16603),ROW($A$34))="","",INDEX(INDIRECT(J16603),ROW($A$34)))</f>
        <v/>
      </c>
      <c r="E16640" s="36" t="s">
        <v>73</v>
      </c>
      <c r="F16640" s="36">
        <f t="shared" si="7410"/>
        <v>1</v>
      </c>
      <c r="G16640" s="145" t="str">
        <f t="shared" si="7411"/>
        <v>Disciplinary</v>
      </c>
      <c r="H16640" s="36"/>
      <c r="I16640" s="36"/>
      <c r="J16640" s="126"/>
      <c r="K16640" s="1"/>
      <c r="L16640" s="1"/>
      <c r="M16640" s="1"/>
      <c r="N16640" s="1"/>
      <c r="O16640" s="1"/>
    </row>
    <row r="16641" ht="15.75" customHeight="1">
      <c r="A16641" s="36"/>
      <c r="B16641" s="35" t="str">
        <f t="shared" si="7408"/>
        <v>9d</v>
      </c>
      <c r="C16641" s="144" t="str">
        <f t="shared" si="7409"/>
        <v>Graphs</v>
      </c>
      <c r="D16641" s="36" t="str">
        <f t="array" ref="D16641">IF(INDEX(INDIRECT(J16603),ROW($A$35))="","",INDEX(INDIRECT(J16603),ROW($A$35)))</f>
        <v/>
      </c>
      <c r="E16641" s="36" t="s">
        <v>73</v>
      </c>
      <c r="F16641" s="36">
        <f t="shared" si="7410"/>
        <v>1</v>
      </c>
      <c r="G16641" s="145" t="str">
        <f t="shared" si="7411"/>
        <v>Disciplinary</v>
      </c>
      <c r="H16641" s="36"/>
      <c r="I16641" s="36"/>
      <c r="J16641" s="126"/>
      <c r="K16641" s="1"/>
      <c r="L16641" s="1"/>
      <c r="M16641" s="1"/>
      <c r="N16641" s="1"/>
      <c r="O16641" s="1"/>
    </row>
    <row r="16642" ht="15.75" customHeight="1">
      <c r="A16642" s="36"/>
      <c r="B16642" s="35" t="str">
        <f t="shared" si="7408"/>
        <v>10a</v>
      </c>
      <c r="C16642" s="144" t="str">
        <f t="shared" si="7409"/>
        <v>Physical properties of materials</v>
      </c>
      <c r="D16642" s="36" t="str">
        <f t="array" ref="D16642">IF(INDEX(INDIRECT(J16603),ROW($A$36))="","",INDEX(INDIRECT(J16603),ROW($A$36)))</f>
        <v/>
      </c>
      <c r="E16642" s="36" t="s">
        <v>73</v>
      </c>
      <c r="F16642" s="36">
        <f t="shared" si="7410"/>
        <v>1</v>
      </c>
      <c r="G16642" s="145" t="str">
        <f t="shared" si="7411"/>
        <v>Substantive</v>
      </c>
      <c r="H16642" s="36"/>
      <c r="I16642" s="36"/>
      <c r="J16642" s="126"/>
      <c r="K16642" s="1"/>
      <c r="L16642" s="1"/>
      <c r="M16642" s="1"/>
      <c r="N16642" s="1"/>
      <c r="O16642" s="1"/>
    </row>
    <row r="16643" ht="15.75" customHeight="1">
      <c r="A16643" s="36"/>
      <c r="B16643" s="35" t="str">
        <f t="shared" si="7408"/>
        <v>10b</v>
      </c>
      <c r="C16643" s="144" t="str">
        <f t="shared" si="7409"/>
        <v>Physical properties of materials</v>
      </c>
      <c r="D16643" s="36" t="str">
        <f t="array" ref="D16643">IF(INDEX(INDIRECT(J16603),ROW($A$37))="","",INDEX(INDIRECT(J16603),ROW($A$37)))</f>
        <v/>
      </c>
      <c r="E16643" s="36" t="s">
        <v>73</v>
      </c>
      <c r="F16643" s="36">
        <f t="shared" si="7410"/>
        <v>1</v>
      </c>
      <c r="G16643" s="145" t="str">
        <f t="shared" si="7411"/>
        <v>Substantive</v>
      </c>
      <c r="H16643" s="36"/>
      <c r="I16643" s="36"/>
      <c r="J16643" s="126"/>
      <c r="K16643" s="1"/>
      <c r="L16643" s="1"/>
      <c r="M16643" s="1"/>
      <c r="N16643" s="1"/>
      <c r="O16643" s="1"/>
    </row>
    <row r="16644" ht="15.75" customHeight="1">
      <c r="A16644" s="36"/>
      <c r="B16644" s="35" t="str">
        <f t="shared" si="7408"/>
        <v>10c</v>
      </c>
      <c r="C16644" s="144" t="str">
        <f t="shared" si="7409"/>
        <v>Graphs</v>
      </c>
      <c r="D16644" s="36" t="str">
        <f t="array" ref="D16644">IF(INDEX(INDIRECT(J16603),ROW($A$38))="","",INDEX(INDIRECT(J16603),ROW($A$38)))</f>
        <v/>
      </c>
      <c r="E16644" s="36" t="s">
        <v>73</v>
      </c>
      <c r="F16644" s="36">
        <f t="shared" si="7410"/>
        <v>1</v>
      </c>
      <c r="G16644" s="145" t="str">
        <f t="shared" si="7411"/>
        <v>Disciplinary</v>
      </c>
      <c r="H16644" s="36"/>
      <c r="I16644" s="36"/>
      <c r="J16644" s="126"/>
      <c r="K16644" s="1"/>
      <c r="L16644" s="1"/>
      <c r="M16644" s="1"/>
      <c r="N16644" s="1"/>
      <c r="O16644" s="1"/>
    </row>
    <row r="16645" ht="15.75" customHeight="1">
      <c r="A16645" s="36"/>
      <c r="B16645" s="35" t="str">
        <f t="shared" si="7408"/>
        <v>11a</v>
      </c>
      <c r="C16645" s="144" t="str">
        <f t="shared" si="7409"/>
        <v>Repeatability</v>
      </c>
      <c r="D16645" s="36" t="str">
        <f t="array" ref="D16645">IF(INDEX(INDIRECT(J16603),ROW($A$39))="","",INDEX(INDIRECT(J16603),ROW($A$39)))</f>
        <v/>
      </c>
      <c r="E16645" s="36" t="s">
        <v>73</v>
      </c>
      <c r="F16645" s="36">
        <f t="shared" si="7410"/>
        <v>1</v>
      </c>
      <c r="G16645" s="145" t="str">
        <f t="shared" si="7411"/>
        <v>Disciplinary</v>
      </c>
      <c r="H16645" s="36"/>
      <c r="I16645" s="36"/>
      <c r="J16645" s="126"/>
      <c r="K16645" s="1"/>
      <c r="L16645" s="1"/>
      <c r="M16645" s="1"/>
      <c r="N16645" s="1"/>
      <c r="O16645" s="1"/>
    </row>
    <row r="16646" ht="15.75" customHeight="1">
      <c r="A16646" s="36"/>
      <c r="B16646" s="35" t="str">
        <f t="shared" si="7408"/>
        <v>11b</v>
      </c>
      <c r="C16646" s="144" t="str">
        <f t="shared" si="7409"/>
        <v>Plants</v>
      </c>
      <c r="D16646" s="36" t="str">
        <f t="array" ref="D16646">IF(INDEX(INDIRECT(J16603),ROW($A$40))="","",INDEX(INDIRECT(J16603),ROW($A$40)))</f>
        <v/>
      </c>
      <c r="E16646" s="36" t="s">
        <v>73</v>
      </c>
      <c r="F16646" s="36">
        <f t="shared" si="7410"/>
        <v>1</v>
      </c>
      <c r="G16646" s="145" t="str">
        <f t="shared" si="7411"/>
        <v>Substantive</v>
      </c>
      <c r="H16646" s="36"/>
      <c r="I16646" s="36"/>
      <c r="J16646" s="126"/>
      <c r="K16646" s="1"/>
      <c r="L16646" s="1"/>
      <c r="M16646" s="1"/>
      <c r="N16646" s="1"/>
      <c r="O16646" s="1"/>
    </row>
    <row r="16647" ht="15.75" customHeight="1">
      <c r="A16647" s="36"/>
      <c r="B16647" s="123" t="str">
        <f t="shared" ref="B16647:C16647" si="7412">B16597</f>
        <v>11c</v>
      </c>
      <c r="C16647" s="146" t="str">
        <f t="shared" si="7412"/>
        <v>Conclusions</v>
      </c>
      <c r="D16647" s="36" t="str">
        <f t="array" ref="D16647">IF(INDEX(INDIRECT(J16603),ROW($A$41))="","",INDEX(INDIRECT(J16603),ROW($A$41)))</f>
        <v/>
      </c>
      <c r="E16647" s="36" t="s">
        <v>73</v>
      </c>
      <c r="F16647" s="36">
        <f t="shared" si="7410"/>
        <v>2</v>
      </c>
      <c r="G16647" s="147" t="str">
        <f>IF($G16497="","",$G16497)</f>
        <v>Disciplinary</v>
      </c>
      <c r="H16647" s="36"/>
      <c r="I16647" s="36"/>
      <c r="J16647" s="126"/>
      <c r="K16647" s="1"/>
      <c r="L16647" s="1"/>
      <c r="M16647" s="1"/>
      <c r="N16647" s="1"/>
      <c r="O16647" s="1"/>
    </row>
    <row r="16648" ht="15.75" customHeight="1">
      <c r="A16648" s="36"/>
      <c r="B16648" s="36"/>
      <c r="C16648" s="124" t="s">
        <v>67</v>
      </c>
      <c r="D16648" s="116">
        <f>SUM(D16607:D16647)</f>
        <v>0</v>
      </c>
      <c r="E16648" s="70" t="s">
        <v>73</v>
      </c>
      <c r="F16648" s="71">
        <f>SUM(F16607:F16647)</f>
        <v>50</v>
      </c>
      <c r="G16648" s="36"/>
      <c r="H16648" s="36"/>
      <c r="I16648" s="36"/>
      <c r="J16648" s="126"/>
      <c r="K16648" s="1"/>
      <c r="L16648" s="1"/>
      <c r="M16648" s="1"/>
      <c r="N16648" s="1"/>
      <c r="O16648" s="1"/>
    </row>
    <row r="16649" ht="15.75" customHeight="1">
      <c r="A16649" s="36"/>
      <c r="B16649" s="36"/>
      <c r="C16649" s="54"/>
      <c r="D16649" s="36"/>
      <c r="E16649" s="36"/>
      <c r="F16649" s="36"/>
      <c r="G16649" s="36"/>
      <c r="H16649" s="36"/>
      <c r="I16649" s="36"/>
      <c r="J16649" s="126"/>
      <c r="K16649" s="1"/>
      <c r="L16649" s="1"/>
      <c r="M16649" s="1"/>
      <c r="N16649" s="1"/>
      <c r="O16649" s="1"/>
    </row>
    <row r="16650" ht="15.75" customHeight="1">
      <c r="A16650" s="36"/>
      <c r="B16650" s="36"/>
      <c r="C16650" s="54"/>
      <c r="D16650" s="1"/>
      <c r="E16650" s="36"/>
      <c r="F16650" s="36"/>
      <c r="G16650" s="36"/>
      <c r="H16650" s="36"/>
      <c r="I16650" s="36"/>
      <c r="J16650" s="126"/>
      <c r="K16650" s="1"/>
      <c r="L16650" s="1"/>
      <c r="M16650" s="1"/>
      <c r="N16650" s="1"/>
      <c r="O16650" s="1"/>
    </row>
    <row r="16651" ht="15.75" customHeight="1">
      <c r="A16651" s="51" t="str">
        <f>A16601</f>
        <v>Year 7 Baseline Assessment Feedback</v>
      </c>
      <c r="B16651" s="36"/>
      <c r="C16651" s="54"/>
      <c r="D16651" s="1"/>
      <c r="E16651" s="36"/>
      <c r="F16651" s="36"/>
      <c r="G16651" s="36"/>
      <c r="H16651" s="36"/>
      <c r="I16651" s="36"/>
      <c r="J16651" s="150">
        <f>J16601+1</f>
        <v>350</v>
      </c>
      <c r="K16651" s="1"/>
      <c r="L16651" s="1"/>
      <c r="M16651" s="1"/>
      <c r="N16651" s="1"/>
      <c r="O16651" s="1"/>
    </row>
    <row r="16652" ht="15.75" customHeight="1">
      <c r="A16652" s="54" t="s">
        <v>104</v>
      </c>
      <c r="B16652" s="54" t="str">
        <f>$B$2</f>
        <v>Year 7 Baseline Assessment</v>
      </c>
      <c r="C16652" s="54"/>
      <c r="D16652" s="1"/>
      <c r="E16652" s="36"/>
      <c r="F16652" s="36"/>
      <c r="G16652" s="36"/>
      <c r="H16652" s="36"/>
      <c r="I16652" s="36"/>
      <c r="J16652" s="36" t="str">
        <f>CONCATENATE("Marksheet!$B$",J16651)</f>
        <v>Marksheet!$B$350</v>
      </c>
      <c r="K16652" s="1"/>
      <c r="L16652" s="1"/>
      <c r="M16652" s="1"/>
      <c r="N16652" s="1"/>
      <c r="O16652" s="1"/>
    </row>
    <row r="16653" ht="15.75" customHeight="1">
      <c r="A16653" s="54" t="s">
        <v>100</v>
      </c>
      <c r="B16653" s="54" t="str">
        <f>IF(INDIRECT(J16652)="","",INDIRECT(J16652))</f>
        <v/>
      </c>
      <c r="C16653" s="54"/>
      <c r="D16653" s="1"/>
      <c r="E16653" s="36"/>
      <c r="F16653" s="36"/>
      <c r="G16653" s="36"/>
      <c r="H16653" s="36"/>
      <c r="I16653" s="36"/>
      <c r="J16653" s="36" t="str">
        <f>CONCATENATE("Marksheet!$D$",J16651,":$AV$",J16651)</f>
        <v>Marksheet!$D$350:$AV$350</v>
      </c>
      <c r="K16653" s="1"/>
      <c r="L16653" s="1"/>
      <c r="M16653" s="1"/>
      <c r="N16653" s="1"/>
      <c r="O16653" s="1"/>
    </row>
    <row r="16654" ht="15.75" customHeight="1">
      <c r="A16654" s="54" t="s">
        <v>105</v>
      </c>
      <c r="B16654" s="54" t="str">
        <f>INDIRECT(CONCATENATE("Marksheet!$C$",INDIRECT(CONCATENATE("J",ROW()-3))))</f>
        <v/>
      </c>
      <c r="C16654" s="54"/>
      <c r="D16654" s="36"/>
      <c r="E16654" s="36"/>
      <c r="F16654" s="36"/>
      <c r="G16654" s="36"/>
      <c r="H16654" s="36"/>
      <c r="I16654" s="36"/>
      <c r="J16654" s="126"/>
      <c r="K16654" s="1"/>
      <c r="L16654" s="1"/>
      <c r="M16654" s="1"/>
      <c r="N16654" s="1"/>
      <c r="O16654" s="1"/>
    </row>
    <row r="16655" ht="15.75" customHeight="1">
      <c r="A16655" s="54"/>
      <c r="B16655" s="54"/>
      <c r="C16655" s="54"/>
      <c r="D16655" s="36"/>
      <c r="E16655" s="36"/>
      <c r="F16655" s="36"/>
      <c r="G16655" s="36"/>
      <c r="H16655" s="36"/>
      <c r="I16655" s="36"/>
      <c r="J16655" s="126"/>
      <c r="K16655" s="1"/>
      <c r="L16655" s="1"/>
      <c r="M16655" s="1"/>
      <c r="N16655" s="1"/>
      <c r="O16655" s="1"/>
    </row>
    <row r="16656" ht="15.75" customHeight="1">
      <c r="A16656" s="120"/>
      <c r="B16656" s="80" t="s">
        <v>93</v>
      </c>
      <c r="C16656" s="141" t="s">
        <v>94</v>
      </c>
      <c r="D16656" s="128" t="s">
        <v>95</v>
      </c>
      <c r="E16656" s="58"/>
      <c r="F16656" s="59"/>
      <c r="G16656" s="151" t="s">
        <v>106</v>
      </c>
      <c r="H16656" s="130"/>
      <c r="I16656" s="130"/>
      <c r="J16656" s="131"/>
      <c r="K16656" s="1"/>
      <c r="L16656" s="1"/>
      <c r="M16656" s="1"/>
      <c r="N16656" s="1"/>
      <c r="O16656" s="1"/>
    </row>
    <row r="16657" ht="15.75" customHeight="1">
      <c r="A16657" s="36"/>
      <c r="B16657" s="122" t="str">
        <f t="shared" ref="B16657:B16696" si="7413">IF($B16007="","",$B16007)</f>
        <v>1a</v>
      </c>
      <c r="C16657" s="142" t="str">
        <f t="shared" ref="C16657:C16696" si="7414">IF($C16007="","",$C16007)</f>
        <v>Living and non-living things</v>
      </c>
      <c r="D16657" s="36" t="str">
        <f t="array" ref="D16657">IF(INDEX(INDIRECT(J16653),ROW($A$1))="","",INDEX(INDIRECT(J16653),ROW($A$1)))</f>
        <v/>
      </c>
      <c r="E16657" s="36" t="s">
        <v>73</v>
      </c>
      <c r="F16657" s="36">
        <f t="shared" ref="F16657:F16697" si="7415">IF($F16007="","",$F16007)</f>
        <v>2</v>
      </c>
      <c r="G16657" s="143" t="str">
        <f t="shared" ref="G16657:G16696" si="7416">IF($G16007="","",$G16007)</f>
        <v>Substantive</v>
      </c>
      <c r="H16657" s="36"/>
      <c r="I16657" s="36"/>
      <c r="J16657" s="126"/>
      <c r="K16657" s="1"/>
      <c r="L16657" s="1"/>
      <c r="M16657" s="1"/>
      <c r="N16657" s="1"/>
      <c r="O16657" s="1"/>
    </row>
    <row r="16658" ht="15.75" customHeight="1">
      <c r="A16658" s="36"/>
      <c r="B16658" s="35" t="str">
        <f t="shared" si="7413"/>
        <v>1b</v>
      </c>
      <c r="C16658" s="144" t="str">
        <f t="shared" si="7414"/>
        <v>Measurement</v>
      </c>
      <c r="D16658" s="36" t="str">
        <f t="array" ref="D16658">IF(INDEX(INDIRECT(J16653),ROW($A$2))="","",INDEX(INDIRECT(J16653),ROW($A$2)))</f>
        <v/>
      </c>
      <c r="E16658" s="36" t="s">
        <v>73</v>
      </c>
      <c r="F16658" s="36">
        <f t="shared" si="7415"/>
        <v>1</v>
      </c>
      <c r="G16658" s="145" t="str">
        <f t="shared" si="7416"/>
        <v>Disciplinary</v>
      </c>
      <c r="H16658" s="36"/>
      <c r="I16658" s="36"/>
      <c r="J16658" s="126"/>
      <c r="K16658" s="1"/>
      <c r="L16658" s="1"/>
      <c r="M16658" s="1"/>
      <c r="N16658" s="1"/>
      <c r="O16658" s="1"/>
    </row>
    <row r="16659" ht="15.75" customHeight="1">
      <c r="A16659" s="36"/>
      <c r="B16659" s="35" t="str">
        <f t="shared" si="7413"/>
        <v>1c</v>
      </c>
      <c r="C16659" s="144" t="str">
        <f t="shared" si="7414"/>
        <v>Tables</v>
      </c>
      <c r="D16659" s="36" t="str">
        <f t="array" ref="D16659">IF(INDEX(INDIRECT(J16653),ROW($A$3))="","",INDEX(INDIRECT(J16653),ROW($A$3)))</f>
        <v/>
      </c>
      <c r="E16659" s="36" t="s">
        <v>73</v>
      </c>
      <c r="F16659" s="36">
        <f t="shared" si="7415"/>
        <v>1</v>
      </c>
      <c r="G16659" s="145" t="str">
        <f t="shared" si="7416"/>
        <v>Disciplinary</v>
      </c>
      <c r="H16659" s="36"/>
      <c r="I16659" s="36"/>
      <c r="J16659" s="126"/>
      <c r="K16659" s="1"/>
      <c r="L16659" s="1"/>
      <c r="M16659" s="1"/>
      <c r="N16659" s="1"/>
      <c r="O16659" s="1"/>
    </row>
    <row r="16660" ht="15.75" customHeight="1">
      <c r="A16660" s="36"/>
      <c r="B16660" s="35" t="str">
        <f t="shared" si="7413"/>
        <v>1d</v>
      </c>
      <c r="C16660" s="144" t="str">
        <f t="shared" si="7414"/>
        <v>Plants</v>
      </c>
      <c r="D16660" s="36" t="str">
        <f t="array" ref="D16660">IF(INDEX(INDIRECT(J16653),ROW($A$4))="","",INDEX(INDIRECT(J16653),ROW($A$4)))</f>
        <v/>
      </c>
      <c r="E16660" s="36" t="s">
        <v>73</v>
      </c>
      <c r="F16660" s="36">
        <f t="shared" si="7415"/>
        <v>1</v>
      </c>
      <c r="G16660" s="145" t="str">
        <f t="shared" si="7416"/>
        <v>Substantive</v>
      </c>
      <c r="H16660" s="36"/>
      <c r="I16660" s="36"/>
      <c r="J16660" s="126"/>
      <c r="K16660" s="1"/>
      <c r="L16660" s="1"/>
      <c r="M16660" s="1"/>
      <c r="N16660" s="1"/>
      <c r="O16660" s="1"/>
    </row>
    <row r="16661" ht="15.75" customHeight="1">
      <c r="A16661" s="36"/>
      <c r="B16661" s="35" t="str">
        <f t="shared" si="7413"/>
        <v>1e</v>
      </c>
      <c r="C16661" s="144" t="str">
        <f t="shared" si="7414"/>
        <v>Food chains</v>
      </c>
      <c r="D16661" s="36" t="str">
        <f t="array" ref="D16661">IF(INDEX(INDIRECT(J16653),ROW($A$5))="","",INDEX(INDIRECT(J16653),ROW($A$5)))</f>
        <v/>
      </c>
      <c r="E16661" s="36" t="s">
        <v>73</v>
      </c>
      <c r="F16661" s="36">
        <f t="shared" si="7415"/>
        <v>2</v>
      </c>
      <c r="G16661" s="145" t="str">
        <f t="shared" si="7416"/>
        <v>Substantive</v>
      </c>
      <c r="H16661" s="36"/>
      <c r="I16661" s="36"/>
      <c r="J16661" s="126"/>
      <c r="K16661" s="1"/>
      <c r="L16661" s="1"/>
      <c r="M16661" s="1"/>
      <c r="N16661" s="1"/>
      <c r="O16661" s="1"/>
    </row>
    <row r="16662" ht="15.75" customHeight="1">
      <c r="A16662" s="36"/>
      <c r="B16662" s="35" t="str">
        <f t="shared" si="7413"/>
        <v>2a</v>
      </c>
      <c r="C16662" s="144" t="str">
        <f t="shared" si="7414"/>
        <v>States of matter</v>
      </c>
      <c r="D16662" s="36" t="str">
        <f t="array" ref="D16662">IF(INDEX(INDIRECT(J16653),ROW($A$6))="","",INDEX(INDIRECT(J16653),ROW($A$6)))</f>
        <v/>
      </c>
      <c r="E16662" s="36" t="s">
        <v>73</v>
      </c>
      <c r="F16662" s="36">
        <f t="shared" si="7415"/>
        <v>1</v>
      </c>
      <c r="G16662" s="145" t="str">
        <f t="shared" si="7416"/>
        <v>Substantive</v>
      </c>
      <c r="H16662" s="36"/>
      <c r="I16662" s="36"/>
      <c r="J16662" s="126"/>
      <c r="K16662" s="1"/>
      <c r="L16662" s="1"/>
      <c r="M16662" s="1"/>
      <c r="N16662" s="1"/>
      <c r="O16662" s="1"/>
    </row>
    <row r="16663" ht="15.75" customHeight="1">
      <c r="A16663" s="36"/>
      <c r="B16663" s="35" t="str">
        <f t="shared" si="7413"/>
        <v>2b</v>
      </c>
      <c r="C16663" s="144" t="str">
        <f t="shared" si="7414"/>
        <v>Graphs</v>
      </c>
      <c r="D16663" s="36" t="str">
        <f t="array" ref="D16663">IF(INDEX(INDIRECT(J16653),ROW($A$7))="","",INDEX(INDIRECT(J16653),ROW($A$7)))</f>
        <v/>
      </c>
      <c r="E16663" s="36" t="s">
        <v>73</v>
      </c>
      <c r="F16663" s="36">
        <f t="shared" si="7415"/>
        <v>1</v>
      </c>
      <c r="G16663" s="148" t="str">
        <f t="shared" si="7416"/>
        <v>Disciplinary</v>
      </c>
      <c r="H16663" s="36"/>
      <c r="I16663" s="36"/>
      <c r="J16663" s="126"/>
      <c r="K16663" s="1"/>
      <c r="L16663" s="1"/>
      <c r="M16663" s="1"/>
      <c r="N16663" s="1"/>
      <c r="O16663" s="1"/>
    </row>
    <row r="16664" ht="15.75" customHeight="1">
      <c r="A16664" s="36"/>
      <c r="B16664" s="35" t="str">
        <f t="shared" si="7413"/>
        <v>2c</v>
      </c>
      <c r="C16664" s="144" t="str">
        <f t="shared" si="7414"/>
        <v>Plants</v>
      </c>
      <c r="D16664" s="36" t="str">
        <f t="array" ref="D16664">IF(INDEX(INDIRECT(J16653),ROW($A$8))="","",INDEX(INDIRECT(J16653),ROW($A$8)))</f>
        <v/>
      </c>
      <c r="E16664" s="36" t="s">
        <v>73</v>
      </c>
      <c r="F16664" s="36">
        <f t="shared" si="7415"/>
        <v>1</v>
      </c>
      <c r="G16664" s="145" t="str">
        <f t="shared" si="7416"/>
        <v>Substantive</v>
      </c>
      <c r="H16664" s="36"/>
      <c r="I16664" s="36"/>
      <c r="J16664" s="126"/>
      <c r="K16664" s="1"/>
      <c r="L16664" s="1"/>
      <c r="M16664" s="1"/>
      <c r="N16664" s="1"/>
      <c r="O16664" s="1"/>
    </row>
    <row r="16665" ht="15.75" customHeight="1">
      <c r="A16665" s="36"/>
      <c r="B16665" s="35" t="str">
        <f t="shared" si="7413"/>
        <v>3a</v>
      </c>
      <c r="C16665" s="144" t="str">
        <f t="shared" si="7414"/>
        <v>Reversible and non-reversible changes</v>
      </c>
      <c r="D16665" s="36" t="str">
        <f t="array" ref="D16665">IF(INDEX(INDIRECT(J16653),ROW($A$9))="","",INDEX(INDIRECT(J16653),ROW($A$9)))</f>
        <v/>
      </c>
      <c r="E16665" s="36" t="s">
        <v>73</v>
      </c>
      <c r="F16665" s="36">
        <f t="shared" si="7415"/>
        <v>2</v>
      </c>
      <c r="G16665" s="145" t="str">
        <f t="shared" si="7416"/>
        <v>Substantive</v>
      </c>
      <c r="H16665" s="36"/>
      <c r="I16665" s="36"/>
      <c r="J16665" s="126"/>
      <c r="K16665" s="1"/>
      <c r="L16665" s="1"/>
      <c r="M16665" s="1"/>
      <c r="N16665" s="1"/>
      <c r="O16665" s="1"/>
    </row>
    <row r="16666" ht="15.75" customHeight="1">
      <c r="A16666" s="36"/>
      <c r="B16666" s="35" t="str">
        <f t="shared" si="7413"/>
        <v>3b</v>
      </c>
      <c r="C16666" s="144" t="str">
        <f t="shared" si="7414"/>
        <v>Units</v>
      </c>
      <c r="D16666" s="36" t="str">
        <f t="array" ref="D16666">IF(INDEX(INDIRECT(J16653),ROW($A$10))="","",INDEX(INDIRECT(J16653),ROW($A$10)))</f>
        <v/>
      </c>
      <c r="E16666" s="36" t="s">
        <v>73</v>
      </c>
      <c r="F16666" s="36">
        <f t="shared" si="7415"/>
        <v>1</v>
      </c>
      <c r="G16666" s="145" t="str">
        <f t="shared" si="7416"/>
        <v>Disciplinary</v>
      </c>
      <c r="H16666" s="36"/>
      <c r="I16666" s="36"/>
      <c r="J16666" s="126"/>
      <c r="K16666" s="1"/>
      <c r="L16666" s="1"/>
      <c r="M16666" s="1"/>
      <c r="N16666" s="1"/>
      <c r="O16666" s="1"/>
    </row>
    <row r="16667" ht="15.75" customHeight="1">
      <c r="A16667" s="36"/>
      <c r="B16667" s="35" t="str">
        <f t="shared" si="7413"/>
        <v>3c</v>
      </c>
      <c r="C16667" s="144" t="str">
        <f t="shared" si="7414"/>
        <v>Hazards, risks and precautions</v>
      </c>
      <c r="D16667" s="36" t="str">
        <f t="array" ref="D16667">IF(INDEX(INDIRECT(J16653),ROW($A$11))="","",INDEX(INDIRECT(J16653),ROW($A$11)))</f>
        <v/>
      </c>
      <c r="E16667" s="36" t="s">
        <v>73</v>
      </c>
      <c r="F16667" s="36">
        <f t="shared" si="7415"/>
        <v>1</v>
      </c>
      <c r="G16667" s="149" t="str">
        <f t="shared" si="7416"/>
        <v>Disciplinary</v>
      </c>
      <c r="H16667" s="36"/>
      <c r="I16667" s="36"/>
      <c r="J16667" s="126"/>
      <c r="K16667" s="1"/>
      <c r="L16667" s="1"/>
      <c r="M16667" s="1"/>
      <c r="N16667" s="1"/>
      <c r="O16667" s="1"/>
    </row>
    <row r="16668" ht="15.75" customHeight="1">
      <c r="A16668" s="36"/>
      <c r="B16668" s="35" t="str">
        <f t="shared" si="7413"/>
        <v>3d</v>
      </c>
      <c r="C16668" s="144" t="str">
        <f t="shared" si="7414"/>
        <v>States of matter</v>
      </c>
      <c r="D16668" s="36" t="str">
        <f t="array" ref="D16668">IF(INDEX(INDIRECT(J16653),ROW($A$12))="","",INDEX(INDIRECT(J16653),ROW($A$12)))</f>
        <v/>
      </c>
      <c r="E16668" s="36" t="s">
        <v>73</v>
      </c>
      <c r="F16668" s="36">
        <f t="shared" si="7415"/>
        <v>1</v>
      </c>
      <c r="G16668" s="145" t="str">
        <f t="shared" si="7416"/>
        <v>Substantive</v>
      </c>
      <c r="H16668" s="36"/>
      <c r="I16668" s="36"/>
      <c r="J16668" s="126"/>
      <c r="K16668" s="1"/>
      <c r="L16668" s="1"/>
      <c r="M16668" s="1"/>
      <c r="N16668" s="1"/>
      <c r="O16668" s="1"/>
    </row>
    <row r="16669" ht="15.75" customHeight="1">
      <c r="A16669" s="36"/>
      <c r="B16669" s="35" t="str">
        <f t="shared" si="7413"/>
        <v>3e</v>
      </c>
      <c r="C16669" s="144" t="str">
        <f t="shared" si="7414"/>
        <v>Reversible and non-reversible changes</v>
      </c>
      <c r="D16669" s="36" t="str">
        <f t="array" ref="D16669">IF(INDEX(INDIRECT(J16653),ROW($A$13))="","",INDEX(INDIRECT(J16653),ROW($A$13)))</f>
        <v/>
      </c>
      <c r="E16669" s="36" t="s">
        <v>73</v>
      </c>
      <c r="F16669" s="36">
        <f t="shared" si="7415"/>
        <v>1</v>
      </c>
      <c r="G16669" s="145" t="str">
        <f t="shared" si="7416"/>
        <v>Substantive</v>
      </c>
      <c r="H16669" s="36"/>
      <c r="I16669" s="36"/>
      <c r="J16669" s="126"/>
      <c r="K16669" s="1"/>
      <c r="L16669" s="1"/>
      <c r="M16669" s="1"/>
      <c r="N16669" s="1"/>
      <c r="O16669" s="1"/>
    </row>
    <row r="16670" ht="15.75" customHeight="1">
      <c r="A16670" s="36"/>
      <c r="B16670" s="35" t="str">
        <f t="shared" si="7413"/>
        <v>4a</v>
      </c>
      <c r="C16670" s="144" t="str">
        <f t="shared" si="7414"/>
        <v>Equipment</v>
      </c>
      <c r="D16670" s="36" t="str">
        <f t="array" ref="D16670">IF(INDEX(INDIRECT(J16653),ROW($A$14))="","",INDEX(INDIRECT(J16653),ROW($A$14)))</f>
        <v/>
      </c>
      <c r="E16670" s="36" t="s">
        <v>73</v>
      </c>
      <c r="F16670" s="36">
        <f t="shared" si="7415"/>
        <v>2</v>
      </c>
      <c r="G16670" s="145" t="str">
        <f t="shared" si="7416"/>
        <v>Disciplinary</v>
      </c>
      <c r="H16670" s="36"/>
      <c r="I16670" s="36"/>
      <c r="J16670" s="126"/>
      <c r="K16670" s="1"/>
      <c r="L16670" s="1"/>
      <c r="M16670" s="1"/>
      <c r="N16670" s="1"/>
      <c r="O16670" s="1"/>
    </row>
    <row r="16671" ht="15.75" customHeight="1">
      <c r="A16671" s="36"/>
      <c r="B16671" s="35" t="str">
        <f t="shared" si="7413"/>
        <v>4b</v>
      </c>
      <c r="C16671" s="144" t="str">
        <f t="shared" si="7414"/>
        <v>Accuracy and precision</v>
      </c>
      <c r="D16671" s="36" t="str">
        <f t="array" ref="D16671">IF(INDEX(INDIRECT(J16653),ROW($A$15))="","",INDEX(INDIRECT(J16653),ROW($A$15)))</f>
        <v/>
      </c>
      <c r="E16671" s="36" t="s">
        <v>73</v>
      </c>
      <c r="F16671" s="36">
        <f t="shared" si="7415"/>
        <v>1</v>
      </c>
      <c r="G16671" s="145" t="str">
        <f t="shared" si="7416"/>
        <v>Disciplinary</v>
      </c>
      <c r="H16671" s="36"/>
      <c r="I16671" s="36"/>
      <c r="J16671" s="126"/>
      <c r="K16671" s="1"/>
      <c r="L16671" s="1"/>
      <c r="M16671" s="1"/>
      <c r="N16671" s="1"/>
      <c r="O16671" s="1"/>
    </row>
    <row r="16672" ht="15.75" customHeight="1">
      <c r="A16672" s="36"/>
      <c r="B16672" s="35" t="str">
        <f t="shared" si="7413"/>
        <v>4c</v>
      </c>
      <c r="C16672" s="144" t="str">
        <f t="shared" si="7414"/>
        <v>Conclusions</v>
      </c>
      <c r="D16672" s="36" t="str">
        <f t="array" ref="D16672">IF(INDEX(INDIRECT(J16653),ROW($A$16))="","",INDEX(INDIRECT(J16653),ROW($A$16)))</f>
        <v/>
      </c>
      <c r="E16672" s="36" t="s">
        <v>73</v>
      </c>
      <c r="F16672" s="36">
        <f t="shared" si="7415"/>
        <v>1</v>
      </c>
      <c r="G16672" s="145" t="str">
        <f t="shared" si="7416"/>
        <v>Disciplinary</v>
      </c>
      <c r="H16672" s="36"/>
      <c r="I16672" s="36"/>
      <c r="J16672" s="126"/>
      <c r="K16672" s="1"/>
      <c r="L16672" s="1"/>
      <c r="M16672" s="1"/>
      <c r="N16672" s="1"/>
      <c r="O16672" s="1"/>
    </row>
    <row r="16673" ht="15.75" customHeight="1">
      <c r="A16673" s="36"/>
      <c r="B16673" s="35" t="str">
        <f t="shared" si="7413"/>
        <v>5a</v>
      </c>
      <c r="C16673" s="144" t="str">
        <f t="shared" si="7414"/>
        <v>Hazards, risks and precautions</v>
      </c>
      <c r="D16673" s="36" t="str">
        <f t="array" ref="D16673">IF(INDEX(INDIRECT(J16653),ROW($A$17))="","",INDEX(INDIRECT(J16653),ROW($A$17)))</f>
        <v/>
      </c>
      <c r="E16673" s="36" t="s">
        <v>73</v>
      </c>
      <c r="F16673" s="36">
        <f t="shared" si="7415"/>
        <v>1</v>
      </c>
      <c r="G16673" s="145" t="str">
        <f t="shared" si="7416"/>
        <v>Disciplinary</v>
      </c>
      <c r="H16673" s="36"/>
      <c r="I16673" s="36"/>
      <c r="J16673" s="126"/>
      <c r="K16673" s="1"/>
      <c r="L16673" s="1"/>
      <c r="M16673" s="1"/>
      <c r="N16673" s="1"/>
      <c r="O16673" s="1"/>
    </row>
    <row r="16674" ht="15.75" customHeight="1">
      <c r="A16674" s="36"/>
      <c r="B16674" s="35" t="str">
        <f t="shared" si="7413"/>
        <v>5b</v>
      </c>
      <c r="C16674" s="144" t="str">
        <f t="shared" si="7414"/>
        <v>Electricity</v>
      </c>
      <c r="D16674" s="36" t="str">
        <f t="array" ref="D16674">IF(INDEX(INDIRECT(J16653),ROW($A$18))="","",INDEX(INDIRECT(J16653),ROW($A$18)))</f>
        <v/>
      </c>
      <c r="E16674" s="36" t="s">
        <v>73</v>
      </c>
      <c r="F16674" s="36">
        <f t="shared" si="7415"/>
        <v>1</v>
      </c>
      <c r="G16674" s="145" t="str">
        <f t="shared" si="7416"/>
        <v>Substantive</v>
      </c>
      <c r="H16674" s="36"/>
      <c r="I16674" s="36"/>
      <c r="J16674" s="126"/>
      <c r="K16674" s="1"/>
      <c r="L16674" s="1"/>
      <c r="M16674" s="1"/>
      <c r="N16674" s="1"/>
      <c r="O16674" s="1"/>
    </row>
    <row r="16675" ht="15.75" customHeight="1">
      <c r="A16675" s="36"/>
      <c r="B16675" s="35" t="str">
        <f t="shared" si="7413"/>
        <v>5c</v>
      </c>
      <c r="C16675" s="144" t="str">
        <f t="shared" si="7414"/>
        <v>Physical properties of materials</v>
      </c>
      <c r="D16675" s="36" t="str">
        <f t="array" ref="D16675">IF(INDEX(INDIRECT(J16653),ROW($A$19))="","",INDEX(INDIRECT(J16653),ROW($A$19)))</f>
        <v/>
      </c>
      <c r="E16675" s="36" t="s">
        <v>73</v>
      </c>
      <c r="F16675" s="36">
        <f t="shared" si="7415"/>
        <v>1</v>
      </c>
      <c r="G16675" s="145" t="str">
        <f t="shared" si="7416"/>
        <v>Substantive</v>
      </c>
      <c r="H16675" s="36"/>
      <c r="I16675" s="36"/>
      <c r="J16675" s="126"/>
      <c r="K16675" s="1"/>
      <c r="L16675" s="1"/>
      <c r="M16675" s="1"/>
      <c r="N16675" s="1"/>
      <c r="O16675" s="1"/>
    </row>
    <row r="16676" ht="15.75" customHeight="1">
      <c r="A16676" s="36"/>
      <c r="B16676" s="35" t="str">
        <f t="shared" si="7413"/>
        <v>5d</v>
      </c>
      <c r="C16676" s="144" t="str">
        <f t="shared" si="7414"/>
        <v>Electricity</v>
      </c>
      <c r="D16676" s="36" t="str">
        <f t="array" ref="D16676">IF(INDEX(INDIRECT(J16653),ROW($A$20))="","",INDEX(INDIRECT(J16653),ROW($A$20)))</f>
        <v/>
      </c>
      <c r="E16676" s="36" t="s">
        <v>73</v>
      </c>
      <c r="F16676" s="36">
        <f t="shared" si="7415"/>
        <v>1</v>
      </c>
      <c r="G16676" s="145" t="str">
        <f t="shared" si="7416"/>
        <v>Substantive</v>
      </c>
      <c r="H16676" s="36"/>
      <c r="I16676" s="36"/>
      <c r="J16676" s="126"/>
      <c r="K16676" s="1"/>
      <c r="L16676" s="1"/>
      <c r="M16676" s="1"/>
      <c r="N16676" s="1"/>
      <c r="O16676" s="1"/>
    </row>
    <row r="16677" ht="15.75" customHeight="1">
      <c r="A16677" s="36"/>
      <c r="B16677" s="35" t="str">
        <f t="shared" si="7413"/>
        <v>6a</v>
      </c>
      <c r="C16677" s="144" t="str">
        <f t="shared" si="7414"/>
        <v>Planning scientific enquiry</v>
      </c>
      <c r="D16677" s="36" t="str">
        <f t="array" ref="D16677">IF(INDEX(INDIRECT(J16653),ROW($A$21))="","",INDEX(INDIRECT(J16653),ROW($A$21)))</f>
        <v/>
      </c>
      <c r="E16677" s="36" t="s">
        <v>73</v>
      </c>
      <c r="F16677" s="36">
        <f t="shared" si="7415"/>
        <v>2</v>
      </c>
      <c r="G16677" s="145" t="str">
        <f t="shared" si="7416"/>
        <v>Disciplinary</v>
      </c>
      <c r="H16677" s="36"/>
      <c r="I16677" s="36"/>
      <c r="J16677" s="126"/>
      <c r="K16677" s="1"/>
      <c r="L16677" s="1"/>
      <c r="M16677" s="1"/>
      <c r="N16677" s="1"/>
      <c r="O16677" s="1"/>
    </row>
    <row r="16678" ht="15.75" customHeight="1">
      <c r="A16678" s="36"/>
      <c r="B16678" s="35" t="str">
        <f t="shared" si="7413"/>
        <v>6b</v>
      </c>
      <c r="C16678" s="144" t="str">
        <f t="shared" si="7414"/>
        <v>Units</v>
      </c>
      <c r="D16678" s="36" t="str">
        <f t="array" ref="D16678">IF(INDEX(INDIRECT(J16653),ROW($A$22))="","",INDEX(INDIRECT(J16653),ROW($A$22)))</f>
        <v/>
      </c>
      <c r="E16678" s="36" t="s">
        <v>73</v>
      </c>
      <c r="F16678" s="36">
        <f t="shared" si="7415"/>
        <v>1</v>
      </c>
      <c r="G16678" s="145" t="str">
        <f t="shared" si="7416"/>
        <v>Disciplinary</v>
      </c>
      <c r="H16678" s="36"/>
      <c r="I16678" s="36"/>
      <c r="J16678" s="126"/>
      <c r="K16678" s="1"/>
      <c r="L16678" s="1"/>
      <c r="M16678" s="1"/>
      <c r="N16678" s="1"/>
      <c r="O16678" s="1"/>
    </row>
    <row r="16679" ht="15.75" customHeight="1">
      <c r="A16679" s="36"/>
      <c r="B16679" s="35" t="str">
        <f t="shared" si="7413"/>
        <v>6c</v>
      </c>
      <c r="C16679" s="144" t="str">
        <f t="shared" si="7414"/>
        <v>Forces</v>
      </c>
      <c r="D16679" s="36" t="str">
        <f t="array" ref="D16679">IF(INDEX(INDIRECT(J16653),ROW($A$23))="","",INDEX(INDIRECT(J16653),ROW($A$23)))</f>
        <v/>
      </c>
      <c r="E16679" s="36" t="s">
        <v>73</v>
      </c>
      <c r="F16679" s="36">
        <f t="shared" si="7415"/>
        <v>1</v>
      </c>
      <c r="G16679" s="148" t="str">
        <f t="shared" si="7416"/>
        <v>Substantive</v>
      </c>
      <c r="H16679" s="36"/>
      <c r="I16679" s="36"/>
      <c r="J16679" s="126"/>
      <c r="K16679" s="1"/>
      <c r="L16679" s="1"/>
      <c r="M16679" s="1"/>
      <c r="N16679" s="1"/>
      <c r="O16679" s="1"/>
    </row>
    <row r="16680" ht="15.75" customHeight="1">
      <c r="A16680" s="36"/>
      <c r="B16680" s="35" t="str">
        <f t="shared" si="7413"/>
        <v>6d</v>
      </c>
      <c r="C16680" s="144" t="str">
        <f t="shared" si="7414"/>
        <v>Tables</v>
      </c>
      <c r="D16680" s="36" t="str">
        <f t="array" ref="D16680">IF(INDEX(INDIRECT(J16653),ROW($A$24))="","",INDEX(INDIRECT(J16653),ROW($A$24)))</f>
        <v/>
      </c>
      <c r="E16680" s="36" t="s">
        <v>73</v>
      </c>
      <c r="F16680" s="36">
        <f t="shared" si="7415"/>
        <v>1</v>
      </c>
      <c r="G16680" s="145" t="str">
        <f t="shared" si="7416"/>
        <v>Disciplinary</v>
      </c>
      <c r="H16680" s="36"/>
      <c r="I16680" s="36"/>
      <c r="J16680" s="126"/>
      <c r="K16680" s="1"/>
      <c r="L16680" s="1"/>
      <c r="M16680" s="1"/>
      <c r="N16680" s="1"/>
      <c r="O16680" s="1"/>
    </row>
    <row r="16681" ht="15.75" customHeight="1">
      <c r="A16681" s="36"/>
      <c r="B16681" s="35" t="str">
        <f t="shared" si="7413"/>
        <v>7a</v>
      </c>
      <c r="C16681" s="144" t="str">
        <f t="shared" si="7414"/>
        <v>Behaviour of light</v>
      </c>
      <c r="D16681" s="36" t="str">
        <f t="array" ref="D16681">IF(INDEX(INDIRECT(J16653),ROW($A$25))="","",INDEX(INDIRECT(J16653),ROW($A$25)))</f>
        <v/>
      </c>
      <c r="E16681" s="36" t="s">
        <v>73</v>
      </c>
      <c r="F16681" s="36">
        <f t="shared" si="7415"/>
        <v>1</v>
      </c>
      <c r="G16681" s="148" t="str">
        <f t="shared" si="7416"/>
        <v>Substantive</v>
      </c>
      <c r="H16681" s="36"/>
      <c r="I16681" s="36"/>
      <c r="J16681" s="126"/>
      <c r="K16681" s="1"/>
      <c r="L16681" s="1"/>
      <c r="M16681" s="1"/>
      <c r="N16681" s="1"/>
      <c r="O16681" s="1"/>
    </row>
    <row r="16682" ht="15.75" customHeight="1">
      <c r="A16682" s="36"/>
      <c r="B16682" s="35" t="str">
        <f t="shared" si="7413"/>
        <v>7b</v>
      </c>
      <c r="C16682" s="144" t="str">
        <f t="shared" si="7414"/>
        <v>Behaviour of light</v>
      </c>
      <c r="D16682" s="36" t="str">
        <f t="array" ref="D16682">IF(INDEX(INDIRECT(J16653),ROW($A$26))="","",INDEX(INDIRECT(J16653),ROW($A$26)))</f>
        <v/>
      </c>
      <c r="E16682" s="36" t="s">
        <v>73</v>
      </c>
      <c r="F16682" s="36">
        <f t="shared" si="7415"/>
        <v>2</v>
      </c>
      <c r="G16682" s="145" t="str">
        <f t="shared" si="7416"/>
        <v>Substantive</v>
      </c>
      <c r="H16682" s="36"/>
      <c r="I16682" s="36"/>
      <c r="J16682" s="126"/>
      <c r="K16682" s="1"/>
      <c r="L16682" s="1"/>
      <c r="M16682" s="1"/>
      <c r="N16682" s="1"/>
      <c r="O16682" s="1"/>
    </row>
    <row r="16683" ht="15.75" customHeight="1">
      <c r="A16683" s="36"/>
      <c r="B16683" s="35" t="str">
        <f t="shared" si="7413"/>
        <v>7c</v>
      </c>
      <c r="C16683" s="144" t="str">
        <f t="shared" si="7414"/>
        <v>Behaviour of light</v>
      </c>
      <c r="D16683" s="36" t="str">
        <f t="array" ref="D16683">IF(INDEX(INDIRECT(J16653),ROW($A$27))="","",INDEX(INDIRECT(J16653),ROW($A$27)))</f>
        <v/>
      </c>
      <c r="E16683" s="36" t="s">
        <v>73</v>
      </c>
      <c r="F16683" s="36">
        <f t="shared" si="7415"/>
        <v>1</v>
      </c>
      <c r="G16683" s="145" t="str">
        <f t="shared" si="7416"/>
        <v>Substantive</v>
      </c>
      <c r="H16683" s="36"/>
      <c r="I16683" s="36"/>
      <c r="J16683" s="126"/>
      <c r="K16683" s="1"/>
      <c r="L16683" s="1"/>
      <c r="M16683" s="1"/>
      <c r="N16683" s="1"/>
      <c r="O16683" s="1"/>
    </row>
    <row r="16684" ht="15.75" customHeight="1">
      <c r="A16684" s="36"/>
      <c r="B16684" s="35" t="str">
        <f t="shared" si="7413"/>
        <v>7d</v>
      </c>
      <c r="C16684" s="144" t="str">
        <f t="shared" si="7414"/>
        <v>Conclusions</v>
      </c>
      <c r="D16684" s="36" t="str">
        <f t="array" ref="D16684">IF(INDEX(INDIRECT(J16653),ROW($A$28))="","",INDEX(INDIRECT(J16653),ROW($A$28)))</f>
        <v/>
      </c>
      <c r="E16684" s="36" t="s">
        <v>73</v>
      </c>
      <c r="F16684" s="36">
        <f t="shared" si="7415"/>
        <v>1</v>
      </c>
      <c r="G16684" s="145" t="str">
        <f t="shared" si="7416"/>
        <v>Disciplinary</v>
      </c>
      <c r="H16684" s="36"/>
      <c r="I16684" s="36"/>
      <c r="J16684" s="126"/>
      <c r="K16684" s="1"/>
      <c r="L16684" s="1"/>
      <c r="M16684" s="1"/>
      <c r="N16684" s="1"/>
      <c r="O16684" s="1"/>
    </row>
    <row r="16685" ht="15.75" customHeight="1">
      <c r="A16685" s="36"/>
      <c r="B16685" s="35" t="str">
        <f t="shared" si="7413"/>
        <v>8a</v>
      </c>
      <c r="C16685" s="144" t="str">
        <f t="shared" si="7414"/>
        <v>Measurement</v>
      </c>
      <c r="D16685" s="36" t="str">
        <f t="array" ref="D16685">IF(INDEX(INDIRECT(J16653),ROW($A$29))="","",INDEX(INDIRECT(J16653),ROW($A$29)))</f>
        <v/>
      </c>
      <c r="E16685" s="36" t="s">
        <v>73</v>
      </c>
      <c r="F16685" s="36">
        <f t="shared" si="7415"/>
        <v>1</v>
      </c>
      <c r="G16685" s="145" t="str">
        <f t="shared" si="7416"/>
        <v>Disciplinary</v>
      </c>
      <c r="H16685" s="36"/>
      <c r="I16685" s="36"/>
      <c r="J16685" s="126"/>
      <c r="K16685" s="1"/>
      <c r="L16685" s="1"/>
      <c r="M16685" s="1"/>
      <c r="N16685" s="1"/>
      <c r="O16685" s="1"/>
    </row>
    <row r="16686" ht="15.75" customHeight="1">
      <c r="A16686" s="36"/>
      <c r="B16686" s="35" t="str">
        <f t="shared" si="7413"/>
        <v>8b</v>
      </c>
      <c r="C16686" s="144" t="str">
        <f t="shared" si="7414"/>
        <v>States of matter</v>
      </c>
      <c r="D16686" s="36" t="str">
        <f t="array" ref="D16686">IF(INDEX(INDIRECT(J16653),ROW($A$30))="","",INDEX(INDIRECT(J16653),ROW($A$30)))</f>
        <v/>
      </c>
      <c r="E16686" s="36" t="s">
        <v>73</v>
      </c>
      <c r="F16686" s="36">
        <f t="shared" si="7415"/>
        <v>1</v>
      </c>
      <c r="G16686" s="145" t="str">
        <f t="shared" si="7416"/>
        <v>Substantive</v>
      </c>
      <c r="H16686" s="36"/>
      <c r="I16686" s="36"/>
      <c r="J16686" s="126"/>
      <c r="K16686" s="1"/>
      <c r="L16686" s="1"/>
      <c r="M16686" s="1"/>
      <c r="N16686" s="1"/>
      <c r="O16686" s="1"/>
    </row>
    <row r="16687" ht="15.75" customHeight="1">
      <c r="A16687" s="36"/>
      <c r="B16687" s="35" t="str">
        <f t="shared" si="7413"/>
        <v>8c</v>
      </c>
      <c r="C16687" s="144" t="str">
        <f t="shared" si="7414"/>
        <v>Accuracy and precision</v>
      </c>
      <c r="D16687" s="36" t="str">
        <f t="array" ref="D16687">IF(INDEX(INDIRECT(J16653),ROW($A$31))="","",INDEX(INDIRECT(J16653),ROW($A$31)))</f>
        <v/>
      </c>
      <c r="E16687" s="36" t="s">
        <v>73</v>
      </c>
      <c r="F16687" s="36">
        <f t="shared" si="7415"/>
        <v>1</v>
      </c>
      <c r="G16687" s="145" t="str">
        <f t="shared" si="7416"/>
        <v>Disciplinary</v>
      </c>
      <c r="H16687" s="36"/>
      <c r="I16687" s="36"/>
      <c r="J16687" s="126"/>
      <c r="K16687" s="1"/>
      <c r="L16687" s="1"/>
      <c r="M16687" s="1"/>
      <c r="N16687" s="1"/>
      <c r="O16687" s="1"/>
    </row>
    <row r="16688" ht="15.75" customHeight="1">
      <c r="A16688" s="36"/>
      <c r="B16688" s="35" t="str">
        <f t="shared" si="7413"/>
        <v>9a</v>
      </c>
      <c r="C16688" s="144" t="str">
        <f t="shared" si="7414"/>
        <v>Planning scientific enquiry</v>
      </c>
      <c r="D16688" s="36" t="str">
        <f t="array" ref="D16688">IF(INDEX(INDIRECT(J16653),ROW($A$32))="","",INDEX(INDIRECT(J16653),ROW($A$32)))</f>
        <v/>
      </c>
      <c r="E16688" s="36" t="s">
        <v>73</v>
      </c>
      <c r="F16688" s="36">
        <f t="shared" si="7415"/>
        <v>2</v>
      </c>
      <c r="G16688" s="145" t="str">
        <f t="shared" si="7416"/>
        <v>Disciplinary</v>
      </c>
      <c r="H16688" s="36"/>
      <c r="I16688" s="36"/>
      <c r="J16688" s="126"/>
      <c r="K16688" s="1"/>
      <c r="L16688" s="1"/>
      <c r="M16688" s="1"/>
      <c r="N16688" s="1"/>
      <c r="O16688" s="1"/>
    </row>
    <row r="16689" ht="15.75" customHeight="1">
      <c r="A16689" s="36"/>
      <c r="B16689" s="35" t="str">
        <f t="shared" si="7413"/>
        <v>9b</v>
      </c>
      <c r="C16689" s="144" t="str">
        <f t="shared" si="7414"/>
        <v>Forces</v>
      </c>
      <c r="D16689" s="36" t="str">
        <f t="array" ref="D16689">IF(INDEX(INDIRECT(J16653),ROW($A$33))="","",INDEX(INDIRECT(J16653),ROW($A$33)))</f>
        <v/>
      </c>
      <c r="E16689" s="36" t="s">
        <v>73</v>
      </c>
      <c r="F16689" s="36">
        <f t="shared" si="7415"/>
        <v>2</v>
      </c>
      <c r="G16689" s="148" t="str">
        <f t="shared" si="7416"/>
        <v>Substantive</v>
      </c>
      <c r="H16689" s="36"/>
      <c r="I16689" s="36"/>
      <c r="J16689" s="126"/>
      <c r="K16689" s="1"/>
      <c r="L16689" s="1"/>
      <c r="M16689" s="1"/>
      <c r="N16689" s="1"/>
      <c r="O16689" s="1"/>
    </row>
    <row r="16690" ht="15.75" customHeight="1">
      <c r="A16690" s="36"/>
      <c r="B16690" s="35" t="str">
        <f t="shared" si="7413"/>
        <v>9c</v>
      </c>
      <c r="C16690" s="144" t="str">
        <f t="shared" si="7414"/>
        <v>Repeatability</v>
      </c>
      <c r="D16690" s="36" t="str">
        <f t="array" ref="D16690">IF(INDEX(INDIRECT(J16653),ROW($A$34))="","",INDEX(INDIRECT(J16653),ROW($A$34)))</f>
        <v/>
      </c>
      <c r="E16690" s="36" t="s">
        <v>73</v>
      </c>
      <c r="F16690" s="36">
        <f t="shared" si="7415"/>
        <v>1</v>
      </c>
      <c r="G16690" s="145" t="str">
        <f t="shared" si="7416"/>
        <v>Disciplinary</v>
      </c>
      <c r="H16690" s="36"/>
      <c r="I16690" s="36"/>
      <c r="J16690" s="126"/>
      <c r="K16690" s="1"/>
      <c r="L16690" s="1"/>
      <c r="M16690" s="1"/>
      <c r="N16690" s="1"/>
      <c r="O16690" s="1"/>
    </row>
    <row r="16691" ht="15.75" customHeight="1">
      <c r="A16691" s="36"/>
      <c r="B16691" s="35" t="str">
        <f t="shared" si="7413"/>
        <v>9d</v>
      </c>
      <c r="C16691" s="144" t="str">
        <f t="shared" si="7414"/>
        <v>Graphs</v>
      </c>
      <c r="D16691" s="36" t="str">
        <f t="array" ref="D16691">IF(INDEX(INDIRECT(J16653),ROW($A$35))="","",INDEX(INDIRECT(J16653),ROW($A$35)))</f>
        <v/>
      </c>
      <c r="E16691" s="36" t="s">
        <v>73</v>
      </c>
      <c r="F16691" s="36">
        <f t="shared" si="7415"/>
        <v>1</v>
      </c>
      <c r="G16691" s="145" t="str">
        <f t="shared" si="7416"/>
        <v>Disciplinary</v>
      </c>
      <c r="H16691" s="36"/>
      <c r="I16691" s="36"/>
      <c r="J16691" s="126"/>
      <c r="K16691" s="1"/>
      <c r="L16691" s="1"/>
      <c r="M16691" s="1"/>
      <c r="N16691" s="1"/>
      <c r="O16691" s="1"/>
    </row>
    <row r="16692" ht="15.75" customHeight="1">
      <c r="A16692" s="36"/>
      <c r="B16692" s="35" t="str">
        <f t="shared" si="7413"/>
        <v>10a</v>
      </c>
      <c r="C16692" s="144" t="str">
        <f t="shared" si="7414"/>
        <v>Physical properties of materials</v>
      </c>
      <c r="D16692" s="36" t="str">
        <f t="array" ref="D16692">IF(INDEX(INDIRECT(J16653),ROW($A$36))="","",INDEX(INDIRECT(J16653),ROW($A$36)))</f>
        <v/>
      </c>
      <c r="E16692" s="36" t="s">
        <v>73</v>
      </c>
      <c r="F16692" s="36">
        <f t="shared" si="7415"/>
        <v>1</v>
      </c>
      <c r="G16692" s="145" t="str">
        <f t="shared" si="7416"/>
        <v>Substantive</v>
      </c>
      <c r="H16692" s="36"/>
      <c r="I16692" s="36"/>
      <c r="J16692" s="126"/>
      <c r="K16692" s="1"/>
      <c r="L16692" s="1"/>
      <c r="M16692" s="1"/>
      <c r="N16692" s="1"/>
      <c r="O16692" s="1"/>
    </row>
    <row r="16693" ht="15.75" customHeight="1">
      <c r="A16693" s="36"/>
      <c r="B16693" s="35" t="str">
        <f t="shared" si="7413"/>
        <v>10b</v>
      </c>
      <c r="C16693" s="144" t="str">
        <f t="shared" si="7414"/>
        <v>Physical properties of materials</v>
      </c>
      <c r="D16693" s="36" t="str">
        <f t="array" ref="D16693">IF(INDEX(INDIRECT(J16653),ROW($A$37))="","",INDEX(INDIRECT(J16653),ROW($A$37)))</f>
        <v/>
      </c>
      <c r="E16693" s="36" t="s">
        <v>73</v>
      </c>
      <c r="F16693" s="36">
        <f t="shared" si="7415"/>
        <v>1</v>
      </c>
      <c r="G16693" s="145" t="str">
        <f t="shared" si="7416"/>
        <v>Substantive</v>
      </c>
      <c r="H16693" s="36"/>
      <c r="I16693" s="36"/>
      <c r="J16693" s="126"/>
      <c r="K16693" s="1"/>
      <c r="L16693" s="1"/>
      <c r="M16693" s="1"/>
      <c r="N16693" s="1"/>
      <c r="O16693" s="1"/>
    </row>
    <row r="16694" ht="15.75" customHeight="1">
      <c r="A16694" s="36"/>
      <c r="B16694" s="35" t="str">
        <f t="shared" si="7413"/>
        <v>10c</v>
      </c>
      <c r="C16694" s="144" t="str">
        <f t="shared" si="7414"/>
        <v>Graphs</v>
      </c>
      <c r="D16694" s="36" t="str">
        <f t="array" ref="D16694">IF(INDEX(INDIRECT(J16653),ROW($A$38))="","",INDEX(INDIRECT(J16653),ROW($A$38)))</f>
        <v/>
      </c>
      <c r="E16694" s="36" t="s">
        <v>73</v>
      </c>
      <c r="F16694" s="36">
        <f t="shared" si="7415"/>
        <v>1</v>
      </c>
      <c r="G16694" s="145" t="str">
        <f t="shared" si="7416"/>
        <v>Disciplinary</v>
      </c>
      <c r="H16694" s="36"/>
      <c r="I16694" s="36"/>
      <c r="J16694" s="126"/>
      <c r="K16694" s="1"/>
      <c r="L16694" s="1"/>
      <c r="M16694" s="1"/>
      <c r="N16694" s="1"/>
      <c r="O16694" s="1"/>
    </row>
    <row r="16695" ht="15.75" customHeight="1">
      <c r="A16695" s="36"/>
      <c r="B16695" s="35" t="str">
        <f t="shared" si="7413"/>
        <v>11a</v>
      </c>
      <c r="C16695" s="144" t="str">
        <f t="shared" si="7414"/>
        <v>Repeatability</v>
      </c>
      <c r="D16695" s="36" t="str">
        <f t="array" ref="D16695">IF(INDEX(INDIRECT(J16653),ROW($A$39))="","",INDEX(INDIRECT(J16653),ROW($A$39)))</f>
        <v/>
      </c>
      <c r="E16695" s="36" t="s">
        <v>73</v>
      </c>
      <c r="F16695" s="36">
        <f t="shared" si="7415"/>
        <v>1</v>
      </c>
      <c r="G16695" s="145" t="str">
        <f t="shared" si="7416"/>
        <v>Disciplinary</v>
      </c>
      <c r="H16695" s="36"/>
      <c r="I16695" s="36"/>
      <c r="J16695" s="126"/>
      <c r="K16695" s="1"/>
      <c r="L16695" s="1"/>
      <c r="M16695" s="1"/>
      <c r="N16695" s="1"/>
      <c r="O16695" s="1"/>
    </row>
    <row r="16696" ht="15.75" customHeight="1">
      <c r="A16696" s="36"/>
      <c r="B16696" s="35" t="str">
        <f t="shared" si="7413"/>
        <v>11b</v>
      </c>
      <c r="C16696" s="144" t="str">
        <f t="shared" si="7414"/>
        <v>Plants</v>
      </c>
      <c r="D16696" s="36" t="str">
        <f t="array" ref="D16696">IF(INDEX(INDIRECT(J16653),ROW($A$40))="","",INDEX(INDIRECT(J16653),ROW($A$40)))</f>
        <v/>
      </c>
      <c r="E16696" s="36" t="s">
        <v>73</v>
      </c>
      <c r="F16696" s="36">
        <f t="shared" si="7415"/>
        <v>1</v>
      </c>
      <c r="G16696" s="145" t="str">
        <f t="shared" si="7416"/>
        <v>Substantive</v>
      </c>
      <c r="H16696" s="36"/>
      <c r="I16696" s="36"/>
      <c r="J16696" s="126"/>
      <c r="K16696" s="1"/>
      <c r="L16696" s="1"/>
      <c r="M16696" s="1"/>
      <c r="N16696" s="1"/>
      <c r="O16696" s="1"/>
    </row>
    <row r="16697" ht="15.75" customHeight="1">
      <c r="A16697" s="36"/>
      <c r="B16697" s="123" t="str">
        <f t="shared" ref="B16697:C16697" si="7417">B16647</f>
        <v>11c</v>
      </c>
      <c r="C16697" s="146" t="str">
        <f t="shared" si="7417"/>
        <v>Conclusions</v>
      </c>
      <c r="D16697" s="36" t="str">
        <f t="array" ref="D16697">IF(INDEX(INDIRECT(J16653),ROW($A$41))="","",INDEX(INDIRECT(J16653),ROW($A$41)))</f>
        <v/>
      </c>
      <c r="E16697" s="36" t="s">
        <v>73</v>
      </c>
      <c r="F16697" s="36">
        <f t="shared" si="7415"/>
        <v>2</v>
      </c>
      <c r="G16697" s="147" t="str">
        <f>IF($G16547="","",$G16547)</f>
        <v>Disciplinary</v>
      </c>
      <c r="H16697" s="36"/>
      <c r="I16697" s="36"/>
      <c r="J16697" s="126"/>
      <c r="K16697" s="1"/>
      <c r="L16697" s="1"/>
      <c r="M16697" s="1"/>
      <c r="N16697" s="1"/>
      <c r="O16697" s="1"/>
    </row>
    <row r="16698" ht="15.75" customHeight="1">
      <c r="A16698" s="36"/>
      <c r="B16698" s="36"/>
      <c r="C16698" s="124" t="s">
        <v>67</v>
      </c>
      <c r="D16698" s="116">
        <f>SUM(D16657:D16697)</f>
        <v>0</v>
      </c>
      <c r="E16698" s="70" t="s">
        <v>73</v>
      </c>
      <c r="F16698" s="71">
        <f>SUM(F16657:F16697)</f>
        <v>50</v>
      </c>
      <c r="G16698" s="36"/>
      <c r="H16698" s="36"/>
      <c r="I16698" s="36"/>
      <c r="J16698" s="126"/>
      <c r="K16698" s="1"/>
      <c r="L16698" s="1"/>
      <c r="M16698" s="1"/>
      <c r="N16698" s="1"/>
      <c r="O16698" s="1"/>
    </row>
    <row r="16699" ht="15.75" customHeight="1">
      <c r="A16699" s="36"/>
      <c r="B16699" s="36"/>
      <c r="C16699" s="54"/>
      <c r="D16699" s="36"/>
      <c r="E16699" s="36"/>
      <c r="F16699" s="36"/>
      <c r="G16699" s="36"/>
      <c r="H16699" s="36"/>
      <c r="I16699" s="36"/>
      <c r="J16699" s="126"/>
      <c r="K16699" s="1"/>
      <c r="L16699" s="1"/>
      <c r="M16699" s="1"/>
      <c r="N16699" s="1"/>
      <c r="O16699" s="1"/>
    </row>
    <row r="16700" ht="15.75" customHeight="1">
      <c r="A16700" s="36"/>
      <c r="B16700" s="36"/>
      <c r="C16700" s="54"/>
      <c r="D16700" s="1"/>
      <c r="E16700" s="36"/>
      <c r="F16700" s="36"/>
      <c r="G16700" s="36"/>
      <c r="H16700" s="36"/>
      <c r="I16700" s="36"/>
      <c r="J16700" s="126"/>
      <c r="K16700" s="1"/>
      <c r="L16700" s="1"/>
      <c r="M16700" s="1"/>
      <c r="N16700" s="1"/>
      <c r="O16700" s="1"/>
    </row>
    <row r="16701" ht="15.75" customHeight="1">
      <c r="A16701" s="51" t="str">
        <f>A16651</f>
        <v>Year 7 Baseline Assessment Feedback</v>
      </c>
      <c r="B16701" s="36"/>
      <c r="C16701" s="54"/>
      <c r="D16701" s="1"/>
      <c r="E16701" s="36"/>
      <c r="F16701" s="36"/>
      <c r="G16701" s="36"/>
      <c r="H16701" s="36"/>
      <c r="I16701" s="36"/>
      <c r="J16701" s="150">
        <f>J16651+1</f>
        <v>351</v>
      </c>
      <c r="K16701" s="1"/>
      <c r="L16701" s="1"/>
      <c r="M16701" s="1"/>
      <c r="N16701" s="1"/>
      <c r="O16701" s="1"/>
    </row>
    <row r="16702" ht="15.75" customHeight="1">
      <c r="A16702" s="54" t="s">
        <v>104</v>
      </c>
      <c r="B16702" s="54" t="str">
        <f>$B$2</f>
        <v>Year 7 Baseline Assessment</v>
      </c>
      <c r="C16702" s="54"/>
      <c r="D16702" s="1"/>
      <c r="E16702" s="36"/>
      <c r="F16702" s="36"/>
      <c r="G16702" s="36"/>
      <c r="H16702" s="36"/>
      <c r="I16702" s="36"/>
      <c r="J16702" s="36" t="str">
        <f>CONCATENATE("Marksheet!$B$",J16701)</f>
        <v>Marksheet!$B$351</v>
      </c>
      <c r="K16702" s="1"/>
      <c r="L16702" s="1"/>
      <c r="M16702" s="1"/>
      <c r="N16702" s="1"/>
      <c r="O16702" s="1"/>
    </row>
    <row r="16703" ht="15.75" customHeight="1">
      <c r="A16703" s="54" t="s">
        <v>100</v>
      </c>
      <c r="B16703" s="54" t="str">
        <f>IF(INDIRECT(J16702)="","",INDIRECT(J16702))</f>
        <v/>
      </c>
      <c r="C16703" s="54"/>
      <c r="D16703" s="1"/>
      <c r="E16703" s="36"/>
      <c r="F16703" s="36"/>
      <c r="G16703" s="36"/>
      <c r="H16703" s="36"/>
      <c r="I16703" s="36"/>
      <c r="J16703" s="36" t="str">
        <f>CONCATENATE("Marksheet!$D$",J16701,":$AV$",J16701)</f>
        <v>Marksheet!$D$351:$AV$351</v>
      </c>
      <c r="K16703" s="1"/>
      <c r="L16703" s="1"/>
      <c r="M16703" s="1"/>
      <c r="N16703" s="1"/>
      <c r="O16703" s="1"/>
    </row>
    <row r="16704" ht="15.75" customHeight="1">
      <c r="A16704" s="54" t="s">
        <v>105</v>
      </c>
      <c r="B16704" s="54" t="str">
        <f>INDIRECT(CONCATENATE("Marksheet!$C$",INDIRECT(CONCATENATE("J",ROW()-3))))</f>
        <v/>
      </c>
      <c r="C16704" s="54"/>
      <c r="D16704" s="36"/>
      <c r="E16704" s="36"/>
      <c r="F16704" s="36"/>
      <c r="G16704" s="36"/>
      <c r="H16704" s="36"/>
      <c r="I16704" s="36"/>
      <c r="J16704" s="126"/>
      <c r="K16704" s="1"/>
      <c r="L16704" s="1"/>
      <c r="M16704" s="1"/>
      <c r="N16704" s="1"/>
      <c r="O16704" s="1"/>
    </row>
    <row r="16705" ht="15.75" customHeight="1">
      <c r="A16705" s="54"/>
      <c r="B16705" s="54"/>
      <c r="C16705" s="54"/>
      <c r="D16705" s="36"/>
      <c r="E16705" s="36"/>
      <c r="F16705" s="36"/>
      <c r="G16705" s="36"/>
      <c r="H16705" s="36"/>
      <c r="I16705" s="36"/>
      <c r="J16705" s="126"/>
      <c r="K16705" s="1"/>
      <c r="L16705" s="1"/>
      <c r="M16705" s="1"/>
      <c r="N16705" s="1"/>
      <c r="O16705" s="1"/>
    </row>
    <row r="16706" ht="15.75" customHeight="1">
      <c r="A16706" s="120"/>
      <c r="B16706" s="80" t="s">
        <v>93</v>
      </c>
      <c r="C16706" s="141" t="s">
        <v>94</v>
      </c>
      <c r="D16706" s="128" t="s">
        <v>95</v>
      </c>
      <c r="E16706" s="58"/>
      <c r="F16706" s="59"/>
      <c r="G16706" s="151" t="s">
        <v>106</v>
      </c>
      <c r="H16706" s="130"/>
      <c r="I16706" s="130"/>
      <c r="J16706" s="131"/>
      <c r="K16706" s="1"/>
      <c r="L16706" s="1"/>
      <c r="M16706" s="1"/>
      <c r="N16706" s="1"/>
      <c r="O16706" s="1"/>
    </row>
    <row r="16707" ht="15.75" customHeight="1">
      <c r="A16707" s="36"/>
      <c r="B16707" s="122" t="str">
        <f t="shared" ref="B16707:B16746" si="7418">IF($B16007="","",$B16007)</f>
        <v>1a</v>
      </c>
      <c r="C16707" s="142" t="str">
        <f t="shared" ref="C16707:C16746" si="7419">IF($C16007="","",$C16007)</f>
        <v>Living and non-living things</v>
      </c>
      <c r="D16707" s="36" t="str">
        <f t="array" ref="D16707">IF(INDEX(INDIRECT(J16703),ROW($A$1))="","",INDEX(INDIRECT(J16703),ROW($A$1)))</f>
        <v/>
      </c>
      <c r="E16707" s="36" t="s">
        <v>73</v>
      </c>
      <c r="F16707" s="36">
        <f t="shared" ref="F16707:F16747" si="7420">IF($F16007="","",$F16007)</f>
        <v>2</v>
      </c>
      <c r="G16707" s="143" t="str">
        <f t="shared" ref="G16707:G16746" si="7421">IF($G16057="","",$G16057)</f>
        <v>Substantive</v>
      </c>
      <c r="H16707" s="36"/>
      <c r="I16707" s="36"/>
      <c r="J16707" s="126"/>
      <c r="K16707" s="1"/>
      <c r="L16707" s="1"/>
      <c r="M16707" s="1"/>
      <c r="N16707" s="1"/>
      <c r="O16707" s="1"/>
    </row>
    <row r="16708" ht="15.75" customHeight="1">
      <c r="A16708" s="36"/>
      <c r="B16708" s="35" t="str">
        <f t="shared" si="7418"/>
        <v>1b</v>
      </c>
      <c r="C16708" s="144" t="str">
        <f t="shared" si="7419"/>
        <v>Measurement</v>
      </c>
      <c r="D16708" s="36" t="str">
        <f t="array" ref="D16708">IF(INDEX(INDIRECT(J16703),ROW($A$2))="","",INDEX(INDIRECT(J16703),ROW($A$2)))</f>
        <v/>
      </c>
      <c r="E16708" s="36" t="s">
        <v>73</v>
      </c>
      <c r="F16708" s="36">
        <f t="shared" si="7420"/>
        <v>1</v>
      </c>
      <c r="G16708" s="145" t="str">
        <f t="shared" si="7421"/>
        <v>Disciplinary</v>
      </c>
      <c r="H16708" s="36"/>
      <c r="I16708" s="36"/>
      <c r="J16708" s="126"/>
      <c r="K16708" s="1"/>
      <c r="L16708" s="1"/>
      <c r="M16708" s="1"/>
      <c r="N16708" s="1"/>
      <c r="O16708" s="1"/>
    </row>
    <row r="16709" ht="15.75" customHeight="1">
      <c r="A16709" s="36"/>
      <c r="B16709" s="35" t="str">
        <f t="shared" si="7418"/>
        <v>1c</v>
      </c>
      <c r="C16709" s="144" t="str">
        <f t="shared" si="7419"/>
        <v>Tables</v>
      </c>
      <c r="D16709" s="36" t="str">
        <f t="array" ref="D16709">IF(INDEX(INDIRECT(J16703),ROW($A$3))="","",INDEX(INDIRECT(J16703),ROW($A$3)))</f>
        <v/>
      </c>
      <c r="E16709" s="36" t="s">
        <v>73</v>
      </c>
      <c r="F16709" s="36">
        <f t="shared" si="7420"/>
        <v>1</v>
      </c>
      <c r="G16709" s="145" t="str">
        <f t="shared" si="7421"/>
        <v>Disciplinary</v>
      </c>
      <c r="H16709" s="36"/>
      <c r="I16709" s="36"/>
      <c r="J16709" s="126"/>
      <c r="K16709" s="1"/>
      <c r="L16709" s="1"/>
      <c r="M16709" s="1"/>
      <c r="N16709" s="1"/>
      <c r="O16709" s="1"/>
    </row>
    <row r="16710" ht="15.75" customHeight="1">
      <c r="A16710" s="36"/>
      <c r="B16710" s="35" t="str">
        <f t="shared" si="7418"/>
        <v>1d</v>
      </c>
      <c r="C16710" s="144" t="str">
        <f t="shared" si="7419"/>
        <v>Plants</v>
      </c>
      <c r="D16710" s="36" t="str">
        <f t="array" ref="D16710">IF(INDEX(INDIRECT(J16703),ROW($A$4))="","",INDEX(INDIRECT(J16703),ROW($A$4)))</f>
        <v/>
      </c>
      <c r="E16710" s="36" t="s">
        <v>73</v>
      </c>
      <c r="F16710" s="36">
        <f t="shared" si="7420"/>
        <v>1</v>
      </c>
      <c r="G16710" s="145" t="str">
        <f t="shared" si="7421"/>
        <v>Substantive</v>
      </c>
      <c r="H16710" s="36"/>
      <c r="I16710" s="36"/>
      <c r="J16710" s="126"/>
      <c r="K16710" s="1"/>
      <c r="L16710" s="1"/>
      <c r="M16710" s="1"/>
      <c r="N16710" s="1"/>
      <c r="O16710" s="1"/>
    </row>
    <row r="16711" ht="15.75" customHeight="1">
      <c r="A16711" s="36"/>
      <c r="B16711" s="35" t="str">
        <f t="shared" si="7418"/>
        <v>1e</v>
      </c>
      <c r="C16711" s="144" t="str">
        <f t="shared" si="7419"/>
        <v>Food chains</v>
      </c>
      <c r="D16711" s="36" t="str">
        <f t="array" ref="D16711">IF(INDEX(INDIRECT(J16703),ROW($A$5))="","",INDEX(INDIRECT(J16703),ROW($A$5)))</f>
        <v/>
      </c>
      <c r="E16711" s="36" t="s">
        <v>73</v>
      </c>
      <c r="F16711" s="36">
        <f t="shared" si="7420"/>
        <v>2</v>
      </c>
      <c r="G16711" s="145" t="str">
        <f t="shared" si="7421"/>
        <v>Substantive</v>
      </c>
      <c r="H16711" s="36"/>
      <c r="I16711" s="36"/>
      <c r="J16711" s="126"/>
      <c r="K16711" s="1"/>
      <c r="L16711" s="1"/>
      <c r="M16711" s="1"/>
      <c r="N16711" s="1"/>
      <c r="O16711" s="1"/>
    </row>
    <row r="16712" ht="15.75" customHeight="1">
      <c r="A16712" s="36"/>
      <c r="B16712" s="35" t="str">
        <f t="shared" si="7418"/>
        <v>2a</v>
      </c>
      <c r="C16712" s="144" t="str">
        <f t="shared" si="7419"/>
        <v>States of matter</v>
      </c>
      <c r="D16712" s="36" t="str">
        <f t="array" ref="D16712">IF(INDEX(INDIRECT(J16703),ROW($A$6))="","",INDEX(INDIRECT(J16703),ROW($A$6)))</f>
        <v/>
      </c>
      <c r="E16712" s="36" t="s">
        <v>73</v>
      </c>
      <c r="F16712" s="36">
        <f t="shared" si="7420"/>
        <v>1</v>
      </c>
      <c r="G16712" s="145" t="str">
        <f t="shared" si="7421"/>
        <v>Substantive</v>
      </c>
      <c r="H16712" s="36"/>
      <c r="I16712" s="36"/>
      <c r="J16712" s="126"/>
      <c r="K16712" s="1"/>
      <c r="L16712" s="1"/>
      <c r="M16712" s="1"/>
      <c r="N16712" s="1"/>
      <c r="O16712" s="1"/>
    </row>
    <row r="16713" ht="15.75" customHeight="1">
      <c r="A16713" s="36"/>
      <c r="B16713" s="35" t="str">
        <f t="shared" si="7418"/>
        <v>2b</v>
      </c>
      <c r="C16713" s="144" t="str">
        <f t="shared" si="7419"/>
        <v>Graphs</v>
      </c>
      <c r="D16713" s="36" t="str">
        <f t="array" ref="D16713">IF(INDEX(INDIRECT(J16703),ROW($A$7))="","",INDEX(INDIRECT(J16703),ROW($A$7)))</f>
        <v/>
      </c>
      <c r="E16713" s="36" t="s">
        <v>73</v>
      </c>
      <c r="F16713" s="36">
        <f t="shared" si="7420"/>
        <v>1</v>
      </c>
      <c r="G16713" s="148" t="str">
        <f t="shared" si="7421"/>
        <v>Disciplinary</v>
      </c>
      <c r="H16713" s="36"/>
      <c r="I16713" s="36"/>
      <c r="J16713" s="126"/>
      <c r="K16713" s="1"/>
      <c r="L16713" s="1"/>
      <c r="M16713" s="1"/>
      <c r="N16713" s="1"/>
      <c r="O16713" s="1"/>
    </row>
    <row r="16714" ht="15.75" customHeight="1">
      <c r="A16714" s="36"/>
      <c r="B16714" s="35" t="str">
        <f t="shared" si="7418"/>
        <v>2c</v>
      </c>
      <c r="C16714" s="144" t="str">
        <f t="shared" si="7419"/>
        <v>Plants</v>
      </c>
      <c r="D16714" s="36" t="str">
        <f t="array" ref="D16714">IF(INDEX(INDIRECT(J16703),ROW($A$8))="","",INDEX(INDIRECT(J16703),ROW($A$8)))</f>
        <v/>
      </c>
      <c r="E16714" s="36" t="s">
        <v>73</v>
      </c>
      <c r="F16714" s="36">
        <f t="shared" si="7420"/>
        <v>1</v>
      </c>
      <c r="G16714" s="145" t="str">
        <f t="shared" si="7421"/>
        <v>Substantive</v>
      </c>
      <c r="H16714" s="36"/>
      <c r="I16714" s="36"/>
      <c r="J16714" s="126"/>
      <c r="K16714" s="1"/>
      <c r="L16714" s="1"/>
      <c r="M16714" s="1"/>
      <c r="N16714" s="1"/>
      <c r="O16714" s="1"/>
    </row>
    <row r="16715" ht="15.75" customHeight="1">
      <c r="A16715" s="36"/>
      <c r="B16715" s="35" t="str">
        <f t="shared" si="7418"/>
        <v>3a</v>
      </c>
      <c r="C16715" s="144" t="str">
        <f t="shared" si="7419"/>
        <v>Reversible and non-reversible changes</v>
      </c>
      <c r="D16715" s="36" t="str">
        <f t="array" ref="D16715">IF(INDEX(INDIRECT(J16703),ROW($A$9))="","",INDEX(INDIRECT(J16703),ROW($A$9)))</f>
        <v/>
      </c>
      <c r="E16715" s="36" t="s">
        <v>73</v>
      </c>
      <c r="F16715" s="36">
        <f t="shared" si="7420"/>
        <v>2</v>
      </c>
      <c r="G16715" s="145" t="str">
        <f t="shared" si="7421"/>
        <v>Substantive</v>
      </c>
      <c r="H16715" s="36"/>
      <c r="I16715" s="36"/>
      <c r="J16715" s="126"/>
      <c r="K16715" s="1"/>
      <c r="L16715" s="1"/>
      <c r="M16715" s="1"/>
      <c r="N16715" s="1"/>
      <c r="O16715" s="1"/>
    </row>
    <row r="16716" ht="15.75" customHeight="1">
      <c r="A16716" s="36"/>
      <c r="B16716" s="35" t="str">
        <f t="shared" si="7418"/>
        <v>3b</v>
      </c>
      <c r="C16716" s="144" t="str">
        <f t="shared" si="7419"/>
        <v>Units</v>
      </c>
      <c r="D16716" s="36" t="str">
        <f t="array" ref="D16716">IF(INDEX(INDIRECT(J16703),ROW($A$10))="","",INDEX(INDIRECT(J16703),ROW($A$10)))</f>
        <v/>
      </c>
      <c r="E16716" s="36" t="s">
        <v>73</v>
      </c>
      <c r="F16716" s="36">
        <f t="shared" si="7420"/>
        <v>1</v>
      </c>
      <c r="G16716" s="145" t="str">
        <f t="shared" si="7421"/>
        <v>Disciplinary</v>
      </c>
      <c r="H16716" s="36"/>
      <c r="I16716" s="36"/>
      <c r="J16716" s="126"/>
      <c r="K16716" s="1"/>
      <c r="L16716" s="1"/>
      <c r="M16716" s="1"/>
      <c r="N16716" s="1"/>
      <c r="O16716" s="1"/>
    </row>
    <row r="16717" ht="15.75" customHeight="1">
      <c r="A16717" s="36"/>
      <c r="B16717" s="35" t="str">
        <f t="shared" si="7418"/>
        <v>3c</v>
      </c>
      <c r="C16717" s="144" t="str">
        <f t="shared" si="7419"/>
        <v>Hazards, risks and precautions</v>
      </c>
      <c r="D16717" s="36" t="str">
        <f t="array" ref="D16717">IF(INDEX(INDIRECT(J16703),ROW($A$11))="","",INDEX(INDIRECT(J16703),ROW($A$11)))</f>
        <v/>
      </c>
      <c r="E16717" s="36" t="s">
        <v>73</v>
      </c>
      <c r="F16717" s="36">
        <f t="shared" si="7420"/>
        <v>1</v>
      </c>
      <c r="G16717" s="149" t="str">
        <f t="shared" si="7421"/>
        <v>Disciplinary</v>
      </c>
      <c r="H16717" s="36"/>
      <c r="I16717" s="36"/>
      <c r="J16717" s="126"/>
      <c r="K16717" s="1"/>
      <c r="L16717" s="1"/>
      <c r="M16717" s="1"/>
      <c r="N16717" s="1"/>
      <c r="O16717" s="1"/>
    </row>
    <row r="16718" ht="15.75" customHeight="1">
      <c r="A16718" s="36"/>
      <c r="B16718" s="35" t="str">
        <f t="shared" si="7418"/>
        <v>3d</v>
      </c>
      <c r="C16718" s="144" t="str">
        <f t="shared" si="7419"/>
        <v>States of matter</v>
      </c>
      <c r="D16718" s="36" t="str">
        <f t="array" ref="D16718">IF(INDEX(INDIRECT(J16703),ROW($A$12))="","",INDEX(INDIRECT(J16703),ROW($A$12)))</f>
        <v/>
      </c>
      <c r="E16718" s="36" t="s">
        <v>73</v>
      </c>
      <c r="F16718" s="36">
        <f t="shared" si="7420"/>
        <v>1</v>
      </c>
      <c r="G16718" s="145" t="str">
        <f t="shared" si="7421"/>
        <v>Substantive</v>
      </c>
      <c r="H16718" s="36"/>
      <c r="I16718" s="36"/>
      <c r="J16718" s="126"/>
      <c r="K16718" s="1"/>
      <c r="L16718" s="1"/>
      <c r="M16718" s="1"/>
      <c r="N16718" s="1"/>
      <c r="O16718" s="1"/>
    </row>
    <row r="16719" ht="15.75" customHeight="1">
      <c r="A16719" s="36"/>
      <c r="B16719" s="35" t="str">
        <f t="shared" si="7418"/>
        <v>3e</v>
      </c>
      <c r="C16719" s="144" t="str">
        <f t="shared" si="7419"/>
        <v>Reversible and non-reversible changes</v>
      </c>
      <c r="D16719" s="36" t="str">
        <f t="array" ref="D16719">IF(INDEX(INDIRECT(J16703),ROW($A$13))="","",INDEX(INDIRECT(J16703),ROW($A$13)))</f>
        <v/>
      </c>
      <c r="E16719" s="36" t="s">
        <v>73</v>
      </c>
      <c r="F16719" s="36">
        <f t="shared" si="7420"/>
        <v>1</v>
      </c>
      <c r="G16719" s="145" t="str">
        <f t="shared" si="7421"/>
        <v>Substantive</v>
      </c>
      <c r="H16719" s="36"/>
      <c r="I16719" s="36"/>
      <c r="J16719" s="126"/>
      <c r="K16719" s="1"/>
      <c r="L16719" s="1"/>
      <c r="M16719" s="1"/>
      <c r="N16719" s="1"/>
      <c r="O16719" s="1"/>
    </row>
    <row r="16720" ht="15.75" customHeight="1">
      <c r="A16720" s="36"/>
      <c r="B16720" s="35" t="str">
        <f t="shared" si="7418"/>
        <v>4a</v>
      </c>
      <c r="C16720" s="144" t="str">
        <f t="shared" si="7419"/>
        <v>Equipment</v>
      </c>
      <c r="D16720" s="36" t="str">
        <f t="array" ref="D16720">IF(INDEX(INDIRECT(J16703),ROW($A$14))="","",INDEX(INDIRECT(J16703),ROW($A$14)))</f>
        <v/>
      </c>
      <c r="E16720" s="36" t="s">
        <v>73</v>
      </c>
      <c r="F16720" s="36">
        <f t="shared" si="7420"/>
        <v>2</v>
      </c>
      <c r="G16720" s="145" t="str">
        <f t="shared" si="7421"/>
        <v>Disciplinary</v>
      </c>
      <c r="H16720" s="36"/>
      <c r="I16720" s="36"/>
      <c r="J16720" s="126"/>
      <c r="K16720" s="1"/>
      <c r="L16720" s="1"/>
      <c r="M16720" s="1"/>
      <c r="N16720" s="1"/>
      <c r="O16720" s="1"/>
    </row>
    <row r="16721" ht="15.75" customHeight="1">
      <c r="A16721" s="36"/>
      <c r="B16721" s="35" t="str">
        <f t="shared" si="7418"/>
        <v>4b</v>
      </c>
      <c r="C16721" s="144" t="str">
        <f t="shared" si="7419"/>
        <v>Accuracy and precision</v>
      </c>
      <c r="D16721" s="36" t="str">
        <f t="array" ref="D16721">IF(INDEX(INDIRECT(J16703),ROW($A$15))="","",INDEX(INDIRECT(J16703),ROW($A$15)))</f>
        <v/>
      </c>
      <c r="E16721" s="36" t="s">
        <v>73</v>
      </c>
      <c r="F16721" s="36">
        <f t="shared" si="7420"/>
        <v>1</v>
      </c>
      <c r="G16721" s="145" t="str">
        <f t="shared" si="7421"/>
        <v>Disciplinary</v>
      </c>
      <c r="H16721" s="36"/>
      <c r="I16721" s="36"/>
      <c r="J16721" s="126"/>
      <c r="K16721" s="1"/>
      <c r="L16721" s="1"/>
      <c r="M16721" s="1"/>
      <c r="N16721" s="1"/>
      <c r="O16721" s="1"/>
    </row>
    <row r="16722" ht="15.75" customHeight="1">
      <c r="A16722" s="36"/>
      <c r="B16722" s="35" t="str">
        <f t="shared" si="7418"/>
        <v>4c</v>
      </c>
      <c r="C16722" s="144" t="str">
        <f t="shared" si="7419"/>
        <v>Conclusions</v>
      </c>
      <c r="D16722" s="36" t="str">
        <f t="array" ref="D16722">IF(INDEX(INDIRECT(J16703),ROW($A$16))="","",INDEX(INDIRECT(J16703),ROW($A$16)))</f>
        <v/>
      </c>
      <c r="E16722" s="36" t="s">
        <v>73</v>
      </c>
      <c r="F16722" s="36">
        <f t="shared" si="7420"/>
        <v>1</v>
      </c>
      <c r="G16722" s="145" t="str">
        <f t="shared" si="7421"/>
        <v>Disciplinary</v>
      </c>
      <c r="H16722" s="36"/>
      <c r="I16722" s="36"/>
      <c r="J16722" s="126"/>
      <c r="K16722" s="1"/>
      <c r="L16722" s="1"/>
      <c r="M16722" s="1"/>
      <c r="N16722" s="1"/>
      <c r="O16722" s="1"/>
    </row>
    <row r="16723" ht="15.75" customHeight="1">
      <c r="A16723" s="36"/>
      <c r="B16723" s="35" t="str">
        <f t="shared" si="7418"/>
        <v>5a</v>
      </c>
      <c r="C16723" s="144" t="str">
        <f t="shared" si="7419"/>
        <v>Hazards, risks and precautions</v>
      </c>
      <c r="D16723" s="36" t="str">
        <f t="array" ref="D16723">IF(INDEX(INDIRECT(J16703),ROW($A$17))="","",INDEX(INDIRECT(J16703),ROW($A$17)))</f>
        <v/>
      </c>
      <c r="E16723" s="36" t="s">
        <v>73</v>
      </c>
      <c r="F16723" s="36">
        <f t="shared" si="7420"/>
        <v>1</v>
      </c>
      <c r="G16723" s="145" t="str">
        <f t="shared" si="7421"/>
        <v>Disciplinary</v>
      </c>
      <c r="H16723" s="36"/>
      <c r="I16723" s="36"/>
      <c r="J16723" s="126"/>
      <c r="K16723" s="1"/>
      <c r="L16723" s="1"/>
      <c r="M16723" s="1"/>
      <c r="N16723" s="1"/>
      <c r="O16723" s="1"/>
    </row>
    <row r="16724" ht="15.75" customHeight="1">
      <c r="A16724" s="36"/>
      <c r="B16724" s="35" t="str">
        <f t="shared" si="7418"/>
        <v>5b</v>
      </c>
      <c r="C16724" s="144" t="str">
        <f t="shared" si="7419"/>
        <v>Electricity</v>
      </c>
      <c r="D16724" s="36" t="str">
        <f t="array" ref="D16724">IF(INDEX(INDIRECT(J16703),ROW($A$18))="","",INDEX(INDIRECT(J16703),ROW($A$18)))</f>
        <v/>
      </c>
      <c r="E16724" s="36" t="s">
        <v>73</v>
      </c>
      <c r="F16724" s="36">
        <f t="shared" si="7420"/>
        <v>1</v>
      </c>
      <c r="G16724" s="145" t="str">
        <f t="shared" si="7421"/>
        <v>Substantive</v>
      </c>
      <c r="H16724" s="36"/>
      <c r="I16724" s="36"/>
      <c r="J16724" s="126"/>
      <c r="K16724" s="1"/>
      <c r="L16724" s="1"/>
      <c r="M16724" s="1"/>
      <c r="N16724" s="1"/>
      <c r="O16724" s="1"/>
    </row>
    <row r="16725" ht="15.75" customHeight="1">
      <c r="A16725" s="36"/>
      <c r="B16725" s="35" t="str">
        <f t="shared" si="7418"/>
        <v>5c</v>
      </c>
      <c r="C16725" s="144" t="str">
        <f t="shared" si="7419"/>
        <v>Physical properties of materials</v>
      </c>
      <c r="D16725" s="36" t="str">
        <f t="array" ref="D16725">IF(INDEX(INDIRECT(J16703),ROW($A$19))="","",INDEX(INDIRECT(J16703),ROW($A$19)))</f>
        <v/>
      </c>
      <c r="E16725" s="36" t="s">
        <v>73</v>
      </c>
      <c r="F16725" s="36">
        <f t="shared" si="7420"/>
        <v>1</v>
      </c>
      <c r="G16725" s="145" t="str">
        <f t="shared" si="7421"/>
        <v>Substantive</v>
      </c>
      <c r="H16725" s="36"/>
      <c r="I16725" s="36"/>
      <c r="J16725" s="126"/>
      <c r="K16725" s="1"/>
      <c r="L16725" s="1"/>
      <c r="M16725" s="1"/>
      <c r="N16725" s="1"/>
      <c r="O16725" s="1"/>
    </row>
    <row r="16726" ht="15.75" customHeight="1">
      <c r="A16726" s="36"/>
      <c r="B16726" s="35" t="str">
        <f t="shared" si="7418"/>
        <v>5d</v>
      </c>
      <c r="C16726" s="144" t="str">
        <f t="shared" si="7419"/>
        <v>Electricity</v>
      </c>
      <c r="D16726" s="36" t="str">
        <f t="array" ref="D16726">IF(INDEX(INDIRECT(J16703),ROW($A$20))="","",INDEX(INDIRECT(J16703),ROW($A$20)))</f>
        <v/>
      </c>
      <c r="E16726" s="36" t="s">
        <v>73</v>
      </c>
      <c r="F16726" s="36">
        <f t="shared" si="7420"/>
        <v>1</v>
      </c>
      <c r="G16726" s="145" t="str">
        <f t="shared" si="7421"/>
        <v>Substantive</v>
      </c>
      <c r="H16726" s="36"/>
      <c r="I16726" s="36"/>
      <c r="J16726" s="126"/>
      <c r="K16726" s="1"/>
      <c r="L16726" s="1"/>
      <c r="M16726" s="1"/>
      <c r="N16726" s="1"/>
      <c r="O16726" s="1"/>
    </row>
    <row r="16727" ht="15.75" customHeight="1">
      <c r="A16727" s="36"/>
      <c r="B16727" s="35" t="str">
        <f t="shared" si="7418"/>
        <v>6a</v>
      </c>
      <c r="C16727" s="144" t="str">
        <f t="shared" si="7419"/>
        <v>Planning scientific enquiry</v>
      </c>
      <c r="D16727" s="36" t="str">
        <f t="array" ref="D16727">IF(INDEX(INDIRECT(J16703),ROW($A$21))="","",INDEX(INDIRECT(J16703),ROW($A$21)))</f>
        <v/>
      </c>
      <c r="E16727" s="36" t="s">
        <v>73</v>
      </c>
      <c r="F16727" s="36">
        <f t="shared" si="7420"/>
        <v>2</v>
      </c>
      <c r="G16727" s="145" t="str">
        <f t="shared" si="7421"/>
        <v>Disciplinary</v>
      </c>
      <c r="H16727" s="36"/>
      <c r="I16727" s="36"/>
      <c r="J16727" s="126"/>
      <c r="K16727" s="1"/>
      <c r="L16727" s="1"/>
      <c r="M16727" s="1"/>
      <c r="N16727" s="1"/>
      <c r="O16727" s="1"/>
    </row>
    <row r="16728" ht="15.75" customHeight="1">
      <c r="A16728" s="36"/>
      <c r="B16728" s="35" t="str">
        <f t="shared" si="7418"/>
        <v>6b</v>
      </c>
      <c r="C16728" s="144" t="str">
        <f t="shared" si="7419"/>
        <v>Units</v>
      </c>
      <c r="D16728" s="36" t="str">
        <f t="array" ref="D16728">IF(INDEX(INDIRECT(J16703),ROW($A$22))="","",INDEX(INDIRECT(J16703),ROW($A$22)))</f>
        <v/>
      </c>
      <c r="E16728" s="36" t="s">
        <v>73</v>
      </c>
      <c r="F16728" s="36">
        <f t="shared" si="7420"/>
        <v>1</v>
      </c>
      <c r="G16728" s="145" t="str">
        <f t="shared" si="7421"/>
        <v>Disciplinary</v>
      </c>
      <c r="H16728" s="36"/>
      <c r="I16728" s="36"/>
      <c r="J16728" s="126"/>
      <c r="K16728" s="1"/>
      <c r="L16728" s="1"/>
      <c r="M16728" s="1"/>
      <c r="N16728" s="1"/>
      <c r="O16728" s="1"/>
    </row>
    <row r="16729" ht="15.75" customHeight="1">
      <c r="A16729" s="36"/>
      <c r="B16729" s="35" t="str">
        <f t="shared" si="7418"/>
        <v>6c</v>
      </c>
      <c r="C16729" s="144" t="str">
        <f t="shared" si="7419"/>
        <v>Forces</v>
      </c>
      <c r="D16729" s="36" t="str">
        <f t="array" ref="D16729">IF(INDEX(INDIRECT(J16703),ROW($A$23))="","",INDEX(INDIRECT(J16703),ROW($A$23)))</f>
        <v/>
      </c>
      <c r="E16729" s="36" t="s">
        <v>73</v>
      </c>
      <c r="F16729" s="36">
        <f t="shared" si="7420"/>
        <v>1</v>
      </c>
      <c r="G16729" s="148" t="str">
        <f t="shared" si="7421"/>
        <v>Substantive</v>
      </c>
      <c r="H16729" s="36"/>
      <c r="I16729" s="36"/>
      <c r="J16729" s="126"/>
      <c r="K16729" s="1"/>
      <c r="L16729" s="1"/>
      <c r="M16729" s="1"/>
      <c r="N16729" s="1"/>
      <c r="O16729" s="1"/>
    </row>
    <row r="16730" ht="15.75" customHeight="1">
      <c r="A16730" s="36"/>
      <c r="B16730" s="35" t="str">
        <f t="shared" si="7418"/>
        <v>6d</v>
      </c>
      <c r="C16730" s="144" t="str">
        <f t="shared" si="7419"/>
        <v>Tables</v>
      </c>
      <c r="D16730" s="36" t="str">
        <f t="array" ref="D16730">IF(INDEX(INDIRECT(J16703),ROW($A$24))="","",INDEX(INDIRECT(J16703),ROW($A$24)))</f>
        <v/>
      </c>
      <c r="E16730" s="36" t="s">
        <v>73</v>
      </c>
      <c r="F16730" s="36">
        <f t="shared" si="7420"/>
        <v>1</v>
      </c>
      <c r="G16730" s="145" t="str">
        <f t="shared" si="7421"/>
        <v>Disciplinary</v>
      </c>
      <c r="H16730" s="36"/>
      <c r="I16730" s="36"/>
      <c r="J16730" s="126"/>
      <c r="K16730" s="1"/>
      <c r="L16730" s="1"/>
      <c r="M16730" s="1"/>
      <c r="N16730" s="1"/>
      <c r="O16730" s="1"/>
    </row>
    <row r="16731" ht="15.75" customHeight="1">
      <c r="A16731" s="36"/>
      <c r="B16731" s="35" t="str">
        <f t="shared" si="7418"/>
        <v>7a</v>
      </c>
      <c r="C16731" s="144" t="str">
        <f t="shared" si="7419"/>
        <v>Behaviour of light</v>
      </c>
      <c r="D16731" s="36" t="str">
        <f t="array" ref="D16731">IF(INDEX(INDIRECT(J16703),ROW($A$25))="","",INDEX(INDIRECT(J16703),ROW($A$25)))</f>
        <v/>
      </c>
      <c r="E16731" s="36" t="s">
        <v>73</v>
      </c>
      <c r="F16731" s="36">
        <f t="shared" si="7420"/>
        <v>1</v>
      </c>
      <c r="G16731" s="148" t="str">
        <f t="shared" si="7421"/>
        <v>Substantive</v>
      </c>
      <c r="H16731" s="36"/>
      <c r="I16731" s="36"/>
      <c r="J16731" s="126"/>
      <c r="K16731" s="1"/>
      <c r="L16731" s="1"/>
      <c r="M16731" s="1"/>
      <c r="N16731" s="1"/>
      <c r="O16731" s="1"/>
    </row>
    <row r="16732" ht="15.75" customHeight="1">
      <c r="A16732" s="36"/>
      <c r="B16732" s="35" t="str">
        <f t="shared" si="7418"/>
        <v>7b</v>
      </c>
      <c r="C16732" s="144" t="str">
        <f t="shared" si="7419"/>
        <v>Behaviour of light</v>
      </c>
      <c r="D16732" s="36" t="str">
        <f t="array" ref="D16732">IF(INDEX(INDIRECT(J16703),ROW($A$26))="","",INDEX(INDIRECT(J16703),ROW($A$26)))</f>
        <v/>
      </c>
      <c r="E16732" s="36" t="s">
        <v>73</v>
      </c>
      <c r="F16732" s="36">
        <f t="shared" si="7420"/>
        <v>2</v>
      </c>
      <c r="G16732" s="145" t="str">
        <f t="shared" si="7421"/>
        <v>Substantive</v>
      </c>
      <c r="H16732" s="36"/>
      <c r="I16732" s="36"/>
      <c r="J16732" s="126"/>
      <c r="K16732" s="1"/>
      <c r="L16732" s="1"/>
      <c r="M16732" s="1"/>
      <c r="N16732" s="1"/>
      <c r="O16732" s="1"/>
    </row>
    <row r="16733" ht="15.75" customHeight="1">
      <c r="A16733" s="36"/>
      <c r="B16733" s="35" t="str">
        <f t="shared" si="7418"/>
        <v>7c</v>
      </c>
      <c r="C16733" s="144" t="str">
        <f t="shared" si="7419"/>
        <v>Behaviour of light</v>
      </c>
      <c r="D16733" s="36" t="str">
        <f t="array" ref="D16733">IF(INDEX(INDIRECT(J16703),ROW($A$27))="","",INDEX(INDIRECT(J16703),ROW($A$27)))</f>
        <v/>
      </c>
      <c r="E16733" s="36" t="s">
        <v>73</v>
      </c>
      <c r="F16733" s="36">
        <f t="shared" si="7420"/>
        <v>1</v>
      </c>
      <c r="G16733" s="145" t="str">
        <f t="shared" si="7421"/>
        <v>Substantive</v>
      </c>
      <c r="H16733" s="36"/>
      <c r="I16733" s="36"/>
      <c r="J16733" s="126"/>
      <c r="K16733" s="1"/>
      <c r="L16733" s="1"/>
      <c r="M16733" s="1"/>
      <c r="N16733" s="1"/>
      <c r="O16733" s="1"/>
    </row>
    <row r="16734" ht="15.75" customHeight="1">
      <c r="A16734" s="36"/>
      <c r="B16734" s="35" t="str">
        <f t="shared" si="7418"/>
        <v>7d</v>
      </c>
      <c r="C16734" s="144" t="str">
        <f t="shared" si="7419"/>
        <v>Conclusions</v>
      </c>
      <c r="D16734" s="36" t="str">
        <f t="array" ref="D16734">IF(INDEX(INDIRECT(J16703),ROW($A$28))="","",INDEX(INDIRECT(J16703),ROW($A$28)))</f>
        <v/>
      </c>
      <c r="E16734" s="36" t="s">
        <v>73</v>
      </c>
      <c r="F16734" s="36">
        <f t="shared" si="7420"/>
        <v>1</v>
      </c>
      <c r="G16734" s="145" t="str">
        <f t="shared" si="7421"/>
        <v>Disciplinary</v>
      </c>
      <c r="H16734" s="36"/>
      <c r="I16734" s="36"/>
      <c r="J16734" s="126"/>
      <c r="K16734" s="1"/>
      <c r="L16734" s="1"/>
      <c r="M16734" s="1"/>
      <c r="N16734" s="1"/>
      <c r="O16734" s="1"/>
    </row>
    <row r="16735" ht="15.75" customHeight="1">
      <c r="A16735" s="36"/>
      <c r="B16735" s="35" t="str">
        <f t="shared" si="7418"/>
        <v>8a</v>
      </c>
      <c r="C16735" s="144" t="str">
        <f t="shared" si="7419"/>
        <v>Measurement</v>
      </c>
      <c r="D16735" s="36" t="str">
        <f t="array" ref="D16735">IF(INDEX(INDIRECT(J16703),ROW($A$29))="","",INDEX(INDIRECT(J16703),ROW($A$29)))</f>
        <v/>
      </c>
      <c r="E16735" s="36" t="s">
        <v>73</v>
      </c>
      <c r="F16735" s="36">
        <f t="shared" si="7420"/>
        <v>1</v>
      </c>
      <c r="G16735" s="145" t="str">
        <f t="shared" si="7421"/>
        <v>Disciplinary</v>
      </c>
      <c r="H16735" s="36"/>
      <c r="I16735" s="36"/>
      <c r="J16735" s="126"/>
      <c r="K16735" s="1"/>
      <c r="L16735" s="1"/>
      <c r="M16735" s="1"/>
      <c r="N16735" s="1"/>
      <c r="O16735" s="1"/>
    </row>
    <row r="16736" ht="15.75" customHeight="1">
      <c r="A16736" s="36"/>
      <c r="B16736" s="35" t="str">
        <f t="shared" si="7418"/>
        <v>8b</v>
      </c>
      <c r="C16736" s="144" t="str">
        <f t="shared" si="7419"/>
        <v>States of matter</v>
      </c>
      <c r="D16736" s="36" t="str">
        <f t="array" ref="D16736">IF(INDEX(INDIRECT(J16703),ROW($A$30))="","",INDEX(INDIRECT(J16703),ROW($A$30)))</f>
        <v/>
      </c>
      <c r="E16736" s="36" t="s">
        <v>73</v>
      </c>
      <c r="F16736" s="36">
        <f t="shared" si="7420"/>
        <v>1</v>
      </c>
      <c r="G16736" s="145" t="str">
        <f t="shared" si="7421"/>
        <v>Substantive</v>
      </c>
      <c r="H16736" s="36"/>
      <c r="I16736" s="36"/>
      <c r="J16736" s="126"/>
      <c r="K16736" s="1"/>
      <c r="L16736" s="1"/>
      <c r="M16736" s="1"/>
      <c r="N16736" s="1"/>
      <c r="O16736" s="1"/>
    </row>
    <row r="16737" ht="15.75" customHeight="1">
      <c r="A16737" s="36"/>
      <c r="B16737" s="35" t="str">
        <f t="shared" si="7418"/>
        <v>8c</v>
      </c>
      <c r="C16737" s="144" t="str">
        <f t="shared" si="7419"/>
        <v>Accuracy and precision</v>
      </c>
      <c r="D16737" s="36" t="str">
        <f t="array" ref="D16737">IF(INDEX(INDIRECT(J16703),ROW($A$31))="","",INDEX(INDIRECT(J16703),ROW($A$31)))</f>
        <v/>
      </c>
      <c r="E16737" s="36" t="s">
        <v>73</v>
      </c>
      <c r="F16737" s="36">
        <f t="shared" si="7420"/>
        <v>1</v>
      </c>
      <c r="G16737" s="145" t="str">
        <f t="shared" si="7421"/>
        <v>Disciplinary</v>
      </c>
      <c r="H16737" s="36"/>
      <c r="I16737" s="36"/>
      <c r="J16737" s="126"/>
      <c r="K16737" s="1"/>
      <c r="L16737" s="1"/>
      <c r="M16737" s="1"/>
      <c r="N16737" s="1"/>
      <c r="O16737" s="1"/>
    </row>
    <row r="16738" ht="15.75" customHeight="1">
      <c r="A16738" s="36"/>
      <c r="B16738" s="35" t="str">
        <f t="shared" si="7418"/>
        <v>9a</v>
      </c>
      <c r="C16738" s="144" t="str">
        <f t="shared" si="7419"/>
        <v>Planning scientific enquiry</v>
      </c>
      <c r="D16738" s="36" t="str">
        <f t="array" ref="D16738">IF(INDEX(INDIRECT(J16703),ROW($A$32))="","",INDEX(INDIRECT(J16703),ROW($A$32)))</f>
        <v/>
      </c>
      <c r="E16738" s="36" t="s">
        <v>73</v>
      </c>
      <c r="F16738" s="36">
        <f t="shared" si="7420"/>
        <v>2</v>
      </c>
      <c r="G16738" s="145" t="str">
        <f t="shared" si="7421"/>
        <v>Disciplinary</v>
      </c>
      <c r="H16738" s="36"/>
      <c r="I16738" s="36"/>
      <c r="J16738" s="126"/>
      <c r="K16738" s="1"/>
      <c r="L16738" s="1"/>
      <c r="M16738" s="1"/>
      <c r="N16738" s="1"/>
      <c r="O16738" s="1"/>
    </row>
    <row r="16739" ht="15.75" customHeight="1">
      <c r="A16739" s="36"/>
      <c r="B16739" s="35" t="str">
        <f t="shared" si="7418"/>
        <v>9b</v>
      </c>
      <c r="C16739" s="144" t="str">
        <f t="shared" si="7419"/>
        <v>Forces</v>
      </c>
      <c r="D16739" s="36" t="str">
        <f t="array" ref="D16739">IF(INDEX(INDIRECT(J16703),ROW($A$33))="","",INDEX(INDIRECT(J16703),ROW($A$33)))</f>
        <v/>
      </c>
      <c r="E16739" s="36" t="s">
        <v>73</v>
      </c>
      <c r="F16739" s="36">
        <f t="shared" si="7420"/>
        <v>2</v>
      </c>
      <c r="G16739" s="148" t="str">
        <f t="shared" si="7421"/>
        <v>Substantive</v>
      </c>
      <c r="H16739" s="36"/>
      <c r="I16739" s="36"/>
      <c r="J16739" s="126"/>
      <c r="K16739" s="1"/>
      <c r="L16739" s="1"/>
      <c r="M16739" s="1"/>
      <c r="N16739" s="1"/>
      <c r="O16739" s="1"/>
    </row>
    <row r="16740" ht="15.75" customHeight="1">
      <c r="A16740" s="36"/>
      <c r="B16740" s="35" t="str">
        <f t="shared" si="7418"/>
        <v>9c</v>
      </c>
      <c r="C16740" s="144" t="str">
        <f t="shared" si="7419"/>
        <v>Repeatability</v>
      </c>
      <c r="D16740" s="36" t="str">
        <f t="array" ref="D16740">IF(INDEX(INDIRECT(J16703),ROW($A$34))="","",INDEX(INDIRECT(J16703),ROW($A$34)))</f>
        <v/>
      </c>
      <c r="E16740" s="36" t="s">
        <v>73</v>
      </c>
      <c r="F16740" s="36">
        <f t="shared" si="7420"/>
        <v>1</v>
      </c>
      <c r="G16740" s="145" t="str">
        <f t="shared" si="7421"/>
        <v>Disciplinary</v>
      </c>
      <c r="H16740" s="36"/>
      <c r="I16740" s="36"/>
      <c r="J16740" s="126"/>
      <c r="K16740" s="1"/>
      <c r="L16740" s="1"/>
      <c r="M16740" s="1"/>
      <c r="N16740" s="1"/>
      <c r="O16740" s="1"/>
    </row>
    <row r="16741" ht="15.75" customHeight="1">
      <c r="A16741" s="36"/>
      <c r="B16741" s="35" t="str">
        <f t="shared" si="7418"/>
        <v>9d</v>
      </c>
      <c r="C16741" s="144" t="str">
        <f t="shared" si="7419"/>
        <v>Graphs</v>
      </c>
      <c r="D16741" s="36" t="str">
        <f t="array" ref="D16741">IF(INDEX(INDIRECT(J16703),ROW($A$35))="","",INDEX(INDIRECT(J16703),ROW($A$35)))</f>
        <v/>
      </c>
      <c r="E16741" s="36" t="s">
        <v>73</v>
      </c>
      <c r="F16741" s="36">
        <f t="shared" si="7420"/>
        <v>1</v>
      </c>
      <c r="G16741" s="145" t="str">
        <f t="shared" si="7421"/>
        <v>Disciplinary</v>
      </c>
      <c r="H16741" s="36"/>
      <c r="I16741" s="36"/>
      <c r="J16741" s="126"/>
      <c r="K16741" s="1"/>
      <c r="L16741" s="1"/>
      <c r="M16741" s="1"/>
      <c r="N16741" s="1"/>
      <c r="O16741" s="1"/>
    </row>
    <row r="16742" ht="15.75" customHeight="1">
      <c r="A16742" s="36"/>
      <c r="B16742" s="35" t="str">
        <f t="shared" si="7418"/>
        <v>10a</v>
      </c>
      <c r="C16742" s="144" t="str">
        <f t="shared" si="7419"/>
        <v>Physical properties of materials</v>
      </c>
      <c r="D16742" s="36" t="str">
        <f t="array" ref="D16742">IF(INDEX(INDIRECT(J16703),ROW($A$36))="","",INDEX(INDIRECT(J16703),ROW($A$36)))</f>
        <v/>
      </c>
      <c r="E16742" s="36" t="s">
        <v>73</v>
      </c>
      <c r="F16742" s="36">
        <f t="shared" si="7420"/>
        <v>1</v>
      </c>
      <c r="G16742" s="145" t="str">
        <f t="shared" si="7421"/>
        <v>Substantive</v>
      </c>
      <c r="H16742" s="36"/>
      <c r="I16742" s="36"/>
      <c r="J16742" s="126"/>
      <c r="K16742" s="1"/>
      <c r="L16742" s="1"/>
      <c r="M16742" s="1"/>
      <c r="N16742" s="1"/>
      <c r="O16742" s="1"/>
    </row>
    <row r="16743" ht="15.75" customHeight="1">
      <c r="A16743" s="36"/>
      <c r="B16743" s="35" t="str">
        <f t="shared" si="7418"/>
        <v>10b</v>
      </c>
      <c r="C16743" s="144" t="str">
        <f t="shared" si="7419"/>
        <v>Physical properties of materials</v>
      </c>
      <c r="D16743" s="36" t="str">
        <f t="array" ref="D16743">IF(INDEX(INDIRECT(J16703),ROW($A$37))="","",INDEX(INDIRECT(J16703),ROW($A$37)))</f>
        <v/>
      </c>
      <c r="E16743" s="36" t="s">
        <v>73</v>
      </c>
      <c r="F16743" s="36">
        <f t="shared" si="7420"/>
        <v>1</v>
      </c>
      <c r="G16743" s="145" t="str">
        <f t="shared" si="7421"/>
        <v>Substantive</v>
      </c>
      <c r="H16743" s="36"/>
      <c r="I16743" s="36"/>
      <c r="J16743" s="126"/>
      <c r="K16743" s="1"/>
      <c r="L16743" s="1"/>
      <c r="M16743" s="1"/>
      <c r="N16743" s="1"/>
      <c r="O16743" s="1"/>
    </row>
    <row r="16744" ht="15.75" customHeight="1">
      <c r="A16744" s="36"/>
      <c r="B16744" s="35" t="str">
        <f t="shared" si="7418"/>
        <v>10c</v>
      </c>
      <c r="C16744" s="144" t="str">
        <f t="shared" si="7419"/>
        <v>Graphs</v>
      </c>
      <c r="D16744" s="36" t="str">
        <f t="array" ref="D16744">IF(INDEX(INDIRECT(J16703),ROW($A$38))="","",INDEX(INDIRECT(J16703),ROW($A$38)))</f>
        <v/>
      </c>
      <c r="E16744" s="36" t="s">
        <v>73</v>
      </c>
      <c r="F16744" s="36">
        <f t="shared" si="7420"/>
        <v>1</v>
      </c>
      <c r="G16744" s="145" t="str">
        <f t="shared" si="7421"/>
        <v>Disciplinary</v>
      </c>
      <c r="H16744" s="36"/>
      <c r="I16744" s="36"/>
      <c r="J16744" s="126"/>
      <c r="K16744" s="1"/>
      <c r="L16744" s="1"/>
      <c r="M16744" s="1"/>
      <c r="N16744" s="1"/>
      <c r="O16744" s="1"/>
    </row>
    <row r="16745" ht="15.75" customHeight="1">
      <c r="A16745" s="36"/>
      <c r="B16745" s="35" t="str">
        <f t="shared" si="7418"/>
        <v>11a</v>
      </c>
      <c r="C16745" s="144" t="str">
        <f t="shared" si="7419"/>
        <v>Repeatability</v>
      </c>
      <c r="D16745" s="36" t="str">
        <f t="array" ref="D16745">IF(INDEX(INDIRECT(J16703),ROW($A$39))="","",INDEX(INDIRECT(J16703),ROW($A$39)))</f>
        <v/>
      </c>
      <c r="E16745" s="36" t="s">
        <v>73</v>
      </c>
      <c r="F16745" s="36">
        <f t="shared" si="7420"/>
        <v>1</v>
      </c>
      <c r="G16745" s="145" t="str">
        <f t="shared" si="7421"/>
        <v>Disciplinary</v>
      </c>
      <c r="H16745" s="36"/>
      <c r="I16745" s="36"/>
      <c r="J16745" s="126"/>
      <c r="K16745" s="1"/>
      <c r="L16745" s="1"/>
      <c r="M16745" s="1"/>
      <c r="N16745" s="1"/>
      <c r="O16745" s="1"/>
    </row>
    <row r="16746" ht="15.75" customHeight="1">
      <c r="A16746" s="36"/>
      <c r="B16746" s="35" t="str">
        <f t="shared" si="7418"/>
        <v>11b</v>
      </c>
      <c r="C16746" s="144" t="str">
        <f t="shared" si="7419"/>
        <v>Plants</v>
      </c>
      <c r="D16746" s="36" t="str">
        <f t="array" ref="D16746">IF(INDEX(INDIRECT(J16703),ROW($A$40))="","",INDEX(INDIRECT(J16703),ROW($A$40)))</f>
        <v/>
      </c>
      <c r="E16746" s="36" t="s">
        <v>73</v>
      </c>
      <c r="F16746" s="36">
        <f t="shared" si="7420"/>
        <v>1</v>
      </c>
      <c r="G16746" s="145" t="str">
        <f t="shared" si="7421"/>
        <v>Substantive</v>
      </c>
      <c r="H16746" s="36"/>
      <c r="I16746" s="36"/>
      <c r="J16746" s="126"/>
      <c r="K16746" s="1"/>
      <c r="L16746" s="1"/>
      <c r="M16746" s="1"/>
      <c r="N16746" s="1"/>
      <c r="O16746" s="1"/>
    </row>
    <row r="16747" ht="15.75" customHeight="1">
      <c r="A16747" s="36"/>
      <c r="B16747" s="123" t="str">
        <f t="shared" ref="B16747:C16747" si="7422">B16697</f>
        <v>11c</v>
      </c>
      <c r="C16747" s="146" t="str">
        <f t="shared" si="7422"/>
        <v>Conclusions</v>
      </c>
      <c r="D16747" s="36" t="str">
        <f t="array" ref="D16747">IF(INDEX(INDIRECT(J16703),ROW($A$41))="","",INDEX(INDIRECT(J16703),ROW($A$41)))</f>
        <v/>
      </c>
      <c r="E16747" s="36" t="s">
        <v>73</v>
      </c>
      <c r="F16747" s="36">
        <f t="shared" si="7420"/>
        <v>2</v>
      </c>
      <c r="G16747" s="147" t="str">
        <f>IF($G16597="","",$G16597)</f>
        <v>Disciplinary</v>
      </c>
      <c r="H16747" s="36"/>
      <c r="I16747" s="36"/>
      <c r="J16747" s="126"/>
      <c r="K16747" s="1"/>
      <c r="L16747" s="1"/>
      <c r="M16747" s="1"/>
      <c r="N16747" s="1"/>
      <c r="O16747" s="1"/>
    </row>
    <row r="16748" ht="15.75" customHeight="1">
      <c r="A16748" s="36"/>
      <c r="B16748" s="36"/>
      <c r="C16748" s="124" t="s">
        <v>67</v>
      </c>
      <c r="D16748" s="116">
        <f>SUM(D16707:D16747)</f>
        <v>0</v>
      </c>
      <c r="E16748" s="70" t="s">
        <v>73</v>
      </c>
      <c r="F16748" s="71">
        <f>SUM(F16707:F16747)</f>
        <v>50</v>
      </c>
      <c r="G16748" s="36"/>
      <c r="H16748" s="36"/>
      <c r="I16748" s="36"/>
      <c r="J16748" s="126"/>
      <c r="K16748" s="1"/>
      <c r="L16748" s="1"/>
      <c r="M16748" s="1"/>
      <c r="N16748" s="1"/>
      <c r="O16748" s="1"/>
    </row>
    <row r="16749" ht="15.75" customHeight="1">
      <c r="A16749" s="36"/>
      <c r="B16749" s="36"/>
      <c r="C16749" s="54"/>
      <c r="D16749" s="36"/>
      <c r="E16749" s="36"/>
      <c r="F16749" s="36"/>
      <c r="G16749" s="36"/>
      <c r="H16749" s="36"/>
      <c r="I16749" s="36"/>
      <c r="J16749" s="126"/>
      <c r="K16749" s="1"/>
      <c r="L16749" s="1"/>
      <c r="M16749" s="1"/>
      <c r="N16749" s="1"/>
      <c r="O16749" s="1"/>
    </row>
    <row r="16750" ht="15.75" customHeight="1">
      <c r="A16750" s="36"/>
      <c r="B16750" s="36"/>
      <c r="C16750" s="54"/>
      <c r="D16750" s="1"/>
      <c r="E16750" s="36"/>
      <c r="F16750" s="36"/>
      <c r="G16750" s="36"/>
      <c r="H16750" s="36"/>
      <c r="I16750" s="36"/>
      <c r="J16750" s="126"/>
      <c r="K16750" s="1"/>
      <c r="L16750" s="1"/>
      <c r="M16750" s="1"/>
      <c r="N16750" s="1"/>
      <c r="O16750" s="1"/>
    </row>
    <row r="16751" ht="15.75" customHeight="1">
      <c r="A16751" s="51" t="str">
        <f>A16701</f>
        <v>Year 7 Baseline Assessment Feedback</v>
      </c>
      <c r="B16751" s="36"/>
      <c r="C16751" s="54"/>
      <c r="D16751" s="1"/>
      <c r="E16751" s="36"/>
      <c r="F16751" s="36"/>
      <c r="G16751" s="36"/>
      <c r="H16751" s="36"/>
      <c r="I16751" s="36"/>
      <c r="J16751" s="150">
        <f>J16701+1</f>
        <v>352</v>
      </c>
      <c r="K16751" s="1"/>
      <c r="L16751" s="1"/>
      <c r="M16751" s="1"/>
      <c r="N16751" s="1"/>
      <c r="O16751" s="1"/>
    </row>
    <row r="16752" ht="15.75" customHeight="1">
      <c r="A16752" s="54" t="s">
        <v>104</v>
      </c>
      <c r="B16752" s="54" t="str">
        <f>$B$2</f>
        <v>Year 7 Baseline Assessment</v>
      </c>
      <c r="C16752" s="54"/>
      <c r="D16752" s="1"/>
      <c r="E16752" s="36"/>
      <c r="F16752" s="36"/>
      <c r="G16752" s="36"/>
      <c r="H16752" s="36"/>
      <c r="I16752" s="36"/>
      <c r="J16752" s="36" t="str">
        <f>CONCATENATE("Marksheet!$B$",J16751)</f>
        <v>Marksheet!$B$352</v>
      </c>
      <c r="K16752" s="1"/>
      <c r="L16752" s="1"/>
      <c r="M16752" s="1"/>
      <c r="N16752" s="1"/>
      <c r="O16752" s="1"/>
    </row>
    <row r="16753" ht="15.75" customHeight="1">
      <c r="A16753" s="54" t="s">
        <v>100</v>
      </c>
      <c r="B16753" s="54" t="str">
        <f>IF(INDIRECT(J16752)="","",INDIRECT(J16752))</f>
        <v/>
      </c>
      <c r="C16753" s="54"/>
      <c r="D16753" s="1"/>
      <c r="E16753" s="36"/>
      <c r="F16753" s="36"/>
      <c r="G16753" s="36"/>
      <c r="H16753" s="36"/>
      <c r="I16753" s="36"/>
      <c r="J16753" s="36" t="str">
        <f>CONCATENATE("Marksheet!$D$",J16751,":$AV$",J16751)</f>
        <v>Marksheet!$D$352:$AV$352</v>
      </c>
      <c r="K16753" s="1"/>
      <c r="L16753" s="1"/>
      <c r="M16753" s="1"/>
      <c r="N16753" s="1"/>
      <c r="O16753" s="1"/>
    </row>
    <row r="16754" ht="15.75" customHeight="1">
      <c r="A16754" s="54" t="s">
        <v>105</v>
      </c>
      <c r="B16754" s="54" t="str">
        <f>INDIRECT(CONCATENATE("Marksheet!$C$",INDIRECT(CONCATENATE("J",ROW()-3))))</f>
        <v/>
      </c>
      <c r="C16754" s="54"/>
      <c r="D16754" s="36"/>
      <c r="E16754" s="36"/>
      <c r="F16754" s="36"/>
      <c r="G16754" s="36"/>
      <c r="H16754" s="36"/>
      <c r="I16754" s="36"/>
      <c r="J16754" s="126"/>
      <c r="K16754" s="1"/>
      <c r="L16754" s="1"/>
      <c r="M16754" s="1"/>
      <c r="N16754" s="1"/>
      <c r="O16754" s="1"/>
    </row>
    <row r="16755" ht="15.75" customHeight="1">
      <c r="A16755" s="54"/>
      <c r="B16755" s="54"/>
      <c r="C16755" s="54"/>
      <c r="D16755" s="36"/>
      <c r="E16755" s="36"/>
      <c r="F16755" s="36"/>
      <c r="G16755" s="36"/>
      <c r="H16755" s="36"/>
      <c r="I16755" s="36"/>
      <c r="J16755" s="126"/>
      <c r="K16755" s="1"/>
      <c r="L16755" s="1"/>
      <c r="M16755" s="1"/>
      <c r="N16755" s="1"/>
      <c r="O16755" s="1"/>
    </row>
    <row r="16756" ht="15.75" customHeight="1">
      <c r="A16756" s="120"/>
      <c r="B16756" s="80" t="s">
        <v>93</v>
      </c>
      <c r="C16756" s="141" t="s">
        <v>94</v>
      </c>
      <c r="D16756" s="128" t="s">
        <v>95</v>
      </c>
      <c r="E16756" s="58"/>
      <c r="F16756" s="59"/>
      <c r="G16756" s="151" t="s">
        <v>106</v>
      </c>
      <c r="H16756" s="130"/>
      <c r="I16756" s="130"/>
      <c r="J16756" s="131"/>
      <c r="K16756" s="1"/>
      <c r="L16756" s="1"/>
      <c r="M16756" s="1"/>
      <c r="N16756" s="1"/>
      <c r="O16756" s="1"/>
    </row>
    <row r="16757" ht="15.75" customHeight="1">
      <c r="A16757" s="36"/>
      <c r="B16757" s="122" t="str">
        <f t="shared" ref="B16757:B16796" si="7423">IF($B16007="","",$B16007)</f>
        <v>1a</v>
      </c>
      <c r="C16757" s="142" t="str">
        <f t="shared" ref="C16757:C16796" si="7424">IF($C16007="","",$C16007)</f>
        <v>Living and non-living things</v>
      </c>
      <c r="D16757" s="36" t="str">
        <f t="array" ref="D16757">IF(INDEX(INDIRECT(J16753),ROW($A$1))="","",INDEX(INDIRECT(J16753),ROW($A$1)))</f>
        <v/>
      </c>
      <c r="E16757" s="36" t="s">
        <v>73</v>
      </c>
      <c r="F16757" s="36">
        <f t="shared" ref="F16757:F16797" si="7425">IF($F16007="","",$F16007)</f>
        <v>2</v>
      </c>
      <c r="G16757" s="143" t="str">
        <f t="shared" ref="G16757:G16796" si="7426">IF($G16107="","",$G16107)</f>
        <v>Substantive</v>
      </c>
      <c r="H16757" s="36"/>
      <c r="I16757" s="36"/>
      <c r="J16757" s="126"/>
      <c r="K16757" s="1"/>
      <c r="L16757" s="1"/>
      <c r="M16757" s="1"/>
      <c r="N16757" s="1"/>
      <c r="O16757" s="1"/>
    </row>
    <row r="16758" ht="15.75" customHeight="1">
      <c r="A16758" s="36"/>
      <c r="B16758" s="35" t="str">
        <f t="shared" si="7423"/>
        <v>1b</v>
      </c>
      <c r="C16758" s="144" t="str">
        <f t="shared" si="7424"/>
        <v>Measurement</v>
      </c>
      <c r="D16758" s="36" t="str">
        <f t="array" ref="D16758">IF(INDEX(INDIRECT(J16753),ROW($A$2))="","",INDEX(INDIRECT(J16753),ROW($A$2)))</f>
        <v/>
      </c>
      <c r="E16758" s="36" t="s">
        <v>73</v>
      </c>
      <c r="F16758" s="36">
        <f t="shared" si="7425"/>
        <v>1</v>
      </c>
      <c r="G16758" s="145" t="str">
        <f t="shared" si="7426"/>
        <v>Disciplinary</v>
      </c>
      <c r="H16758" s="36"/>
      <c r="I16758" s="36"/>
      <c r="J16758" s="126"/>
      <c r="K16758" s="1"/>
      <c r="L16758" s="1"/>
      <c r="M16758" s="1"/>
      <c r="N16758" s="1"/>
      <c r="O16758" s="1"/>
    </row>
    <row r="16759" ht="15.75" customHeight="1">
      <c r="A16759" s="36"/>
      <c r="B16759" s="35" t="str">
        <f t="shared" si="7423"/>
        <v>1c</v>
      </c>
      <c r="C16759" s="144" t="str">
        <f t="shared" si="7424"/>
        <v>Tables</v>
      </c>
      <c r="D16759" s="36" t="str">
        <f t="array" ref="D16759">IF(INDEX(INDIRECT(J16753),ROW($A$3))="","",INDEX(INDIRECT(J16753),ROW($A$3)))</f>
        <v/>
      </c>
      <c r="E16759" s="36" t="s">
        <v>73</v>
      </c>
      <c r="F16759" s="36">
        <f t="shared" si="7425"/>
        <v>1</v>
      </c>
      <c r="G16759" s="145" t="str">
        <f t="shared" si="7426"/>
        <v>Disciplinary</v>
      </c>
      <c r="H16759" s="36"/>
      <c r="I16759" s="36"/>
      <c r="J16759" s="126"/>
      <c r="K16759" s="1"/>
      <c r="L16759" s="1"/>
      <c r="M16759" s="1"/>
      <c r="N16759" s="1"/>
      <c r="O16759" s="1"/>
    </row>
    <row r="16760" ht="15.75" customHeight="1">
      <c r="A16760" s="36"/>
      <c r="B16760" s="35" t="str">
        <f t="shared" si="7423"/>
        <v>1d</v>
      </c>
      <c r="C16760" s="144" t="str">
        <f t="shared" si="7424"/>
        <v>Plants</v>
      </c>
      <c r="D16760" s="36" t="str">
        <f t="array" ref="D16760">IF(INDEX(INDIRECT(J16753),ROW($A$4))="","",INDEX(INDIRECT(J16753),ROW($A$4)))</f>
        <v/>
      </c>
      <c r="E16760" s="36" t="s">
        <v>73</v>
      </c>
      <c r="F16760" s="36">
        <f t="shared" si="7425"/>
        <v>1</v>
      </c>
      <c r="G16760" s="145" t="str">
        <f t="shared" si="7426"/>
        <v>Substantive</v>
      </c>
      <c r="H16760" s="36"/>
      <c r="I16760" s="36"/>
      <c r="J16760" s="126"/>
      <c r="K16760" s="1"/>
      <c r="L16760" s="1"/>
      <c r="M16760" s="1"/>
      <c r="N16760" s="1"/>
      <c r="O16760" s="1"/>
    </row>
    <row r="16761" ht="15.75" customHeight="1">
      <c r="A16761" s="36"/>
      <c r="B16761" s="35" t="str">
        <f t="shared" si="7423"/>
        <v>1e</v>
      </c>
      <c r="C16761" s="144" t="str">
        <f t="shared" si="7424"/>
        <v>Food chains</v>
      </c>
      <c r="D16761" s="36" t="str">
        <f t="array" ref="D16761">IF(INDEX(INDIRECT(J16753),ROW($A$5))="","",INDEX(INDIRECT(J16753),ROW($A$5)))</f>
        <v/>
      </c>
      <c r="E16761" s="36" t="s">
        <v>73</v>
      </c>
      <c r="F16761" s="36">
        <f t="shared" si="7425"/>
        <v>2</v>
      </c>
      <c r="G16761" s="145" t="str">
        <f t="shared" si="7426"/>
        <v>Substantive</v>
      </c>
      <c r="H16761" s="36"/>
      <c r="I16761" s="36"/>
      <c r="J16761" s="126"/>
      <c r="K16761" s="1"/>
      <c r="L16761" s="1"/>
      <c r="M16761" s="1"/>
      <c r="N16761" s="1"/>
      <c r="O16761" s="1"/>
    </row>
    <row r="16762" ht="15.75" customHeight="1">
      <c r="A16762" s="36"/>
      <c r="B16762" s="35" t="str">
        <f t="shared" si="7423"/>
        <v>2a</v>
      </c>
      <c r="C16762" s="144" t="str">
        <f t="shared" si="7424"/>
        <v>States of matter</v>
      </c>
      <c r="D16762" s="36" t="str">
        <f t="array" ref="D16762">IF(INDEX(INDIRECT(J16753),ROW($A$6))="","",INDEX(INDIRECT(J16753),ROW($A$6)))</f>
        <v/>
      </c>
      <c r="E16762" s="36" t="s">
        <v>73</v>
      </c>
      <c r="F16762" s="36">
        <f t="shared" si="7425"/>
        <v>1</v>
      </c>
      <c r="G16762" s="145" t="str">
        <f t="shared" si="7426"/>
        <v>Substantive</v>
      </c>
      <c r="H16762" s="36"/>
      <c r="I16762" s="36"/>
      <c r="J16762" s="126"/>
      <c r="K16762" s="1"/>
      <c r="L16762" s="1"/>
      <c r="M16762" s="1"/>
      <c r="N16762" s="1"/>
      <c r="O16762" s="1"/>
    </row>
    <row r="16763" ht="15.75" customHeight="1">
      <c r="A16763" s="36"/>
      <c r="B16763" s="35" t="str">
        <f t="shared" si="7423"/>
        <v>2b</v>
      </c>
      <c r="C16763" s="144" t="str">
        <f t="shared" si="7424"/>
        <v>Graphs</v>
      </c>
      <c r="D16763" s="36" t="str">
        <f t="array" ref="D16763">IF(INDEX(INDIRECT(J16753),ROW($A$7))="","",INDEX(INDIRECT(J16753),ROW($A$7)))</f>
        <v/>
      </c>
      <c r="E16763" s="36" t="s">
        <v>73</v>
      </c>
      <c r="F16763" s="36">
        <f t="shared" si="7425"/>
        <v>1</v>
      </c>
      <c r="G16763" s="148" t="str">
        <f t="shared" si="7426"/>
        <v>Disciplinary</v>
      </c>
      <c r="H16763" s="36"/>
      <c r="I16763" s="36"/>
      <c r="J16763" s="126"/>
      <c r="K16763" s="1"/>
      <c r="L16763" s="1"/>
      <c r="M16763" s="1"/>
      <c r="N16763" s="1"/>
      <c r="O16763" s="1"/>
    </row>
    <row r="16764" ht="15.75" customHeight="1">
      <c r="A16764" s="36"/>
      <c r="B16764" s="35" t="str">
        <f t="shared" si="7423"/>
        <v>2c</v>
      </c>
      <c r="C16764" s="144" t="str">
        <f t="shared" si="7424"/>
        <v>Plants</v>
      </c>
      <c r="D16764" s="36" t="str">
        <f t="array" ref="D16764">IF(INDEX(INDIRECT(J16753),ROW($A$8))="","",INDEX(INDIRECT(J16753),ROW($A$8)))</f>
        <v/>
      </c>
      <c r="E16764" s="36" t="s">
        <v>73</v>
      </c>
      <c r="F16764" s="36">
        <f t="shared" si="7425"/>
        <v>1</v>
      </c>
      <c r="G16764" s="145" t="str">
        <f t="shared" si="7426"/>
        <v>Substantive</v>
      </c>
      <c r="H16764" s="36"/>
      <c r="I16764" s="36"/>
      <c r="J16764" s="126"/>
      <c r="K16764" s="1"/>
      <c r="L16764" s="1"/>
      <c r="M16764" s="1"/>
      <c r="N16764" s="1"/>
      <c r="O16764" s="1"/>
    </row>
    <row r="16765" ht="15.75" customHeight="1">
      <c r="A16765" s="36"/>
      <c r="B16765" s="35" t="str">
        <f t="shared" si="7423"/>
        <v>3a</v>
      </c>
      <c r="C16765" s="144" t="str">
        <f t="shared" si="7424"/>
        <v>Reversible and non-reversible changes</v>
      </c>
      <c r="D16765" s="36" t="str">
        <f t="array" ref="D16765">IF(INDEX(INDIRECT(J16753),ROW($A$9))="","",INDEX(INDIRECT(J16753),ROW($A$9)))</f>
        <v/>
      </c>
      <c r="E16765" s="36" t="s">
        <v>73</v>
      </c>
      <c r="F16765" s="36">
        <f t="shared" si="7425"/>
        <v>2</v>
      </c>
      <c r="G16765" s="145" t="str">
        <f t="shared" si="7426"/>
        <v>Substantive</v>
      </c>
      <c r="H16765" s="36"/>
      <c r="I16765" s="36"/>
      <c r="J16765" s="126"/>
      <c r="K16765" s="1"/>
      <c r="L16765" s="1"/>
      <c r="M16765" s="1"/>
      <c r="N16765" s="1"/>
      <c r="O16765" s="1"/>
    </row>
    <row r="16766" ht="15.75" customHeight="1">
      <c r="A16766" s="36"/>
      <c r="B16766" s="35" t="str">
        <f t="shared" si="7423"/>
        <v>3b</v>
      </c>
      <c r="C16766" s="144" t="str">
        <f t="shared" si="7424"/>
        <v>Units</v>
      </c>
      <c r="D16766" s="36" t="str">
        <f t="array" ref="D16766">IF(INDEX(INDIRECT(J16753),ROW($A$10))="","",INDEX(INDIRECT(J16753),ROW($A$10)))</f>
        <v/>
      </c>
      <c r="E16766" s="36" t="s">
        <v>73</v>
      </c>
      <c r="F16766" s="36">
        <f t="shared" si="7425"/>
        <v>1</v>
      </c>
      <c r="G16766" s="145" t="str">
        <f t="shared" si="7426"/>
        <v>Disciplinary</v>
      </c>
      <c r="H16766" s="36"/>
      <c r="I16766" s="36"/>
      <c r="J16766" s="126"/>
      <c r="K16766" s="1"/>
      <c r="L16766" s="1"/>
      <c r="M16766" s="1"/>
      <c r="N16766" s="1"/>
      <c r="O16766" s="1"/>
    </row>
    <row r="16767" ht="15.75" customHeight="1">
      <c r="A16767" s="36"/>
      <c r="B16767" s="35" t="str">
        <f t="shared" si="7423"/>
        <v>3c</v>
      </c>
      <c r="C16767" s="144" t="str">
        <f t="shared" si="7424"/>
        <v>Hazards, risks and precautions</v>
      </c>
      <c r="D16767" s="36" t="str">
        <f t="array" ref="D16767">IF(INDEX(INDIRECT(J16753),ROW($A$11))="","",INDEX(INDIRECT(J16753),ROW($A$11)))</f>
        <v/>
      </c>
      <c r="E16767" s="36" t="s">
        <v>73</v>
      </c>
      <c r="F16767" s="36">
        <f t="shared" si="7425"/>
        <v>1</v>
      </c>
      <c r="G16767" s="149" t="str">
        <f t="shared" si="7426"/>
        <v>Disciplinary</v>
      </c>
      <c r="H16767" s="36"/>
      <c r="I16767" s="36"/>
      <c r="J16767" s="126"/>
      <c r="K16767" s="1"/>
      <c r="L16767" s="1"/>
      <c r="M16767" s="1"/>
      <c r="N16767" s="1"/>
      <c r="O16767" s="1"/>
    </row>
    <row r="16768" ht="15.75" customHeight="1">
      <c r="A16768" s="36"/>
      <c r="B16768" s="35" t="str">
        <f t="shared" si="7423"/>
        <v>3d</v>
      </c>
      <c r="C16768" s="144" t="str">
        <f t="shared" si="7424"/>
        <v>States of matter</v>
      </c>
      <c r="D16768" s="36" t="str">
        <f t="array" ref="D16768">IF(INDEX(INDIRECT(J16753),ROW($A$12))="","",INDEX(INDIRECT(J16753),ROW($A$12)))</f>
        <v/>
      </c>
      <c r="E16768" s="36" t="s">
        <v>73</v>
      </c>
      <c r="F16768" s="36">
        <f t="shared" si="7425"/>
        <v>1</v>
      </c>
      <c r="G16768" s="145" t="str">
        <f t="shared" si="7426"/>
        <v>Substantive</v>
      </c>
      <c r="H16768" s="36"/>
      <c r="I16768" s="36"/>
      <c r="J16768" s="126"/>
      <c r="K16768" s="1"/>
      <c r="L16768" s="1"/>
      <c r="M16768" s="1"/>
      <c r="N16768" s="1"/>
      <c r="O16768" s="1"/>
    </row>
    <row r="16769" ht="15.75" customHeight="1">
      <c r="A16769" s="36"/>
      <c r="B16769" s="35" t="str">
        <f t="shared" si="7423"/>
        <v>3e</v>
      </c>
      <c r="C16769" s="144" t="str">
        <f t="shared" si="7424"/>
        <v>Reversible and non-reversible changes</v>
      </c>
      <c r="D16769" s="36" t="str">
        <f t="array" ref="D16769">IF(INDEX(INDIRECT(J16753),ROW($A$13))="","",INDEX(INDIRECT(J16753),ROW($A$13)))</f>
        <v/>
      </c>
      <c r="E16769" s="36" t="s">
        <v>73</v>
      </c>
      <c r="F16769" s="36">
        <f t="shared" si="7425"/>
        <v>1</v>
      </c>
      <c r="G16769" s="145" t="str">
        <f t="shared" si="7426"/>
        <v>Substantive</v>
      </c>
      <c r="H16769" s="36"/>
      <c r="I16769" s="36"/>
      <c r="J16769" s="126"/>
      <c r="K16769" s="1"/>
      <c r="L16769" s="1"/>
      <c r="M16769" s="1"/>
      <c r="N16769" s="1"/>
      <c r="O16769" s="1"/>
    </row>
    <row r="16770" ht="15.75" customHeight="1">
      <c r="A16770" s="36"/>
      <c r="B16770" s="35" t="str">
        <f t="shared" si="7423"/>
        <v>4a</v>
      </c>
      <c r="C16770" s="144" t="str">
        <f t="shared" si="7424"/>
        <v>Equipment</v>
      </c>
      <c r="D16770" s="36" t="str">
        <f t="array" ref="D16770">IF(INDEX(INDIRECT(J16753),ROW($A$14))="","",INDEX(INDIRECT(J16753),ROW($A$14)))</f>
        <v/>
      </c>
      <c r="E16770" s="36" t="s">
        <v>73</v>
      </c>
      <c r="F16770" s="36">
        <f t="shared" si="7425"/>
        <v>2</v>
      </c>
      <c r="G16770" s="145" t="str">
        <f t="shared" si="7426"/>
        <v>Disciplinary</v>
      </c>
      <c r="H16770" s="36"/>
      <c r="I16770" s="36"/>
      <c r="J16770" s="126"/>
      <c r="K16770" s="1"/>
      <c r="L16770" s="1"/>
      <c r="M16770" s="1"/>
      <c r="N16770" s="1"/>
      <c r="O16770" s="1"/>
    </row>
    <row r="16771" ht="15.75" customHeight="1">
      <c r="A16771" s="36"/>
      <c r="B16771" s="35" t="str">
        <f t="shared" si="7423"/>
        <v>4b</v>
      </c>
      <c r="C16771" s="144" t="str">
        <f t="shared" si="7424"/>
        <v>Accuracy and precision</v>
      </c>
      <c r="D16771" s="36" t="str">
        <f t="array" ref="D16771">IF(INDEX(INDIRECT(J16753),ROW($A$15))="","",INDEX(INDIRECT(J16753),ROW($A$15)))</f>
        <v/>
      </c>
      <c r="E16771" s="36" t="s">
        <v>73</v>
      </c>
      <c r="F16771" s="36">
        <f t="shared" si="7425"/>
        <v>1</v>
      </c>
      <c r="G16771" s="145" t="str">
        <f t="shared" si="7426"/>
        <v>Disciplinary</v>
      </c>
      <c r="H16771" s="36"/>
      <c r="I16771" s="36"/>
      <c r="J16771" s="126"/>
      <c r="K16771" s="1"/>
      <c r="L16771" s="1"/>
      <c r="M16771" s="1"/>
      <c r="N16771" s="1"/>
      <c r="O16771" s="1"/>
    </row>
    <row r="16772" ht="15.75" customHeight="1">
      <c r="A16772" s="36"/>
      <c r="B16772" s="35" t="str">
        <f t="shared" si="7423"/>
        <v>4c</v>
      </c>
      <c r="C16772" s="144" t="str">
        <f t="shared" si="7424"/>
        <v>Conclusions</v>
      </c>
      <c r="D16772" s="36" t="str">
        <f t="array" ref="D16772">IF(INDEX(INDIRECT(J16753),ROW($A$16))="","",INDEX(INDIRECT(J16753),ROW($A$16)))</f>
        <v/>
      </c>
      <c r="E16772" s="36" t="s">
        <v>73</v>
      </c>
      <c r="F16772" s="36">
        <f t="shared" si="7425"/>
        <v>1</v>
      </c>
      <c r="G16772" s="145" t="str">
        <f t="shared" si="7426"/>
        <v>Disciplinary</v>
      </c>
      <c r="H16772" s="36"/>
      <c r="I16772" s="36"/>
      <c r="J16772" s="126"/>
      <c r="K16772" s="1"/>
      <c r="L16772" s="1"/>
      <c r="M16772" s="1"/>
      <c r="N16772" s="1"/>
      <c r="O16772" s="1"/>
    </row>
    <row r="16773" ht="15.75" customHeight="1">
      <c r="A16773" s="36"/>
      <c r="B16773" s="35" t="str">
        <f t="shared" si="7423"/>
        <v>5a</v>
      </c>
      <c r="C16773" s="144" t="str">
        <f t="shared" si="7424"/>
        <v>Hazards, risks and precautions</v>
      </c>
      <c r="D16773" s="36" t="str">
        <f t="array" ref="D16773">IF(INDEX(INDIRECT(J16753),ROW($A$17))="","",INDEX(INDIRECT(J16753),ROW($A$17)))</f>
        <v/>
      </c>
      <c r="E16773" s="36" t="s">
        <v>73</v>
      </c>
      <c r="F16773" s="36">
        <f t="shared" si="7425"/>
        <v>1</v>
      </c>
      <c r="G16773" s="145" t="str">
        <f t="shared" si="7426"/>
        <v>Disciplinary</v>
      </c>
      <c r="H16773" s="36"/>
      <c r="I16773" s="36"/>
      <c r="J16773" s="126"/>
      <c r="K16773" s="1"/>
      <c r="L16773" s="1"/>
      <c r="M16773" s="1"/>
      <c r="N16773" s="1"/>
      <c r="O16773" s="1"/>
    </row>
    <row r="16774" ht="15.75" customHeight="1">
      <c r="A16774" s="36"/>
      <c r="B16774" s="35" t="str">
        <f t="shared" si="7423"/>
        <v>5b</v>
      </c>
      <c r="C16774" s="144" t="str">
        <f t="shared" si="7424"/>
        <v>Electricity</v>
      </c>
      <c r="D16774" s="36" t="str">
        <f t="array" ref="D16774">IF(INDEX(INDIRECT(J16753),ROW($A$18))="","",INDEX(INDIRECT(J16753),ROW($A$18)))</f>
        <v/>
      </c>
      <c r="E16774" s="36" t="s">
        <v>73</v>
      </c>
      <c r="F16774" s="36">
        <f t="shared" si="7425"/>
        <v>1</v>
      </c>
      <c r="G16774" s="145" t="str">
        <f t="shared" si="7426"/>
        <v>Substantive</v>
      </c>
      <c r="H16774" s="36"/>
      <c r="I16774" s="36"/>
      <c r="J16774" s="126"/>
      <c r="K16774" s="1"/>
      <c r="L16774" s="1"/>
      <c r="M16774" s="1"/>
      <c r="N16774" s="1"/>
      <c r="O16774" s="1"/>
    </row>
    <row r="16775" ht="15.75" customHeight="1">
      <c r="A16775" s="36"/>
      <c r="B16775" s="35" t="str">
        <f t="shared" si="7423"/>
        <v>5c</v>
      </c>
      <c r="C16775" s="144" t="str">
        <f t="shared" si="7424"/>
        <v>Physical properties of materials</v>
      </c>
      <c r="D16775" s="36" t="str">
        <f t="array" ref="D16775">IF(INDEX(INDIRECT(J16753),ROW($A$19))="","",INDEX(INDIRECT(J16753),ROW($A$19)))</f>
        <v/>
      </c>
      <c r="E16775" s="36" t="s">
        <v>73</v>
      </c>
      <c r="F16775" s="36">
        <f t="shared" si="7425"/>
        <v>1</v>
      </c>
      <c r="G16775" s="145" t="str">
        <f t="shared" si="7426"/>
        <v>Substantive</v>
      </c>
      <c r="H16775" s="36"/>
      <c r="I16775" s="36"/>
      <c r="J16775" s="126"/>
      <c r="K16775" s="1"/>
      <c r="L16775" s="1"/>
      <c r="M16775" s="1"/>
      <c r="N16775" s="1"/>
      <c r="O16775" s="1"/>
    </row>
    <row r="16776" ht="15.75" customHeight="1">
      <c r="A16776" s="36"/>
      <c r="B16776" s="35" t="str">
        <f t="shared" si="7423"/>
        <v>5d</v>
      </c>
      <c r="C16776" s="144" t="str">
        <f t="shared" si="7424"/>
        <v>Electricity</v>
      </c>
      <c r="D16776" s="36" t="str">
        <f t="array" ref="D16776">IF(INDEX(INDIRECT(J16753),ROW($A$20))="","",INDEX(INDIRECT(J16753),ROW($A$20)))</f>
        <v/>
      </c>
      <c r="E16776" s="36" t="s">
        <v>73</v>
      </c>
      <c r="F16776" s="36">
        <f t="shared" si="7425"/>
        <v>1</v>
      </c>
      <c r="G16776" s="145" t="str">
        <f t="shared" si="7426"/>
        <v>Substantive</v>
      </c>
      <c r="H16776" s="36"/>
      <c r="I16776" s="36"/>
      <c r="J16776" s="126"/>
      <c r="K16776" s="1"/>
      <c r="L16776" s="1"/>
      <c r="M16776" s="1"/>
      <c r="N16776" s="1"/>
      <c r="O16776" s="1"/>
    </row>
    <row r="16777" ht="15.75" customHeight="1">
      <c r="A16777" s="36"/>
      <c r="B16777" s="35" t="str">
        <f t="shared" si="7423"/>
        <v>6a</v>
      </c>
      <c r="C16777" s="144" t="str">
        <f t="shared" si="7424"/>
        <v>Planning scientific enquiry</v>
      </c>
      <c r="D16777" s="36" t="str">
        <f t="array" ref="D16777">IF(INDEX(INDIRECT(J16753),ROW($A$21))="","",INDEX(INDIRECT(J16753),ROW($A$21)))</f>
        <v/>
      </c>
      <c r="E16777" s="36" t="s">
        <v>73</v>
      </c>
      <c r="F16777" s="36">
        <f t="shared" si="7425"/>
        <v>2</v>
      </c>
      <c r="G16777" s="145" t="str">
        <f t="shared" si="7426"/>
        <v>Disciplinary</v>
      </c>
      <c r="H16777" s="36"/>
      <c r="I16777" s="36"/>
      <c r="J16777" s="126"/>
      <c r="K16777" s="1"/>
      <c r="L16777" s="1"/>
      <c r="M16777" s="1"/>
      <c r="N16777" s="1"/>
      <c r="O16777" s="1"/>
    </row>
    <row r="16778" ht="15.75" customHeight="1">
      <c r="A16778" s="36"/>
      <c r="B16778" s="35" t="str">
        <f t="shared" si="7423"/>
        <v>6b</v>
      </c>
      <c r="C16778" s="144" t="str">
        <f t="shared" si="7424"/>
        <v>Units</v>
      </c>
      <c r="D16778" s="36" t="str">
        <f t="array" ref="D16778">IF(INDEX(INDIRECT(J16753),ROW($A$22))="","",INDEX(INDIRECT(J16753),ROW($A$22)))</f>
        <v/>
      </c>
      <c r="E16778" s="36" t="s">
        <v>73</v>
      </c>
      <c r="F16778" s="36">
        <f t="shared" si="7425"/>
        <v>1</v>
      </c>
      <c r="G16778" s="145" t="str">
        <f t="shared" si="7426"/>
        <v>Disciplinary</v>
      </c>
      <c r="H16778" s="36"/>
      <c r="I16778" s="36"/>
      <c r="J16778" s="126"/>
      <c r="K16778" s="1"/>
      <c r="L16778" s="1"/>
      <c r="M16778" s="1"/>
      <c r="N16778" s="1"/>
      <c r="O16778" s="1"/>
    </row>
    <row r="16779" ht="15.75" customHeight="1">
      <c r="A16779" s="36"/>
      <c r="B16779" s="35" t="str">
        <f t="shared" si="7423"/>
        <v>6c</v>
      </c>
      <c r="C16779" s="144" t="str">
        <f t="shared" si="7424"/>
        <v>Forces</v>
      </c>
      <c r="D16779" s="36" t="str">
        <f t="array" ref="D16779">IF(INDEX(INDIRECT(J16753),ROW($A$23))="","",INDEX(INDIRECT(J16753),ROW($A$23)))</f>
        <v/>
      </c>
      <c r="E16779" s="36" t="s">
        <v>73</v>
      </c>
      <c r="F16779" s="36">
        <f t="shared" si="7425"/>
        <v>1</v>
      </c>
      <c r="G16779" s="148" t="str">
        <f t="shared" si="7426"/>
        <v>Substantive</v>
      </c>
      <c r="H16779" s="36"/>
      <c r="I16779" s="36"/>
      <c r="J16779" s="126"/>
      <c r="K16779" s="1"/>
      <c r="L16779" s="1"/>
      <c r="M16779" s="1"/>
      <c r="N16779" s="1"/>
      <c r="O16779" s="1"/>
    </row>
    <row r="16780" ht="15.75" customHeight="1">
      <c r="A16780" s="36"/>
      <c r="B16780" s="35" t="str">
        <f t="shared" si="7423"/>
        <v>6d</v>
      </c>
      <c r="C16780" s="144" t="str">
        <f t="shared" si="7424"/>
        <v>Tables</v>
      </c>
      <c r="D16780" s="36" t="str">
        <f t="array" ref="D16780">IF(INDEX(INDIRECT(J16753),ROW($A$24))="","",INDEX(INDIRECT(J16753),ROW($A$24)))</f>
        <v/>
      </c>
      <c r="E16780" s="36" t="s">
        <v>73</v>
      </c>
      <c r="F16780" s="36">
        <f t="shared" si="7425"/>
        <v>1</v>
      </c>
      <c r="G16780" s="145" t="str">
        <f t="shared" si="7426"/>
        <v>Disciplinary</v>
      </c>
      <c r="H16780" s="36"/>
      <c r="I16780" s="36"/>
      <c r="J16780" s="126"/>
      <c r="K16780" s="1"/>
      <c r="L16780" s="1"/>
      <c r="M16780" s="1"/>
      <c r="N16780" s="1"/>
      <c r="O16780" s="1"/>
    </row>
    <row r="16781" ht="15.75" customHeight="1">
      <c r="A16781" s="36"/>
      <c r="B16781" s="35" t="str">
        <f t="shared" si="7423"/>
        <v>7a</v>
      </c>
      <c r="C16781" s="144" t="str">
        <f t="shared" si="7424"/>
        <v>Behaviour of light</v>
      </c>
      <c r="D16781" s="36" t="str">
        <f t="array" ref="D16781">IF(INDEX(INDIRECT(J16753),ROW($A$25))="","",INDEX(INDIRECT(J16753),ROW($A$25)))</f>
        <v/>
      </c>
      <c r="E16781" s="36" t="s">
        <v>73</v>
      </c>
      <c r="F16781" s="36">
        <f t="shared" si="7425"/>
        <v>1</v>
      </c>
      <c r="G16781" s="148" t="str">
        <f t="shared" si="7426"/>
        <v>Substantive</v>
      </c>
      <c r="H16781" s="36"/>
      <c r="I16781" s="36"/>
      <c r="J16781" s="126"/>
      <c r="K16781" s="1"/>
      <c r="L16781" s="1"/>
      <c r="M16781" s="1"/>
      <c r="N16781" s="1"/>
      <c r="O16781" s="1"/>
    </row>
    <row r="16782" ht="15.75" customHeight="1">
      <c r="A16782" s="36"/>
      <c r="B16782" s="35" t="str">
        <f t="shared" si="7423"/>
        <v>7b</v>
      </c>
      <c r="C16782" s="144" t="str">
        <f t="shared" si="7424"/>
        <v>Behaviour of light</v>
      </c>
      <c r="D16782" s="36" t="str">
        <f t="array" ref="D16782">IF(INDEX(INDIRECT(J16753),ROW($A$26))="","",INDEX(INDIRECT(J16753),ROW($A$26)))</f>
        <v/>
      </c>
      <c r="E16782" s="36" t="s">
        <v>73</v>
      </c>
      <c r="F16782" s="36">
        <f t="shared" si="7425"/>
        <v>2</v>
      </c>
      <c r="G16782" s="145" t="str">
        <f t="shared" si="7426"/>
        <v>Substantive</v>
      </c>
      <c r="H16782" s="36"/>
      <c r="I16782" s="36"/>
      <c r="J16782" s="126"/>
      <c r="K16782" s="1"/>
      <c r="L16782" s="1"/>
      <c r="M16782" s="1"/>
      <c r="N16782" s="1"/>
      <c r="O16782" s="1"/>
    </row>
    <row r="16783" ht="15.75" customHeight="1">
      <c r="A16783" s="36"/>
      <c r="B16783" s="35" t="str">
        <f t="shared" si="7423"/>
        <v>7c</v>
      </c>
      <c r="C16783" s="144" t="str">
        <f t="shared" si="7424"/>
        <v>Behaviour of light</v>
      </c>
      <c r="D16783" s="36" t="str">
        <f t="array" ref="D16783">IF(INDEX(INDIRECT(J16753),ROW($A$27))="","",INDEX(INDIRECT(J16753),ROW($A$27)))</f>
        <v/>
      </c>
      <c r="E16783" s="36" t="s">
        <v>73</v>
      </c>
      <c r="F16783" s="36">
        <f t="shared" si="7425"/>
        <v>1</v>
      </c>
      <c r="G16783" s="145" t="str">
        <f t="shared" si="7426"/>
        <v>Substantive</v>
      </c>
      <c r="H16783" s="36"/>
      <c r="I16783" s="36"/>
      <c r="J16783" s="126"/>
      <c r="K16783" s="1"/>
      <c r="L16783" s="1"/>
      <c r="M16783" s="1"/>
      <c r="N16783" s="1"/>
      <c r="O16783" s="1"/>
    </row>
    <row r="16784" ht="15.75" customHeight="1">
      <c r="A16784" s="36"/>
      <c r="B16784" s="35" t="str">
        <f t="shared" si="7423"/>
        <v>7d</v>
      </c>
      <c r="C16784" s="144" t="str">
        <f t="shared" si="7424"/>
        <v>Conclusions</v>
      </c>
      <c r="D16784" s="36" t="str">
        <f t="array" ref="D16784">IF(INDEX(INDIRECT(J16753),ROW($A$28))="","",INDEX(INDIRECT(J16753),ROW($A$28)))</f>
        <v/>
      </c>
      <c r="E16784" s="36" t="s">
        <v>73</v>
      </c>
      <c r="F16784" s="36">
        <f t="shared" si="7425"/>
        <v>1</v>
      </c>
      <c r="G16784" s="145" t="str">
        <f t="shared" si="7426"/>
        <v>Disciplinary</v>
      </c>
      <c r="H16784" s="36"/>
      <c r="I16784" s="36"/>
      <c r="J16784" s="126"/>
      <c r="K16784" s="1"/>
      <c r="L16784" s="1"/>
      <c r="M16784" s="1"/>
      <c r="N16784" s="1"/>
      <c r="O16784" s="1"/>
    </row>
    <row r="16785" ht="15.75" customHeight="1">
      <c r="A16785" s="36"/>
      <c r="B16785" s="35" t="str">
        <f t="shared" si="7423"/>
        <v>8a</v>
      </c>
      <c r="C16785" s="144" t="str">
        <f t="shared" si="7424"/>
        <v>Measurement</v>
      </c>
      <c r="D16785" s="36" t="str">
        <f t="array" ref="D16785">IF(INDEX(INDIRECT(J16753),ROW($A$29))="","",INDEX(INDIRECT(J16753),ROW($A$29)))</f>
        <v/>
      </c>
      <c r="E16785" s="36" t="s">
        <v>73</v>
      </c>
      <c r="F16785" s="36">
        <f t="shared" si="7425"/>
        <v>1</v>
      </c>
      <c r="G16785" s="145" t="str">
        <f t="shared" si="7426"/>
        <v>Disciplinary</v>
      </c>
      <c r="H16785" s="36"/>
      <c r="I16785" s="36"/>
      <c r="J16785" s="126"/>
      <c r="K16785" s="1"/>
      <c r="L16785" s="1"/>
      <c r="M16785" s="1"/>
      <c r="N16785" s="1"/>
      <c r="O16785" s="1"/>
    </row>
    <row r="16786" ht="15.75" customHeight="1">
      <c r="A16786" s="36"/>
      <c r="B16786" s="35" t="str">
        <f t="shared" si="7423"/>
        <v>8b</v>
      </c>
      <c r="C16786" s="144" t="str">
        <f t="shared" si="7424"/>
        <v>States of matter</v>
      </c>
      <c r="D16786" s="36" t="str">
        <f t="array" ref="D16786">IF(INDEX(INDIRECT(J16753),ROW($A$30))="","",INDEX(INDIRECT(J16753),ROW($A$30)))</f>
        <v/>
      </c>
      <c r="E16786" s="36" t="s">
        <v>73</v>
      </c>
      <c r="F16786" s="36">
        <f t="shared" si="7425"/>
        <v>1</v>
      </c>
      <c r="G16786" s="145" t="str">
        <f t="shared" si="7426"/>
        <v>Substantive</v>
      </c>
      <c r="H16786" s="36"/>
      <c r="I16786" s="36"/>
      <c r="J16786" s="126"/>
      <c r="K16786" s="1"/>
      <c r="L16786" s="1"/>
      <c r="M16786" s="1"/>
      <c r="N16786" s="1"/>
      <c r="O16786" s="1"/>
    </row>
    <row r="16787" ht="15.75" customHeight="1">
      <c r="A16787" s="36"/>
      <c r="B16787" s="35" t="str">
        <f t="shared" si="7423"/>
        <v>8c</v>
      </c>
      <c r="C16787" s="144" t="str">
        <f t="shared" si="7424"/>
        <v>Accuracy and precision</v>
      </c>
      <c r="D16787" s="36" t="str">
        <f t="array" ref="D16787">IF(INDEX(INDIRECT(J16753),ROW($A$31))="","",INDEX(INDIRECT(J16753),ROW($A$31)))</f>
        <v/>
      </c>
      <c r="E16787" s="36" t="s">
        <v>73</v>
      </c>
      <c r="F16787" s="36">
        <f t="shared" si="7425"/>
        <v>1</v>
      </c>
      <c r="G16787" s="145" t="str">
        <f t="shared" si="7426"/>
        <v>Disciplinary</v>
      </c>
      <c r="H16787" s="36"/>
      <c r="I16787" s="36"/>
      <c r="J16787" s="126"/>
      <c r="K16787" s="1"/>
      <c r="L16787" s="1"/>
      <c r="M16787" s="1"/>
      <c r="N16787" s="1"/>
      <c r="O16787" s="1"/>
    </row>
    <row r="16788" ht="15.75" customHeight="1">
      <c r="A16788" s="36"/>
      <c r="B16788" s="35" t="str">
        <f t="shared" si="7423"/>
        <v>9a</v>
      </c>
      <c r="C16788" s="144" t="str">
        <f t="shared" si="7424"/>
        <v>Planning scientific enquiry</v>
      </c>
      <c r="D16788" s="36" t="str">
        <f t="array" ref="D16788">IF(INDEX(INDIRECT(J16753),ROW($A$32))="","",INDEX(INDIRECT(J16753),ROW($A$32)))</f>
        <v/>
      </c>
      <c r="E16788" s="36" t="s">
        <v>73</v>
      </c>
      <c r="F16788" s="36">
        <f t="shared" si="7425"/>
        <v>2</v>
      </c>
      <c r="G16788" s="145" t="str">
        <f t="shared" si="7426"/>
        <v>Disciplinary</v>
      </c>
      <c r="H16788" s="36"/>
      <c r="I16788" s="36"/>
      <c r="J16788" s="126"/>
      <c r="K16788" s="1"/>
      <c r="L16788" s="1"/>
      <c r="M16788" s="1"/>
      <c r="N16788" s="1"/>
      <c r="O16788" s="1"/>
    </row>
    <row r="16789" ht="15.75" customHeight="1">
      <c r="A16789" s="36"/>
      <c r="B16789" s="35" t="str">
        <f t="shared" si="7423"/>
        <v>9b</v>
      </c>
      <c r="C16789" s="144" t="str">
        <f t="shared" si="7424"/>
        <v>Forces</v>
      </c>
      <c r="D16789" s="36" t="str">
        <f t="array" ref="D16789">IF(INDEX(INDIRECT(J16753),ROW($A$33))="","",INDEX(INDIRECT(J16753),ROW($A$33)))</f>
        <v/>
      </c>
      <c r="E16789" s="36" t="s">
        <v>73</v>
      </c>
      <c r="F16789" s="36">
        <f t="shared" si="7425"/>
        <v>2</v>
      </c>
      <c r="G16789" s="148" t="str">
        <f t="shared" si="7426"/>
        <v>Substantive</v>
      </c>
      <c r="H16789" s="36"/>
      <c r="I16789" s="36"/>
      <c r="J16789" s="126"/>
      <c r="K16789" s="1"/>
      <c r="L16789" s="1"/>
      <c r="M16789" s="1"/>
      <c r="N16789" s="1"/>
      <c r="O16789" s="1"/>
    </row>
    <row r="16790" ht="15.75" customHeight="1">
      <c r="A16790" s="36"/>
      <c r="B16790" s="35" t="str">
        <f t="shared" si="7423"/>
        <v>9c</v>
      </c>
      <c r="C16790" s="144" t="str">
        <f t="shared" si="7424"/>
        <v>Repeatability</v>
      </c>
      <c r="D16790" s="36" t="str">
        <f t="array" ref="D16790">IF(INDEX(INDIRECT(J16753),ROW($A$34))="","",INDEX(INDIRECT(J16753),ROW($A$34)))</f>
        <v/>
      </c>
      <c r="E16790" s="36" t="s">
        <v>73</v>
      </c>
      <c r="F16790" s="36">
        <f t="shared" si="7425"/>
        <v>1</v>
      </c>
      <c r="G16790" s="145" t="str">
        <f t="shared" si="7426"/>
        <v>Disciplinary</v>
      </c>
      <c r="H16790" s="36"/>
      <c r="I16790" s="36"/>
      <c r="J16790" s="126"/>
      <c r="K16790" s="1"/>
      <c r="L16790" s="1"/>
      <c r="M16790" s="1"/>
      <c r="N16790" s="1"/>
      <c r="O16790" s="1"/>
    </row>
    <row r="16791" ht="15.75" customHeight="1">
      <c r="A16791" s="36"/>
      <c r="B16791" s="35" t="str">
        <f t="shared" si="7423"/>
        <v>9d</v>
      </c>
      <c r="C16791" s="144" t="str">
        <f t="shared" si="7424"/>
        <v>Graphs</v>
      </c>
      <c r="D16791" s="36" t="str">
        <f t="array" ref="D16791">IF(INDEX(INDIRECT(J16753),ROW($A$35))="","",INDEX(INDIRECT(J16753),ROW($A$35)))</f>
        <v/>
      </c>
      <c r="E16791" s="36" t="s">
        <v>73</v>
      </c>
      <c r="F16791" s="36">
        <f t="shared" si="7425"/>
        <v>1</v>
      </c>
      <c r="G16791" s="145" t="str">
        <f t="shared" si="7426"/>
        <v>Disciplinary</v>
      </c>
      <c r="H16791" s="36"/>
      <c r="I16791" s="36"/>
      <c r="J16791" s="126"/>
      <c r="K16791" s="1"/>
      <c r="L16791" s="1"/>
      <c r="M16791" s="1"/>
      <c r="N16791" s="1"/>
      <c r="O16791" s="1"/>
    </row>
    <row r="16792" ht="15.75" customHeight="1">
      <c r="A16792" s="36"/>
      <c r="B16792" s="35" t="str">
        <f t="shared" si="7423"/>
        <v>10a</v>
      </c>
      <c r="C16792" s="144" t="str">
        <f t="shared" si="7424"/>
        <v>Physical properties of materials</v>
      </c>
      <c r="D16792" s="36" t="str">
        <f t="array" ref="D16792">IF(INDEX(INDIRECT(J16753),ROW($A$36))="","",INDEX(INDIRECT(J16753),ROW($A$36)))</f>
        <v/>
      </c>
      <c r="E16792" s="36" t="s">
        <v>73</v>
      </c>
      <c r="F16792" s="36">
        <f t="shared" si="7425"/>
        <v>1</v>
      </c>
      <c r="G16792" s="145" t="str">
        <f t="shared" si="7426"/>
        <v>Substantive</v>
      </c>
      <c r="H16792" s="36"/>
      <c r="I16792" s="36"/>
      <c r="J16792" s="126"/>
      <c r="K16792" s="1"/>
      <c r="L16792" s="1"/>
      <c r="M16792" s="1"/>
      <c r="N16792" s="1"/>
      <c r="O16792" s="1"/>
    </row>
    <row r="16793" ht="15.75" customHeight="1">
      <c r="A16793" s="36"/>
      <c r="B16793" s="35" t="str">
        <f t="shared" si="7423"/>
        <v>10b</v>
      </c>
      <c r="C16793" s="144" t="str">
        <f t="shared" si="7424"/>
        <v>Physical properties of materials</v>
      </c>
      <c r="D16793" s="36" t="str">
        <f t="array" ref="D16793">IF(INDEX(INDIRECT(J16753),ROW($A$37))="","",INDEX(INDIRECT(J16753),ROW($A$37)))</f>
        <v/>
      </c>
      <c r="E16793" s="36" t="s">
        <v>73</v>
      </c>
      <c r="F16793" s="36">
        <f t="shared" si="7425"/>
        <v>1</v>
      </c>
      <c r="G16793" s="145" t="str">
        <f t="shared" si="7426"/>
        <v>Substantive</v>
      </c>
      <c r="H16793" s="36"/>
      <c r="I16793" s="36"/>
      <c r="J16793" s="126"/>
      <c r="K16793" s="1"/>
      <c r="L16793" s="1"/>
      <c r="M16793" s="1"/>
      <c r="N16793" s="1"/>
      <c r="O16793" s="1"/>
    </row>
    <row r="16794" ht="15.75" customHeight="1">
      <c r="A16794" s="36"/>
      <c r="B16794" s="35" t="str">
        <f t="shared" si="7423"/>
        <v>10c</v>
      </c>
      <c r="C16794" s="144" t="str">
        <f t="shared" si="7424"/>
        <v>Graphs</v>
      </c>
      <c r="D16794" s="36" t="str">
        <f t="array" ref="D16794">IF(INDEX(INDIRECT(J16753),ROW($A$38))="","",INDEX(INDIRECT(J16753),ROW($A$38)))</f>
        <v/>
      </c>
      <c r="E16794" s="36" t="s">
        <v>73</v>
      </c>
      <c r="F16794" s="36">
        <f t="shared" si="7425"/>
        <v>1</v>
      </c>
      <c r="G16794" s="145" t="str">
        <f t="shared" si="7426"/>
        <v>Disciplinary</v>
      </c>
      <c r="H16794" s="36"/>
      <c r="I16794" s="36"/>
      <c r="J16794" s="126"/>
      <c r="K16794" s="1"/>
      <c r="L16794" s="1"/>
      <c r="M16794" s="1"/>
      <c r="N16794" s="1"/>
      <c r="O16794" s="1"/>
    </row>
    <row r="16795" ht="15.75" customHeight="1">
      <c r="A16795" s="36"/>
      <c r="B16795" s="35" t="str">
        <f t="shared" si="7423"/>
        <v>11a</v>
      </c>
      <c r="C16795" s="144" t="str">
        <f t="shared" si="7424"/>
        <v>Repeatability</v>
      </c>
      <c r="D16795" s="36" t="str">
        <f t="array" ref="D16795">IF(INDEX(INDIRECT(J16753),ROW($A$39))="","",INDEX(INDIRECT(J16753),ROW($A$39)))</f>
        <v/>
      </c>
      <c r="E16795" s="36" t="s">
        <v>73</v>
      </c>
      <c r="F16795" s="36">
        <f t="shared" si="7425"/>
        <v>1</v>
      </c>
      <c r="G16795" s="145" t="str">
        <f t="shared" si="7426"/>
        <v>Disciplinary</v>
      </c>
      <c r="H16795" s="36"/>
      <c r="I16795" s="36"/>
      <c r="J16795" s="126"/>
      <c r="K16795" s="1"/>
      <c r="L16795" s="1"/>
      <c r="M16795" s="1"/>
      <c r="N16795" s="1"/>
      <c r="O16795" s="1"/>
    </row>
    <row r="16796" ht="15.75" customHeight="1">
      <c r="A16796" s="36"/>
      <c r="B16796" s="35" t="str">
        <f t="shared" si="7423"/>
        <v>11b</v>
      </c>
      <c r="C16796" s="144" t="str">
        <f t="shared" si="7424"/>
        <v>Plants</v>
      </c>
      <c r="D16796" s="36" t="str">
        <f t="array" ref="D16796">IF(INDEX(INDIRECT(J16753),ROW($A$40))="","",INDEX(INDIRECT(J16753),ROW($A$40)))</f>
        <v/>
      </c>
      <c r="E16796" s="36" t="s">
        <v>73</v>
      </c>
      <c r="F16796" s="36">
        <f t="shared" si="7425"/>
        <v>1</v>
      </c>
      <c r="G16796" s="145" t="str">
        <f t="shared" si="7426"/>
        <v>Substantive</v>
      </c>
      <c r="H16796" s="36"/>
      <c r="I16796" s="36"/>
      <c r="J16796" s="126"/>
      <c r="K16796" s="1"/>
      <c r="L16796" s="1"/>
      <c r="M16796" s="1"/>
      <c r="N16796" s="1"/>
      <c r="O16796" s="1"/>
    </row>
    <row r="16797" ht="15.75" customHeight="1">
      <c r="A16797" s="36"/>
      <c r="B16797" s="123" t="str">
        <f t="shared" ref="B16797:C16797" si="7427">B16747</f>
        <v>11c</v>
      </c>
      <c r="C16797" s="146" t="str">
        <f t="shared" si="7427"/>
        <v>Conclusions</v>
      </c>
      <c r="D16797" s="36" t="str">
        <f t="array" ref="D16797">IF(INDEX(INDIRECT(J16753),ROW($A$41))="","",INDEX(INDIRECT(J16753),ROW($A$41)))</f>
        <v/>
      </c>
      <c r="E16797" s="36" t="s">
        <v>73</v>
      </c>
      <c r="F16797" s="36">
        <f t="shared" si="7425"/>
        <v>2</v>
      </c>
      <c r="G16797" s="147" t="str">
        <f>IF($G16647="","",$G16647)</f>
        <v>Disciplinary</v>
      </c>
      <c r="H16797" s="36"/>
      <c r="I16797" s="36"/>
      <c r="J16797" s="126"/>
      <c r="K16797" s="1"/>
      <c r="L16797" s="1"/>
      <c r="M16797" s="1"/>
      <c r="N16797" s="1"/>
      <c r="O16797" s="1"/>
    </row>
    <row r="16798" ht="15.75" customHeight="1">
      <c r="A16798" s="36"/>
      <c r="B16798" s="36"/>
      <c r="C16798" s="124" t="s">
        <v>67</v>
      </c>
      <c r="D16798" s="116">
        <f>SUM(D16757:D16797)</f>
        <v>0</v>
      </c>
      <c r="E16798" s="70" t="s">
        <v>73</v>
      </c>
      <c r="F16798" s="71">
        <f>SUM(F16757:F16797)</f>
        <v>50</v>
      </c>
      <c r="G16798" s="36"/>
      <c r="H16798" s="36"/>
      <c r="I16798" s="36"/>
      <c r="J16798" s="126"/>
      <c r="K16798" s="1"/>
      <c r="L16798" s="1"/>
      <c r="M16798" s="1"/>
      <c r="N16798" s="1"/>
      <c r="O16798" s="1"/>
    </row>
    <row r="16799" ht="15.75" customHeight="1">
      <c r="A16799" s="36"/>
      <c r="B16799" s="36"/>
      <c r="C16799" s="54"/>
      <c r="D16799" s="36"/>
      <c r="E16799" s="36"/>
      <c r="F16799" s="36"/>
      <c r="G16799" s="36"/>
      <c r="H16799" s="36"/>
      <c r="I16799" s="36"/>
      <c r="J16799" s="126"/>
      <c r="K16799" s="1"/>
      <c r="L16799" s="1"/>
      <c r="M16799" s="1"/>
      <c r="N16799" s="1"/>
      <c r="O16799" s="1"/>
    </row>
    <row r="16800" ht="15.75" customHeight="1">
      <c r="A16800" s="36"/>
      <c r="B16800" s="36"/>
      <c r="C16800" s="54"/>
      <c r="D16800" s="1"/>
      <c r="E16800" s="36"/>
      <c r="F16800" s="36"/>
      <c r="G16800" s="36"/>
      <c r="H16800" s="36"/>
      <c r="I16800" s="36"/>
      <c r="J16800" s="126"/>
      <c r="K16800" s="1"/>
      <c r="L16800" s="1"/>
      <c r="M16800" s="1"/>
      <c r="N16800" s="1"/>
      <c r="O16800" s="1"/>
    </row>
    <row r="16801" ht="15.75" customHeight="1">
      <c r="A16801" s="51" t="str">
        <f>A16751</f>
        <v>Year 7 Baseline Assessment Feedback</v>
      </c>
      <c r="B16801" s="36"/>
      <c r="C16801" s="54"/>
      <c r="D16801" s="1"/>
      <c r="E16801" s="36"/>
      <c r="F16801" s="36"/>
      <c r="G16801" s="36"/>
      <c r="H16801" s="36"/>
      <c r="I16801" s="36"/>
      <c r="J16801" s="150">
        <f>J16751+1</f>
        <v>353</v>
      </c>
      <c r="K16801" s="1"/>
      <c r="L16801" s="1"/>
      <c r="M16801" s="1"/>
      <c r="N16801" s="1"/>
      <c r="O16801" s="1"/>
    </row>
    <row r="16802" ht="15.75" customHeight="1">
      <c r="A16802" s="54" t="s">
        <v>104</v>
      </c>
      <c r="B16802" s="54" t="str">
        <f>$B$2</f>
        <v>Year 7 Baseline Assessment</v>
      </c>
      <c r="C16802" s="54"/>
      <c r="D16802" s="1"/>
      <c r="E16802" s="36"/>
      <c r="F16802" s="36"/>
      <c r="G16802" s="36"/>
      <c r="H16802" s="36"/>
      <c r="I16802" s="36"/>
      <c r="J16802" s="36" t="str">
        <f>CONCATENATE("Marksheet!$B$",J16801)</f>
        <v>Marksheet!$B$353</v>
      </c>
      <c r="K16802" s="1"/>
      <c r="L16802" s="1"/>
      <c r="M16802" s="1"/>
      <c r="N16802" s="1"/>
      <c r="O16802" s="1"/>
    </row>
    <row r="16803" ht="15.75" customHeight="1">
      <c r="A16803" s="54" t="s">
        <v>100</v>
      </c>
      <c r="B16803" s="54" t="str">
        <f>IF(INDIRECT(J16802)="","",INDIRECT(J16802))</f>
        <v/>
      </c>
      <c r="C16803" s="54"/>
      <c r="D16803" s="1"/>
      <c r="E16803" s="36"/>
      <c r="F16803" s="36"/>
      <c r="G16803" s="36"/>
      <c r="H16803" s="36"/>
      <c r="I16803" s="36"/>
      <c r="J16803" s="36" t="str">
        <f>CONCATENATE("Marksheet!$D$",J16801,":$AV$",J16801)</f>
        <v>Marksheet!$D$353:$AV$353</v>
      </c>
      <c r="K16803" s="1"/>
      <c r="L16803" s="1"/>
      <c r="M16803" s="1"/>
      <c r="N16803" s="1"/>
      <c r="O16803" s="1"/>
    </row>
    <row r="16804" ht="15.75" customHeight="1">
      <c r="A16804" s="54" t="s">
        <v>105</v>
      </c>
      <c r="B16804" s="54" t="str">
        <f>INDIRECT(CONCATENATE("Marksheet!$C$",INDIRECT(CONCATENATE("J",ROW()-3))))</f>
        <v/>
      </c>
      <c r="C16804" s="54"/>
      <c r="D16804" s="36"/>
      <c r="E16804" s="36"/>
      <c r="F16804" s="36"/>
      <c r="G16804" s="36"/>
      <c r="H16804" s="36"/>
      <c r="I16804" s="36"/>
      <c r="J16804" s="126"/>
      <c r="K16804" s="1"/>
      <c r="L16804" s="1"/>
      <c r="M16804" s="1"/>
      <c r="N16804" s="1"/>
      <c r="O16804" s="1"/>
    </row>
    <row r="16805" ht="15.75" customHeight="1">
      <c r="A16805" s="54"/>
      <c r="B16805" s="54"/>
      <c r="C16805" s="54"/>
      <c r="D16805" s="36"/>
      <c r="E16805" s="36"/>
      <c r="F16805" s="36"/>
      <c r="G16805" s="36"/>
      <c r="H16805" s="36"/>
      <c r="I16805" s="36"/>
      <c r="J16805" s="126"/>
      <c r="K16805" s="1"/>
      <c r="L16805" s="1"/>
      <c r="M16805" s="1"/>
      <c r="N16805" s="1"/>
      <c r="O16805" s="1"/>
    </row>
    <row r="16806" ht="15.75" customHeight="1">
      <c r="A16806" s="120"/>
      <c r="B16806" s="80" t="s">
        <v>93</v>
      </c>
      <c r="C16806" s="141" t="s">
        <v>94</v>
      </c>
      <c r="D16806" s="128" t="s">
        <v>95</v>
      </c>
      <c r="E16806" s="58"/>
      <c r="F16806" s="59"/>
      <c r="G16806" s="151" t="s">
        <v>106</v>
      </c>
      <c r="H16806" s="130"/>
      <c r="I16806" s="130"/>
      <c r="J16806" s="131"/>
      <c r="K16806" s="1"/>
      <c r="L16806" s="1"/>
      <c r="M16806" s="1"/>
      <c r="N16806" s="1"/>
      <c r="O16806" s="1"/>
    </row>
    <row r="16807" ht="15.75" customHeight="1">
      <c r="A16807" s="36"/>
      <c r="B16807" s="122" t="str">
        <f t="shared" ref="B16807:B16846" si="7428">IF($B16007="","",$B16007)</f>
        <v>1a</v>
      </c>
      <c r="C16807" s="142" t="str">
        <f t="shared" ref="C16807:C16846" si="7429">IF($C16007="","",$C16007)</f>
        <v>Living and non-living things</v>
      </c>
      <c r="D16807" s="36" t="str">
        <f t="array" ref="D16807">IF(INDEX(INDIRECT(J16803),ROW($A$1))="","",INDEX(INDIRECT(J16803),ROW($A$1)))</f>
        <v/>
      </c>
      <c r="E16807" s="36" t="s">
        <v>73</v>
      </c>
      <c r="F16807" s="36">
        <f t="shared" ref="F16807:F16847" si="7430">IF($F16007="","",$F16007)</f>
        <v>2</v>
      </c>
      <c r="G16807" s="143" t="str">
        <f t="shared" ref="G16807:G16846" si="7431">IF($G16157="","",$G16157)</f>
        <v>Substantive</v>
      </c>
      <c r="H16807" s="36"/>
      <c r="I16807" s="36"/>
      <c r="J16807" s="126"/>
      <c r="K16807" s="1"/>
      <c r="L16807" s="1"/>
      <c r="M16807" s="1"/>
      <c r="N16807" s="1"/>
      <c r="O16807" s="1"/>
    </row>
    <row r="16808" ht="15.75" customHeight="1">
      <c r="A16808" s="36"/>
      <c r="B16808" s="35" t="str">
        <f t="shared" si="7428"/>
        <v>1b</v>
      </c>
      <c r="C16808" s="144" t="str">
        <f t="shared" si="7429"/>
        <v>Measurement</v>
      </c>
      <c r="D16808" s="36" t="str">
        <f t="array" ref="D16808">IF(INDEX(INDIRECT(J16803),ROW($A$2))="","",INDEX(INDIRECT(J16803),ROW($A$2)))</f>
        <v/>
      </c>
      <c r="E16808" s="36" t="s">
        <v>73</v>
      </c>
      <c r="F16808" s="36">
        <f t="shared" si="7430"/>
        <v>1</v>
      </c>
      <c r="G16808" s="145" t="str">
        <f t="shared" si="7431"/>
        <v>Disciplinary</v>
      </c>
      <c r="H16808" s="36"/>
      <c r="I16808" s="36"/>
      <c r="J16808" s="126"/>
      <c r="K16808" s="1"/>
      <c r="L16808" s="1"/>
      <c r="M16808" s="1"/>
      <c r="N16808" s="1"/>
      <c r="O16808" s="1"/>
    </row>
    <row r="16809" ht="15.75" customHeight="1">
      <c r="A16809" s="36"/>
      <c r="B16809" s="35" t="str">
        <f t="shared" si="7428"/>
        <v>1c</v>
      </c>
      <c r="C16809" s="144" t="str">
        <f t="shared" si="7429"/>
        <v>Tables</v>
      </c>
      <c r="D16809" s="36" t="str">
        <f t="array" ref="D16809">IF(INDEX(INDIRECT(J16803),ROW($A$3))="","",INDEX(INDIRECT(J16803),ROW($A$3)))</f>
        <v/>
      </c>
      <c r="E16809" s="36" t="s">
        <v>73</v>
      </c>
      <c r="F16809" s="36">
        <f t="shared" si="7430"/>
        <v>1</v>
      </c>
      <c r="G16809" s="145" t="str">
        <f t="shared" si="7431"/>
        <v>Disciplinary</v>
      </c>
      <c r="H16809" s="36"/>
      <c r="I16809" s="36"/>
      <c r="J16809" s="126"/>
      <c r="K16809" s="1"/>
      <c r="L16809" s="1"/>
      <c r="M16809" s="1"/>
      <c r="N16809" s="1"/>
      <c r="O16809" s="1"/>
    </row>
    <row r="16810" ht="15.75" customHeight="1">
      <c r="A16810" s="36"/>
      <c r="B16810" s="35" t="str">
        <f t="shared" si="7428"/>
        <v>1d</v>
      </c>
      <c r="C16810" s="144" t="str">
        <f t="shared" si="7429"/>
        <v>Plants</v>
      </c>
      <c r="D16810" s="36" t="str">
        <f t="array" ref="D16810">IF(INDEX(INDIRECT(J16803),ROW($A$4))="","",INDEX(INDIRECT(J16803),ROW($A$4)))</f>
        <v/>
      </c>
      <c r="E16810" s="36" t="s">
        <v>73</v>
      </c>
      <c r="F16810" s="36">
        <f t="shared" si="7430"/>
        <v>1</v>
      </c>
      <c r="G16810" s="145" t="str">
        <f t="shared" si="7431"/>
        <v>Substantive</v>
      </c>
      <c r="H16810" s="36"/>
      <c r="I16810" s="36"/>
      <c r="J16810" s="126"/>
      <c r="K16810" s="1"/>
      <c r="L16810" s="1"/>
      <c r="M16810" s="1"/>
      <c r="N16810" s="1"/>
      <c r="O16810" s="1"/>
    </row>
    <row r="16811" ht="15.75" customHeight="1">
      <c r="A16811" s="36"/>
      <c r="B16811" s="35" t="str">
        <f t="shared" si="7428"/>
        <v>1e</v>
      </c>
      <c r="C16811" s="144" t="str">
        <f t="shared" si="7429"/>
        <v>Food chains</v>
      </c>
      <c r="D16811" s="36" t="str">
        <f t="array" ref="D16811">IF(INDEX(INDIRECT(J16803),ROW($A$5))="","",INDEX(INDIRECT(J16803),ROW($A$5)))</f>
        <v/>
      </c>
      <c r="E16811" s="36" t="s">
        <v>73</v>
      </c>
      <c r="F16811" s="36">
        <f t="shared" si="7430"/>
        <v>2</v>
      </c>
      <c r="G16811" s="145" t="str">
        <f t="shared" si="7431"/>
        <v>Substantive</v>
      </c>
      <c r="H16811" s="36"/>
      <c r="I16811" s="36"/>
      <c r="J16811" s="126"/>
      <c r="K16811" s="1"/>
      <c r="L16811" s="1"/>
      <c r="M16811" s="1"/>
      <c r="N16811" s="1"/>
      <c r="O16811" s="1"/>
    </row>
    <row r="16812" ht="15.75" customHeight="1">
      <c r="A16812" s="36"/>
      <c r="B16812" s="35" t="str">
        <f t="shared" si="7428"/>
        <v>2a</v>
      </c>
      <c r="C16812" s="144" t="str">
        <f t="shared" si="7429"/>
        <v>States of matter</v>
      </c>
      <c r="D16812" s="36" t="str">
        <f t="array" ref="D16812">IF(INDEX(INDIRECT(J16803),ROW($A$6))="","",INDEX(INDIRECT(J16803),ROW($A$6)))</f>
        <v/>
      </c>
      <c r="E16812" s="36" t="s">
        <v>73</v>
      </c>
      <c r="F16812" s="36">
        <f t="shared" si="7430"/>
        <v>1</v>
      </c>
      <c r="G16812" s="145" t="str">
        <f t="shared" si="7431"/>
        <v>Substantive</v>
      </c>
      <c r="H16812" s="36"/>
      <c r="I16812" s="36"/>
      <c r="J16812" s="126"/>
      <c r="K16812" s="1"/>
      <c r="L16812" s="1"/>
      <c r="M16812" s="1"/>
      <c r="N16812" s="1"/>
      <c r="O16812" s="1"/>
    </row>
    <row r="16813" ht="15.75" customHeight="1">
      <c r="A16813" s="36"/>
      <c r="B16813" s="35" t="str">
        <f t="shared" si="7428"/>
        <v>2b</v>
      </c>
      <c r="C16813" s="144" t="str">
        <f t="shared" si="7429"/>
        <v>Graphs</v>
      </c>
      <c r="D16813" s="36" t="str">
        <f t="array" ref="D16813">IF(INDEX(INDIRECT(J16803),ROW($A$7))="","",INDEX(INDIRECT(J16803),ROW($A$7)))</f>
        <v/>
      </c>
      <c r="E16813" s="36" t="s">
        <v>73</v>
      </c>
      <c r="F16813" s="36">
        <f t="shared" si="7430"/>
        <v>1</v>
      </c>
      <c r="G16813" s="148" t="str">
        <f t="shared" si="7431"/>
        <v>Disciplinary</v>
      </c>
      <c r="H16813" s="36"/>
      <c r="I16813" s="36"/>
      <c r="J16813" s="126"/>
      <c r="K16813" s="1"/>
      <c r="L16813" s="1"/>
      <c r="M16813" s="1"/>
      <c r="N16813" s="1"/>
      <c r="O16813" s="1"/>
    </row>
    <row r="16814" ht="15.75" customHeight="1">
      <c r="A16814" s="36"/>
      <c r="B16814" s="35" t="str">
        <f t="shared" si="7428"/>
        <v>2c</v>
      </c>
      <c r="C16814" s="144" t="str">
        <f t="shared" si="7429"/>
        <v>Plants</v>
      </c>
      <c r="D16814" s="36" t="str">
        <f t="array" ref="D16814">IF(INDEX(INDIRECT(J16803),ROW($A$8))="","",INDEX(INDIRECT(J16803),ROW($A$8)))</f>
        <v/>
      </c>
      <c r="E16814" s="36" t="s">
        <v>73</v>
      </c>
      <c r="F16814" s="36">
        <f t="shared" si="7430"/>
        <v>1</v>
      </c>
      <c r="G16814" s="145" t="str">
        <f t="shared" si="7431"/>
        <v>Substantive</v>
      </c>
      <c r="H16814" s="36"/>
      <c r="I16814" s="36"/>
      <c r="J16814" s="126"/>
      <c r="K16814" s="1"/>
      <c r="L16814" s="1"/>
      <c r="M16814" s="1"/>
      <c r="N16814" s="1"/>
      <c r="O16814" s="1"/>
    </row>
    <row r="16815" ht="15.75" customHeight="1">
      <c r="A16815" s="36"/>
      <c r="B16815" s="35" t="str">
        <f t="shared" si="7428"/>
        <v>3a</v>
      </c>
      <c r="C16815" s="144" t="str">
        <f t="shared" si="7429"/>
        <v>Reversible and non-reversible changes</v>
      </c>
      <c r="D16815" s="36" t="str">
        <f t="array" ref="D16815">IF(INDEX(INDIRECT(J16803),ROW($A$9))="","",INDEX(INDIRECT(J16803),ROW($A$9)))</f>
        <v/>
      </c>
      <c r="E16815" s="36" t="s">
        <v>73</v>
      </c>
      <c r="F16815" s="36">
        <f t="shared" si="7430"/>
        <v>2</v>
      </c>
      <c r="G16815" s="145" t="str">
        <f t="shared" si="7431"/>
        <v>Substantive</v>
      </c>
      <c r="H16815" s="36"/>
      <c r="I16815" s="36"/>
      <c r="J16815" s="126"/>
      <c r="K16815" s="1"/>
      <c r="L16815" s="1"/>
      <c r="M16815" s="1"/>
      <c r="N16815" s="1"/>
      <c r="O16815" s="1"/>
    </row>
    <row r="16816" ht="15.75" customHeight="1">
      <c r="A16816" s="36"/>
      <c r="B16816" s="35" t="str">
        <f t="shared" si="7428"/>
        <v>3b</v>
      </c>
      <c r="C16816" s="144" t="str">
        <f t="shared" si="7429"/>
        <v>Units</v>
      </c>
      <c r="D16816" s="36" t="str">
        <f t="array" ref="D16816">IF(INDEX(INDIRECT(J16803),ROW($A$10))="","",INDEX(INDIRECT(J16803),ROW($A$10)))</f>
        <v/>
      </c>
      <c r="E16816" s="36" t="s">
        <v>73</v>
      </c>
      <c r="F16816" s="36">
        <f t="shared" si="7430"/>
        <v>1</v>
      </c>
      <c r="G16816" s="145" t="str">
        <f t="shared" si="7431"/>
        <v>Disciplinary</v>
      </c>
      <c r="H16816" s="36"/>
      <c r="I16816" s="36"/>
      <c r="J16816" s="126"/>
      <c r="K16816" s="1"/>
      <c r="L16816" s="1"/>
      <c r="M16816" s="1"/>
      <c r="N16816" s="1"/>
      <c r="O16816" s="1"/>
    </row>
    <row r="16817" ht="15.75" customHeight="1">
      <c r="A16817" s="36"/>
      <c r="B16817" s="35" t="str">
        <f t="shared" si="7428"/>
        <v>3c</v>
      </c>
      <c r="C16817" s="144" t="str">
        <f t="shared" si="7429"/>
        <v>Hazards, risks and precautions</v>
      </c>
      <c r="D16817" s="36" t="str">
        <f t="array" ref="D16817">IF(INDEX(INDIRECT(J16803),ROW($A$11))="","",INDEX(INDIRECT(J16803),ROW($A$11)))</f>
        <v/>
      </c>
      <c r="E16817" s="36" t="s">
        <v>73</v>
      </c>
      <c r="F16817" s="36">
        <f t="shared" si="7430"/>
        <v>1</v>
      </c>
      <c r="G16817" s="149" t="str">
        <f t="shared" si="7431"/>
        <v>Disciplinary</v>
      </c>
      <c r="H16817" s="36"/>
      <c r="I16817" s="36"/>
      <c r="J16817" s="126"/>
      <c r="K16817" s="1"/>
      <c r="L16817" s="1"/>
      <c r="M16817" s="1"/>
      <c r="N16817" s="1"/>
      <c r="O16817" s="1"/>
    </row>
    <row r="16818" ht="15.75" customHeight="1">
      <c r="A16818" s="36"/>
      <c r="B16818" s="35" t="str">
        <f t="shared" si="7428"/>
        <v>3d</v>
      </c>
      <c r="C16818" s="144" t="str">
        <f t="shared" si="7429"/>
        <v>States of matter</v>
      </c>
      <c r="D16818" s="36" t="str">
        <f t="array" ref="D16818">IF(INDEX(INDIRECT(J16803),ROW($A$12))="","",INDEX(INDIRECT(J16803),ROW($A$12)))</f>
        <v/>
      </c>
      <c r="E16818" s="36" t="s">
        <v>73</v>
      </c>
      <c r="F16818" s="36">
        <f t="shared" si="7430"/>
        <v>1</v>
      </c>
      <c r="G16818" s="145" t="str">
        <f t="shared" si="7431"/>
        <v>Substantive</v>
      </c>
      <c r="H16818" s="36"/>
      <c r="I16818" s="36"/>
      <c r="J16818" s="126"/>
      <c r="K16818" s="1"/>
      <c r="L16818" s="1"/>
      <c r="M16818" s="1"/>
      <c r="N16818" s="1"/>
      <c r="O16818" s="1"/>
    </row>
    <row r="16819" ht="15.75" customHeight="1">
      <c r="A16819" s="36"/>
      <c r="B16819" s="35" t="str">
        <f t="shared" si="7428"/>
        <v>3e</v>
      </c>
      <c r="C16819" s="144" t="str">
        <f t="shared" si="7429"/>
        <v>Reversible and non-reversible changes</v>
      </c>
      <c r="D16819" s="36" t="str">
        <f t="array" ref="D16819">IF(INDEX(INDIRECT(J16803),ROW($A$13))="","",INDEX(INDIRECT(J16803),ROW($A$13)))</f>
        <v/>
      </c>
      <c r="E16819" s="36" t="s">
        <v>73</v>
      </c>
      <c r="F16819" s="36">
        <f t="shared" si="7430"/>
        <v>1</v>
      </c>
      <c r="G16819" s="145" t="str">
        <f t="shared" si="7431"/>
        <v>Substantive</v>
      </c>
      <c r="H16819" s="36"/>
      <c r="I16819" s="36"/>
      <c r="J16819" s="126"/>
      <c r="K16819" s="1"/>
      <c r="L16819" s="1"/>
      <c r="M16819" s="1"/>
      <c r="N16819" s="1"/>
      <c r="O16819" s="1"/>
    </row>
    <row r="16820" ht="15.75" customHeight="1">
      <c r="A16820" s="36"/>
      <c r="B16820" s="35" t="str">
        <f t="shared" si="7428"/>
        <v>4a</v>
      </c>
      <c r="C16820" s="144" t="str">
        <f t="shared" si="7429"/>
        <v>Equipment</v>
      </c>
      <c r="D16820" s="36" t="str">
        <f t="array" ref="D16820">IF(INDEX(INDIRECT(J16803),ROW($A$14))="","",INDEX(INDIRECT(J16803),ROW($A$14)))</f>
        <v/>
      </c>
      <c r="E16820" s="36" t="s">
        <v>73</v>
      </c>
      <c r="F16820" s="36">
        <f t="shared" si="7430"/>
        <v>2</v>
      </c>
      <c r="G16820" s="145" t="str">
        <f t="shared" si="7431"/>
        <v>Disciplinary</v>
      </c>
      <c r="H16820" s="36"/>
      <c r="I16820" s="36"/>
      <c r="J16820" s="126"/>
      <c r="K16820" s="1"/>
      <c r="L16820" s="1"/>
      <c r="M16820" s="1"/>
      <c r="N16820" s="1"/>
      <c r="O16820" s="1"/>
    </row>
    <row r="16821" ht="15.75" customHeight="1">
      <c r="A16821" s="36"/>
      <c r="B16821" s="35" t="str">
        <f t="shared" si="7428"/>
        <v>4b</v>
      </c>
      <c r="C16821" s="144" t="str">
        <f t="shared" si="7429"/>
        <v>Accuracy and precision</v>
      </c>
      <c r="D16821" s="36" t="str">
        <f t="array" ref="D16821">IF(INDEX(INDIRECT(J16803),ROW($A$15))="","",INDEX(INDIRECT(J16803),ROW($A$15)))</f>
        <v/>
      </c>
      <c r="E16821" s="36" t="s">
        <v>73</v>
      </c>
      <c r="F16821" s="36">
        <f t="shared" si="7430"/>
        <v>1</v>
      </c>
      <c r="G16821" s="145" t="str">
        <f t="shared" si="7431"/>
        <v>Disciplinary</v>
      </c>
      <c r="H16821" s="36"/>
      <c r="I16821" s="36"/>
      <c r="J16821" s="126"/>
      <c r="K16821" s="1"/>
      <c r="L16821" s="1"/>
      <c r="M16821" s="1"/>
      <c r="N16821" s="1"/>
      <c r="O16821" s="1"/>
    </row>
    <row r="16822" ht="15.75" customHeight="1">
      <c r="A16822" s="36"/>
      <c r="B16822" s="35" t="str">
        <f t="shared" si="7428"/>
        <v>4c</v>
      </c>
      <c r="C16822" s="144" t="str">
        <f t="shared" si="7429"/>
        <v>Conclusions</v>
      </c>
      <c r="D16822" s="36" t="str">
        <f t="array" ref="D16822">IF(INDEX(INDIRECT(J16803),ROW($A$16))="","",INDEX(INDIRECT(J16803),ROW($A$16)))</f>
        <v/>
      </c>
      <c r="E16822" s="36" t="s">
        <v>73</v>
      </c>
      <c r="F16822" s="36">
        <f t="shared" si="7430"/>
        <v>1</v>
      </c>
      <c r="G16822" s="145" t="str">
        <f t="shared" si="7431"/>
        <v>Disciplinary</v>
      </c>
      <c r="H16822" s="36"/>
      <c r="I16822" s="36"/>
      <c r="J16822" s="126"/>
      <c r="K16822" s="1"/>
      <c r="L16822" s="1"/>
      <c r="M16822" s="1"/>
      <c r="N16822" s="1"/>
      <c r="O16822" s="1"/>
    </row>
    <row r="16823" ht="15.75" customHeight="1">
      <c r="A16823" s="36"/>
      <c r="B16823" s="35" t="str">
        <f t="shared" si="7428"/>
        <v>5a</v>
      </c>
      <c r="C16823" s="144" t="str">
        <f t="shared" si="7429"/>
        <v>Hazards, risks and precautions</v>
      </c>
      <c r="D16823" s="36" t="str">
        <f t="array" ref="D16823">IF(INDEX(INDIRECT(J16803),ROW($A$17))="","",INDEX(INDIRECT(J16803),ROW($A$17)))</f>
        <v/>
      </c>
      <c r="E16823" s="36" t="s">
        <v>73</v>
      </c>
      <c r="F16823" s="36">
        <f t="shared" si="7430"/>
        <v>1</v>
      </c>
      <c r="G16823" s="145" t="str">
        <f t="shared" si="7431"/>
        <v>Disciplinary</v>
      </c>
      <c r="H16823" s="36"/>
      <c r="I16823" s="36"/>
      <c r="J16823" s="126"/>
      <c r="K16823" s="1"/>
      <c r="L16823" s="1"/>
      <c r="M16823" s="1"/>
      <c r="N16823" s="1"/>
      <c r="O16823" s="1"/>
    </row>
    <row r="16824" ht="15.75" customHeight="1">
      <c r="A16824" s="36"/>
      <c r="B16824" s="35" t="str">
        <f t="shared" si="7428"/>
        <v>5b</v>
      </c>
      <c r="C16824" s="144" t="str">
        <f t="shared" si="7429"/>
        <v>Electricity</v>
      </c>
      <c r="D16824" s="36" t="str">
        <f t="array" ref="D16824">IF(INDEX(INDIRECT(J16803),ROW($A$18))="","",INDEX(INDIRECT(J16803),ROW($A$18)))</f>
        <v/>
      </c>
      <c r="E16824" s="36" t="s">
        <v>73</v>
      </c>
      <c r="F16824" s="36">
        <f t="shared" si="7430"/>
        <v>1</v>
      </c>
      <c r="G16824" s="145" t="str">
        <f t="shared" si="7431"/>
        <v>Substantive</v>
      </c>
      <c r="H16824" s="36"/>
      <c r="I16824" s="36"/>
      <c r="J16824" s="126"/>
      <c r="K16824" s="1"/>
      <c r="L16824" s="1"/>
      <c r="M16824" s="1"/>
      <c r="N16824" s="1"/>
      <c r="O16824" s="1"/>
    </row>
    <row r="16825" ht="15.75" customHeight="1">
      <c r="A16825" s="36"/>
      <c r="B16825" s="35" t="str">
        <f t="shared" si="7428"/>
        <v>5c</v>
      </c>
      <c r="C16825" s="144" t="str">
        <f t="shared" si="7429"/>
        <v>Physical properties of materials</v>
      </c>
      <c r="D16825" s="36" t="str">
        <f t="array" ref="D16825">IF(INDEX(INDIRECT(J16803),ROW($A$19))="","",INDEX(INDIRECT(J16803),ROW($A$19)))</f>
        <v/>
      </c>
      <c r="E16825" s="36" t="s">
        <v>73</v>
      </c>
      <c r="F16825" s="36">
        <f t="shared" si="7430"/>
        <v>1</v>
      </c>
      <c r="G16825" s="145" t="str">
        <f t="shared" si="7431"/>
        <v>Substantive</v>
      </c>
      <c r="H16825" s="36"/>
      <c r="I16825" s="36"/>
      <c r="J16825" s="126"/>
      <c r="K16825" s="1"/>
      <c r="L16825" s="1"/>
      <c r="M16825" s="1"/>
      <c r="N16825" s="1"/>
      <c r="O16825" s="1"/>
    </row>
    <row r="16826" ht="15.75" customHeight="1">
      <c r="A16826" s="36"/>
      <c r="B16826" s="35" t="str">
        <f t="shared" si="7428"/>
        <v>5d</v>
      </c>
      <c r="C16826" s="144" t="str">
        <f t="shared" si="7429"/>
        <v>Electricity</v>
      </c>
      <c r="D16826" s="36" t="str">
        <f t="array" ref="D16826">IF(INDEX(INDIRECT(J16803),ROW($A$20))="","",INDEX(INDIRECT(J16803),ROW($A$20)))</f>
        <v/>
      </c>
      <c r="E16826" s="36" t="s">
        <v>73</v>
      </c>
      <c r="F16826" s="36">
        <f t="shared" si="7430"/>
        <v>1</v>
      </c>
      <c r="G16826" s="145" t="str">
        <f t="shared" si="7431"/>
        <v>Substantive</v>
      </c>
      <c r="H16826" s="36"/>
      <c r="I16826" s="36"/>
      <c r="J16826" s="126"/>
      <c r="K16826" s="1"/>
      <c r="L16826" s="1"/>
      <c r="M16826" s="1"/>
      <c r="N16826" s="1"/>
      <c r="O16826" s="1"/>
    </row>
    <row r="16827" ht="15.75" customHeight="1">
      <c r="A16827" s="36"/>
      <c r="B16827" s="35" t="str">
        <f t="shared" si="7428"/>
        <v>6a</v>
      </c>
      <c r="C16827" s="144" t="str">
        <f t="shared" si="7429"/>
        <v>Planning scientific enquiry</v>
      </c>
      <c r="D16827" s="36" t="str">
        <f t="array" ref="D16827">IF(INDEX(INDIRECT(J16803),ROW($A$21))="","",INDEX(INDIRECT(J16803),ROW($A$21)))</f>
        <v/>
      </c>
      <c r="E16827" s="36" t="s">
        <v>73</v>
      </c>
      <c r="F16827" s="36">
        <f t="shared" si="7430"/>
        <v>2</v>
      </c>
      <c r="G16827" s="145" t="str">
        <f t="shared" si="7431"/>
        <v>Disciplinary</v>
      </c>
      <c r="H16827" s="36"/>
      <c r="I16827" s="36"/>
      <c r="J16827" s="126"/>
      <c r="K16827" s="1"/>
      <c r="L16827" s="1"/>
      <c r="M16827" s="1"/>
      <c r="N16827" s="1"/>
      <c r="O16827" s="1"/>
    </row>
    <row r="16828" ht="15.75" customHeight="1">
      <c r="A16828" s="36"/>
      <c r="B16828" s="35" t="str">
        <f t="shared" si="7428"/>
        <v>6b</v>
      </c>
      <c r="C16828" s="144" t="str">
        <f t="shared" si="7429"/>
        <v>Units</v>
      </c>
      <c r="D16828" s="36" t="str">
        <f t="array" ref="D16828">IF(INDEX(INDIRECT(J16803),ROW($A$22))="","",INDEX(INDIRECT(J16803),ROW($A$22)))</f>
        <v/>
      </c>
      <c r="E16828" s="36" t="s">
        <v>73</v>
      </c>
      <c r="F16828" s="36">
        <f t="shared" si="7430"/>
        <v>1</v>
      </c>
      <c r="G16828" s="145" t="str">
        <f t="shared" si="7431"/>
        <v>Disciplinary</v>
      </c>
      <c r="H16828" s="36"/>
      <c r="I16828" s="36"/>
      <c r="J16828" s="126"/>
      <c r="K16828" s="1"/>
      <c r="L16828" s="1"/>
      <c r="M16828" s="1"/>
      <c r="N16828" s="1"/>
      <c r="O16828" s="1"/>
    </row>
    <row r="16829" ht="15.75" customHeight="1">
      <c r="A16829" s="36"/>
      <c r="B16829" s="35" t="str">
        <f t="shared" si="7428"/>
        <v>6c</v>
      </c>
      <c r="C16829" s="144" t="str">
        <f t="shared" si="7429"/>
        <v>Forces</v>
      </c>
      <c r="D16829" s="36" t="str">
        <f t="array" ref="D16829">IF(INDEX(INDIRECT(J16803),ROW($A$23))="","",INDEX(INDIRECT(J16803),ROW($A$23)))</f>
        <v/>
      </c>
      <c r="E16829" s="36" t="s">
        <v>73</v>
      </c>
      <c r="F16829" s="36">
        <f t="shared" si="7430"/>
        <v>1</v>
      </c>
      <c r="G16829" s="148" t="str">
        <f t="shared" si="7431"/>
        <v>Substantive</v>
      </c>
      <c r="H16829" s="36"/>
      <c r="I16829" s="36"/>
      <c r="J16829" s="126"/>
      <c r="K16829" s="1"/>
      <c r="L16829" s="1"/>
      <c r="M16829" s="1"/>
      <c r="N16829" s="1"/>
      <c r="O16829" s="1"/>
    </row>
    <row r="16830" ht="15.75" customHeight="1">
      <c r="A16830" s="36"/>
      <c r="B16830" s="35" t="str">
        <f t="shared" si="7428"/>
        <v>6d</v>
      </c>
      <c r="C16830" s="144" t="str">
        <f t="shared" si="7429"/>
        <v>Tables</v>
      </c>
      <c r="D16830" s="36" t="str">
        <f t="array" ref="D16830">IF(INDEX(INDIRECT(J16803),ROW($A$24))="","",INDEX(INDIRECT(J16803),ROW($A$24)))</f>
        <v/>
      </c>
      <c r="E16830" s="36" t="s">
        <v>73</v>
      </c>
      <c r="F16830" s="36">
        <f t="shared" si="7430"/>
        <v>1</v>
      </c>
      <c r="G16830" s="145" t="str">
        <f t="shared" si="7431"/>
        <v>Disciplinary</v>
      </c>
      <c r="H16830" s="36"/>
      <c r="I16830" s="36"/>
      <c r="J16830" s="126"/>
      <c r="K16830" s="1"/>
      <c r="L16830" s="1"/>
      <c r="M16830" s="1"/>
      <c r="N16830" s="1"/>
      <c r="O16830" s="1"/>
    </row>
    <row r="16831" ht="15.75" customHeight="1">
      <c r="A16831" s="36"/>
      <c r="B16831" s="35" t="str">
        <f t="shared" si="7428"/>
        <v>7a</v>
      </c>
      <c r="C16831" s="144" t="str">
        <f t="shared" si="7429"/>
        <v>Behaviour of light</v>
      </c>
      <c r="D16831" s="36" t="str">
        <f t="array" ref="D16831">IF(INDEX(INDIRECT(J16803),ROW($A$25))="","",INDEX(INDIRECT(J16803),ROW($A$25)))</f>
        <v/>
      </c>
      <c r="E16831" s="36" t="s">
        <v>73</v>
      </c>
      <c r="F16831" s="36">
        <f t="shared" si="7430"/>
        <v>1</v>
      </c>
      <c r="G16831" s="148" t="str">
        <f t="shared" si="7431"/>
        <v>Substantive</v>
      </c>
      <c r="H16831" s="36"/>
      <c r="I16831" s="36"/>
      <c r="J16831" s="126"/>
      <c r="K16831" s="1"/>
      <c r="L16831" s="1"/>
      <c r="M16831" s="1"/>
      <c r="N16831" s="1"/>
      <c r="O16831" s="1"/>
    </row>
    <row r="16832" ht="15.75" customHeight="1">
      <c r="A16832" s="36"/>
      <c r="B16832" s="35" t="str">
        <f t="shared" si="7428"/>
        <v>7b</v>
      </c>
      <c r="C16832" s="144" t="str">
        <f t="shared" si="7429"/>
        <v>Behaviour of light</v>
      </c>
      <c r="D16832" s="36" t="str">
        <f t="array" ref="D16832">IF(INDEX(INDIRECT(J16803),ROW($A$26))="","",INDEX(INDIRECT(J16803),ROW($A$26)))</f>
        <v/>
      </c>
      <c r="E16832" s="36" t="s">
        <v>73</v>
      </c>
      <c r="F16832" s="36">
        <f t="shared" si="7430"/>
        <v>2</v>
      </c>
      <c r="G16832" s="145" t="str">
        <f t="shared" si="7431"/>
        <v>Substantive</v>
      </c>
      <c r="H16832" s="36"/>
      <c r="I16832" s="36"/>
      <c r="J16832" s="126"/>
      <c r="K16832" s="1"/>
      <c r="L16832" s="1"/>
      <c r="M16832" s="1"/>
      <c r="N16832" s="1"/>
      <c r="O16832" s="1"/>
    </row>
    <row r="16833" ht="15.75" customHeight="1">
      <c r="A16833" s="36"/>
      <c r="B16833" s="35" t="str">
        <f t="shared" si="7428"/>
        <v>7c</v>
      </c>
      <c r="C16833" s="144" t="str">
        <f t="shared" si="7429"/>
        <v>Behaviour of light</v>
      </c>
      <c r="D16833" s="36" t="str">
        <f t="array" ref="D16833">IF(INDEX(INDIRECT(J16803),ROW($A$27))="","",INDEX(INDIRECT(J16803),ROW($A$27)))</f>
        <v/>
      </c>
      <c r="E16833" s="36" t="s">
        <v>73</v>
      </c>
      <c r="F16833" s="36">
        <f t="shared" si="7430"/>
        <v>1</v>
      </c>
      <c r="G16833" s="145" t="str">
        <f t="shared" si="7431"/>
        <v>Substantive</v>
      </c>
      <c r="H16833" s="36"/>
      <c r="I16833" s="36"/>
      <c r="J16833" s="126"/>
      <c r="K16833" s="1"/>
      <c r="L16833" s="1"/>
      <c r="M16833" s="1"/>
      <c r="N16833" s="1"/>
      <c r="O16833" s="1"/>
    </row>
    <row r="16834" ht="15.75" customHeight="1">
      <c r="A16834" s="36"/>
      <c r="B16834" s="35" t="str">
        <f t="shared" si="7428"/>
        <v>7d</v>
      </c>
      <c r="C16834" s="144" t="str">
        <f t="shared" si="7429"/>
        <v>Conclusions</v>
      </c>
      <c r="D16834" s="36" t="str">
        <f t="array" ref="D16834">IF(INDEX(INDIRECT(J16803),ROW($A$28))="","",INDEX(INDIRECT(J16803),ROW($A$28)))</f>
        <v/>
      </c>
      <c r="E16834" s="36" t="s">
        <v>73</v>
      </c>
      <c r="F16834" s="36">
        <f t="shared" si="7430"/>
        <v>1</v>
      </c>
      <c r="G16834" s="145" t="str">
        <f t="shared" si="7431"/>
        <v>Disciplinary</v>
      </c>
      <c r="H16834" s="36"/>
      <c r="I16834" s="36"/>
      <c r="J16834" s="126"/>
      <c r="K16834" s="1"/>
      <c r="L16834" s="1"/>
      <c r="M16834" s="1"/>
      <c r="N16834" s="1"/>
      <c r="O16834" s="1"/>
    </row>
    <row r="16835" ht="15.75" customHeight="1">
      <c r="A16835" s="36"/>
      <c r="B16835" s="35" t="str">
        <f t="shared" si="7428"/>
        <v>8a</v>
      </c>
      <c r="C16835" s="144" t="str">
        <f t="shared" si="7429"/>
        <v>Measurement</v>
      </c>
      <c r="D16835" s="36" t="str">
        <f t="array" ref="D16835">IF(INDEX(INDIRECT(J16803),ROW($A$29))="","",INDEX(INDIRECT(J16803),ROW($A$29)))</f>
        <v/>
      </c>
      <c r="E16835" s="36" t="s">
        <v>73</v>
      </c>
      <c r="F16835" s="36">
        <f t="shared" si="7430"/>
        <v>1</v>
      </c>
      <c r="G16835" s="145" t="str">
        <f t="shared" si="7431"/>
        <v>Disciplinary</v>
      </c>
      <c r="H16835" s="36"/>
      <c r="I16835" s="36"/>
      <c r="J16835" s="126"/>
      <c r="K16835" s="1"/>
      <c r="L16835" s="1"/>
      <c r="M16835" s="1"/>
      <c r="N16835" s="1"/>
      <c r="O16835" s="1"/>
    </row>
    <row r="16836" ht="15.75" customHeight="1">
      <c r="A16836" s="36"/>
      <c r="B16836" s="35" t="str">
        <f t="shared" si="7428"/>
        <v>8b</v>
      </c>
      <c r="C16836" s="144" t="str">
        <f t="shared" si="7429"/>
        <v>States of matter</v>
      </c>
      <c r="D16836" s="36" t="str">
        <f t="array" ref="D16836">IF(INDEX(INDIRECT(J16803),ROW($A$30))="","",INDEX(INDIRECT(J16803),ROW($A$30)))</f>
        <v/>
      </c>
      <c r="E16836" s="36" t="s">
        <v>73</v>
      </c>
      <c r="F16836" s="36">
        <f t="shared" si="7430"/>
        <v>1</v>
      </c>
      <c r="G16836" s="145" t="str">
        <f t="shared" si="7431"/>
        <v>Substantive</v>
      </c>
      <c r="H16836" s="36"/>
      <c r="I16836" s="36"/>
      <c r="J16836" s="126"/>
      <c r="K16836" s="1"/>
      <c r="L16836" s="1"/>
      <c r="M16836" s="1"/>
      <c r="N16836" s="1"/>
      <c r="O16836" s="1"/>
    </row>
    <row r="16837" ht="15.75" customHeight="1">
      <c r="A16837" s="36"/>
      <c r="B16837" s="35" t="str">
        <f t="shared" si="7428"/>
        <v>8c</v>
      </c>
      <c r="C16837" s="144" t="str">
        <f t="shared" si="7429"/>
        <v>Accuracy and precision</v>
      </c>
      <c r="D16837" s="36" t="str">
        <f t="array" ref="D16837">IF(INDEX(INDIRECT(J16803),ROW($A$31))="","",INDEX(INDIRECT(J16803),ROW($A$31)))</f>
        <v/>
      </c>
      <c r="E16837" s="36" t="s">
        <v>73</v>
      </c>
      <c r="F16837" s="36">
        <f t="shared" si="7430"/>
        <v>1</v>
      </c>
      <c r="G16837" s="145" t="str">
        <f t="shared" si="7431"/>
        <v>Disciplinary</v>
      </c>
      <c r="H16837" s="36"/>
      <c r="I16837" s="36"/>
      <c r="J16837" s="126"/>
      <c r="K16837" s="1"/>
      <c r="L16837" s="1"/>
      <c r="M16837" s="1"/>
      <c r="N16837" s="1"/>
      <c r="O16837" s="1"/>
    </row>
    <row r="16838" ht="15.75" customHeight="1">
      <c r="A16838" s="36"/>
      <c r="B16838" s="35" t="str">
        <f t="shared" si="7428"/>
        <v>9a</v>
      </c>
      <c r="C16838" s="144" t="str">
        <f t="shared" si="7429"/>
        <v>Planning scientific enquiry</v>
      </c>
      <c r="D16838" s="36" t="str">
        <f t="array" ref="D16838">IF(INDEX(INDIRECT(J16803),ROW($A$32))="","",INDEX(INDIRECT(J16803),ROW($A$32)))</f>
        <v/>
      </c>
      <c r="E16838" s="36" t="s">
        <v>73</v>
      </c>
      <c r="F16838" s="36">
        <f t="shared" si="7430"/>
        <v>2</v>
      </c>
      <c r="G16838" s="145" t="str">
        <f t="shared" si="7431"/>
        <v>Disciplinary</v>
      </c>
      <c r="H16838" s="36"/>
      <c r="I16838" s="36"/>
      <c r="J16838" s="126"/>
      <c r="K16838" s="1"/>
      <c r="L16838" s="1"/>
      <c r="M16838" s="1"/>
      <c r="N16838" s="1"/>
      <c r="O16838" s="1"/>
    </row>
    <row r="16839" ht="15.75" customHeight="1">
      <c r="A16839" s="36"/>
      <c r="B16839" s="35" t="str">
        <f t="shared" si="7428"/>
        <v>9b</v>
      </c>
      <c r="C16839" s="144" t="str">
        <f t="shared" si="7429"/>
        <v>Forces</v>
      </c>
      <c r="D16839" s="36" t="str">
        <f t="array" ref="D16839">IF(INDEX(INDIRECT(J16803),ROW($A$33))="","",INDEX(INDIRECT(J16803),ROW($A$33)))</f>
        <v/>
      </c>
      <c r="E16839" s="36" t="s">
        <v>73</v>
      </c>
      <c r="F16839" s="36">
        <f t="shared" si="7430"/>
        <v>2</v>
      </c>
      <c r="G16839" s="148" t="str">
        <f t="shared" si="7431"/>
        <v>Substantive</v>
      </c>
      <c r="H16839" s="36"/>
      <c r="I16839" s="36"/>
      <c r="J16839" s="126"/>
      <c r="K16839" s="1"/>
      <c r="L16839" s="1"/>
      <c r="M16839" s="1"/>
      <c r="N16839" s="1"/>
      <c r="O16839" s="1"/>
    </row>
    <row r="16840" ht="15.75" customHeight="1">
      <c r="A16840" s="36"/>
      <c r="B16840" s="35" t="str">
        <f t="shared" si="7428"/>
        <v>9c</v>
      </c>
      <c r="C16840" s="144" t="str">
        <f t="shared" si="7429"/>
        <v>Repeatability</v>
      </c>
      <c r="D16840" s="36" t="str">
        <f t="array" ref="D16840">IF(INDEX(INDIRECT(J16803),ROW($A$34))="","",INDEX(INDIRECT(J16803),ROW($A$34)))</f>
        <v/>
      </c>
      <c r="E16840" s="36" t="s">
        <v>73</v>
      </c>
      <c r="F16840" s="36">
        <f t="shared" si="7430"/>
        <v>1</v>
      </c>
      <c r="G16840" s="145" t="str">
        <f t="shared" si="7431"/>
        <v>Disciplinary</v>
      </c>
      <c r="H16840" s="36"/>
      <c r="I16840" s="36"/>
      <c r="J16840" s="126"/>
      <c r="K16840" s="1"/>
      <c r="L16840" s="1"/>
      <c r="M16840" s="1"/>
      <c r="N16840" s="1"/>
      <c r="O16840" s="1"/>
    </row>
    <row r="16841" ht="15.75" customHeight="1">
      <c r="A16841" s="36"/>
      <c r="B16841" s="35" t="str">
        <f t="shared" si="7428"/>
        <v>9d</v>
      </c>
      <c r="C16841" s="144" t="str">
        <f t="shared" si="7429"/>
        <v>Graphs</v>
      </c>
      <c r="D16841" s="36" t="str">
        <f t="array" ref="D16841">IF(INDEX(INDIRECT(J16803),ROW($A$35))="","",INDEX(INDIRECT(J16803),ROW($A$35)))</f>
        <v/>
      </c>
      <c r="E16841" s="36" t="s">
        <v>73</v>
      </c>
      <c r="F16841" s="36">
        <f t="shared" si="7430"/>
        <v>1</v>
      </c>
      <c r="G16841" s="145" t="str">
        <f t="shared" si="7431"/>
        <v>Disciplinary</v>
      </c>
      <c r="H16841" s="36"/>
      <c r="I16841" s="36"/>
      <c r="J16841" s="126"/>
      <c r="K16841" s="1"/>
      <c r="L16841" s="1"/>
      <c r="M16841" s="1"/>
      <c r="N16841" s="1"/>
      <c r="O16841" s="1"/>
    </row>
    <row r="16842" ht="15.75" customHeight="1">
      <c r="A16842" s="36"/>
      <c r="B16842" s="35" t="str">
        <f t="shared" si="7428"/>
        <v>10a</v>
      </c>
      <c r="C16842" s="144" t="str">
        <f t="shared" si="7429"/>
        <v>Physical properties of materials</v>
      </c>
      <c r="D16842" s="36" t="str">
        <f t="array" ref="D16842">IF(INDEX(INDIRECT(J16803),ROW($A$36))="","",INDEX(INDIRECT(J16803),ROW($A$36)))</f>
        <v/>
      </c>
      <c r="E16842" s="36" t="s">
        <v>73</v>
      </c>
      <c r="F16842" s="36">
        <f t="shared" si="7430"/>
        <v>1</v>
      </c>
      <c r="G16842" s="145" t="str">
        <f t="shared" si="7431"/>
        <v>Substantive</v>
      </c>
      <c r="H16842" s="36"/>
      <c r="I16842" s="36"/>
      <c r="J16842" s="126"/>
      <c r="K16842" s="1"/>
      <c r="L16842" s="1"/>
      <c r="M16842" s="1"/>
      <c r="N16842" s="1"/>
      <c r="O16842" s="1"/>
    </row>
    <row r="16843" ht="15.75" customHeight="1">
      <c r="A16843" s="36"/>
      <c r="B16843" s="35" t="str">
        <f t="shared" si="7428"/>
        <v>10b</v>
      </c>
      <c r="C16843" s="144" t="str">
        <f t="shared" si="7429"/>
        <v>Physical properties of materials</v>
      </c>
      <c r="D16843" s="36" t="str">
        <f t="array" ref="D16843">IF(INDEX(INDIRECT(J16803),ROW($A$37))="","",INDEX(INDIRECT(J16803),ROW($A$37)))</f>
        <v/>
      </c>
      <c r="E16843" s="36" t="s">
        <v>73</v>
      </c>
      <c r="F16843" s="36">
        <f t="shared" si="7430"/>
        <v>1</v>
      </c>
      <c r="G16843" s="145" t="str">
        <f t="shared" si="7431"/>
        <v>Substantive</v>
      </c>
      <c r="H16843" s="36"/>
      <c r="I16843" s="36"/>
      <c r="J16843" s="126"/>
      <c r="K16843" s="1"/>
      <c r="L16843" s="1"/>
      <c r="M16843" s="1"/>
      <c r="N16843" s="1"/>
      <c r="O16843" s="1"/>
    </row>
    <row r="16844" ht="15.75" customHeight="1">
      <c r="A16844" s="36"/>
      <c r="B16844" s="35" t="str">
        <f t="shared" si="7428"/>
        <v>10c</v>
      </c>
      <c r="C16844" s="144" t="str">
        <f t="shared" si="7429"/>
        <v>Graphs</v>
      </c>
      <c r="D16844" s="36" t="str">
        <f t="array" ref="D16844">IF(INDEX(INDIRECT(J16803),ROW($A$38))="","",INDEX(INDIRECT(J16803),ROW($A$38)))</f>
        <v/>
      </c>
      <c r="E16844" s="36" t="s">
        <v>73</v>
      </c>
      <c r="F16844" s="36">
        <f t="shared" si="7430"/>
        <v>1</v>
      </c>
      <c r="G16844" s="145" t="str">
        <f t="shared" si="7431"/>
        <v>Disciplinary</v>
      </c>
      <c r="H16844" s="36"/>
      <c r="I16844" s="36"/>
      <c r="J16844" s="126"/>
      <c r="K16844" s="1"/>
      <c r="L16844" s="1"/>
      <c r="M16844" s="1"/>
      <c r="N16844" s="1"/>
      <c r="O16844" s="1"/>
    </row>
    <row r="16845" ht="15.75" customHeight="1">
      <c r="A16845" s="36"/>
      <c r="B16845" s="35" t="str">
        <f t="shared" si="7428"/>
        <v>11a</v>
      </c>
      <c r="C16845" s="144" t="str">
        <f t="shared" si="7429"/>
        <v>Repeatability</v>
      </c>
      <c r="D16845" s="36" t="str">
        <f t="array" ref="D16845">IF(INDEX(INDIRECT(J16803),ROW($A$39))="","",INDEX(INDIRECT(J16803),ROW($A$39)))</f>
        <v/>
      </c>
      <c r="E16845" s="36" t="s">
        <v>73</v>
      </c>
      <c r="F16845" s="36">
        <f t="shared" si="7430"/>
        <v>1</v>
      </c>
      <c r="G16845" s="145" t="str">
        <f t="shared" si="7431"/>
        <v>Disciplinary</v>
      </c>
      <c r="H16845" s="36"/>
      <c r="I16845" s="36"/>
      <c r="J16845" s="126"/>
      <c r="K16845" s="1"/>
      <c r="L16845" s="1"/>
      <c r="M16845" s="1"/>
      <c r="N16845" s="1"/>
      <c r="O16845" s="1"/>
    </row>
    <row r="16846" ht="15.75" customHeight="1">
      <c r="A16846" s="36"/>
      <c r="B16846" s="35" t="str">
        <f t="shared" si="7428"/>
        <v>11b</v>
      </c>
      <c r="C16846" s="144" t="str">
        <f t="shared" si="7429"/>
        <v>Plants</v>
      </c>
      <c r="D16846" s="36" t="str">
        <f t="array" ref="D16846">IF(INDEX(INDIRECT(J16803),ROW($A$40))="","",INDEX(INDIRECT(J16803),ROW($A$40)))</f>
        <v/>
      </c>
      <c r="E16846" s="36" t="s">
        <v>73</v>
      </c>
      <c r="F16846" s="36">
        <f t="shared" si="7430"/>
        <v>1</v>
      </c>
      <c r="G16846" s="145" t="str">
        <f t="shared" si="7431"/>
        <v>Substantive</v>
      </c>
      <c r="H16846" s="36"/>
      <c r="I16846" s="36"/>
      <c r="J16846" s="126"/>
      <c r="K16846" s="1"/>
      <c r="L16846" s="1"/>
      <c r="M16846" s="1"/>
      <c r="N16846" s="1"/>
      <c r="O16846" s="1"/>
    </row>
    <row r="16847" ht="15.75" customHeight="1">
      <c r="A16847" s="36"/>
      <c r="B16847" s="123" t="str">
        <f t="shared" ref="B16847:C16847" si="7432">B16797</f>
        <v>11c</v>
      </c>
      <c r="C16847" s="146" t="str">
        <f t="shared" si="7432"/>
        <v>Conclusions</v>
      </c>
      <c r="D16847" s="36" t="str">
        <f t="array" ref="D16847">IF(INDEX(INDIRECT(J16803),ROW($A$41))="","",INDEX(INDIRECT(J16803),ROW($A$41)))</f>
        <v/>
      </c>
      <c r="E16847" s="36" t="s">
        <v>73</v>
      </c>
      <c r="F16847" s="36">
        <f t="shared" si="7430"/>
        <v>2</v>
      </c>
      <c r="G16847" s="147" t="str">
        <f>IF($G16697="","",$G16697)</f>
        <v>Disciplinary</v>
      </c>
      <c r="H16847" s="36"/>
      <c r="I16847" s="36"/>
      <c r="J16847" s="126"/>
      <c r="K16847" s="1"/>
      <c r="L16847" s="1"/>
      <c r="M16847" s="1"/>
      <c r="N16847" s="1"/>
      <c r="O16847" s="1"/>
    </row>
    <row r="16848" ht="15.75" customHeight="1">
      <c r="A16848" s="36"/>
      <c r="B16848" s="36"/>
      <c r="C16848" s="124" t="s">
        <v>67</v>
      </c>
      <c r="D16848" s="116">
        <f>SUM(D16807:D16847)</f>
        <v>0</v>
      </c>
      <c r="E16848" s="70" t="s">
        <v>73</v>
      </c>
      <c r="F16848" s="71">
        <f>SUM(F16807:F16847)</f>
        <v>50</v>
      </c>
      <c r="G16848" s="36"/>
      <c r="H16848" s="36"/>
      <c r="I16848" s="36"/>
      <c r="J16848" s="126"/>
      <c r="K16848" s="1"/>
      <c r="L16848" s="1"/>
      <c r="M16848" s="1"/>
      <c r="N16848" s="1"/>
      <c r="O16848" s="1"/>
    </row>
    <row r="16849" ht="15.75" customHeight="1">
      <c r="A16849" s="36"/>
      <c r="B16849" s="36"/>
      <c r="C16849" s="54"/>
      <c r="D16849" s="36"/>
      <c r="E16849" s="36"/>
      <c r="F16849" s="36"/>
      <c r="G16849" s="36"/>
      <c r="H16849" s="36"/>
      <c r="I16849" s="36"/>
      <c r="J16849" s="126"/>
      <c r="K16849" s="1"/>
      <c r="L16849" s="1"/>
      <c r="M16849" s="1"/>
      <c r="N16849" s="1"/>
      <c r="O16849" s="1"/>
    </row>
    <row r="16850" ht="15.75" customHeight="1">
      <c r="A16850" s="36"/>
      <c r="B16850" s="36"/>
      <c r="C16850" s="54"/>
      <c r="D16850" s="1"/>
      <c r="E16850" s="36"/>
      <c r="F16850" s="36"/>
      <c r="G16850" s="36"/>
      <c r="H16850" s="36"/>
      <c r="I16850" s="36"/>
      <c r="J16850" s="126"/>
      <c r="K16850" s="1"/>
      <c r="L16850" s="1"/>
      <c r="M16850" s="1"/>
      <c r="N16850" s="1"/>
      <c r="O16850" s="1"/>
    </row>
    <row r="16851" ht="15.75" customHeight="1">
      <c r="A16851" s="51" t="str">
        <f>A16801</f>
        <v>Year 7 Baseline Assessment Feedback</v>
      </c>
      <c r="B16851" s="36"/>
      <c r="C16851" s="54"/>
      <c r="D16851" s="1"/>
      <c r="E16851" s="36"/>
      <c r="F16851" s="36"/>
      <c r="G16851" s="36"/>
      <c r="H16851" s="36"/>
      <c r="I16851" s="36"/>
      <c r="J16851" s="150">
        <f>J16801+1</f>
        <v>354</v>
      </c>
      <c r="K16851" s="1"/>
      <c r="L16851" s="1"/>
      <c r="M16851" s="1"/>
      <c r="N16851" s="1"/>
      <c r="O16851" s="1"/>
    </row>
    <row r="16852" ht="15.75" customHeight="1">
      <c r="A16852" s="54" t="s">
        <v>104</v>
      </c>
      <c r="B16852" s="54" t="str">
        <f>$B$2</f>
        <v>Year 7 Baseline Assessment</v>
      </c>
      <c r="C16852" s="54"/>
      <c r="D16852" s="1"/>
      <c r="E16852" s="36"/>
      <c r="F16852" s="36"/>
      <c r="G16852" s="36"/>
      <c r="H16852" s="36"/>
      <c r="I16852" s="36"/>
      <c r="J16852" s="36" t="str">
        <f>CONCATENATE("Marksheet!$B$",J16851)</f>
        <v>Marksheet!$B$354</v>
      </c>
      <c r="K16852" s="1"/>
      <c r="L16852" s="1"/>
      <c r="M16852" s="1"/>
      <c r="N16852" s="1"/>
      <c r="O16852" s="1"/>
    </row>
    <row r="16853" ht="15.75" customHeight="1">
      <c r="A16853" s="54" t="s">
        <v>100</v>
      </c>
      <c r="B16853" s="54" t="str">
        <f>IF(INDIRECT(J16852)="","",INDIRECT(J16852))</f>
        <v/>
      </c>
      <c r="C16853" s="54"/>
      <c r="D16853" s="1"/>
      <c r="E16853" s="36"/>
      <c r="F16853" s="36"/>
      <c r="G16853" s="36"/>
      <c r="H16853" s="36"/>
      <c r="I16853" s="36"/>
      <c r="J16853" s="36" t="str">
        <f>CONCATENATE("Marksheet!$D$",J16851,":$AV$",J16851)</f>
        <v>Marksheet!$D$354:$AV$354</v>
      </c>
      <c r="K16853" s="1"/>
      <c r="L16853" s="1"/>
      <c r="M16853" s="1"/>
      <c r="N16853" s="1"/>
      <c r="O16853" s="1"/>
    </row>
    <row r="16854" ht="15.75" customHeight="1">
      <c r="A16854" s="54" t="s">
        <v>105</v>
      </c>
      <c r="B16854" s="54" t="str">
        <f>INDIRECT(CONCATENATE("Marksheet!$C$",INDIRECT(CONCATENATE("J",ROW()-3))))</f>
        <v/>
      </c>
      <c r="C16854" s="54"/>
      <c r="D16854" s="36"/>
      <c r="E16854" s="36"/>
      <c r="F16854" s="36"/>
      <c r="G16854" s="36"/>
      <c r="H16854" s="36"/>
      <c r="I16854" s="36"/>
      <c r="J16854" s="126"/>
      <c r="K16854" s="1"/>
      <c r="L16854" s="1"/>
      <c r="M16854" s="1"/>
      <c r="N16854" s="1"/>
      <c r="O16854" s="1"/>
    </row>
    <row r="16855" ht="15.75" customHeight="1">
      <c r="A16855" s="54"/>
      <c r="B16855" s="54"/>
      <c r="C16855" s="54"/>
      <c r="D16855" s="36"/>
      <c r="E16855" s="36"/>
      <c r="F16855" s="36"/>
      <c r="G16855" s="36"/>
      <c r="H16855" s="36"/>
      <c r="I16855" s="36"/>
      <c r="J16855" s="126"/>
      <c r="K16855" s="1"/>
      <c r="L16855" s="1"/>
      <c r="M16855" s="1"/>
      <c r="N16855" s="1"/>
      <c r="O16855" s="1"/>
    </row>
    <row r="16856" ht="15.75" customHeight="1">
      <c r="A16856" s="120"/>
      <c r="B16856" s="80" t="s">
        <v>93</v>
      </c>
      <c r="C16856" s="141" t="s">
        <v>94</v>
      </c>
      <c r="D16856" s="128" t="s">
        <v>95</v>
      </c>
      <c r="E16856" s="58"/>
      <c r="F16856" s="59"/>
      <c r="G16856" s="151" t="s">
        <v>106</v>
      </c>
      <c r="H16856" s="130"/>
      <c r="I16856" s="130"/>
      <c r="J16856" s="131"/>
      <c r="K16856" s="1"/>
      <c r="L16856" s="1"/>
      <c r="M16856" s="1"/>
      <c r="N16856" s="1"/>
      <c r="O16856" s="1"/>
    </row>
    <row r="16857" ht="15.75" customHeight="1">
      <c r="A16857" s="36"/>
      <c r="B16857" s="122" t="str">
        <f t="shared" ref="B16857:B16896" si="7433">IF($B16007="","",$B16007)</f>
        <v>1a</v>
      </c>
      <c r="C16857" s="142" t="str">
        <f t="shared" ref="C16857:C16896" si="7434">IF($C16007="","",$C16007)</f>
        <v>Living and non-living things</v>
      </c>
      <c r="D16857" s="36" t="str">
        <f t="array" ref="D16857">IF(INDEX(INDIRECT(J16853),ROW($A$1))="","",INDEX(INDIRECT(J16853),ROW($A$1)))</f>
        <v/>
      </c>
      <c r="E16857" s="36" t="s">
        <v>73</v>
      </c>
      <c r="F16857" s="36">
        <f t="shared" ref="F16857:F16897" si="7435">IF($F16007="","",$F16007)</f>
        <v>2</v>
      </c>
      <c r="G16857" s="143" t="str">
        <f t="shared" ref="G16857:G16896" si="7436">IF($G16207="","",$G16207)</f>
        <v>Substantive</v>
      </c>
      <c r="H16857" s="36"/>
      <c r="I16857" s="36"/>
      <c r="J16857" s="126"/>
      <c r="K16857" s="1"/>
      <c r="L16857" s="1"/>
      <c r="M16857" s="1"/>
      <c r="N16857" s="1"/>
      <c r="O16857" s="1"/>
    </row>
    <row r="16858" ht="15.75" customHeight="1">
      <c r="A16858" s="36"/>
      <c r="B16858" s="35" t="str">
        <f t="shared" si="7433"/>
        <v>1b</v>
      </c>
      <c r="C16858" s="144" t="str">
        <f t="shared" si="7434"/>
        <v>Measurement</v>
      </c>
      <c r="D16858" s="36" t="str">
        <f t="array" ref="D16858">IF(INDEX(INDIRECT(J16853),ROW($A$2))="","",INDEX(INDIRECT(J16853),ROW($A$2)))</f>
        <v/>
      </c>
      <c r="E16858" s="36" t="s">
        <v>73</v>
      </c>
      <c r="F16858" s="36">
        <f t="shared" si="7435"/>
        <v>1</v>
      </c>
      <c r="G16858" s="145" t="str">
        <f t="shared" si="7436"/>
        <v>Disciplinary</v>
      </c>
      <c r="H16858" s="36"/>
      <c r="I16858" s="36"/>
      <c r="J16858" s="126"/>
      <c r="K16858" s="1"/>
      <c r="L16858" s="1"/>
      <c r="M16858" s="1"/>
      <c r="N16858" s="1"/>
      <c r="O16858" s="1"/>
    </row>
    <row r="16859" ht="15.75" customHeight="1">
      <c r="A16859" s="36"/>
      <c r="B16859" s="35" t="str">
        <f t="shared" si="7433"/>
        <v>1c</v>
      </c>
      <c r="C16859" s="144" t="str">
        <f t="shared" si="7434"/>
        <v>Tables</v>
      </c>
      <c r="D16859" s="36" t="str">
        <f t="array" ref="D16859">IF(INDEX(INDIRECT(J16853),ROW($A$3))="","",INDEX(INDIRECT(J16853),ROW($A$3)))</f>
        <v/>
      </c>
      <c r="E16859" s="36" t="s">
        <v>73</v>
      </c>
      <c r="F16859" s="36">
        <f t="shared" si="7435"/>
        <v>1</v>
      </c>
      <c r="G16859" s="145" t="str">
        <f t="shared" si="7436"/>
        <v>Disciplinary</v>
      </c>
      <c r="H16859" s="36"/>
      <c r="I16859" s="36"/>
      <c r="J16859" s="126"/>
      <c r="K16859" s="1"/>
      <c r="L16859" s="1"/>
      <c r="M16859" s="1"/>
      <c r="N16859" s="1"/>
      <c r="O16859" s="1"/>
    </row>
    <row r="16860" ht="15.75" customHeight="1">
      <c r="A16860" s="36"/>
      <c r="B16860" s="35" t="str">
        <f t="shared" si="7433"/>
        <v>1d</v>
      </c>
      <c r="C16860" s="144" t="str">
        <f t="shared" si="7434"/>
        <v>Plants</v>
      </c>
      <c r="D16860" s="36" t="str">
        <f t="array" ref="D16860">IF(INDEX(INDIRECT(J16853),ROW($A$4))="","",INDEX(INDIRECT(J16853),ROW($A$4)))</f>
        <v/>
      </c>
      <c r="E16860" s="36" t="s">
        <v>73</v>
      </c>
      <c r="F16860" s="36">
        <f t="shared" si="7435"/>
        <v>1</v>
      </c>
      <c r="G16860" s="145" t="str">
        <f t="shared" si="7436"/>
        <v>Substantive</v>
      </c>
      <c r="H16860" s="36"/>
      <c r="I16860" s="36"/>
      <c r="J16860" s="126"/>
      <c r="K16860" s="1"/>
      <c r="L16860" s="1"/>
      <c r="M16860" s="1"/>
      <c r="N16860" s="1"/>
      <c r="O16860" s="1"/>
    </row>
    <row r="16861" ht="15.75" customHeight="1">
      <c r="A16861" s="36"/>
      <c r="B16861" s="35" t="str">
        <f t="shared" si="7433"/>
        <v>1e</v>
      </c>
      <c r="C16861" s="144" t="str">
        <f t="shared" si="7434"/>
        <v>Food chains</v>
      </c>
      <c r="D16861" s="36" t="str">
        <f t="array" ref="D16861">IF(INDEX(INDIRECT(J16853),ROW($A$5))="","",INDEX(INDIRECT(J16853),ROW($A$5)))</f>
        <v/>
      </c>
      <c r="E16861" s="36" t="s">
        <v>73</v>
      </c>
      <c r="F16861" s="36">
        <f t="shared" si="7435"/>
        <v>2</v>
      </c>
      <c r="G16861" s="145" t="str">
        <f t="shared" si="7436"/>
        <v>Substantive</v>
      </c>
      <c r="H16861" s="36"/>
      <c r="I16861" s="36"/>
      <c r="J16861" s="126"/>
      <c r="K16861" s="1"/>
      <c r="L16861" s="1"/>
      <c r="M16861" s="1"/>
      <c r="N16861" s="1"/>
      <c r="O16861" s="1"/>
    </row>
    <row r="16862" ht="15.75" customHeight="1">
      <c r="A16862" s="36"/>
      <c r="B16862" s="35" t="str">
        <f t="shared" si="7433"/>
        <v>2a</v>
      </c>
      <c r="C16862" s="144" t="str">
        <f t="shared" si="7434"/>
        <v>States of matter</v>
      </c>
      <c r="D16862" s="36" t="str">
        <f t="array" ref="D16862">IF(INDEX(INDIRECT(J16853),ROW($A$6))="","",INDEX(INDIRECT(J16853),ROW($A$6)))</f>
        <v/>
      </c>
      <c r="E16862" s="36" t="s">
        <v>73</v>
      </c>
      <c r="F16862" s="36">
        <f t="shared" si="7435"/>
        <v>1</v>
      </c>
      <c r="G16862" s="145" t="str">
        <f t="shared" si="7436"/>
        <v>Substantive</v>
      </c>
      <c r="H16862" s="36"/>
      <c r="I16862" s="36"/>
      <c r="J16862" s="126"/>
      <c r="K16862" s="1"/>
      <c r="L16862" s="1"/>
      <c r="M16862" s="1"/>
      <c r="N16862" s="1"/>
      <c r="O16862" s="1"/>
    </row>
    <row r="16863" ht="15.75" customHeight="1">
      <c r="A16863" s="36"/>
      <c r="B16863" s="35" t="str">
        <f t="shared" si="7433"/>
        <v>2b</v>
      </c>
      <c r="C16863" s="144" t="str">
        <f t="shared" si="7434"/>
        <v>Graphs</v>
      </c>
      <c r="D16863" s="36" t="str">
        <f t="array" ref="D16863">IF(INDEX(INDIRECT(J16853),ROW($A$7))="","",INDEX(INDIRECT(J16853),ROW($A$7)))</f>
        <v/>
      </c>
      <c r="E16863" s="36" t="s">
        <v>73</v>
      </c>
      <c r="F16863" s="36">
        <f t="shared" si="7435"/>
        <v>1</v>
      </c>
      <c r="G16863" s="148" t="str">
        <f t="shared" si="7436"/>
        <v>Disciplinary</v>
      </c>
      <c r="H16863" s="36"/>
      <c r="I16863" s="36"/>
      <c r="J16863" s="126"/>
      <c r="K16863" s="1"/>
      <c r="L16863" s="1"/>
      <c r="M16863" s="1"/>
      <c r="N16863" s="1"/>
      <c r="O16863" s="1"/>
    </row>
    <row r="16864" ht="15.75" customHeight="1">
      <c r="A16864" s="36"/>
      <c r="B16864" s="35" t="str">
        <f t="shared" si="7433"/>
        <v>2c</v>
      </c>
      <c r="C16864" s="144" t="str">
        <f t="shared" si="7434"/>
        <v>Plants</v>
      </c>
      <c r="D16864" s="36" t="str">
        <f t="array" ref="D16864">IF(INDEX(INDIRECT(J16853),ROW($A$8))="","",INDEX(INDIRECT(J16853),ROW($A$8)))</f>
        <v/>
      </c>
      <c r="E16864" s="36" t="s">
        <v>73</v>
      </c>
      <c r="F16864" s="36">
        <f t="shared" si="7435"/>
        <v>1</v>
      </c>
      <c r="G16864" s="145" t="str">
        <f t="shared" si="7436"/>
        <v>Substantive</v>
      </c>
      <c r="H16864" s="36"/>
      <c r="I16864" s="36"/>
      <c r="J16864" s="126"/>
      <c r="K16864" s="1"/>
      <c r="L16864" s="1"/>
      <c r="M16864" s="1"/>
      <c r="N16864" s="1"/>
      <c r="O16864" s="1"/>
    </row>
    <row r="16865" ht="15.75" customHeight="1">
      <c r="A16865" s="36"/>
      <c r="B16865" s="35" t="str">
        <f t="shared" si="7433"/>
        <v>3a</v>
      </c>
      <c r="C16865" s="144" t="str">
        <f t="shared" si="7434"/>
        <v>Reversible and non-reversible changes</v>
      </c>
      <c r="D16865" s="36" t="str">
        <f t="array" ref="D16865">IF(INDEX(INDIRECT(J16853),ROW($A$9))="","",INDEX(INDIRECT(J16853),ROW($A$9)))</f>
        <v/>
      </c>
      <c r="E16865" s="36" t="s">
        <v>73</v>
      </c>
      <c r="F16865" s="36">
        <f t="shared" si="7435"/>
        <v>2</v>
      </c>
      <c r="G16865" s="145" t="str">
        <f t="shared" si="7436"/>
        <v>Substantive</v>
      </c>
      <c r="H16865" s="36"/>
      <c r="I16865" s="36"/>
      <c r="J16865" s="126"/>
      <c r="K16865" s="1"/>
      <c r="L16865" s="1"/>
      <c r="M16865" s="1"/>
      <c r="N16865" s="1"/>
      <c r="O16865" s="1"/>
    </row>
    <row r="16866" ht="15.75" customHeight="1">
      <c r="A16866" s="36"/>
      <c r="B16866" s="35" t="str">
        <f t="shared" si="7433"/>
        <v>3b</v>
      </c>
      <c r="C16866" s="144" t="str">
        <f t="shared" si="7434"/>
        <v>Units</v>
      </c>
      <c r="D16866" s="36" t="str">
        <f t="array" ref="D16866">IF(INDEX(INDIRECT(J16853),ROW($A$10))="","",INDEX(INDIRECT(J16853),ROW($A$10)))</f>
        <v/>
      </c>
      <c r="E16866" s="36" t="s">
        <v>73</v>
      </c>
      <c r="F16866" s="36">
        <f t="shared" si="7435"/>
        <v>1</v>
      </c>
      <c r="G16866" s="145" t="str">
        <f t="shared" si="7436"/>
        <v>Disciplinary</v>
      </c>
      <c r="H16866" s="36"/>
      <c r="I16866" s="36"/>
      <c r="J16866" s="126"/>
      <c r="K16866" s="1"/>
      <c r="L16866" s="1"/>
      <c r="M16866" s="1"/>
      <c r="N16866" s="1"/>
      <c r="O16866" s="1"/>
    </row>
    <row r="16867" ht="15.75" customHeight="1">
      <c r="A16867" s="36"/>
      <c r="B16867" s="35" t="str">
        <f t="shared" si="7433"/>
        <v>3c</v>
      </c>
      <c r="C16867" s="144" t="str">
        <f t="shared" si="7434"/>
        <v>Hazards, risks and precautions</v>
      </c>
      <c r="D16867" s="36" t="str">
        <f t="array" ref="D16867">IF(INDEX(INDIRECT(J16853),ROW($A$11))="","",INDEX(INDIRECT(J16853),ROW($A$11)))</f>
        <v/>
      </c>
      <c r="E16867" s="36" t="s">
        <v>73</v>
      </c>
      <c r="F16867" s="36">
        <f t="shared" si="7435"/>
        <v>1</v>
      </c>
      <c r="G16867" s="149" t="str">
        <f t="shared" si="7436"/>
        <v>Disciplinary</v>
      </c>
      <c r="H16867" s="36"/>
      <c r="I16867" s="36"/>
      <c r="J16867" s="126"/>
      <c r="K16867" s="1"/>
      <c r="L16867" s="1"/>
      <c r="M16867" s="1"/>
      <c r="N16867" s="1"/>
      <c r="O16867" s="1"/>
    </row>
    <row r="16868" ht="15.75" customHeight="1">
      <c r="A16868" s="36"/>
      <c r="B16868" s="35" t="str">
        <f t="shared" si="7433"/>
        <v>3d</v>
      </c>
      <c r="C16868" s="144" t="str">
        <f t="shared" si="7434"/>
        <v>States of matter</v>
      </c>
      <c r="D16868" s="36" t="str">
        <f t="array" ref="D16868">IF(INDEX(INDIRECT(J16853),ROW($A$12))="","",INDEX(INDIRECT(J16853),ROW($A$12)))</f>
        <v/>
      </c>
      <c r="E16868" s="36" t="s">
        <v>73</v>
      </c>
      <c r="F16868" s="36">
        <f t="shared" si="7435"/>
        <v>1</v>
      </c>
      <c r="G16868" s="145" t="str">
        <f t="shared" si="7436"/>
        <v>Substantive</v>
      </c>
      <c r="H16868" s="36"/>
      <c r="I16868" s="36"/>
      <c r="J16868" s="126"/>
      <c r="K16868" s="1"/>
      <c r="L16868" s="1"/>
      <c r="M16868" s="1"/>
      <c r="N16868" s="1"/>
      <c r="O16868" s="1"/>
    </row>
    <row r="16869" ht="15.75" customHeight="1">
      <c r="A16869" s="36"/>
      <c r="B16869" s="35" t="str">
        <f t="shared" si="7433"/>
        <v>3e</v>
      </c>
      <c r="C16869" s="144" t="str">
        <f t="shared" si="7434"/>
        <v>Reversible and non-reversible changes</v>
      </c>
      <c r="D16869" s="36" t="str">
        <f t="array" ref="D16869">IF(INDEX(INDIRECT(J16853),ROW($A$13))="","",INDEX(INDIRECT(J16853),ROW($A$13)))</f>
        <v/>
      </c>
      <c r="E16869" s="36" t="s">
        <v>73</v>
      </c>
      <c r="F16869" s="36">
        <f t="shared" si="7435"/>
        <v>1</v>
      </c>
      <c r="G16869" s="145" t="str">
        <f t="shared" si="7436"/>
        <v>Substantive</v>
      </c>
      <c r="H16869" s="36"/>
      <c r="I16869" s="36"/>
      <c r="J16869" s="126"/>
      <c r="K16869" s="1"/>
      <c r="L16869" s="1"/>
      <c r="M16869" s="1"/>
      <c r="N16869" s="1"/>
      <c r="O16869" s="1"/>
    </row>
    <row r="16870" ht="15.75" customHeight="1">
      <c r="A16870" s="36"/>
      <c r="B16870" s="35" t="str">
        <f t="shared" si="7433"/>
        <v>4a</v>
      </c>
      <c r="C16870" s="144" t="str">
        <f t="shared" si="7434"/>
        <v>Equipment</v>
      </c>
      <c r="D16870" s="36" t="str">
        <f t="array" ref="D16870">IF(INDEX(INDIRECT(J16853),ROW($A$14))="","",INDEX(INDIRECT(J16853),ROW($A$14)))</f>
        <v/>
      </c>
      <c r="E16870" s="36" t="s">
        <v>73</v>
      </c>
      <c r="F16870" s="36">
        <f t="shared" si="7435"/>
        <v>2</v>
      </c>
      <c r="G16870" s="145" t="str">
        <f t="shared" si="7436"/>
        <v>Disciplinary</v>
      </c>
      <c r="H16870" s="36"/>
      <c r="I16870" s="36"/>
      <c r="J16870" s="126"/>
      <c r="K16870" s="1"/>
      <c r="L16870" s="1"/>
      <c r="M16870" s="1"/>
      <c r="N16870" s="1"/>
      <c r="O16870" s="1"/>
    </row>
    <row r="16871" ht="15.75" customHeight="1">
      <c r="A16871" s="36"/>
      <c r="B16871" s="35" t="str">
        <f t="shared" si="7433"/>
        <v>4b</v>
      </c>
      <c r="C16871" s="144" t="str">
        <f t="shared" si="7434"/>
        <v>Accuracy and precision</v>
      </c>
      <c r="D16871" s="36" t="str">
        <f t="array" ref="D16871">IF(INDEX(INDIRECT(J16853),ROW($A$15))="","",INDEX(INDIRECT(J16853),ROW($A$15)))</f>
        <v/>
      </c>
      <c r="E16871" s="36" t="s">
        <v>73</v>
      </c>
      <c r="F16871" s="36">
        <f t="shared" si="7435"/>
        <v>1</v>
      </c>
      <c r="G16871" s="145" t="str">
        <f t="shared" si="7436"/>
        <v>Disciplinary</v>
      </c>
      <c r="H16871" s="36"/>
      <c r="I16871" s="36"/>
      <c r="J16871" s="126"/>
      <c r="K16871" s="1"/>
      <c r="L16871" s="1"/>
      <c r="M16871" s="1"/>
      <c r="N16871" s="1"/>
      <c r="O16871" s="1"/>
    </row>
    <row r="16872" ht="15.75" customHeight="1">
      <c r="A16872" s="36"/>
      <c r="B16872" s="35" t="str">
        <f t="shared" si="7433"/>
        <v>4c</v>
      </c>
      <c r="C16872" s="144" t="str">
        <f t="shared" si="7434"/>
        <v>Conclusions</v>
      </c>
      <c r="D16872" s="36" t="str">
        <f t="array" ref="D16872">IF(INDEX(INDIRECT(J16853),ROW($A$16))="","",INDEX(INDIRECT(J16853),ROW($A$16)))</f>
        <v/>
      </c>
      <c r="E16872" s="36" t="s">
        <v>73</v>
      </c>
      <c r="F16872" s="36">
        <f t="shared" si="7435"/>
        <v>1</v>
      </c>
      <c r="G16872" s="145" t="str">
        <f t="shared" si="7436"/>
        <v>Disciplinary</v>
      </c>
      <c r="H16872" s="36"/>
      <c r="I16872" s="36"/>
      <c r="J16872" s="126"/>
      <c r="K16872" s="1"/>
      <c r="L16872" s="1"/>
      <c r="M16872" s="1"/>
      <c r="N16872" s="1"/>
      <c r="O16872" s="1"/>
    </row>
    <row r="16873" ht="15.75" customHeight="1">
      <c r="A16873" s="36"/>
      <c r="B16873" s="35" t="str">
        <f t="shared" si="7433"/>
        <v>5a</v>
      </c>
      <c r="C16873" s="144" t="str">
        <f t="shared" si="7434"/>
        <v>Hazards, risks and precautions</v>
      </c>
      <c r="D16873" s="36" t="str">
        <f t="array" ref="D16873">IF(INDEX(INDIRECT(J16853),ROW($A$17))="","",INDEX(INDIRECT(J16853),ROW($A$17)))</f>
        <v/>
      </c>
      <c r="E16873" s="36" t="s">
        <v>73</v>
      </c>
      <c r="F16873" s="36">
        <f t="shared" si="7435"/>
        <v>1</v>
      </c>
      <c r="G16873" s="145" t="str">
        <f t="shared" si="7436"/>
        <v>Disciplinary</v>
      </c>
      <c r="H16873" s="36"/>
      <c r="I16873" s="36"/>
      <c r="J16873" s="126"/>
      <c r="K16873" s="1"/>
      <c r="L16873" s="1"/>
      <c r="M16873" s="1"/>
      <c r="N16873" s="1"/>
      <c r="O16873" s="1"/>
    </row>
    <row r="16874" ht="15.75" customHeight="1">
      <c r="A16874" s="36"/>
      <c r="B16874" s="35" t="str">
        <f t="shared" si="7433"/>
        <v>5b</v>
      </c>
      <c r="C16874" s="144" t="str">
        <f t="shared" si="7434"/>
        <v>Electricity</v>
      </c>
      <c r="D16874" s="36" t="str">
        <f t="array" ref="D16874">IF(INDEX(INDIRECT(J16853),ROW($A$18))="","",INDEX(INDIRECT(J16853),ROW($A$18)))</f>
        <v/>
      </c>
      <c r="E16874" s="36" t="s">
        <v>73</v>
      </c>
      <c r="F16874" s="36">
        <f t="shared" si="7435"/>
        <v>1</v>
      </c>
      <c r="G16874" s="145" t="str">
        <f t="shared" si="7436"/>
        <v>Substantive</v>
      </c>
      <c r="H16874" s="36"/>
      <c r="I16874" s="36"/>
      <c r="J16874" s="126"/>
      <c r="K16874" s="1"/>
      <c r="L16874" s="1"/>
      <c r="M16874" s="1"/>
      <c r="N16874" s="1"/>
      <c r="O16874" s="1"/>
    </row>
    <row r="16875" ht="15.75" customHeight="1">
      <c r="A16875" s="36"/>
      <c r="B16875" s="35" t="str">
        <f t="shared" si="7433"/>
        <v>5c</v>
      </c>
      <c r="C16875" s="144" t="str">
        <f t="shared" si="7434"/>
        <v>Physical properties of materials</v>
      </c>
      <c r="D16875" s="36" t="str">
        <f t="array" ref="D16875">IF(INDEX(INDIRECT(J16853),ROW($A$19))="","",INDEX(INDIRECT(J16853),ROW($A$19)))</f>
        <v/>
      </c>
      <c r="E16875" s="36" t="s">
        <v>73</v>
      </c>
      <c r="F16875" s="36">
        <f t="shared" si="7435"/>
        <v>1</v>
      </c>
      <c r="G16875" s="145" t="str">
        <f t="shared" si="7436"/>
        <v>Substantive</v>
      </c>
      <c r="H16875" s="36"/>
      <c r="I16875" s="36"/>
      <c r="J16875" s="126"/>
      <c r="K16875" s="1"/>
      <c r="L16875" s="1"/>
      <c r="M16875" s="1"/>
      <c r="N16875" s="1"/>
      <c r="O16875" s="1"/>
    </row>
    <row r="16876" ht="15.75" customHeight="1">
      <c r="A16876" s="36"/>
      <c r="B16876" s="35" t="str">
        <f t="shared" si="7433"/>
        <v>5d</v>
      </c>
      <c r="C16876" s="144" t="str">
        <f t="shared" si="7434"/>
        <v>Electricity</v>
      </c>
      <c r="D16876" s="36" t="str">
        <f t="array" ref="D16876">IF(INDEX(INDIRECT(J16853),ROW($A$20))="","",INDEX(INDIRECT(J16853),ROW($A$20)))</f>
        <v/>
      </c>
      <c r="E16876" s="36" t="s">
        <v>73</v>
      </c>
      <c r="F16876" s="36">
        <f t="shared" si="7435"/>
        <v>1</v>
      </c>
      <c r="G16876" s="145" t="str">
        <f t="shared" si="7436"/>
        <v>Substantive</v>
      </c>
      <c r="H16876" s="36"/>
      <c r="I16876" s="36"/>
      <c r="J16876" s="126"/>
      <c r="K16876" s="1"/>
      <c r="L16876" s="1"/>
      <c r="M16876" s="1"/>
      <c r="N16876" s="1"/>
      <c r="O16876" s="1"/>
    </row>
    <row r="16877" ht="15.75" customHeight="1">
      <c r="A16877" s="36"/>
      <c r="B16877" s="35" t="str">
        <f t="shared" si="7433"/>
        <v>6a</v>
      </c>
      <c r="C16877" s="144" t="str">
        <f t="shared" si="7434"/>
        <v>Planning scientific enquiry</v>
      </c>
      <c r="D16877" s="36" t="str">
        <f t="array" ref="D16877">IF(INDEX(INDIRECT(J16853),ROW($A$21))="","",INDEX(INDIRECT(J16853),ROW($A$21)))</f>
        <v/>
      </c>
      <c r="E16877" s="36" t="s">
        <v>73</v>
      </c>
      <c r="F16877" s="36">
        <f t="shared" si="7435"/>
        <v>2</v>
      </c>
      <c r="G16877" s="145" t="str">
        <f t="shared" si="7436"/>
        <v>Disciplinary</v>
      </c>
      <c r="H16877" s="36"/>
      <c r="I16877" s="36"/>
      <c r="J16877" s="126"/>
      <c r="K16877" s="1"/>
      <c r="L16877" s="1"/>
      <c r="M16877" s="1"/>
      <c r="N16877" s="1"/>
      <c r="O16877" s="1"/>
    </row>
    <row r="16878" ht="15.75" customHeight="1">
      <c r="A16878" s="36"/>
      <c r="B16878" s="35" t="str">
        <f t="shared" si="7433"/>
        <v>6b</v>
      </c>
      <c r="C16878" s="144" t="str">
        <f t="shared" si="7434"/>
        <v>Units</v>
      </c>
      <c r="D16878" s="36" t="str">
        <f t="array" ref="D16878">IF(INDEX(INDIRECT(J16853),ROW($A$22))="","",INDEX(INDIRECT(J16853),ROW($A$22)))</f>
        <v/>
      </c>
      <c r="E16878" s="36" t="s">
        <v>73</v>
      </c>
      <c r="F16878" s="36">
        <f t="shared" si="7435"/>
        <v>1</v>
      </c>
      <c r="G16878" s="145" t="str">
        <f t="shared" si="7436"/>
        <v>Disciplinary</v>
      </c>
      <c r="H16878" s="36"/>
      <c r="I16878" s="36"/>
      <c r="J16878" s="126"/>
      <c r="K16878" s="1"/>
      <c r="L16878" s="1"/>
      <c r="M16878" s="1"/>
      <c r="N16878" s="1"/>
      <c r="O16878" s="1"/>
    </row>
    <row r="16879" ht="15.75" customHeight="1">
      <c r="A16879" s="36"/>
      <c r="B16879" s="35" t="str">
        <f t="shared" si="7433"/>
        <v>6c</v>
      </c>
      <c r="C16879" s="144" t="str">
        <f t="shared" si="7434"/>
        <v>Forces</v>
      </c>
      <c r="D16879" s="36" t="str">
        <f t="array" ref="D16879">IF(INDEX(INDIRECT(J16853),ROW($A$23))="","",INDEX(INDIRECT(J16853),ROW($A$23)))</f>
        <v/>
      </c>
      <c r="E16879" s="36" t="s">
        <v>73</v>
      </c>
      <c r="F16879" s="36">
        <f t="shared" si="7435"/>
        <v>1</v>
      </c>
      <c r="G16879" s="148" t="str">
        <f t="shared" si="7436"/>
        <v>Substantive</v>
      </c>
      <c r="H16879" s="36"/>
      <c r="I16879" s="36"/>
      <c r="J16879" s="126"/>
      <c r="K16879" s="1"/>
      <c r="L16879" s="1"/>
      <c r="M16879" s="1"/>
      <c r="N16879" s="1"/>
      <c r="O16879" s="1"/>
    </row>
    <row r="16880" ht="15.75" customHeight="1">
      <c r="A16880" s="36"/>
      <c r="B16880" s="35" t="str">
        <f t="shared" si="7433"/>
        <v>6d</v>
      </c>
      <c r="C16880" s="144" t="str">
        <f t="shared" si="7434"/>
        <v>Tables</v>
      </c>
      <c r="D16880" s="36" t="str">
        <f t="array" ref="D16880">IF(INDEX(INDIRECT(J16853),ROW($A$24))="","",INDEX(INDIRECT(J16853),ROW($A$24)))</f>
        <v/>
      </c>
      <c r="E16880" s="36" t="s">
        <v>73</v>
      </c>
      <c r="F16880" s="36">
        <f t="shared" si="7435"/>
        <v>1</v>
      </c>
      <c r="G16880" s="145" t="str">
        <f t="shared" si="7436"/>
        <v>Disciplinary</v>
      </c>
      <c r="H16880" s="36"/>
      <c r="I16880" s="36"/>
      <c r="J16880" s="126"/>
      <c r="K16880" s="1"/>
      <c r="L16880" s="1"/>
      <c r="M16880" s="1"/>
      <c r="N16880" s="1"/>
      <c r="O16880" s="1"/>
    </row>
    <row r="16881" ht="15.75" customHeight="1">
      <c r="A16881" s="36"/>
      <c r="B16881" s="35" t="str">
        <f t="shared" si="7433"/>
        <v>7a</v>
      </c>
      <c r="C16881" s="144" t="str">
        <f t="shared" si="7434"/>
        <v>Behaviour of light</v>
      </c>
      <c r="D16881" s="36" t="str">
        <f t="array" ref="D16881">IF(INDEX(INDIRECT(J16853),ROW($A$25))="","",INDEX(INDIRECT(J16853),ROW($A$25)))</f>
        <v/>
      </c>
      <c r="E16881" s="36" t="s">
        <v>73</v>
      </c>
      <c r="F16881" s="36">
        <f t="shared" si="7435"/>
        <v>1</v>
      </c>
      <c r="G16881" s="148" t="str">
        <f t="shared" si="7436"/>
        <v>Substantive</v>
      </c>
      <c r="H16881" s="36"/>
      <c r="I16881" s="36"/>
      <c r="J16881" s="126"/>
      <c r="K16881" s="1"/>
      <c r="L16881" s="1"/>
      <c r="M16881" s="1"/>
      <c r="N16881" s="1"/>
      <c r="O16881" s="1"/>
    </row>
    <row r="16882" ht="15.75" customHeight="1">
      <c r="A16882" s="36"/>
      <c r="B16882" s="35" t="str">
        <f t="shared" si="7433"/>
        <v>7b</v>
      </c>
      <c r="C16882" s="144" t="str">
        <f t="shared" si="7434"/>
        <v>Behaviour of light</v>
      </c>
      <c r="D16882" s="36" t="str">
        <f t="array" ref="D16882">IF(INDEX(INDIRECT(J16853),ROW($A$26))="","",INDEX(INDIRECT(J16853),ROW($A$26)))</f>
        <v/>
      </c>
      <c r="E16882" s="36" t="s">
        <v>73</v>
      </c>
      <c r="F16882" s="36">
        <f t="shared" si="7435"/>
        <v>2</v>
      </c>
      <c r="G16882" s="145" t="str">
        <f t="shared" si="7436"/>
        <v>Substantive</v>
      </c>
      <c r="H16882" s="36"/>
      <c r="I16882" s="36"/>
      <c r="J16882" s="126"/>
      <c r="K16882" s="1"/>
      <c r="L16882" s="1"/>
      <c r="M16882" s="1"/>
      <c r="N16882" s="1"/>
      <c r="O16882" s="1"/>
    </row>
    <row r="16883" ht="15.75" customHeight="1">
      <c r="A16883" s="36"/>
      <c r="B16883" s="35" t="str">
        <f t="shared" si="7433"/>
        <v>7c</v>
      </c>
      <c r="C16883" s="144" t="str">
        <f t="shared" si="7434"/>
        <v>Behaviour of light</v>
      </c>
      <c r="D16883" s="36" t="str">
        <f t="array" ref="D16883">IF(INDEX(INDIRECT(J16853),ROW($A$27))="","",INDEX(INDIRECT(J16853),ROW($A$27)))</f>
        <v/>
      </c>
      <c r="E16883" s="36" t="s">
        <v>73</v>
      </c>
      <c r="F16883" s="36">
        <f t="shared" si="7435"/>
        <v>1</v>
      </c>
      <c r="G16883" s="145" t="str">
        <f t="shared" si="7436"/>
        <v>Substantive</v>
      </c>
      <c r="H16883" s="36"/>
      <c r="I16883" s="36"/>
      <c r="J16883" s="126"/>
      <c r="K16883" s="1"/>
      <c r="L16883" s="1"/>
      <c r="M16883" s="1"/>
      <c r="N16883" s="1"/>
      <c r="O16883" s="1"/>
    </row>
    <row r="16884" ht="15.75" customHeight="1">
      <c r="A16884" s="36"/>
      <c r="B16884" s="35" t="str">
        <f t="shared" si="7433"/>
        <v>7d</v>
      </c>
      <c r="C16884" s="144" t="str">
        <f t="shared" si="7434"/>
        <v>Conclusions</v>
      </c>
      <c r="D16884" s="36" t="str">
        <f t="array" ref="D16884">IF(INDEX(INDIRECT(J16853),ROW($A$28))="","",INDEX(INDIRECT(J16853),ROW($A$28)))</f>
        <v/>
      </c>
      <c r="E16884" s="36" t="s">
        <v>73</v>
      </c>
      <c r="F16884" s="36">
        <f t="shared" si="7435"/>
        <v>1</v>
      </c>
      <c r="G16884" s="145" t="str">
        <f t="shared" si="7436"/>
        <v>Disciplinary</v>
      </c>
      <c r="H16884" s="36"/>
      <c r="I16884" s="36"/>
      <c r="J16884" s="126"/>
      <c r="K16884" s="1"/>
      <c r="L16884" s="1"/>
      <c r="M16884" s="1"/>
      <c r="N16884" s="1"/>
      <c r="O16884" s="1"/>
    </row>
    <row r="16885" ht="15.75" customHeight="1">
      <c r="A16885" s="36"/>
      <c r="B16885" s="35" t="str">
        <f t="shared" si="7433"/>
        <v>8a</v>
      </c>
      <c r="C16885" s="144" t="str">
        <f t="shared" si="7434"/>
        <v>Measurement</v>
      </c>
      <c r="D16885" s="36" t="str">
        <f t="array" ref="D16885">IF(INDEX(INDIRECT(J16853),ROW($A$29))="","",INDEX(INDIRECT(J16853),ROW($A$29)))</f>
        <v/>
      </c>
      <c r="E16885" s="36" t="s">
        <v>73</v>
      </c>
      <c r="F16885" s="36">
        <f t="shared" si="7435"/>
        <v>1</v>
      </c>
      <c r="G16885" s="145" t="str">
        <f t="shared" si="7436"/>
        <v>Disciplinary</v>
      </c>
      <c r="H16885" s="36"/>
      <c r="I16885" s="36"/>
      <c r="J16885" s="126"/>
      <c r="K16885" s="1"/>
      <c r="L16885" s="1"/>
      <c r="M16885" s="1"/>
      <c r="N16885" s="1"/>
      <c r="O16885" s="1"/>
    </row>
    <row r="16886" ht="15.75" customHeight="1">
      <c r="A16886" s="36"/>
      <c r="B16886" s="35" t="str">
        <f t="shared" si="7433"/>
        <v>8b</v>
      </c>
      <c r="C16886" s="144" t="str">
        <f t="shared" si="7434"/>
        <v>States of matter</v>
      </c>
      <c r="D16886" s="36" t="str">
        <f t="array" ref="D16886">IF(INDEX(INDIRECT(J16853),ROW($A$30))="","",INDEX(INDIRECT(J16853),ROW($A$30)))</f>
        <v/>
      </c>
      <c r="E16886" s="36" t="s">
        <v>73</v>
      </c>
      <c r="F16886" s="36">
        <f t="shared" si="7435"/>
        <v>1</v>
      </c>
      <c r="G16886" s="145" t="str">
        <f t="shared" si="7436"/>
        <v>Substantive</v>
      </c>
      <c r="H16886" s="36"/>
      <c r="I16886" s="36"/>
      <c r="J16886" s="126"/>
      <c r="K16886" s="1"/>
      <c r="L16886" s="1"/>
      <c r="M16886" s="1"/>
      <c r="N16886" s="1"/>
      <c r="O16886" s="1"/>
    </row>
    <row r="16887" ht="15.75" customHeight="1">
      <c r="A16887" s="36"/>
      <c r="B16887" s="35" t="str">
        <f t="shared" si="7433"/>
        <v>8c</v>
      </c>
      <c r="C16887" s="144" t="str">
        <f t="shared" si="7434"/>
        <v>Accuracy and precision</v>
      </c>
      <c r="D16887" s="36" t="str">
        <f t="array" ref="D16887">IF(INDEX(INDIRECT(J16853),ROW($A$31))="","",INDEX(INDIRECT(J16853),ROW($A$31)))</f>
        <v/>
      </c>
      <c r="E16887" s="36" t="s">
        <v>73</v>
      </c>
      <c r="F16887" s="36">
        <f t="shared" si="7435"/>
        <v>1</v>
      </c>
      <c r="G16887" s="145" t="str">
        <f t="shared" si="7436"/>
        <v>Disciplinary</v>
      </c>
      <c r="H16887" s="36"/>
      <c r="I16887" s="36"/>
      <c r="J16887" s="126"/>
      <c r="K16887" s="1"/>
      <c r="L16887" s="1"/>
      <c r="M16887" s="1"/>
      <c r="N16887" s="1"/>
      <c r="O16887" s="1"/>
    </row>
    <row r="16888" ht="15.75" customHeight="1">
      <c r="A16888" s="36"/>
      <c r="B16888" s="35" t="str">
        <f t="shared" si="7433"/>
        <v>9a</v>
      </c>
      <c r="C16888" s="144" t="str">
        <f t="shared" si="7434"/>
        <v>Planning scientific enquiry</v>
      </c>
      <c r="D16888" s="36" t="str">
        <f t="array" ref="D16888">IF(INDEX(INDIRECT(J16853),ROW($A$32))="","",INDEX(INDIRECT(J16853),ROW($A$32)))</f>
        <v/>
      </c>
      <c r="E16888" s="36" t="s">
        <v>73</v>
      </c>
      <c r="F16888" s="36">
        <f t="shared" si="7435"/>
        <v>2</v>
      </c>
      <c r="G16888" s="145" t="str">
        <f t="shared" si="7436"/>
        <v>Disciplinary</v>
      </c>
      <c r="H16888" s="36"/>
      <c r="I16888" s="36"/>
      <c r="J16888" s="126"/>
      <c r="K16888" s="1"/>
      <c r="L16888" s="1"/>
      <c r="M16888" s="1"/>
      <c r="N16888" s="1"/>
      <c r="O16888" s="1"/>
    </row>
    <row r="16889" ht="15.75" customHeight="1">
      <c r="A16889" s="36"/>
      <c r="B16889" s="35" t="str">
        <f t="shared" si="7433"/>
        <v>9b</v>
      </c>
      <c r="C16889" s="144" t="str">
        <f t="shared" si="7434"/>
        <v>Forces</v>
      </c>
      <c r="D16889" s="36" t="str">
        <f t="array" ref="D16889">IF(INDEX(INDIRECT(J16853),ROW($A$33))="","",INDEX(INDIRECT(J16853),ROW($A$33)))</f>
        <v/>
      </c>
      <c r="E16889" s="36" t="s">
        <v>73</v>
      </c>
      <c r="F16889" s="36">
        <f t="shared" si="7435"/>
        <v>2</v>
      </c>
      <c r="G16889" s="148" t="str">
        <f t="shared" si="7436"/>
        <v>Substantive</v>
      </c>
      <c r="H16889" s="36"/>
      <c r="I16889" s="36"/>
      <c r="J16889" s="126"/>
      <c r="K16889" s="1"/>
      <c r="L16889" s="1"/>
      <c r="M16889" s="1"/>
      <c r="N16889" s="1"/>
      <c r="O16889" s="1"/>
    </row>
    <row r="16890" ht="15.75" customHeight="1">
      <c r="A16890" s="36"/>
      <c r="B16890" s="35" t="str">
        <f t="shared" si="7433"/>
        <v>9c</v>
      </c>
      <c r="C16890" s="144" t="str">
        <f t="shared" si="7434"/>
        <v>Repeatability</v>
      </c>
      <c r="D16890" s="36" t="str">
        <f t="array" ref="D16890">IF(INDEX(INDIRECT(J16853),ROW($A$34))="","",INDEX(INDIRECT(J16853),ROW($A$34)))</f>
        <v/>
      </c>
      <c r="E16890" s="36" t="s">
        <v>73</v>
      </c>
      <c r="F16890" s="36">
        <f t="shared" si="7435"/>
        <v>1</v>
      </c>
      <c r="G16890" s="145" t="str">
        <f t="shared" si="7436"/>
        <v>Disciplinary</v>
      </c>
      <c r="H16890" s="36"/>
      <c r="I16890" s="36"/>
      <c r="J16890" s="126"/>
      <c r="K16890" s="1"/>
      <c r="L16890" s="1"/>
      <c r="M16890" s="1"/>
      <c r="N16890" s="1"/>
      <c r="O16890" s="1"/>
    </row>
    <row r="16891" ht="15.75" customHeight="1">
      <c r="A16891" s="36"/>
      <c r="B16891" s="35" t="str">
        <f t="shared" si="7433"/>
        <v>9d</v>
      </c>
      <c r="C16891" s="144" t="str">
        <f t="shared" si="7434"/>
        <v>Graphs</v>
      </c>
      <c r="D16891" s="36" t="str">
        <f t="array" ref="D16891">IF(INDEX(INDIRECT(J16853),ROW($A$35))="","",INDEX(INDIRECT(J16853),ROW($A$35)))</f>
        <v/>
      </c>
      <c r="E16891" s="36" t="s">
        <v>73</v>
      </c>
      <c r="F16891" s="36">
        <f t="shared" si="7435"/>
        <v>1</v>
      </c>
      <c r="G16891" s="145" t="str">
        <f t="shared" si="7436"/>
        <v>Disciplinary</v>
      </c>
      <c r="H16891" s="36"/>
      <c r="I16891" s="36"/>
      <c r="J16891" s="126"/>
      <c r="K16891" s="1"/>
      <c r="L16891" s="1"/>
      <c r="M16891" s="1"/>
      <c r="N16891" s="1"/>
      <c r="O16891" s="1"/>
    </row>
    <row r="16892" ht="15.75" customHeight="1">
      <c r="A16892" s="36"/>
      <c r="B16892" s="35" t="str">
        <f t="shared" si="7433"/>
        <v>10a</v>
      </c>
      <c r="C16892" s="144" t="str">
        <f t="shared" si="7434"/>
        <v>Physical properties of materials</v>
      </c>
      <c r="D16892" s="36" t="str">
        <f t="array" ref="D16892">IF(INDEX(INDIRECT(J16853),ROW($A$36))="","",INDEX(INDIRECT(J16853),ROW($A$36)))</f>
        <v/>
      </c>
      <c r="E16892" s="36" t="s">
        <v>73</v>
      </c>
      <c r="F16892" s="36">
        <f t="shared" si="7435"/>
        <v>1</v>
      </c>
      <c r="G16892" s="145" t="str">
        <f t="shared" si="7436"/>
        <v>Substantive</v>
      </c>
      <c r="H16892" s="36"/>
      <c r="I16892" s="36"/>
      <c r="J16892" s="126"/>
      <c r="K16892" s="1"/>
      <c r="L16892" s="1"/>
      <c r="M16892" s="1"/>
      <c r="N16892" s="1"/>
      <c r="O16892" s="1"/>
    </row>
    <row r="16893" ht="15.75" customHeight="1">
      <c r="A16893" s="36"/>
      <c r="B16893" s="35" t="str">
        <f t="shared" si="7433"/>
        <v>10b</v>
      </c>
      <c r="C16893" s="144" t="str">
        <f t="shared" si="7434"/>
        <v>Physical properties of materials</v>
      </c>
      <c r="D16893" s="36" t="str">
        <f t="array" ref="D16893">IF(INDEX(INDIRECT(J16853),ROW($A$37))="","",INDEX(INDIRECT(J16853),ROW($A$37)))</f>
        <v/>
      </c>
      <c r="E16893" s="36" t="s">
        <v>73</v>
      </c>
      <c r="F16893" s="36">
        <f t="shared" si="7435"/>
        <v>1</v>
      </c>
      <c r="G16893" s="145" t="str">
        <f t="shared" si="7436"/>
        <v>Substantive</v>
      </c>
      <c r="H16893" s="36"/>
      <c r="I16893" s="36"/>
      <c r="J16893" s="126"/>
      <c r="K16893" s="1"/>
      <c r="L16893" s="1"/>
      <c r="M16893" s="1"/>
      <c r="N16893" s="1"/>
      <c r="O16893" s="1"/>
    </row>
    <row r="16894" ht="15.75" customHeight="1">
      <c r="A16894" s="36"/>
      <c r="B16894" s="35" t="str">
        <f t="shared" si="7433"/>
        <v>10c</v>
      </c>
      <c r="C16894" s="144" t="str">
        <f t="shared" si="7434"/>
        <v>Graphs</v>
      </c>
      <c r="D16894" s="36" t="str">
        <f t="array" ref="D16894">IF(INDEX(INDIRECT(J16853),ROW($A$38))="","",INDEX(INDIRECT(J16853),ROW($A$38)))</f>
        <v/>
      </c>
      <c r="E16894" s="36" t="s">
        <v>73</v>
      </c>
      <c r="F16894" s="36">
        <f t="shared" si="7435"/>
        <v>1</v>
      </c>
      <c r="G16894" s="145" t="str">
        <f t="shared" si="7436"/>
        <v>Disciplinary</v>
      </c>
      <c r="H16894" s="36"/>
      <c r="I16894" s="36"/>
      <c r="J16894" s="126"/>
      <c r="K16894" s="1"/>
      <c r="L16894" s="1"/>
      <c r="M16894" s="1"/>
      <c r="N16894" s="1"/>
      <c r="O16894" s="1"/>
    </row>
    <row r="16895" ht="15.75" customHeight="1">
      <c r="A16895" s="36"/>
      <c r="B16895" s="35" t="str">
        <f t="shared" si="7433"/>
        <v>11a</v>
      </c>
      <c r="C16895" s="144" t="str">
        <f t="shared" si="7434"/>
        <v>Repeatability</v>
      </c>
      <c r="D16895" s="36" t="str">
        <f t="array" ref="D16895">IF(INDEX(INDIRECT(J16853),ROW($A$39))="","",INDEX(INDIRECT(J16853),ROW($A$39)))</f>
        <v/>
      </c>
      <c r="E16895" s="36" t="s">
        <v>73</v>
      </c>
      <c r="F16895" s="36">
        <f t="shared" si="7435"/>
        <v>1</v>
      </c>
      <c r="G16895" s="145" t="str">
        <f t="shared" si="7436"/>
        <v>Disciplinary</v>
      </c>
      <c r="H16895" s="36"/>
      <c r="I16895" s="36"/>
      <c r="J16895" s="126"/>
      <c r="K16895" s="1"/>
      <c r="L16895" s="1"/>
      <c r="M16895" s="1"/>
      <c r="N16895" s="1"/>
      <c r="O16895" s="1"/>
    </row>
    <row r="16896" ht="15.75" customHeight="1">
      <c r="A16896" s="36"/>
      <c r="B16896" s="35" t="str">
        <f t="shared" si="7433"/>
        <v>11b</v>
      </c>
      <c r="C16896" s="144" t="str">
        <f t="shared" si="7434"/>
        <v>Plants</v>
      </c>
      <c r="D16896" s="36" t="str">
        <f t="array" ref="D16896">IF(INDEX(INDIRECT(J16853),ROW($A$40))="","",INDEX(INDIRECT(J16853),ROW($A$40)))</f>
        <v/>
      </c>
      <c r="E16896" s="36" t="s">
        <v>73</v>
      </c>
      <c r="F16896" s="36">
        <f t="shared" si="7435"/>
        <v>1</v>
      </c>
      <c r="G16896" s="145" t="str">
        <f t="shared" si="7436"/>
        <v>Substantive</v>
      </c>
      <c r="H16896" s="36"/>
      <c r="I16896" s="36"/>
      <c r="J16896" s="126"/>
      <c r="K16896" s="1"/>
      <c r="L16896" s="1"/>
      <c r="M16896" s="1"/>
      <c r="N16896" s="1"/>
      <c r="O16896" s="1"/>
    </row>
    <row r="16897" ht="15.75" customHeight="1">
      <c r="A16897" s="36"/>
      <c r="B16897" s="123" t="str">
        <f t="shared" ref="B16897:C16897" si="7437">B16847</f>
        <v>11c</v>
      </c>
      <c r="C16897" s="146" t="str">
        <f t="shared" si="7437"/>
        <v>Conclusions</v>
      </c>
      <c r="D16897" s="36" t="str">
        <f t="array" ref="D16897">IF(INDEX(INDIRECT(J16853),ROW($A$41))="","",INDEX(INDIRECT(J16853),ROW($A$41)))</f>
        <v/>
      </c>
      <c r="E16897" s="36" t="s">
        <v>73</v>
      </c>
      <c r="F16897" s="36">
        <f t="shared" si="7435"/>
        <v>2</v>
      </c>
      <c r="G16897" s="147" t="str">
        <f>IF($G16747="","",$G16747)</f>
        <v>Disciplinary</v>
      </c>
      <c r="H16897" s="36"/>
      <c r="I16897" s="36"/>
      <c r="J16897" s="126"/>
      <c r="K16897" s="1"/>
      <c r="L16897" s="1"/>
      <c r="M16897" s="1"/>
      <c r="N16897" s="1"/>
      <c r="O16897" s="1"/>
    </row>
    <row r="16898" ht="15.75" customHeight="1">
      <c r="A16898" s="36"/>
      <c r="B16898" s="36"/>
      <c r="C16898" s="124" t="s">
        <v>67</v>
      </c>
      <c r="D16898" s="116">
        <f>SUM(D16857:D16897)</f>
        <v>0</v>
      </c>
      <c r="E16898" s="70" t="s">
        <v>73</v>
      </c>
      <c r="F16898" s="71">
        <f>SUM(F16857:F16897)</f>
        <v>50</v>
      </c>
      <c r="G16898" s="36"/>
      <c r="H16898" s="36"/>
      <c r="I16898" s="36"/>
      <c r="J16898" s="126"/>
      <c r="K16898" s="1"/>
      <c r="L16898" s="1"/>
      <c r="M16898" s="1"/>
      <c r="N16898" s="1"/>
      <c r="O16898" s="1"/>
    </row>
    <row r="16899" ht="15.75" customHeight="1">
      <c r="A16899" s="36"/>
      <c r="B16899" s="36"/>
      <c r="C16899" s="54"/>
      <c r="D16899" s="36"/>
      <c r="E16899" s="36"/>
      <c r="F16899" s="36"/>
      <c r="G16899" s="36"/>
      <c r="H16899" s="36"/>
      <c r="I16899" s="36"/>
      <c r="J16899" s="126"/>
      <c r="K16899" s="1"/>
      <c r="L16899" s="1"/>
      <c r="M16899" s="1"/>
      <c r="N16899" s="1"/>
      <c r="O16899" s="1"/>
    </row>
    <row r="16900" ht="15.75" customHeight="1">
      <c r="A16900" s="36"/>
      <c r="B16900" s="36"/>
      <c r="C16900" s="54"/>
      <c r="D16900" s="1"/>
      <c r="E16900" s="36"/>
      <c r="F16900" s="36"/>
      <c r="G16900" s="36"/>
      <c r="H16900" s="36"/>
      <c r="I16900" s="36"/>
      <c r="J16900" s="126"/>
      <c r="K16900" s="1"/>
      <c r="L16900" s="1"/>
      <c r="M16900" s="1"/>
      <c r="N16900" s="1"/>
      <c r="O16900" s="1"/>
    </row>
    <row r="16901" ht="15.75" customHeight="1">
      <c r="A16901" s="51" t="str">
        <f>A16851</f>
        <v>Year 7 Baseline Assessment Feedback</v>
      </c>
      <c r="B16901" s="36"/>
      <c r="C16901" s="54"/>
      <c r="D16901" s="1"/>
      <c r="E16901" s="36"/>
      <c r="F16901" s="36"/>
      <c r="G16901" s="36"/>
      <c r="H16901" s="36"/>
      <c r="I16901" s="36"/>
      <c r="J16901" s="150">
        <f>J16851+1</f>
        <v>355</v>
      </c>
      <c r="K16901" s="1"/>
      <c r="L16901" s="1"/>
      <c r="M16901" s="1"/>
      <c r="N16901" s="1"/>
      <c r="O16901" s="1"/>
    </row>
    <row r="16902" ht="15.75" customHeight="1">
      <c r="A16902" s="54" t="s">
        <v>104</v>
      </c>
      <c r="B16902" s="54" t="str">
        <f>$B$2</f>
        <v>Year 7 Baseline Assessment</v>
      </c>
      <c r="C16902" s="54"/>
      <c r="D16902" s="1"/>
      <c r="E16902" s="36"/>
      <c r="F16902" s="36"/>
      <c r="G16902" s="36"/>
      <c r="H16902" s="36"/>
      <c r="I16902" s="36"/>
      <c r="J16902" s="36" t="str">
        <f>CONCATENATE("Marksheet!$B$",J16901)</f>
        <v>Marksheet!$B$355</v>
      </c>
      <c r="K16902" s="1"/>
      <c r="L16902" s="1"/>
      <c r="M16902" s="1"/>
      <c r="N16902" s="1"/>
      <c r="O16902" s="1"/>
    </row>
    <row r="16903" ht="15.75" customHeight="1">
      <c r="A16903" s="54" t="s">
        <v>100</v>
      </c>
      <c r="B16903" s="54" t="str">
        <f>IF(INDIRECT(J16902)="","",INDIRECT(J16902))</f>
        <v/>
      </c>
      <c r="C16903" s="54"/>
      <c r="D16903" s="1"/>
      <c r="E16903" s="36"/>
      <c r="F16903" s="36"/>
      <c r="G16903" s="36"/>
      <c r="H16903" s="36"/>
      <c r="I16903" s="36"/>
      <c r="J16903" s="36" t="str">
        <f>CONCATENATE("Marksheet!$D$",J16901,":$AV$",J16901)</f>
        <v>Marksheet!$D$355:$AV$355</v>
      </c>
      <c r="K16903" s="1"/>
      <c r="L16903" s="1"/>
      <c r="M16903" s="1"/>
      <c r="N16903" s="1"/>
      <c r="O16903" s="1"/>
    </row>
    <row r="16904" ht="15.75" customHeight="1">
      <c r="A16904" s="54" t="s">
        <v>105</v>
      </c>
      <c r="B16904" s="54" t="str">
        <f>INDIRECT(CONCATENATE("Marksheet!$C$",INDIRECT(CONCATENATE("J",ROW()-3))))</f>
        <v/>
      </c>
      <c r="C16904" s="54"/>
      <c r="D16904" s="36"/>
      <c r="E16904" s="36"/>
      <c r="F16904" s="36"/>
      <c r="G16904" s="36"/>
      <c r="H16904" s="36"/>
      <c r="I16904" s="36"/>
      <c r="J16904" s="126"/>
      <c r="K16904" s="1"/>
      <c r="L16904" s="1"/>
      <c r="M16904" s="1"/>
      <c r="N16904" s="1"/>
      <c r="O16904" s="1"/>
    </row>
    <row r="16905" ht="15.75" customHeight="1">
      <c r="A16905" s="54"/>
      <c r="B16905" s="54"/>
      <c r="C16905" s="54"/>
      <c r="D16905" s="36"/>
      <c r="E16905" s="36"/>
      <c r="F16905" s="36"/>
      <c r="G16905" s="36"/>
      <c r="H16905" s="36"/>
      <c r="I16905" s="36"/>
      <c r="J16905" s="126"/>
      <c r="K16905" s="1"/>
      <c r="L16905" s="1"/>
      <c r="M16905" s="1"/>
      <c r="N16905" s="1"/>
      <c r="O16905" s="1"/>
    </row>
    <row r="16906" ht="15.75" customHeight="1">
      <c r="A16906" s="120"/>
      <c r="B16906" s="80" t="s">
        <v>93</v>
      </c>
      <c r="C16906" s="141" t="s">
        <v>94</v>
      </c>
      <c r="D16906" s="128" t="s">
        <v>95</v>
      </c>
      <c r="E16906" s="58"/>
      <c r="F16906" s="59"/>
      <c r="G16906" s="151" t="s">
        <v>106</v>
      </c>
      <c r="H16906" s="130"/>
      <c r="I16906" s="130"/>
      <c r="J16906" s="131"/>
      <c r="K16906" s="1"/>
      <c r="L16906" s="1"/>
      <c r="M16906" s="1"/>
      <c r="N16906" s="1"/>
      <c r="O16906" s="1"/>
    </row>
    <row r="16907" ht="15.75" customHeight="1">
      <c r="A16907" s="36"/>
      <c r="B16907" s="122" t="str">
        <f t="shared" ref="B16907:B16946" si="7438">IF($B16007="","",$B16007)</f>
        <v>1a</v>
      </c>
      <c r="C16907" s="142" t="str">
        <f t="shared" ref="C16907:C16946" si="7439">IF($C16007="","",$C16007)</f>
        <v>Living and non-living things</v>
      </c>
      <c r="D16907" s="36" t="str">
        <f t="array" ref="D16907">IF(INDEX(INDIRECT(J16903),ROW($A$1))="","",INDEX(INDIRECT(J16903),ROW($A$1)))</f>
        <v/>
      </c>
      <c r="E16907" s="36" t="s">
        <v>73</v>
      </c>
      <c r="F16907" s="36">
        <f t="shared" ref="F16907:F16947" si="7440">IF($F16007="","",$F16007)</f>
        <v>2</v>
      </c>
      <c r="G16907" s="143" t="str">
        <f t="shared" ref="G16907:G16946" si="7441">IF($G16257="","",$G16257)</f>
        <v>Substantive</v>
      </c>
      <c r="H16907" s="36"/>
      <c r="I16907" s="36"/>
      <c r="J16907" s="126"/>
      <c r="K16907" s="1"/>
      <c r="L16907" s="1"/>
      <c r="M16907" s="1"/>
      <c r="N16907" s="1"/>
      <c r="O16907" s="1"/>
    </row>
    <row r="16908" ht="15.75" customHeight="1">
      <c r="A16908" s="36"/>
      <c r="B16908" s="35" t="str">
        <f t="shared" si="7438"/>
        <v>1b</v>
      </c>
      <c r="C16908" s="144" t="str">
        <f t="shared" si="7439"/>
        <v>Measurement</v>
      </c>
      <c r="D16908" s="36" t="str">
        <f t="array" ref="D16908">IF(INDEX(INDIRECT(J16903),ROW($A$2))="","",INDEX(INDIRECT(J16903),ROW($A$2)))</f>
        <v/>
      </c>
      <c r="E16908" s="36" t="s">
        <v>73</v>
      </c>
      <c r="F16908" s="36">
        <f t="shared" si="7440"/>
        <v>1</v>
      </c>
      <c r="G16908" s="145" t="str">
        <f t="shared" si="7441"/>
        <v>Disciplinary</v>
      </c>
      <c r="H16908" s="36"/>
      <c r="I16908" s="36"/>
      <c r="J16908" s="126"/>
      <c r="K16908" s="1"/>
      <c r="L16908" s="1"/>
      <c r="M16908" s="1"/>
      <c r="N16908" s="1"/>
      <c r="O16908" s="1"/>
    </row>
    <row r="16909" ht="15.75" customHeight="1">
      <c r="A16909" s="36"/>
      <c r="B16909" s="35" t="str">
        <f t="shared" si="7438"/>
        <v>1c</v>
      </c>
      <c r="C16909" s="144" t="str">
        <f t="shared" si="7439"/>
        <v>Tables</v>
      </c>
      <c r="D16909" s="36" t="str">
        <f t="array" ref="D16909">IF(INDEX(INDIRECT(J16903),ROW($A$3))="","",INDEX(INDIRECT(J16903),ROW($A$3)))</f>
        <v/>
      </c>
      <c r="E16909" s="36" t="s">
        <v>73</v>
      </c>
      <c r="F16909" s="36">
        <f t="shared" si="7440"/>
        <v>1</v>
      </c>
      <c r="G16909" s="145" t="str">
        <f t="shared" si="7441"/>
        <v>Disciplinary</v>
      </c>
      <c r="H16909" s="36"/>
      <c r="I16909" s="36"/>
      <c r="J16909" s="126"/>
      <c r="K16909" s="1"/>
      <c r="L16909" s="1"/>
      <c r="M16909" s="1"/>
      <c r="N16909" s="1"/>
      <c r="O16909" s="1"/>
    </row>
    <row r="16910" ht="15.75" customHeight="1">
      <c r="A16910" s="36"/>
      <c r="B16910" s="35" t="str">
        <f t="shared" si="7438"/>
        <v>1d</v>
      </c>
      <c r="C16910" s="144" t="str">
        <f t="shared" si="7439"/>
        <v>Plants</v>
      </c>
      <c r="D16910" s="36" t="str">
        <f t="array" ref="D16910">IF(INDEX(INDIRECT(J16903),ROW($A$4))="","",INDEX(INDIRECT(J16903),ROW($A$4)))</f>
        <v/>
      </c>
      <c r="E16910" s="36" t="s">
        <v>73</v>
      </c>
      <c r="F16910" s="36">
        <f t="shared" si="7440"/>
        <v>1</v>
      </c>
      <c r="G16910" s="145" t="str">
        <f t="shared" si="7441"/>
        <v>Substantive</v>
      </c>
      <c r="H16910" s="36"/>
      <c r="I16910" s="36"/>
      <c r="J16910" s="126"/>
      <c r="K16910" s="1"/>
      <c r="L16910" s="1"/>
      <c r="M16910" s="1"/>
      <c r="N16910" s="1"/>
      <c r="O16910" s="1"/>
    </row>
    <row r="16911" ht="15.75" customHeight="1">
      <c r="A16911" s="36"/>
      <c r="B16911" s="35" t="str">
        <f t="shared" si="7438"/>
        <v>1e</v>
      </c>
      <c r="C16911" s="144" t="str">
        <f t="shared" si="7439"/>
        <v>Food chains</v>
      </c>
      <c r="D16911" s="36" t="str">
        <f t="array" ref="D16911">IF(INDEX(INDIRECT(J16903),ROW($A$5))="","",INDEX(INDIRECT(J16903),ROW($A$5)))</f>
        <v/>
      </c>
      <c r="E16911" s="36" t="s">
        <v>73</v>
      </c>
      <c r="F16911" s="36">
        <f t="shared" si="7440"/>
        <v>2</v>
      </c>
      <c r="G16911" s="145" t="str">
        <f t="shared" si="7441"/>
        <v>Substantive</v>
      </c>
      <c r="H16911" s="36"/>
      <c r="I16911" s="36"/>
      <c r="J16911" s="126"/>
      <c r="K16911" s="1"/>
      <c r="L16911" s="1"/>
      <c r="M16911" s="1"/>
      <c r="N16911" s="1"/>
      <c r="O16911" s="1"/>
    </row>
    <row r="16912" ht="15.75" customHeight="1">
      <c r="A16912" s="36"/>
      <c r="B16912" s="35" t="str">
        <f t="shared" si="7438"/>
        <v>2a</v>
      </c>
      <c r="C16912" s="144" t="str">
        <f t="shared" si="7439"/>
        <v>States of matter</v>
      </c>
      <c r="D16912" s="36" t="str">
        <f t="array" ref="D16912">IF(INDEX(INDIRECT(J16903),ROW($A$6))="","",INDEX(INDIRECT(J16903),ROW($A$6)))</f>
        <v/>
      </c>
      <c r="E16912" s="36" t="s">
        <v>73</v>
      </c>
      <c r="F16912" s="36">
        <f t="shared" si="7440"/>
        <v>1</v>
      </c>
      <c r="G16912" s="145" t="str">
        <f t="shared" si="7441"/>
        <v>Substantive</v>
      </c>
      <c r="H16912" s="36"/>
      <c r="I16912" s="36"/>
      <c r="J16912" s="126"/>
      <c r="K16912" s="1"/>
      <c r="L16912" s="1"/>
      <c r="M16912" s="1"/>
      <c r="N16912" s="1"/>
      <c r="O16912" s="1"/>
    </row>
    <row r="16913" ht="15.75" customHeight="1">
      <c r="A16913" s="36"/>
      <c r="B16913" s="35" t="str">
        <f t="shared" si="7438"/>
        <v>2b</v>
      </c>
      <c r="C16913" s="144" t="str">
        <f t="shared" si="7439"/>
        <v>Graphs</v>
      </c>
      <c r="D16913" s="36" t="str">
        <f t="array" ref="D16913">IF(INDEX(INDIRECT(J16903),ROW($A$7))="","",INDEX(INDIRECT(J16903),ROW($A$7)))</f>
        <v/>
      </c>
      <c r="E16913" s="36" t="s">
        <v>73</v>
      </c>
      <c r="F16913" s="36">
        <f t="shared" si="7440"/>
        <v>1</v>
      </c>
      <c r="G16913" s="148" t="str">
        <f t="shared" si="7441"/>
        <v>Disciplinary</v>
      </c>
      <c r="H16913" s="36"/>
      <c r="I16913" s="36"/>
      <c r="J16913" s="126"/>
      <c r="K16913" s="1"/>
      <c r="L16913" s="1"/>
      <c r="M16913" s="1"/>
      <c r="N16913" s="1"/>
      <c r="O16913" s="1"/>
    </row>
    <row r="16914" ht="15.75" customHeight="1">
      <c r="A16914" s="36"/>
      <c r="B16914" s="35" t="str">
        <f t="shared" si="7438"/>
        <v>2c</v>
      </c>
      <c r="C16914" s="144" t="str">
        <f t="shared" si="7439"/>
        <v>Plants</v>
      </c>
      <c r="D16914" s="36" t="str">
        <f t="array" ref="D16914">IF(INDEX(INDIRECT(J16903),ROW($A$8))="","",INDEX(INDIRECT(J16903),ROW($A$8)))</f>
        <v/>
      </c>
      <c r="E16914" s="36" t="s">
        <v>73</v>
      </c>
      <c r="F16914" s="36">
        <f t="shared" si="7440"/>
        <v>1</v>
      </c>
      <c r="G16914" s="145" t="str">
        <f t="shared" si="7441"/>
        <v>Substantive</v>
      </c>
      <c r="H16914" s="36"/>
      <c r="I16914" s="36"/>
      <c r="J16914" s="126"/>
      <c r="K16914" s="1"/>
      <c r="L16914" s="1"/>
      <c r="M16914" s="1"/>
      <c r="N16914" s="1"/>
      <c r="O16914" s="1"/>
    </row>
    <row r="16915" ht="15.75" customHeight="1">
      <c r="A16915" s="36"/>
      <c r="B16915" s="35" t="str">
        <f t="shared" si="7438"/>
        <v>3a</v>
      </c>
      <c r="C16915" s="144" t="str">
        <f t="shared" si="7439"/>
        <v>Reversible and non-reversible changes</v>
      </c>
      <c r="D16915" s="36" t="str">
        <f t="array" ref="D16915">IF(INDEX(INDIRECT(J16903),ROW($A$9))="","",INDEX(INDIRECT(J16903),ROW($A$9)))</f>
        <v/>
      </c>
      <c r="E16915" s="36" t="s">
        <v>73</v>
      </c>
      <c r="F16915" s="36">
        <f t="shared" si="7440"/>
        <v>2</v>
      </c>
      <c r="G16915" s="145" t="str">
        <f t="shared" si="7441"/>
        <v>Substantive</v>
      </c>
      <c r="H16915" s="36"/>
      <c r="I16915" s="36"/>
      <c r="J16915" s="126"/>
      <c r="K16915" s="1"/>
      <c r="L16915" s="1"/>
      <c r="M16915" s="1"/>
      <c r="N16915" s="1"/>
      <c r="O16915" s="1"/>
    </row>
    <row r="16916" ht="15.75" customHeight="1">
      <c r="A16916" s="36"/>
      <c r="B16916" s="35" t="str">
        <f t="shared" si="7438"/>
        <v>3b</v>
      </c>
      <c r="C16916" s="144" t="str">
        <f t="shared" si="7439"/>
        <v>Units</v>
      </c>
      <c r="D16916" s="36" t="str">
        <f t="array" ref="D16916">IF(INDEX(INDIRECT(J16903),ROW($A$10))="","",INDEX(INDIRECT(J16903),ROW($A$10)))</f>
        <v/>
      </c>
      <c r="E16916" s="36" t="s">
        <v>73</v>
      </c>
      <c r="F16916" s="36">
        <f t="shared" si="7440"/>
        <v>1</v>
      </c>
      <c r="G16916" s="145" t="str">
        <f t="shared" si="7441"/>
        <v>Disciplinary</v>
      </c>
      <c r="H16916" s="36"/>
      <c r="I16916" s="36"/>
      <c r="J16916" s="126"/>
      <c r="K16916" s="1"/>
      <c r="L16916" s="1"/>
      <c r="M16916" s="1"/>
      <c r="N16916" s="1"/>
      <c r="O16916" s="1"/>
    </row>
    <row r="16917" ht="15.75" customHeight="1">
      <c r="A16917" s="36"/>
      <c r="B16917" s="35" t="str">
        <f t="shared" si="7438"/>
        <v>3c</v>
      </c>
      <c r="C16917" s="144" t="str">
        <f t="shared" si="7439"/>
        <v>Hazards, risks and precautions</v>
      </c>
      <c r="D16917" s="36" t="str">
        <f t="array" ref="D16917">IF(INDEX(INDIRECT(J16903),ROW($A$11))="","",INDEX(INDIRECT(J16903),ROW($A$11)))</f>
        <v/>
      </c>
      <c r="E16917" s="36" t="s">
        <v>73</v>
      </c>
      <c r="F16917" s="36">
        <f t="shared" si="7440"/>
        <v>1</v>
      </c>
      <c r="G16917" s="149" t="str">
        <f t="shared" si="7441"/>
        <v>Disciplinary</v>
      </c>
      <c r="H16917" s="36"/>
      <c r="I16917" s="36"/>
      <c r="J16917" s="126"/>
      <c r="K16917" s="1"/>
      <c r="L16917" s="1"/>
      <c r="M16917" s="1"/>
      <c r="N16917" s="1"/>
      <c r="O16917" s="1"/>
    </row>
    <row r="16918" ht="15.75" customHeight="1">
      <c r="A16918" s="36"/>
      <c r="B16918" s="35" t="str">
        <f t="shared" si="7438"/>
        <v>3d</v>
      </c>
      <c r="C16918" s="144" t="str">
        <f t="shared" si="7439"/>
        <v>States of matter</v>
      </c>
      <c r="D16918" s="36" t="str">
        <f t="array" ref="D16918">IF(INDEX(INDIRECT(J16903),ROW($A$12))="","",INDEX(INDIRECT(J16903),ROW($A$12)))</f>
        <v/>
      </c>
      <c r="E16918" s="36" t="s">
        <v>73</v>
      </c>
      <c r="F16918" s="36">
        <f t="shared" si="7440"/>
        <v>1</v>
      </c>
      <c r="G16918" s="145" t="str">
        <f t="shared" si="7441"/>
        <v>Substantive</v>
      </c>
      <c r="H16918" s="36"/>
      <c r="I16918" s="36"/>
      <c r="J16918" s="126"/>
      <c r="K16918" s="1"/>
      <c r="L16918" s="1"/>
      <c r="M16918" s="1"/>
      <c r="N16918" s="1"/>
      <c r="O16918" s="1"/>
    </row>
    <row r="16919" ht="15.75" customHeight="1">
      <c r="A16919" s="36"/>
      <c r="B16919" s="35" t="str">
        <f t="shared" si="7438"/>
        <v>3e</v>
      </c>
      <c r="C16919" s="144" t="str">
        <f t="shared" si="7439"/>
        <v>Reversible and non-reversible changes</v>
      </c>
      <c r="D16919" s="36" t="str">
        <f t="array" ref="D16919">IF(INDEX(INDIRECT(J16903),ROW($A$13))="","",INDEX(INDIRECT(J16903),ROW($A$13)))</f>
        <v/>
      </c>
      <c r="E16919" s="36" t="s">
        <v>73</v>
      </c>
      <c r="F16919" s="36">
        <f t="shared" si="7440"/>
        <v>1</v>
      </c>
      <c r="G16919" s="145" t="str">
        <f t="shared" si="7441"/>
        <v>Substantive</v>
      </c>
      <c r="H16919" s="36"/>
      <c r="I16919" s="36"/>
      <c r="J16919" s="126"/>
      <c r="K16919" s="1"/>
      <c r="L16919" s="1"/>
      <c r="M16919" s="1"/>
      <c r="N16919" s="1"/>
      <c r="O16919" s="1"/>
    </row>
    <row r="16920" ht="15.75" customHeight="1">
      <c r="A16920" s="36"/>
      <c r="B16920" s="35" t="str">
        <f t="shared" si="7438"/>
        <v>4a</v>
      </c>
      <c r="C16920" s="144" t="str">
        <f t="shared" si="7439"/>
        <v>Equipment</v>
      </c>
      <c r="D16920" s="36" t="str">
        <f t="array" ref="D16920">IF(INDEX(INDIRECT(J16903),ROW($A$14))="","",INDEX(INDIRECT(J16903),ROW($A$14)))</f>
        <v/>
      </c>
      <c r="E16920" s="36" t="s">
        <v>73</v>
      </c>
      <c r="F16920" s="36">
        <f t="shared" si="7440"/>
        <v>2</v>
      </c>
      <c r="G16920" s="145" t="str">
        <f t="shared" si="7441"/>
        <v>Disciplinary</v>
      </c>
      <c r="H16920" s="36"/>
      <c r="I16920" s="36"/>
      <c r="J16920" s="126"/>
      <c r="K16920" s="1"/>
      <c r="L16920" s="1"/>
      <c r="M16920" s="1"/>
      <c r="N16920" s="1"/>
      <c r="O16920" s="1"/>
    </row>
    <row r="16921" ht="15.75" customHeight="1">
      <c r="A16921" s="36"/>
      <c r="B16921" s="35" t="str">
        <f t="shared" si="7438"/>
        <v>4b</v>
      </c>
      <c r="C16921" s="144" t="str">
        <f t="shared" si="7439"/>
        <v>Accuracy and precision</v>
      </c>
      <c r="D16921" s="36" t="str">
        <f t="array" ref="D16921">IF(INDEX(INDIRECT(J16903),ROW($A$15))="","",INDEX(INDIRECT(J16903),ROW($A$15)))</f>
        <v/>
      </c>
      <c r="E16921" s="36" t="s">
        <v>73</v>
      </c>
      <c r="F16921" s="36">
        <f t="shared" si="7440"/>
        <v>1</v>
      </c>
      <c r="G16921" s="145" t="str">
        <f t="shared" si="7441"/>
        <v>Disciplinary</v>
      </c>
      <c r="H16921" s="36"/>
      <c r="I16921" s="36"/>
      <c r="J16921" s="126"/>
      <c r="K16921" s="1"/>
      <c r="L16921" s="1"/>
      <c r="M16921" s="1"/>
      <c r="N16921" s="1"/>
      <c r="O16921" s="1"/>
    </row>
    <row r="16922" ht="15.75" customHeight="1">
      <c r="A16922" s="36"/>
      <c r="B16922" s="35" t="str">
        <f t="shared" si="7438"/>
        <v>4c</v>
      </c>
      <c r="C16922" s="144" t="str">
        <f t="shared" si="7439"/>
        <v>Conclusions</v>
      </c>
      <c r="D16922" s="36" t="str">
        <f t="array" ref="D16922">IF(INDEX(INDIRECT(J16903),ROW($A$16))="","",INDEX(INDIRECT(J16903),ROW($A$16)))</f>
        <v/>
      </c>
      <c r="E16922" s="36" t="s">
        <v>73</v>
      </c>
      <c r="F16922" s="36">
        <f t="shared" si="7440"/>
        <v>1</v>
      </c>
      <c r="G16922" s="145" t="str">
        <f t="shared" si="7441"/>
        <v>Disciplinary</v>
      </c>
      <c r="H16922" s="36"/>
      <c r="I16922" s="36"/>
      <c r="J16922" s="126"/>
      <c r="K16922" s="1"/>
      <c r="L16922" s="1"/>
      <c r="M16922" s="1"/>
      <c r="N16922" s="1"/>
      <c r="O16922" s="1"/>
    </row>
    <row r="16923" ht="15.75" customHeight="1">
      <c r="A16923" s="36"/>
      <c r="B16923" s="35" t="str">
        <f t="shared" si="7438"/>
        <v>5a</v>
      </c>
      <c r="C16923" s="144" t="str">
        <f t="shared" si="7439"/>
        <v>Hazards, risks and precautions</v>
      </c>
      <c r="D16923" s="36" t="str">
        <f t="array" ref="D16923">IF(INDEX(INDIRECT(J16903),ROW($A$17))="","",INDEX(INDIRECT(J16903),ROW($A$17)))</f>
        <v/>
      </c>
      <c r="E16923" s="36" t="s">
        <v>73</v>
      </c>
      <c r="F16923" s="36">
        <f t="shared" si="7440"/>
        <v>1</v>
      </c>
      <c r="G16923" s="145" t="str">
        <f t="shared" si="7441"/>
        <v>Disciplinary</v>
      </c>
      <c r="H16923" s="36"/>
      <c r="I16923" s="36"/>
      <c r="J16923" s="126"/>
      <c r="K16923" s="1"/>
      <c r="L16923" s="1"/>
      <c r="M16923" s="1"/>
      <c r="N16923" s="1"/>
      <c r="O16923" s="1"/>
    </row>
    <row r="16924" ht="15.75" customHeight="1">
      <c r="A16924" s="36"/>
      <c r="B16924" s="35" t="str">
        <f t="shared" si="7438"/>
        <v>5b</v>
      </c>
      <c r="C16924" s="144" t="str">
        <f t="shared" si="7439"/>
        <v>Electricity</v>
      </c>
      <c r="D16924" s="36" t="str">
        <f t="array" ref="D16924">IF(INDEX(INDIRECT(J16903),ROW($A$18))="","",INDEX(INDIRECT(J16903),ROW($A$18)))</f>
        <v/>
      </c>
      <c r="E16924" s="36" t="s">
        <v>73</v>
      </c>
      <c r="F16924" s="36">
        <f t="shared" si="7440"/>
        <v>1</v>
      </c>
      <c r="G16924" s="145" t="str">
        <f t="shared" si="7441"/>
        <v>Substantive</v>
      </c>
      <c r="H16924" s="36"/>
      <c r="I16924" s="36"/>
      <c r="J16924" s="126"/>
      <c r="K16924" s="1"/>
      <c r="L16924" s="1"/>
      <c r="M16924" s="1"/>
      <c r="N16924" s="1"/>
      <c r="O16924" s="1"/>
    </row>
    <row r="16925" ht="15.75" customHeight="1">
      <c r="A16925" s="36"/>
      <c r="B16925" s="35" t="str">
        <f t="shared" si="7438"/>
        <v>5c</v>
      </c>
      <c r="C16925" s="144" t="str">
        <f t="shared" si="7439"/>
        <v>Physical properties of materials</v>
      </c>
      <c r="D16925" s="36" t="str">
        <f t="array" ref="D16925">IF(INDEX(INDIRECT(J16903),ROW($A$19))="","",INDEX(INDIRECT(J16903),ROW($A$19)))</f>
        <v/>
      </c>
      <c r="E16925" s="36" t="s">
        <v>73</v>
      </c>
      <c r="F16925" s="36">
        <f t="shared" si="7440"/>
        <v>1</v>
      </c>
      <c r="G16925" s="145" t="str">
        <f t="shared" si="7441"/>
        <v>Substantive</v>
      </c>
      <c r="H16925" s="36"/>
      <c r="I16925" s="36"/>
      <c r="J16925" s="126"/>
      <c r="K16925" s="1"/>
      <c r="L16925" s="1"/>
      <c r="M16925" s="1"/>
      <c r="N16925" s="1"/>
      <c r="O16925" s="1"/>
    </row>
    <row r="16926" ht="15.75" customHeight="1">
      <c r="A16926" s="36"/>
      <c r="B16926" s="35" t="str">
        <f t="shared" si="7438"/>
        <v>5d</v>
      </c>
      <c r="C16926" s="144" t="str">
        <f t="shared" si="7439"/>
        <v>Electricity</v>
      </c>
      <c r="D16926" s="36" t="str">
        <f t="array" ref="D16926">IF(INDEX(INDIRECT(J16903),ROW($A$20))="","",INDEX(INDIRECT(J16903),ROW($A$20)))</f>
        <v/>
      </c>
      <c r="E16926" s="36" t="s">
        <v>73</v>
      </c>
      <c r="F16926" s="36">
        <f t="shared" si="7440"/>
        <v>1</v>
      </c>
      <c r="G16926" s="145" t="str">
        <f t="shared" si="7441"/>
        <v>Substantive</v>
      </c>
      <c r="H16926" s="36"/>
      <c r="I16926" s="36"/>
      <c r="J16926" s="126"/>
      <c r="K16926" s="1"/>
      <c r="L16926" s="1"/>
      <c r="M16926" s="1"/>
      <c r="N16926" s="1"/>
      <c r="O16926" s="1"/>
    </row>
    <row r="16927" ht="15.75" customHeight="1">
      <c r="A16927" s="36"/>
      <c r="B16927" s="35" t="str">
        <f t="shared" si="7438"/>
        <v>6a</v>
      </c>
      <c r="C16927" s="144" t="str">
        <f t="shared" si="7439"/>
        <v>Planning scientific enquiry</v>
      </c>
      <c r="D16927" s="36" t="str">
        <f t="array" ref="D16927">IF(INDEX(INDIRECT(J16903),ROW($A$21))="","",INDEX(INDIRECT(J16903),ROW($A$21)))</f>
        <v/>
      </c>
      <c r="E16927" s="36" t="s">
        <v>73</v>
      </c>
      <c r="F16927" s="36">
        <f t="shared" si="7440"/>
        <v>2</v>
      </c>
      <c r="G16927" s="145" t="str">
        <f t="shared" si="7441"/>
        <v>Disciplinary</v>
      </c>
      <c r="H16927" s="36"/>
      <c r="I16927" s="36"/>
      <c r="J16927" s="126"/>
      <c r="K16927" s="1"/>
      <c r="L16927" s="1"/>
      <c r="M16927" s="1"/>
      <c r="N16927" s="1"/>
      <c r="O16927" s="1"/>
    </row>
    <row r="16928" ht="15.75" customHeight="1">
      <c r="A16928" s="36"/>
      <c r="B16928" s="35" t="str">
        <f t="shared" si="7438"/>
        <v>6b</v>
      </c>
      <c r="C16928" s="144" t="str">
        <f t="shared" si="7439"/>
        <v>Units</v>
      </c>
      <c r="D16928" s="36" t="str">
        <f t="array" ref="D16928">IF(INDEX(INDIRECT(J16903),ROW($A$22))="","",INDEX(INDIRECT(J16903),ROW($A$22)))</f>
        <v/>
      </c>
      <c r="E16928" s="36" t="s">
        <v>73</v>
      </c>
      <c r="F16928" s="36">
        <f t="shared" si="7440"/>
        <v>1</v>
      </c>
      <c r="G16928" s="145" t="str">
        <f t="shared" si="7441"/>
        <v>Disciplinary</v>
      </c>
      <c r="H16928" s="36"/>
      <c r="I16928" s="36"/>
      <c r="J16928" s="126"/>
      <c r="K16928" s="1"/>
      <c r="L16928" s="1"/>
      <c r="M16928" s="1"/>
      <c r="N16928" s="1"/>
      <c r="O16928" s="1"/>
    </row>
    <row r="16929" ht="15.75" customHeight="1">
      <c r="A16929" s="36"/>
      <c r="B16929" s="35" t="str">
        <f t="shared" si="7438"/>
        <v>6c</v>
      </c>
      <c r="C16929" s="144" t="str">
        <f t="shared" si="7439"/>
        <v>Forces</v>
      </c>
      <c r="D16929" s="36" t="str">
        <f t="array" ref="D16929">IF(INDEX(INDIRECT(J16903),ROW($A$23))="","",INDEX(INDIRECT(J16903),ROW($A$23)))</f>
        <v/>
      </c>
      <c r="E16929" s="36" t="s">
        <v>73</v>
      </c>
      <c r="F16929" s="36">
        <f t="shared" si="7440"/>
        <v>1</v>
      </c>
      <c r="G16929" s="148" t="str">
        <f t="shared" si="7441"/>
        <v>Substantive</v>
      </c>
      <c r="H16929" s="36"/>
      <c r="I16929" s="36"/>
      <c r="J16929" s="126"/>
      <c r="K16929" s="1"/>
      <c r="L16929" s="1"/>
      <c r="M16929" s="1"/>
      <c r="N16929" s="1"/>
      <c r="O16929" s="1"/>
    </row>
    <row r="16930" ht="15.75" customHeight="1">
      <c r="A16930" s="36"/>
      <c r="B16930" s="35" t="str">
        <f t="shared" si="7438"/>
        <v>6d</v>
      </c>
      <c r="C16930" s="144" t="str">
        <f t="shared" si="7439"/>
        <v>Tables</v>
      </c>
      <c r="D16930" s="36" t="str">
        <f t="array" ref="D16930">IF(INDEX(INDIRECT(J16903),ROW($A$24))="","",INDEX(INDIRECT(J16903),ROW($A$24)))</f>
        <v/>
      </c>
      <c r="E16930" s="36" t="s">
        <v>73</v>
      </c>
      <c r="F16930" s="36">
        <f t="shared" si="7440"/>
        <v>1</v>
      </c>
      <c r="G16930" s="145" t="str">
        <f t="shared" si="7441"/>
        <v>Disciplinary</v>
      </c>
      <c r="H16930" s="36"/>
      <c r="I16930" s="36"/>
      <c r="J16930" s="126"/>
      <c r="K16930" s="1"/>
      <c r="L16930" s="1"/>
      <c r="M16930" s="1"/>
      <c r="N16930" s="1"/>
      <c r="O16930" s="1"/>
    </row>
    <row r="16931" ht="15.75" customHeight="1">
      <c r="A16931" s="36"/>
      <c r="B16931" s="35" t="str">
        <f t="shared" si="7438"/>
        <v>7a</v>
      </c>
      <c r="C16931" s="144" t="str">
        <f t="shared" si="7439"/>
        <v>Behaviour of light</v>
      </c>
      <c r="D16931" s="36" t="str">
        <f t="array" ref="D16931">IF(INDEX(INDIRECT(J16903),ROW($A$25))="","",INDEX(INDIRECT(J16903),ROW($A$25)))</f>
        <v/>
      </c>
      <c r="E16931" s="36" t="s">
        <v>73</v>
      </c>
      <c r="F16931" s="36">
        <f t="shared" si="7440"/>
        <v>1</v>
      </c>
      <c r="G16931" s="148" t="str">
        <f t="shared" si="7441"/>
        <v>Substantive</v>
      </c>
      <c r="H16931" s="36"/>
      <c r="I16931" s="36"/>
      <c r="J16931" s="126"/>
      <c r="K16931" s="1"/>
      <c r="L16931" s="1"/>
      <c r="M16931" s="1"/>
      <c r="N16931" s="1"/>
      <c r="O16931" s="1"/>
    </row>
    <row r="16932" ht="15.75" customHeight="1">
      <c r="A16932" s="36"/>
      <c r="B16932" s="35" t="str">
        <f t="shared" si="7438"/>
        <v>7b</v>
      </c>
      <c r="C16932" s="144" t="str">
        <f t="shared" si="7439"/>
        <v>Behaviour of light</v>
      </c>
      <c r="D16932" s="36" t="str">
        <f t="array" ref="D16932">IF(INDEX(INDIRECT(J16903),ROW($A$26))="","",INDEX(INDIRECT(J16903),ROW($A$26)))</f>
        <v/>
      </c>
      <c r="E16932" s="36" t="s">
        <v>73</v>
      </c>
      <c r="F16932" s="36">
        <f t="shared" si="7440"/>
        <v>2</v>
      </c>
      <c r="G16932" s="145" t="str">
        <f t="shared" si="7441"/>
        <v>Substantive</v>
      </c>
      <c r="H16932" s="36"/>
      <c r="I16932" s="36"/>
      <c r="J16932" s="126"/>
      <c r="K16932" s="1"/>
      <c r="L16932" s="1"/>
      <c r="M16932" s="1"/>
      <c r="N16932" s="1"/>
      <c r="O16932" s="1"/>
    </row>
    <row r="16933" ht="15.75" customHeight="1">
      <c r="A16933" s="36"/>
      <c r="B16933" s="35" t="str">
        <f t="shared" si="7438"/>
        <v>7c</v>
      </c>
      <c r="C16933" s="144" t="str">
        <f t="shared" si="7439"/>
        <v>Behaviour of light</v>
      </c>
      <c r="D16933" s="36" t="str">
        <f t="array" ref="D16933">IF(INDEX(INDIRECT(J16903),ROW($A$27))="","",INDEX(INDIRECT(J16903),ROW($A$27)))</f>
        <v/>
      </c>
      <c r="E16933" s="36" t="s">
        <v>73</v>
      </c>
      <c r="F16933" s="36">
        <f t="shared" si="7440"/>
        <v>1</v>
      </c>
      <c r="G16933" s="145" t="str">
        <f t="shared" si="7441"/>
        <v>Substantive</v>
      </c>
      <c r="H16933" s="36"/>
      <c r="I16933" s="36"/>
      <c r="J16933" s="126"/>
      <c r="K16933" s="1"/>
      <c r="L16933" s="1"/>
      <c r="M16933" s="1"/>
      <c r="N16933" s="1"/>
      <c r="O16933" s="1"/>
    </row>
    <row r="16934" ht="15.75" customHeight="1">
      <c r="A16934" s="36"/>
      <c r="B16934" s="35" t="str">
        <f t="shared" si="7438"/>
        <v>7d</v>
      </c>
      <c r="C16934" s="144" t="str">
        <f t="shared" si="7439"/>
        <v>Conclusions</v>
      </c>
      <c r="D16934" s="36" t="str">
        <f t="array" ref="D16934">IF(INDEX(INDIRECT(J16903),ROW($A$28))="","",INDEX(INDIRECT(J16903),ROW($A$28)))</f>
        <v/>
      </c>
      <c r="E16934" s="36" t="s">
        <v>73</v>
      </c>
      <c r="F16934" s="36">
        <f t="shared" si="7440"/>
        <v>1</v>
      </c>
      <c r="G16934" s="145" t="str">
        <f t="shared" si="7441"/>
        <v>Disciplinary</v>
      </c>
      <c r="H16934" s="36"/>
      <c r="I16934" s="36"/>
      <c r="J16934" s="126"/>
      <c r="K16934" s="1"/>
      <c r="L16934" s="1"/>
      <c r="M16934" s="1"/>
      <c r="N16934" s="1"/>
      <c r="O16934" s="1"/>
    </row>
    <row r="16935" ht="15.75" customHeight="1">
      <c r="A16935" s="36"/>
      <c r="B16935" s="35" t="str">
        <f t="shared" si="7438"/>
        <v>8a</v>
      </c>
      <c r="C16935" s="144" t="str">
        <f t="shared" si="7439"/>
        <v>Measurement</v>
      </c>
      <c r="D16935" s="36" t="str">
        <f t="array" ref="D16935">IF(INDEX(INDIRECT(J16903),ROW($A$29))="","",INDEX(INDIRECT(J16903),ROW($A$29)))</f>
        <v/>
      </c>
      <c r="E16935" s="36" t="s">
        <v>73</v>
      </c>
      <c r="F16935" s="36">
        <f t="shared" si="7440"/>
        <v>1</v>
      </c>
      <c r="G16935" s="145" t="str">
        <f t="shared" si="7441"/>
        <v>Disciplinary</v>
      </c>
      <c r="H16935" s="36"/>
      <c r="I16935" s="36"/>
      <c r="J16935" s="126"/>
      <c r="K16935" s="1"/>
      <c r="L16935" s="1"/>
      <c r="M16935" s="1"/>
      <c r="N16935" s="1"/>
      <c r="O16935" s="1"/>
    </row>
    <row r="16936" ht="15.75" customHeight="1">
      <c r="A16936" s="36"/>
      <c r="B16936" s="35" t="str">
        <f t="shared" si="7438"/>
        <v>8b</v>
      </c>
      <c r="C16936" s="144" t="str">
        <f t="shared" si="7439"/>
        <v>States of matter</v>
      </c>
      <c r="D16936" s="36" t="str">
        <f t="array" ref="D16936">IF(INDEX(INDIRECT(J16903),ROW($A$30))="","",INDEX(INDIRECT(J16903),ROW($A$30)))</f>
        <v/>
      </c>
      <c r="E16936" s="36" t="s">
        <v>73</v>
      </c>
      <c r="F16936" s="36">
        <f t="shared" si="7440"/>
        <v>1</v>
      </c>
      <c r="G16936" s="145" t="str">
        <f t="shared" si="7441"/>
        <v>Substantive</v>
      </c>
      <c r="H16936" s="36"/>
      <c r="I16936" s="36"/>
      <c r="J16936" s="126"/>
      <c r="K16936" s="1"/>
      <c r="L16936" s="1"/>
      <c r="M16936" s="1"/>
      <c r="N16936" s="1"/>
      <c r="O16936" s="1"/>
    </row>
    <row r="16937" ht="15.75" customHeight="1">
      <c r="A16937" s="36"/>
      <c r="B16937" s="35" t="str">
        <f t="shared" si="7438"/>
        <v>8c</v>
      </c>
      <c r="C16937" s="144" t="str">
        <f t="shared" si="7439"/>
        <v>Accuracy and precision</v>
      </c>
      <c r="D16937" s="36" t="str">
        <f t="array" ref="D16937">IF(INDEX(INDIRECT(J16903),ROW($A$31))="","",INDEX(INDIRECT(J16903),ROW($A$31)))</f>
        <v/>
      </c>
      <c r="E16937" s="36" t="s">
        <v>73</v>
      </c>
      <c r="F16937" s="36">
        <f t="shared" si="7440"/>
        <v>1</v>
      </c>
      <c r="G16937" s="145" t="str">
        <f t="shared" si="7441"/>
        <v>Disciplinary</v>
      </c>
      <c r="H16937" s="36"/>
      <c r="I16937" s="36"/>
      <c r="J16937" s="126"/>
      <c r="K16937" s="1"/>
      <c r="L16937" s="1"/>
      <c r="M16937" s="1"/>
      <c r="N16937" s="1"/>
      <c r="O16937" s="1"/>
    </row>
    <row r="16938" ht="15.75" customHeight="1">
      <c r="A16938" s="36"/>
      <c r="B16938" s="35" t="str">
        <f t="shared" si="7438"/>
        <v>9a</v>
      </c>
      <c r="C16938" s="144" t="str">
        <f t="shared" si="7439"/>
        <v>Planning scientific enquiry</v>
      </c>
      <c r="D16938" s="36" t="str">
        <f t="array" ref="D16938">IF(INDEX(INDIRECT(J16903),ROW($A$32))="","",INDEX(INDIRECT(J16903),ROW($A$32)))</f>
        <v/>
      </c>
      <c r="E16938" s="36" t="s">
        <v>73</v>
      </c>
      <c r="F16938" s="36">
        <f t="shared" si="7440"/>
        <v>2</v>
      </c>
      <c r="G16938" s="145" t="str">
        <f t="shared" si="7441"/>
        <v>Disciplinary</v>
      </c>
      <c r="H16938" s="36"/>
      <c r="I16938" s="36"/>
      <c r="J16938" s="126"/>
      <c r="K16938" s="1"/>
      <c r="L16938" s="1"/>
      <c r="M16938" s="1"/>
      <c r="N16938" s="1"/>
      <c r="O16938" s="1"/>
    </row>
    <row r="16939" ht="15.75" customHeight="1">
      <c r="A16939" s="36"/>
      <c r="B16939" s="35" t="str">
        <f t="shared" si="7438"/>
        <v>9b</v>
      </c>
      <c r="C16939" s="144" t="str">
        <f t="shared" si="7439"/>
        <v>Forces</v>
      </c>
      <c r="D16939" s="36" t="str">
        <f t="array" ref="D16939">IF(INDEX(INDIRECT(J16903),ROW($A$33))="","",INDEX(INDIRECT(J16903),ROW($A$33)))</f>
        <v/>
      </c>
      <c r="E16939" s="36" t="s">
        <v>73</v>
      </c>
      <c r="F16939" s="36">
        <f t="shared" si="7440"/>
        <v>2</v>
      </c>
      <c r="G16939" s="148" t="str">
        <f t="shared" si="7441"/>
        <v>Substantive</v>
      </c>
      <c r="H16939" s="36"/>
      <c r="I16939" s="36"/>
      <c r="J16939" s="126"/>
      <c r="K16939" s="1"/>
      <c r="L16939" s="1"/>
      <c r="M16939" s="1"/>
      <c r="N16939" s="1"/>
      <c r="O16939" s="1"/>
    </row>
    <row r="16940" ht="15.75" customHeight="1">
      <c r="A16940" s="36"/>
      <c r="B16940" s="35" t="str">
        <f t="shared" si="7438"/>
        <v>9c</v>
      </c>
      <c r="C16940" s="144" t="str">
        <f t="shared" si="7439"/>
        <v>Repeatability</v>
      </c>
      <c r="D16940" s="36" t="str">
        <f t="array" ref="D16940">IF(INDEX(INDIRECT(J16903),ROW($A$34))="","",INDEX(INDIRECT(J16903),ROW($A$34)))</f>
        <v/>
      </c>
      <c r="E16940" s="36" t="s">
        <v>73</v>
      </c>
      <c r="F16940" s="36">
        <f t="shared" si="7440"/>
        <v>1</v>
      </c>
      <c r="G16940" s="145" t="str">
        <f t="shared" si="7441"/>
        <v>Disciplinary</v>
      </c>
      <c r="H16940" s="36"/>
      <c r="I16940" s="36"/>
      <c r="J16940" s="126"/>
      <c r="K16940" s="1"/>
      <c r="L16940" s="1"/>
      <c r="M16940" s="1"/>
      <c r="N16940" s="1"/>
      <c r="O16940" s="1"/>
    </row>
    <row r="16941" ht="15.75" customHeight="1">
      <c r="A16941" s="36"/>
      <c r="B16941" s="35" t="str">
        <f t="shared" si="7438"/>
        <v>9d</v>
      </c>
      <c r="C16941" s="144" t="str">
        <f t="shared" si="7439"/>
        <v>Graphs</v>
      </c>
      <c r="D16941" s="36" t="str">
        <f t="array" ref="D16941">IF(INDEX(INDIRECT(J16903),ROW($A$35))="","",INDEX(INDIRECT(J16903),ROW($A$35)))</f>
        <v/>
      </c>
      <c r="E16941" s="36" t="s">
        <v>73</v>
      </c>
      <c r="F16941" s="36">
        <f t="shared" si="7440"/>
        <v>1</v>
      </c>
      <c r="G16941" s="145" t="str">
        <f t="shared" si="7441"/>
        <v>Disciplinary</v>
      </c>
      <c r="H16941" s="36"/>
      <c r="I16941" s="36"/>
      <c r="J16941" s="126"/>
      <c r="K16941" s="1"/>
      <c r="L16941" s="1"/>
      <c r="M16941" s="1"/>
      <c r="N16941" s="1"/>
      <c r="O16941" s="1"/>
    </row>
    <row r="16942" ht="15.75" customHeight="1">
      <c r="A16942" s="36"/>
      <c r="B16942" s="35" t="str">
        <f t="shared" si="7438"/>
        <v>10a</v>
      </c>
      <c r="C16942" s="144" t="str">
        <f t="shared" si="7439"/>
        <v>Physical properties of materials</v>
      </c>
      <c r="D16942" s="36" t="str">
        <f t="array" ref="D16942">IF(INDEX(INDIRECT(J16903),ROW($A$36))="","",INDEX(INDIRECT(J16903),ROW($A$36)))</f>
        <v/>
      </c>
      <c r="E16942" s="36" t="s">
        <v>73</v>
      </c>
      <c r="F16942" s="36">
        <f t="shared" si="7440"/>
        <v>1</v>
      </c>
      <c r="G16942" s="145" t="str">
        <f t="shared" si="7441"/>
        <v>Substantive</v>
      </c>
      <c r="H16942" s="36"/>
      <c r="I16942" s="36"/>
      <c r="J16942" s="126"/>
      <c r="K16942" s="1"/>
      <c r="L16942" s="1"/>
      <c r="M16942" s="1"/>
      <c r="N16942" s="1"/>
      <c r="O16942" s="1"/>
    </row>
    <row r="16943" ht="15.75" customHeight="1">
      <c r="A16943" s="36"/>
      <c r="B16943" s="35" t="str">
        <f t="shared" si="7438"/>
        <v>10b</v>
      </c>
      <c r="C16943" s="144" t="str">
        <f t="shared" si="7439"/>
        <v>Physical properties of materials</v>
      </c>
      <c r="D16943" s="36" t="str">
        <f t="array" ref="D16943">IF(INDEX(INDIRECT(J16903),ROW($A$37))="","",INDEX(INDIRECT(J16903),ROW($A$37)))</f>
        <v/>
      </c>
      <c r="E16943" s="36" t="s">
        <v>73</v>
      </c>
      <c r="F16943" s="36">
        <f t="shared" si="7440"/>
        <v>1</v>
      </c>
      <c r="G16943" s="145" t="str">
        <f t="shared" si="7441"/>
        <v>Substantive</v>
      </c>
      <c r="H16943" s="36"/>
      <c r="I16943" s="36"/>
      <c r="J16943" s="126"/>
      <c r="K16943" s="1"/>
      <c r="L16943" s="1"/>
      <c r="M16943" s="1"/>
      <c r="N16943" s="1"/>
      <c r="O16943" s="1"/>
    </row>
    <row r="16944" ht="15.75" customHeight="1">
      <c r="A16944" s="36"/>
      <c r="B16944" s="35" t="str">
        <f t="shared" si="7438"/>
        <v>10c</v>
      </c>
      <c r="C16944" s="144" t="str">
        <f t="shared" si="7439"/>
        <v>Graphs</v>
      </c>
      <c r="D16944" s="36" t="str">
        <f t="array" ref="D16944">IF(INDEX(INDIRECT(J16903),ROW($A$38))="","",INDEX(INDIRECT(J16903),ROW($A$38)))</f>
        <v/>
      </c>
      <c r="E16944" s="36" t="s">
        <v>73</v>
      </c>
      <c r="F16944" s="36">
        <f t="shared" si="7440"/>
        <v>1</v>
      </c>
      <c r="G16944" s="145" t="str">
        <f t="shared" si="7441"/>
        <v>Disciplinary</v>
      </c>
      <c r="H16944" s="36"/>
      <c r="I16944" s="36"/>
      <c r="J16944" s="126"/>
      <c r="K16944" s="1"/>
      <c r="L16944" s="1"/>
      <c r="M16944" s="1"/>
      <c r="N16944" s="1"/>
      <c r="O16944" s="1"/>
    </row>
    <row r="16945" ht="15.75" customHeight="1">
      <c r="A16945" s="36"/>
      <c r="B16945" s="35" t="str">
        <f t="shared" si="7438"/>
        <v>11a</v>
      </c>
      <c r="C16945" s="144" t="str">
        <f t="shared" si="7439"/>
        <v>Repeatability</v>
      </c>
      <c r="D16945" s="36" t="str">
        <f t="array" ref="D16945">IF(INDEX(INDIRECT(J16903),ROW($A$39))="","",INDEX(INDIRECT(J16903),ROW($A$39)))</f>
        <v/>
      </c>
      <c r="E16945" s="36" t="s">
        <v>73</v>
      </c>
      <c r="F16945" s="36">
        <f t="shared" si="7440"/>
        <v>1</v>
      </c>
      <c r="G16945" s="145" t="str">
        <f t="shared" si="7441"/>
        <v>Disciplinary</v>
      </c>
      <c r="H16945" s="36"/>
      <c r="I16945" s="36"/>
      <c r="J16945" s="126"/>
      <c r="K16945" s="1"/>
      <c r="L16945" s="1"/>
      <c r="M16945" s="1"/>
      <c r="N16945" s="1"/>
      <c r="O16945" s="1"/>
    </row>
    <row r="16946" ht="15.75" customHeight="1">
      <c r="A16946" s="36"/>
      <c r="B16946" s="35" t="str">
        <f t="shared" si="7438"/>
        <v>11b</v>
      </c>
      <c r="C16946" s="144" t="str">
        <f t="shared" si="7439"/>
        <v>Plants</v>
      </c>
      <c r="D16946" s="36" t="str">
        <f t="array" ref="D16946">IF(INDEX(INDIRECT(J16903),ROW($A$40))="","",INDEX(INDIRECT(J16903),ROW($A$40)))</f>
        <v/>
      </c>
      <c r="E16946" s="36" t="s">
        <v>73</v>
      </c>
      <c r="F16946" s="36">
        <f t="shared" si="7440"/>
        <v>1</v>
      </c>
      <c r="G16946" s="145" t="str">
        <f t="shared" si="7441"/>
        <v>Substantive</v>
      </c>
      <c r="H16946" s="36"/>
      <c r="I16946" s="36"/>
      <c r="J16946" s="126"/>
      <c r="K16946" s="1"/>
      <c r="L16946" s="1"/>
      <c r="M16946" s="1"/>
      <c r="N16946" s="1"/>
      <c r="O16946" s="1"/>
    </row>
    <row r="16947" ht="15.75" customHeight="1">
      <c r="A16947" s="36"/>
      <c r="B16947" s="123" t="str">
        <f t="shared" ref="B16947:C16947" si="7442">B16897</f>
        <v>11c</v>
      </c>
      <c r="C16947" s="146" t="str">
        <f t="shared" si="7442"/>
        <v>Conclusions</v>
      </c>
      <c r="D16947" s="36" t="str">
        <f t="array" ref="D16947">IF(INDEX(INDIRECT(J16903),ROW($A$41))="","",INDEX(INDIRECT(J16903),ROW($A$41)))</f>
        <v/>
      </c>
      <c r="E16947" s="36" t="s">
        <v>73</v>
      </c>
      <c r="F16947" s="36">
        <f t="shared" si="7440"/>
        <v>2</v>
      </c>
      <c r="G16947" s="147" t="str">
        <f>IF($G16797="","",$G16797)</f>
        <v>Disciplinary</v>
      </c>
      <c r="H16947" s="36"/>
      <c r="I16947" s="36"/>
      <c r="J16947" s="126"/>
      <c r="K16947" s="1"/>
      <c r="L16947" s="1"/>
      <c r="M16947" s="1"/>
      <c r="N16947" s="1"/>
      <c r="O16947" s="1"/>
    </row>
    <row r="16948" ht="15.75" customHeight="1">
      <c r="A16948" s="36"/>
      <c r="B16948" s="36"/>
      <c r="C16948" s="124" t="s">
        <v>67</v>
      </c>
      <c r="D16948" s="116">
        <f>SUM(D16907:D16947)</f>
        <v>0</v>
      </c>
      <c r="E16948" s="70" t="s">
        <v>73</v>
      </c>
      <c r="F16948" s="71">
        <f>SUM(F16907:F16947)</f>
        <v>50</v>
      </c>
      <c r="G16948" s="36"/>
      <c r="H16948" s="36"/>
      <c r="I16948" s="36"/>
      <c r="J16948" s="126"/>
      <c r="K16948" s="1"/>
      <c r="L16948" s="1"/>
      <c r="M16948" s="1"/>
      <c r="N16948" s="1"/>
      <c r="O16948" s="1"/>
    </row>
    <row r="16949" ht="15.75" customHeight="1">
      <c r="A16949" s="36"/>
      <c r="B16949" s="36"/>
      <c r="C16949" s="54"/>
      <c r="D16949" s="36"/>
      <c r="E16949" s="36"/>
      <c r="F16949" s="36"/>
      <c r="G16949" s="36"/>
      <c r="H16949" s="36"/>
      <c r="I16949" s="36"/>
      <c r="J16949" s="126"/>
      <c r="K16949" s="1"/>
      <c r="L16949" s="1"/>
      <c r="M16949" s="1"/>
      <c r="N16949" s="1"/>
      <c r="O16949" s="1"/>
    </row>
    <row r="16950" ht="15.75" customHeight="1">
      <c r="A16950" s="36"/>
      <c r="B16950" s="36"/>
      <c r="C16950" s="54"/>
      <c r="D16950" s="1"/>
      <c r="E16950" s="36"/>
      <c r="F16950" s="36"/>
      <c r="G16950" s="36"/>
      <c r="H16950" s="36"/>
      <c r="I16950" s="36"/>
      <c r="J16950" s="126"/>
      <c r="K16950" s="1"/>
      <c r="L16950" s="1"/>
      <c r="M16950" s="1"/>
      <c r="N16950" s="1"/>
      <c r="O16950" s="1"/>
    </row>
    <row r="16951" ht="15.75" customHeight="1">
      <c r="A16951" s="51" t="str">
        <f>A16901</f>
        <v>Year 7 Baseline Assessment Feedback</v>
      </c>
      <c r="B16951" s="36"/>
      <c r="C16951" s="54"/>
      <c r="D16951" s="1"/>
      <c r="E16951" s="36"/>
      <c r="F16951" s="36"/>
      <c r="G16951" s="36"/>
      <c r="H16951" s="36"/>
      <c r="I16951" s="36"/>
      <c r="J16951" s="150">
        <f>J16901+1</f>
        <v>356</v>
      </c>
      <c r="K16951" s="1"/>
      <c r="L16951" s="1"/>
      <c r="M16951" s="1"/>
      <c r="N16951" s="1"/>
      <c r="O16951" s="1"/>
    </row>
    <row r="16952" ht="15.75" customHeight="1">
      <c r="A16952" s="54" t="s">
        <v>104</v>
      </c>
      <c r="B16952" s="54" t="str">
        <f>$B$2</f>
        <v>Year 7 Baseline Assessment</v>
      </c>
      <c r="C16952" s="54"/>
      <c r="D16952" s="1"/>
      <c r="E16952" s="36"/>
      <c r="F16952" s="36"/>
      <c r="G16952" s="36"/>
      <c r="H16952" s="36"/>
      <c r="I16952" s="36"/>
      <c r="J16952" s="36" t="str">
        <f>CONCATENATE("Marksheet!$B$",J16951)</f>
        <v>Marksheet!$B$356</v>
      </c>
      <c r="K16952" s="1"/>
      <c r="L16952" s="1"/>
      <c r="M16952" s="1"/>
      <c r="N16952" s="1"/>
      <c r="O16952" s="1"/>
    </row>
    <row r="16953" ht="15.75" customHeight="1">
      <c r="A16953" s="54" t="s">
        <v>100</v>
      </c>
      <c r="B16953" s="54" t="str">
        <f>IF(INDIRECT(J16952)="","",INDIRECT(J16952))</f>
        <v/>
      </c>
      <c r="C16953" s="54"/>
      <c r="D16953" s="1"/>
      <c r="E16953" s="36"/>
      <c r="F16953" s="36"/>
      <c r="G16953" s="36"/>
      <c r="H16953" s="36"/>
      <c r="I16953" s="36"/>
      <c r="J16953" s="36" t="str">
        <f>CONCATENATE("Marksheet!$D$",J16951,":$AV$",J16951)</f>
        <v>Marksheet!$D$356:$AV$356</v>
      </c>
      <c r="K16953" s="1"/>
      <c r="L16953" s="1"/>
      <c r="M16953" s="1"/>
      <c r="N16953" s="1"/>
      <c r="O16953" s="1"/>
    </row>
    <row r="16954" ht="15.75" customHeight="1">
      <c r="A16954" s="54" t="s">
        <v>105</v>
      </c>
      <c r="B16954" s="54" t="str">
        <f>INDIRECT(CONCATENATE("Marksheet!$C$",INDIRECT(CONCATENATE("J",ROW()-3))))</f>
        <v/>
      </c>
      <c r="C16954" s="54"/>
      <c r="D16954" s="36"/>
      <c r="E16954" s="36"/>
      <c r="F16954" s="36"/>
      <c r="G16954" s="36"/>
      <c r="H16954" s="36"/>
      <c r="I16954" s="36"/>
      <c r="J16954" s="126"/>
      <c r="K16954" s="1"/>
      <c r="L16954" s="1"/>
      <c r="M16954" s="1"/>
      <c r="N16954" s="1"/>
      <c r="O16954" s="1"/>
    </row>
    <row r="16955" ht="15.75" customHeight="1">
      <c r="A16955" s="54"/>
      <c r="B16955" s="54"/>
      <c r="C16955" s="54"/>
      <c r="D16955" s="36"/>
      <c r="E16955" s="36"/>
      <c r="F16955" s="36"/>
      <c r="G16955" s="36"/>
      <c r="H16955" s="36"/>
      <c r="I16955" s="36"/>
      <c r="J16955" s="126"/>
      <c r="K16955" s="1"/>
      <c r="L16955" s="1"/>
      <c r="M16955" s="1"/>
      <c r="N16955" s="1"/>
      <c r="O16955" s="1"/>
    </row>
    <row r="16956" ht="15.75" customHeight="1">
      <c r="A16956" s="120"/>
      <c r="B16956" s="80" t="s">
        <v>93</v>
      </c>
      <c r="C16956" s="141" t="s">
        <v>94</v>
      </c>
      <c r="D16956" s="128" t="s">
        <v>95</v>
      </c>
      <c r="E16956" s="58"/>
      <c r="F16956" s="59"/>
      <c r="G16956" s="151" t="s">
        <v>106</v>
      </c>
      <c r="H16956" s="130"/>
      <c r="I16956" s="130"/>
      <c r="J16956" s="131"/>
      <c r="K16956" s="1"/>
      <c r="L16956" s="1"/>
      <c r="M16956" s="1"/>
      <c r="N16956" s="1"/>
      <c r="O16956" s="1"/>
    </row>
    <row r="16957" ht="15.75" customHeight="1">
      <c r="A16957" s="36"/>
      <c r="B16957" s="122" t="str">
        <f t="shared" ref="B16957:B16996" si="7443">IF($B16007="","",$B16007)</f>
        <v>1a</v>
      </c>
      <c r="C16957" s="142" t="str">
        <f t="shared" ref="C16957:C16996" si="7444">IF($C16007="","",$C16007)</f>
        <v>Living and non-living things</v>
      </c>
      <c r="D16957" s="36" t="str">
        <f t="array" ref="D16957">IF(INDEX(INDIRECT(J16953),ROW($A$1))="","",INDEX(INDIRECT(J16953),ROW($A$1)))</f>
        <v/>
      </c>
      <c r="E16957" s="36" t="s">
        <v>73</v>
      </c>
      <c r="F16957" s="36">
        <f t="shared" ref="F16957:F16997" si="7445">IF($F16007="","",$F16007)</f>
        <v>2</v>
      </c>
      <c r="G16957" s="143" t="str">
        <f t="shared" ref="G16957:G16996" si="7446">IF($G16307="","",$G16307)</f>
        <v>Substantive</v>
      </c>
      <c r="H16957" s="36"/>
      <c r="I16957" s="36"/>
      <c r="J16957" s="126"/>
      <c r="K16957" s="1"/>
      <c r="L16957" s="1"/>
      <c r="M16957" s="1"/>
      <c r="N16957" s="1"/>
      <c r="O16957" s="1"/>
    </row>
    <row r="16958" ht="15.75" customHeight="1">
      <c r="A16958" s="36"/>
      <c r="B16958" s="35" t="str">
        <f t="shared" si="7443"/>
        <v>1b</v>
      </c>
      <c r="C16958" s="144" t="str">
        <f t="shared" si="7444"/>
        <v>Measurement</v>
      </c>
      <c r="D16958" s="36" t="str">
        <f t="array" ref="D16958">IF(INDEX(INDIRECT(J16953),ROW($A$2))="","",INDEX(INDIRECT(J16953),ROW($A$2)))</f>
        <v/>
      </c>
      <c r="E16958" s="36" t="s">
        <v>73</v>
      </c>
      <c r="F16958" s="36">
        <f t="shared" si="7445"/>
        <v>1</v>
      </c>
      <c r="G16958" s="145" t="str">
        <f t="shared" si="7446"/>
        <v>Disciplinary</v>
      </c>
      <c r="H16958" s="36"/>
      <c r="I16958" s="36"/>
      <c r="J16958" s="126"/>
      <c r="K16958" s="1"/>
      <c r="L16958" s="1"/>
      <c r="M16958" s="1"/>
      <c r="N16958" s="1"/>
      <c r="O16958" s="1"/>
    </row>
    <row r="16959" ht="15.75" customHeight="1">
      <c r="A16959" s="36"/>
      <c r="B16959" s="35" t="str">
        <f t="shared" si="7443"/>
        <v>1c</v>
      </c>
      <c r="C16959" s="144" t="str">
        <f t="shared" si="7444"/>
        <v>Tables</v>
      </c>
      <c r="D16959" s="36" t="str">
        <f t="array" ref="D16959">IF(INDEX(INDIRECT(J16953),ROW($A$3))="","",INDEX(INDIRECT(J16953),ROW($A$3)))</f>
        <v/>
      </c>
      <c r="E16959" s="36" t="s">
        <v>73</v>
      </c>
      <c r="F16959" s="36">
        <f t="shared" si="7445"/>
        <v>1</v>
      </c>
      <c r="G16959" s="145" t="str">
        <f t="shared" si="7446"/>
        <v>Disciplinary</v>
      </c>
      <c r="H16959" s="36"/>
      <c r="I16959" s="36"/>
      <c r="J16959" s="126"/>
      <c r="K16959" s="1"/>
      <c r="L16959" s="1"/>
      <c r="M16959" s="1"/>
      <c r="N16959" s="1"/>
      <c r="O16959" s="1"/>
    </row>
    <row r="16960" ht="15.75" customHeight="1">
      <c r="A16960" s="36"/>
      <c r="B16960" s="35" t="str">
        <f t="shared" si="7443"/>
        <v>1d</v>
      </c>
      <c r="C16960" s="144" t="str">
        <f t="shared" si="7444"/>
        <v>Plants</v>
      </c>
      <c r="D16960" s="36" t="str">
        <f t="array" ref="D16960">IF(INDEX(INDIRECT(J16953),ROW($A$4))="","",INDEX(INDIRECT(J16953),ROW($A$4)))</f>
        <v/>
      </c>
      <c r="E16960" s="36" t="s">
        <v>73</v>
      </c>
      <c r="F16960" s="36">
        <f t="shared" si="7445"/>
        <v>1</v>
      </c>
      <c r="G16960" s="145" t="str">
        <f t="shared" si="7446"/>
        <v>Substantive</v>
      </c>
      <c r="H16960" s="36"/>
      <c r="I16960" s="36"/>
      <c r="J16960" s="126"/>
      <c r="K16960" s="1"/>
      <c r="L16960" s="1"/>
      <c r="M16960" s="1"/>
      <c r="N16960" s="1"/>
      <c r="O16960" s="1"/>
    </row>
    <row r="16961" ht="15.75" customHeight="1">
      <c r="A16961" s="36"/>
      <c r="B16961" s="35" t="str">
        <f t="shared" si="7443"/>
        <v>1e</v>
      </c>
      <c r="C16961" s="144" t="str">
        <f t="shared" si="7444"/>
        <v>Food chains</v>
      </c>
      <c r="D16961" s="36" t="str">
        <f t="array" ref="D16961">IF(INDEX(INDIRECT(J16953),ROW($A$5))="","",INDEX(INDIRECT(J16953),ROW($A$5)))</f>
        <v/>
      </c>
      <c r="E16961" s="36" t="s">
        <v>73</v>
      </c>
      <c r="F16961" s="36">
        <f t="shared" si="7445"/>
        <v>2</v>
      </c>
      <c r="G16961" s="145" t="str">
        <f t="shared" si="7446"/>
        <v>Substantive</v>
      </c>
      <c r="H16961" s="36"/>
      <c r="I16961" s="36"/>
      <c r="J16961" s="126"/>
      <c r="K16961" s="1"/>
      <c r="L16961" s="1"/>
      <c r="M16961" s="1"/>
      <c r="N16961" s="1"/>
      <c r="O16961" s="1"/>
    </row>
    <row r="16962" ht="15.75" customHeight="1">
      <c r="A16962" s="36"/>
      <c r="B16962" s="35" t="str">
        <f t="shared" si="7443"/>
        <v>2a</v>
      </c>
      <c r="C16962" s="144" t="str">
        <f t="shared" si="7444"/>
        <v>States of matter</v>
      </c>
      <c r="D16962" s="36" t="str">
        <f t="array" ref="D16962">IF(INDEX(INDIRECT(J16953),ROW($A$6))="","",INDEX(INDIRECT(J16953),ROW($A$6)))</f>
        <v/>
      </c>
      <c r="E16962" s="36" t="s">
        <v>73</v>
      </c>
      <c r="F16962" s="36">
        <f t="shared" si="7445"/>
        <v>1</v>
      </c>
      <c r="G16962" s="145" t="str">
        <f t="shared" si="7446"/>
        <v>Substantive</v>
      </c>
      <c r="H16962" s="36"/>
      <c r="I16962" s="36"/>
      <c r="J16962" s="126"/>
      <c r="K16962" s="1"/>
      <c r="L16962" s="1"/>
      <c r="M16962" s="1"/>
      <c r="N16962" s="1"/>
      <c r="O16962" s="1"/>
    </row>
    <row r="16963" ht="15.75" customHeight="1">
      <c r="A16963" s="36"/>
      <c r="B16963" s="35" t="str">
        <f t="shared" si="7443"/>
        <v>2b</v>
      </c>
      <c r="C16963" s="144" t="str">
        <f t="shared" si="7444"/>
        <v>Graphs</v>
      </c>
      <c r="D16963" s="36" t="str">
        <f t="array" ref="D16963">IF(INDEX(INDIRECT(J16953),ROW($A$7))="","",INDEX(INDIRECT(J16953),ROW($A$7)))</f>
        <v/>
      </c>
      <c r="E16963" s="36" t="s">
        <v>73</v>
      </c>
      <c r="F16963" s="36">
        <f t="shared" si="7445"/>
        <v>1</v>
      </c>
      <c r="G16963" s="148" t="str">
        <f t="shared" si="7446"/>
        <v>Disciplinary</v>
      </c>
      <c r="H16963" s="36"/>
      <c r="I16963" s="36"/>
      <c r="J16963" s="126"/>
      <c r="K16963" s="1"/>
      <c r="L16963" s="1"/>
      <c r="M16963" s="1"/>
      <c r="N16963" s="1"/>
      <c r="O16963" s="1"/>
    </row>
    <row r="16964" ht="15.75" customHeight="1">
      <c r="A16964" s="36"/>
      <c r="B16964" s="35" t="str">
        <f t="shared" si="7443"/>
        <v>2c</v>
      </c>
      <c r="C16964" s="144" t="str">
        <f t="shared" si="7444"/>
        <v>Plants</v>
      </c>
      <c r="D16964" s="36" t="str">
        <f t="array" ref="D16964">IF(INDEX(INDIRECT(J16953),ROW($A$8))="","",INDEX(INDIRECT(J16953),ROW($A$8)))</f>
        <v/>
      </c>
      <c r="E16964" s="36" t="s">
        <v>73</v>
      </c>
      <c r="F16964" s="36">
        <f t="shared" si="7445"/>
        <v>1</v>
      </c>
      <c r="G16964" s="145" t="str">
        <f t="shared" si="7446"/>
        <v>Substantive</v>
      </c>
      <c r="H16964" s="36"/>
      <c r="I16964" s="36"/>
      <c r="J16964" s="126"/>
      <c r="K16964" s="1"/>
      <c r="L16964" s="1"/>
      <c r="M16964" s="1"/>
      <c r="N16964" s="1"/>
      <c r="O16964" s="1"/>
    </row>
    <row r="16965" ht="15.75" customHeight="1">
      <c r="A16965" s="36"/>
      <c r="B16965" s="35" t="str">
        <f t="shared" si="7443"/>
        <v>3a</v>
      </c>
      <c r="C16965" s="144" t="str">
        <f t="shared" si="7444"/>
        <v>Reversible and non-reversible changes</v>
      </c>
      <c r="D16965" s="36" t="str">
        <f t="array" ref="D16965">IF(INDEX(INDIRECT(J16953),ROW($A$9))="","",INDEX(INDIRECT(J16953),ROW($A$9)))</f>
        <v/>
      </c>
      <c r="E16965" s="36" t="s">
        <v>73</v>
      </c>
      <c r="F16965" s="36">
        <f t="shared" si="7445"/>
        <v>2</v>
      </c>
      <c r="G16965" s="145" t="str">
        <f t="shared" si="7446"/>
        <v>Substantive</v>
      </c>
      <c r="H16965" s="36"/>
      <c r="I16965" s="36"/>
      <c r="J16965" s="126"/>
      <c r="K16965" s="1"/>
      <c r="L16965" s="1"/>
      <c r="M16965" s="1"/>
      <c r="N16965" s="1"/>
      <c r="O16965" s="1"/>
    </row>
    <row r="16966" ht="15.75" customHeight="1">
      <c r="A16966" s="36"/>
      <c r="B16966" s="35" t="str">
        <f t="shared" si="7443"/>
        <v>3b</v>
      </c>
      <c r="C16966" s="144" t="str">
        <f t="shared" si="7444"/>
        <v>Units</v>
      </c>
      <c r="D16966" s="36" t="str">
        <f t="array" ref="D16966">IF(INDEX(INDIRECT(J16953),ROW($A$10))="","",INDEX(INDIRECT(J16953),ROW($A$10)))</f>
        <v/>
      </c>
      <c r="E16966" s="36" t="s">
        <v>73</v>
      </c>
      <c r="F16966" s="36">
        <f t="shared" si="7445"/>
        <v>1</v>
      </c>
      <c r="G16966" s="145" t="str">
        <f t="shared" si="7446"/>
        <v>Disciplinary</v>
      </c>
      <c r="H16966" s="36"/>
      <c r="I16966" s="36"/>
      <c r="J16966" s="126"/>
      <c r="K16966" s="1"/>
      <c r="L16966" s="1"/>
      <c r="M16966" s="1"/>
      <c r="N16966" s="1"/>
      <c r="O16966" s="1"/>
    </row>
    <row r="16967" ht="15.75" customHeight="1">
      <c r="A16967" s="36"/>
      <c r="B16967" s="35" t="str">
        <f t="shared" si="7443"/>
        <v>3c</v>
      </c>
      <c r="C16967" s="144" t="str">
        <f t="shared" si="7444"/>
        <v>Hazards, risks and precautions</v>
      </c>
      <c r="D16967" s="36" t="str">
        <f t="array" ref="D16967">IF(INDEX(INDIRECT(J16953),ROW($A$11))="","",INDEX(INDIRECT(J16953),ROW($A$11)))</f>
        <v/>
      </c>
      <c r="E16967" s="36" t="s">
        <v>73</v>
      </c>
      <c r="F16967" s="36">
        <f t="shared" si="7445"/>
        <v>1</v>
      </c>
      <c r="G16967" s="149" t="str">
        <f t="shared" si="7446"/>
        <v>Disciplinary</v>
      </c>
      <c r="H16967" s="36"/>
      <c r="I16967" s="36"/>
      <c r="J16967" s="126"/>
      <c r="K16967" s="1"/>
      <c r="L16967" s="1"/>
      <c r="M16967" s="1"/>
      <c r="N16967" s="1"/>
      <c r="O16967" s="1"/>
    </row>
    <row r="16968" ht="15.75" customHeight="1">
      <c r="A16968" s="36"/>
      <c r="B16968" s="35" t="str">
        <f t="shared" si="7443"/>
        <v>3d</v>
      </c>
      <c r="C16968" s="144" t="str">
        <f t="shared" si="7444"/>
        <v>States of matter</v>
      </c>
      <c r="D16968" s="36" t="str">
        <f t="array" ref="D16968">IF(INDEX(INDIRECT(J16953),ROW($A$12))="","",INDEX(INDIRECT(J16953),ROW($A$12)))</f>
        <v/>
      </c>
      <c r="E16968" s="36" t="s">
        <v>73</v>
      </c>
      <c r="F16968" s="36">
        <f t="shared" si="7445"/>
        <v>1</v>
      </c>
      <c r="G16968" s="145" t="str">
        <f t="shared" si="7446"/>
        <v>Substantive</v>
      </c>
      <c r="H16968" s="36"/>
      <c r="I16968" s="36"/>
      <c r="J16968" s="126"/>
      <c r="K16968" s="1"/>
      <c r="L16968" s="1"/>
      <c r="M16968" s="1"/>
      <c r="N16968" s="1"/>
      <c r="O16968" s="1"/>
    </row>
    <row r="16969" ht="15.75" customHeight="1">
      <c r="A16969" s="36"/>
      <c r="B16969" s="35" t="str">
        <f t="shared" si="7443"/>
        <v>3e</v>
      </c>
      <c r="C16969" s="144" t="str">
        <f t="shared" si="7444"/>
        <v>Reversible and non-reversible changes</v>
      </c>
      <c r="D16969" s="36" t="str">
        <f t="array" ref="D16969">IF(INDEX(INDIRECT(J16953),ROW($A$13))="","",INDEX(INDIRECT(J16953),ROW($A$13)))</f>
        <v/>
      </c>
      <c r="E16969" s="36" t="s">
        <v>73</v>
      </c>
      <c r="F16969" s="36">
        <f t="shared" si="7445"/>
        <v>1</v>
      </c>
      <c r="G16969" s="145" t="str">
        <f t="shared" si="7446"/>
        <v>Substantive</v>
      </c>
      <c r="H16969" s="36"/>
      <c r="I16969" s="36"/>
      <c r="J16969" s="126"/>
      <c r="K16969" s="1"/>
      <c r="L16969" s="1"/>
      <c r="M16969" s="1"/>
      <c r="N16969" s="1"/>
      <c r="O16969" s="1"/>
    </row>
    <row r="16970" ht="15.75" customHeight="1">
      <c r="A16970" s="36"/>
      <c r="B16970" s="35" t="str">
        <f t="shared" si="7443"/>
        <v>4a</v>
      </c>
      <c r="C16970" s="144" t="str">
        <f t="shared" si="7444"/>
        <v>Equipment</v>
      </c>
      <c r="D16970" s="36" t="str">
        <f t="array" ref="D16970">IF(INDEX(INDIRECT(J16953),ROW($A$14))="","",INDEX(INDIRECT(J16953),ROW($A$14)))</f>
        <v/>
      </c>
      <c r="E16970" s="36" t="s">
        <v>73</v>
      </c>
      <c r="F16970" s="36">
        <f t="shared" si="7445"/>
        <v>2</v>
      </c>
      <c r="G16970" s="145" t="str">
        <f t="shared" si="7446"/>
        <v>Disciplinary</v>
      </c>
      <c r="H16970" s="36"/>
      <c r="I16970" s="36"/>
      <c r="J16970" s="126"/>
      <c r="K16970" s="1"/>
      <c r="L16970" s="1"/>
      <c r="M16970" s="1"/>
      <c r="N16970" s="1"/>
      <c r="O16970" s="1"/>
    </row>
    <row r="16971" ht="15.75" customHeight="1">
      <c r="A16971" s="36"/>
      <c r="B16971" s="35" t="str">
        <f t="shared" si="7443"/>
        <v>4b</v>
      </c>
      <c r="C16971" s="144" t="str">
        <f t="shared" si="7444"/>
        <v>Accuracy and precision</v>
      </c>
      <c r="D16971" s="36" t="str">
        <f t="array" ref="D16971">IF(INDEX(INDIRECT(J16953),ROW($A$15))="","",INDEX(INDIRECT(J16953),ROW($A$15)))</f>
        <v/>
      </c>
      <c r="E16971" s="36" t="s">
        <v>73</v>
      </c>
      <c r="F16971" s="36">
        <f t="shared" si="7445"/>
        <v>1</v>
      </c>
      <c r="G16971" s="145" t="str">
        <f t="shared" si="7446"/>
        <v>Disciplinary</v>
      </c>
      <c r="H16971" s="36"/>
      <c r="I16971" s="36"/>
      <c r="J16971" s="126"/>
      <c r="K16971" s="1"/>
      <c r="L16971" s="1"/>
      <c r="M16971" s="1"/>
      <c r="N16971" s="1"/>
      <c r="O16971" s="1"/>
    </row>
    <row r="16972" ht="15.75" customHeight="1">
      <c r="A16972" s="36"/>
      <c r="B16972" s="35" t="str">
        <f t="shared" si="7443"/>
        <v>4c</v>
      </c>
      <c r="C16972" s="144" t="str">
        <f t="shared" si="7444"/>
        <v>Conclusions</v>
      </c>
      <c r="D16972" s="36" t="str">
        <f t="array" ref="D16972">IF(INDEX(INDIRECT(J16953),ROW($A$16))="","",INDEX(INDIRECT(J16953),ROW($A$16)))</f>
        <v/>
      </c>
      <c r="E16972" s="36" t="s">
        <v>73</v>
      </c>
      <c r="F16972" s="36">
        <f t="shared" si="7445"/>
        <v>1</v>
      </c>
      <c r="G16972" s="145" t="str">
        <f t="shared" si="7446"/>
        <v>Disciplinary</v>
      </c>
      <c r="H16972" s="36"/>
      <c r="I16972" s="36"/>
      <c r="J16972" s="126"/>
      <c r="K16972" s="1"/>
      <c r="L16972" s="1"/>
      <c r="M16972" s="1"/>
      <c r="N16972" s="1"/>
      <c r="O16972" s="1"/>
    </row>
    <row r="16973" ht="15.75" customHeight="1">
      <c r="A16973" s="36"/>
      <c r="B16973" s="35" t="str">
        <f t="shared" si="7443"/>
        <v>5a</v>
      </c>
      <c r="C16973" s="144" t="str">
        <f t="shared" si="7444"/>
        <v>Hazards, risks and precautions</v>
      </c>
      <c r="D16973" s="36" t="str">
        <f t="array" ref="D16973">IF(INDEX(INDIRECT(J16953),ROW($A$17))="","",INDEX(INDIRECT(J16953),ROW($A$17)))</f>
        <v/>
      </c>
      <c r="E16973" s="36" t="s">
        <v>73</v>
      </c>
      <c r="F16973" s="36">
        <f t="shared" si="7445"/>
        <v>1</v>
      </c>
      <c r="G16973" s="145" t="str">
        <f t="shared" si="7446"/>
        <v>Disciplinary</v>
      </c>
      <c r="H16973" s="36"/>
      <c r="I16973" s="36"/>
      <c r="J16973" s="126"/>
      <c r="K16973" s="1"/>
      <c r="L16973" s="1"/>
      <c r="M16973" s="1"/>
      <c r="N16973" s="1"/>
      <c r="O16973" s="1"/>
    </row>
    <row r="16974" ht="15.75" customHeight="1">
      <c r="A16974" s="36"/>
      <c r="B16974" s="35" t="str">
        <f t="shared" si="7443"/>
        <v>5b</v>
      </c>
      <c r="C16974" s="144" t="str">
        <f t="shared" si="7444"/>
        <v>Electricity</v>
      </c>
      <c r="D16974" s="36" t="str">
        <f t="array" ref="D16974">IF(INDEX(INDIRECT(J16953),ROW($A$18))="","",INDEX(INDIRECT(J16953),ROW($A$18)))</f>
        <v/>
      </c>
      <c r="E16974" s="36" t="s">
        <v>73</v>
      </c>
      <c r="F16974" s="36">
        <f t="shared" si="7445"/>
        <v>1</v>
      </c>
      <c r="G16974" s="145" t="str">
        <f t="shared" si="7446"/>
        <v>Substantive</v>
      </c>
      <c r="H16974" s="36"/>
      <c r="I16974" s="36"/>
      <c r="J16974" s="126"/>
      <c r="K16974" s="1"/>
      <c r="L16974" s="1"/>
      <c r="M16974" s="1"/>
      <c r="N16974" s="1"/>
      <c r="O16974" s="1"/>
    </row>
    <row r="16975" ht="15.75" customHeight="1">
      <c r="A16975" s="36"/>
      <c r="B16975" s="35" t="str">
        <f t="shared" si="7443"/>
        <v>5c</v>
      </c>
      <c r="C16975" s="144" t="str">
        <f t="shared" si="7444"/>
        <v>Physical properties of materials</v>
      </c>
      <c r="D16975" s="36" t="str">
        <f t="array" ref="D16975">IF(INDEX(INDIRECT(J16953),ROW($A$19))="","",INDEX(INDIRECT(J16953),ROW($A$19)))</f>
        <v/>
      </c>
      <c r="E16975" s="36" t="s">
        <v>73</v>
      </c>
      <c r="F16975" s="36">
        <f t="shared" si="7445"/>
        <v>1</v>
      </c>
      <c r="G16975" s="145" t="str">
        <f t="shared" si="7446"/>
        <v>Substantive</v>
      </c>
      <c r="H16975" s="36"/>
      <c r="I16975" s="36"/>
      <c r="J16975" s="126"/>
      <c r="K16975" s="1"/>
      <c r="L16975" s="1"/>
      <c r="M16975" s="1"/>
      <c r="N16975" s="1"/>
      <c r="O16975" s="1"/>
    </row>
    <row r="16976" ht="15.75" customHeight="1">
      <c r="A16976" s="36"/>
      <c r="B16976" s="35" t="str">
        <f t="shared" si="7443"/>
        <v>5d</v>
      </c>
      <c r="C16976" s="144" t="str">
        <f t="shared" si="7444"/>
        <v>Electricity</v>
      </c>
      <c r="D16976" s="36" t="str">
        <f t="array" ref="D16976">IF(INDEX(INDIRECT(J16953),ROW($A$20))="","",INDEX(INDIRECT(J16953),ROW($A$20)))</f>
        <v/>
      </c>
      <c r="E16976" s="36" t="s">
        <v>73</v>
      </c>
      <c r="F16976" s="36">
        <f t="shared" si="7445"/>
        <v>1</v>
      </c>
      <c r="G16976" s="145" t="str">
        <f t="shared" si="7446"/>
        <v>Substantive</v>
      </c>
      <c r="H16976" s="36"/>
      <c r="I16976" s="36"/>
      <c r="J16976" s="126"/>
      <c r="K16976" s="1"/>
      <c r="L16976" s="1"/>
      <c r="M16976" s="1"/>
      <c r="N16976" s="1"/>
      <c r="O16976" s="1"/>
    </row>
    <row r="16977" ht="15.75" customHeight="1">
      <c r="A16977" s="36"/>
      <c r="B16977" s="35" t="str">
        <f t="shared" si="7443"/>
        <v>6a</v>
      </c>
      <c r="C16977" s="144" t="str">
        <f t="shared" si="7444"/>
        <v>Planning scientific enquiry</v>
      </c>
      <c r="D16977" s="36" t="str">
        <f t="array" ref="D16977">IF(INDEX(INDIRECT(J16953),ROW($A$21))="","",INDEX(INDIRECT(J16953),ROW($A$21)))</f>
        <v/>
      </c>
      <c r="E16977" s="36" t="s">
        <v>73</v>
      </c>
      <c r="F16977" s="36">
        <f t="shared" si="7445"/>
        <v>2</v>
      </c>
      <c r="G16977" s="145" t="str">
        <f t="shared" si="7446"/>
        <v>Disciplinary</v>
      </c>
      <c r="H16977" s="36"/>
      <c r="I16977" s="36"/>
      <c r="J16977" s="126"/>
      <c r="K16977" s="1"/>
      <c r="L16977" s="1"/>
      <c r="M16977" s="1"/>
      <c r="N16977" s="1"/>
      <c r="O16977" s="1"/>
    </row>
    <row r="16978" ht="15.75" customHeight="1">
      <c r="A16978" s="36"/>
      <c r="B16978" s="35" t="str">
        <f t="shared" si="7443"/>
        <v>6b</v>
      </c>
      <c r="C16978" s="144" t="str">
        <f t="shared" si="7444"/>
        <v>Units</v>
      </c>
      <c r="D16978" s="36" t="str">
        <f t="array" ref="D16978">IF(INDEX(INDIRECT(J16953),ROW($A$22))="","",INDEX(INDIRECT(J16953),ROW($A$22)))</f>
        <v/>
      </c>
      <c r="E16978" s="36" t="s">
        <v>73</v>
      </c>
      <c r="F16978" s="36">
        <f t="shared" si="7445"/>
        <v>1</v>
      </c>
      <c r="G16978" s="145" t="str">
        <f t="shared" si="7446"/>
        <v>Disciplinary</v>
      </c>
      <c r="H16978" s="36"/>
      <c r="I16978" s="36"/>
      <c r="J16978" s="126"/>
      <c r="K16978" s="1"/>
      <c r="L16978" s="1"/>
      <c r="M16978" s="1"/>
      <c r="N16978" s="1"/>
      <c r="O16978" s="1"/>
    </row>
    <row r="16979" ht="15.75" customHeight="1">
      <c r="A16979" s="36"/>
      <c r="B16979" s="35" t="str">
        <f t="shared" si="7443"/>
        <v>6c</v>
      </c>
      <c r="C16979" s="144" t="str">
        <f t="shared" si="7444"/>
        <v>Forces</v>
      </c>
      <c r="D16979" s="36" t="str">
        <f t="array" ref="D16979">IF(INDEX(INDIRECT(J16953),ROW($A$23))="","",INDEX(INDIRECT(J16953),ROW($A$23)))</f>
        <v/>
      </c>
      <c r="E16979" s="36" t="s">
        <v>73</v>
      </c>
      <c r="F16979" s="36">
        <f t="shared" si="7445"/>
        <v>1</v>
      </c>
      <c r="G16979" s="148" t="str">
        <f t="shared" si="7446"/>
        <v>Substantive</v>
      </c>
      <c r="H16979" s="36"/>
      <c r="I16979" s="36"/>
      <c r="J16979" s="126"/>
      <c r="K16979" s="1"/>
      <c r="L16979" s="1"/>
      <c r="M16979" s="1"/>
      <c r="N16979" s="1"/>
      <c r="O16979" s="1"/>
    </row>
    <row r="16980" ht="15.75" customHeight="1">
      <c r="A16980" s="36"/>
      <c r="B16980" s="35" t="str">
        <f t="shared" si="7443"/>
        <v>6d</v>
      </c>
      <c r="C16980" s="144" t="str">
        <f t="shared" si="7444"/>
        <v>Tables</v>
      </c>
      <c r="D16980" s="36" t="str">
        <f t="array" ref="D16980">IF(INDEX(INDIRECT(J16953),ROW($A$24))="","",INDEX(INDIRECT(J16953),ROW($A$24)))</f>
        <v/>
      </c>
      <c r="E16980" s="36" t="s">
        <v>73</v>
      </c>
      <c r="F16980" s="36">
        <f t="shared" si="7445"/>
        <v>1</v>
      </c>
      <c r="G16980" s="145" t="str">
        <f t="shared" si="7446"/>
        <v>Disciplinary</v>
      </c>
      <c r="H16980" s="36"/>
      <c r="I16980" s="36"/>
      <c r="J16980" s="126"/>
      <c r="K16980" s="1"/>
      <c r="L16980" s="1"/>
      <c r="M16980" s="1"/>
      <c r="N16980" s="1"/>
      <c r="O16980" s="1"/>
    </row>
    <row r="16981" ht="15.75" customHeight="1">
      <c r="A16981" s="36"/>
      <c r="B16981" s="35" t="str">
        <f t="shared" si="7443"/>
        <v>7a</v>
      </c>
      <c r="C16981" s="144" t="str">
        <f t="shared" si="7444"/>
        <v>Behaviour of light</v>
      </c>
      <c r="D16981" s="36" t="str">
        <f t="array" ref="D16981">IF(INDEX(INDIRECT(J16953),ROW($A$25))="","",INDEX(INDIRECT(J16953),ROW($A$25)))</f>
        <v/>
      </c>
      <c r="E16981" s="36" t="s">
        <v>73</v>
      </c>
      <c r="F16981" s="36">
        <f t="shared" si="7445"/>
        <v>1</v>
      </c>
      <c r="G16981" s="148" t="str">
        <f t="shared" si="7446"/>
        <v>Substantive</v>
      </c>
      <c r="H16981" s="36"/>
      <c r="I16981" s="36"/>
      <c r="J16981" s="126"/>
      <c r="K16981" s="1"/>
      <c r="L16981" s="1"/>
      <c r="M16981" s="1"/>
      <c r="N16981" s="1"/>
      <c r="O16981" s="1"/>
    </row>
    <row r="16982" ht="15.75" customHeight="1">
      <c r="A16982" s="36"/>
      <c r="B16982" s="35" t="str">
        <f t="shared" si="7443"/>
        <v>7b</v>
      </c>
      <c r="C16982" s="144" t="str">
        <f t="shared" si="7444"/>
        <v>Behaviour of light</v>
      </c>
      <c r="D16982" s="36" t="str">
        <f t="array" ref="D16982">IF(INDEX(INDIRECT(J16953),ROW($A$26))="","",INDEX(INDIRECT(J16953),ROW($A$26)))</f>
        <v/>
      </c>
      <c r="E16982" s="36" t="s">
        <v>73</v>
      </c>
      <c r="F16982" s="36">
        <f t="shared" si="7445"/>
        <v>2</v>
      </c>
      <c r="G16982" s="145" t="str">
        <f t="shared" si="7446"/>
        <v>Substantive</v>
      </c>
      <c r="H16982" s="36"/>
      <c r="I16982" s="36"/>
      <c r="J16982" s="126"/>
      <c r="K16982" s="1"/>
      <c r="L16982" s="1"/>
      <c r="M16982" s="1"/>
      <c r="N16982" s="1"/>
      <c r="O16982" s="1"/>
    </row>
    <row r="16983" ht="15.75" customHeight="1">
      <c r="A16983" s="36"/>
      <c r="B16983" s="35" t="str">
        <f t="shared" si="7443"/>
        <v>7c</v>
      </c>
      <c r="C16983" s="144" t="str">
        <f t="shared" si="7444"/>
        <v>Behaviour of light</v>
      </c>
      <c r="D16983" s="36" t="str">
        <f t="array" ref="D16983">IF(INDEX(INDIRECT(J16953),ROW($A$27))="","",INDEX(INDIRECT(J16953),ROW($A$27)))</f>
        <v/>
      </c>
      <c r="E16983" s="36" t="s">
        <v>73</v>
      </c>
      <c r="F16983" s="36">
        <f t="shared" si="7445"/>
        <v>1</v>
      </c>
      <c r="G16983" s="145" t="str">
        <f t="shared" si="7446"/>
        <v>Substantive</v>
      </c>
      <c r="H16983" s="36"/>
      <c r="I16983" s="36"/>
      <c r="J16983" s="126"/>
      <c r="K16983" s="1"/>
      <c r="L16983" s="1"/>
      <c r="M16983" s="1"/>
      <c r="N16983" s="1"/>
      <c r="O16983" s="1"/>
    </row>
    <row r="16984" ht="15.75" customHeight="1">
      <c r="A16984" s="36"/>
      <c r="B16984" s="35" t="str">
        <f t="shared" si="7443"/>
        <v>7d</v>
      </c>
      <c r="C16984" s="144" t="str">
        <f t="shared" si="7444"/>
        <v>Conclusions</v>
      </c>
      <c r="D16984" s="36" t="str">
        <f t="array" ref="D16984">IF(INDEX(INDIRECT(J16953),ROW($A$28))="","",INDEX(INDIRECT(J16953),ROW($A$28)))</f>
        <v/>
      </c>
      <c r="E16984" s="36" t="s">
        <v>73</v>
      </c>
      <c r="F16984" s="36">
        <f t="shared" si="7445"/>
        <v>1</v>
      </c>
      <c r="G16984" s="145" t="str">
        <f t="shared" si="7446"/>
        <v>Disciplinary</v>
      </c>
      <c r="H16984" s="36"/>
      <c r="I16984" s="36"/>
      <c r="J16984" s="126"/>
      <c r="K16984" s="1"/>
      <c r="L16984" s="1"/>
      <c r="M16984" s="1"/>
      <c r="N16984" s="1"/>
      <c r="O16984" s="1"/>
    </row>
    <row r="16985" ht="15.75" customHeight="1">
      <c r="A16985" s="36"/>
      <c r="B16985" s="35" t="str">
        <f t="shared" si="7443"/>
        <v>8a</v>
      </c>
      <c r="C16985" s="144" t="str">
        <f t="shared" si="7444"/>
        <v>Measurement</v>
      </c>
      <c r="D16985" s="36" t="str">
        <f t="array" ref="D16985">IF(INDEX(INDIRECT(J16953),ROW($A$29))="","",INDEX(INDIRECT(J16953),ROW($A$29)))</f>
        <v/>
      </c>
      <c r="E16985" s="36" t="s">
        <v>73</v>
      </c>
      <c r="F16985" s="36">
        <f t="shared" si="7445"/>
        <v>1</v>
      </c>
      <c r="G16985" s="145" t="str">
        <f t="shared" si="7446"/>
        <v>Disciplinary</v>
      </c>
      <c r="H16985" s="36"/>
      <c r="I16985" s="36"/>
      <c r="J16985" s="126"/>
      <c r="K16985" s="1"/>
      <c r="L16985" s="1"/>
      <c r="M16985" s="1"/>
      <c r="N16985" s="1"/>
      <c r="O16985" s="1"/>
    </row>
    <row r="16986" ht="15.75" customHeight="1">
      <c r="A16986" s="36"/>
      <c r="B16986" s="35" t="str">
        <f t="shared" si="7443"/>
        <v>8b</v>
      </c>
      <c r="C16986" s="144" t="str">
        <f t="shared" si="7444"/>
        <v>States of matter</v>
      </c>
      <c r="D16986" s="36" t="str">
        <f t="array" ref="D16986">IF(INDEX(INDIRECT(J16953),ROW($A$30))="","",INDEX(INDIRECT(J16953),ROW($A$30)))</f>
        <v/>
      </c>
      <c r="E16986" s="36" t="s">
        <v>73</v>
      </c>
      <c r="F16986" s="36">
        <f t="shared" si="7445"/>
        <v>1</v>
      </c>
      <c r="G16986" s="145" t="str">
        <f t="shared" si="7446"/>
        <v>Substantive</v>
      </c>
      <c r="H16986" s="36"/>
      <c r="I16986" s="36"/>
      <c r="J16986" s="126"/>
      <c r="K16986" s="1"/>
      <c r="L16986" s="1"/>
      <c r="M16986" s="1"/>
      <c r="N16986" s="1"/>
      <c r="O16986" s="1"/>
    </row>
    <row r="16987" ht="15.75" customHeight="1">
      <c r="A16987" s="36"/>
      <c r="B16987" s="35" t="str">
        <f t="shared" si="7443"/>
        <v>8c</v>
      </c>
      <c r="C16987" s="144" t="str">
        <f t="shared" si="7444"/>
        <v>Accuracy and precision</v>
      </c>
      <c r="D16987" s="36" t="str">
        <f t="array" ref="D16987">IF(INDEX(INDIRECT(J16953),ROW($A$31))="","",INDEX(INDIRECT(J16953),ROW($A$31)))</f>
        <v/>
      </c>
      <c r="E16987" s="36" t="s">
        <v>73</v>
      </c>
      <c r="F16987" s="36">
        <f t="shared" si="7445"/>
        <v>1</v>
      </c>
      <c r="G16987" s="145" t="str">
        <f t="shared" si="7446"/>
        <v>Disciplinary</v>
      </c>
      <c r="H16987" s="36"/>
      <c r="I16987" s="36"/>
      <c r="J16987" s="126"/>
      <c r="K16987" s="1"/>
      <c r="L16987" s="1"/>
      <c r="M16987" s="1"/>
      <c r="N16987" s="1"/>
      <c r="O16987" s="1"/>
    </row>
    <row r="16988" ht="15.75" customHeight="1">
      <c r="A16988" s="36"/>
      <c r="B16988" s="35" t="str">
        <f t="shared" si="7443"/>
        <v>9a</v>
      </c>
      <c r="C16988" s="144" t="str">
        <f t="shared" si="7444"/>
        <v>Planning scientific enquiry</v>
      </c>
      <c r="D16988" s="36" t="str">
        <f t="array" ref="D16988">IF(INDEX(INDIRECT(J16953),ROW($A$32))="","",INDEX(INDIRECT(J16953),ROW($A$32)))</f>
        <v/>
      </c>
      <c r="E16988" s="36" t="s">
        <v>73</v>
      </c>
      <c r="F16988" s="36">
        <f t="shared" si="7445"/>
        <v>2</v>
      </c>
      <c r="G16988" s="145" t="str">
        <f t="shared" si="7446"/>
        <v>Disciplinary</v>
      </c>
      <c r="H16988" s="36"/>
      <c r="I16988" s="36"/>
      <c r="J16988" s="126"/>
      <c r="K16988" s="1"/>
      <c r="L16988" s="1"/>
      <c r="M16988" s="1"/>
      <c r="N16988" s="1"/>
      <c r="O16988" s="1"/>
    </row>
    <row r="16989" ht="15.75" customHeight="1">
      <c r="A16989" s="36"/>
      <c r="B16989" s="35" t="str">
        <f t="shared" si="7443"/>
        <v>9b</v>
      </c>
      <c r="C16989" s="144" t="str">
        <f t="shared" si="7444"/>
        <v>Forces</v>
      </c>
      <c r="D16989" s="36" t="str">
        <f t="array" ref="D16989">IF(INDEX(INDIRECT(J16953),ROW($A$33))="","",INDEX(INDIRECT(J16953),ROW($A$33)))</f>
        <v/>
      </c>
      <c r="E16989" s="36" t="s">
        <v>73</v>
      </c>
      <c r="F16989" s="36">
        <f t="shared" si="7445"/>
        <v>2</v>
      </c>
      <c r="G16989" s="148" t="str">
        <f t="shared" si="7446"/>
        <v>Substantive</v>
      </c>
      <c r="H16989" s="36"/>
      <c r="I16989" s="36"/>
      <c r="J16989" s="126"/>
      <c r="K16989" s="1"/>
      <c r="L16989" s="1"/>
      <c r="M16989" s="1"/>
      <c r="N16989" s="1"/>
      <c r="O16989" s="1"/>
    </row>
    <row r="16990" ht="15.75" customHeight="1">
      <c r="A16990" s="36"/>
      <c r="B16990" s="35" t="str">
        <f t="shared" si="7443"/>
        <v>9c</v>
      </c>
      <c r="C16990" s="144" t="str">
        <f t="shared" si="7444"/>
        <v>Repeatability</v>
      </c>
      <c r="D16990" s="36" t="str">
        <f t="array" ref="D16990">IF(INDEX(INDIRECT(J16953),ROW($A$34))="","",INDEX(INDIRECT(J16953),ROW($A$34)))</f>
        <v/>
      </c>
      <c r="E16990" s="36" t="s">
        <v>73</v>
      </c>
      <c r="F16990" s="36">
        <f t="shared" si="7445"/>
        <v>1</v>
      </c>
      <c r="G16990" s="145" t="str">
        <f t="shared" si="7446"/>
        <v>Disciplinary</v>
      </c>
      <c r="H16990" s="36"/>
      <c r="I16990" s="36"/>
      <c r="J16990" s="126"/>
      <c r="K16990" s="1"/>
      <c r="L16990" s="1"/>
      <c r="M16990" s="1"/>
      <c r="N16990" s="1"/>
      <c r="O16990" s="1"/>
    </row>
    <row r="16991" ht="15.75" customHeight="1">
      <c r="A16991" s="36"/>
      <c r="B16991" s="35" t="str">
        <f t="shared" si="7443"/>
        <v>9d</v>
      </c>
      <c r="C16991" s="144" t="str">
        <f t="shared" si="7444"/>
        <v>Graphs</v>
      </c>
      <c r="D16991" s="36" t="str">
        <f t="array" ref="D16991">IF(INDEX(INDIRECT(J16953),ROW($A$35))="","",INDEX(INDIRECT(J16953),ROW($A$35)))</f>
        <v/>
      </c>
      <c r="E16991" s="36" t="s">
        <v>73</v>
      </c>
      <c r="F16991" s="36">
        <f t="shared" si="7445"/>
        <v>1</v>
      </c>
      <c r="G16991" s="145" t="str">
        <f t="shared" si="7446"/>
        <v>Disciplinary</v>
      </c>
      <c r="H16991" s="36"/>
      <c r="I16991" s="36"/>
      <c r="J16991" s="126"/>
      <c r="K16991" s="1"/>
      <c r="L16991" s="1"/>
      <c r="M16991" s="1"/>
      <c r="N16991" s="1"/>
      <c r="O16991" s="1"/>
    </row>
    <row r="16992" ht="15.75" customHeight="1">
      <c r="A16992" s="36"/>
      <c r="B16992" s="35" t="str">
        <f t="shared" si="7443"/>
        <v>10a</v>
      </c>
      <c r="C16992" s="144" t="str">
        <f t="shared" si="7444"/>
        <v>Physical properties of materials</v>
      </c>
      <c r="D16992" s="36" t="str">
        <f t="array" ref="D16992">IF(INDEX(INDIRECT(J16953),ROW($A$36))="","",INDEX(INDIRECT(J16953),ROW($A$36)))</f>
        <v/>
      </c>
      <c r="E16992" s="36" t="s">
        <v>73</v>
      </c>
      <c r="F16992" s="36">
        <f t="shared" si="7445"/>
        <v>1</v>
      </c>
      <c r="G16992" s="145" t="str">
        <f t="shared" si="7446"/>
        <v>Substantive</v>
      </c>
      <c r="H16992" s="36"/>
      <c r="I16992" s="36"/>
      <c r="J16992" s="126"/>
      <c r="K16992" s="1"/>
      <c r="L16992" s="1"/>
      <c r="M16992" s="1"/>
      <c r="N16992" s="1"/>
      <c r="O16992" s="1"/>
    </row>
    <row r="16993" ht="15.75" customHeight="1">
      <c r="A16993" s="36"/>
      <c r="B16993" s="35" t="str">
        <f t="shared" si="7443"/>
        <v>10b</v>
      </c>
      <c r="C16993" s="144" t="str">
        <f t="shared" si="7444"/>
        <v>Physical properties of materials</v>
      </c>
      <c r="D16993" s="36" t="str">
        <f t="array" ref="D16993">IF(INDEX(INDIRECT(J16953),ROW($A$37))="","",INDEX(INDIRECT(J16953),ROW($A$37)))</f>
        <v/>
      </c>
      <c r="E16993" s="36" t="s">
        <v>73</v>
      </c>
      <c r="F16993" s="36">
        <f t="shared" si="7445"/>
        <v>1</v>
      </c>
      <c r="G16993" s="145" t="str">
        <f t="shared" si="7446"/>
        <v>Substantive</v>
      </c>
      <c r="H16993" s="36"/>
      <c r="I16993" s="36"/>
      <c r="J16993" s="126"/>
      <c r="K16993" s="1"/>
      <c r="L16993" s="1"/>
      <c r="M16993" s="1"/>
      <c r="N16993" s="1"/>
      <c r="O16993" s="1"/>
    </row>
    <row r="16994" ht="15.75" customHeight="1">
      <c r="A16994" s="36"/>
      <c r="B16994" s="35" t="str">
        <f t="shared" si="7443"/>
        <v>10c</v>
      </c>
      <c r="C16994" s="144" t="str">
        <f t="shared" si="7444"/>
        <v>Graphs</v>
      </c>
      <c r="D16994" s="36" t="str">
        <f t="array" ref="D16994">IF(INDEX(INDIRECT(J16953),ROW($A$38))="","",INDEX(INDIRECT(J16953),ROW($A$38)))</f>
        <v/>
      </c>
      <c r="E16994" s="36" t="s">
        <v>73</v>
      </c>
      <c r="F16994" s="36">
        <f t="shared" si="7445"/>
        <v>1</v>
      </c>
      <c r="G16994" s="145" t="str">
        <f t="shared" si="7446"/>
        <v>Disciplinary</v>
      </c>
      <c r="H16994" s="36"/>
      <c r="I16994" s="36"/>
      <c r="J16994" s="126"/>
      <c r="K16994" s="1"/>
      <c r="L16994" s="1"/>
      <c r="M16994" s="1"/>
      <c r="N16994" s="1"/>
      <c r="O16994" s="1"/>
    </row>
    <row r="16995" ht="15.75" customHeight="1">
      <c r="A16995" s="36"/>
      <c r="B16995" s="35" t="str">
        <f t="shared" si="7443"/>
        <v>11a</v>
      </c>
      <c r="C16995" s="144" t="str">
        <f t="shared" si="7444"/>
        <v>Repeatability</v>
      </c>
      <c r="D16995" s="36" t="str">
        <f t="array" ref="D16995">IF(INDEX(INDIRECT(J16953),ROW($A$39))="","",INDEX(INDIRECT(J16953),ROW($A$39)))</f>
        <v/>
      </c>
      <c r="E16995" s="36" t="s">
        <v>73</v>
      </c>
      <c r="F16995" s="36">
        <f t="shared" si="7445"/>
        <v>1</v>
      </c>
      <c r="G16995" s="145" t="str">
        <f t="shared" si="7446"/>
        <v>Disciplinary</v>
      </c>
      <c r="H16995" s="36"/>
      <c r="I16995" s="36"/>
      <c r="J16995" s="126"/>
      <c r="K16995" s="1"/>
      <c r="L16995" s="1"/>
      <c r="M16995" s="1"/>
      <c r="N16995" s="1"/>
      <c r="O16995" s="1"/>
    </row>
    <row r="16996" ht="15.75" customHeight="1">
      <c r="A16996" s="36"/>
      <c r="B16996" s="35" t="str">
        <f t="shared" si="7443"/>
        <v>11b</v>
      </c>
      <c r="C16996" s="144" t="str">
        <f t="shared" si="7444"/>
        <v>Plants</v>
      </c>
      <c r="D16996" s="36" t="str">
        <f t="array" ref="D16996">IF(INDEX(INDIRECT(J16953),ROW($A$40))="","",INDEX(INDIRECT(J16953),ROW($A$40)))</f>
        <v/>
      </c>
      <c r="E16996" s="36" t="s">
        <v>73</v>
      </c>
      <c r="F16996" s="36">
        <f t="shared" si="7445"/>
        <v>1</v>
      </c>
      <c r="G16996" s="145" t="str">
        <f t="shared" si="7446"/>
        <v>Substantive</v>
      </c>
      <c r="H16996" s="36"/>
      <c r="I16996" s="36"/>
      <c r="J16996" s="126"/>
      <c r="K16996" s="1"/>
      <c r="L16996" s="1"/>
      <c r="M16996" s="1"/>
      <c r="N16996" s="1"/>
      <c r="O16996" s="1"/>
    </row>
    <row r="16997" ht="15.75" customHeight="1">
      <c r="A16997" s="36"/>
      <c r="B16997" s="123" t="str">
        <f t="shared" ref="B16997:C16997" si="7447">B16947</f>
        <v>11c</v>
      </c>
      <c r="C16997" s="146" t="str">
        <f t="shared" si="7447"/>
        <v>Conclusions</v>
      </c>
      <c r="D16997" s="36" t="str">
        <f t="array" ref="D16997">IF(INDEX(INDIRECT(J16953),ROW($A$41))="","",INDEX(INDIRECT(J16953),ROW($A$41)))</f>
        <v/>
      </c>
      <c r="E16997" s="36" t="s">
        <v>73</v>
      </c>
      <c r="F16997" s="36">
        <f t="shared" si="7445"/>
        <v>2</v>
      </c>
      <c r="G16997" s="147" t="str">
        <f>IF($G16847="","",$G16847)</f>
        <v>Disciplinary</v>
      </c>
      <c r="H16997" s="36"/>
      <c r="I16997" s="36"/>
      <c r="J16997" s="126"/>
      <c r="K16997" s="1"/>
      <c r="L16997" s="1"/>
      <c r="M16997" s="1"/>
      <c r="N16997" s="1"/>
      <c r="O16997" s="1"/>
    </row>
    <row r="16998" ht="15.75" customHeight="1">
      <c r="A16998" s="36"/>
      <c r="B16998" s="36"/>
      <c r="C16998" s="124" t="s">
        <v>67</v>
      </c>
      <c r="D16998" s="116">
        <f>SUM(D16957:D16997)</f>
        <v>0</v>
      </c>
      <c r="E16998" s="70" t="s">
        <v>73</v>
      </c>
      <c r="F16998" s="71">
        <f>SUM(F16957:F16997)</f>
        <v>50</v>
      </c>
      <c r="G16998" s="36"/>
      <c r="H16998" s="36"/>
      <c r="I16998" s="36"/>
      <c r="J16998" s="126"/>
      <c r="K16998" s="1"/>
      <c r="L16998" s="1"/>
      <c r="M16998" s="1"/>
      <c r="N16998" s="1"/>
      <c r="O16998" s="1"/>
    </row>
    <row r="16999" ht="15.75" customHeight="1">
      <c r="A16999" s="36"/>
      <c r="B16999" s="36"/>
      <c r="C16999" s="54"/>
      <c r="D16999" s="36"/>
      <c r="E16999" s="36"/>
      <c r="F16999" s="36"/>
      <c r="G16999" s="36"/>
      <c r="H16999" s="36"/>
      <c r="I16999" s="36"/>
      <c r="J16999" s="126"/>
      <c r="K16999" s="1"/>
      <c r="L16999" s="1"/>
      <c r="M16999" s="1"/>
      <c r="N16999" s="1"/>
      <c r="O16999" s="1"/>
    </row>
    <row r="17000" ht="15.75" customHeight="1">
      <c r="A17000" s="36"/>
      <c r="B17000" s="36"/>
      <c r="C17000" s="54"/>
      <c r="D17000" s="1"/>
      <c r="E17000" s="36"/>
      <c r="F17000" s="36"/>
      <c r="G17000" s="36"/>
      <c r="H17000" s="36"/>
      <c r="I17000" s="36"/>
      <c r="J17000" s="126"/>
      <c r="K17000" s="1"/>
      <c r="L17000" s="1"/>
      <c r="M17000" s="1"/>
      <c r="N17000" s="1"/>
      <c r="O17000" s="1"/>
    </row>
    <row r="17001" ht="15.75" customHeight="1">
      <c r="A17001" s="51" t="str">
        <f>A16951</f>
        <v>Year 7 Baseline Assessment Feedback</v>
      </c>
      <c r="B17001" s="36"/>
      <c r="C17001" s="54"/>
      <c r="D17001" s="1"/>
      <c r="E17001" s="36"/>
      <c r="F17001" s="36"/>
      <c r="G17001" s="36"/>
      <c r="H17001" s="36"/>
      <c r="I17001" s="36"/>
      <c r="J17001" s="150">
        <f>J16951+1</f>
        <v>357</v>
      </c>
      <c r="K17001" s="1"/>
      <c r="L17001" s="1"/>
      <c r="M17001" s="1"/>
      <c r="N17001" s="1"/>
      <c r="O17001" s="1"/>
    </row>
    <row r="17002" ht="15.75" customHeight="1">
      <c r="A17002" s="54" t="s">
        <v>104</v>
      </c>
      <c r="B17002" s="54" t="str">
        <f>$B$2</f>
        <v>Year 7 Baseline Assessment</v>
      </c>
      <c r="C17002" s="54"/>
      <c r="D17002" s="1"/>
      <c r="E17002" s="36"/>
      <c r="F17002" s="36"/>
      <c r="G17002" s="36"/>
      <c r="H17002" s="36"/>
      <c r="I17002" s="36"/>
      <c r="J17002" s="36" t="str">
        <f>CONCATENATE("Marksheet!$B$",J17001)</f>
        <v>Marksheet!$B$357</v>
      </c>
      <c r="K17002" s="1"/>
      <c r="L17002" s="1"/>
      <c r="M17002" s="1"/>
      <c r="N17002" s="1"/>
      <c r="O17002" s="1"/>
    </row>
    <row r="17003" ht="15.75" customHeight="1">
      <c r="A17003" s="54" t="s">
        <v>100</v>
      </c>
      <c r="B17003" s="54" t="str">
        <f>IF(INDIRECT(J17002)="","",INDIRECT(J17002))</f>
        <v/>
      </c>
      <c r="C17003" s="54"/>
      <c r="D17003" s="1"/>
      <c r="E17003" s="36"/>
      <c r="F17003" s="36"/>
      <c r="G17003" s="36"/>
      <c r="H17003" s="36"/>
      <c r="I17003" s="36"/>
      <c r="J17003" s="36" t="str">
        <f>CONCATENATE("Marksheet!$D$",J17001,":$AV$",J17001)</f>
        <v>Marksheet!$D$357:$AV$357</v>
      </c>
      <c r="K17003" s="1"/>
      <c r="L17003" s="1"/>
      <c r="M17003" s="1"/>
      <c r="N17003" s="1"/>
      <c r="O17003" s="1"/>
    </row>
    <row r="17004" ht="15.75" customHeight="1">
      <c r="A17004" s="54" t="s">
        <v>105</v>
      </c>
      <c r="B17004" s="54" t="str">
        <f>INDIRECT(CONCATENATE("Marksheet!$C$",INDIRECT(CONCATENATE("J",ROW()-3))))</f>
        <v/>
      </c>
      <c r="C17004" s="54"/>
      <c r="D17004" s="36"/>
      <c r="E17004" s="36"/>
      <c r="F17004" s="36"/>
      <c r="G17004" s="36"/>
      <c r="H17004" s="36"/>
      <c r="I17004" s="36"/>
      <c r="J17004" s="126"/>
      <c r="K17004" s="1"/>
      <c r="L17004" s="1"/>
      <c r="M17004" s="1"/>
      <c r="N17004" s="1"/>
      <c r="O17004" s="1"/>
    </row>
    <row r="17005" ht="15.75" customHeight="1">
      <c r="A17005" s="54"/>
      <c r="B17005" s="54"/>
      <c r="C17005" s="54"/>
      <c r="D17005" s="36"/>
      <c r="E17005" s="36"/>
      <c r="F17005" s="36"/>
      <c r="G17005" s="36"/>
      <c r="H17005" s="36"/>
      <c r="I17005" s="36"/>
      <c r="J17005" s="126"/>
      <c r="K17005" s="1"/>
      <c r="L17005" s="1"/>
      <c r="M17005" s="1"/>
      <c r="N17005" s="1"/>
      <c r="O17005" s="1"/>
    </row>
    <row r="17006" ht="15.75" customHeight="1">
      <c r="A17006" s="120"/>
      <c r="B17006" s="80" t="s">
        <v>93</v>
      </c>
      <c r="C17006" s="141" t="s">
        <v>94</v>
      </c>
      <c r="D17006" s="128" t="s">
        <v>95</v>
      </c>
      <c r="E17006" s="58"/>
      <c r="F17006" s="59"/>
      <c r="G17006" s="151" t="s">
        <v>106</v>
      </c>
      <c r="H17006" s="130"/>
      <c r="I17006" s="130"/>
      <c r="J17006" s="131"/>
      <c r="K17006" s="1"/>
      <c r="L17006" s="1"/>
      <c r="M17006" s="1"/>
      <c r="N17006" s="1"/>
      <c r="O17006" s="1"/>
    </row>
    <row r="17007" ht="15.75" customHeight="1">
      <c r="A17007" s="36"/>
      <c r="B17007" s="122" t="str">
        <f t="shared" ref="B17007:B17046" si="7448">IF($B16007="","",$B16007)</f>
        <v>1a</v>
      </c>
      <c r="C17007" s="142" t="str">
        <f t="shared" ref="C17007:C17046" si="7449">IF($C16007="","",$C16007)</f>
        <v>Living and non-living things</v>
      </c>
      <c r="D17007" s="36" t="str">
        <f t="array" ref="D17007">IF(INDEX(INDIRECT(J17003),ROW($A$1))="","",INDEX(INDIRECT(J17003),ROW($A$1)))</f>
        <v/>
      </c>
      <c r="E17007" s="36" t="s">
        <v>73</v>
      </c>
      <c r="F17007" s="36">
        <f t="shared" ref="F17007:F17047" si="7450">IF($F16007="","",$F16007)</f>
        <v>2</v>
      </c>
      <c r="G17007" s="143" t="str">
        <f t="shared" ref="G17007:G17046" si="7451">IF($G16357="","",$G16357)</f>
        <v>Substantive</v>
      </c>
      <c r="H17007" s="36"/>
      <c r="I17007" s="36"/>
      <c r="J17007" s="126"/>
      <c r="K17007" s="1"/>
      <c r="L17007" s="1"/>
      <c r="M17007" s="1"/>
      <c r="N17007" s="1"/>
      <c r="O17007" s="1"/>
    </row>
    <row r="17008" ht="15.75" customHeight="1">
      <c r="A17008" s="36"/>
      <c r="B17008" s="35" t="str">
        <f t="shared" si="7448"/>
        <v>1b</v>
      </c>
      <c r="C17008" s="144" t="str">
        <f t="shared" si="7449"/>
        <v>Measurement</v>
      </c>
      <c r="D17008" s="36" t="str">
        <f t="array" ref="D17008">IF(INDEX(INDIRECT(J17003),ROW($A$2))="","",INDEX(INDIRECT(J17003),ROW($A$2)))</f>
        <v/>
      </c>
      <c r="E17008" s="36" t="s">
        <v>73</v>
      </c>
      <c r="F17008" s="36">
        <f t="shared" si="7450"/>
        <v>1</v>
      </c>
      <c r="G17008" s="145" t="str">
        <f t="shared" si="7451"/>
        <v>Disciplinary</v>
      </c>
      <c r="H17008" s="36"/>
      <c r="I17008" s="36"/>
      <c r="J17008" s="126"/>
      <c r="K17008" s="1"/>
      <c r="L17008" s="1"/>
      <c r="M17008" s="1"/>
      <c r="N17008" s="1"/>
      <c r="O17008" s="1"/>
    </row>
    <row r="17009" ht="15.75" customHeight="1">
      <c r="A17009" s="36"/>
      <c r="B17009" s="35" t="str">
        <f t="shared" si="7448"/>
        <v>1c</v>
      </c>
      <c r="C17009" s="144" t="str">
        <f t="shared" si="7449"/>
        <v>Tables</v>
      </c>
      <c r="D17009" s="36" t="str">
        <f t="array" ref="D17009">IF(INDEX(INDIRECT(J17003),ROW($A$3))="","",INDEX(INDIRECT(J17003),ROW($A$3)))</f>
        <v/>
      </c>
      <c r="E17009" s="36" t="s">
        <v>73</v>
      </c>
      <c r="F17009" s="36">
        <f t="shared" si="7450"/>
        <v>1</v>
      </c>
      <c r="G17009" s="145" t="str">
        <f t="shared" si="7451"/>
        <v>Disciplinary</v>
      </c>
      <c r="H17009" s="36"/>
      <c r="I17009" s="36"/>
      <c r="J17009" s="126"/>
      <c r="K17009" s="1"/>
      <c r="L17009" s="1"/>
      <c r="M17009" s="1"/>
      <c r="N17009" s="1"/>
      <c r="O17009" s="1"/>
    </row>
    <row r="17010" ht="15.75" customHeight="1">
      <c r="A17010" s="36"/>
      <c r="B17010" s="35" t="str">
        <f t="shared" si="7448"/>
        <v>1d</v>
      </c>
      <c r="C17010" s="144" t="str">
        <f t="shared" si="7449"/>
        <v>Plants</v>
      </c>
      <c r="D17010" s="36" t="str">
        <f t="array" ref="D17010">IF(INDEX(INDIRECT(J17003),ROW($A$4))="","",INDEX(INDIRECT(J17003),ROW($A$4)))</f>
        <v/>
      </c>
      <c r="E17010" s="36" t="s">
        <v>73</v>
      </c>
      <c r="F17010" s="36">
        <f t="shared" si="7450"/>
        <v>1</v>
      </c>
      <c r="G17010" s="145" t="str">
        <f t="shared" si="7451"/>
        <v>Substantive</v>
      </c>
      <c r="H17010" s="36"/>
      <c r="I17010" s="36"/>
      <c r="J17010" s="126"/>
      <c r="K17010" s="1"/>
      <c r="L17010" s="1"/>
      <c r="M17010" s="1"/>
      <c r="N17010" s="1"/>
      <c r="O17010" s="1"/>
    </row>
    <row r="17011" ht="15.75" customHeight="1">
      <c r="A17011" s="36"/>
      <c r="B17011" s="35" t="str">
        <f t="shared" si="7448"/>
        <v>1e</v>
      </c>
      <c r="C17011" s="144" t="str">
        <f t="shared" si="7449"/>
        <v>Food chains</v>
      </c>
      <c r="D17011" s="36" t="str">
        <f t="array" ref="D17011">IF(INDEX(INDIRECT(J17003),ROW($A$5))="","",INDEX(INDIRECT(J17003),ROW($A$5)))</f>
        <v/>
      </c>
      <c r="E17011" s="36" t="s">
        <v>73</v>
      </c>
      <c r="F17011" s="36">
        <f t="shared" si="7450"/>
        <v>2</v>
      </c>
      <c r="G17011" s="145" t="str">
        <f t="shared" si="7451"/>
        <v>Substantive</v>
      </c>
      <c r="H17011" s="36"/>
      <c r="I17011" s="36"/>
      <c r="J17011" s="126"/>
      <c r="K17011" s="1"/>
      <c r="L17011" s="1"/>
      <c r="M17011" s="1"/>
      <c r="N17011" s="1"/>
      <c r="O17011" s="1"/>
    </row>
    <row r="17012" ht="15.75" customHeight="1">
      <c r="A17012" s="36"/>
      <c r="B17012" s="35" t="str">
        <f t="shared" si="7448"/>
        <v>2a</v>
      </c>
      <c r="C17012" s="144" t="str">
        <f t="shared" si="7449"/>
        <v>States of matter</v>
      </c>
      <c r="D17012" s="36" t="str">
        <f t="array" ref="D17012">IF(INDEX(INDIRECT(J17003),ROW($A$6))="","",INDEX(INDIRECT(J17003),ROW($A$6)))</f>
        <v/>
      </c>
      <c r="E17012" s="36" t="s">
        <v>73</v>
      </c>
      <c r="F17012" s="36">
        <f t="shared" si="7450"/>
        <v>1</v>
      </c>
      <c r="G17012" s="145" t="str">
        <f t="shared" si="7451"/>
        <v>Substantive</v>
      </c>
      <c r="H17012" s="36"/>
      <c r="I17012" s="36"/>
      <c r="J17012" s="126"/>
      <c r="K17012" s="1"/>
      <c r="L17012" s="1"/>
      <c r="M17012" s="1"/>
      <c r="N17012" s="1"/>
      <c r="O17012" s="1"/>
    </row>
    <row r="17013" ht="15.75" customHeight="1">
      <c r="A17013" s="36"/>
      <c r="B17013" s="35" t="str">
        <f t="shared" si="7448"/>
        <v>2b</v>
      </c>
      <c r="C17013" s="144" t="str">
        <f t="shared" si="7449"/>
        <v>Graphs</v>
      </c>
      <c r="D17013" s="36" t="str">
        <f t="array" ref="D17013">IF(INDEX(INDIRECT(J17003),ROW($A$7))="","",INDEX(INDIRECT(J17003),ROW($A$7)))</f>
        <v/>
      </c>
      <c r="E17013" s="36" t="s">
        <v>73</v>
      </c>
      <c r="F17013" s="36">
        <f t="shared" si="7450"/>
        <v>1</v>
      </c>
      <c r="G17013" s="148" t="str">
        <f t="shared" si="7451"/>
        <v>Disciplinary</v>
      </c>
      <c r="H17013" s="36"/>
      <c r="I17013" s="36"/>
      <c r="J17013" s="126"/>
      <c r="K17013" s="1"/>
      <c r="L17013" s="1"/>
      <c r="M17013" s="1"/>
      <c r="N17013" s="1"/>
      <c r="O17013" s="1"/>
    </row>
    <row r="17014" ht="15.75" customHeight="1">
      <c r="A17014" s="36"/>
      <c r="B17014" s="35" t="str">
        <f t="shared" si="7448"/>
        <v>2c</v>
      </c>
      <c r="C17014" s="144" t="str">
        <f t="shared" si="7449"/>
        <v>Plants</v>
      </c>
      <c r="D17014" s="36" t="str">
        <f t="array" ref="D17014">IF(INDEX(INDIRECT(J17003),ROW($A$8))="","",INDEX(INDIRECT(J17003),ROW($A$8)))</f>
        <v/>
      </c>
      <c r="E17014" s="36" t="s">
        <v>73</v>
      </c>
      <c r="F17014" s="36">
        <f t="shared" si="7450"/>
        <v>1</v>
      </c>
      <c r="G17014" s="145" t="str">
        <f t="shared" si="7451"/>
        <v>Substantive</v>
      </c>
      <c r="H17014" s="36"/>
      <c r="I17014" s="36"/>
      <c r="J17014" s="126"/>
      <c r="K17014" s="1"/>
      <c r="L17014" s="1"/>
      <c r="M17014" s="1"/>
      <c r="N17014" s="1"/>
      <c r="O17014" s="1"/>
    </row>
    <row r="17015" ht="15.75" customHeight="1">
      <c r="A17015" s="36"/>
      <c r="B17015" s="35" t="str">
        <f t="shared" si="7448"/>
        <v>3a</v>
      </c>
      <c r="C17015" s="144" t="str">
        <f t="shared" si="7449"/>
        <v>Reversible and non-reversible changes</v>
      </c>
      <c r="D17015" s="36" t="str">
        <f t="array" ref="D17015">IF(INDEX(INDIRECT(J17003),ROW($A$9))="","",INDEX(INDIRECT(J17003),ROW($A$9)))</f>
        <v/>
      </c>
      <c r="E17015" s="36" t="s">
        <v>73</v>
      </c>
      <c r="F17015" s="36">
        <f t="shared" si="7450"/>
        <v>2</v>
      </c>
      <c r="G17015" s="145" t="str">
        <f t="shared" si="7451"/>
        <v>Substantive</v>
      </c>
      <c r="H17015" s="36"/>
      <c r="I17015" s="36"/>
      <c r="J17015" s="126"/>
      <c r="K17015" s="1"/>
      <c r="L17015" s="1"/>
      <c r="M17015" s="1"/>
      <c r="N17015" s="1"/>
      <c r="O17015" s="1"/>
    </row>
    <row r="17016" ht="15.75" customHeight="1">
      <c r="A17016" s="36"/>
      <c r="B17016" s="35" t="str">
        <f t="shared" si="7448"/>
        <v>3b</v>
      </c>
      <c r="C17016" s="144" t="str">
        <f t="shared" si="7449"/>
        <v>Units</v>
      </c>
      <c r="D17016" s="36" t="str">
        <f t="array" ref="D17016">IF(INDEX(INDIRECT(J17003),ROW($A$10))="","",INDEX(INDIRECT(J17003),ROW($A$10)))</f>
        <v/>
      </c>
      <c r="E17016" s="36" t="s">
        <v>73</v>
      </c>
      <c r="F17016" s="36">
        <f t="shared" si="7450"/>
        <v>1</v>
      </c>
      <c r="G17016" s="145" t="str">
        <f t="shared" si="7451"/>
        <v>Disciplinary</v>
      </c>
      <c r="H17016" s="36"/>
      <c r="I17016" s="36"/>
      <c r="J17016" s="126"/>
      <c r="K17016" s="1"/>
      <c r="L17016" s="1"/>
      <c r="M17016" s="1"/>
      <c r="N17016" s="1"/>
      <c r="O17016" s="1"/>
    </row>
    <row r="17017" ht="15.75" customHeight="1">
      <c r="A17017" s="36"/>
      <c r="B17017" s="35" t="str">
        <f t="shared" si="7448"/>
        <v>3c</v>
      </c>
      <c r="C17017" s="144" t="str">
        <f t="shared" si="7449"/>
        <v>Hazards, risks and precautions</v>
      </c>
      <c r="D17017" s="36" t="str">
        <f t="array" ref="D17017">IF(INDEX(INDIRECT(J17003),ROW($A$11))="","",INDEX(INDIRECT(J17003),ROW($A$11)))</f>
        <v/>
      </c>
      <c r="E17017" s="36" t="s">
        <v>73</v>
      </c>
      <c r="F17017" s="36">
        <f t="shared" si="7450"/>
        <v>1</v>
      </c>
      <c r="G17017" s="149" t="str">
        <f t="shared" si="7451"/>
        <v>Disciplinary</v>
      </c>
      <c r="H17017" s="36"/>
      <c r="I17017" s="36"/>
      <c r="J17017" s="126"/>
      <c r="K17017" s="1"/>
      <c r="L17017" s="1"/>
      <c r="M17017" s="1"/>
      <c r="N17017" s="1"/>
      <c r="O17017" s="1"/>
    </row>
    <row r="17018" ht="15.75" customHeight="1">
      <c r="A17018" s="36"/>
      <c r="B17018" s="35" t="str">
        <f t="shared" si="7448"/>
        <v>3d</v>
      </c>
      <c r="C17018" s="144" t="str">
        <f t="shared" si="7449"/>
        <v>States of matter</v>
      </c>
      <c r="D17018" s="36" t="str">
        <f t="array" ref="D17018">IF(INDEX(INDIRECT(J17003),ROW($A$12))="","",INDEX(INDIRECT(J17003),ROW($A$12)))</f>
        <v/>
      </c>
      <c r="E17018" s="36" t="s">
        <v>73</v>
      </c>
      <c r="F17018" s="36">
        <f t="shared" si="7450"/>
        <v>1</v>
      </c>
      <c r="G17018" s="145" t="str">
        <f t="shared" si="7451"/>
        <v>Substantive</v>
      </c>
      <c r="H17018" s="36"/>
      <c r="I17018" s="36"/>
      <c r="J17018" s="126"/>
      <c r="K17018" s="1"/>
      <c r="L17018" s="1"/>
      <c r="M17018" s="1"/>
      <c r="N17018" s="1"/>
      <c r="O17018" s="1"/>
    </row>
    <row r="17019" ht="15.75" customHeight="1">
      <c r="A17019" s="36"/>
      <c r="B17019" s="35" t="str">
        <f t="shared" si="7448"/>
        <v>3e</v>
      </c>
      <c r="C17019" s="144" t="str">
        <f t="shared" si="7449"/>
        <v>Reversible and non-reversible changes</v>
      </c>
      <c r="D17019" s="36" t="str">
        <f t="array" ref="D17019">IF(INDEX(INDIRECT(J17003),ROW($A$13))="","",INDEX(INDIRECT(J17003),ROW($A$13)))</f>
        <v/>
      </c>
      <c r="E17019" s="36" t="s">
        <v>73</v>
      </c>
      <c r="F17019" s="36">
        <f t="shared" si="7450"/>
        <v>1</v>
      </c>
      <c r="G17019" s="145" t="str">
        <f t="shared" si="7451"/>
        <v>Substantive</v>
      </c>
      <c r="H17019" s="36"/>
      <c r="I17019" s="36"/>
      <c r="J17019" s="126"/>
      <c r="K17019" s="1"/>
      <c r="L17019" s="1"/>
      <c r="M17019" s="1"/>
      <c r="N17019" s="1"/>
      <c r="O17019" s="1"/>
    </row>
    <row r="17020" ht="15.75" customHeight="1">
      <c r="A17020" s="36"/>
      <c r="B17020" s="35" t="str">
        <f t="shared" si="7448"/>
        <v>4a</v>
      </c>
      <c r="C17020" s="144" t="str">
        <f t="shared" si="7449"/>
        <v>Equipment</v>
      </c>
      <c r="D17020" s="36" t="str">
        <f t="array" ref="D17020">IF(INDEX(INDIRECT(J17003),ROW($A$14))="","",INDEX(INDIRECT(J17003),ROW($A$14)))</f>
        <v/>
      </c>
      <c r="E17020" s="36" t="s">
        <v>73</v>
      </c>
      <c r="F17020" s="36">
        <f t="shared" si="7450"/>
        <v>2</v>
      </c>
      <c r="G17020" s="145" t="str">
        <f t="shared" si="7451"/>
        <v>Disciplinary</v>
      </c>
      <c r="H17020" s="36"/>
      <c r="I17020" s="36"/>
      <c r="J17020" s="126"/>
      <c r="K17020" s="1"/>
      <c r="L17020" s="1"/>
      <c r="M17020" s="1"/>
      <c r="N17020" s="1"/>
      <c r="O17020" s="1"/>
    </row>
    <row r="17021" ht="15.75" customHeight="1">
      <c r="A17021" s="36"/>
      <c r="B17021" s="35" t="str">
        <f t="shared" si="7448"/>
        <v>4b</v>
      </c>
      <c r="C17021" s="144" t="str">
        <f t="shared" si="7449"/>
        <v>Accuracy and precision</v>
      </c>
      <c r="D17021" s="36" t="str">
        <f t="array" ref="D17021">IF(INDEX(INDIRECT(J17003),ROW($A$15))="","",INDEX(INDIRECT(J17003),ROW($A$15)))</f>
        <v/>
      </c>
      <c r="E17021" s="36" t="s">
        <v>73</v>
      </c>
      <c r="F17021" s="36">
        <f t="shared" si="7450"/>
        <v>1</v>
      </c>
      <c r="G17021" s="145" t="str">
        <f t="shared" si="7451"/>
        <v>Disciplinary</v>
      </c>
      <c r="H17021" s="36"/>
      <c r="I17021" s="36"/>
      <c r="J17021" s="126"/>
      <c r="K17021" s="1"/>
      <c r="L17021" s="1"/>
      <c r="M17021" s="1"/>
      <c r="N17021" s="1"/>
      <c r="O17021" s="1"/>
    </row>
    <row r="17022" ht="15.75" customHeight="1">
      <c r="A17022" s="36"/>
      <c r="B17022" s="35" t="str">
        <f t="shared" si="7448"/>
        <v>4c</v>
      </c>
      <c r="C17022" s="144" t="str">
        <f t="shared" si="7449"/>
        <v>Conclusions</v>
      </c>
      <c r="D17022" s="36" t="str">
        <f t="array" ref="D17022">IF(INDEX(INDIRECT(J17003),ROW($A$16))="","",INDEX(INDIRECT(J17003),ROW($A$16)))</f>
        <v/>
      </c>
      <c r="E17022" s="36" t="s">
        <v>73</v>
      </c>
      <c r="F17022" s="36">
        <f t="shared" si="7450"/>
        <v>1</v>
      </c>
      <c r="G17022" s="145" t="str">
        <f t="shared" si="7451"/>
        <v>Disciplinary</v>
      </c>
      <c r="H17022" s="36"/>
      <c r="I17022" s="36"/>
      <c r="J17022" s="126"/>
      <c r="K17022" s="1"/>
      <c r="L17022" s="1"/>
      <c r="M17022" s="1"/>
      <c r="N17022" s="1"/>
      <c r="O17022" s="1"/>
    </row>
    <row r="17023" ht="15.75" customHeight="1">
      <c r="A17023" s="36"/>
      <c r="B17023" s="35" t="str">
        <f t="shared" si="7448"/>
        <v>5a</v>
      </c>
      <c r="C17023" s="144" t="str">
        <f t="shared" si="7449"/>
        <v>Hazards, risks and precautions</v>
      </c>
      <c r="D17023" s="36" t="str">
        <f t="array" ref="D17023">IF(INDEX(INDIRECT(J17003),ROW($A$17))="","",INDEX(INDIRECT(J17003),ROW($A$17)))</f>
        <v/>
      </c>
      <c r="E17023" s="36" t="s">
        <v>73</v>
      </c>
      <c r="F17023" s="36">
        <f t="shared" si="7450"/>
        <v>1</v>
      </c>
      <c r="G17023" s="145" t="str">
        <f t="shared" si="7451"/>
        <v>Disciplinary</v>
      </c>
      <c r="H17023" s="36"/>
      <c r="I17023" s="36"/>
      <c r="J17023" s="126"/>
      <c r="K17023" s="1"/>
      <c r="L17023" s="1"/>
      <c r="M17023" s="1"/>
      <c r="N17023" s="1"/>
      <c r="O17023" s="1"/>
    </row>
    <row r="17024" ht="15.75" customHeight="1">
      <c r="A17024" s="36"/>
      <c r="B17024" s="35" t="str">
        <f t="shared" si="7448"/>
        <v>5b</v>
      </c>
      <c r="C17024" s="144" t="str">
        <f t="shared" si="7449"/>
        <v>Electricity</v>
      </c>
      <c r="D17024" s="36" t="str">
        <f t="array" ref="D17024">IF(INDEX(INDIRECT(J17003),ROW($A$18))="","",INDEX(INDIRECT(J17003),ROW($A$18)))</f>
        <v/>
      </c>
      <c r="E17024" s="36" t="s">
        <v>73</v>
      </c>
      <c r="F17024" s="36">
        <f t="shared" si="7450"/>
        <v>1</v>
      </c>
      <c r="G17024" s="145" t="str">
        <f t="shared" si="7451"/>
        <v>Substantive</v>
      </c>
      <c r="H17024" s="36"/>
      <c r="I17024" s="36"/>
      <c r="J17024" s="126"/>
      <c r="K17024" s="1"/>
      <c r="L17024" s="1"/>
      <c r="M17024" s="1"/>
      <c r="N17024" s="1"/>
      <c r="O17024" s="1"/>
    </row>
    <row r="17025" ht="15.75" customHeight="1">
      <c r="A17025" s="36"/>
      <c r="B17025" s="35" t="str">
        <f t="shared" si="7448"/>
        <v>5c</v>
      </c>
      <c r="C17025" s="144" t="str">
        <f t="shared" si="7449"/>
        <v>Physical properties of materials</v>
      </c>
      <c r="D17025" s="36" t="str">
        <f t="array" ref="D17025">IF(INDEX(INDIRECT(J17003),ROW($A$19))="","",INDEX(INDIRECT(J17003),ROW($A$19)))</f>
        <v/>
      </c>
      <c r="E17025" s="36" t="s">
        <v>73</v>
      </c>
      <c r="F17025" s="36">
        <f t="shared" si="7450"/>
        <v>1</v>
      </c>
      <c r="G17025" s="145" t="str">
        <f t="shared" si="7451"/>
        <v>Substantive</v>
      </c>
      <c r="H17025" s="36"/>
      <c r="I17025" s="36"/>
      <c r="J17025" s="126"/>
      <c r="K17025" s="1"/>
      <c r="L17025" s="1"/>
      <c r="M17025" s="1"/>
      <c r="N17025" s="1"/>
      <c r="O17025" s="1"/>
    </row>
    <row r="17026" ht="15.75" customHeight="1">
      <c r="A17026" s="36"/>
      <c r="B17026" s="35" t="str">
        <f t="shared" si="7448"/>
        <v>5d</v>
      </c>
      <c r="C17026" s="144" t="str">
        <f t="shared" si="7449"/>
        <v>Electricity</v>
      </c>
      <c r="D17026" s="36" t="str">
        <f t="array" ref="D17026">IF(INDEX(INDIRECT(J17003),ROW($A$20))="","",INDEX(INDIRECT(J17003),ROW($A$20)))</f>
        <v/>
      </c>
      <c r="E17026" s="36" t="s">
        <v>73</v>
      </c>
      <c r="F17026" s="36">
        <f t="shared" si="7450"/>
        <v>1</v>
      </c>
      <c r="G17026" s="145" t="str">
        <f t="shared" si="7451"/>
        <v>Substantive</v>
      </c>
      <c r="H17026" s="36"/>
      <c r="I17026" s="36"/>
      <c r="J17026" s="126"/>
      <c r="K17026" s="1"/>
      <c r="L17026" s="1"/>
      <c r="M17026" s="1"/>
      <c r="N17026" s="1"/>
      <c r="O17026" s="1"/>
    </row>
    <row r="17027" ht="15.75" customHeight="1">
      <c r="A17027" s="36"/>
      <c r="B17027" s="35" t="str">
        <f t="shared" si="7448"/>
        <v>6a</v>
      </c>
      <c r="C17027" s="144" t="str">
        <f t="shared" si="7449"/>
        <v>Planning scientific enquiry</v>
      </c>
      <c r="D17027" s="36" t="str">
        <f t="array" ref="D17027">IF(INDEX(INDIRECT(J17003),ROW($A$21))="","",INDEX(INDIRECT(J17003),ROW($A$21)))</f>
        <v/>
      </c>
      <c r="E17027" s="36" t="s">
        <v>73</v>
      </c>
      <c r="F17027" s="36">
        <f t="shared" si="7450"/>
        <v>2</v>
      </c>
      <c r="G17027" s="145" t="str">
        <f t="shared" si="7451"/>
        <v>Disciplinary</v>
      </c>
      <c r="H17027" s="36"/>
      <c r="I17027" s="36"/>
      <c r="J17027" s="126"/>
      <c r="K17027" s="1"/>
      <c r="L17027" s="1"/>
      <c r="M17027" s="1"/>
      <c r="N17027" s="1"/>
      <c r="O17027" s="1"/>
    </row>
    <row r="17028" ht="15.75" customHeight="1">
      <c r="A17028" s="36"/>
      <c r="B17028" s="35" t="str">
        <f t="shared" si="7448"/>
        <v>6b</v>
      </c>
      <c r="C17028" s="144" t="str">
        <f t="shared" si="7449"/>
        <v>Units</v>
      </c>
      <c r="D17028" s="36" t="str">
        <f t="array" ref="D17028">IF(INDEX(INDIRECT(J17003),ROW($A$22))="","",INDEX(INDIRECT(J17003),ROW($A$22)))</f>
        <v/>
      </c>
      <c r="E17028" s="36" t="s">
        <v>73</v>
      </c>
      <c r="F17028" s="36">
        <f t="shared" si="7450"/>
        <v>1</v>
      </c>
      <c r="G17028" s="145" t="str">
        <f t="shared" si="7451"/>
        <v>Disciplinary</v>
      </c>
      <c r="H17028" s="36"/>
      <c r="I17028" s="36"/>
      <c r="J17028" s="126"/>
      <c r="K17028" s="1"/>
      <c r="L17028" s="1"/>
      <c r="M17028" s="1"/>
      <c r="N17028" s="1"/>
      <c r="O17028" s="1"/>
    </row>
    <row r="17029" ht="15.75" customHeight="1">
      <c r="A17029" s="36"/>
      <c r="B17029" s="35" t="str">
        <f t="shared" si="7448"/>
        <v>6c</v>
      </c>
      <c r="C17029" s="144" t="str">
        <f t="shared" si="7449"/>
        <v>Forces</v>
      </c>
      <c r="D17029" s="36" t="str">
        <f t="array" ref="D17029">IF(INDEX(INDIRECT(J17003),ROW($A$23))="","",INDEX(INDIRECT(J17003),ROW($A$23)))</f>
        <v/>
      </c>
      <c r="E17029" s="36" t="s">
        <v>73</v>
      </c>
      <c r="F17029" s="36">
        <f t="shared" si="7450"/>
        <v>1</v>
      </c>
      <c r="G17029" s="148" t="str">
        <f t="shared" si="7451"/>
        <v>Substantive</v>
      </c>
      <c r="H17029" s="36"/>
      <c r="I17029" s="36"/>
      <c r="J17029" s="126"/>
      <c r="K17029" s="1"/>
      <c r="L17029" s="1"/>
      <c r="M17029" s="1"/>
      <c r="N17029" s="1"/>
      <c r="O17029" s="1"/>
    </row>
    <row r="17030" ht="15.75" customHeight="1">
      <c r="A17030" s="36"/>
      <c r="B17030" s="35" t="str">
        <f t="shared" si="7448"/>
        <v>6d</v>
      </c>
      <c r="C17030" s="144" t="str">
        <f t="shared" si="7449"/>
        <v>Tables</v>
      </c>
      <c r="D17030" s="36" t="str">
        <f t="array" ref="D17030">IF(INDEX(INDIRECT(J17003),ROW($A$24))="","",INDEX(INDIRECT(J17003),ROW($A$24)))</f>
        <v/>
      </c>
      <c r="E17030" s="36" t="s">
        <v>73</v>
      </c>
      <c r="F17030" s="36">
        <f t="shared" si="7450"/>
        <v>1</v>
      </c>
      <c r="G17030" s="145" t="str">
        <f t="shared" si="7451"/>
        <v>Disciplinary</v>
      </c>
      <c r="H17030" s="36"/>
      <c r="I17030" s="36"/>
      <c r="J17030" s="126"/>
      <c r="K17030" s="1"/>
      <c r="L17030" s="1"/>
      <c r="M17030" s="1"/>
      <c r="N17030" s="1"/>
      <c r="O17030" s="1"/>
    </row>
    <row r="17031" ht="15.75" customHeight="1">
      <c r="A17031" s="36"/>
      <c r="B17031" s="35" t="str">
        <f t="shared" si="7448"/>
        <v>7a</v>
      </c>
      <c r="C17031" s="144" t="str">
        <f t="shared" si="7449"/>
        <v>Behaviour of light</v>
      </c>
      <c r="D17031" s="36" t="str">
        <f t="array" ref="D17031">IF(INDEX(INDIRECT(J17003),ROW($A$25))="","",INDEX(INDIRECT(J17003),ROW($A$25)))</f>
        <v/>
      </c>
      <c r="E17031" s="36" t="s">
        <v>73</v>
      </c>
      <c r="F17031" s="36">
        <f t="shared" si="7450"/>
        <v>1</v>
      </c>
      <c r="G17031" s="148" t="str">
        <f t="shared" si="7451"/>
        <v>Substantive</v>
      </c>
      <c r="H17031" s="36"/>
      <c r="I17031" s="36"/>
      <c r="J17031" s="126"/>
      <c r="K17031" s="1"/>
      <c r="L17031" s="1"/>
      <c r="M17031" s="1"/>
      <c r="N17031" s="1"/>
      <c r="O17031" s="1"/>
    </row>
    <row r="17032" ht="15.75" customHeight="1">
      <c r="A17032" s="36"/>
      <c r="B17032" s="35" t="str">
        <f t="shared" si="7448"/>
        <v>7b</v>
      </c>
      <c r="C17032" s="144" t="str">
        <f t="shared" si="7449"/>
        <v>Behaviour of light</v>
      </c>
      <c r="D17032" s="36" t="str">
        <f t="array" ref="D17032">IF(INDEX(INDIRECT(J17003),ROW($A$26))="","",INDEX(INDIRECT(J17003),ROW($A$26)))</f>
        <v/>
      </c>
      <c r="E17032" s="36" t="s">
        <v>73</v>
      </c>
      <c r="F17032" s="36">
        <f t="shared" si="7450"/>
        <v>2</v>
      </c>
      <c r="G17032" s="145" t="str">
        <f t="shared" si="7451"/>
        <v>Substantive</v>
      </c>
      <c r="H17032" s="36"/>
      <c r="I17032" s="36"/>
      <c r="J17032" s="126"/>
      <c r="K17032" s="1"/>
      <c r="L17032" s="1"/>
      <c r="M17032" s="1"/>
      <c r="N17032" s="1"/>
      <c r="O17032" s="1"/>
    </row>
    <row r="17033" ht="15.75" customHeight="1">
      <c r="A17033" s="36"/>
      <c r="B17033" s="35" t="str">
        <f t="shared" si="7448"/>
        <v>7c</v>
      </c>
      <c r="C17033" s="144" t="str">
        <f t="shared" si="7449"/>
        <v>Behaviour of light</v>
      </c>
      <c r="D17033" s="36" t="str">
        <f t="array" ref="D17033">IF(INDEX(INDIRECT(J17003),ROW($A$27))="","",INDEX(INDIRECT(J17003),ROW($A$27)))</f>
        <v/>
      </c>
      <c r="E17033" s="36" t="s">
        <v>73</v>
      </c>
      <c r="F17033" s="36">
        <f t="shared" si="7450"/>
        <v>1</v>
      </c>
      <c r="G17033" s="145" t="str">
        <f t="shared" si="7451"/>
        <v>Substantive</v>
      </c>
      <c r="H17033" s="36"/>
      <c r="I17033" s="36"/>
      <c r="J17033" s="126"/>
      <c r="K17033" s="1"/>
      <c r="L17033" s="1"/>
      <c r="M17033" s="1"/>
      <c r="N17033" s="1"/>
      <c r="O17033" s="1"/>
    </row>
    <row r="17034" ht="15.75" customHeight="1">
      <c r="A17034" s="36"/>
      <c r="B17034" s="35" t="str">
        <f t="shared" si="7448"/>
        <v>7d</v>
      </c>
      <c r="C17034" s="144" t="str">
        <f t="shared" si="7449"/>
        <v>Conclusions</v>
      </c>
      <c r="D17034" s="36" t="str">
        <f t="array" ref="D17034">IF(INDEX(INDIRECT(J17003),ROW($A$28))="","",INDEX(INDIRECT(J17003),ROW($A$28)))</f>
        <v/>
      </c>
      <c r="E17034" s="36" t="s">
        <v>73</v>
      </c>
      <c r="F17034" s="36">
        <f t="shared" si="7450"/>
        <v>1</v>
      </c>
      <c r="G17034" s="145" t="str">
        <f t="shared" si="7451"/>
        <v>Disciplinary</v>
      </c>
      <c r="H17034" s="36"/>
      <c r="I17034" s="36"/>
      <c r="J17034" s="126"/>
      <c r="K17034" s="1"/>
      <c r="L17034" s="1"/>
      <c r="M17034" s="1"/>
      <c r="N17034" s="1"/>
      <c r="O17034" s="1"/>
    </row>
    <row r="17035" ht="15.75" customHeight="1">
      <c r="A17035" s="36"/>
      <c r="B17035" s="35" t="str">
        <f t="shared" si="7448"/>
        <v>8a</v>
      </c>
      <c r="C17035" s="144" t="str">
        <f t="shared" si="7449"/>
        <v>Measurement</v>
      </c>
      <c r="D17035" s="36" t="str">
        <f t="array" ref="D17035">IF(INDEX(INDIRECT(J17003),ROW($A$29))="","",INDEX(INDIRECT(J17003),ROW($A$29)))</f>
        <v/>
      </c>
      <c r="E17035" s="36" t="s">
        <v>73</v>
      </c>
      <c r="F17035" s="36">
        <f t="shared" si="7450"/>
        <v>1</v>
      </c>
      <c r="G17035" s="145" t="str">
        <f t="shared" si="7451"/>
        <v>Disciplinary</v>
      </c>
      <c r="H17035" s="36"/>
      <c r="I17035" s="36"/>
      <c r="J17035" s="126"/>
      <c r="K17035" s="1"/>
      <c r="L17035" s="1"/>
      <c r="M17035" s="1"/>
      <c r="N17035" s="1"/>
      <c r="O17035" s="1"/>
    </row>
    <row r="17036" ht="15.75" customHeight="1">
      <c r="A17036" s="36"/>
      <c r="B17036" s="35" t="str">
        <f t="shared" si="7448"/>
        <v>8b</v>
      </c>
      <c r="C17036" s="144" t="str">
        <f t="shared" si="7449"/>
        <v>States of matter</v>
      </c>
      <c r="D17036" s="36" t="str">
        <f t="array" ref="D17036">IF(INDEX(INDIRECT(J17003),ROW($A$30))="","",INDEX(INDIRECT(J17003),ROW($A$30)))</f>
        <v/>
      </c>
      <c r="E17036" s="36" t="s">
        <v>73</v>
      </c>
      <c r="F17036" s="36">
        <f t="shared" si="7450"/>
        <v>1</v>
      </c>
      <c r="G17036" s="145" t="str">
        <f t="shared" si="7451"/>
        <v>Substantive</v>
      </c>
      <c r="H17036" s="36"/>
      <c r="I17036" s="36"/>
      <c r="J17036" s="126"/>
      <c r="K17036" s="1"/>
      <c r="L17036" s="1"/>
      <c r="M17036" s="1"/>
      <c r="N17036" s="1"/>
      <c r="O17036" s="1"/>
    </row>
    <row r="17037" ht="15.75" customHeight="1">
      <c r="A17037" s="36"/>
      <c r="B17037" s="35" t="str">
        <f t="shared" si="7448"/>
        <v>8c</v>
      </c>
      <c r="C17037" s="144" t="str">
        <f t="shared" si="7449"/>
        <v>Accuracy and precision</v>
      </c>
      <c r="D17037" s="36" t="str">
        <f t="array" ref="D17037">IF(INDEX(INDIRECT(J17003),ROW($A$31))="","",INDEX(INDIRECT(J17003),ROW($A$31)))</f>
        <v/>
      </c>
      <c r="E17037" s="36" t="s">
        <v>73</v>
      </c>
      <c r="F17037" s="36">
        <f t="shared" si="7450"/>
        <v>1</v>
      </c>
      <c r="G17037" s="145" t="str">
        <f t="shared" si="7451"/>
        <v>Disciplinary</v>
      </c>
      <c r="H17037" s="36"/>
      <c r="I17037" s="36"/>
      <c r="J17037" s="126"/>
      <c r="K17037" s="1"/>
      <c r="L17037" s="1"/>
      <c r="M17037" s="1"/>
      <c r="N17037" s="1"/>
      <c r="O17037" s="1"/>
    </row>
    <row r="17038" ht="15.75" customHeight="1">
      <c r="A17038" s="36"/>
      <c r="B17038" s="35" t="str">
        <f t="shared" si="7448"/>
        <v>9a</v>
      </c>
      <c r="C17038" s="144" t="str">
        <f t="shared" si="7449"/>
        <v>Planning scientific enquiry</v>
      </c>
      <c r="D17038" s="36" t="str">
        <f t="array" ref="D17038">IF(INDEX(INDIRECT(J17003),ROW($A$32))="","",INDEX(INDIRECT(J17003),ROW($A$32)))</f>
        <v/>
      </c>
      <c r="E17038" s="36" t="s">
        <v>73</v>
      </c>
      <c r="F17038" s="36">
        <f t="shared" si="7450"/>
        <v>2</v>
      </c>
      <c r="G17038" s="145" t="str">
        <f t="shared" si="7451"/>
        <v>Disciplinary</v>
      </c>
      <c r="H17038" s="36"/>
      <c r="I17038" s="36"/>
      <c r="J17038" s="126"/>
      <c r="K17038" s="1"/>
      <c r="L17038" s="1"/>
      <c r="M17038" s="1"/>
      <c r="N17038" s="1"/>
      <c r="O17038" s="1"/>
    </row>
    <row r="17039" ht="15.75" customHeight="1">
      <c r="A17039" s="36"/>
      <c r="B17039" s="35" t="str">
        <f t="shared" si="7448"/>
        <v>9b</v>
      </c>
      <c r="C17039" s="144" t="str">
        <f t="shared" si="7449"/>
        <v>Forces</v>
      </c>
      <c r="D17039" s="36" t="str">
        <f t="array" ref="D17039">IF(INDEX(INDIRECT(J17003),ROW($A$33))="","",INDEX(INDIRECT(J17003),ROW($A$33)))</f>
        <v/>
      </c>
      <c r="E17039" s="36" t="s">
        <v>73</v>
      </c>
      <c r="F17039" s="36">
        <f t="shared" si="7450"/>
        <v>2</v>
      </c>
      <c r="G17039" s="148" t="str">
        <f t="shared" si="7451"/>
        <v>Substantive</v>
      </c>
      <c r="H17039" s="36"/>
      <c r="I17039" s="36"/>
      <c r="J17039" s="126"/>
      <c r="K17039" s="1"/>
      <c r="L17039" s="1"/>
      <c r="M17039" s="1"/>
      <c r="N17039" s="1"/>
      <c r="O17039" s="1"/>
    </row>
    <row r="17040" ht="15.75" customHeight="1">
      <c r="A17040" s="36"/>
      <c r="B17040" s="35" t="str">
        <f t="shared" si="7448"/>
        <v>9c</v>
      </c>
      <c r="C17040" s="144" t="str">
        <f t="shared" si="7449"/>
        <v>Repeatability</v>
      </c>
      <c r="D17040" s="36" t="str">
        <f t="array" ref="D17040">IF(INDEX(INDIRECT(J17003),ROW($A$34))="","",INDEX(INDIRECT(J17003),ROW($A$34)))</f>
        <v/>
      </c>
      <c r="E17040" s="36" t="s">
        <v>73</v>
      </c>
      <c r="F17040" s="36">
        <f t="shared" si="7450"/>
        <v>1</v>
      </c>
      <c r="G17040" s="145" t="str">
        <f t="shared" si="7451"/>
        <v>Disciplinary</v>
      </c>
      <c r="H17040" s="36"/>
      <c r="I17040" s="36"/>
      <c r="J17040" s="126"/>
      <c r="K17040" s="1"/>
      <c r="L17040" s="1"/>
      <c r="M17040" s="1"/>
      <c r="N17040" s="1"/>
      <c r="O17040" s="1"/>
    </row>
    <row r="17041" ht="15.75" customHeight="1">
      <c r="A17041" s="36"/>
      <c r="B17041" s="35" t="str">
        <f t="shared" si="7448"/>
        <v>9d</v>
      </c>
      <c r="C17041" s="144" t="str">
        <f t="shared" si="7449"/>
        <v>Graphs</v>
      </c>
      <c r="D17041" s="36" t="str">
        <f t="array" ref="D17041">IF(INDEX(INDIRECT(J17003),ROW($A$35))="","",INDEX(INDIRECT(J17003),ROW($A$35)))</f>
        <v/>
      </c>
      <c r="E17041" s="36" t="s">
        <v>73</v>
      </c>
      <c r="F17041" s="36">
        <f t="shared" si="7450"/>
        <v>1</v>
      </c>
      <c r="G17041" s="145" t="str">
        <f t="shared" si="7451"/>
        <v>Disciplinary</v>
      </c>
      <c r="H17041" s="36"/>
      <c r="I17041" s="36"/>
      <c r="J17041" s="126"/>
      <c r="K17041" s="1"/>
      <c r="L17041" s="1"/>
      <c r="M17041" s="1"/>
      <c r="N17041" s="1"/>
      <c r="O17041" s="1"/>
    </row>
    <row r="17042" ht="15.75" customHeight="1">
      <c r="A17042" s="36"/>
      <c r="B17042" s="35" t="str">
        <f t="shared" si="7448"/>
        <v>10a</v>
      </c>
      <c r="C17042" s="144" t="str">
        <f t="shared" si="7449"/>
        <v>Physical properties of materials</v>
      </c>
      <c r="D17042" s="36" t="str">
        <f t="array" ref="D17042">IF(INDEX(INDIRECT(J17003),ROW($A$36))="","",INDEX(INDIRECT(J17003),ROW($A$36)))</f>
        <v/>
      </c>
      <c r="E17042" s="36" t="s">
        <v>73</v>
      </c>
      <c r="F17042" s="36">
        <f t="shared" si="7450"/>
        <v>1</v>
      </c>
      <c r="G17042" s="145" t="str">
        <f t="shared" si="7451"/>
        <v>Substantive</v>
      </c>
      <c r="H17042" s="36"/>
      <c r="I17042" s="36"/>
      <c r="J17042" s="126"/>
      <c r="K17042" s="1"/>
      <c r="L17042" s="1"/>
      <c r="M17042" s="1"/>
      <c r="N17042" s="1"/>
      <c r="O17042" s="1"/>
    </row>
    <row r="17043" ht="15.75" customHeight="1">
      <c r="A17043" s="36"/>
      <c r="B17043" s="35" t="str">
        <f t="shared" si="7448"/>
        <v>10b</v>
      </c>
      <c r="C17043" s="144" t="str">
        <f t="shared" si="7449"/>
        <v>Physical properties of materials</v>
      </c>
      <c r="D17043" s="36" t="str">
        <f t="array" ref="D17043">IF(INDEX(INDIRECT(J17003),ROW($A$37))="","",INDEX(INDIRECT(J17003),ROW($A$37)))</f>
        <v/>
      </c>
      <c r="E17043" s="36" t="s">
        <v>73</v>
      </c>
      <c r="F17043" s="36">
        <f t="shared" si="7450"/>
        <v>1</v>
      </c>
      <c r="G17043" s="145" t="str">
        <f t="shared" si="7451"/>
        <v>Substantive</v>
      </c>
      <c r="H17043" s="36"/>
      <c r="I17043" s="36"/>
      <c r="J17043" s="126"/>
      <c r="K17043" s="1"/>
      <c r="L17043" s="1"/>
      <c r="M17043" s="1"/>
      <c r="N17043" s="1"/>
      <c r="O17043" s="1"/>
    </row>
    <row r="17044" ht="15.75" customHeight="1">
      <c r="A17044" s="36"/>
      <c r="B17044" s="35" t="str">
        <f t="shared" si="7448"/>
        <v>10c</v>
      </c>
      <c r="C17044" s="144" t="str">
        <f t="shared" si="7449"/>
        <v>Graphs</v>
      </c>
      <c r="D17044" s="36" t="str">
        <f t="array" ref="D17044">IF(INDEX(INDIRECT(J17003),ROW($A$38))="","",INDEX(INDIRECT(J17003),ROW($A$38)))</f>
        <v/>
      </c>
      <c r="E17044" s="36" t="s">
        <v>73</v>
      </c>
      <c r="F17044" s="36">
        <f t="shared" si="7450"/>
        <v>1</v>
      </c>
      <c r="G17044" s="145" t="str">
        <f t="shared" si="7451"/>
        <v>Disciplinary</v>
      </c>
      <c r="H17044" s="36"/>
      <c r="I17044" s="36"/>
      <c r="J17044" s="126"/>
      <c r="K17044" s="1"/>
      <c r="L17044" s="1"/>
      <c r="M17044" s="1"/>
      <c r="N17044" s="1"/>
      <c r="O17044" s="1"/>
    </row>
    <row r="17045" ht="15.75" customHeight="1">
      <c r="A17045" s="36"/>
      <c r="B17045" s="35" t="str">
        <f t="shared" si="7448"/>
        <v>11a</v>
      </c>
      <c r="C17045" s="144" t="str">
        <f t="shared" si="7449"/>
        <v>Repeatability</v>
      </c>
      <c r="D17045" s="36" t="str">
        <f t="array" ref="D17045">IF(INDEX(INDIRECT(J17003),ROW($A$39))="","",INDEX(INDIRECT(J17003),ROW($A$39)))</f>
        <v/>
      </c>
      <c r="E17045" s="36" t="s">
        <v>73</v>
      </c>
      <c r="F17045" s="36">
        <f t="shared" si="7450"/>
        <v>1</v>
      </c>
      <c r="G17045" s="145" t="str">
        <f t="shared" si="7451"/>
        <v>Disciplinary</v>
      </c>
      <c r="H17045" s="36"/>
      <c r="I17045" s="36"/>
      <c r="J17045" s="126"/>
      <c r="K17045" s="1"/>
      <c r="L17045" s="1"/>
      <c r="M17045" s="1"/>
      <c r="N17045" s="1"/>
      <c r="O17045" s="1"/>
    </row>
    <row r="17046" ht="15.75" customHeight="1">
      <c r="A17046" s="36"/>
      <c r="B17046" s="35" t="str">
        <f t="shared" si="7448"/>
        <v>11b</v>
      </c>
      <c r="C17046" s="144" t="str">
        <f t="shared" si="7449"/>
        <v>Plants</v>
      </c>
      <c r="D17046" s="36" t="str">
        <f t="array" ref="D17046">IF(INDEX(INDIRECT(J17003),ROW($A$40))="","",INDEX(INDIRECT(J17003),ROW($A$40)))</f>
        <v/>
      </c>
      <c r="E17046" s="36" t="s">
        <v>73</v>
      </c>
      <c r="F17046" s="36">
        <f t="shared" si="7450"/>
        <v>1</v>
      </c>
      <c r="G17046" s="145" t="str">
        <f t="shared" si="7451"/>
        <v>Substantive</v>
      </c>
      <c r="H17046" s="36"/>
      <c r="I17046" s="36"/>
      <c r="J17046" s="126"/>
      <c r="K17046" s="1"/>
      <c r="L17046" s="1"/>
      <c r="M17046" s="1"/>
      <c r="N17046" s="1"/>
      <c r="O17046" s="1"/>
    </row>
    <row r="17047" ht="15.75" customHeight="1">
      <c r="A17047" s="36"/>
      <c r="B17047" s="123" t="str">
        <f t="shared" ref="B17047:C17047" si="7452">B16997</f>
        <v>11c</v>
      </c>
      <c r="C17047" s="146" t="str">
        <f t="shared" si="7452"/>
        <v>Conclusions</v>
      </c>
      <c r="D17047" s="36" t="str">
        <f t="array" ref="D17047">IF(INDEX(INDIRECT(J17003),ROW($A$41))="","",INDEX(INDIRECT(J17003),ROW($A$41)))</f>
        <v/>
      </c>
      <c r="E17047" s="36" t="s">
        <v>73</v>
      </c>
      <c r="F17047" s="36">
        <f t="shared" si="7450"/>
        <v>2</v>
      </c>
      <c r="G17047" s="147" t="str">
        <f>IF($G16897="","",$G16897)</f>
        <v>Disciplinary</v>
      </c>
      <c r="H17047" s="36"/>
      <c r="I17047" s="36"/>
      <c r="J17047" s="126"/>
      <c r="K17047" s="1"/>
      <c r="L17047" s="1"/>
      <c r="M17047" s="1"/>
      <c r="N17047" s="1"/>
      <c r="O17047" s="1"/>
    </row>
    <row r="17048" ht="15.75" customHeight="1">
      <c r="A17048" s="36"/>
      <c r="B17048" s="36"/>
      <c r="C17048" s="124" t="s">
        <v>67</v>
      </c>
      <c r="D17048" s="116">
        <f>SUM(D17007:D17047)</f>
        <v>0</v>
      </c>
      <c r="E17048" s="70" t="s">
        <v>73</v>
      </c>
      <c r="F17048" s="71">
        <f>SUM(F17007:F17047)</f>
        <v>50</v>
      </c>
      <c r="G17048" s="36"/>
      <c r="H17048" s="36"/>
      <c r="I17048" s="36"/>
      <c r="J17048" s="126"/>
      <c r="K17048" s="1"/>
      <c r="L17048" s="1"/>
      <c r="M17048" s="1"/>
      <c r="N17048" s="1"/>
      <c r="O17048" s="1"/>
    </row>
    <row r="17049" ht="15.75" customHeight="1">
      <c r="A17049" s="36"/>
      <c r="B17049" s="36"/>
      <c r="C17049" s="54"/>
      <c r="D17049" s="36"/>
      <c r="E17049" s="36"/>
      <c r="F17049" s="36"/>
      <c r="G17049" s="36"/>
      <c r="H17049" s="36"/>
      <c r="I17049" s="36"/>
      <c r="J17049" s="126"/>
      <c r="K17049" s="1"/>
      <c r="L17049" s="1"/>
      <c r="M17049" s="1"/>
      <c r="N17049" s="1"/>
      <c r="O17049" s="1"/>
    </row>
    <row r="17050" ht="15.75" customHeight="1">
      <c r="A17050" s="36"/>
      <c r="B17050" s="36"/>
      <c r="C17050" s="54"/>
      <c r="D17050" s="1"/>
      <c r="E17050" s="36"/>
      <c r="F17050" s="36"/>
      <c r="G17050" s="36"/>
      <c r="H17050" s="36"/>
      <c r="I17050" s="36"/>
      <c r="J17050" s="126"/>
      <c r="K17050" s="1"/>
      <c r="L17050" s="1"/>
      <c r="M17050" s="1"/>
      <c r="N17050" s="1"/>
      <c r="O17050" s="1"/>
    </row>
    <row r="17051" ht="15.75" customHeight="1">
      <c r="A17051" s="51" t="str">
        <f>A17001</f>
        <v>Year 7 Baseline Assessment Feedback</v>
      </c>
      <c r="B17051" s="36"/>
      <c r="C17051" s="54"/>
      <c r="D17051" s="1"/>
      <c r="E17051" s="36"/>
      <c r="F17051" s="36"/>
      <c r="G17051" s="36"/>
      <c r="H17051" s="36"/>
      <c r="I17051" s="36"/>
      <c r="J17051" s="150">
        <f>J17001+1</f>
        <v>358</v>
      </c>
      <c r="K17051" s="1"/>
      <c r="L17051" s="1"/>
      <c r="M17051" s="1"/>
      <c r="N17051" s="1"/>
      <c r="O17051" s="1"/>
    </row>
    <row r="17052" ht="15.75" customHeight="1">
      <c r="A17052" s="54" t="s">
        <v>104</v>
      </c>
      <c r="B17052" s="54" t="str">
        <f>$B$2</f>
        <v>Year 7 Baseline Assessment</v>
      </c>
      <c r="C17052" s="54"/>
      <c r="D17052" s="1"/>
      <c r="E17052" s="36"/>
      <c r="F17052" s="36"/>
      <c r="G17052" s="36"/>
      <c r="H17052" s="36"/>
      <c r="I17052" s="36"/>
      <c r="J17052" s="36" t="str">
        <f>CONCATENATE("Marksheet!$B$",J17051)</f>
        <v>Marksheet!$B$358</v>
      </c>
      <c r="K17052" s="1"/>
      <c r="L17052" s="1"/>
      <c r="M17052" s="1"/>
      <c r="N17052" s="1"/>
      <c r="O17052" s="1"/>
    </row>
    <row r="17053" ht="15.75" customHeight="1">
      <c r="A17053" s="54" t="s">
        <v>100</v>
      </c>
      <c r="B17053" s="54" t="str">
        <f>IF(INDIRECT(J17052)="","",INDIRECT(J17052))</f>
        <v/>
      </c>
      <c r="C17053" s="54"/>
      <c r="D17053" s="1"/>
      <c r="E17053" s="36"/>
      <c r="F17053" s="36"/>
      <c r="G17053" s="36"/>
      <c r="H17053" s="36"/>
      <c r="I17053" s="36"/>
      <c r="J17053" s="36" t="str">
        <f>CONCATENATE("Marksheet!$D$",J17051,":$AV$",J17051)</f>
        <v>Marksheet!$D$358:$AV$358</v>
      </c>
      <c r="K17053" s="1"/>
      <c r="L17053" s="1"/>
      <c r="M17053" s="1"/>
      <c r="N17053" s="1"/>
      <c r="O17053" s="1"/>
    </row>
    <row r="17054" ht="15.75" customHeight="1">
      <c r="A17054" s="54" t="s">
        <v>105</v>
      </c>
      <c r="B17054" s="54" t="str">
        <f>INDIRECT(CONCATENATE("Marksheet!$C$",INDIRECT(CONCATENATE("J",ROW()-3))))</f>
        <v/>
      </c>
      <c r="C17054" s="54"/>
      <c r="D17054" s="36"/>
      <c r="E17054" s="36"/>
      <c r="F17054" s="36"/>
      <c r="G17054" s="36"/>
      <c r="H17054" s="36"/>
      <c r="I17054" s="36"/>
      <c r="J17054" s="126"/>
      <c r="K17054" s="1"/>
      <c r="L17054" s="1"/>
      <c r="M17054" s="1"/>
      <c r="N17054" s="1"/>
      <c r="O17054" s="1"/>
    </row>
    <row r="17055" ht="15.75" customHeight="1">
      <c r="A17055" s="54"/>
      <c r="B17055" s="54"/>
      <c r="C17055" s="54"/>
      <c r="D17055" s="36"/>
      <c r="E17055" s="36"/>
      <c r="F17055" s="36"/>
      <c r="G17055" s="36"/>
      <c r="H17055" s="36"/>
      <c r="I17055" s="36"/>
      <c r="J17055" s="126"/>
      <c r="K17055" s="1"/>
      <c r="L17055" s="1"/>
      <c r="M17055" s="1"/>
      <c r="N17055" s="1"/>
      <c r="O17055" s="1"/>
    </row>
    <row r="17056" ht="15.75" customHeight="1">
      <c r="A17056" s="120"/>
      <c r="B17056" s="80" t="s">
        <v>93</v>
      </c>
      <c r="C17056" s="141" t="s">
        <v>94</v>
      </c>
      <c r="D17056" s="128" t="s">
        <v>95</v>
      </c>
      <c r="E17056" s="58"/>
      <c r="F17056" s="59"/>
      <c r="G17056" s="151" t="s">
        <v>106</v>
      </c>
      <c r="H17056" s="130"/>
      <c r="I17056" s="130"/>
      <c r="J17056" s="131"/>
      <c r="K17056" s="1"/>
      <c r="L17056" s="1"/>
      <c r="M17056" s="1"/>
      <c r="N17056" s="1"/>
      <c r="O17056" s="1"/>
    </row>
    <row r="17057" ht="15.75" customHeight="1">
      <c r="A17057" s="36"/>
      <c r="B17057" s="122" t="str">
        <f t="shared" ref="B17057:B17096" si="7453">IF($B16007="","",$B16007)</f>
        <v>1a</v>
      </c>
      <c r="C17057" s="142" t="str">
        <f t="shared" ref="C17057:C17096" si="7454">IF($C16007="","",$C16007)</f>
        <v>Living and non-living things</v>
      </c>
      <c r="D17057" s="36" t="str">
        <f t="array" ref="D17057">IF(INDEX(INDIRECT(J17053),ROW($A$1))="","",INDEX(INDIRECT(J17053),ROW($A$1)))</f>
        <v/>
      </c>
      <c r="E17057" s="36" t="s">
        <v>73</v>
      </c>
      <c r="F17057" s="36">
        <f t="shared" ref="F17057:F17097" si="7455">IF($F16007="","",$F16007)</f>
        <v>2</v>
      </c>
      <c r="G17057" s="143" t="str">
        <f t="shared" ref="G17057:G17096" si="7456">IF($G16407="","",$G16407)</f>
        <v>Substantive</v>
      </c>
      <c r="H17057" s="36"/>
      <c r="I17057" s="36"/>
      <c r="J17057" s="126"/>
      <c r="K17057" s="1"/>
      <c r="L17057" s="1"/>
      <c r="M17057" s="1"/>
      <c r="N17057" s="1"/>
      <c r="O17057" s="1"/>
    </row>
    <row r="17058" ht="15.75" customHeight="1">
      <c r="A17058" s="36"/>
      <c r="B17058" s="35" t="str">
        <f t="shared" si="7453"/>
        <v>1b</v>
      </c>
      <c r="C17058" s="144" t="str">
        <f t="shared" si="7454"/>
        <v>Measurement</v>
      </c>
      <c r="D17058" s="36" t="str">
        <f t="array" ref="D17058">IF(INDEX(INDIRECT(J17053),ROW($A$2))="","",INDEX(INDIRECT(J17053),ROW($A$2)))</f>
        <v/>
      </c>
      <c r="E17058" s="36" t="s">
        <v>73</v>
      </c>
      <c r="F17058" s="36">
        <f t="shared" si="7455"/>
        <v>1</v>
      </c>
      <c r="G17058" s="145" t="str">
        <f t="shared" si="7456"/>
        <v>Disciplinary</v>
      </c>
      <c r="H17058" s="36"/>
      <c r="I17058" s="36"/>
      <c r="J17058" s="126"/>
      <c r="K17058" s="1"/>
      <c r="L17058" s="1"/>
      <c r="M17058" s="1"/>
      <c r="N17058" s="1"/>
      <c r="O17058" s="1"/>
    </row>
    <row r="17059" ht="15.75" customHeight="1">
      <c r="A17059" s="36"/>
      <c r="B17059" s="35" t="str">
        <f t="shared" si="7453"/>
        <v>1c</v>
      </c>
      <c r="C17059" s="144" t="str">
        <f t="shared" si="7454"/>
        <v>Tables</v>
      </c>
      <c r="D17059" s="36" t="str">
        <f t="array" ref="D17059">IF(INDEX(INDIRECT(J17053),ROW($A$3))="","",INDEX(INDIRECT(J17053),ROW($A$3)))</f>
        <v/>
      </c>
      <c r="E17059" s="36" t="s">
        <v>73</v>
      </c>
      <c r="F17059" s="36">
        <f t="shared" si="7455"/>
        <v>1</v>
      </c>
      <c r="G17059" s="145" t="str">
        <f t="shared" si="7456"/>
        <v>Disciplinary</v>
      </c>
      <c r="H17059" s="36"/>
      <c r="I17059" s="36"/>
      <c r="J17059" s="126"/>
      <c r="K17059" s="1"/>
      <c r="L17059" s="1"/>
      <c r="M17059" s="1"/>
      <c r="N17059" s="1"/>
      <c r="O17059" s="1"/>
    </row>
    <row r="17060" ht="15.75" customHeight="1">
      <c r="A17060" s="36"/>
      <c r="B17060" s="35" t="str">
        <f t="shared" si="7453"/>
        <v>1d</v>
      </c>
      <c r="C17060" s="144" t="str">
        <f t="shared" si="7454"/>
        <v>Plants</v>
      </c>
      <c r="D17060" s="36" t="str">
        <f t="array" ref="D17060">IF(INDEX(INDIRECT(J17053),ROW($A$4))="","",INDEX(INDIRECT(J17053),ROW($A$4)))</f>
        <v/>
      </c>
      <c r="E17060" s="36" t="s">
        <v>73</v>
      </c>
      <c r="F17060" s="36">
        <f t="shared" si="7455"/>
        <v>1</v>
      </c>
      <c r="G17060" s="145" t="str">
        <f t="shared" si="7456"/>
        <v>Substantive</v>
      </c>
      <c r="H17060" s="36"/>
      <c r="I17060" s="36"/>
      <c r="J17060" s="126"/>
      <c r="K17060" s="1"/>
      <c r="L17060" s="1"/>
      <c r="M17060" s="1"/>
      <c r="N17060" s="1"/>
      <c r="O17060" s="1"/>
    </row>
    <row r="17061" ht="15.75" customHeight="1">
      <c r="A17061" s="36"/>
      <c r="B17061" s="35" t="str">
        <f t="shared" si="7453"/>
        <v>1e</v>
      </c>
      <c r="C17061" s="144" t="str">
        <f t="shared" si="7454"/>
        <v>Food chains</v>
      </c>
      <c r="D17061" s="36" t="str">
        <f t="array" ref="D17061">IF(INDEX(INDIRECT(J17053),ROW($A$5))="","",INDEX(INDIRECT(J17053),ROW($A$5)))</f>
        <v/>
      </c>
      <c r="E17061" s="36" t="s">
        <v>73</v>
      </c>
      <c r="F17061" s="36">
        <f t="shared" si="7455"/>
        <v>2</v>
      </c>
      <c r="G17061" s="145" t="str">
        <f t="shared" si="7456"/>
        <v>Substantive</v>
      </c>
      <c r="H17061" s="36"/>
      <c r="I17061" s="36"/>
      <c r="J17061" s="126"/>
      <c r="K17061" s="1"/>
      <c r="L17061" s="1"/>
      <c r="M17061" s="1"/>
      <c r="N17061" s="1"/>
      <c r="O17061" s="1"/>
    </row>
    <row r="17062" ht="15.75" customHeight="1">
      <c r="A17062" s="36"/>
      <c r="B17062" s="35" t="str">
        <f t="shared" si="7453"/>
        <v>2a</v>
      </c>
      <c r="C17062" s="144" t="str">
        <f t="shared" si="7454"/>
        <v>States of matter</v>
      </c>
      <c r="D17062" s="36" t="str">
        <f t="array" ref="D17062">IF(INDEX(INDIRECT(J17053),ROW($A$6))="","",INDEX(INDIRECT(J17053),ROW($A$6)))</f>
        <v/>
      </c>
      <c r="E17062" s="36" t="s">
        <v>73</v>
      </c>
      <c r="F17062" s="36">
        <f t="shared" si="7455"/>
        <v>1</v>
      </c>
      <c r="G17062" s="145" t="str">
        <f t="shared" si="7456"/>
        <v>Substantive</v>
      </c>
      <c r="H17062" s="36"/>
      <c r="I17062" s="36"/>
      <c r="J17062" s="126"/>
      <c r="K17062" s="1"/>
      <c r="L17062" s="1"/>
      <c r="M17062" s="1"/>
      <c r="N17062" s="1"/>
      <c r="O17062" s="1"/>
    </row>
    <row r="17063" ht="15.75" customHeight="1">
      <c r="A17063" s="36"/>
      <c r="B17063" s="35" t="str">
        <f t="shared" si="7453"/>
        <v>2b</v>
      </c>
      <c r="C17063" s="144" t="str">
        <f t="shared" si="7454"/>
        <v>Graphs</v>
      </c>
      <c r="D17063" s="36" t="str">
        <f t="array" ref="D17063">IF(INDEX(INDIRECT(J17053),ROW($A$7))="","",INDEX(INDIRECT(J17053),ROW($A$7)))</f>
        <v/>
      </c>
      <c r="E17063" s="36" t="s">
        <v>73</v>
      </c>
      <c r="F17063" s="36">
        <f t="shared" si="7455"/>
        <v>1</v>
      </c>
      <c r="G17063" s="148" t="str">
        <f t="shared" si="7456"/>
        <v>Disciplinary</v>
      </c>
      <c r="H17063" s="36"/>
      <c r="I17063" s="36"/>
      <c r="J17063" s="126"/>
      <c r="K17063" s="1"/>
      <c r="L17063" s="1"/>
      <c r="M17063" s="1"/>
      <c r="N17063" s="1"/>
      <c r="O17063" s="1"/>
    </row>
    <row r="17064" ht="15.75" customHeight="1">
      <c r="A17064" s="36"/>
      <c r="B17064" s="35" t="str">
        <f t="shared" si="7453"/>
        <v>2c</v>
      </c>
      <c r="C17064" s="144" t="str">
        <f t="shared" si="7454"/>
        <v>Plants</v>
      </c>
      <c r="D17064" s="36" t="str">
        <f t="array" ref="D17064">IF(INDEX(INDIRECT(J17053),ROW($A$8))="","",INDEX(INDIRECT(J17053),ROW($A$8)))</f>
        <v/>
      </c>
      <c r="E17064" s="36" t="s">
        <v>73</v>
      </c>
      <c r="F17064" s="36">
        <f t="shared" si="7455"/>
        <v>1</v>
      </c>
      <c r="G17064" s="145" t="str">
        <f t="shared" si="7456"/>
        <v>Substantive</v>
      </c>
      <c r="H17064" s="36"/>
      <c r="I17064" s="36"/>
      <c r="J17064" s="126"/>
      <c r="K17064" s="1"/>
      <c r="L17064" s="1"/>
      <c r="M17064" s="1"/>
      <c r="N17064" s="1"/>
      <c r="O17064" s="1"/>
    </row>
    <row r="17065" ht="15.75" customHeight="1">
      <c r="A17065" s="36"/>
      <c r="B17065" s="35" t="str">
        <f t="shared" si="7453"/>
        <v>3a</v>
      </c>
      <c r="C17065" s="144" t="str">
        <f t="shared" si="7454"/>
        <v>Reversible and non-reversible changes</v>
      </c>
      <c r="D17065" s="36" t="str">
        <f t="array" ref="D17065">IF(INDEX(INDIRECT(J17053),ROW($A$9))="","",INDEX(INDIRECT(J17053),ROW($A$9)))</f>
        <v/>
      </c>
      <c r="E17065" s="36" t="s">
        <v>73</v>
      </c>
      <c r="F17065" s="36">
        <f t="shared" si="7455"/>
        <v>2</v>
      </c>
      <c r="G17065" s="145" t="str">
        <f t="shared" si="7456"/>
        <v>Substantive</v>
      </c>
      <c r="H17065" s="36"/>
      <c r="I17065" s="36"/>
      <c r="J17065" s="126"/>
      <c r="K17065" s="1"/>
      <c r="L17065" s="1"/>
      <c r="M17065" s="1"/>
      <c r="N17065" s="1"/>
      <c r="O17065" s="1"/>
    </row>
    <row r="17066" ht="15.75" customHeight="1">
      <c r="A17066" s="36"/>
      <c r="B17066" s="35" t="str">
        <f t="shared" si="7453"/>
        <v>3b</v>
      </c>
      <c r="C17066" s="144" t="str">
        <f t="shared" si="7454"/>
        <v>Units</v>
      </c>
      <c r="D17066" s="36" t="str">
        <f t="array" ref="D17066">IF(INDEX(INDIRECT(J17053),ROW($A$10))="","",INDEX(INDIRECT(J17053),ROW($A$10)))</f>
        <v/>
      </c>
      <c r="E17066" s="36" t="s">
        <v>73</v>
      </c>
      <c r="F17066" s="36">
        <f t="shared" si="7455"/>
        <v>1</v>
      </c>
      <c r="G17066" s="145" t="str">
        <f t="shared" si="7456"/>
        <v>Disciplinary</v>
      </c>
      <c r="H17066" s="36"/>
      <c r="I17066" s="36"/>
      <c r="J17066" s="126"/>
      <c r="K17066" s="1"/>
      <c r="L17066" s="1"/>
      <c r="M17066" s="1"/>
      <c r="N17066" s="1"/>
      <c r="O17066" s="1"/>
    </row>
    <row r="17067" ht="15.75" customHeight="1">
      <c r="A17067" s="36"/>
      <c r="B17067" s="35" t="str">
        <f t="shared" si="7453"/>
        <v>3c</v>
      </c>
      <c r="C17067" s="144" t="str">
        <f t="shared" si="7454"/>
        <v>Hazards, risks and precautions</v>
      </c>
      <c r="D17067" s="36" t="str">
        <f t="array" ref="D17067">IF(INDEX(INDIRECT(J17053),ROW($A$11))="","",INDEX(INDIRECT(J17053),ROW($A$11)))</f>
        <v/>
      </c>
      <c r="E17067" s="36" t="s">
        <v>73</v>
      </c>
      <c r="F17067" s="36">
        <f t="shared" si="7455"/>
        <v>1</v>
      </c>
      <c r="G17067" s="149" t="str">
        <f t="shared" si="7456"/>
        <v>Disciplinary</v>
      </c>
      <c r="H17067" s="36"/>
      <c r="I17067" s="36"/>
      <c r="J17067" s="126"/>
      <c r="K17067" s="1"/>
      <c r="L17067" s="1"/>
      <c r="M17067" s="1"/>
      <c r="N17067" s="1"/>
      <c r="O17067" s="1"/>
    </row>
    <row r="17068" ht="15.75" customHeight="1">
      <c r="A17068" s="36"/>
      <c r="B17068" s="35" t="str">
        <f t="shared" si="7453"/>
        <v>3d</v>
      </c>
      <c r="C17068" s="144" t="str">
        <f t="shared" si="7454"/>
        <v>States of matter</v>
      </c>
      <c r="D17068" s="36" t="str">
        <f t="array" ref="D17068">IF(INDEX(INDIRECT(J17053),ROW($A$12))="","",INDEX(INDIRECT(J17053),ROW($A$12)))</f>
        <v/>
      </c>
      <c r="E17068" s="36" t="s">
        <v>73</v>
      </c>
      <c r="F17068" s="36">
        <f t="shared" si="7455"/>
        <v>1</v>
      </c>
      <c r="G17068" s="145" t="str">
        <f t="shared" si="7456"/>
        <v>Substantive</v>
      </c>
      <c r="H17068" s="36"/>
      <c r="I17068" s="36"/>
      <c r="J17068" s="126"/>
      <c r="K17068" s="1"/>
      <c r="L17068" s="1"/>
      <c r="M17068" s="1"/>
      <c r="N17068" s="1"/>
      <c r="O17068" s="1"/>
    </row>
    <row r="17069" ht="15.75" customHeight="1">
      <c r="A17069" s="36"/>
      <c r="B17069" s="35" t="str">
        <f t="shared" si="7453"/>
        <v>3e</v>
      </c>
      <c r="C17069" s="144" t="str">
        <f t="shared" si="7454"/>
        <v>Reversible and non-reversible changes</v>
      </c>
      <c r="D17069" s="36" t="str">
        <f t="array" ref="D17069">IF(INDEX(INDIRECT(J17053),ROW($A$13))="","",INDEX(INDIRECT(J17053),ROW($A$13)))</f>
        <v/>
      </c>
      <c r="E17069" s="36" t="s">
        <v>73</v>
      </c>
      <c r="F17069" s="36">
        <f t="shared" si="7455"/>
        <v>1</v>
      </c>
      <c r="G17069" s="145" t="str">
        <f t="shared" si="7456"/>
        <v>Substantive</v>
      </c>
      <c r="H17069" s="36"/>
      <c r="I17069" s="36"/>
      <c r="J17069" s="126"/>
      <c r="K17069" s="1"/>
      <c r="L17069" s="1"/>
      <c r="M17069" s="1"/>
      <c r="N17069" s="1"/>
      <c r="O17069" s="1"/>
    </row>
    <row r="17070" ht="15.75" customHeight="1">
      <c r="A17070" s="36"/>
      <c r="B17070" s="35" t="str">
        <f t="shared" si="7453"/>
        <v>4a</v>
      </c>
      <c r="C17070" s="144" t="str">
        <f t="shared" si="7454"/>
        <v>Equipment</v>
      </c>
      <c r="D17070" s="36" t="str">
        <f t="array" ref="D17070">IF(INDEX(INDIRECT(J17053),ROW($A$14))="","",INDEX(INDIRECT(J17053),ROW($A$14)))</f>
        <v/>
      </c>
      <c r="E17070" s="36" t="s">
        <v>73</v>
      </c>
      <c r="F17070" s="36">
        <f t="shared" si="7455"/>
        <v>2</v>
      </c>
      <c r="G17070" s="145" t="str">
        <f t="shared" si="7456"/>
        <v>Disciplinary</v>
      </c>
      <c r="H17070" s="36"/>
      <c r="I17070" s="36"/>
      <c r="J17070" s="126"/>
      <c r="K17070" s="1"/>
      <c r="L17070" s="1"/>
      <c r="M17070" s="1"/>
      <c r="N17070" s="1"/>
      <c r="O17070" s="1"/>
    </row>
    <row r="17071" ht="15.75" customHeight="1">
      <c r="A17071" s="36"/>
      <c r="B17071" s="35" t="str">
        <f t="shared" si="7453"/>
        <v>4b</v>
      </c>
      <c r="C17071" s="144" t="str">
        <f t="shared" si="7454"/>
        <v>Accuracy and precision</v>
      </c>
      <c r="D17071" s="36" t="str">
        <f t="array" ref="D17071">IF(INDEX(INDIRECT(J17053),ROW($A$15))="","",INDEX(INDIRECT(J17053),ROW($A$15)))</f>
        <v/>
      </c>
      <c r="E17071" s="36" t="s">
        <v>73</v>
      </c>
      <c r="F17071" s="36">
        <f t="shared" si="7455"/>
        <v>1</v>
      </c>
      <c r="G17071" s="145" t="str">
        <f t="shared" si="7456"/>
        <v>Disciplinary</v>
      </c>
      <c r="H17071" s="36"/>
      <c r="I17071" s="36"/>
      <c r="J17071" s="126"/>
      <c r="K17071" s="1"/>
      <c r="L17071" s="1"/>
      <c r="M17071" s="1"/>
      <c r="N17071" s="1"/>
      <c r="O17071" s="1"/>
    </row>
    <row r="17072" ht="15.75" customHeight="1">
      <c r="A17072" s="36"/>
      <c r="B17072" s="35" t="str">
        <f t="shared" si="7453"/>
        <v>4c</v>
      </c>
      <c r="C17072" s="144" t="str">
        <f t="shared" si="7454"/>
        <v>Conclusions</v>
      </c>
      <c r="D17072" s="36" t="str">
        <f t="array" ref="D17072">IF(INDEX(INDIRECT(J17053),ROW($A$16))="","",INDEX(INDIRECT(J17053),ROW($A$16)))</f>
        <v/>
      </c>
      <c r="E17072" s="36" t="s">
        <v>73</v>
      </c>
      <c r="F17072" s="36">
        <f t="shared" si="7455"/>
        <v>1</v>
      </c>
      <c r="G17072" s="145" t="str">
        <f t="shared" si="7456"/>
        <v>Disciplinary</v>
      </c>
      <c r="H17072" s="36"/>
      <c r="I17072" s="36"/>
      <c r="J17072" s="126"/>
      <c r="K17072" s="1"/>
      <c r="L17072" s="1"/>
      <c r="M17072" s="1"/>
      <c r="N17072" s="1"/>
      <c r="O17072" s="1"/>
    </row>
    <row r="17073" ht="15.75" customHeight="1">
      <c r="A17073" s="36"/>
      <c r="B17073" s="35" t="str">
        <f t="shared" si="7453"/>
        <v>5a</v>
      </c>
      <c r="C17073" s="144" t="str">
        <f t="shared" si="7454"/>
        <v>Hazards, risks and precautions</v>
      </c>
      <c r="D17073" s="36" t="str">
        <f t="array" ref="D17073">IF(INDEX(INDIRECT(J17053),ROW($A$17))="","",INDEX(INDIRECT(J17053),ROW($A$17)))</f>
        <v/>
      </c>
      <c r="E17073" s="36" t="s">
        <v>73</v>
      </c>
      <c r="F17073" s="36">
        <f t="shared" si="7455"/>
        <v>1</v>
      </c>
      <c r="G17073" s="145" t="str">
        <f t="shared" si="7456"/>
        <v>Disciplinary</v>
      </c>
      <c r="H17073" s="36"/>
      <c r="I17073" s="36"/>
      <c r="J17073" s="126"/>
      <c r="K17073" s="1"/>
      <c r="L17073" s="1"/>
      <c r="M17073" s="1"/>
      <c r="N17073" s="1"/>
      <c r="O17073" s="1"/>
    </row>
    <row r="17074" ht="15.75" customHeight="1">
      <c r="A17074" s="36"/>
      <c r="B17074" s="35" t="str">
        <f t="shared" si="7453"/>
        <v>5b</v>
      </c>
      <c r="C17074" s="144" t="str">
        <f t="shared" si="7454"/>
        <v>Electricity</v>
      </c>
      <c r="D17074" s="36" t="str">
        <f t="array" ref="D17074">IF(INDEX(INDIRECT(J17053),ROW($A$18))="","",INDEX(INDIRECT(J17053),ROW($A$18)))</f>
        <v/>
      </c>
      <c r="E17074" s="36" t="s">
        <v>73</v>
      </c>
      <c r="F17074" s="36">
        <f t="shared" si="7455"/>
        <v>1</v>
      </c>
      <c r="G17074" s="145" t="str">
        <f t="shared" si="7456"/>
        <v>Substantive</v>
      </c>
      <c r="H17074" s="36"/>
      <c r="I17074" s="36"/>
      <c r="J17074" s="126"/>
      <c r="K17074" s="1"/>
      <c r="L17074" s="1"/>
      <c r="M17074" s="1"/>
      <c r="N17074" s="1"/>
      <c r="O17074" s="1"/>
    </row>
    <row r="17075" ht="15.75" customHeight="1">
      <c r="A17075" s="36"/>
      <c r="B17075" s="35" t="str">
        <f t="shared" si="7453"/>
        <v>5c</v>
      </c>
      <c r="C17075" s="144" t="str">
        <f t="shared" si="7454"/>
        <v>Physical properties of materials</v>
      </c>
      <c r="D17075" s="36" t="str">
        <f t="array" ref="D17075">IF(INDEX(INDIRECT(J17053),ROW($A$19))="","",INDEX(INDIRECT(J17053),ROW($A$19)))</f>
        <v/>
      </c>
      <c r="E17075" s="36" t="s">
        <v>73</v>
      </c>
      <c r="F17075" s="36">
        <f t="shared" si="7455"/>
        <v>1</v>
      </c>
      <c r="G17075" s="145" t="str">
        <f t="shared" si="7456"/>
        <v>Substantive</v>
      </c>
      <c r="H17075" s="36"/>
      <c r="I17075" s="36"/>
      <c r="J17075" s="126"/>
      <c r="K17075" s="1"/>
      <c r="L17075" s="1"/>
      <c r="M17075" s="1"/>
      <c r="N17075" s="1"/>
      <c r="O17075" s="1"/>
    </row>
    <row r="17076" ht="15.75" customHeight="1">
      <c r="A17076" s="36"/>
      <c r="B17076" s="35" t="str">
        <f t="shared" si="7453"/>
        <v>5d</v>
      </c>
      <c r="C17076" s="144" t="str">
        <f t="shared" si="7454"/>
        <v>Electricity</v>
      </c>
      <c r="D17076" s="36" t="str">
        <f t="array" ref="D17076">IF(INDEX(INDIRECT(J17053),ROW($A$20))="","",INDEX(INDIRECT(J17053),ROW($A$20)))</f>
        <v/>
      </c>
      <c r="E17076" s="36" t="s">
        <v>73</v>
      </c>
      <c r="F17076" s="36">
        <f t="shared" si="7455"/>
        <v>1</v>
      </c>
      <c r="G17076" s="145" t="str">
        <f t="shared" si="7456"/>
        <v>Substantive</v>
      </c>
      <c r="H17076" s="36"/>
      <c r="I17076" s="36"/>
      <c r="J17076" s="126"/>
      <c r="K17076" s="1"/>
      <c r="L17076" s="1"/>
      <c r="M17076" s="1"/>
      <c r="N17076" s="1"/>
      <c r="O17076" s="1"/>
    </row>
    <row r="17077" ht="15.75" customHeight="1">
      <c r="A17077" s="36"/>
      <c r="B17077" s="35" t="str">
        <f t="shared" si="7453"/>
        <v>6a</v>
      </c>
      <c r="C17077" s="144" t="str">
        <f t="shared" si="7454"/>
        <v>Planning scientific enquiry</v>
      </c>
      <c r="D17077" s="36" t="str">
        <f t="array" ref="D17077">IF(INDEX(INDIRECT(J17053),ROW($A$21))="","",INDEX(INDIRECT(J17053),ROW($A$21)))</f>
        <v/>
      </c>
      <c r="E17077" s="36" t="s">
        <v>73</v>
      </c>
      <c r="F17077" s="36">
        <f t="shared" si="7455"/>
        <v>2</v>
      </c>
      <c r="G17077" s="145" t="str">
        <f t="shared" si="7456"/>
        <v>Disciplinary</v>
      </c>
      <c r="H17077" s="36"/>
      <c r="I17077" s="36"/>
      <c r="J17077" s="126"/>
      <c r="K17077" s="1"/>
      <c r="L17077" s="1"/>
      <c r="M17077" s="1"/>
      <c r="N17077" s="1"/>
      <c r="O17077" s="1"/>
    </row>
    <row r="17078" ht="15.75" customHeight="1">
      <c r="A17078" s="36"/>
      <c r="B17078" s="35" t="str">
        <f t="shared" si="7453"/>
        <v>6b</v>
      </c>
      <c r="C17078" s="144" t="str">
        <f t="shared" si="7454"/>
        <v>Units</v>
      </c>
      <c r="D17078" s="36" t="str">
        <f t="array" ref="D17078">IF(INDEX(INDIRECT(J17053),ROW($A$22))="","",INDEX(INDIRECT(J17053),ROW($A$22)))</f>
        <v/>
      </c>
      <c r="E17078" s="36" t="s">
        <v>73</v>
      </c>
      <c r="F17078" s="36">
        <f t="shared" si="7455"/>
        <v>1</v>
      </c>
      <c r="G17078" s="145" t="str">
        <f t="shared" si="7456"/>
        <v>Disciplinary</v>
      </c>
      <c r="H17078" s="36"/>
      <c r="I17078" s="36"/>
      <c r="J17078" s="126"/>
      <c r="K17078" s="1"/>
      <c r="L17078" s="1"/>
      <c r="M17078" s="1"/>
      <c r="N17078" s="1"/>
      <c r="O17078" s="1"/>
    </row>
    <row r="17079" ht="15.75" customHeight="1">
      <c r="A17079" s="36"/>
      <c r="B17079" s="35" t="str">
        <f t="shared" si="7453"/>
        <v>6c</v>
      </c>
      <c r="C17079" s="144" t="str">
        <f t="shared" si="7454"/>
        <v>Forces</v>
      </c>
      <c r="D17079" s="36" t="str">
        <f t="array" ref="D17079">IF(INDEX(INDIRECT(J17053),ROW($A$23))="","",INDEX(INDIRECT(J17053),ROW($A$23)))</f>
        <v/>
      </c>
      <c r="E17079" s="36" t="s">
        <v>73</v>
      </c>
      <c r="F17079" s="36">
        <f t="shared" si="7455"/>
        <v>1</v>
      </c>
      <c r="G17079" s="148" t="str">
        <f t="shared" si="7456"/>
        <v>Substantive</v>
      </c>
      <c r="H17079" s="36"/>
      <c r="I17079" s="36"/>
      <c r="J17079" s="126"/>
      <c r="K17079" s="1"/>
      <c r="L17079" s="1"/>
      <c r="M17079" s="1"/>
      <c r="N17079" s="1"/>
      <c r="O17079" s="1"/>
    </row>
    <row r="17080" ht="15.75" customHeight="1">
      <c r="A17080" s="36"/>
      <c r="B17080" s="35" t="str">
        <f t="shared" si="7453"/>
        <v>6d</v>
      </c>
      <c r="C17080" s="144" t="str">
        <f t="shared" si="7454"/>
        <v>Tables</v>
      </c>
      <c r="D17080" s="36" t="str">
        <f t="array" ref="D17080">IF(INDEX(INDIRECT(J17053),ROW($A$24))="","",INDEX(INDIRECT(J17053),ROW($A$24)))</f>
        <v/>
      </c>
      <c r="E17080" s="36" t="s">
        <v>73</v>
      </c>
      <c r="F17080" s="36">
        <f t="shared" si="7455"/>
        <v>1</v>
      </c>
      <c r="G17080" s="145" t="str">
        <f t="shared" si="7456"/>
        <v>Disciplinary</v>
      </c>
      <c r="H17080" s="36"/>
      <c r="I17080" s="36"/>
      <c r="J17080" s="126"/>
      <c r="K17080" s="1"/>
      <c r="L17080" s="1"/>
      <c r="M17080" s="1"/>
      <c r="N17080" s="1"/>
      <c r="O17080" s="1"/>
    </row>
    <row r="17081" ht="15.75" customHeight="1">
      <c r="A17081" s="36"/>
      <c r="B17081" s="35" t="str">
        <f t="shared" si="7453"/>
        <v>7a</v>
      </c>
      <c r="C17081" s="144" t="str">
        <f t="shared" si="7454"/>
        <v>Behaviour of light</v>
      </c>
      <c r="D17081" s="36" t="str">
        <f t="array" ref="D17081">IF(INDEX(INDIRECT(J17053),ROW($A$25))="","",INDEX(INDIRECT(J17053),ROW($A$25)))</f>
        <v/>
      </c>
      <c r="E17081" s="36" t="s">
        <v>73</v>
      </c>
      <c r="F17081" s="36">
        <f t="shared" si="7455"/>
        <v>1</v>
      </c>
      <c r="G17081" s="148" t="str">
        <f t="shared" si="7456"/>
        <v>Substantive</v>
      </c>
      <c r="H17081" s="36"/>
      <c r="I17081" s="36"/>
      <c r="J17081" s="126"/>
      <c r="K17081" s="1"/>
      <c r="L17081" s="1"/>
      <c r="M17081" s="1"/>
      <c r="N17081" s="1"/>
      <c r="O17081" s="1"/>
    </row>
    <row r="17082" ht="15.75" customHeight="1">
      <c r="A17082" s="36"/>
      <c r="B17082" s="35" t="str">
        <f t="shared" si="7453"/>
        <v>7b</v>
      </c>
      <c r="C17082" s="144" t="str">
        <f t="shared" si="7454"/>
        <v>Behaviour of light</v>
      </c>
      <c r="D17082" s="36" t="str">
        <f t="array" ref="D17082">IF(INDEX(INDIRECT(J17053),ROW($A$26))="","",INDEX(INDIRECT(J17053),ROW($A$26)))</f>
        <v/>
      </c>
      <c r="E17082" s="36" t="s">
        <v>73</v>
      </c>
      <c r="F17082" s="36">
        <f t="shared" si="7455"/>
        <v>2</v>
      </c>
      <c r="G17082" s="145" t="str">
        <f t="shared" si="7456"/>
        <v>Substantive</v>
      </c>
      <c r="H17082" s="36"/>
      <c r="I17082" s="36"/>
      <c r="J17082" s="126"/>
      <c r="K17082" s="1"/>
      <c r="L17082" s="1"/>
      <c r="M17082" s="1"/>
      <c r="N17082" s="1"/>
      <c r="O17082" s="1"/>
    </row>
    <row r="17083" ht="15.75" customHeight="1">
      <c r="A17083" s="36"/>
      <c r="B17083" s="35" t="str">
        <f t="shared" si="7453"/>
        <v>7c</v>
      </c>
      <c r="C17083" s="144" t="str">
        <f t="shared" si="7454"/>
        <v>Behaviour of light</v>
      </c>
      <c r="D17083" s="36" t="str">
        <f t="array" ref="D17083">IF(INDEX(INDIRECT(J17053),ROW($A$27))="","",INDEX(INDIRECT(J17053),ROW($A$27)))</f>
        <v/>
      </c>
      <c r="E17083" s="36" t="s">
        <v>73</v>
      </c>
      <c r="F17083" s="36">
        <f t="shared" si="7455"/>
        <v>1</v>
      </c>
      <c r="G17083" s="145" t="str">
        <f t="shared" si="7456"/>
        <v>Substantive</v>
      </c>
      <c r="H17083" s="36"/>
      <c r="I17083" s="36"/>
      <c r="J17083" s="126"/>
      <c r="K17083" s="1"/>
      <c r="L17083" s="1"/>
      <c r="M17083" s="1"/>
      <c r="N17083" s="1"/>
      <c r="O17083" s="1"/>
    </row>
    <row r="17084" ht="15.75" customHeight="1">
      <c r="A17084" s="36"/>
      <c r="B17084" s="35" t="str">
        <f t="shared" si="7453"/>
        <v>7d</v>
      </c>
      <c r="C17084" s="144" t="str">
        <f t="shared" si="7454"/>
        <v>Conclusions</v>
      </c>
      <c r="D17084" s="36" t="str">
        <f t="array" ref="D17084">IF(INDEX(INDIRECT(J17053),ROW($A$28))="","",INDEX(INDIRECT(J17053),ROW($A$28)))</f>
        <v/>
      </c>
      <c r="E17084" s="36" t="s">
        <v>73</v>
      </c>
      <c r="F17084" s="36">
        <f t="shared" si="7455"/>
        <v>1</v>
      </c>
      <c r="G17084" s="145" t="str">
        <f t="shared" si="7456"/>
        <v>Disciplinary</v>
      </c>
      <c r="H17084" s="36"/>
      <c r="I17084" s="36"/>
      <c r="J17084" s="126"/>
      <c r="K17084" s="1"/>
      <c r="L17084" s="1"/>
      <c r="M17084" s="1"/>
      <c r="N17084" s="1"/>
      <c r="O17084" s="1"/>
    </row>
    <row r="17085" ht="15.75" customHeight="1">
      <c r="A17085" s="36"/>
      <c r="B17085" s="35" t="str">
        <f t="shared" si="7453"/>
        <v>8a</v>
      </c>
      <c r="C17085" s="144" t="str">
        <f t="shared" si="7454"/>
        <v>Measurement</v>
      </c>
      <c r="D17085" s="36" t="str">
        <f t="array" ref="D17085">IF(INDEX(INDIRECT(J17053),ROW($A$29))="","",INDEX(INDIRECT(J17053),ROW($A$29)))</f>
        <v/>
      </c>
      <c r="E17085" s="36" t="s">
        <v>73</v>
      </c>
      <c r="F17085" s="36">
        <f t="shared" si="7455"/>
        <v>1</v>
      </c>
      <c r="G17085" s="145" t="str">
        <f t="shared" si="7456"/>
        <v>Disciplinary</v>
      </c>
      <c r="H17085" s="36"/>
      <c r="I17085" s="36"/>
      <c r="J17085" s="126"/>
      <c r="K17085" s="1"/>
      <c r="L17085" s="1"/>
      <c r="M17085" s="1"/>
      <c r="N17085" s="1"/>
      <c r="O17085" s="1"/>
    </row>
    <row r="17086" ht="15.75" customHeight="1">
      <c r="A17086" s="36"/>
      <c r="B17086" s="35" t="str">
        <f t="shared" si="7453"/>
        <v>8b</v>
      </c>
      <c r="C17086" s="144" t="str">
        <f t="shared" si="7454"/>
        <v>States of matter</v>
      </c>
      <c r="D17086" s="36" t="str">
        <f t="array" ref="D17086">IF(INDEX(INDIRECT(J17053),ROW($A$30))="","",INDEX(INDIRECT(J17053),ROW($A$30)))</f>
        <v/>
      </c>
      <c r="E17086" s="36" t="s">
        <v>73</v>
      </c>
      <c r="F17086" s="36">
        <f t="shared" si="7455"/>
        <v>1</v>
      </c>
      <c r="G17086" s="145" t="str">
        <f t="shared" si="7456"/>
        <v>Substantive</v>
      </c>
      <c r="H17086" s="36"/>
      <c r="I17086" s="36"/>
      <c r="J17086" s="126"/>
      <c r="K17086" s="1"/>
      <c r="L17086" s="1"/>
      <c r="M17086" s="1"/>
      <c r="N17086" s="1"/>
      <c r="O17086" s="1"/>
    </row>
    <row r="17087" ht="15.75" customHeight="1">
      <c r="A17087" s="36"/>
      <c r="B17087" s="35" t="str">
        <f t="shared" si="7453"/>
        <v>8c</v>
      </c>
      <c r="C17087" s="144" t="str">
        <f t="shared" si="7454"/>
        <v>Accuracy and precision</v>
      </c>
      <c r="D17087" s="36" t="str">
        <f t="array" ref="D17087">IF(INDEX(INDIRECT(J17053),ROW($A$31))="","",INDEX(INDIRECT(J17053),ROW($A$31)))</f>
        <v/>
      </c>
      <c r="E17087" s="36" t="s">
        <v>73</v>
      </c>
      <c r="F17087" s="36">
        <f t="shared" si="7455"/>
        <v>1</v>
      </c>
      <c r="G17087" s="145" t="str">
        <f t="shared" si="7456"/>
        <v>Disciplinary</v>
      </c>
      <c r="H17087" s="36"/>
      <c r="I17087" s="36"/>
      <c r="J17087" s="126"/>
      <c r="K17087" s="1"/>
      <c r="L17087" s="1"/>
      <c r="M17087" s="1"/>
      <c r="N17087" s="1"/>
      <c r="O17087" s="1"/>
    </row>
    <row r="17088" ht="15.75" customHeight="1">
      <c r="A17088" s="36"/>
      <c r="B17088" s="35" t="str">
        <f t="shared" si="7453"/>
        <v>9a</v>
      </c>
      <c r="C17088" s="144" t="str">
        <f t="shared" si="7454"/>
        <v>Planning scientific enquiry</v>
      </c>
      <c r="D17088" s="36" t="str">
        <f t="array" ref="D17088">IF(INDEX(INDIRECT(J17053),ROW($A$32))="","",INDEX(INDIRECT(J17053),ROW($A$32)))</f>
        <v/>
      </c>
      <c r="E17088" s="36" t="s">
        <v>73</v>
      </c>
      <c r="F17088" s="36">
        <f t="shared" si="7455"/>
        <v>2</v>
      </c>
      <c r="G17088" s="145" t="str">
        <f t="shared" si="7456"/>
        <v>Disciplinary</v>
      </c>
      <c r="H17088" s="36"/>
      <c r="I17088" s="36"/>
      <c r="J17088" s="126"/>
      <c r="K17088" s="1"/>
      <c r="L17088" s="1"/>
      <c r="M17088" s="1"/>
      <c r="N17088" s="1"/>
      <c r="O17088" s="1"/>
    </row>
    <row r="17089" ht="15.75" customHeight="1">
      <c r="A17089" s="36"/>
      <c r="B17089" s="35" t="str">
        <f t="shared" si="7453"/>
        <v>9b</v>
      </c>
      <c r="C17089" s="144" t="str">
        <f t="shared" si="7454"/>
        <v>Forces</v>
      </c>
      <c r="D17089" s="36" t="str">
        <f t="array" ref="D17089">IF(INDEX(INDIRECT(J17053),ROW($A$33))="","",INDEX(INDIRECT(J17053),ROW($A$33)))</f>
        <v/>
      </c>
      <c r="E17089" s="36" t="s">
        <v>73</v>
      </c>
      <c r="F17089" s="36">
        <f t="shared" si="7455"/>
        <v>2</v>
      </c>
      <c r="G17089" s="148" t="str">
        <f t="shared" si="7456"/>
        <v>Substantive</v>
      </c>
      <c r="H17089" s="36"/>
      <c r="I17089" s="36"/>
      <c r="J17089" s="126"/>
      <c r="K17089" s="1"/>
      <c r="L17089" s="1"/>
      <c r="M17089" s="1"/>
      <c r="N17089" s="1"/>
      <c r="O17089" s="1"/>
    </row>
    <row r="17090" ht="15.75" customHeight="1">
      <c r="A17090" s="36"/>
      <c r="B17090" s="35" t="str">
        <f t="shared" si="7453"/>
        <v>9c</v>
      </c>
      <c r="C17090" s="144" t="str">
        <f t="shared" si="7454"/>
        <v>Repeatability</v>
      </c>
      <c r="D17090" s="36" t="str">
        <f t="array" ref="D17090">IF(INDEX(INDIRECT(J17053),ROW($A$34))="","",INDEX(INDIRECT(J17053),ROW($A$34)))</f>
        <v/>
      </c>
      <c r="E17090" s="36" t="s">
        <v>73</v>
      </c>
      <c r="F17090" s="36">
        <f t="shared" si="7455"/>
        <v>1</v>
      </c>
      <c r="G17090" s="145" t="str">
        <f t="shared" si="7456"/>
        <v>Disciplinary</v>
      </c>
      <c r="H17090" s="36"/>
      <c r="I17090" s="36"/>
      <c r="J17090" s="126"/>
      <c r="K17090" s="1"/>
      <c r="L17090" s="1"/>
      <c r="M17090" s="1"/>
      <c r="N17090" s="1"/>
      <c r="O17090" s="1"/>
    </row>
    <row r="17091" ht="15.75" customHeight="1">
      <c r="A17091" s="36"/>
      <c r="B17091" s="35" t="str">
        <f t="shared" si="7453"/>
        <v>9d</v>
      </c>
      <c r="C17091" s="144" t="str">
        <f t="shared" si="7454"/>
        <v>Graphs</v>
      </c>
      <c r="D17091" s="36" t="str">
        <f t="array" ref="D17091">IF(INDEX(INDIRECT(J17053),ROW($A$35))="","",INDEX(INDIRECT(J17053),ROW($A$35)))</f>
        <v/>
      </c>
      <c r="E17091" s="36" t="s">
        <v>73</v>
      </c>
      <c r="F17091" s="36">
        <f t="shared" si="7455"/>
        <v>1</v>
      </c>
      <c r="G17091" s="145" t="str">
        <f t="shared" si="7456"/>
        <v>Disciplinary</v>
      </c>
      <c r="H17091" s="36"/>
      <c r="I17091" s="36"/>
      <c r="J17091" s="126"/>
      <c r="K17091" s="1"/>
      <c r="L17091" s="1"/>
      <c r="M17091" s="1"/>
      <c r="N17091" s="1"/>
      <c r="O17091" s="1"/>
    </row>
    <row r="17092" ht="15.75" customHeight="1">
      <c r="A17092" s="36"/>
      <c r="B17092" s="35" t="str">
        <f t="shared" si="7453"/>
        <v>10a</v>
      </c>
      <c r="C17092" s="144" t="str">
        <f t="shared" si="7454"/>
        <v>Physical properties of materials</v>
      </c>
      <c r="D17092" s="36" t="str">
        <f t="array" ref="D17092">IF(INDEX(INDIRECT(J17053),ROW($A$36))="","",INDEX(INDIRECT(J17053),ROW($A$36)))</f>
        <v/>
      </c>
      <c r="E17092" s="36" t="s">
        <v>73</v>
      </c>
      <c r="F17092" s="36">
        <f t="shared" si="7455"/>
        <v>1</v>
      </c>
      <c r="G17092" s="145" t="str">
        <f t="shared" si="7456"/>
        <v>Substantive</v>
      </c>
      <c r="H17092" s="36"/>
      <c r="I17092" s="36"/>
      <c r="J17092" s="126"/>
      <c r="K17092" s="1"/>
      <c r="L17092" s="1"/>
      <c r="M17092" s="1"/>
      <c r="N17092" s="1"/>
      <c r="O17092" s="1"/>
    </row>
    <row r="17093" ht="15.75" customHeight="1">
      <c r="A17093" s="36"/>
      <c r="B17093" s="35" t="str">
        <f t="shared" si="7453"/>
        <v>10b</v>
      </c>
      <c r="C17093" s="144" t="str">
        <f t="shared" si="7454"/>
        <v>Physical properties of materials</v>
      </c>
      <c r="D17093" s="36" t="str">
        <f t="array" ref="D17093">IF(INDEX(INDIRECT(J17053),ROW($A$37))="","",INDEX(INDIRECT(J17053),ROW($A$37)))</f>
        <v/>
      </c>
      <c r="E17093" s="36" t="s">
        <v>73</v>
      </c>
      <c r="F17093" s="36">
        <f t="shared" si="7455"/>
        <v>1</v>
      </c>
      <c r="G17093" s="145" t="str">
        <f t="shared" si="7456"/>
        <v>Substantive</v>
      </c>
      <c r="H17093" s="36"/>
      <c r="I17093" s="36"/>
      <c r="J17093" s="126"/>
      <c r="K17093" s="1"/>
      <c r="L17093" s="1"/>
      <c r="M17093" s="1"/>
      <c r="N17093" s="1"/>
      <c r="O17093" s="1"/>
    </row>
    <row r="17094" ht="15.75" customHeight="1">
      <c r="A17094" s="36"/>
      <c r="B17094" s="35" t="str">
        <f t="shared" si="7453"/>
        <v>10c</v>
      </c>
      <c r="C17094" s="144" t="str">
        <f t="shared" si="7454"/>
        <v>Graphs</v>
      </c>
      <c r="D17094" s="36" t="str">
        <f t="array" ref="D17094">IF(INDEX(INDIRECT(J17053),ROW($A$38))="","",INDEX(INDIRECT(J17053),ROW($A$38)))</f>
        <v/>
      </c>
      <c r="E17094" s="36" t="s">
        <v>73</v>
      </c>
      <c r="F17094" s="36">
        <f t="shared" si="7455"/>
        <v>1</v>
      </c>
      <c r="G17094" s="145" t="str">
        <f t="shared" si="7456"/>
        <v>Disciplinary</v>
      </c>
      <c r="H17094" s="36"/>
      <c r="I17094" s="36"/>
      <c r="J17094" s="126"/>
      <c r="K17094" s="1"/>
      <c r="L17094" s="1"/>
      <c r="M17094" s="1"/>
      <c r="N17094" s="1"/>
      <c r="O17094" s="1"/>
    </row>
    <row r="17095" ht="15.75" customHeight="1">
      <c r="A17095" s="36"/>
      <c r="B17095" s="35" t="str">
        <f t="shared" si="7453"/>
        <v>11a</v>
      </c>
      <c r="C17095" s="144" t="str">
        <f t="shared" si="7454"/>
        <v>Repeatability</v>
      </c>
      <c r="D17095" s="36" t="str">
        <f t="array" ref="D17095">IF(INDEX(INDIRECT(J17053),ROW($A$39))="","",INDEX(INDIRECT(J17053),ROW($A$39)))</f>
        <v/>
      </c>
      <c r="E17095" s="36" t="s">
        <v>73</v>
      </c>
      <c r="F17095" s="36">
        <f t="shared" si="7455"/>
        <v>1</v>
      </c>
      <c r="G17095" s="145" t="str">
        <f t="shared" si="7456"/>
        <v>Disciplinary</v>
      </c>
      <c r="H17095" s="36"/>
      <c r="I17095" s="36"/>
      <c r="J17095" s="126"/>
      <c r="K17095" s="1"/>
      <c r="L17095" s="1"/>
      <c r="M17095" s="1"/>
      <c r="N17095" s="1"/>
      <c r="O17095" s="1"/>
    </row>
    <row r="17096" ht="15.75" customHeight="1">
      <c r="A17096" s="36"/>
      <c r="B17096" s="35" t="str">
        <f t="shared" si="7453"/>
        <v>11b</v>
      </c>
      <c r="C17096" s="144" t="str">
        <f t="shared" si="7454"/>
        <v>Plants</v>
      </c>
      <c r="D17096" s="36" t="str">
        <f t="array" ref="D17096">IF(INDEX(INDIRECT(J17053),ROW($A$40))="","",INDEX(INDIRECT(J17053),ROW($A$40)))</f>
        <v/>
      </c>
      <c r="E17096" s="36" t="s">
        <v>73</v>
      </c>
      <c r="F17096" s="36">
        <f t="shared" si="7455"/>
        <v>1</v>
      </c>
      <c r="G17096" s="145" t="str">
        <f t="shared" si="7456"/>
        <v>Substantive</v>
      </c>
      <c r="H17096" s="36"/>
      <c r="I17096" s="36"/>
      <c r="J17096" s="126"/>
      <c r="K17096" s="1"/>
      <c r="L17096" s="1"/>
      <c r="M17096" s="1"/>
      <c r="N17096" s="1"/>
      <c r="O17096" s="1"/>
    </row>
    <row r="17097" ht="15.75" customHeight="1">
      <c r="A17097" s="36"/>
      <c r="B17097" s="123" t="str">
        <f t="shared" ref="B17097:C17097" si="7457">B17047</f>
        <v>11c</v>
      </c>
      <c r="C17097" s="146" t="str">
        <f t="shared" si="7457"/>
        <v>Conclusions</v>
      </c>
      <c r="D17097" s="36" t="str">
        <f t="array" ref="D17097">IF(INDEX(INDIRECT(J17053),ROW($A$41))="","",INDEX(INDIRECT(J17053),ROW($A$41)))</f>
        <v/>
      </c>
      <c r="E17097" s="36" t="s">
        <v>73</v>
      </c>
      <c r="F17097" s="36">
        <f t="shared" si="7455"/>
        <v>2</v>
      </c>
      <c r="G17097" s="147" t="str">
        <f>IF($G16947="","",$G16947)</f>
        <v>Disciplinary</v>
      </c>
      <c r="H17097" s="36"/>
      <c r="I17097" s="36"/>
      <c r="J17097" s="126"/>
      <c r="K17097" s="1"/>
      <c r="L17097" s="1"/>
      <c r="M17097" s="1"/>
      <c r="N17097" s="1"/>
      <c r="O17097" s="1"/>
    </row>
    <row r="17098" ht="15.75" customHeight="1">
      <c r="A17098" s="36"/>
      <c r="B17098" s="36"/>
      <c r="C17098" s="124" t="s">
        <v>67</v>
      </c>
      <c r="D17098" s="116">
        <f>SUM(D17057:D17097)</f>
        <v>0</v>
      </c>
      <c r="E17098" s="70" t="s">
        <v>73</v>
      </c>
      <c r="F17098" s="71">
        <f>SUM(F17057:F17097)</f>
        <v>50</v>
      </c>
      <c r="G17098" s="36"/>
      <c r="H17098" s="36"/>
      <c r="I17098" s="36"/>
      <c r="J17098" s="126"/>
      <c r="K17098" s="1"/>
      <c r="L17098" s="1"/>
      <c r="M17098" s="1"/>
      <c r="N17098" s="1"/>
      <c r="O17098" s="1"/>
    </row>
    <row r="17099" ht="15.75" customHeight="1">
      <c r="A17099" s="36"/>
      <c r="B17099" s="36"/>
      <c r="C17099" s="54"/>
      <c r="D17099" s="36"/>
      <c r="E17099" s="36"/>
      <c r="F17099" s="36"/>
      <c r="G17099" s="36"/>
      <c r="H17099" s="36"/>
      <c r="I17099" s="36"/>
      <c r="J17099" s="126"/>
      <c r="K17099" s="1"/>
      <c r="L17099" s="1"/>
      <c r="M17099" s="1"/>
      <c r="N17099" s="1"/>
      <c r="O17099" s="1"/>
    </row>
    <row r="17100" ht="15.75" customHeight="1">
      <c r="A17100" s="36"/>
      <c r="B17100" s="36"/>
      <c r="C17100" s="54"/>
      <c r="D17100" s="1"/>
      <c r="E17100" s="36"/>
      <c r="F17100" s="36"/>
      <c r="G17100" s="36"/>
      <c r="H17100" s="36"/>
      <c r="I17100" s="36"/>
      <c r="J17100" s="126"/>
      <c r="K17100" s="1"/>
      <c r="L17100" s="1"/>
      <c r="M17100" s="1"/>
      <c r="N17100" s="1"/>
      <c r="O17100" s="1"/>
    </row>
    <row r="17101" ht="15.75" customHeight="1">
      <c r="A17101" s="51" t="str">
        <f>A17051</f>
        <v>Year 7 Baseline Assessment Feedback</v>
      </c>
      <c r="B17101" s="36"/>
      <c r="C17101" s="54"/>
      <c r="D17101" s="1"/>
      <c r="E17101" s="36"/>
      <c r="F17101" s="36"/>
      <c r="G17101" s="36"/>
      <c r="H17101" s="36"/>
      <c r="I17101" s="36"/>
      <c r="J17101" s="150">
        <f>J17051+1</f>
        <v>359</v>
      </c>
      <c r="K17101" s="1"/>
      <c r="L17101" s="1"/>
      <c r="M17101" s="1"/>
      <c r="N17101" s="1"/>
      <c r="O17101" s="1"/>
    </row>
    <row r="17102" ht="15.75" customHeight="1">
      <c r="A17102" s="54" t="s">
        <v>104</v>
      </c>
      <c r="B17102" s="54" t="str">
        <f>$B$2</f>
        <v>Year 7 Baseline Assessment</v>
      </c>
      <c r="C17102" s="54"/>
      <c r="D17102" s="1"/>
      <c r="E17102" s="36"/>
      <c r="F17102" s="36"/>
      <c r="G17102" s="36"/>
      <c r="H17102" s="36"/>
      <c r="I17102" s="36"/>
      <c r="J17102" s="36" t="str">
        <f>CONCATENATE("Marksheet!$B$",J17101)</f>
        <v>Marksheet!$B$359</v>
      </c>
      <c r="K17102" s="1"/>
      <c r="L17102" s="1"/>
      <c r="M17102" s="1"/>
      <c r="N17102" s="1"/>
      <c r="O17102" s="1"/>
    </row>
    <row r="17103" ht="15.75" customHeight="1">
      <c r="A17103" s="54" t="s">
        <v>100</v>
      </c>
      <c r="B17103" s="54" t="str">
        <f>IF(INDIRECT(J17102)="","",INDIRECT(J17102))</f>
        <v/>
      </c>
      <c r="C17103" s="54"/>
      <c r="D17103" s="1"/>
      <c r="E17103" s="36"/>
      <c r="F17103" s="36"/>
      <c r="G17103" s="36"/>
      <c r="H17103" s="36"/>
      <c r="I17103" s="36"/>
      <c r="J17103" s="36" t="str">
        <f>CONCATENATE("Marksheet!$D$",J17101,":$AV$",J17101)</f>
        <v>Marksheet!$D$359:$AV$359</v>
      </c>
      <c r="K17103" s="1"/>
      <c r="L17103" s="1"/>
      <c r="M17103" s="1"/>
      <c r="N17103" s="1"/>
      <c r="O17103" s="1"/>
    </row>
    <row r="17104" ht="15.75" customHeight="1">
      <c r="A17104" s="54" t="s">
        <v>105</v>
      </c>
      <c r="B17104" s="54" t="str">
        <f>INDIRECT(CONCATENATE("Marksheet!$C$",INDIRECT(CONCATENATE("J",ROW()-3))))</f>
        <v/>
      </c>
      <c r="C17104" s="54"/>
      <c r="D17104" s="36"/>
      <c r="E17104" s="36"/>
      <c r="F17104" s="36"/>
      <c r="G17104" s="36"/>
      <c r="H17104" s="36"/>
      <c r="I17104" s="36"/>
      <c r="J17104" s="126"/>
      <c r="K17104" s="1"/>
      <c r="L17104" s="1"/>
      <c r="M17104" s="1"/>
      <c r="N17104" s="1"/>
      <c r="O17104" s="1"/>
    </row>
    <row r="17105" ht="15.75" customHeight="1">
      <c r="A17105" s="54"/>
      <c r="B17105" s="54"/>
      <c r="C17105" s="54"/>
      <c r="D17105" s="36"/>
      <c r="E17105" s="36"/>
      <c r="F17105" s="36"/>
      <c r="G17105" s="36"/>
      <c r="H17105" s="36"/>
      <c r="I17105" s="36"/>
      <c r="J17105" s="126"/>
      <c r="K17105" s="1"/>
      <c r="L17105" s="1"/>
      <c r="M17105" s="1"/>
      <c r="N17105" s="1"/>
      <c r="O17105" s="1"/>
    </row>
    <row r="17106" ht="15.75" customHeight="1">
      <c r="A17106" s="120"/>
      <c r="B17106" s="80" t="s">
        <v>93</v>
      </c>
      <c r="C17106" s="141" t="s">
        <v>94</v>
      </c>
      <c r="D17106" s="128" t="s">
        <v>95</v>
      </c>
      <c r="E17106" s="58"/>
      <c r="F17106" s="59"/>
      <c r="G17106" s="151" t="s">
        <v>106</v>
      </c>
      <c r="H17106" s="130"/>
      <c r="I17106" s="130"/>
      <c r="J17106" s="131"/>
      <c r="K17106" s="1"/>
      <c r="L17106" s="1"/>
      <c r="M17106" s="1"/>
      <c r="N17106" s="1"/>
      <c r="O17106" s="1"/>
    </row>
    <row r="17107" ht="15.75" customHeight="1">
      <c r="A17107" s="36"/>
      <c r="B17107" s="122" t="str">
        <f t="shared" ref="B17107:B17146" si="7458">IF($B16007="","",$B16007)</f>
        <v>1a</v>
      </c>
      <c r="C17107" s="142" t="str">
        <f t="shared" ref="C17107:C17146" si="7459">IF($C16007="","",$C16007)</f>
        <v>Living and non-living things</v>
      </c>
      <c r="D17107" s="36" t="str">
        <f t="array" ref="D17107">IF(INDEX(INDIRECT(J17103),ROW($A$1))="","",INDEX(INDIRECT(J17103),ROW($A$1)))</f>
        <v/>
      </c>
      <c r="E17107" s="36" t="s">
        <v>73</v>
      </c>
      <c r="F17107" s="36">
        <f t="shared" ref="F17107:F17147" si="7460">IF($F16007="","",$F16007)</f>
        <v>2</v>
      </c>
      <c r="G17107" s="143" t="str">
        <f t="shared" ref="G17107:G17146" si="7461">IF($G16457="","",$G16457)</f>
        <v>Substantive</v>
      </c>
      <c r="H17107" s="36"/>
      <c r="I17107" s="36"/>
      <c r="J17107" s="126"/>
      <c r="K17107" s="1"/>
      <c r="L17107" s="1"/>
      <c r="M17107" s="1"/>
      <c r="N17107" s="1"/>
      <c r="O17107" s="1"/>
    </row>
    <row r="17108" ht="15.75" customHeight="1">
      <c r="A17108" s="36"/>
      <c r="B17108" s="35" t="str">
        <f t="shared" si="7458"/>
        <v>1b</v>
      </c>
      <c r="C17108" s="144" t="str">
        <f t="shared" si="7459"/>
        <v>Measurement</v>
      </c>
      <c r="D17108" s="36" t="str">
        <f t="array" ref="D17108">IF(INDEX(INDIRECT(J17103),ROW($A$2))="","",INDEX(INDIRECT(J17103),ROW($A$2)))</f>
        <v/>
      </c>
      <c r="E17108" s="36" t="s">
        <v>73</v>
      </c>
      <c r="F17108" s="36">
        <f t="shared" si="7460"/>
        <v>1</v>
      </c>
      <c r="G17108" s="145" t="str">
        <f t="shared" si="7461"/>
        <v>Disciplinary</v>
      </c>
      <c r="H17108" s="36"/>
      <c r="I17108" s="36"/>
      <c r="J17108" s="126"/>
      <c r="K17108" s="1"/>
      <c r="L17108" s="1"/>
      <c r="M17108" s="1"/>
      <c r="N17108" s="1"/>
      <c r="O17108" s="1"/>
    </row>
    <row r="17109" ht="15.75" customHeight="1">
      <c r="A17109" s="36"/>
      <c r="B17109" s="35" t="str">
        <f t="shared" si="7458"/>
        <v>1c</v>
      </c>
      <c r="C17109" s="144" t="str">
        <f t="shared" si="7459"/>
        <v>Tables</v>
      </c>
      <c r="D17109" s="36" t="str">
        <f t="array" ref="D17109">IF(INDEX(INDIRECT(J17103),ROW($A$3))="","",INDEX(INDIRECT(J17103),ROW($A$3)))</f>
        <v/>
      </c>
      <c r="E17109" s="36" t="s">
        <v>73</v>
      </c>
      <c r="F17109" s="36">
        <f t="shared" si="7460"/>
        <v>1</v>
      </c>
      <c r="G17109" s="145" t="str">
        <f t="shared" si="7461"/>
        <v>Disciplinary</v>
      </c>
      <c r="H17109" s="36"/>
      <c r="I17109" s="36"/>
      <c r="J17109" s="126"/>
      <c r="K17109" s="1"/>
      <c r="L17109" s="1"/>
      <c r="M17109" s="1"/>
      <c r="N17109" s="1"/>
      <c r="O17109" s="1"/>
    </row>
    <row r="17110" ht="15.75" customHeight="1">
      <c r="A17110" s="36"/>
      <c r="B17110" s="35" t="str">
        <f t="shared" si="7458"/>
        <v>1d</v>
      </c>
      <c r="C17110" s="144" t="str">
        <f t="shared" si="7459"/>
        <v>Plants</v>
      </c>
      <c r="D17110" s="36" t="str">
        <f t="array" ref="D17110">IF(INDEX(INDIRECT(J17103),ROW($A$4))="","",INDEX(INDIRECT(J17103),ROW($A$4)))</f>
        <v/>
      </c>
      <c r="E17110" s="36" t="s">
        <v>73</v>
      </c>
      <c r="F17110" s="36">
        <f t="shared" si="7460"/>
        <v>1</v>
      </c>
      <c r="G17110" s="145" t="str">
        <f t="shared" si="7461"/>
        <v>Substantive</v>
      </c>
      <c r="H17110" s="36"/>
      <c r="I17110" s="36"/>
      <c r="J17110" s="126"/>
      <c r="K17110" s="1"/>
      <c r="L17110" s="1"/>
      <c r="M17110" s="1"/>
      <c r="N17110" s="1"/>
      <c r="O17110" s="1"/>
    </row>
    <row r="17111" ht="15.75" customHeight="1">
      <c r="A17111" s="36"/>
      <c r="B17111" s="35" t="str">
        <f t="shared" si="7458"/>
        <v>1e</v>
      </c>
      <c r="C17111" s="144" t="str">
        <f t="shared" si="7459"/>
        <v>Food chains</v>
      </c>
      <c r="D17111" s="36" t="str">
        <f t="array" ref="D17111">IF(INDEX(INDIRECT(J17103),ROW($A$5))="","",INDEX(INDIRECT(J17103),ROW($A$5)))</f>
        <v/>
      </c>
      <c r="E17111" s="36" t="s">
        <v>73</v>
      </c>
      <c r="F17111" s="36">
        <f t="shared" si="7460"/>
        <v>2</v>
      </c>
      <c r="G17111" s="145" t="str">
        <f t="shared" si="7461"/>
        <v>Substantive</v>
      </c>
      <c r="H17111" s="36"/>
      <c r="I17111" s="36"/>
      <c r="J17111" s="126"/>
      <c r="K17111" s="1"/>
      <c r="L17111" s="1"/>
      <c r="M17111" s="1"/>
      <c r="N17111" s="1"/>
      <c r="O17111" s="1"/>
    </row>
    <row r="17112" ht="15.75" customHeight="1">
      <c r="A17112" s="36"/>
      <c r="B17112" s="35" t="str">
        <f t="shared" si="7458"/>
        <v>2a</v>
      </c>
      <c r="C17112" s="144" t="str">
        <f t="shared" si="7459"/>
        <v>States of matter</v>
      </c>
      <c r="D17112" s="36" t="str">
        <f t="array" ref="D17112">IF(INDEX(INDIRECT(J17103),ROW($A$6))="","",INDEX(INDIRECT(J17103),ROW($A$6)))</f>
        <v/>
      </c>
      <c r="E17112" s="36" t="s">
        <v>73</v>
      </c>
      <c r="F17112" s="36">
        <f t="shared" si="7460"/>
        <v>1</v>
      </c>
      <c r="G17112" s="145" t="str">
        <f t="shared" si="7461"/>
        <v>Substantive</v>
      </c>
      <c r="H17112" s="36"/>
      <c r="I17112" s="36"/>
      <c r="J17112" s="126"/>
      <c r="K17112" s="1"/>
      <c r="L17112" s="1"/>
      <c r="M17112" s="1"/>
      <c r="N17112" s="1"/>
      <c r="O17112" s="1"/>
    </row>
    <row r="17113" ht="15.75" customHeight="1">
      <c r="A17113" s="36"/>
      <c r="B17113" s="35" t="str">
        <f t="shared" si="7458"/>
        <v>2b</v>
      </c>
      <c r="C17113" s="144" t="str">
        <f t="shared" si="7459"/>
        <v>Graphs</v>
      </c>
      <c r="D17113" s="36" t="str">
        <f t="array" ref="D17113">IF(INDEX(INDIRECT(J17103),ROW($A$7))="","",INDEX(INDIRECT(J17103),ROW($A$7)))</f>
        <v/>
      </c>
      <c r="E17113" s="36" t="s">
        <v>73</v>
      </c>
      <c r="F17113" s="36">
        <f t="shared" si="7460"/>
        <v>1</v>
      </c>
      <c r="G17113" s="148" t="str">
        <f t="shared" si="7461"/>
        <v>Disciplinary</v>
      </c>
      <c r="H17113" s="36"/>
      <c r="I17113" s="36"/>
      <c r="J17113" s="126"/>
      <c r="K17113" s="1"/>
      <c r="L17113" s="1"/>
      <c r="M17113" s="1"/>
      <c r="N17113" s="1"/>
      <c r="O17113" s="1"/>
    </row>
    <row r="17114" ht="15.75" customHeight="1">
      <c r="A17114" s="36"/>
      <c r="B17114" s="35" t="str">
        <f t="shared" si="7458"/>
        <v>2c</v>
      </c>
      <c r="C17114" s="144" t="str">
        <f t="shared" si="7459"/>
        <v>Plants</v>
      </c>
      <c r="D17114" s="36" t="str">
        <f t="array" ref="D17114">IF(INDEX(INDIRECT(J17103),ROW($A$8))="","",INDEX(INDIRECT(J17103),ROW($A$8)))</f>
        <v/>
      </c>
      <c r="E17114" s="36" t="s">
        <v>73</v>
      </c>
      <c r="F17114" s="36">
        <f t="shared" si="7460"/>
        <v>1</v>
      </c>
      <c r="G17114" s="145" t="str">
        <f t="shared" si="7461"/>
        <v>Substantive</v>
      </c>
      <c r="H17114" s="36"/>
      <c r="I17114" s="36"/>
      <c r="J17114" s="126"/>
      <c r="K17114" s="1"/>
      <c r="L17114" s="1"/>
      <c r="M17114" s="1"/>
      <c r="N17114" s="1"/>
      <c r="O17114" s="1"/>
    </row>
    <row r="17115" ht="15.75" customHeight="1">
      <c r="A17115" s="36"/>
      <c r="B17115" s="35" t="str">
        <f t="shared" si="7458"/>
        <v>3a</v>
      </c>
      <c r="C17115" s="144" t="str">
        <f t="shared" si="7459"/>
        <v>Reversible and non-reversible changes</v>
      </c>
      <c r="D17115" s="36" t="str">
        <f t="array" ref="D17115">IF(INDEX(INDIRECT(J17103),ROW($A$9))="","",INDEX(INDIRECT(J17103),ROW($A$9)))</f>
        <v/>
      </c>
      <c r="E17115" s="36" t="s">
        <v>73</v>
      </c>
      <c r="F17115" s="36">
        <f t="shared" si="7460"/>
        <v>2</v>
      </c>
      <c r="G17115" s="145" t="str">
        <f t="shared" si="7461"/>
        <v>Substantive</v>
      </c>
      <c r="H17115" s="36"/>
      <c r="I17115" s="36"/>
      <c r="J17115" s="126"/>
      <c r="K17115" s="1"/>
      <c r="L17115" s="1"/>
      <c r="M17115" s="1"/>
      <c r="N17115" s="1"/>
      <c r="O17115" s="1"/>
    </row>
    <row r="17116" ht="15.75" customHeight="1">
      <c r="A17116" s="36"/>
      <c r="B17116" s="35" t="str">
        <f t="shared" si="7458"/>
        <v>3b</v>
      </c>
      <c r="C17116" s="144" t="str">
        <f t="shared" si="7459"/>
        <v>Units</v>
      </c>
      <c r="D17116" s="36" t="str">
        <f t="array" ref="D17116">IF(INDEX(INDIRECT(J17103),ROW($A$10))="","",INDEX(INDIRECT(J17103),ROW($A$10)))</f>
        <v/>
      </c>
      <c r="E17116" s="36" t="s">
        <v>73</v>
      </c>
      <c r="F17116" s="36">
        <f t="shared" si="7460"/>
        <v>1</v>
      </c>
      <c r="G17116" s="145" t="str">
        <f t="shared" si="7461"/>
        <v>Disciplinary</v>
      </c>
      <c r="H17116" s="36"/>
      <c r="I17116" s="36"/>
      <c r="J17116" s="126"/>
      <c r="K17116" s="1"/>
      <c r="L17116" s="1"/>
      <c r="M17116" s="1"/>
      <c r="N17116" s="1"/>
      <c r="O17116" s="1"/>
    </row>
    <row r="17117" ht="15.75" customHeight="1">
      <c r="A17117" s="36"/>
      <c r="B17117" s="35" t="str">
        <f t="shared" si="7458"/>
        <v>3c</v>
      </c>
      <c r="C17117" s="144" t="str">
        <f t="shared" si="7459"/>
        <v>Hazards, risks and precautions</v>
      </c>
      <c r="D17117" s="36" t="str">
        <f t="array" ref="D17117">IF(INDEX(INDIRECT(J17103),ROW($A$11))="","",INDEX(INDIRECT(J17103),ROW($A$11)))</f>
        <v/>
      </c>
      <c r="E17117" s="36" t="s">
        <v>73</v>
      </c>
      <c r="F17117" s="36">
        <f t="shared" si="7460"/>
        <v>1</v>
      </c>
      <c r="G17117" s="149" t="str">
        <f t="shared" si="7461"/>
        <v>Disciplinary</v>
      </c>
      <c r="H17117" s="36"/>
      <c r="I17117" s="36"/>
      <c r="J17117" s="126"/>
      <c r="K17117" s="1"/>
      <c r="L17117" s="1"/>
      <c r="M17117" s="1"/>
      <c r="N17117" s="1"/>
      <c r="O17117" s="1"/>
    </row>
    <row r="17118" ht="15.75" customHeight="1">
      <c r="A17118" s="36"/>
      <c r="B17118" s="35" t="str">
        <f t="shared" si="7458"/>
        <v>3d</v>
      </c>
      <c r="C17118" s="144" t="str">
        <f t="shared" si="7459"/>
        <v>States of matter</v>
      </c>
      <c r="D17118" s="36" t="str">
        <f t="array" ref="D17118">IF(INDEX(INDIRECT(J17103),ROW($A$12))="","",INDEX(INDIRECT(J17103),ROW($A$12)))</f>
        <v/>
      </c>
      <c r="E17118" s="36" t="s">
        <v>73</v>
      </c>
      <c r="F17118" s="36">
        <f t="shared" si="7460"/>
        <v>1</v>
      </c>
      <c r="G17118" s="145" t="str">
        <f t="shared" si="7461"/>
        <v>Substantive</v>
      </c>
      <c r="H17118" s="36"/>
      <c r="I17118" s="36"/>
      <c r="J17118" s="126"/>
      <c r="K17118" s="1"/>
      <c r="L17118" s="1"/>
      <c r="M17118" s="1"/>
      <c r="N17118" s="1"/>
      <c r="O17118" s="1"/>
    </row>
    <row r="17119" ht="15.75" customHeight="1">
      <c r="A17119" s="36"/>
      <c r="B17119" s="35" t="str">
        <f t="shared" si="7458"/>
        <v>3e</v>
      </c>
      <c r="C17119" s="144" t="str">
        <f t="shared" si="7459"/>
        <v>Reversible and non-reversible changes</v>
      </c>
      <c r="D17119" s="36" t="str">
        <f t="array" ref="D17119">IF(INDEX(INDIRECT(J17103),ROW($A$13))="","",INDEX(INDIRECT(J17103),ROW($A$13)))</f>
        <v/>
      </c>
      <c r="E17119" s="36" t="s">
        <v>73</v>
      </c>
      <c r="F17119" s="36">
        <f t="shared" si="7460"/>
        <v>1</v>
      </c>
      <c r="G17119" s="145" t="str">
        <f t="shared" si="7461"/>
        <v>Substantive</v>
      </c>
      <c r="H17119" s="36"/>
      <c r="I17119" s="36"/>
      <c r="J17119" s="126"/>
      <c r="K17119" s="1"/>
      <c r="L17119" s="1"/>
      <c r="M17119" s="1"/>
      <c r="N17119" s="1"/>
      <c r="O17119" s="1"/>
    </row>
    <row r="17120" ht="15.75" customHeight="1">
      <c r="A17120" s="36"/>
      <c r="B17120" s="35" t="str">
        <f t="shared" si="7458"/>
        <v>4a</v>
      </c>
      <c r="C17120" s="144" t="str">
        <f t="shared" si="7459"/>
        <v>Equipment</v>
      </c>
      <c r="D17120" s="36" t="str">
        <f t="array" ref="D17120">IF(INDEX(INDIRECT(J17103),ROW($A$14))="","",INDEX(INDIRECT(J17103),ROW($A$14)))</f>
        <v/>
      </c>
      <c r="E17120" s="36" t="s">
        <v>73</v>
      </c>
      <c r="F17120" s="36">
        <f t="shared" si="7460"/>
        <v>2</v>
      </c>
      <c r="G17120" s="145" t="str">
        <f t="shared" si="7461"/>
        <v>Disciplinary</v>
      </c>
      <c r="H17120" s="36"/>
      <c r="I17120" s="36"/>
      <c r="J17120" s="126"/>
      <c r="K17120" s="1"/>
      <c r="L17120" s="1"/>
      <c r="M17120" s="1"/>
      <c r="N17120" s="1"/>
      <c r="O17120" s="1"/>
    </row>
    <row r="17121" ht="15.75" customHeight="1">
      <c r="A17121" s="36"/>
      <c r="B17121" s="35" t="str">
        <f t="shared" si="7458"/>
        <v>4b</v>
      </c>
      <c r="C17121" s="144" t="str">
        <f t="shared" si="7459"/>
        <v>Accuracy and precision</v>
      </c>
      <c r="D17121" s="36" t="str">
        <f t="array" ref="D17121">IF(INDEX(INDIRECT(J17103),ROW($A$15))="","",INDEX(INDIRECT(J17103),ROW($A$15)))</f>
        <v/>
      </c>
      <c r="E17121" s="36" t="s">
        <v>73</v>
      </c>
      <c r="F17121" s="36">
        <f t="shared" si="7460"/>
        <v>1</v>
      </c>
      <c r="G17121" s="145" t="str">
        <f t="shared" si="7461"/>
        <v>Disciplinary</v>
      </c>
      <c r="H17121" s="36"/>
      <c r="I17121" s="36"/>
      <c r="J17121" s="126"/>
      <c r="K17121" s="1"/>
      <c r="L17121" s="1"/>
      <c r="M17121" s="1"/>
      <c r="N17121" s="1"/>
      <c r="O17121" s="1"/>
    </row>
    <row r="17122" ht="15.75" customHeight="1">
      <c r="A17122" s="36"/>
      <c r="B17122" s="35" t="str">
        <f t="shared" si="7458"/>
        <v>4c</v>
      </c>
      <c r="C17122" s="144" t="str">
        <f t="shared" si="7459"/>
        <v>Conclusions</v>
      </c>
      <c r="D17122" s="36" t="str">
        <f t="array" ref="D17122">IF(INDEX(INDIRECT(J17103),ROW($A$16))="","",INDEX(INDIRECT(J17103),ROW($A$16)))</f>
        <v/>
      </c>
      <c r="E17122" s="36" t="s">
        <v>73</v>
      </c>
      <c r="F17122" s="36">
        <f t="shared" si="7460"/>
        <v>1</v>
      </c>
      <c r="G17122" s="145" t="str">
        <f t="shared" si="7461"/>
        <v>Disciplinary</v>
      </c>
      <c r="H17122" s="36"/>
      <c r="I17122" s="36"/>
      <c r="J17122" s="126"/>
      <c r="K17122" s="1"/>
      <c r="L17122" s="1"/>
      <c r="M17122" s="1"/>
      <c r="N17122" s="1"/>
      <c r="O17122" s="1"/>
    </row>
    <row r="17123" ht="15.75" customHeight="1">
      <c r="A17123" s="36"/>
      <c r="B17123" s="35" t="str">
        <f t="shared" si="7458"/>
        <v>5a</v>
      </c>
      <c r="C17123" s="144" t="str">
        <f t="shared" si="7459"/>
        <v>Hazards, risks and precautions</v>
      </c>
      <c r="D17123" s="36" t="str">
        <f t="array" ref="D17123">IF(INDEX(INDIRECT(J17103),ROW($A$17))="","",INDEX(INDIRECT(J17103),ROW($A$17)))</f>
        <v/>
      </c>
      <c r="E17123" s="36" t="s">
        <v>73</v>
      </c>
      <c r="F17123" s="36">
        <f t="shared" si="7460"/>
        <v>1</v>
      </c>
      <c r="G17123" s="145" t="str">
        <f t="shared" si="7461"/>
        <v>Disciplinary</v>
      </c>
      <c r="H17123" s="36"/>
      <c r="I17123" s="36"/>
      <c r="J17123" s="126"/>
      <c r="K17123" s="1"/>
      <c r="L17123" s="1"/>
      <c r="M17123" s="1"/>
      <c r="N17123" s="1"/>
      <c r="O17123" s="1"/>
    </row>
    <row r="17124" ht="15.75" customHeight="1">
      <c r="A17124" s="36"/>
      <c r="B17124" s="35" t="str">
        <f t="shared" si="7458"/>
        <v>5b</v>
      </c>
      <c r="C17124" s="144" t="str">
        <f t="shared" si="7459"/>
        <v>Electricity</v>
      </c>
      <c r="D17124" s="36" t="str">
        <f t="array" ref="D17124">IF(INDEX(INDIRECT(J17103),ROW($A$18))="","",INDEX(INDIRECT(J17103),ROW($A$18)))</f>
        <v/>
      </c>
      <c r="E17124" s="36" t="s">
        <v>73</v>
      </c>
      <c r="F17124" s="36">
        <f t="shared" si="7460"/>
        <v>1</v>
      </c>
      <c r="G17124" s="145" t="str">
        <f t="shared" si="7461"/>
        <v>Substantive</v>
      </c>
      <c r="H17124" s="36"/>
      <c r="I17124" s="36"/>
      <c r="J17124" s="126"/>
      <c r="K17124" s="1"/>
      <c r="L17124" s="1"/>
      <c r="M17124" s="1"/>
      <c r="N17124" s="1"/>
      <c r="O17124" s="1"/>
    </row>
    <row r="17125" ht="15.75" customHeight="1">
      <c r="A17125" s="36"/>
      <c r="B17125" s="35" t="str">
        <f t="shared" si="7458"/>
        <v>5c</v>
      </c>
      <c r="C17125" s="144" t="str">
        <f t="shared" si="7459"/>
        <v>Physical properties of materials</v>
      </c>
      <c r="D17125" s="36" t="str">
        <f t="array" ref="D17125">IF(INDEX(INDIRECT(J17103),ROW($A$19))="","",INDEX(INDIRECT(J17103),ROW($A$19)))</f>
        <v/>
      </c>
      <c r="E17125" s="36" t="s">
        <v>73</v>
      </c>
      <c r="F17125" s="36">
        <f t="shared" si="7460"/>
        <v>1</v>
      </c>
      <c r="G17125" s="145" t="str">
        <f t="shared" si="7461"/>
        <v>Substantive</v>
      </c>
      <c r="H17125" s="36"/>
      <c r="I17125" s="36"/>
      <c r="J17125" s="126"/>
      <c r="K17125" s="1"/>
      <c r="L17125" s="1"/>
      <c r="M17125" s="1"/>
      <c r="N17125" s="1"/>
      <c r="O17125" s="1"/>
    </row>
    <row r="17126" ht="15.75" customHeight="1">
      <c r="A17126" s="36"/>
      <c r="B17126" s="35" t="str">
        <f t="shared" si="7458"/>
        <v>5d</v>
      </c>
      <c r="C17126" s="144" t="str">
        <f t="shared" si="7459"/>
        <v>Electricity</v>
      </c>
      <c r="D17126" s="36" t="str">
        <f t="array" ref="D17126">IF(INDEX(INDIRECT(J17103),ROW($A$20))="","",INDEX(INDIRECT(J17103),ROW($A$20)))</f>
        <v/>
      </c>
      <c r="E17126" s="36" t="s">
        <v>73</v>
      </c>
      <c r="F17126" s="36">
        <f t="shared" si="7460"/>
        <v>1</v>
      </c>
      <c r="G17126" s="145" t="str">
        <f t="shared" si="7461"/>
        <v>Substantive</v>
      </c>
      <c r="H17126" s="36"/>
      <c r="I17126" s="36"/>
      <c r="J17126" s="126"/>
      <c r="K17126" s="1"/>
      <c r="L17126" s="1"/>
      <c r="M17126" s="1"/>
      <c r="N17126" s="1"/>
      <c r="O17126" s="1"/>
    </row>
    <row r="17127" ht="15.75" customHeight="1">
      <c r="A17127" s="36"/>
      <c r="B17127" s="35" t="str">
        <f t="shared" si="7458"/>
        <v>6a</v>
      </c>
      <c r="C17127" s="144" t="str">
        <f t="shared" si="7459"/>
        <v>Planning scientific enquiry</v>
      </c>
      <c r="D17127" s="36" t="str">
        <f t="array" ref="D17127">IF(INDEX(INDIRECT(J17103),ROW($A$21))="","",INDEX(INDIRECT(J17103),ROW($A$21)))</f>
        <v/>
      </c>
      <c r="E17127" s="36" t="s">
        <v>73</v>
      </c>
      <c r="F17127" s="36">
        <f t="shared" si="7460"/>
        <v>2</v>
      </c>
      <c r="G17127" s="145" t="str">
        <f t="shared" si="7461"/>
        <v>Disciplinary</v>
      </c>
      <c r="H17127" s="36"/>
      <c r="I17127" s="36"/>
      <c r="J17127" s="126"/>
      <c r="K17127" s="1"/>
      <c r="L17127" s="1"/>
      <c r="M17127" s="1"/>
      <c r="N17127" s="1"/>
      <c r="O17127" s="1"/>
    </row>
    <row r="17128" ht="15.75" customHeight="1">
      <c r="A17128" s="36"/>
      <c r="B17128" s="35" t="str">
        <f t="shared" si="7458"/>
        <v>6b</v>
      </c>
      <c r="C17128" s="144" t="str">
        <f t="shared" si="7459"/>
        <v>Units</v>
      </c>
      <c r="D17128" s="36" t="str">
        <f t="array" ref="D17128">IF(INDEX(INDIRECT(J17103),ROW($A$22))="","",INDEX(INDIRECT(J17103),ROW($A$22)))</f>
        <v/>
      </c>
      <c r="E17128" s="36" t="s">
        <v>73</v>
      </c>
      <c r="F17128" s="36">
        <f t="shared" si="7460"/>
        <v>1</v>
      </c>
      <c r="G17128" s="145" t="str">
        <f t="shared" si="7461"/>
        <v>Disciplinary</v>
      </c>
      <c r="H17128" s="36"/>
      <c r="I17128" s="36"/>
      <c r="J17128" s="126"/>
      <c r="K17128" s="1"/>
      <c r="L17128" s="1"/>
      <c r="M17128" s="1"/>
      <c r="N17128" s="1"/>
      <c r="O17128" s="1"/>
    </row>
    <row r="17129" ht="15.75" customHeight="1">
      <c r="A17129" s="36"/>
      <c r="B17129" s="35" t="str">
        <f t="shared" si="7458"/>
        <v>6c</v>
      </c>
      <c r="C17129" s="144" t="str">
        <f t="shared" si="7459"/>
        <v>Forces</v>
      </c>
      <c r="D17129" s="36" t="str">
        <f t="array" ref="D17129">IF(INDEX(INDIRECT(J17103),ROW($A$23))="","",INDEX(INDIRECT(J17103),ROW($A$23)))</f>
        <v/>
      </c>
      <c r="E17129" s="36" t="s">
        <v>73</v>
      </c>
      <c r="F17129" s="36">
        <f t="shared" si="7460"/>
        <v>1</v>
      </c>
      <c r="G17129" s="148" t="str">
        <f t="shared" si="7461"/>
        <v>Substantive</v>
      </c>
      <c r="H17129" s="36"/>
      <c r="I17129" s="36"/>
      <c r="J17129" s="126"/>
      <c r="K17129" s="1"/>
      <c r="L17129" s="1"/>
      <c r="M17129" s="1"/>
      <c r="N17129" s="1"/>
      <c r="O17129" s="1"/>
    </row>
    <row r="17130" ht="15.75" customHeight="1">
      <c r="A17130" s="36"/>
      <c r="B17130" s="35" t="str">
        <f t="shared" si="7458"/>
        <v>6d</v>
      </c>
      <c r="C17130" s="144" t="str">
        <f t="shared" si="7459"/>
        <v>Tables</v>
      </c>
      <c r="D17130" s="36" t="str">
        <f t="array" ref="D17130">IF(INDEX(INDIRECT(J17103),ROW($A$24))="","",INDEX(INDIRECT(J17103),ROW($A$24)))</f>
        <v/>
      </c>
      <c r="E17130" s="36" t="s">
        <v>73</v>
      </c>
      <c r="F17130" s="36">
        <f t="shared" si="7460"/>
        <v>1</v>
      </c>
      <c r="G17130" s="145" t="str">
        <f t="shared" si="7461"/>
        <v>Disciplinary</v>
      </c>
      <c r="H17130" s="36"/>
      <c r="I17130" s="36"/>
      <c r="J17130" s="126"/>
      <c r="K17130" s="1"/>
      <c r="L17130" s="1"/>
      <c r="M17130" s="1"/>
      <c r="N17130" s="1"/>
      <c r="O17130" s="1"/>
    </row>
    <row r="17131" ht="15.75" customHeight="1">
      <c r="A17131" s="36"/>
      <c r="B17131" s="35" t="str">
        <f t="shared" si="7458"/>
        <v>7a</v>
      </c>
      <c r="C17131" s="144" t="str">
        <f t="shared" si="7459"/>
        <v>Behaviour of light</v>
      </c>
      <c r="D17131" s="36" t="str">
        <f t="array" ref="D17131">IF(INDEX(INDIRECT(J17103),ROW($A$25))="","",INDEX(INDIRECT(J17103),ROW($A$25)))</f>
        <v/>
      </c>
      <c r="E17131" s="36" t="s">
        <v>73</v>
      </c>
      <c r="F17131" s="36">
        <f t="shared" si="7460"/>
        <v>1</v>
      </c>
      <c r="G17131" s="148" t="str">
        <f t="shared" si="7461"/>
        <v>Substantive</v>
      </c>
      <c r="H17131" s="36"/>
      <c r="I17131" s="36"/>
      <c r="J17131" s="126"/>
      <c r="K17131" s="1"/>
      <c r="L17131" s="1"/>
      <c r="M17131" s="1"/>
      <c r="N17131" s="1"/>
      <c r="O17131" s="1"/>
    </row>
    <row r="17132" ht="15.75" customHeight="1">
      <c r="A17132" s="36"/>
      <c r="B17132" s="35" t="str">
        <f t="shared" si="7458"/>
        <v>7b</v>
      </c>
      <c r="C17132" s="144" t="str">
        <f t="shared" si="7459"/>
        <v>Behaviour of light</v>
      </c>
      <c r="D17132" s="36" t="str">
        <f t="array" ref="D17132">IF(INDEX(INDIRECT(J17103),ROW($A$26))="","",INDEX(INDIRECT(J17103),ROW($A$26)))</f>
        <v/>
      </c>
      <c r="E17132" s="36" t="s">
        <v>73</v>
      </c>
      <c r="F17132" s="36">
        <f t="shared" si="7460"/>
        <v>2</v>
      </c>
      <c r="G17132" s="145" t="str">
        <f t="shared" si="7461"/>
        <v>Substantive</v>
      </c>
      <c r="H17132" s="36"/>
      <c r="I17132" s="36"/>
      <c r="J17132" s="126"/>
      <c r="K17132" s="1"/>
      <c r="L17132" s="1"/>
      <c r="M17132" s="1"/>
      <c r="N17132" s="1"/>
      <c r="O17132" s="1"/>
    </row>
    <row r="17133" ht="15.75" customHeight="1">
      <c r="A17133" s="36"/>
      <c r="B17133" s="35" t="str">
        <f t="shared" si="7458"/>
        <v>7c</v>
      </c>
      <c r="C17133" s="144" t="str">
        <f t="shared" si="7459"/>
        <v>Behaviour of light</v>
      </c>
      <c r="D17133" s="36" t="str">
        <f t="array" ref="D17133">IF(INDEX(INDIRECT(J17103),ROW($A$27))="","",INDEX(INDIRECT(J17103),ROW($A$27)))</f>
        <v/>
      </c>
      <c r="E17133" s="36" t="s">
        <v>73</v>
      </c>
      <c r="F17133" s="36">
        <f t="shared" si="7460"/>
        <v>1</v>
      </c>
      <c r="G17133" s="145" t="str">
        <f t="shared" si="7461"/>
        <v>Substantive</v>
      </c>
      <c r="H17133" s="36"/>
      <c r="I17133" s="36"/>
      <c r="J17133" s="126"/>
      <c r="K17133" s="1"/>
      <c r="L17133" s="1"/>
      <c r="M17133" s="1"/>
      <c r="N17133" s="1"/>
      <c r="O17133" s="1"/>
    </row>
    <row r="17134" ht="15.75" customHeight="1">
      <c r="A17134" s="36"/>
      <c r="B17134" s="35" t="str">
        <f t="shared" si="7458"/>
        <v>7d</v>
      </c>
      <c r="C17134" s="144" t="str">
        <f t="shared" si="7459"/>
        <v>Conclusions</v>
      </c>
      <c r="D17134" s="36" t="str">
        <f t="array" ref="D17134">IF(INDEX(INDIRECT(J17103),ROW($A$28))="","",INDEX(INDIRECT(J17103),ROW($A$28)))</f>
        <v/>
      </c>
      <c r="E17134" s="36" t="s">
        <v>73</v>
      </c>
      <c r="F17134" s="36">
        <f t="shared" si="7460"/>
        <v>1</v>
      </c>
      <c r="G17134" s="145" t="str">
        <f t="shared" si="7461"/>
        <v>Disciplinary</v>
      </c>
      <c r="H17134" s="36"/>
      <c r="I17134" s="36"/>
      <c r="J17134" s="126"/>
      <c r="K17134" s="1"/>
      <c r="L17134" s="1"/>
      <c r="M17134" s="1"/>
      <c r="N17134" s="1"/>
      <c r="O17134" s="1"/>
    </row>
    <row r="17135" ht="15.75" customHeight="1">
      <c r="A17135" s="36"/>
      <c r="B17135" s="35" t="str">
        <f t="shared" si="7458"/>
        <v>8a</v>
      </c>
      <c r="C17135" s="144" t="str">
        <f t="shared" si="7459"/>
        <v>Measurement</v>
      </c>
      <c r="D17135" s="36" t="str">
        <f t="array" ref="D17135">IF(INDEX(INDIRECT(J17103),ROW($A$29))="","",INDEX(INDIRECT(J17103),ROW($A$29)))</f>
        <v/>
      </c>
      <c r="E17135" s="36" t="s">
        <v>73</v>
      </c>
      <c r="F17135" s="36">
        <f t="shared" si="7460"/>
        <v>1</v>
      </c>
      <c r="G17135" s="145" t="str">
        <f t="shared" si="7461"/>
        <v>Disciplinary</v>
      </c>
      <c r="H17135" s="36"/>
      <c r="I17135" s="36"/>
      <c r="J17135" s="126"/>
      <c r="K17135" s="1"/>
      <c r="L17135" s="1"/>
      <c r="M17135" s="1"/>
      <c r="N17135" s="1"/>
      <c r="O17135" s="1"/>
    </row>
    <row r="17136" ht="15.75" customHeight="1">
      <c r="A17136" s="36"/>
      <c r="B17136" s="35" t="str">
        <f t="shared" si="7458"/>
        <v>8b</v>
      </c>
      <c r="C17136" s="144" t="str">
        <f t="shared" si="7459"/>
        <v>States of matter</v>
      </c>
      <c r="D17136" s="36" t="str">
        <f t="array" ref="D17136">IF(INDEX(INDIRECT(J17103),ROW($A$30))="","",INDEX(INDIRECT(J17103),ROW($A$30)))</f>
        <v/>
      </c>
      <c r="E17136" s="36" t="s">
        <v>73</v>
      </c>
      <c r="F17136" s="36">
        <f t="shared" si="7460"/>
        <v>1</v>
      </c>
      <c r="G17136" s="145" t="str">
        <f t="shared" si="7461"/>
        <v>Substantive</v>
      </c>
      <c r="H17136" s="36"/>
      <c r="I17136" s="36"/>
      <c r="J17136" s="126"/>
      <c r="K17136" s="1"/>
      <c r="L17136" s="1"/>
      <c r="M17136" s="1"/>
      <c r="N17136" s="1"/>
      <c r="O17136" s="1"/>
    </row>
    <row r="17137" ht="15.75" customHeight="1">
      <c r="A17137" s="36"/>
      <c r="B17137" s="35" t="str">
        <f t="shared" si="7458"/>
        <v>8c</v>
      </c>
      <c r="C17137" s="144" t="str">
        <f t="shared" si="7459"/>
        <v>Accuracy and precision</v>
      </c>
      <c r="D17137" s="36" t="str">
        <f t="array" ref="D17137">IF(INDEX(INDIRECT(J17103),ROW($A$31))="","",INDEX(INDIRECT(J17103),ROW($A$31)))</f>
        <v/>
      </c>
      <c r="E17137" s="36" t="s">
        <v>73</v>
      </c>
      <c r="F17137" s="36">
        <f t="shared" si="7460"/>
        <v>1</v>
      </c>
      <c r="G17137" s="145" t="str">
        <f t="shared" si="7461"/>
        <v>Disciplinary</v>
      </c>
      <c r="H17137" s="36"/>
      <c r="I17137" s="36"/>
      <c r="J17137" s="126"/>
      <c r="K17137" s="1"/>
      <c r="L17137" s="1"/>
      <c r="M17137" s="1"/>
      <c r="N17137" s="1"/>
      <c r="O17137" s="1"/>
    </row>
    <row r="17138" ht="15.75" customHeight="1">
      <c r="A17138" s="36"/>
      <c r="B17138" s="35" t="str">
        <f t="shared" si="7458"/>
        <v>9a</v>
      </c>
      <c r="C17138" s="144" t="str">
        <f t="shared" si="7459"/>
        <v>Planning scientific enquiry</v>
      </c>
      <c r="D17138" s="36" t="str">
        <f t="array" ref="D17138">IF(INDEX(INDIRECT(J17103),ROW($A$32))="","",INDEX(INDIRECT(J17103),ROW($A$32)))</f>
        <v/>
      </c>
      <c r="E17138" s="36" t="s">
        <v>73</v>
      </c>
      <c r="F17138" s="36">
        <f t="shared" si="7460"/>
        <v>2</v>
      </c>
      <c r="G17138" s="145" t="str">
        <f t="shared" si="7461"/>
        <v>Disciplinary</v>
      </c>
      <c r="H17138" s="36"/>
      <c r="I17138" s="36"/>
      <c r="J17138" s="126"/>
      <c r="K17138" s="1"/>
      <c r="L17138" s="1"/>
      <c r="M17138" s="1"/>
      <c r="N17138" s="1"/>
      <c r="O17138" s="1"/>
    </row>
    <row r="17139" ht="15.75" customHeight="1">
      <c r="A17139" s="36"/>
      <c r="B17139" s="35" t="str">
        <f t="shared" si="7458"/>
        <v>9b</v>
      </c>
      <c r="C17139" s="144" t="str">
        <f t="shared" si="7459"/>
        <v>Forces</v>
      </c>
      <c r="D17139" s="36" t="str">
        <f t="array" ref="D17139">IF(INDEX(INDIRECT(J17103),ROW($A$33))="","",INDEX(INDIRECT(J17103),ROW($A$33)))</f>
        <v/>
      </c>
      <c r="E17139" s="36" t="s">
        <v>73</v>
      </c>
      <c r="F17139" s="36">
        <f t="shared" si="7460"/>
        <v>2</v>
      </c>
      <c r="G17139" s="148" t="str">
        <f t="shared" si="7461"/>
        <v>Substantive</v>
      </c>
      <c r="H17139" s="36"/>
      <c r="I17139" s="36"/>
      <c r="J17139" s="126"/>
      <c r="K17139" s="1"/>
      <c r="L17139" s="1"/>
      <c r="M17139" s="1"/>
      <c r="N17139" s="1"/>
      <c r="O17139" s="1"/>
    </row>
    <row r="17140" ht="15.75" customHeight="1">
      <c r="A17140" s="36"/>
      <c r="B17140" s="35" t="str">
        <f t="shared" si="7458"/>
        <v>9c</v>
      </c>
      <c r="C17140" s="144" t="str">
        <f t="shared" si="7459"/>
        <v>Repeatability</v>
      </c>
      <c r="D17140" s="36" t="str">
        <f t="array" ref="D17140">IF(INDEX(INDIRECT(J17103),ROW($A$34))="","",INDEX(INDIRECT(J17103),ROW($A$34)))</f>
        <v/>
      </c>
      <c r="E17140" s="36" t="s">
        <v>73</v>
      </c>
      <c r="F17140" s="36">
        <f t="shared" si="7460"/>
        <v>1</v>
      </c>
      <c r="G17140" s="145" t="str">
        <f t="shared" si="7461"/>
        <v>Disciplinary</v>
      </c>
      <c r="H17140" s="36"/>
      <c r="I17140" s="36"/>
      <c r="J17140" s="126"/>
      <c r="K17140" s="1"/>
      <c r="L17140" s="1"/>
      <c r="M17140" s="1"/>
      <c r="N17140" s="1"/>
      <c r="O17140" s="1"/>
    </row>
    <row r="17141" ht="15.75" customHeight="1">
      <c r="A17141" s="36"/>
      <c r="B17141" s="35" t="str">
        <f t="shared" si="7458"/>
        <v>9d</v>
      </c>
      <c r="C17141" s="144" t="str">
        <f t="shared" si="7459"/>
        <v>Graphs</v>
      </c>
      <c r="D17141" s="36" t="str">
        <f t="array" ref="D17141">IF(INDEX(INDIRECT(J17103),ROW($A$35))="","",INDEX(INDIRECT(J17103),ROW($A$35)))</f>
        <v/>
      </c>
      <c r="E17141" s="36" t="s">
        <v>73</v>
      </c>
      <c r="F17141" s="36">
        <f t="shared" si="7460"/>
        <v>1</v>
      </c>
      <c r="G17141" s="145" t="str">
        <f t="shared" si="7461"/>
        <v>Disciplinary</v>
      </c>
      <c r="H17141" s="36"/>
      <c r="I17141" s="36"/>
      <c r="J17141" s="126"/>
      <c r="K17141" s="1"/>
      <c r="L17141" s="1"/>
      <c r="M17141" s="1"/>
      <c r="N17141" s="1"/>
      <c r="O17141" s="1"/>
    </row>
    <row r="17142" ht="15.75" customHeight="1">
      <c r="A17142" s="36"/>
      <c r="B17142" s="35" t="str">
        <f t="shared" si="7458"/>
        <v>10a</v>
      </c>
      <c r="C17142" s="144" t="str">
        <f t="shared" si="7459"/>
        <v>Physical properties of materials</v>
      </c>
      <c r="D17142" s="36" t="str">
        <f t="array" ref="D17142">IF(INDEX(INDIRECT(J17103),ROW($A$36))="","",INDEX(INDIRECT(J17103),ROW($A$36)))</f>
        <v/>
      </c>
      <c r="E17142" s="36" t="s">
        <v>73</v>
      </c>
      <c r="F17142" s="36">
        <f t="shared" si="7460"/>
        <v>1</v>
      </c>
      <c r="G17142" s="145" t="str">
        <f t="shared" si="7461"/>
        <v>Substantive</v>
      </c>
      <c r="H17142" s="36"/>
      <c r="I17142" s="36"/>
      <c r="J17142" s="126"/>
      <c r="K17142" s="1"/>
      <c r="L17142" s="1"/>
      <c r="M17142" s="1"/>
      <c r="N17142" s="1"/>
      <c r="O17142" s="1"/>
    </row>
    <row r="17143" ht="15.75" customHeight="1">
      <c r="A17143" s="36"/>
      <c r="B17143" s="35" t="str">
        <f t="shared" si="7458"/>
        <v>10b</v>
      </c>
      <c r="C17143" s="144" t="str">
        <f t="shared" si="7459"/>
        <v>Physical properties of materials</v>
      </c>
      <c r="D17143" s="36" t="str">
        <f t="array" ref="D17143">IF(INDEX(INDIRECT(J17103),ROW($A$37))="","",INDEX(INDIRECT(J17103),ROW($A$37)))</f>
        <v/>
      </c>
      <c r="E17143" s="36" t="s">
        <v>73</v>
      </c>
      <c r="F17143" s="36">
        <f t="shared" si="7460"/>
        <v>1</v>
      </c>
      <c r="G17143" s="145" t="str">
        <f t="shared" si="7461"/>
        <v>Substantive</v>
      </c>
      <c r="H17143" s="36"/>
      <c r="I17143" s="36"/>
      <c r="J17143" s="126"/>
      <c r="K17143" s="1"/>
      <c r="L17143" s="1"/>
      <c r="M17143" s="1"/>
      <c r="N17143" s="1"/>
      <c r="O17143" s="1"/>
    </row>
    <row r="17144" ht="15.75" customHeight="1">
      <c r="A17144" s="36"/>
      <c r="B17144" s="35" t="str">
        <f t="shared" si="7458"/>
        <v>10c</v>
      </c>
      <c r="C17144" s="144" t="str">
        <f t="shared" si="7459"/>
        <v>Graphs</v>
      </c>
      <c r="D17144" s="36" t="str">
        <f t="array" ref="D17144">IF(INDEX(INDIRECT(J17103),ROW($A$38))="","",INDEX(INDIRECT(J17103),ROW($A$38)))</f>
        <v/>
      </c>
      <c r="E17144" s="36" t="s">
        <v>73</v>
      </c>
      <c r="F17144" s="36">
        <f t="shared" si="7460"/>
        <v>1</v>
      </c>
      <c r="G17144" s="145" t="str">
        <f t="shared" si="7461"/>
        <v>Disciplinary</v>
      </c>
      <c r="H17144" s="36"/>
      <c r="I17144" s="36"/>
      <c r="J17144" s="126"/>
      <c r="K17144" s="1"/>
      <c r="L17144" s="1"/>
      <c r="M17144" s="1"/>
      <c r="N17144" s="1"/>
      <c r="O17144" s="1"/>
    </row>
    <row r="17145" ht="15.75" customHeight="1">
      <c r="A17145" s="36"/>
      <c r="B17145" s="35" t="str">
        <f t="shared" si="7458"/>
        <v>11a</v>
      </c>
      <c r="C17145" s="144" t="str">
        <f t="shared" si="7459"/>
        <v>Repeatability</v>
      </c>
      <c r="D17145" s="36" t="str">
        <f t="array" ref="D17145">IF(INDEX(INDIRECT(J17103),ROW($A$39))="","",INDEX(INDIRECT(J17103),ROW($A$39)))</f>
        <v/>
      </c>
      <c r="E17145" s="36" t="s">
        <v>73</v>
      </c>
      <c r="F17145" s="36">
        <f t="shared" si="7460"/>
        <v>1</v>
      </c>
      <c r="G17145" s="145" t="str">
        <f t="shared" si="7461"/>
        <v>Disciplinary</v>
      </c>
      <c r="H17145" s="36"/>
      <c r="I17145" s="36"/>
      <c r="J17145" s="126"/>
      <c r="K17145" s="1"/>
      <c r="L17145" s="1"/>
      <c r="M17145" s="1"/>
      <c r="N17145" s="1"/>
      <c r="O17145" s="1"/>
    </row>
    <row r="17146" ht="15.75" customHeight="1">
      <c r="A17146" s="36"/>
      <c r="B17146" s="35" t="str">
        <f t="shared" si="7458"/>
        <v>11b</v>
      </c>
      <c r="C17146" s="144" t="str">
        <f t="shared" si="7459"/>
        <v>Plants</v>
      </c>
      <c r="D17146" s="36" t="str">
        <f t="array" ref="D17146">IF(INDEX(INDIRECT(J17103),ROW($A$40))="","",INDEX(INDIRECT(J17103),ROW($A$40)))</f>
        <v/>
      </c>
      <c r="E17146" s="36" t="s">
        <v>73</v>
      </c>
      <c r="F17146" s="36">
        <f t="shared" si="7460"/>
        <v>1</v>
      </c>
      <c r="G17146" s="145" t="str">
        <f t="shared" si="7461"/>
        <v>Substantive</v>
      </c>
      <c r="H17146" s="36"/>
      <c r="I17146" s="36"/>
      <c r="J17146" s="126"/>
      <c r="K17146" s="1"/>
      <c r="L17146" s="1"/>
      <c r="M17146" s="1"/>
      <c r="N17146" s="1"/>
      <c r="O17146" s="1"/>
    </row>
    <row r="17147" ht="15.75" customHeight="1">
      <c r="A17147" s="36"/>
      <c r="B17147" s="123" t="str">
        <f t="shared" ref="B17147:C17147" si="7462">B17097</f>
        <v>11c</v>
      </c>
      <c r="C17147" s="146" t="str">
        <f t="shared" si="7462"/>
        <v>Conclusions</v>
      </c>
      <c r="D17147" s="36" t="str">
        <f t="array" ref="D17147">IF(INDEX(INDIRECT(J17103),ROW($A$41))="","",INDEX(INDIRECT(J17103),ROW($A$41)))</f>
        <v/>
      </c>
      <c r="E17147" s="36" t="s">
        <v>73</v>
      </c>
      <c r="F17147" s="36">
        <f t="shared" si="7460"/>
        <v>2</v>
      </c>
      <c r="G17147" s="147" t="str">
        <f>IF($G16997="","",$G16997)</f>
        <v>Disciplinary</v>
      </c>
      <c r="H17147" s="36"/>
      <c r="I17147" s="36"/>
      <c r="J17147" s="126"/>
      <c r="K17147" s="1"/>
      <c r="L17147" s="1"/>
      <c r="M17147" s="1"/>
      <c r="N17147" s="1"/>
      <c r="O17147" s="1"/>
    </row>
    <row r="17148" ht="15.75" customHeight="1">
      <c r="A17148" s="36"/>
      <c r="B17148" s="36"/>
      <c r="C17148" s="124" t="s">
        <v>67</v>
      </c>
      <c r="D17148" s="116">
        <f>SUM(D17107:D17147)</f>
        <v>0</v>
      </c>
      <c r="E17148" s="70" t="s">
        <v>73</v>
      </c>
      <c r="F17148" s="71">
        <f>SUM(F17107:F17147)</f>
        <v>50</v>
      </c>
      <c r="G17148" s="36"/>
      <c r="H17148" s="36"/>
      <c r="I17148" s="36"/>
      <c r="J17148" s="126"/>
      <c r="K17148" s="1"/>
      <c r="L17148" s="1"/>
      <c r="M17148" s="1"/>
      <c r="N17148" s="1"/>
      <c r="O17148" s="1"/>
    </row>
    <row r="17149" ht="15.75" customHeight="1">
      <c r="A17149" s="36"/>
      <c r="B17149" s="36"/>
      <c r="C17149" s="54"/>
      <c r="D17149" s="36"/>
      <c r="E17149" s="36"/>
      <c r="F17149" s="36"/>
      <c r="G17149" s="36"/>
      <c r="H17149" s="36"/>
      <c r="I17149" s="36"/>
      <c r="J17149" s="126"/>
      <c r="K17149" s="1"/>
      <c r="L17149" s="1"/>
      <c r="M17149" s="1"/>
      <c r="N17149" s="1"/>
      <c r="O17149" s="1"/>
    </row>
    <row r="17150" ht="15.75" customHeight="1">
      <c r="A17150" s="36"/>
      <c r="B17150" s="36"/>
      <c r="C17150" s="54"/>
      <c r="D17150" s="1"/>
      <c r="E17150" s="36"/>
      <c r="F17150" s="36"/>
      <c r="G17150" s="36"/>
      <c r="H17150" s="36"/>
      <c r="I17150" s="36"/>
      <c r="J17150" s="126"/>
      <c r="K17150" s="1"/>
      <c r="L17150" s="1"/>
      <c r="M17150" s="1"/>
      <c r="N17150" s="1"/>
      <c r="O17150" s="1"/>
    </row>
    <row r="17151" ht="15.75" customHeight="1">
      <c r="A17151" s="51" t="str">
        <f>A17101</f>
        <v>Year 7 Baseline Assessment Feedback</v>
      </c>
      <c r="B17151" s="36"/>
      <c r="C17151" s="54"/>
      <c r="D17151" s="1"/>
      <c r="E17151" s="36"/>
      <c r="F17151" s="36"/>
      <c r="G17151" s="36"/>
      <c r="H17151" s="36"/>
      <c r="I17151" s="36"/>
      <c r="J17151" s="150">
        <f>J17101+1</f>
        <v>360</v>
      </c>
      <c r="K17151" s="1"/>
      <c r="L17151" s="1"/>
      <c r="M17151" s="1"/>
      <c r="N17151" s="1"/>
      <c r="O17151" s="1"/>
    </row>
    <row r="17152" ht="15.75" customHeight="1">
      <c r="A17152" s="54" t="s">
        <v>104</v>
      </c>
      <c r="B17152" s="54" t="str">
        <f>$B$2</f>
        <v>Year 7 Baseline Assessment</v>
      </c>
      <c r="C17152" s="54"/>
      <c r="D17152" s="1"/>
      <c r="E17152" s="36"/>
      <c r="F17152" s="36"/>
      <c r="G17152" s="36"/>
      <c r="H17152" s="36"/>
      <c r="I17152" s="36"/>
      <c r="J17152" s="36" t="str">
        <f>CONCATENATE("Marksheet!$B$",J17151)</f>
        <v>Marksheet!$B$360</v>
      </c>
      <c r="K17152" s="1"/>
      <c r="L17152" s="1"/>
      <c r="M17152" s="1"/>
      <c r="N17152" s="1"/>
      <c r="O17152" s="1"/>
    </row>
    <row r="17153" ht="15.75" customHeight="1">
      <c r="A17153" s="54" t="s">
        <v>100</v>
      </c>
      <c r="B17153" s="54" t="str">
        <f>IF(INDIRECT(J17152)="","",INDIRECT(J17152))</f>
        <v/>
      </c>
      <c r="C17153" s="54"/>
      <c r="D17153" s="1"/>
      <c r="E17153" s="36"/>
      <c r="F17153" s="36"/>
      <c r="G17153" s="36"/>
      <c r="H17153" s="36"/>
      <c r="I17153" s="36"/>
      <c r="J17153" s="36" t="str">
        <f>CONCATENATE("Marksheet!$D$",J17151,":$AV$",J17151)</f>
        <v>Marksheet!$D$360:$AV$360</v>
      </c>
      <c r="K17153" s="1"/>
      <c r="L17153" s="1"/>
      <c r="M17153" s="1"/>
      <c r="N17153" s="1"/>
      <c r="O17153" s="1"/>
    </row>
    <row r="17154" ht="15.75" customHeight="1">
      <c r="A17154" s="54" t="s">
        <v>105</v>
      </c>
      <c r="B17154" s="54" t="str">
        <f>INDIRECT(CONCATENATE("Marksheet!$C$",INDIRECT(CONCATENATE("J",ROW()-3))))</f>
        <v/>
      </c>
      <c r="C17154" s="54"/>
      <c r="D17154" s="36"/>
      <c r="E17154" s="36"/>
      <c r="F17154" s="36"/>
      <c r="G17154" s="36"/>
      <c r="H17154" s="36"/>
      <c r="I17154" s="36"/>
      <c r="J17154" s="126"/>
      <c r="K17154" s="1"/>
      <c r="L17154" s="1"/>
      <c r="M17154" s="1"/>
      <c r="N17154" s="1"/>
      <c r="O17154" s="1"/>
    </row>
    <row r="17155" ht="15.75" customHeight="1">
      <c r="A17155" s="54"/>
      <c r="B17155" s="54"/>
      <c r="C17155" s="54"/>
      <c r="D17155" s="36"/>
      <c r="E17155" s="36"/>
      <c r="F17155" s="36"/>
      <c r="G17155" s="36"/>
      <c r="H17155" s="36"/>
      <c r="I17155" s="36"/>
      <c r="J17155" s="126"/>
      <c r="K17155" s="1"/>
      <c r="L17155" s="1"/>
      <c r="M17155" s="1"/>
      <c r="N17155" s="1"/>
      <c r="O17155" s="1"/>
    </row>
    <row r="17156" ht="15.75" customHeight="1">
      <c r="A17156" s="120"/>
      <c r="B17156" s="80" t="s">
        <v>93</v>
      </c>
      <c r="C17156" s="141" t="s">
        <v>94</v>
      </c>
      <c r="D17156" s="128" t="s">
        <v>95</v>
      </c>
      <c r="E17156" s="58"/>
      <c r="F17156" s="59"/>
      <c r="G17156" s="151" t="s">
        <v>106</v>
      </c>
      <c r="H17156" s="130"/>
      <c r="I17156" s="130"/>
      <c r="J17156" s="131"/>
      <c r="K17156" s="1"/>
      <c r="L17156" s="1"/>
      <c r="M17156" s="1"/>
      <c r="N17156" s="1"/>
      <c r="O17156" s="1"/>
    </row>
    <row r="17157" ht="15.75" customHeight="1">
      <c r="A17157" s="36"/>
      <c r="B17157" s="122" t="str">
        <f t="shared" ref="B17157:B17196" si="7463">IF($B16007="","",$B16007)</f>
        <v>1a</v>
      </c>
      <c r="C17157" s="142" t="str">
        <f t="shared" ref="C17157:C17196" si="7464">IF($C16007="","",$C16007)</f>
        <v>Living and non-living things</v>
      </c>
      <c r="D17157" s="36" t="str">
        <f t="array" ref="D17157">IF(INDEX(INDIRECT(J17153),ROW($A$1))="","",INDEX(INDIRECT(J17153),ROW($A$1)))</f>
        <v/>
      </c>
      <c r="E17157" s="36" t="s">
        <v>73</v>
      </c>
      <c r="F17157" s="36">
        <f t="shared" ref="F17157:F17197" si="7465">IF($F16007="","",$F16007)</f>
        <v>2</v>
      </c>
      <c r="G17157" s="143" t="str">
        <f t="shared" ref="G17157:G17196" si="7466">IF($G16507="","",$G16507)</f>
        <v>Substantive</v>
      </c>
      <c r="H17157" s="36"/>
      <c r="I17157" s="36"/>
      <c r="J17157" s="126"/>
      <c r="K17157" s="1"/>
      <c r="L17157" s="1"/>
      <c r="M17157" s="1"/>
      <c r="N17157" s="1"/>
      <c r="O17157" s="1"/>
    </row>
    <row r="17158" ht="15.75" customHeight="1">
      <c r="A17158" s="36"/>
      <c r="B17158" s="35" t="str">
        <f t="shared" si="7463"/>
        <v>1b</v>
      </c>
      <c r="C17158" s="144" t="str">
        <f t="shared" si="7464"/>
        <v>Measurement</v>
      </c>
      <c r="D17158" s="36" t="str">
        <f t="array" ref="D17158">IF(INDEX(INDIRECT(J17153),ROW($A$2))="","",INDEX(INDIRECT(J17153),ROW($A$2)))</f>
        <v/>
      </c>
      <c r="E17158" s="36" t="s">
        <v>73</v>
      </c>
      <c r="F17158" s="36">
        <f t="shared" si="7465"/>
        <v>1</v>
      </c>
      <c r="G17158" s="145" t="str">
        <f t="shared" si="7466"/>
        <v>Disciplinary</v>
      </c>
      <c r="H17158" s="36"/>
      <c r="I17158" s="36"/>
      <c r="J17158" s="126"/>
      <c r="K17158" s="1"/>
      <c r="L17158" s="1"/>
      <c r="M17158" s="1"/>
      <c r="N17158" s="1"/>
      <c r="O17158" s="1"/>
    </row>
    <row r="17159" ht="15.75" customHeight="1">
      <c r="A17159" s="36"/>
      <c r="B17159" s="35" t="str">
        <f t="shared" si="7463"/>
        <v>1c</v>
      </c>
      <c r="C17159" s="144" t="str">
        <f t="shared" si="7464"/>
        <v>Tables</v>
      </c>
      <c r="D17159" s="36" t="str">
        <f t="array" ref="D17159">IF(INDEX(INDIRECT(J17153),ROW($A$3))="","",INDEX(INDIRECT(J17153),ROW($A$3)))</f>
        <v/>
      </c>
      <c r="E17159" s="36" t="s">
        <v>73</v>
      </c>
      <c r="F17159" s="36">
        <f t="shared" si="7465"/>
        <v>1</v>
      </c>
      <c r="G17159" s="145" t="str">
        <f t="shared" si="7466"/>
        <v>Disciplinary</v>
      </c>
      <c r="H17159" s="36"/>
      <c r="I17159" s="36"/>
      <c r="J17159" s="126"/>
      <c r="K17159" s="1"/>
      <c r="L17159" s="1"/>
      <c r="M17159" s="1"/>
      <c r="N17159" s="1"/>
      <c r="O17159" s="1"/>
    </row>
    <row r="17160" ht="15.75" customHeight="1">
      <c r="A17160" s="36"/>
      <c r="B17160" s="35" t="str">
        <f t="shared" si="7463"/>
        <v>1d</v>
      </c>
      <c r="C17160" s="144" t="str">
        <f t="shared" si="7464"/>
        <v>Plants</v>
      </c>
      <c r="D17160" s="36" t="str">
        <f t="array" ref="D17160">IF(INDEX(INDIRECT(J17153),ROW($A$4))="","",INDEX(INDIRECT(J17153),ROW($A$4)))</f>
        <v/>
      </c>
      <c r="E17160" s="36" t="s">
        <v>73</v>
      </c>
      <c r="F17160" s="36">
        <f t="shared" si="7465"/>
        <v>1</v>
      </c>
      <c r="G17160" s="145" t="str">
        <f t="shared" si="7466"/>
        <v>Substantive</v>
      </c>
      <c r="H17160" s="36"/>
      <c r="I17160" s="36"/>
      <c r="J17160" s="126"/>
      <c r="K17160" s="1"/>
      <c r="L17160" s="1"/>
      <c r="M17160" s="1"/>
      <c r="N17160" s="1"/>
      <c r="O17160" s="1"/>
    </row>
    <row r="17161" ht="15.75" customHeight="1">
      <c r="A17161" s="36"/>
      <c r="B17161" s="35" t="str">
        <f t="shared" si="7463"/>
        <v>1e</v>
      </c>
      <c r="C17161" s="144" t="str">
        <f t="shared" si="7464"/>
        <v>Food chains</v>
      </c>
      <c r="D17161" s="36" t="str">
        <f t="array" ref="D17161">IF(INDEX(INDIRECT(J17153),ROW($A$5))="","",INDEX(INDIRECT(J17153),ROW($A$5)))</f>
        <v/>
      </c>
      <c r="E17161" s="36" t="s">
        <v>73</v>
      </c>
      <c r="F17161" s="36">
        <f t="shared" si="7465"/>
        <v>2</v>
      </c>
      <c r="G17161" s="145" t="str">
        <f t="shared" si="7466"/>
        <v>Substantive</v>
      </c>
      <c r="H17161" s="36"/>
      <c r="I17161" s="36"/>
      <c r="J17161" s="126"/>
      <c r="K17161" s="1"/>
      <c r="L17161" s="1"/>
      <c r="M17161" s="1"/>
      <c r="N17161" s="1"/>
      <c r="O17161" s="1"/>
    </row>
    <row r="17162" ht="15.75" customHeight="1">
      <c r="A17162" s="36"/>
      <c r="B17162" s="35" t="str">
        <f t="shared" si="7463"/>
        <v>2a</v>
      </c>
      <c r="C17162" s="144" t="str">
        <f t="shared" si="7464"/>
        <v>States of matter</v>
      </c>
      <c r="D17162" s="36" t="str">
        <f t="array" ref="D17162">IF(INDEX(INDIRECT(J17153),ROW($A$6))="","",INDEX(INDIRECT(J17153),ROW($A$6)))</f>
        <v/>
      </c>
      <c r="E17162" s="36" t="s">
        <v>73</v>
      </c>
      <c r="F17162" s="36">
        <f t="shared" si="7465"/>
        <v>1</v>
      </c>
      <c r="G17162" s="145" t="str">
        <f t="shared" si="7466"/>
        <v>Substantive</v>
      </c>
      <c r="H17162" s="36"/>
      <c r="I17162" s="36"/>
      <c r="J17162" s="126"/>
      <c r="K17162" s="1"/>
      <c r="L17162" s="1"/>
      <c r="M17162" s="1"/>
      <c r="N17162" s="1"/>
      <c r="O17162" s="1"/>
    </row>
    <row r="17163" ht="15.75" customHeight="1">
      <c r="A17163" s="36"/>
      <c r="B17163" s="35" t="str">
        <f t="shared" si="7463"/>
        <v>2b</v>
      </c>
      <c r="C17163" s="144" t="str">
        <f t="shared" si="7464"/>
        <v>Graphs</v>
      </c>
      <c r="D17163" s="36" t="str">
        <f t="array" ref="D17163">IF(INDEX(INDIRECT(J17153),ROW($A$7))="","",INDEX(INDIRECT(J17153),ROW($A$7)))</f>
        <v/>
      </c>
      <c r="E17163" s="36" t="s">
        <v>73</v>
      </c>
      <c r="F17163" s="36">
        <f t="shared" si="7465"/>
        <v>1</v>
      </c>
      <c r="G17163" s="148" t="str">
        <f t="shared" si="7466"/>
        <v>Disciplinary</v>
      </c>
      <c r="H17163" s="36"/>
      <c r="I17163" s="36"/>
      <c r="J17163" s="126"/>
      <c r="K17163" s="1"/>
      <c r="L17163" s="1"/>
      <c r="M17163" s="1"/>
      <c r="N17163" s="1"/>
      <c r="O17163" s="1"/>
    </row>
    <row r="17164" ht="15.75" customHeight="1">
      <c r="A17164" s="36"/>
      <c r="B17164" s="35" t="str">
        <f t="shared" si="7463"/>
        <v>2c</v>
      </c>
      <c r="C17164" s="144" t="str">
        <f t="shared" si="7464"/>
        <v>Plants</v>
      </c>
      <c r="D17164" s="36" t="str">
        <f t="array" ref="D17164">IF(INDEX(INDIRECT(J17153),ROW($A$8))="","",INDEX(INDIRECT(J17153),ROW($A$8)))</f>
        <v/>
      </c>
      <c r="E17164" s="36" t="s">
        <v>73</v>
      </c>
      <c r="F17164" s="36">
        <f t="shared" si="7465"/>
        <v>1</v>
      </c>
      <c r="G17164" s="145" t="str">
        <f t="shared" si="7466"/>
        <v>Substantive</v>
      </c>
      <c r="H17164" s="36"/>
      <c r="I17164" s="36"/>
      <c r="J17164" s="126"/>
      <c r="K17164" s="1"/>
      <c r="L17164" s="1"/>
      <c r="M17164" s="1"/>
      <c r="N17164" s="1"/>
      <c r="O17164" s="1"/>
    </row>
    <row r="17165" ht="15.75" customHeight="1">
      <c r="A17165" s="36"/>
      <c r="B17165" s="35" t="str">
        <f t="shared" si="7463"/>
        <v>3a</v>
      </c>
      <c r="C17165" s="144" t="str">
        <f t="shared" si="7464"/>
        <v>Reversible and non-reversible changes</v>
      </c>
      <c r="D17165" s="36" t="str">
        <f t="array" ref="D17165">IF(INDEX(INDIRECT(J17153),ROW($A$9))="","",INDEX(INDIRECT(J17153),ROW($A$9)))</f>
        <v/>
      </c>
      <c r="E17165" s="36" t="s">
        <v>73</v>
      </c>
      <c r="F17165" s="36">
        <f t="shared" si="7465"/>
        <v>2</v>
      </c>
      <c r="G17165" s="145" t="str">
        <f t="shared" si="7466"/>
        <v>Substantive</v>
      </c>
      <c r="H17165" s="36"/>
      <c r="I17165" s="36"/>
      <c r="J17165" s="126"/>
      <c r="K17165" s="1"/>
      <c r="L17165" s="1"/>
      <c r="M17165" s="1"/>
      <c r="N17165" s="1"/>
      <c r="O17165" s="1"/>
    </row>
    <row r="17166" ht="15.75" customHeight="1">
      <c r="A17166" s="36"/>
      <c r="B17166" s="35" t="str">
        <f t="shared" si="7463"/>
        <v>3b</v>
      </c>
      <c r="C17166" s="144" t="str">
        <f t="shared" si="7464"/>
        <v>Units</v>
      </c>
      <c r="D17166" s="36" t="str">
        <f t="array" ref="D17166">IF(INDEX(INDIRECT(J17153),ROW($A$10))="","",INDEX(INDIRECT(J17153),ROW($A$10)))</f>
        <v/>
      </c>
      <c r="E17166" s="36" t="s">
        <v>73</v>
      </c>
      <c r="F17166" s="36">
        <f t="shared" si="7465"/>
        <v>1</v>
      </c>
      <c r="G17166" s="145" t="str">
        <f t="shared" si="7466"/>
        <v>Disciplinary</v>
      </c>
      <c r="H17166" s="36"/>
      <c r="I17166" s="36"/>
      <c r="J17166" s="126"/>
      <c r="K17166" s="1"/>
      <c r="L17166" s="1"/>
      <c r="M17166" s="1"/>
      <c r="N17166" s="1"/>
      <c r="O17166" s="1"/>
    </row>
    <row r="17167" ht="15.75" customHeight="1">
      <c r="A17167" s="36"/>
      <c r="B17167" s="35" t="str">
        <f t="shared" si="7463"/>
        <v>3c</v>
      </c>
      <c r="C17167" s="144" t="str">
        <f t="shared" si="7464"/>
        <v>Hazards, risks and precautions</v>
      </c>
      <c r="D17167" s="36" t="str">
        <f t="array" ref="D17167">IF(INDEX(INDIRECT(J17153),ROW($A$11))="","",INDEX(INDIRECT(J17153),ROW($A$11)))</f>
        <v/>
      </c>
      <c r="E17167" s="36" t="s">
        <v>73</v>
      </c>
      <c r="F17167" s="36">
        <f t="shared" si="7465"/>
        <v>1</v>
      </c>
      <c r="G17167" s="149" t="str">
        <f t="shared" si="7466"/>
        <v>Disciplinary</v>
      </c>
      <c r="H17167" s="36"/>
      <c r="I17167" s="36"/>
      <c r="J17167" s="126"/>
      <c r="K17167" s="1"/>
      <c r="L17167" s="1"/>
      <c r="M17167" s="1"/>
      <c r="N17167" s="1"/>
      <c r="O17167" s="1"/>
    </row>
    <row r="17168" ht="15.75" customHeight="1">
      <c r="A17168" s="36"/>
      <c r="B17168" s="35" t="str">
        <f t="shared" si="7463"/>
        <v>3d</v>
      </c>
      <c r="C17168" s="144" t="str">
        <f t="shared" si="7464"/>
        <v>States of matter</v>
      </c>
      <c r="D17168" s="36" t="str">
        <f t="array" ref="D17168">IF(INDEX(INDIRECT(J17153),ROW($A$12))="","",INDEX(INDIRECT(J17153),ROW($A$12)))</f>
        <v/>
      </c>
      <c r="E17168" s="36" t="s">
        <v>73</v>
      </c>
      <c r="F17168" s="36">
        <f t="shared" si="7465"/>
        <v>1</v>
      </c>
      <c r="G17168" s="145" t="str">
        <f t="shared" si="7466"/>
        <v>Substantive</v>
      </c>
      <c r="H17168" s="36"/>
      <c r="I17168" s="36"/>
      <c r="J17168" s="126"/>
      <c r="K17168" s="1"/>
      <c r="L17168" s="1"/>
      <c r="M17168" s="1"/>
      <c r="N17168" s="1"/>
      <c r="O17168" s="1"/>
    </row>
    <row r="17169" ht="15.75" customHeight="1">
      <c r="A17169" s="36"/>
      <c r="B17169" s="35" t="str">
        <f t="shared" si="7463"/>
        <v>3e</v>
      </c>
      <c r="C17169" s="144" t="str">
        <f t="shared" si="7464"/>
        <v>Reversible and non-reversible changes</v>
      </c>
      <c r="D17169" s="36" t="str">
        <f t="array" ref="D17169">IF(INDEX(INDIRECT(J17153),ROW($A$13))="","",INDEX(INDIRECT(J17153),ROW($A$13)))</f>
        <v/>
      </c>
      <c r="E17169" s="36" t="s">
        <v>73</v>
      </c>
      <c r="F17169" s="36">
        <f t="shared" si="7465"/>
        <v>1</v>
      </c>
      <c r="G17169" s="145" t="str">
        <f t="shared" si="7466"/>
        <v>Substantive</v>
      </c>
      <c r="H17169" s="36"/>
      <c r="I17169" s="36"/>
      <c r="J17169" s="126"/>
      <c r="K17169" s="1"/>
      <c r="L17169" s="1"/>
      <c r="M17169" s="1"/>
      <c r="N17169" s="1"/>
      <c r="O17169" s="1"/>
    </row>
    <row r="17170" ht="15.75" customHeight="1">
      <c r="A17170" s="36"/>
      <c r="B17170" s="35" t="str">
        <f t="shared" si="7463"/>
        <v>4a</v>
      </c>
      <c r="C17170" s="144" t="str">
        <f t="shared" si="7464"/>
        <v>Equipment</v>
      </c>
      <c r="D17170" s="36" t="str">
        <f t="array" ref="D17170">IF(INDEX(INDIRECT(J17153),ROW($A$14))="","",INDEX(INDIRECT(J17153),ROW($A$14)))</f>
        <v/>
      </c>
      <c r="E17170" s="36" t="s">
        <v>73</v>
      </c>
      <c r="F17170" s="36">
        <f t="shared" si="7465"/>
        <v>2</v>
      </c>
      <c r="G17170" s="145" t="str">
        <f t="shared" si="7466"/>
        <v>Disciplinary</v>
      </c>
      <c r="H17170" s="36"/>
      <c r="I17170" s="36"/>
      <c r="J17170" s="126"/>
      <c r="K17170" s="1"/>
      <c r="L17170" s="1"/>
      <c r="M17170" s="1"/>
      <c r="N17170" s="1"/>
      <c r="O17170" s="1"/>
    </row>
    <row r="17171" ht="15.75" customHeight="1">
      <c r="A17171" s="36"/>
      <c r="B17171" s="35" t="str">
        <f t="shared" si="7463"/>
        <v>4b</v>
      </c>
      <c r="C17171" s="144" t="str">
        <f t="shared" si="7464"/>
        <v>Accuracy and precision</v>
      </c>
      <c r="D17171" s="36" t="str">
        <f t="array" ref="D17171">IF(INDEX(INDIRECT(J17153),ROW($A$15))="","",INDEX(INDIRECT(J17153),ROW($A$15)))</f>
        <v/>
      </c>
      <c r="E17171" s="36" t="s">
        <v>73</v>
      </c>
      <c r="F17171" s="36">
        <f t="shared" si="7465"/>
        <v>1</v>
      </c>
      <c r="G17171" s="145" t="str">
        <f t="shared" si="7466"/>
        <v>Disciplinary</v>
      </c>
      <c r="H17171" s="36"/>
      <c r="I17171" s="36"/>
      <c r="J17171" s="126"/>
      <c r="K17171" s="1"/>
      <c r="L17171" s="1"/>
      <c r="M17171" s="1"/>
      <c r="N17171" s="1"/>
      <c r="O17171" s="1"/>
    </row>
    <row r="17172" ht="15.75" customHeight="1">
      <c r="A17172" s="36"/>
      <c r="B17172" s="35" t="str">
        <f t="shared" si="7463"/>
        <v>4c</v>
      </c>
      <c r="C17172" s="144" t="str">
        <f t="shared" si="7464"/>
        <v>Conclusions</v>
      </c>
      <c r="D17172" s="36" t="str">
        <f t="array" ref="D17172">IF(INDEX(INDIRECT(J17153),ROW($A$16))="","",INDEX(INDIRECT(J17153),ROW($A$16)))</f>
        <v/>
      </c>
      <c r="E17172" s="36" t="s">
        <v>73</v>
      </c>
      <c r="F17172" s="36">
        <f t="shared" si="7465"/>
        <v>1</v>
      </c>
      <c r="G17172" s="145" t="str">
        <f t="shared" si="7466"/>
        <v>Disciplinary</v>
      </c>
      <c r="H17172" s="36"/>
      <c r="I17172" s="36"/>
      <c r="J17172" s="126"/>
      <c r="K17172" s="1"/>
      <c r="L17172" s="1"/>
      <c r="M17172" s="1"/>
      <c r="N17172" s="1"/>
      <c r="O17172" s="1"/>
    </row>
    <row r="17173" ht="15.75" customHeight="1">
      <c r="A17173" s="36"/>
      <c r="B17173" s="35" t="str">
        <f t="shared" si="7463"/>
        <v>5a</v>
      </c>
      <c r="C17173" s="144" t="str">
        <f t="shared" si="7464"/>
        <v>Hazards, risks and precautions</v>
      </c>
      <c r="D17173" s="36" t="str">
        <f t="array" ref="D17173">IF(INDEX(INDIRECT(J17153),ROW($A$17))="","",INDEX(INDIRECT(J17153),ROW($A$17)))</f>
        <v/>
      </c>
      <c r="E17173" s="36" t="s">
        <v>73</v>
      </c>
      <c r="F17173" s="36">
        <f t="shared" si="7465"/>
        <v>1</v>
      </c>
      <c r="G17173" s="145" t="str">
        <f t="shared" si="7466"/>
        <v>Disciplinary</v>
      </c>
      <c r="H17173" s="36"/>
      <c r="I17173" s="36"/>
      <c r="J17173" s="126"/>
      <c r="K17173" s="1"/>
      <c r="L17173" s="1"/>
      <c r="M17173" s="1"/>
      <c r="N17173" s="1"/>
      <c r="O17173" s="1"/>
    </row>
    <row r="17174" ht="15.75" customHeight="1">
      <c r="A17174" s="36"/>
      <c r="B17174" s="35" t="str">
        <f t="shared" si="7463"/>
        <v>5b</v>
      </c>
      <c r="C17174" s="144" t="str">
        <f t="shared" si="7464"/>
        <v>Electricity</v>
      </c>
      <c r="D17174" s="36" t="str">
        <f t="array" ref="D17174">IF(INDEX(INDIRECT(J17153),ROW($A$18))="","",INDEX(INDIRECT(J17153),ROW($A$18)))</f>
        <v/>
      </c>
      <c r="E17174" s="36" t="s">
        <v>73</v>
      </c>
      <c r="F17174" s="36">
        <f t="shared" si="7465"/>
        <v>1</v>
      </c>
      <c r="G17174" s="145" t="str">
        <f t="shared" si="7466"/>
        <v>Substantive</v>
      </c>
      <c r="H17174" s="36"/>
      <c r="I17174" s="36"/>
      <c r="J17174" s="126"/>
      <c r="K17174" s="1"/>
      <c r="L17174" s="1"/>
      <c r="M17174" s="1"/>
      <c r="N17174" s="1"/>
      <c r="O17174" s="1"/>
    </row>
    <row r="17175" ht="15.75" customHeight="1">
      <c r="A17175" s="36"/>
      <c r="B17175" s="35" t="str">
        <f t="shared" si="7463"/>
        <v>5c</v>
      </c>
      <c r="C17175" s="144" t="str">
        <f t="shared" si="7464"/>
        <v>Physical properties of materials</v>
      </c>
      <c r="D17175" s="36" t="str">
        <f t="array" ref="D17175">IF(INDEX(INDIRECT(J17153),ROW($A$19))="","",INDEX(INDIRECT(J17153),ROW($A$19)))</f>
        <v/>
      </c>
      <c r="E17175" s="36" t="s">
        <v>73</v>
      </c>
      <c r="F17175" s="36">
        <f t="shared" si="7465"/>
        <v>1</v>
      </c>
      <c r="G17175" s="145" t="str">
        <f t="shared" si="7466"/>
        <v>Substantive</v>
      </c>
      <c r="H17175" s="36"/>
      <c r="I17175" s="36"/>
      <c r="J17175" s="126"/>
      <c r="K17175" s="1"/>
      <c r="L17175" s="1"/>
      <c r="M17175" s="1"/>
      <c r="N17175" s="1"/>
      <c r="O17175" s="1"/>
    </row>
    <row r="17176" ht="15.75" customHeight="1">
      <c r="A17176" s="36"/>
      <c r="B17176" s="35" t="str">
        <f t="shared" si="7463"/>
        <v>5d</v>
      </c>
      <c r="C17176" s="144" t="str">
        <f t="shared" si="7464"/>
        <v>Electricity</v>
      </c>
      <c r="D17176" s="36" t="str">
        <f t="array" ref="D17176">IF(INDEX(INDIRECT(J17153),ROW($A$20))="","",INDEX(INDIRECT(J17153),ROW($A$20)))</f>
        <v/>
      </c>
      <c r="E17176" s="36" t="s">
        <v>73</v>
      </c>
      <c r="F17176" s="36">
        <f t="shared" si="7465"/>
        <v>1</v>
      </c>
      <c r="G17176" s="145" t="str">
        <f t="shared" si="7466"/>
        <v>Substantive</v>
      </c>
      <c r="H17176" s="36"/>
      <c r="I17176" s="36"/>
      <c r="J17176" s="126"/>
      <c r="K17176" s="1"/>
      <c r="L17176" s="1"/>
      <c r="M17176" s="1"/>
      <c r="N17176" s="1"/>
      <c r="O17176" s="1"/>
    </row>
    <row r="17177" ht="15.75" customHeight="1">
      <c r="A17177" s="36"/>
      <c r="B17177" s="35" t="str">
        <f t="shared" si="7463"/>
        <v>6a</v>
      </c>
      <c r="C17177" s="144" t="str">
        <f t="shared" si="7464"/>
        <v>Planning scientific enquiry</v>
      </c>
      <c r="D17177" s="36" t="str">
        <f t="array" ref="D17177">IF(INDEX(INDIRECT(J17153),ROW($A$21))="","",INDEX(INDIRECT(J17153),ROW($A$21)))</f>
        <v/>
      </c>
      <c r="E17177" s="36" t="s">
        <v>73</v>
      </c>
      <c r="F17177" s="36">
        <f t="shared" si="7465"/>
        <v>2</v>
      </c>
      <c r="G17177" s="145" t="str">
        <f t="shared" si="7466"/>
        <v>Disciplinary</v>
      </c>
      <c r="H17177" s="36"/>
      <c r="I17177" s="36"/>
      <c r="J17177" s="126"/>
      <c r="K17177" s="1"/>
      <c r="L17177" s="1"/>
      <c r="M17177" s="1"/>
      <c r="N17177" s="1"/>
      <c r="O17177" s="1"/>
    </row>
    <row r="17178" ht="15.75" customHeight="1">
      <c r="A17178" s="36"/>
      <c r="B17178" s="35" t="str">
        <f t="shared" si="7463"/>
        <v>6b</v>
      </c>
      <c r="C17178" s="144" t="str">
        <f t="shared" si="7464"/>
        <v>Units</v>
      </c>
      <c r="D17178" s="36" t="str">
        <f t="array" ref="D17178">IF(INDEX(INDIRECT(J17153),ROW($A$22))="","",INDEX(INDIRECT(J17153),ROW($A$22)))</f>
        <v/>
      </c>
      <c r="E17178" s="36" t="s">
        <v>73</v>
      </c>
      <c r="F17178" s="36">
        <f t="shared" si="7465"/>
        <v>1</v>
      </c>
      <c r="G17178" s="145" t="str">
        <f t="shared" si="7466"/>
        <v>Disciplinary</v>
      </c>
      <c r="H17178" s="36"/>
      <c r="I17178" s="36"/>
      <c r="J17178" s="126"/>
      <c r="K17178" s="1"/>
      <c r="L17178" s="1"/>
      <c r="M17178" s="1"/>
      <c r="N17178" s="1"/>
      <c r="O17178" s="1"/>
    </row>
    <row r="17179" ht="15.75" customHeight="1">
      <c r="A17179" s="36"/>
      <c r="B17179" s="35" t="str">
        <f t="shared" si="7463"/>
        <v>6c</v>
      </c>
      <c r="C17179" s="144" t="str">
        <f t="shared" si="7464"/>
        <v>Forces</v>
      </c>
      <c r="D17179" s="36" t="str">
        <f t="array" ref="D17179">IF(INDEX(INDIRECT(J17153),ROW($A$23))="","",INDEX(INDIRECT(J17153),ROW($A$23)))</f>
        <v/>
      </c>
      <c r="E17179" s="36" t="s">
        <v>73</v>
      </c>
      <c r="F17179" s="36">
        <f t="shared" si="7465"/>
        <v>1</v>
      </c>
      <c r="G17179" s="148" t="str">
        <f t="shared" si="7466"/>
        <v>Substantive</v>
      </c>
      <c r="H17179" s="36"/>
      <c r="I17179" s="36"/>
      <c r="J17179" s="126"/>
      <c r="K17179" s="1"/>
      <c r="L17179" s="1"/>
      <c r="M17179" s="1"/>
      <c r="N17179" s="1"/>
      <c r="O17179" s="1"/>
    </row>
    <row r="17180" ht="15.75" customHeight="1">
      <c r="A17180" s="36"/>
      <c r="B17180" s="35" t="str">
        <f t="shared" si="7463"/>
        <v>6d</v>
      </c>
      <c r="C17180" s="144" t="str">
        <f t="shared" si="7464"/>
        <v>Tables</v>
      </c>
      <c r="D17180" s="36" t="str">
        <f t="array" ref="D17180">IF(INDEX(INDIRECT(J17153),ROW($A$24))="","",INDEX(INDIRECT(J17153),ROW($A$24)))</f>
        <v/>
      </c>
      <c r="E17180" s="36" t="s">
        <v>73</v>
      </c>
      <c r="F17180" s="36">
        <f t="shared" si="7465"/>
        <v>1</v>
      </c>
      <c r="G17180" s="145" t="str">
        <f t="shared" si="7466"/>
        <v>Disciplinary</v>
      </c>
      <c r="H17180" s="36"/>
      <c r="I17180" s="36"/>
      <c r="J17180" s="126"/>
      <c r="K17180" s="1"/>
      <c r="L17180" s="1"/>
      <c r="M17180" s="1"/>
      <c r="N17180" s="1"/>
      <c r="O17180" s="1"/>
    </row>
    <row r="17181" ht="15.75" customHeight="1">
      <c r="A17181" s="36"/>
      <c r="B17181" s="35" t="str">
        <f t="shared" si="7463"/>
        <v>7a</v>
      </c>
      <c r="C17181" s="144" t="str">
        <f t="shared" si="7464"/>
        <v>Behaviour of light</v>
      </c>
      <c r="D17181" s="36" t="str">
        <f t="array" ref="D17181">IF(INDEX(INDIRECT(J17153),ROW($A$25))="","",INDEX(INDIRECT(J17153),ROW($A$25)))</f>
        <v/>
      </c>
      <c r="E17181" s="36" t="s">
        <v>73</v>
      </c>
      <c r="F17181" s="36">
        <f t="shared" si="7465"/>
        <v>1</v>
      </c>
      <c r="G17181" s="148" t="str">
        <f t="shared" si="7466"/>
        <v>Substantive</v>
      </c>
      <c r="H17181" s="36"/>
      <c r="I17181" s="36"/>
      <c r="J17181" s="126"/>
      <c r="K17181" s="1"/>
      <c r="L17181" s="1"/>
      <c r="M17181" s="1"/>
      <c r="N17181" s="1"/>
      <c r="O17181" s="1"/>
    </row>
    <row r="17182" ht="15.75" customHeight="1">
      <c r="A17182" s="36"/>
      <c r="B17182" s="35" t="str">
        <f t="shared" si="7463"/>
        <v>7b</v>
      </c>
      <c r="C17182" s="144" t="str">
        <f t="shared" si="7464"/>
        <v>Behaviour of light</v>
      </c>
      <c r="D17182" s="36" t="str">
        <f t="array" ref="D17182">IF(INDEX(INDIRECT(J17153),ROW($A$26))="","",INDEX(INDIRECT(J17153),ROW($A$26)))</f>
        <v/>
      </c>
      <c r="E17182" s="36" t="s">
        <v>73</v>
      </c>
      <c r="F17182" s="36">
        <f t="shared" si="7465"/>
        <v>2</v>
      </c>
      <c r="G17182" s="145" t="str">
        <f t="shared" si="7466"/>
        <v>Substantive</v>
      </c>
      <c r="H17182" s="36"/>
      <c r="I17182" s="36"/>
      <c r="J17182" s="126"/>
      <c r="K17182" s="1"/>
      <c r="L17182" s="1"/>
      <c r="M17182" s="1"/>
      <c r="N17182" s="1"/>
      <c r="O17182" s="1"/>
    </row>
    <row r="17183" ht="15.75" customHeight="1">
      <c r="A17183" s="36"/>
      <c r="B17183" s="35" t="str">
        <f t="shared" si="7463"/>
        <v>7c</v>
      </c>
      <c r="C17183" s="144" t="str">
        <f t="shared" si="7464"/>
        <v>Behaviour of light</v>
      </c>
      <c r="D17183" s="36" t="str">
        <f t="array" ref="D17183">IF(INDEX(INDIRECT(J17153),ROW($A$27))="","",INDEX(INDIRECT(J17153),ROW($A$27)))</f>
        <v/>
      </c>
      <c r="E17183" s="36" t="s">
        <v>73</v>
      </c>
      <c r="F17183" s="36">
        <f t="shared" si="7465"/>
        <v>1</v>
      </c>
      <c r="G17183" s="145" t="str">
        <f t="shared" si="7466"/>
        <v>Substantive</v>
      </c>
      <c r="H17183" s="36"/>
      <c r="I17183" s="36"/>
      <c r="J17183" s="126"/>
      <c r="K17183" s="1"/>
      <c r="L17183" s="1"/>
      <c r="M17183" s="1"/>
      <c r="N17183" s="1"/>
      <c r="O17183" s="1"/>
    </row>
    <row r="17184" ht="15.75" customHeight="1">
      <c r="A17184" s="36"/>
      <c r="B17184" s="35" t="str">
        <f t="shared" si="7463"/>
        <v>7d</v>
      </c>
      <c r="C17184" s="144" t="str">
        <f t="shared" si="7464"/>
        <v>Conclusions</v>
      </c>
      <c r="D17184" s="36" t="str">
        <f t="array" ref="D17184">IF(INDEX(INDIRECT(J17153),ROW($A$28))="","",INDEX(INDIRECT(J17153),ROW($A$28)))</f>
        <v/>
      </c>
      <c r="E17184" s="36" t="s">
        <v>73</v>
      </c>
      <c r="F17184" s="36">
        <f t="shared" si="7465"/>
        <v>1</v>
      </c>
      <c r="G17184" s="145" t="str">
        <f t="shared" si="7466"/>
        <v>Disciplinary</v>
      </c>
      <c r="H17184" s="36"/>
      <c r="I17184" s="36"/>
      <c r="J17184" s="126"/>
      <c r="K17184" s="1"/>
      <c r="L17184" s="1"/>
      <c r="M17184" s="1"/>
      <c r="N17184" s="1"/>
      <c r="O17184" s="1"/>
    </row>
    <row r="17185" ht="15.75" customHeight="1">
      <c r="A17185" s="36"/>
      <c r="B17185" s="35" t="str">
        <f t="shared" si="7463"/>
        <v>8a</v>
      </c>
      <c r="C17185" s="144" t="str">
        <f t="shared" si="7464"/>
        <v>Measurement</v>
      </c>
      <c r="D17185" s="36" t="str">
        <f t="array" ref="D17185">IF(INDEX(INDIRECT(J17153),ROW($A$29))="","",INDEX(INDIRECT(J17153),ROW($A$29)))</f>
        <v/>
      </c>
      <c r="E17185" s="36" t="s">
        <v>73</v>
      </c>
      <c r="F17185" s="36">
        <f t="shared" si="7465"/>
        <v>1</v>
      </c>
      <c r="G17185" s="145" t="str">
        <f t="shared" si="7466"/>
        <v>Disciplinary</v>
      </c>
      <c r="H17185" s="36"/>
      <c r="I17185" s="36"/>
      <c r="J17185" s="126"/>
      <c r="K17185" s="1"/>
      <c r="L17185" s="1"/>
      <c r="M17185" s="1"/>
      <c r="N17185" s="1"/>
      <c r="O17185" s="1"/>
    </row>
    <row r="17186" ht="15.75" customHeight="1">
      <c r="A17186" s="36"/>
      <c r="B17186" s="35" t="str">
        <f t="shared" si="7463"/>
        <v>8b</v>
      </c>
      <c r="C17186" s="144" t="str">
        <f t="shared" si="7464"/>
        <v>States of matter</v>
      </c>
      <c r="D17186" s="36" t="str">
        <f t="array" ref="D17186">IF(INDEX(INDIRECT(J17153),ROW($A$30))="","",INDEX(INDIRECT(J17153),ROW($A$30)))</f>
        <v/>
      </c>
      <c r="E17186" s="36" t="s">
        <v>73</v>
      </c>
      <c r="F17186" s="36">
        <f t="shared" si="7465"/>
        <v>1</v>
      </c>
      <c r="G17186" s="145" t="str">
        <f t="shared" si="7466"/>
        <v>Substantive</v>
      </c>
      <c r="H17186" s="36"/>
      <c r="I17186" s="36"/>
      <c r="J17186" s="126"/>
      <c r="K17186" s="1"/>
      <c r="L17186" s="1"/>
      <c r="M17186" s="1"/>
      <c r="N17186" s="1"/>
      <c r="O17186" s="1"/>
    </row>
    <row r="17187" ht="15.75" customHeight="1">
      <c r="A17187" s="36"/>
      <c r="B17187" s="35" t="str">
        <f t="shared" si="7463"/>
        <v>8c</v>
      </c>
      <c r="C17187" s="144" t="str">
        <f t="shared" si="7464"/>
        <v>Accuracy and precision</v>
      </c>
      <c r="D17187" s="36" t="str">
        <f t="array" ref="D17187">IF(INDEX(INDIRECT(J17153),ROW($A$31))="","",INDEX(INDIRECT(J17153),ROW($A$31)))</f>
        <v/>
      </c>
      <c r="E17187" s="36" t="s">
        <v>73</v>
      </c>
      <c r="F17187" s="36">
        <f t="shared" si="7465"/>
        <v>1</v>
      </c>
      <c r="G17187" s="145" t="str">
        <f t="shared" si="7466"/>
        <v>Disciplinary</v>
      </c>
      <c r="H17187" s="36"/>
      <c r="I17187" s="36"/>
      <c r="J17187" s="126"/>
      <c r="K17187" s="1"/>
      <c r="L17187" s="1"/>
      <c r="M17187" s="1"/>
      <c r="N17187" s="1"/>
      <c r="O17187" s="1"/>
    </row>
    <row r="17188" ht="15.75" customHeight="1">
      <c r="A17188" s="36"/>
      <c r="B17188" s="35" t="str">
        <f t="shared" si="7463"/>
        <v>9a</v>
      </c>
      <c r="C17188" s="144" t="str">
        <f t="shared" si="7464"/>
        <v>Planning scientific enquiry</v>
      </c>
      <c r="D17188" s="36" t="str">
        <f t="array" ref="D17188">IF(INDEX(INDIRECT(J17153),ROW($A$32))="","",INDEX(INDIRECT(J17153),ROW($A$32)))</f>
        <v/>
      </c>
      <c r="E17188" s="36" t="s">
        <v>73</v>
      </c>
      <c r="F17188" s="36">
        <f t="shared" si="7465"/>
        <v>2</v>
      </c>
      <c r="G17188" s="145" t="str">
        <f t="shared" si="7466"/>
        <v>Disciplinary</v>
      </c>
      <c r="H17188" s="36"/>
      <c r="I17188" s="36"/>
      <c r="J17188" s="126"/>
      <c r="K17188" s="1"/>
      <c r="L17188" s="1"/>
      <c r="M17188" s="1"/>
      <c r="N17188" s="1"/>
      <c r="O17188" s="1"/>
    </row>
    <row r="17189" ht="15.75" customHeight="1">
      <c r="A17189" s="36"/>
      <c r="B17189" s="35" t="str">
        <f t="shared" si="7463"/>
        <v>9b</v>
      </c>
      <c r="C17189" s="144" t="str">
        <f t="shared" si="7464"/>
        <v>Forces</v>
      </c>
      <c r="D17189" s="36" t="str">
        <f t="array" ref="D17189">IF(INDEX(INDIRECT(J17153),ROW($A$33))="","",INDEX(INDIRECT(J17153),ROW($A$33)))</f>
        <v/>
      </c>
      <c r="E17189" s="36" t="s">
        <v>73</v>
      </c>
      <c r="F17189" s="36">
        <f t="shared" si="7465"/>
        <v>2</v>
      </c>
      <c r="G17189" s="148" t="str">
        <f t="shared" si="7466"/>
        <v>Substantive</v>
      </c>
      <c r="H17189" s="36"/>
      <c r="I17189" s="36"/>
      <c r="J17189" s="126"/>
      <c r="K17189" s="1"/>
      <c r="L17189" s="1"/>
      <c r="M17189" s="1"/>
      <c r="N17189" s="1"/>
      <c r="O17189" s="1"/>
    </row>
    <row r="17190" ht="15.75" customHeight="1">
      <c r="A17190" s="36"/>
      <c r="B17190" s="35" t="str">
        <f t="shared" si="7463"/>
        <v>9c</v>
      </c>
      <c r="C17190" s="144" t="str">
        <f t="shared" si="7464"/>
        <v>Repeatability</v>
      </c>
      <c r="D17190" s="36" t="str">
        <f t="array" ref="D17190">IF(INDEX(INDIRECT(J17153),ROW($A$34))="","",INDEX(INDIRECT(J17153),ROW($A$34)))</f>
        <v/>
      </c>
      <c r="E17190" s="36" t="s">
        <v>73</v>
      </c>
      <c r="F17190" s="36">
        <f t="shared" si="7465"/>
        <v>1</v>
      </c>
      <c r="G17190" s="145" t="str">
        <f t="shared" si="7466"/>
        <v>Disciplinary</v>
      </c>
      <c r="H17190" s="36"/>
      <c r="I17190" s="36"/>
      <c r="J17190" s="126"/>
      <c r="K17190" s="1"/>
      <c r="L17190" s="1"/>
      <c r="M17190" s="1"/>
      <c r="N17190" s="1"/>
      <c r="O17190" s="1"/>
    </row>
    <row r="17191" ht="15.75" customHeight="1">
      <c r="A17191" s="36"/>
      <c r="B17191" s="35" t="str">
        <f t="shared" si="7463"/>
        <v>9d</v>
      </c>
      <c r="C17191" s="144" t="str">
        <f t="shared" si="7464"/>
        <v>Graphs</v>
      </c>
      <c r="D17191" s="36" t="str">
        <f t="array" ref="D17191">IF(INDEX(INDIRECT(J17153),ROW($A$35))="","",INDEX(INDIRECT(J17153),ROW($A$35)))</f>
        <v/>
      </c>
      <c r="E17191" s="36" t="s">
        <v>73</v>
      </c>
      <c r="F17191" s="36">
        <f t="shared" si="7465"/>
        <v>1</v>
      </c>
      <c r="G17191" s="145" t="str">
        <f t="shared" si="7466"/>
        <v>Disciplinary</v>
      </c>
      <c r="H17191" s="36"/>
      <c r="I17191" s="36"/>
      <c r="J17191" s="126"/>
      <c r="K17191" s="1"/>
      <c r="L17191" s="1"/>
      <c r="M17191" s="1"/>
      <c r="N17191" s="1"/>
      <c r="O17191" s="1"/>
    </row>
    <row r="17192" ht="15.75" customHeight="1">
      <c r="A17192" s="36"/>
      <c r="B17192" s="35" t="str">
        <f t="shared" si="7463"/>
        <v>10a</v>
      </c>
      <c r="C17192" s="144" t="str">
        <f t="shared" si="7464"/>
        <v>Physical properties of materials</v>
      </c>
      <c r="D17192" s="36" t="str">
        <f t="array" ref="D17192">IF(INDEX(INDIRECT(J17153),ROW($A$36))="","",INDEX(INDIRECT(J17153),ROW($A$36)))</f>
        <v/>
      </c>
      <c r="E17192" s="36" t="s">
        <v>73</v>
      </c>
      <c r="F17192" s="36">
        <f t="shared" si="7465"/>
        <v>1</v>
      </c>
      <c r="G17192" s="145" t="str">
        <f t="shared" si="7466"/>
        <v>Substantive</v>
      </c>
      <c r="H17192" s="36"/>
      <c r="I17192" s="36"/>
      <c r="J17192" s="126"/>
      <c r="K17192" s="1"/>
      <c r="L17192" s="1"/>
      <c r="M17192" s="1"/>
      <c r="N17192" s="1"/>
      <c r="O17192" s="1"/>
    </row>
    <row r="17193" ht="15.75" customHeight="1">
      <c r="A17193" s="36"/>
      <c r="B17193" s="35" t="str">
        <f t="shared" si="7463"/>
        <v>10b</v>
      </c>
      <c r="C17193" s="144" t="str">
        <f t="shared" si="7464"/>
        <v>Physical properties of materials</v>
      </c>
      <c r="D17193" s="36" t="str">
        <f t="array" ref="D17193">IF(INDEX(INDIRECT(J17153),ROW($A$37))="","",INDEX(INDIRECT(J17153),ROW($A$37)))</f>
        <v/>
      </c>
      <c r="E17193" s="36" t="s">
        <v>73</v>
      </c>
      <c r="F17193" s="36">
        <f t="shared" si="7465"/>
        <v>1</v>
      </c>
      <c r="G17193" s="145" t="str">
        <f t="shared" si="7466"/>
        <v>Substantive</v>
      </c>
      <c r="H17193" s="36"/>
      <c r="I17193" s="36"/>
      <c r="J17193" s="126"/>
      <c r="K17193" s="1"/>
      <c r="L17193" s="1"/>
      <c r="M17193" s="1"/>
      <c r="N17193" s="1"/>
      <c r="O17193" s="1"/>
    </row>
    <row r="17194" ht="15.75" customHeight="1">
      <c r="A17194" s="36"/>
      <c r="B17194" s="35" t="str">
        <f t="shared" si="7463"/>
        <v>10c</v>
      </c>
      <c r="C17194" s="144" t="str">
        <f t="shared" si="7464"/>
        <v>Graphs</v>
      </c>
      <c r="D17194" s="36" t="str">
        <f t="array" ref="D17194">IF(INDEX(INDIRECT(J17153),ROW($A$38))="","",INDEX(INDIRECT(J17153),ROW($A$38)))</f>
        <v/>
      </c>
      <c r="E17194" s="36" t="s">
        <v>73</v>
      </c>
      <c r="F17194" s="36">
        <f t="shared" si="7465"/>
        <v>1</v>
      </c>
      <c r="G17194" s="145" t="str">
        <f t="shared" si="7466"/>
        <v>Disciplinary</v>
      </c>
      <c r="H17194" s="36"/>
      <c r="I17194" s="36"/>
      <c r="J17194" s="126"/>
      <c r="K17194" s="1"/>
      <c r="L17194" s="1"/>
      <c r="M17194" s="1"/>
      <c r="N17194" s="1"/>
      <c r="O17194" s="1"/>
    </row>
    <row r="17195" ht="15.75" customHeight="1">
      <c r="A17195" s="36"/>
      <c r="B17195" s="35" t="str">
        <f t="shared" si="7463"/>
        <v>11a</v>
      </c>
      <c r="C17195" s="144" t="str">
        <f t="shared" si="7464"/>
        <v>Repeatability</v>
      </c>
      <c r="D17195" s="36" t="str">
        <f t="array" ref="D17195">IF(INDEX(INDIRECT(J17153),ROW($A$39))="","",INDEX(INDIRECT(J17153),ROW($A$39)))</f>
        <v/>
      </c>
      <c r="E17195" s="36" t="s">
        <v>73</v>
      </c>
      <c r="F17195" s="36">
        <f t="shared" si="7465"/>
        <v>1</v>
      </c>
      <c r="G17195" s="145" t="str">
        <f t="shared" si="7466"/>
        <v>Disciplinary</v>
      </c>
      <c r="H17195" s="36"/>
      <c r="I17195" s="36"/>
      <c r="J17195" s="126"/>
      <c r="K17195" s="1"/>
      <c r="L17195" s="1"/>
      <c r="M17195" s="1"/>
      <c r="N17195" s="1"/>
      <c r="O17195" s="1"/>
    </row>
    <row r="17196" ht="15.75" customHeight="1">
      <c r="A17196" s="36"/>
      <c r="B17196" s="35" t="str">
        <f t="shared" si="7463"/>
        <v>11b</v>
      </c>
      <c r="C17196" s="144" t="str">
        <f t="shared" si="7464"/>
        <v>Plants</v>
      </c>
      <c r="D17196" s="36" t="str">
        <f t="array" ref="D17196">IF(INDEX(INDIRECT(J17153),ROW($A$40))="","",INDEX(INDIRECT(J17153),ROW($A$40)))</f>
        <v/>
      </c>
      <c r="E17196" s="36" t="s">
        <v>73</v>
      </c>
      <c r="F17196" s="36">
        <f t="shared" si="7465"/>
        <v>1</v>
      </c>
      <c r="G17196" s="145" t="str">
        <f t="shared" si="7466"/>
        <v>Substantive</v>
      </c>
      <c r="H17196" s="36"/>
      <c r="I17196" s="36"/>
      <c r="J17196" s="126"/>
      <c r="K17196" s="1"/>
      <c r="L17196" s="1"/>
      <c r="M17196" s="1"/>
      <c r="N17196" s="1"/>
      <c r="O17196" s="1"/>
    </row>
    <row r="17197" ht="15.75" customHeight="1">
      <c r="A17197" s="36"/>
      <c r="B17197" s="123" t="str">
        <f t="shared" ref="B17197:C17197" si="7467">B17147</f>
        <v>11c</v>
      </c>
      <c r="C17197" s="146" t="str">
        <f t="shared" si="7467"/>
        <v>Conclusions</v>
      </c>
      <c r="D17197" s="36" t="str">
        <f t="array" ref="D17197">IF(INDEX(INDIRECT(J17153),ROW($A$41))="","",INDEX(INDIRECT(J17153),ROW($A$41)))</f>
        <v/>
      </c>
      <c r="E17197" s="36" t="s">
        <v>73</v>
      </c>
      <c r="F17197" s="36">
        <f t="shared" si="7465"/>
        <v>2</v>
      </c>
      <c r="G17197" s="147" t="str">
        <f>IF($G17047="","",$G17047)</f>
        <v>Disciplinary</v>
      </c>
      <c r="H17197" s="36"/>
      <c r="I17197" s="36"/>
      <c r="J17197" s="126"/>
      <c r="K17197" s="1"/>
      <c r="L17197" s="1"/>
      <c r="M17197" s="1"/>
      <c r="N17197" s="1"/>
      <c r="O17197" s="1"/>
    </row>
    <row r="17198" ht="15.75" customHeight="1">
      <c r="A17198" s="36"/>
      <c r="B17198" s="36"/>
      <c r="C17198" s="124" t="s">
        <v>67</v>
      </c>
      <c r="D17198" s="116">
        <f>SUM(D17157:D17197)</f>
        <v>0</v>
      </c>
      <c r="E17198" s="70" t="s">
        <v>73</v>
      </c>
      <c r="F17198" s="71">
        <f>SUM(F17157:F17197)</f>
        <v>50</v>
      </c>
      <c r="G17198" s="36"/>
      <c r="H17198" s="36"/>
      <c r="I17198" s="36"/>
      <c r="J17198" s="126"/>
      <c r="K17198" s="1"/>
      <c r="L17198" s="1"/>
      <c r="M17198" s="1"/>
      <c r="N17198" s="1"/>
      <c r="O17198" s="1"/>
    </row>
    <row r="17199" ht="15.75" customHeight="1">
      <c r="A17199" s="36"/>
      <c r="B17199" s="36"/>
      <c r="C17199" s="54"/>
      <c r="D17199" s="36"/>
      <c r="E17199" s="36"/>
      <c r="F17199" s="36"/>
      <c r="G17199" s="36"/>
      <c r="H17199" s="36"/>
      <c r="I17199" s="36"/>
      <c r="J17199" s="126"/>
      <c r="K17199" s="1"/>
      <c r="L17199" s="1"/>
      <c r="M17199" s="1"/>
      <c r="N17199" s="1"/>
      <c r="O17199" s="1"/>
    </row>
    <row r="17200" ht="15.75" customHeight="1">
      <c r="A17200" s="36"/>
      <c r="B17200" s="36"/>
      <c r="C17200" s="54"/>
      <c r="D17200" s="1"/>
      <c r="E17200" s="36"/>
      <c r="F17200" s="36"/>
      <c r="G17200" s="36"/>
      <c r="H17200" s="36"/>
      <c r="I17200" s="36"/>
      <c r="J17200" s="126"/>
      <c r="K17200" s="1"/>
      <c r="L17200" s="1"/>
      <c r="M17200" s="1"/>
      <c r="N17200" s="1"/>
      <c r="O17200" s="1"/>
    </row>
    <row r="17201" ht="15.75" customHeight="1">
      <c r="A17201" s="51" t="str">
        <f>A17151</f>
        <v>Year 7 Baseline Assessment Feedback</v>
      </c>
      <c r="B17201" s="36"/>
      <c r="C17201" s="54"/>
      <c r="D17201" s="1"/>
      <c r="E17201" s="36"/>
      <c r="F17201" s="36"/>
      <c r="G17201" s="36"/>
      <c r="H17201" s="36"/>
      <c r="I17201" s="36"/>
      <c r="J17201" s="150">
        <f>J17151+1</f>
        <v>361</v>
      </c>
      <c r="K17201" s="1"/>
      <c r="L17201" s="1"/>
      <c r="M17201" s="1"/>
      <c r="N17201" s="1"/>
      <c r="O17201" s="1"/>
    </row>
    <row r="17202" ht="15.75" customHeight="1">
      <c r="A17202" s="54" t="s">
        <v>104</v>
      </c>
      <c r="B17202" s="54" t="str">
        <f>$B$2</f>
        <v>Year 7 Baseline Assessment</v>
      </c>
      <c r="C17202" s="54"/>
      <c r="D17202" s="1"/>
      <c r="E17202" s="36"/>
      <c r="F17202" s="36"/>
      <c r="G17202" s="36"/>
      <c r="H17202" s="36"/>
      <c r="I17202" s="36"/>
      <c r="J17202" s="36" t="str">
        <f>CONCATENATE("Marksheet!$B$",J17201)</f>
        <v>Marksheet!$B$361</v>
      </c>
      <c r="K17202" s="1"/>
      <c r="L17202" s="1"/>
      <c r="M17202" s="1"/>
      <c r="N17202" s="1"/>
      <c r="O17202" s="1"/>
    </row>
    <row r="17203" ht="15.75" customHeight="1">
      <c r="A17203" s="54" t="s">
        <v>100</v>
      </c>
      <c r="B17203" s="54" t="str">
        <f>IF(INDIRECT(J17202)="","",INDIRECT(J17202))</f>
        <v/>
      </c>
      <c r="C17203" s="54"/>
      <c r="D17203" s="1"/>
      <c r="E17203" s="36"/>
      <c r="F17203" s="36"/>
      <c r="G17203" s="36"/>
      <c r="H17203" s="36"/>
      <c r="I17203" s="36"/>
      <c r="J17203" s="36" t="str">
        <f>CONCATENATE("Marksheet!$D$",J17201,":$AV$",J17201)</f>
        <v>Marksheet!$D$361:$AV$361</v>
      </c>
      <c r="K17203" s="1"/>
      <c r="L17203" s="1"/>
      <c r="M17203" s="1"/>
      <c r="N17203" s="1"/>
      <c r="O17203" s="1"/>
    </row>
    <row r="17204" ht="15.75" customHeight="1">
      <c r="A17204" s="54" t="s">
        <v>105</v>
      </c>
      <c r="B17204" s="54" t="str">
        <f>INDIRECT(CONCATENATE("Marksheet!$C$",INDIRECT(CONCATENATE("J",ROW()-3))))</f>
        <v/>
      </c>
      <c r="C17204" s="54"/>
      <c r="D17204" s="36"/>
      <c r="E17204" s="36"/>
      <c r="F17204" s="36"/>
      <c r="G17204" s="36"/>
      <c r="H17204" s="36"/>
      <c r="I17204" s="36"/>
      <c r="J17204" s="126"/>
      <c r="K17204" s="1"/>
      <c r="L17204" s="1"/>
      <c r="M17204" s="1"/>
      <c r="N17204" s="1"/>
      <c r="O17204" s="1"/>
    </row>
    <row r="17205" ht="15.75" customHeight="1">
      <c r="A17205" s="54"/>
      <c r="B17205" s="54"/>
      <c r="C17205" s="54"/>
      <c r="D17205" s="36"/>
      <c r="E17205" s="36"/>
      <c r="F17205" s="36"/>
      <c r="G17205" s="36"/>
      <c r="H17205" s="36"/>
      <c r="I17205" s="36"/>
      <c r="J17205" s="126"/>
      <c r="K17205" s="1"/>
      <c r="L17205" s="1"/>
      <c r="M17205" s="1"/>
      <c r="N17205" s="1"/>
      <c r="O17205" s="1"/>
    </row>
    <row r="17206" ht="15.75" customHeight="1">
      <c r="A17206" s="120"/>
      <c r="B17206" s="80" t="s">
        <v>93</v>
      </c>
      <c r="C17206" s="141" t="s">
        <v>94</v>
      </c>
      <c r="D17206" s="128" t="s">
        <v>95</v>
      </c>
      <c r="E17206" s="58"/>
      <c r="F17206" s="59"/>
      <c r="G17206" s="151" t="s">
        <v>106</v>
      </c>
      <c r="H17206" s="130"/>
      <c r="I17206" s="130"/>
      <c r="J17206" s="131"/>
      <c r="K17206" s="1"/>
      <c r="L17206" s="1"/>
      <c r="M17206" s="1"/>
      <c r="N17206" s="1"/>
      <c r="O17206" s="1"/>
    </row>
    <row r="17207" ht="15.75" customHeight="1">
      <c r="A17207" s="36"/>
      <c r="B17207" s="122" t="str">
        <f t="shared" ref="B17207:B17246" si="7468">IF($B16007="","",$B16007)</f>
        <v>1a</v>
      </c>
      <c r="C17207" s="142" t="str">
        <f t="shared" ref="C17207:C17246" si="7469">IF($C16007="","",$C16007)</f>
        <v>Living and non-living things</v>
      </c>
      <c r="D17207" s="36" t="str">
        <f t="array" ref="D17207">IF(INDEX(INDIRECT(J17203),ROW($A$1))="","",INDEX(INDIRECT(J17203),ROW($A$1)))</f>
        <v/>
      </c>
      <c r="E17207" s="36" t="s">
        <v>73</v>
      </c>
      <c r="F17207" s="36">
        <f t="shared" ref="F17207:F17247" si="7470">IF($F16007="","",$F16007)</f>
        <v>2</v>
      </c>
      <c r="G17207" s="143" t="str">
        <f t="shared" ref="G17207:G17246" si="7471">IF($G16557="","",$G16557)</f>
        <v>Substantive</v>
      </c>
      <c r="H17207" s="36"/>
      <c r="I17207" s="36"/>
      <c r="J17207" s="126"/>
      <c r="K17207" s="1"/>
      <c r="L17207" s="1"/>
      <c r="M17207" s="1"/>
      <c r="N17207" s="1"/>
      <c r="O17207" s="1"/>
    </row>
    <row r="17208" ht="15.75" customHeight="1">
      <c r="A17208" s="36"/>
      <c r="B17208" s="35" t="str">
        <f t="shared" si="7468"/>
        <v>1b</v>
      </c>
      <c r="C17208" s="144" t="str">
        <f t="shared" si="7469"/>
        <v>Measurement</v>
      </c>
      <c r="D17208" s="36" t="str">
        <f t="array" ref="D17208">IF(INDEX(INDIRECT(J17203),ROW($A$2))="","",INDEX(INDIRECT(J17203),ROW($A$2)))</f>
        <v/>
      </c>
      <c r="E17208" s="36" t="s">
        <v>73</v>
      </c>
      <c r="F17208" s="36">
        <f t="shared" si="7470"/>
        <v>1</v>
      </c>
      <c r="G17208" s="145" t="str">
        <f t="shared" si="7471"/>
        <v>Disciplinary</v>
      </c>
      <c r="H17208" s="36"/>
      <c r="I17208" s="36"/>
      <c r="J17208" s="126"/>
      <c r="K17208" s="1"/>
      <c r="L17208" s="1"/>
      <c r="M17208" s="1"/>
      <c r="N17208" s="1"/>
      <c r="O17208" s="1"/>
    </row>
    <row r="17209" ht="15.75" customHeight="1">
      <c r="A17209" s="36"/>
      <c r="B17209" s="35" t="str">
        <f t="shared" si="7468"/>
        <v>1c</v>
      </c>
      <c r="C17209" s="144" t="str">
        <f t="shared" si="7469"/>
        <v>Tables</v>
      </c>
      <c r="D17209" s="36" t="str">
        <f t="array" ref="D17209">IF(INDEX(INDIRECT(J17203),ROW($A$3))="","",INDEX(INDIRECT(J17203),ROW($A$3)))</f>
        <v/>
      </c>
      <c r="E17209" s="36" t="s">
        <v>73</v>
      </c>
      <c r="F17209" s="36">
        <f t="shared" si="7470"/>
        <v>1</v>
      </c>
      <c r="G17209" s="145" t="str">
        <f t="shared" si="7471"/>
        <v>Disciplinary</v>
      </c>
      <c r="H17209" s="36"/>
      <c r="I17209" s="36"/>
      <c r="J17209" s="126"/>
      <c r="K17209" s="1"/>
      <c r="L17209" s="1"/>
      <c r="M17209" s="1"/>
      <c r="N17209" s="1"/>
      <c r="O17209" s="1"/>
    </row>
    <row r="17210" ht="15.75" customHeight="1">
      <c r="A17210" s="36"/>
      <c r="B17210" s="35" t="str">
        <f t="shared" si="7468"/>
        <v>1d</v>
      </c>
      <c r="C17210" s="144" t="str">
        <f t="shared" si="7469"/>
        <v>Plants</v>
      </c>
      <c r="D17210" s="36" t="str">
        <f t="array" ref="D17210">IF(INDEX(INDIRECT(J17203),ROW($A$4))="","",INDEX(INDIRECT(J17203),ROW($A$4)))</f>
        <v/>
      </c>
      <c r="E17210" s="36" t="s">
        <v>73</v>
      </c>
      <c r="F17210" s="36">
        <f t="shared" si="7470"/>
        <v>1</v>
      </c>
      <c r="G17210" s="145" t="str">
        <f t="shared" si="7471"/>
        <v>Substantive</v>
      </c>
      <c r="H17210" s="36"/>
      <c r="I17210" s="36"/>
      <c r="J17210" s="126"/>
      <c r="K17210" s="1"/>
      <c r="L17210" s="1"/>
      <c r="M17210" s="1"/>
      <c r="N17210" s="1"/>
      <c r="O17210" s="1"/>
    </row>
    <row r="17211" ht="15.75" customHeight="1">
      <c r="A17211" s="36"/>
      <c r="B17211" s="35" t="str">
        <f t="shared" si="7468"/>
        <v>1e</v>
      </c>
      <c r="C17211" s="144" t="str">
        <f t="shared" si="7469"/>
        <v>Food chains</v>
      </c>
      <c r="D17211" s="36" t="str">
        <f t="array" ref="D17211">IF(INDEX(INDIRECT(J17203),ROW($A$5))="","",INDEX(INDIRECT(J17203),ROW($A$5)))</f>
        <v/>
      </c>
      <c r="E17211" s="36" t="s">
        <v>73</v>
      </c>
      <c r="F17211" s="36">
        <f t="shared" si="7470"/>
        <v>2</v>
      </c>
      <c r="G17211" s="145" t="str">
        <f t="shared" si="7471"/>
        <v>Substantive</v>
      </c>
      <c r="H17211" s="36"/>
      <c r="I17211" s="36"/>
      <c r="J17211" s="126"/>
      <c r="K17211" s="1"/>
      <c r="L17211" s="1"/>
      <c r="M17211" s="1"/>
      <c r="N17211" s="1"/>
      <c r="O17211" s="1"/>
    </row>
    <row r="17212" ht="15.75" customHeight="1">
      <c r="A17212" s="36"/>
      <c r="B17212" s="35" t="str">
        <f t="shared" si="7468"/>
        <v>2a</v>
      </c>
      <c r="C17212" s="144" t="str">
        <f t="shared" si="7469"/>
        <v>States of matter</v>
      </c>
      <c r="D17212" s="36" t="str">
        <f t="array" ref="D17212">IF(INDEX(INDIRECT(J17203),ROW($A$6))="","",INDEX(INDIRECT(J17203),ROW($A$6)))</f>
        <v/>
      </c>
      <c r="E17212" s="36" t="s">
        <v>73</v>
      </c>
      <c r="F17212" s="36">
        <f t="shared" si="7470"/>
        <v>1</v>
      </c>
      <c r="G17212" s="145" t="str">
        <f t="shared" si="7471"/>
        <v>Substantive</v>
      </c>
      <c r="H17212" s="36"/>
      <c r="I17212" s="36"/>
      <c r="J17212" s="126"/>
      <c r="K17212" s="1"/>
      <c r="L17212" s="1"/>
      <c r="M17212" s="1"/>
      <c r="N17212" s="1"/>
      <c r="O17212" s="1"/>
    </row>
    <row r="17213" ht="15.75" customHeight="1">
      <c r="A17213" s="36"/>
      <c r="B17213" s="35" t="str">
        <f t="shared" si="7468"/>
        <v>2b</v>
      </c>
      <c r="C17213" s="144" t="str">
        <f t="shared" si="7469"/>
        <v>Graphs</v>
      </c>
      <c r="D17213" s="36" t="str">
        <f t="array" ref="D17213">IF(INDEX(INDIRECT(J17203),ROW($A$7))="","",INDEX(INDIRECT(J17203),ROW($A$7)))</f>
        <v/>
      </c>
      <c r="E17213" s="36" t="s">
        <v>73</v>
      </c>
      <c r="F17213" s="36">
        <f t="shared" si="7470"/>
        <v>1</v>
      </c>
      <c r="G17213" s="148" t="str">
        <f t="shared" si="7471"/>
        <v>Disciplinary</v>
      </c>
      <c r="H17213" s="36"/>
      <c r="I17213" s="36"/>
      <c r="J17213" s="126"/>
      <c r="K17213" s="1"/>
      <c r="L17213" s="1"/>
      <c r="M17213" s="1"/>
      <c r="N17213" s="1"/>
      <c r="O17213" s="1"/>
    </row>
    <row r="17214" ht="15.75" customHeight="1">
      <c r="A17214" s="36"/>
      <c r="B17214" s="35" t="str">
        <f t="shared" si="7468"/>
        <v>2c</v>
      </c>
      <c r="C17214" s="144" t="str">
        <f t="shared" si="7469"/>
        <v>Plants</v>
      </c>
      <c r="D17214" s="36" t="str">
        <f t="array" ref="D17214">IF(INDEX(INDIRECT(J17203),ROW($A$8))="","",INDEX(INDIRECT(J17203),ROW($A$8)))</f>
        <v/>
      </c>
      <c r="E17214" s="36" t="s">
        <v>73</v>
      </c>
      <c r="F17214" s="36">
        <f t="shared" si="7470"/>
        <v>1</v>
      </c>
      <c r="G17214" s="145" t="str">
        <f t="shared" si="7471"/>
        <v>Substantive</v>
      </c>
      <c r="H17214" s="36"/>
      <c r="I17214" s="36"/>
      <c r="J17214" s="126"/>
      <c r="K17214" s="1"/>
      <c r="L17214" s="1"/>
      <c r="M17214" s="1"/>
      <c r="N17214" s="1"/>
      <c r="O17214" s="1"/>
    </row>
    <row r="17215" ht="15.75" customHeight="1">
      <c r="A17215" s="36"/>
      <c r="B17215" s="35" t="str">
        <f t="shared" si="7468"/>
        <v>3a</v>
      </c>
      <c r="C17215" s="144" t="str">
        <f t="shared" si="7469"/>
        <v>Reversible and non-reversible changes</v>
      </c>
      <c r="D17215" s="36" t="str">
        <f t="array" ref="D17215">IF(INDEX(INDIRECT(J17203),ROW($A$9))="","",INDEX(INDIRECT(J17203),ROW($A$9)))</f>
        <v/>
      </c>
      <c r="E17215" s="36" t="s">
        <v>73</v>
      </c>
      <c r="F17215" s="36">
        <f t="shared" si="7470"/>
        <v>2</v>
      </c>
      <c r="G17215" s="145" t="str">
        <f t="shared" si="7471"/>
        <v>Substantive</v>
      </c>
      <c r="H17215" s="36"/>
      <c r="I17215" s="36"/>
      <c r="J17215" s="126"/>
      <c r="K17215" s="1"/>
      <c r="L17215" s="1"/>
      <c r="M17215" s="1"/>
      <c r="N17215" s="1"/>
      <c r="O17215" s="1"/>
    </row>
    <row r="17216" ht="15.75" customHeight="1">
      <c r="A17216" s="36"/>
      <c r="B17216" s="35" t="str">
        <f t="shared" si="7468"/>
        <v>3b</v>
      </c>
      <c r="C17216" s="144" t="str">
        <f t="shared" si="7469"/>
        <v>Units</v>
      </c>
      <c r="D17216" s="36" t="str">
        <f t="array" ref="D17216">IF(INDEX(INDIRECT(J17203),ROW($A$10))="","",INDEX(INDIRECT(J17203),ROW($A$10)))</f>
        <v/>
      </c>
      <c r="E17216" s="36" t="s">
        <v>73</v>
      </c>
      <c r="F17216" s="36">
        <f t="shared" si="7470"/>
        <v>1</v>
      </c>
      <c r="G17216" s="145" t="str">
        <f t="shared" si="7471"/>
        <v>Disciplinary</v>
      </c>
      <c r="H17216" s="36"/>
      <c r="I17216" s="36"/>
      <c r="J17216" s="126"/>
      <c r="K17216" s="1"/>
      <c r="L17216" s="1"/>
      <c r="M17216" s="1"/>
      <c r="N17216" s="1"/>
      <c r="O17216" s="1"/>
    </row>
    <row r="17217" ht="15.75" customHeight="1">
      <c r="A17217" s="36"/>
      <c r="B17217" s="35" t="str">
        <f t="shared" si="7468"/>
        <v>3c</v>
      </c>
      <c r="C17217" s="144" t="str">
        <f t="shared" si="7469"/>
        <v>Hazards, risks and precautions</v>
      </c>
      <c r="D17217" s="36" t="str">
        <f t="array" ref="D17217">IF(INDEX(INDIRECT(J17203),ROW($A$11))="","",INDEX(INDIRECT(J17203),ROW($A$11)))</f>
        <v/>
      </c>
      <c r="E17217" s="36" t="s">
        <v>73</v>
      </c>
      <c r="F17217" s="36">
        <f t="shared" si="7470"/>
        <v>1</v>
      </c>
      <c r="G17217" s="149" t="str">
        <f t="shared" si="7471"/>
        <v>Disciplinary</v>
      </c>
      <c r="H17217" s="36"/>
      <c r="I17217" s="36"/>
      <c r="J17217" s="126"/>
      <c r="K17217" s="1"/>
      <c r="L17217" s="1"/>
      <c r="M17217" s="1"/>
      <c r="N17217" s="1"/>
      <c r="O17217" s="1"/>
    </row>
    <row r="17218" ht="15.75" customHeight="1">
      <c r="A17218" s="36"/>
      <c r="B17218" s="35" t="str">
        <f t="shared" si="7468"/>
        <v>3d</v>
      </c>
      <c r="C17218" s="144" t="str">
        <f t="shared" si="7469"/>
        <v>States of matter</v>
      </c>
      <c r="D17218" s="36" t="str">
        <f t="array" ref="D17218">IF(INDEX(INDIRECT(J17203),ROW($A$12))="","",INDEX(INDIRECT(J17203),ROW($A$12)))</f>
        <v/>
      </c>
      <c r="E17218" s="36" t="s">
        <v>73</v>
      </c>
      <c r="F17218" s="36">
        <f t="shared" si="7470"/>
        <v>1</v>
      </c>
      <c r="G17218" s="145" t="str">
        <f t="shared" si="7471"/>
        <v>Substantive</v>
      </c>
      <c r="H17218" s="36"/>
      <c r="I17218" s="36"/>
      <c r="J17218" s="126"/>
      <c r="K17218" s="1"/>
      <c r="L17218" s="1"/>
      <c r="M17218" s="1"/>
      <c r="N17218" s="1"/>
      <c r="O17218" s="1"/>
    </row>
    <row r="17219" ht="15.75" customHeight="1">
      <c r="A17219" s="36"/>
      <c r="B17219" s="35" t="str">
        <f t="shared" si="7468"/>
        <v>3e</v>
      </c>
      <c r="C17219" s="144" t="str">
        <f t="shared" si="7469"/>
        <v>Reversible and non-reversible changes</v>
      </c>
      <c r="D17219" s="36" t="str">
        <f t="array" ref="D17219">IF(INDEX(INDIRECT(J17203),ROW($A$13))="","",INDEX(INDIRECT(J17203),ROW($A$13)))</f>
        <v/>
      </c>
      <c r="E17219" s="36" t="s">
        <v>73</v>
      </c>
      <c r="F17219" s="36">
        <f t="shared" si="7470"/>
        <v>1</v>
      </c>
      <c r="G17219" s="145" t="str">
        <f t="shared" si="7471"/>
        <v>Substantive</v>
      </c>
      <c r="H17219" s="36"/>
      <c r="I17219" s="36"/>
      <c r="J17219" s="126"/>
      <c r="K17219" s="1"/>
      <c r="L17219" s="1"/>
      <c r="M17219" s="1"/>
      <c r="N17219" s="1"/>
      <c r="O17219" s="1"/>
    </row>
    <row r="17220" ht="15.75" customHeight="1">
      <c r="A17220" s="36"/>
      <c r="B17220" s="35" t="str">
        <f t="shared" si="7468"/>
        <v>4a</v>
      </c>
      <c r="C17220" s="144" t="str">
        <f t="shared" si="7469"/>
        <v>Equipment</v>
      </c>
      <c r="D17220" s="36" t="str">
        <f t="array" ref="D17220">IF(INDEX(INDIRECT(J17203),ROW($A$14))="","",INDEX(INDIRECT(J17203),ROW($A$14)))</f>
        <v/>
      </c>
      <c r="E17220" s="36" t="s">
        <v>73</v>
      </c>
      <c r="F17220" s="36">
        <f t="shared" si="7470"/>
        <v>2</v>
      </c>
      <c r="G17220" s="145" t="str">
        <f t="shared" si="7471"/>
        <v>Disciplinary</v>
      </c>
      <c r="H17220" s="36"/>
      <c r="I17220" s="36"/>
      <c r="J17220" s="126"/>
      <c r="K17220" s="1"/>
      <c r="L17220" s="1"/>
      <c r="M17220" s="1"/>
      <c r="N17220" s="1"/>
      <c r="O17220" s="1"/>
    </row>
    <row r="17221" ht="15.75" customHeight="1">
      <c r="A17221" s="36"/>
      <c r="B17221" s="35" t="str">
        <f t="shared" si="7468"/>
        <v>4b</v>
      </c>
      <c r="C17221" s="144" t="str">
        <f t="shared" si="7469"/>
        <v>Accuracy and precision</v>
      </c>
      <c r="D17221" s="36" t="str">
        <f t="array" ref="D17221">IF(INDEX(INDIRECT(J17203),ROW($A$15))="","",INDEX(INDIRECT(J17203),ROW($A$15)))</f>
        <v/>
      </c>
      <c r="E17221" s="36" t="s">
        <v>73</v>
      </c>
      <c r="F17221" s="36">
        <f t="shared" si="7470"/>
        <v>1</v>
      </c>
      <c r="G17221" s="145" t="str">
        <f t="shared" si="7471"/>
        <v>Disciplinary</v>
      </c>
      <c r="H17221" s="36"/>
      <c r="I17221" s="36"/>
      <c r="J17221" s="126"/>
      <c r="K17221" s="1"/>
      <c r="L17221" s="1"/>
      <c r="M17221" s="1"/>
      <c r="N17221" s="1"/>
      <c r="O17221" s="1"/>
    </row>
    <row r="17222" ht="15.75" customHeight="1">
      <c r="A17222" s="36"/>
      <c r="B17222" s="35" t="str">
        <f t="shared" si="7468"/>
        <v>4c</v>
      </c>
      <c r="C17222" s="144" t="str">
        <f t="shared" si="7469"/>
        <v>Conclusions</v>
      </c>
      <c r="D17222" s="36" t="str">
        <f t="array" ref="D17222">IF(INDEX(INDIRECT(J17203),ROW($A$16))="","",INDEX(INDIRECT(J17203),ROW($A$16)))</f>
        <v/>
      </c>
      <c r="E17222" s="36" t="s">
        <v>73</v>
      </c>
      <c r="F17222" s="36">
        <f t="shared" si="7470"/>
        <v>1</v>
      </c>
      <c r="G17222" s="145" t="str">
        <f t="shared" si="7471"/>
        <v>Disciplinary</v>
      </c>
      <c r="H17222" s="36"/>
      <c r="I17222" s="36"/>
      <c r="J17222" s="126"/>
      <c r="K17222" s="1"/>
      <c r="L17222" s="1"/>
      <c r="M17222" s="1"/>
      <c r="N17222" s="1"/>
      <c r="O17222" s="1"/>
    </row>
    <row r="17223" ht="15.75" customHeight="1">
      <c r="A17223" s="36"/>
      <c r="B17223" s="35" t="str">
        <f t="shared" si="7468"/>
        <v>5a</v>
      </c>
      <c r="C17223" s="144" t="str">
        <f t="shared" si="7469"/>
        <v>Hazards, risks and precautions</v>
      </c>
      <c r="D17223" s="36" t="str">
        <f t="array" ref="D17223">IF(INDEX(INDIRECT(J17203),ROW($A$17))="","",INDEX(INDIRECT(J17203),ROW($A$17)))</f>
        <v/>
      </c>
      <c r="E17223" s="36" t="s">
        <v>73</v>
      </c>
      <c r="F17223" s="36">
        <f t="shared" si="7470"/>
        <v>1</v>
      </c>
      <c r="G17223" s="145" t="str">
        <f t="shared" si="7471"/>
        <v>Disciplinary</v>
      </c>
      <c r="H17223" s="36"/>
      <c r="I17223" s="36"/>
      <c r="J17223" s="126"/>
      <c r="K17223" s="1"/>
      <c r="L17223" s="1"/>
      <c r="M17223" s="1"/>
      <c r="N17223" s="1"/>
      <c r="O17223" s="1"/>
    </row>
    <row r="17224" ht="15.75" customHeight="1">
      <c r="A17224" s="36"/>
      <c r="B17224" s="35" t="str">
        <f t="shared" si="7468"/>
        <v>5b</v>
      </c>
      <c r="C17224" s="144" t="str">
        <f t="shared" si="7469"/>
        <v>Electricity</v>
      </c>
      <c r="D17224" s="36" t="str">
        <f t="array" ref="D17224">IF(INDEX(INDIRECT(J17203),ROW($A$18))="","",INDEX(INDIRECT(J17203),ROW($A$18)))</f>
        <v/>
      </c>
      <c r="E17224" s="36" t="s">
        <v>73</v>
      </c>
      <c r="F17224" s="36">
        <f t="shared" si="7470"/>
        <v>1</v>
      </c>
      <c r="G17224" s="145" t="str">
        <f t="shared" si="7471"/>
        <v>Substantive</v>
      </c>
      <c r="H17224" s="36"/>
      <c r="I17224" s="36"/>
      <c r="J17224" s="126"/>
      <c r="K17224" s="1"/>
      <c r="L17224" s="1"/>
      <c r="M17224" s="1"/>
      <c r="N17224" s="1"/>
      <c r="O17224" s="1"/>
    </row>
    <row r="17225" ht="15.75" customHeight="1">
      <c r="A17225" s="36"/>
      <c r="B17225" s="35" t="str">
        <f t="shared" si="7468"/>
        <v>5c</v>
      </c>
      <c r="C17225" s="144" t="str">
        <f t="shared" si="7469"/>
        <v>Physical properties of materials</v>
      </c>
      <c r="D17225" s="36" t="str">
        <f t="array" ref="D17225">IF(INDEX(INDIRECT(J17203),ROW($A$19))="","",INDEX(INDIRECT(J17203),ROW($A$19)))</f>
        <v/>
      </c>
      <c r="E17225" s="36" t="s">
        <v>73</v>
      </c>
      <c r="F17225" s="36">
        <f t="shared" si="7470"/>
        <v>1</v>
      </c>
      <c r="G17225" s="145" t="str">
        <f t="shared" si="7471"/>
        <v>Substantive</v>
      </c>
      <c r="H17225" s="36"/>
      <c r="I17225" s="36"/>
      <c r="J17225" s="126"/>
      <c r="K17225" s="1"/>
      <c r="L17225" s="1"/>
      <c r="M17225" s="1"/>
      <c r="N17225" s="1"/>
      <c r="O17225" s="1"/>
    </row>
    <row r="17226" ht="15.75" customHeight="1">
      <c r="A17226" s="36"/>
      <c r="B17226" s="35" t="str">
        <f t="shared" si="7468"/>
        <v>5d</v>
      </c>
      <c r="C17226" s="144" t="str">
        <f t="shared" si="7469"/>
        <v>Electricity</v>
      </c>
      <c r="D17226" s="36" t="str">
        <f t="array" ref="D17226">IF(INDEX(INDIRECT(J17203),ROW($A$20))="","",INDEX(INDIRECT(J17203),ROW($A$20)))</f>
        <v/>
      </c>
      <c r="E17226" s="36" t="s">
        <v>73</v>
      </c>
      <c r="F17226" s="36">
        <f t="shared" si="7470"/>
        <v>1</v>
      </c>
      <c r="G17226" s="145" t="str">
        <f t="shared" si="7471"/>
        <v>Substantive</v>
      </c>
      <c r="H17226" s="36"/>
      <c r="I17226" s="36"/>
      <c r="J17226" s="126"/>
      <c r="K17226" s="1"/>
      <c r="L17226" s="1"/>
      <c r="M17226" s="1"/>
      <c r="N17226" s="1"/>
      <c r="O17226" s="1"/>
    </row>
    <row r="17227" ht="15.75" customHeight="1">
      <c r="A17227" s="36"/>
      <c r="B17227" s="35" t="str">
        <f t="shared" si="7468"/>
        <v>6a</v>
      </c>
      <c r="C17227" s="144" t="str">
        <f t="shared" si="7469"/>
        <v>Planning scientific enquiry</v>
      </c>
      <c r="D17227" s="36" t="str">
        <f t="array" ref="D17227">IF(INDEX(INDIRECT(J17203),ROW($A$21))="","",INDEX(INDIRECT(J17203),ROW($A$21)))</f>
        <v/>
      </c>
      <c r="E17227" s="36" t="s">
        <v>73</v>
      </c>
      <c r="F17227" s="36">
        <f t="shared" si="7470"/>
        <v>2</v>
      </c>
      <c r="G17227" s="145" t="str">
        <f t="shared" si="7471"/>
        <v>Disciplinary</v>
      </c>
      <c r="H17227" s="36"/>
      <c r="I17227" s="36"/>
      <c r="J17227" s="126"/>
      <c r="K17227" s="1"/>
      <c r="L17227" s="1"/>
      <c r="M17227" s="1"/>
      <c r="N17227" s="1"/>
      <c r="O17227" s="1"/>
    </row>
    <row r="17228" ht="15.75" customHeight="1">
      <c r="A17228" s="36"/>
      <c r="B17228" s="35" t="str">
        <f t="shared" si="7468"/>
        <v>6b</v>
      </c>
      <c r="C17228" s="144" t="str">
        <f t="shared" si="7469"/>
        <v>Units</v>
      </c>
      <c r="D17228" s="36" t="str">
        <f t="array" ref="D17228">IF(INDEX(INDIRECT(J17203),ROW($A$22))="","",INDEX(INDIRECT(J17203),ROW($A$22)))</f>
        <v/>
      </c>
      <c r="E17228" s="36" t="s">
        <v>73</v>
      </c>
      <c r="F17228" s="36">
        <f t="shared" si="7470"/>
        <v>1</v>
      </c>
      <c r="G17228" s="145" t="str">
        <f t="shared" si="7471"/>
        <v>Disciplinary</v>
      </c>
      <c r="H17228" s="36"/>
      <c r="I17228" s="36"/>
      <c r="J17228" s="126"/>
      <c r="K17228" s="1"/>
      <c r="L17228" s="1"/>
      <c r="M17228" s="1"/>
      <c r="N17228" s="1"/>
      <c r="O17228" s="1"/>
    </row>
    <row r="17229" ht="15.75" customHeight="1">
      <c r="A17229" s="36"/>
      <c r="B17229" s="35" t="str">
        <f t="shared" si="7468"/>
        <v>6c</v>
      </c>
      <c r="C17229" s="144" t="str">
        <f t="shared" si="7469"/>
        <v>Forces</v>
      </c>
      <c r="D17229" s="36" t="str">
        <f t="array" ref="D17229">IF(INDEX(INDIRECT(J17203),ROW($A$23))="","",INDEX(INDIRECT(J17203),ROW($A$23)))</f>
        <v/>
      </c>
      <c r="E17229" s="36" t="s">
        <v>73</v>
      </c>
      <c r="F17229" s="36">
        <f t="shared" si="7470"/>
        <v>1</v>
      </c>
      <c r="G17229" s="148" t="str">
        <f t="shared" si="7471"/>
        <v>Substantive</v>
      </c>
      <c r="H17229" s="36"/>
      <c r="I17229" s="36"/>
      <c r="J17229" s="126"/>
      <c r="K17229" s="1"/>
      <c r="L17229" s="1"/>
      <c r="M17229" s="1"/>
      <c r="N17229" s="1"/>
      <c r="O17229" s="1"/>
    </row>
    <row r="17230" ht="15.75" customHeight="1">
      <c r="A17230" s="36"/>
      <c r="B17230" s="35" t="str">
        <f t="shared" si="7468"/>
        <v>6d</v>
      </c>
      <c r="C17230" s="144" t="str">
        <f t="shared" si="7469"/>
        <v>Tables</v>
      </c>
      <c r="D17230" s="36" t="str">
        <f t="array" ref="D17230">IF(INDEX(INDIRECT(J17203),ROW($A$24))="","",INDEX(INDIRECT(J17203),ROW($A$24)))</f>
        <v/>
      </c>
      <c r="E17230" s="36" t="s">
        <v>73</v>
      </c>
      <c r="F17230" s="36">
        <f t="shared" si="7470"/>
        <v>1</v>
      </c>
      <c r="G17230" s="145" t="str">
        <f t="shared" si="7471"/>
        <v>Disciplinary</v>
      </c>
      <c r="H17230" s="36"/>
      <c r="I17230" s="36"/>
      <c r="J17230" s="126"/>
      <c r="K17230" s="1"/>
      <c r="L17230" s="1"/>
      <c r="M17230" s="1"/>
      <c r="N17230" s="1"/>
      <c r="O17230" s="1"/>
    </row>
    <row r="17231" ht="15.75" customHeight="1">
      <c r="A17231" s="36"/>
      <c r="B17231" s="35" t="str">
        <f t="shared" si="7468"/>
        <v>7a</v>
      </c>
      <c r="C17231" s="144" t="str">
        <f t="shared" si="7469"/>
        <v>Behaviour of light</v>
      </c>
      <c r="D17231" s="36" t="str">
        <f t="array" ref="D17231">IF(INDEX(INDIRECT(J17203),ROW($A$25))="","",INDEX(INDIRECT(J17203),ROW($A$25)))</f>
        <v/>
      </c>
      <c r="E17231" s="36" t="s">
        <v>73</v>
      </c>
      <c r="F17231" s="36">
        <f t="shared" si="7470"/>
        <v>1</v>
      </c>
      <c r="G17231" s="148" t="str">
        <f t="shared" si="7471"/>
        <v>Substantive</v>
      </c>
      <c r="H17231" s="36"/>
      <c r="I17231" s="36"/>
      <c r="J17231" s="126"/>
      <c r="K17231" s="1"/>
      <c r="L17231" s="1"/>
      <c r="M17231" s="1"/>
      <c r="N17231" s="1"/>
      <c r="O17231" s="1"/>
    </row>
    <row r="17232" ht="15.75" customHeight="1">
      <c r="A17232" s="36"/>
      <c r="B17232" s="35" t="str">
        <f t="shared" si="7468"/>
        <v>7b</v>
      </c>
      <c r="C17232" s="144" t="str">
        <f t="shared" si="7469"/>
        <v>Behaviour of light</v>
      </c>
      <c r="D17232" s="36" t="str">
        <f t="array" ref="D17232">IF(INDEX(INDIRECT(J17203),ROW($A$26))="","",INDEX(INDIRECT(J17203),ROW($A$26)))</f>
        <v/>
      </c>
      <c r="E17232" s="36" t="s">
        <v>73</v>
      </c>
      <c r="F17232" s="36">
        <f t="shared" si="7470"/>
        <v>2</v>
      </c>
      <c r="G17232" s="145" t="str">
        <f t="shared" si="7471"/>
        <v>Substantive</v>
      </c>
      <c r="H17232" s="36"/>
      <c r="I17232" s="36"/>
      <c r="J17232" s="126"/>
      <c r="K17232" s="1"/>
      <c r="L17232" s="1"/>
      <c r="M17232" s="1"/>
      <c r="N17232" s="1"/>
      <c r="O17232" s="1"/>
    </row>
    <row r="17233" ht="15.75" customHeight="1">
      <c r="A17233" s="36"/>
      <c r="B17233" s="35" t="str">
        <f t="shared" si="7468"/>
        <v>7c</v>
      </c>
      <c r="C17233" s="144" t="str">
        <f t="shared" si="7469"/>
        <v>Behaviour of light</v>
      </c>
      <c r="D17233" s="36" t="str">
        <f t="array" ref="D17233">IF(INDEX(INDIRECT(J17203),ROW($A$27))="","",INDEX(INDIRECT(J17203),ROW($A$27)))</f>
        <v/>
      </c>
      <c r="E17233" s="36" t="s">
        <v>73</v>
      </c>
      <c r="F17233" s="36">
        <f t="shared" si="7470"/>
        <v>1</v>
      </c>
      <c r="G17233" s="145" t="str">
        <f t="shared" si="7471"/>
        <v>Substantive</v>
      </c>
      <c r="H17233" s="36"/>
      <c r="I17233" s="36"/>
      <c r="J17233" s="126"/>
      <c r="K17233" s="1"/>
      <c r="L17233" s="1"/>
      <c r="M17233" s="1"/>
      <c r="N17233" s="1"/>
      <c r="O17233" s="1"/>
    </row>
    <row r="17234" ht="15.75" customHeight="1">
      <c r="A17234" s="36"/>
      <c r="B17234" s="35" t="str">
        <f t="shared" si="7468"/>
        <v>7d</v>
      </c>
      <c r="C17234" s="144" t="str">
        <f t="shared" si="7469"/>
        <v>Conclusions</v>
      </c>
      <c r="D17234" s="36" t="str">
        <f t="array" ref="D17234">IF(INDEX(INDIRECT(J17203),ROW($A$28))="","",INDEX(INDIRECT(J17203),ROW($A$28)))</f>
        <v/>
      </c>
      <c r="E17234" s="36" t="s">
        <v>73</v>
      </c>
      <c r="F17234" s="36">
        <f t="shared" si="7470"/>
        <v>1</v>
      </c>
      <c r="G17234" s="145" t="str">
        <f t="shared" si="7471"/>
        <v>Disciplinary</v>
      </c>
      <c r="H17234" s="36"/>
      <c r="I17234" s="36"/>
      <c r="J17234" s="126"/>
      <c r="K17234" s="1"/>
      <c r="L17234" s="1"/>
      <c r="M17234" s="1"/>
      <c r="N17234" s="1"/>
      <c r="O17234" s="1"/>
    </row>
    <row r="17235" ht="15.75" customHeight="1">
      <c r="A17235" s="36"/>
      <c r="B17235" s="35" t="str">
        <f t="shared" si="7468"/>
        <v>8a</v>
      </c>
      <c r="C17235" s="144" t="str">
        <f t="shared" si="7469"/>
        <v>Measurement</v>
      </c>
      <c r="D17235" s="36" t="str">
        <f t="array" ref="D17235">IF(INDEX(INDIRECT(J17203),ROW($A$29))="","",INDEX(INDIRECT(J17203),ROW($A$29)))</f>
        <v/>
      </c>
      <c r="E17235" s="36" t="s">
        <v>73</v>
      </c>
      <c r="F17235" s="36">
        <f t="shared" si="7470"/>
        <v>1</v>
      </c>
      <c r="G17235" s="145" t="str">
        <f t="shared" si="7471"/>
        <v>Disciplinary</v>
      </c>
      <c r="H17235" s="36"/>
      <c r="I17235" s="36"/>
      <c r="J17235" s="126"/>
      <c r="K17235" s="1"/>
      <c r="L17235" s="1"/>
      <c r="M17235" s="1"/>
      <c r="N17235" s="1"/>
      <c r="O17235" s="1"/>
    </row>
    <row r="17236" ht="15.75" customHeight="1">
      <c r="A17236" s="36"/>
      <c r="B17236" s="35" t="str">
        <f t="shared" si="7468"/>
        <v>8b</v>
      </c>
      <c r="C17236" s="144" t="str">
        <f t="shared" si="7469"/>
        <v>States of matter</v>
      </c>
      <c r="D17236" s="36" t="str">
        <f t="array" ref="D17236">IF(INDEX(INDIRECT(J17203),ROW($A$30))="","",INDEX(INDIRECT(J17203),ROW($A$30)))</f>
        <v/>
      </c>
      <c r="E17236" s="36" t="s">
        <v>73</v>
      </c>
      <c r="F17236" s="36">
        <f t="shared" si="7470"/>
        <v>1</v>
      </c>
      <c r="G17236" s="145" t="str">
        <f t="shared" si="7471"/>
        <v>Substantive</v>
      </c>
      <c r="H17236" s="36"/>
      <c r="I17236" s="36"/>
      <c r="J17236" s="126"/>
      <c r="K17236" s="1"/>
      <c r="L17236" s="1"/>
      <c r="M17236" s="1"/>
      <c r="N17236" s="1"/>
      <c r="O17236" s="1"/>
    </row>
    <row r="17237" ht="15.75" customHeight="1">
      <c r="A17237" s="36"/>
      <c r="B17237" s="35" t="str">
        <f t="shared" si="7468"/>
        <v>8c</v>
      </c>
      <c r="C17237" s="144" t="str">
        <f t="shared" si="7469"/>
        <v>Accuracy and precision</v>
      </c>
      <c r="D17237" s="36" t="str">
        <f t="array" ref="D17237">IF(INDEX(INDIRECT(J17203),ROW($A$31))="","",INDEX(INDIRECT(J17203),ROW($A$31)))</f>
        <v/>
      </c>
      <c r="E17237" s="36" t="s">
        <v>73</v>
      </c>
      <c r="F17237" s="36">
        <f t="shared" si="7470"/>
        <v>1</v>
      </c>
      <c r="G17237" s="145" t="str">
        <f t="shared" si="7471"/>
        <v>Disciplinary</v>
      </c>
      <c r="H17237" s="36"/>
      <c r="I17237" s="36"/>
      <c r="J17237" s="126"/>
      <c r="K17237" s="1"/>
      <c r="L17237" s="1"/>
      <c r="M17237" s="1"/>
      <c r="N17237" s="1"/>
      <c r="O17237" s="1"/>
    </row>
    <row r="17238" ht="15.75" customHeight="1">
      <c r="A17238" s="36"/>
      <c r="B17238" s="35" t="str">
        <f t="shared" si="7468"/>
        <v>9a</v>
      </c>
      <c r="C17238" s="144" t="str">
        <f t="shared" si="7469"/>
        <v>Planning scientific enquiry</v>
      </c>
      <c r="D17238" s="36" t="str">
        <f t="array" ref="D17238">IF(INDEX(INDIRECT(J17203),ROW($A$32))="","",INDEX(INDIRECT(J17203),ROW($A$32)))</f>
        <v/>
      </c>
      <c r="E17238" s="36" t="s">
        <v>73</v>
      </c>
      <c r="F17238" s="36">
        <f t="shared" si="7470"/>
        <v>2</v>
      </c>
      <c r="G17238" s="145" t="str">
        <f t="shared" si="7471"/>
        <v>Disciplinary</v>
      </c>
      <c r="H17238" s="36"/>
      <c r="I17238" s="36"/>
      <c r="J17238" s="126"/>
      <c r="K17238" s="1"/>
      <c r="L17238" s="1"/>
      <c r="M17238" s="1"/>
      <c r="N17238" s="1"/>
      <c r="O17238" s="1"/>
    </row>
    <row r="17239" ht="15.75" customHeight="1">
      <c r="A17239" s="36"/>
      <c r="B17239" s="35" t="str">
        <f t="shared" si="7468"/>
        <v>9b</v>
      </c>
      <c r="C17239" s="144" t="str">
        <f t="shared" si="7469"/>
        <v>Forces</v>
      </c>
      <c r="D17239" s="36" t="str">
        <f t="array" ref="D17239">IF(INDEX(INDIRECT(J17203),ROW($A$33))="","",INDEX(INDIRECT(J17203),ROW($A$33)))</f>
        <v/>
      </c>
      <c r="E17239" s="36" t="s">
        <v>73</v>
      </c>
      <c r="F17239" s="36">
        <f t="shared" si="7470"/>
        <v>2</v>
      </c>
      <c r="G17239" s="148" t="str">
        <f t="shared" si="7471"/>
        <v>Substantive</v>
      </c>
      <c r="H17239" s="36"/>
      <c r="I17239" s="36"/>
      <c r="J17239" s="126"/>
      <c r="K17239" s="1"/>
      <c r="L17239" s="1"/>
      <c r="M17239" s="1"/>
      <c r="N17239" s="1"/>
      <c r="O17239" s="1"/>
    </row>
    <row r="17240" ht="15.75" customHeight="1">
      <c r="A17240" s="36"/>
      <c r="B17240" s="35" t="str">
        <f t="shared" si="7468"/>
        <v>9c</v>
      </c>
      <c r="C17240" s="144" t="str">
        <f t="shared" si="7469"/>
        <v>Repeatability</v>
      </c>
      <c r="D17240" s="36" t="str">
        <f t="array" ref="D17240">IF(INDEX(INDIRECT(J17203),ROW($A$34))="","",INDEX(INDIRECT(J17203),ROW($A$34)))</f>
        <v/>
      </c>
      <c r="E17240" s="36" t="s">
        <v>73</v>
      </c>
      <c r="F17240" s="36">
        <f t="shared" si="7470"/>
        <v>1</v>
      </c>
      <c r="G17240" s="145" t="str">
        <f t="shared" si="7471"/>
        <v>Disciplinary</v>
      </c>
      <c r="H17240" s="36"/>
      <c r="I17240" s="36"/>
      <c r="J17240" s="126"/>
      <c r="K17240" s="1"/>
      <c r="L17240" s="1"/>
      <c r="M17240" s="1"/>
      <c r="N17240" s="1"/>
      <c r="O17240" s="1"/>
    </row>
    <row r="17241" ht="15.75" customHeight="1">
      <c r="A17241" s="36"/>
      <c r="B17241" s="35" t="str">
        <f t="shared" si="7468"/>
        <v>9d</v>
      </c>
      <c r="C17241" s="144" t="str">
        <f t="shared" si="7469"/>
        <v>Graphs</v>
      </c>
      <c r="D17241" s="36" t="str">
        <f t="array" ref="D17241">IF(INDEX(INDIRECT(J17203),ROW($A$35))="","",INDEX(INDIRECT(J17203),ROW($A$35)))</f>
        <v/>
      </c>
      <c r="E17241" s="36" t="s">
        <v>73</v>
      </c>
      <c r="F17241" s="36">
        <f t="shared" si="7470"/>
        <v>1</v>
      </c>
      <c r="G17241" s="145" t="str">
        <f t="shared" si="7471"/>
        <v>Disciplinary</v>
      </c>
      <c r="H17241" s="36"/>
      <c r="I17241" s="36"/>
      <c r="J17241" s="126"/>
      <c r="K17241" s="1"/>
      <c r="L17241" s="1"/>
      <c r="M17241" s="1"/>
      <c r="N17241" s="1"/>
      <c r="O17241" s="1"/>
    </row>
    <row r="17242" ht="15.75" customHeight="1">
      <c r="A17242" s="36"/>
      <c r="B17242" s="35" t="str">
        <f t="shared" si="7468"/>
        <v>10a</v>
      </c>
      <c r="C17242" s="144" t="str">
        <f t="shared" si="7469"/>
        <v>Physical properties of materials</v>
      </c>
      <c r="D17242" s="36" t="str">
        <f t="array" ref="D17242">IF(INDEX(INDIRECT(J17203),ROW($A$36))="","",INDEX(INDIRECT(J17203),ROW($A$36)))</f>
        <v/>
      </c>
      <c r="E17242" s="36" t="s">
        <v>73</v>
      </c>
      <c r="F17242" s="36">
        <f t="shared" si="7470"/>
        <v>1</v>
      </c>
      <c r="G17242" s="145" t="str">
        <f t="shared" si="7471"/>
        <v>Substantive</v>
      </c>
      <c r="H17242" s="36"/>
      <c r="I17242" s="36"/>
      <c r="J17242" s="126"/>
      <c r="K17242" s="1"/>
      <c r="L17242" s="1"/>
      <c r="M17242" s="1"/>
      <c r="N17242" s="1"/>
      <c r="O17242" s="1"/>
    </row>
    <row r="17243" ht="15.75" customHeight="1">
      <c r="A17243" s="36"/>
      <c r="B17243" s="35" t="str">
        <f t="shared" si="7468"/>
        <v>10b</v>
      </c>
      <c r="C17243" s="144" t="str">
        <f t="shared" si="7469"/>
        <v>Physical properties of materials</v>
      </c>
      <c r="D17243" s="36" t="str">
        <f t="array" ref="D17243">IF(INDEX(INDIRECT(J17203),ROW($A$37))="","",INDEX(INDIRECT(J17203),ROW($A$37)))</f>
        <v/>
      </c>
      <c r="E17243" s="36" t="s">
        <v>73</v>
      </c>
      <c r="F17243" s="36">
        <f t="shared" si="7470"/>
        <v>1</v>
      </c>
      <c r="G17243" s="145" t="str">
        <f t="shared" si="7471"/>
        <v>Substantive</v>
      </c>
      <c r="H17243" s="36"/>
      <c r="I17243" s="36"/>
      <c r="J17243" s="126"/>
      <c r="K17243" s="1"/>
      <c r="L17243" s="1"/>
      <c r="M17243" s="1"/>
      <c r="N17243" s="1"/>
      <c r="O17243" s="1"/>
    </row>
    <row r="17244" ht="15.75" customHeight="1">
      <c r="A17244" s="36"/>
      <c r="B17244" s="35" t="str">
        <f t="shared" si="7468"/>
        <v>10c</v>
      </c>
      <c r="C17244" s="144" t="str">
        <f t="shared" si="7469"/>
        <v>Graphs</v>
      </c>
      <c r="D17244" s="36" t="str">
        <f t="array" ref="D17244">IF(INDEX(INDIRECT(J17203),ROW($A$38))="","",INDEX(INDIRECT(J17203),ROW($A$38)))</f>
        <v/>
      </c>
      <c r="E17244" s="36" t="s">
        <v>73</v>
      </c>
      <c r="F17244" s="36">
        <f t="shared" si="7470"/>
        <v>1</v>
      </c>
      <c r="G17244" s="145" t="str">
        <f t="shared" si="7471"/>
        <v>Disciplinary</v>
      </c>
      <c r="H17244" s="36"/>
      <c r="I17244" s="36"/>
      <c r="J17244" s="126"/>
      <c r="K17244" s="1"/>
      <c r="L17244" s="1"/>
      <c r="M17244" s="1"/>
      <c r="N17244" s="1"/>
      <c r="O17244" s="1"/>
    </row>
    <row r="17245" ht="15.75" customHeight="1">
      <c r="A17245" s="36"/>
      <c r="B17245" s="35" t="str">
        <f t="shared" si="7468"/>
        <v>11a</v>
      </c>
      <c r="C17245" s="144" t="str">
        <f t="shared" si="7469"/>
        <v>Repeatability</v>
      </c>
      <c r="D17245" s="36" t="str">
        <f t="array" ref="D17245">IF(INDEX(INDIRECT(J17203),ROW($A$39))="","",INDEX(INDIRECT(J17203),ROW($A$39)))</f>
        <v/>
      </c>
      <c r="E17245" s="36" t="s">
        <v>73</v>
      </c>
      <c r="F17245" s="36">
        <f t="shared" si="7470"/>
        <v>1</v>
      </c>
      <c r="G17245" s="145" t="str">
        <f t="shared" si="7471"/>
        <v>Disciplinary</v>
      </c>
      <c r="H17245" s="36"/>
      <c r="I17245" s="36"/>
      <c r="J17245" s="126"/>
      <c r="K17245" s="1"/>
      <c r="L17245" s="1"/>
      <c r="M17245" s="1"/>
      <c r="N17245" s="1"/>
      <c r="O17245" s="1"/>
    </row>
    <row r="17246" ht="15.75" customHeight="1">
      <c r="A17246" s="36"/>
      <c r="B17246" s="35" t="str">
        <f t="shared" si="7468"/>
        <v>11b</v>
      </c>
      <c r="C17246" s="144" t="str">
        <f t="shared" si="7469"/>
        <v>Plants</v>
      </c>
      <c r="D17246" s="36" t="str">
        <f t="array" ref="D17246">IF(INDEX(INDIRECT(J17203),ROW($A$40))="","",INDEX(INDIRECT(J17203),ROW($A$40)))</f>
        <v/>
      </c>
      <c r="E17246" s="36" t="s">
        <v>73</v>
      </c>
      <c r="F17246" s="36">
        <f t="shared" si="7470"/>
        <v>1</v>
      </c>
      <c r="G17246" s="145" t="str">
        <f t="shared" si="7471"/>
        <v>Substantive</v>
      </c>
      <c r="H17246" s="36"/>
      <c r="I17246" s="36"/>
      <c r="J17246" s="126"/>
      <c r="K17246" s="1"/>
      <c r="L17246" s="1"/>
      <c r="M17246" s="1"/>
      <c r="N17246" s="1"/>
      <c r="O17246" s="1"/>
    </row>
    <row r="17247" ht="15.75" customHeight="1">
      <c r="A17247" s="36"/>
      <c r="B17247" s="123" t="str">
        <f t="shared" ref="B17247:C17247" si="7472">B17197</f>
        <v>11c</v>
      </c>
      <c r="C17247" s="146" t="str">
        <f t="shared" si="7472"/>
        <v>Conclusions</v>
      </c>
      <c r="D17247" s="36" t="str">
        <f t="array" ref="D17247">IF(INDEX(INDIRECT(J17203),ROW($A$41))="","",INDEX(INDIRECT(J17203),ROW($A$41)))</f>
        <v/>
      </c>
      <c r="E17247" s="36" t="s">
        <v>73</v>
      </c>
      <c r="F17247" s="36">
        <f t="shared" si="7470"/>
        <v>2</v>
      </c>
      <c r="G17247" s="147" t="str">
        <f>IF($G17097="","",$G17097)</f>
        <v>Disciplinary</v>
      </c>
      <c r="H17247" s="36"/>
      <c r="I17247" s="36"/>
      <c r="J17247" s="126"/>
      <c r="K17247" s="1"/>
      <c r="L17247" s="1"/>
      <c r="M17247" s="1"/>
      <c r="N17247" s="1"/>
      <c r="O17247" s="1"/>
    </row>
    <row r="17248" ht="15.75" customHeight="1">
      <c r="A17248" s="36"/>
      <c r="B17248" s="36"/>
      <c r="C17248" s="124" t="s">
        <v>67</v>
      </c>
      <c r="D17248" s="116">
        <f>SUM(D17207:D17247)</f>
        <v>0</v>
      </c>
      <c r="E17248" s="70" t="s">
        <v>73</v>
      </c>
      <c r="F17248" s="71">
        <f>SUM(F17207:F17247)</f>
        <v>50</v>
      </c>
      <c r="G17248" s="36"/>
      <c r="H17248" s="36"/>
      <c r="I17248" s="36"/>
      <c r="J17248" s="126"/>
      <c r="K17248" s="1"/>
      <c r="L17248" s="1"/>
      <c r="M17248" s="1"/>
      <c r="N17248" s="1"/>
      <c r="O17248" s="1"/>
    </row>
    <row r="17249" ht="15.75" customHeight="1">
      <c r="A17249" s="36"/>
      <c r="B17249" s="36"/>
      <c r="C17249" s="54"/>
      <c r="D17249" s="36"/>
      <c r="E17249" s="36"/>
      <c r="F17249" s="36"/>
      <c r="G17249" s="36"/>
      <c r="H17249" s="36"/>
      <c r="I17249" s="36"/>
      <c r="J17249" s="126"/>
      <c r="K17249" s="1"/>
      <c r="L17249" s="1"/>
      <c r="M17249" s="1"/>
      <c r="N17249" s="1"/>
      <c r="O17249" s="1"/>
    </row>
    <row r="17250" ht="15.75" customHeight="1">
      <c r="A17250" s="36"/>
      <c r="B17250" s="36"/>
      <c r="C17250" s="54"/>
      <c r="D17250" s="1"/>
      <c r="E17250" s="36"/>
      <c r="F17250" s="36"/>
      <c r="G17250" s="36"/>
      <c r="H17250" s="36"/>
      <c r="I17250" s="36"/>
      <c r="J17250" s="126"/>
      <c r="K17250" s="1"/>
      <c r="L17250" s="1"/>
      <c r="M17250" s="1"/>
      <c r="N17250" s="1"/>
      <c r="O17250" s="1"/>
    </row>
    <row r="17251" ht="15.75" customHeight="1">
      <c r="A17251" s="51" t="str">
        <f>A17201</f>
        <v>Year 7 Baseline Assessment Feedback</v>
      </c>
      <c r="B17251" s="36"/>
      <c r="C17251" s="54"/>
      <c r="D17251" s="1"/>
      <c r="E17251" s="36"/>
      <c r="F17251" s="36"/>
      <c r="G17251" s="36"/>
      <c r="H17251" s="36"/>
      <c r="I17251" s="36"/>
      <c r="J17251" s="150">
        <f>J17201+1</f>
        <v>362</v>
      </c>
      <c r="K17251" s="1"/>
      <c r="L17251" s="1"/>
      <c r="M17251" s="1"/>
      <c r="N17251" s="1"/>
      <c r="O17251" s="1"/>
    </row>
    <row r="17252" ht="15.75" customHeight="1">
      <c r="A17252" s="54" t="s">
        <v>104</v>
      </c>
      <c r="B17252" s="54" t="str">
        <f>$B$2</f>
        <v>Year 7 Baseline Assessment</v>
      </c>
      <c r="C17252" s="54"/>
      <c r="D17252" s="1"/>
      <c r="E17252" s="36"/>
      <c r="F17252" s="36"/>
      <c r="G17252" s="36"/>
      <c r="H17252" s="36"/>
      <c r="I17252" s="36"/>
      <c r="J17252" s="36" t="str">
        <f>CONCATENATE("Marksheet!$B$",J17251)</f>
        <v>Marksheet!$B$362</v>
      </c>
      <c r="K17252" s="1"/>
      <c r="L17252" s="1"/>
      <c r="M17252" s="1"/>
      <c r="N17252" s="1"/>
      <c r="O17252" s="1"/>
    </row>
    <row r="17253" ht="15.75" customHeight="1">
      <c r="A17253" s="54" t="s">
        <v>100</v>
      </c>
      <c r="B17253" s="54" t="str">
        <f>IF(INDIRECT(J17252)="","",INDIRECT(J17252))</f>
        <v/>
      </c>
      <c r="C17253" s="54"/>
      <c r="D17253" s="1"/>
      <c r="E17253" s="36"/>
      <c r="F17253" s="36"/>
      <c r="G17253" s="36"/>
      <c r="H17253" s="36"/>
      <c r="I17253" s="36"/>
      <c r="J17253" s="36" t="str">
        <f>CONCATENATE("Marksheet!$D$",J17251,":$AV$",J17251)</f>
        <v>Marksheet!$D$362:$AV$362</v>
      </c>
      <c r="K17253" s="1"/>
      <c r="L17253" s="1"/>
      <c r="M17253" s="1"/>
      <c r="N17253" s="1"/>
      <c r="O17253" s="1"/>
    </row>
    <row r="17254" ht="15.75" customHeight="1">
      <c r="A17254" s="54" t="s">
        <v>105</v>
      </c>
      <c r="B17254" s="54" t="str">
        <f>INDIRECT(CONCATENATE("Marksheet!$C$",INDIRECT(CONCATENATE("J",ROW()-3))))</f>
        <v/>
      </c>
      <c r="C17254" s="54"/>
      <c r="D17254" s="36"/>
      <c r="E17254" s="36"/>
      <c r="F17254" s="36"/>
      <c r="G17254" s="36"/>
      <c r="H17254" s="36"/>
      <c r="I17254" s="36"/>
      <c r="J17254" s="126"/>
      <c r="K17254" s="1"/>
      <c r="L17254" s="1"/>
      <c r="M17254" s="1"/>
      <c r="N17254" s="1"/>
      <c r="O17254" s="1"/>
    </row>
    <row r="17255" ht="15.75" customHeight="1">
      <c r="A17255" s="54"/>
      <c r="B17255" s="54"/>
      <c r="C17255" s="54"/>
      <c r="D17255" s="36"/>
      <c r="E17255" s="36"/>
      <c r="F17255" s="36"/>
      <c r="G17255" s="36"/>
      <c r="H17255" s="36"/>
      <c r="I17255" s="36"/>
      <c r="J17255" s="126"/>
      <c r="K17255" s="1"/>
      <c r="L17255" s="1"/>
      <c r="M17255" s="1"/>
      <c r="N17255" s="1"/>
      <c r="O17255" s="1"/>
    </row>
    <row r="17256" ht="15.75" customHeight="1">
      <c r="A17256" s="120"/>
      <c r="B17256" s="80" t="s">
        <v>93</v>
      </c>
      <c r="C17256" s="141" t="s">
        <v>94</v>
      </c>
      <c r="D17256" s="128" t="s">
        <v>95</v>
      </c>
      <c r="E17256" s="58"/>
      <c r="F17256" s="59"/>
      <c r="G17256" s="151" t="s">
        <v>106</v>
      </c>
      <c r="H17256" s="130"/>
      <c r="I17256" s="130"/>
      <c r="J17256" s="131"/>
      <c r="K17256" s="1"/>
      <c r="L17256" s="1"/>
      <c r="M17256" s="1"/>
      <c r="N17256" s="1"/>
      <c r="O17256" s="1"/>
    </row>
    <row r="17257" ht="15.75" customHeight="1">
      <c r="A17257" s="36"/>
      <c r="B17257" s="122" t="str">
        <f t="shared" ref="B17257:B17296" si="7473">IF($B16007="","",$B16007)</f>
        <v>1a</v>
      </c>
      <c r="C17257" s="142" t="str">
        <f t="shared" ref="C17257:C17296" si="7474">IF($C16007="","",$C16007)</f>
        <v>Living and non-living things</v>
      </c>
      <c r="D17257" s="36" t="str">
        <f t="array" ref="D17257">IF(INDEX(INDIRECT(J17253),ROW($A$1))="","",INDEX(INDIRECT(J17253),ROW($A$1)))</f>
        <v/>
      </c>
      <c r="E17257" s="36" t="s">
        <v>73</v>
      </c>
      <c r="F17257" s="36">
        <f t="shared" ref="F17257:F17297" si="7475">IF($F16007="","",$F16007)</f>
        <v>2</v>
      </c>
      <c r="G17257" s="143" t="str">
        <f t="shared" ref="G17257:G17296" si="7476">IF($G16607="","",$G16607)</f>
        <v>Substantive</v>
      </c>
      <c r="H17257" s="36"/>
      <c r="I17257" s="36"/>
      <c r="J17257" s="126"/>
      <c r="K17257" s="1"/>
      <c r="L17257" s="1"/>
      <c r="M17257" s="1"/>
      <c r="N17257" s="1"/>
      <c r="O17257" s="1"/>
    </row>
    <row r="17258" ht="15.75" customHeight="1">
      <c r="A17258" s="36"/>
      <c r="B17258" s="35" t="str">
        <f t="shared" si="7473"/>
        <v>1b</v>
      </c>
      <c r="C17258" s="144" t="str">
        <f t="shared" si="7474"/>
        <v>Measurement</v>
      </c>
      <c r="D17258" s="36" t="str">
        <f t="array" ref="D17258">IF(INDEX(INDIRECT(J17253),ROW($A$2))="","",INDEX(INDIRECT(J17253),ROW($A$2)))</f>
        <v/>
      </c>
      <c r="E17258" s="36" t="s">
        <v>73</v>
      </c>
      <c r="F17258" s="36">
        <f t="shared" si="7475"/>
        <v>1</v>
      </c>
      <c r="G17258" s="145" t="str">
        <f t="shared" si="7476"/>
        <v>Disciplinary</v>
      </c>
      <c r="H17258" s="36"/>
      <c r="I17258" s="36"/>
      <c r="J17258" s="126"/>
      <c r="K17258" s="1"/>
      <c r="L17258" s="1"/>
      <c r="M17258" s="1"/>
      <c r="N17258" s="1"/>
      <c r="O17258" s="1"/>
    </row>
    <row r="17259" ht="15.75" customHeight="1">
      <c r="A17259" s="36"/>
      <c r="B17259" s="35" t="str">
        <f t="shared" si="7473"/>
        <v>1c</v>
      </c>
      <c r="C17259" s="144" t="str">
        <f t="shared" si="7474"/>
        <v>Tables</v>
      </c>
      <c r="D17259" s="36" t="str">
        <f t="array" ref="D17259">IF(INDEX(INDIRECT(J17253),ROW($A$3))="","",INDEX(INDIRECT(J17253),ROW($A$3)))</f>
        <v/>
      </c>
      <c r="E17259" s="36" t="s">
        <v>73</v>
      </c>
      <c r="F17259" s="36">
        <f t="shared" si="7475"/>
        <v>1</v>
      </c>
      <c r="G17259" s="145" t="str">
        <f t="shared" si="7476"/>
        <v>Disciplinary</v>
      </c>
      <c r="H17259" s="36"/>
      <c r="I17259" s="36"/>
      <c r="J17259" s="126"/>
      <c r="K17259" s="1"/>
      <c r="L17259" s="1"/>
      <c r="M17259" s="1"/>
      <c r="N17259" s="1"/>
      <c r="O17259" s="1"/>
    </row>
    <row r="17260" ht="15.75" customHeight="1">
      <c r="A17260" s="36"/>
      <c r="B17260" s="35" t="str">
        <f t="shared" si="7473"/>
        <v>1d</v>
      </c>
      <c r="C17260" s="144" t="str">
        <f t="shared" si="7474"/>
        <v>Plants</v>
      </c>
      <c r="D17260" s="36" t="str">
        <f t="array" ref="D17260">IF(INDEX(INDIRECT(J17253),ROW($A$4))="","",INDEX(INDIRECT(J17253),ROW($A$4)))</f>
        <v/>
      </c>
      <c r="E17260" s="36" t="s">
        <v>73</v>
      </c>
      <c r="F17260" s="36">
        <f t="shared" si="7475"/>
        <v>1</v>
      </c>
      <c r="G17260" s="145" t="str">
        <f t="shared" si="7476"/>
        <v>Substantive</v>
      </c>
      <c r="H17260" s="36"/>
      <c r="I17260" s="36"/>
      <c r="J17260" s="126"/>
      <c r="K17260" s="1"/>
      <c r="L17260" s="1"/>
      <c r="M17260" s="1"/>
      <c r="N17260" s="1"/>
      <c r="O17260" s="1"/>
    </row>
    <row r="17261" ht="15.75" customHeight="1">
      <c r="A17261" s="36"/>
      <c r="B17261" s="35" t="str">
        <f t="shared" si="7473"/>
        <v>1e</v>
      </c>
      <c r="C17261" s="144" t="str">
        <f t="shared" si="7474"/>
        <v>Food chains</v>
      </c>
      <c r="D17261" s="36" t="str">
        <f t="array" ref="D17261">IF(INDEX(INDIRECT(J17253),ROW($A$5))="","",INDEX(INDIRECT(J17253),ROW($A$5)))</f>
        <v/>
      </c>
      <c r="E17261" s="36" t="s">
        <v>73</v>
      </c>
      <c r="F17261" s="36">
        <f t="shared" si="7475"/>
        <v>2</v>
      </c>
      <c r="G17261" s="145" t="str">
        <f t="shared" si="7476"/>
        <v>Substantive</v>
      </c>
      <c r="H17261" s="36"/>
      <c r="I17261" s="36"/>
      <c r="J17261" s="126"/>
      <c r="K17261" s="1"/>
      <c r="L17261" s="1"/>
      <c r="M17261" s="1"/>
      <c r="N17261" s="1"/>
      <c r="O17261" s="1"/>
    </row>
    <row r="17262" ht="15.75" customHeight="1">
      <c r="A17262" s="36"/>
      <c r="B17262" s="35" t="str">
        <f t="shared" si="7473"/>
        <v>2a</v>
      </c>
      <c r="C17262" s="144" t="str">
        <f t="shared" si="7474"/>
        <v>States of matter</v>
      </c>
      <c r="D17262" s="36" t="str">
        <f t="array" ref="D17262">IF(INDEX(INDIRECT(J17253),ROW($A$6))="","",INDEX(INDIRECT(J17253),ROW($A$6)))</f>
        <v/>
      </c>
      <c r="E17262" s="36" t="s">
        <v>73</v>
      </c>
      <c r="F17262" s="36">
        <f t="shared" si="7475"/>
        <v>1</v>
      </c>
      <c r="G17262" s="145" t="str">
        <f t="shared" si="7476"/>
        <v>Substantive</v>
      </c>
      <c r="H17262" s="36"/>
      <c r="I17262" s="36"/>
      <c r="J17262" s="126"/>
      <c r="K17262" s="1"/>
      <c r="L17262" s="1"/>
      <c r="M17262" s="1"/>
      <c r="N17262" s="1"/>
      <c r="O17262" s="1"/>
    </row>
    <row r="17263" ht="15.75" customHeight="1">
      <c r="A17263" s="36"/>
      <c r="B17263" s="35" t="str">
        <f t="shared" si="7473"/>
        <v>2b</v>
      </c>
      <c r="C17263" s="144" t="str">
        <f t="shared" si="7474"/>
        <v>Graphs</v>
      </c>
      <c r="D17263" s="36" t="str">
        <f t="array" ref="D17263">IF(INDEX(INDIRECT(J17253),ROW($A$7))="","",INDEX(INDIRECT(J17253),ROW($A$7)))</f>
        <v/>
      </c>
      <c r="E17263" s="36" t="s">
        <v>73</v>
      </c>
      <c r="F17263" s="36">
        <f t="shared" si="7475"/>
        <v>1</v>
      </c>
      <c r="G17263" s="148" t="str">
        <f t="shared" si="7476"/>
        <v>Disciplinary</v>
      </c>
      <c r="H17263" s="36"/>
      <c r="I17263" s="36"/>
      <c r="J17263" s="126"/>
      <c r="K17263" s="1"/>
      <c r="L17263" s="1"/>
      <c r="M17263" s="1"/>
      <c r="N17263" s="1"/>
      <c r="O17263" s="1"/>
    </row>
    <row r="17264" ht="15.75" customHeight="1">
      <c r="A17264" s="36"/>
      <c r="B17264" s="35" t="str">
        <f t="shared" si="7473"/>
        <v>2c</v>
      </c>
      <c r="C17264" s="144" t="str">
        <f t="shared" si="7474"/>
        <v>Plants</v>
      </c>
      <c r="D17264" s="36" t="str">
        <f t="array" ref="D17264">IF(INDEX(INDIRECT(J17253),ROW($A$8))="","",INDEX(INDIRECT(J17253),ROW($A$8)))</f>
        <v/>
      </c>
      <c r="E17264" s="36" t="s">
        <v>73</v>
      </c>
      <c r="F17264" s="36">
        <f t="shared" si="7475"/>
        <v>1</v>
      </c>
      <c r="G17264" s="145" t="str">
        <f t="shared" si="7476"/>
        <v>Substantive</v>
      </c>
      <c r="H17264" s="36"/>
      <c r="I17264" s="36"/>
      <c r="J17264" s="126"/>
      <c r="K17264" s="1"/>
      <c r="L17264" s="1"/>
      <c r="M17264" s="1"/>
      <c r="N17264" s="1"/>
      <c r="O17264" s="1"/>
    </row>
    <row r="17265" ht="15.75" customHeight="1">
      <c r="A17265" s="36"/>
      <c r="B17265" s="35" t="str">
        <f t="shared" si="7473"/>
        <v>3a</v>
      </c>
      <c r="C17265" s="144" t="str">
        <f t="shared" si="7474"/>
        <v>Reversible and non-reversible changes</v>
      </c>
      <c r="D17265" s="36" t="str">
        <f t="array" ref="D17265">IF(INDEX(INDIRECT(J17253),ROW($A$9))="","",INDEX(INDIRECT(J17253),ROW($A$9)))</f>
        <v/>
      </c>
      <c r="E17265" s="36" t="s">
        <v>73</v>
      </c>
      <c r="F17265" s="36">
        <f t="shared" si="7475"/>
        <v>2</v>
      </c>
      <c r="G17265" s="145" t="str">
        <f t="shared" si="7476"/>
        <v>Substantive</v>
      </c>
      <c r="H17265" s="36"/>
      <c r="I17265" s="36"/>
      <c r="J17265" s="126"/>
      <c r="K17265" s="1"/>
      <c r="L17265" s="1"/>
      <c r="M17265" s="1"/>
      <c r="N17265" s="1"/>
      <c r="O17265" s="1"/>
    </row>
    <row r="17266" ht="15.75" customHeight="1">
      <c r="A17266" s="36"/>
      <c r="B17266" s="35" t="str">
        <f t="shared" si="7473"/>
        <v>3b</v>
      </c>
      <c r="C17266" s="144" t="str">
        <f t="shared" si="7474"/>
        <v>Units</v>
      </c>
      <c r="D17266" s="36" t="str">
        <f t="array" ref="D17266">IF(INDEX(INDIRECT(J17253),ROW($A$10))="","",INDEX(INDIRECT(J17253),ROW($A$10)))</f>
        <v/>
      </c>
      <c r="E17266" s="36" t="s">
        <v>73</v>
      </c>
      <c r="F17266" s="36">
        <f t="shared" si="7475"/>
        <v>1</v>
      </c>
      <c r="G17266" s="145" t="str">
        <f t="shared" si="7476"/>
        <v>Disciplinary</v>
      </c>
      <c r="H17266" s="36"/>
      <c r="I17266" s="36"/>
      <c r="J17266" s="126"/>
      <c r="K17266" s="1"/>
      <c r="L17266" s="1"/>
      <c r="M17266" s="1"/>
      <c r="N17266" s="1"/>
      <c r="O17266" s="1"/>
    </row>
    <row r="17267" ht="15.75" customHeight="1">
      <c r="A17267" s="36"/>
      <c r="B17267" s="35" t="str">
        <f t="shared" si="7473"/>
        <v>3c</v>
      </c>
      <c r="C17267" s="144" t="str">
        <f t="shared" si="7474"/>
        <v>Hazards, risks and precautions</v>
      </c>
      <c r="D17267" s="36" t="str">
        <f t="array" ref="D17267">IF(INDEX(INDIRECT(J17253),ROW($A$11))="","",INDEX(INDIRECT(J17253),ROW($A$11)))</f>
        <v/>
      </c>
      <c r="E17267" s="36" t="s">
        <v>73</v>
      </c>
      <c r="F17267" s="36">
        <f t="shared" si="7475"/>
        <v>1</v>
      </c>
      <c r="G17267" s="149" t="str">
        <f t="shared" si="7476"/>
        <v>Disciplinary</v>
      </c>
      <c r="H17267" s="36"/>
      <c r="I17267" s="36"/>
      <c r="J17267" s="126"/>
      <c r="K17267" s="1"/>
      <c r="L17267" s="1"/>
      <c r="M17267" s="1"/>
      <c r="N17267" s="1"/>
      <c r="O17267" s="1"/>
    </row>
    <row r="17268" ht="15.75" customHeight="1">
      <c r="A17268" s="36"/>
      <c r="B17268" s="35" t="str">
        <f t="shared" si="7473"/>
        <v>3d</v>
      </c>
      <c r="C17268" s="144" t="str">
        <f t="shared" si="7474"/>
        <v>States of matter</v>
      </c>
      <c r="D17268" s="36" t="str">
        <f t="array" ref="D17268">IF(INDEX(INDIRECT(J17253),ROW($A$12))="","",INDEX(INDIRECT(J17253),ROW($A$12)))</f>
        <v/>
      </c>
      <c r="E17268" s="36" t="s">
        <v>73</v>
      </c>
      <c r="F17268" s="36">
        <f t="shared" si="7475"/>
        <v>1</v>
      </c>
      <c r="G17268" s="145" t="str">
        <f t="shared" si="7476"/>
        <v>Substantive</v>
      </c>
      <c r="H17268" s="36"/>
      <c r="I17268" s="36"/>
      <c r="J17268" s="126"/>
      <c r="K17268" s="1"/>
      <c r="L17268" s="1"/>
      <c r="M17268" s="1"/>
      <c r="N17268" s="1"/>
      <c r="O17268" s="1"/>
    </row>
    <row r="17269" ht="15.75" customHeight="1">
      <c r="A17269" s="36"/>
      <c r="B17269" s="35" t="str">
        <f t="shared" si="7473"/>
        <v>3e</v>
      </c>
      <c r="C17269" s="144" t="str">
        <f t="shared" si="7474"/>
        <v>Reversible and non-reversible changes</v>
      </c>
      <c r="D17269" s="36" t="str">
        <f t="array" ref="D17269">IF(INDEX(INDIRECT(J17253),ROW($A$13))="","",INDEX(INDIRECT(J17253),ROW($A$13)))</f>
        <v/>
      </c>
      <c r="E17269" s="36" t="s">
        <v>73</v>
      </c>
      <c r="F17269" s="36">
        <f t="shared" si="7475"/>
        <v>1</v>
      </c>
      <c r="G17269" s="145" t="str">
        <f t="shared" si="7476"/>
        <v>Substantive</v>
      </c>
      <c r="H17269" s="36"/>
      <c r="I17269" s="36"/>
      <c r="J17269" s="126"/>
      <c r="K17269" s="1"/>
      <c r="L17269" s="1"/>
      <c r="M17269" s="1"/>
      <c r="N17269" s="1"/>
      <c r="O17269" s="1"/>
    </row>
    <row r="17270" ht="15.75" customHeight="1">
      <c r="A17270" s="36"/>
      <c r="B17270" s="35" t="str">
        <f t="shared" si="7473"/>
        <v>4a</v>
      </c>
      <c r="C17270" s="144" t="str">
        <f t="shared" si="7474"/>
        <v>Equipment</v>
      </c>
      <c r="D17270" s="36" t="str">
        <f t="array" ref="D17270">IF(INDEX(INDIRECT(J17253),ROW($A$14))="","",INDEX(INDIRECT(J17253),ROW($A$14)))</f>
        <v/>
      </c>
      <c r="E17270" s="36" t="s">
        <v>73</v>
      </c>
      <c r="F17270" s="36">
        <f t="shared" si="7475"/>
        <v>2</v>
      </c>
      <c r="G17270" s="145" t="str">
        <f t="shared" si="7476"/>
        <v>Disciplinary</v>
      </c>
      <c r="H17270" s="36"/>
      <c r="I17270" s="36"/>
      <c r="J17270" s="126"/>
      <c r="K17270" s="1"/>
      <c r="L17270" s="1"/>
      <c r="M17270" s="1"/>
      <c r="N17270" s="1"/>
      <c r="O17270" s="1"/>
    </row>
    <row r="17271" ht="15.75" customHeight="1">
      <c r="A17271" s="36"/>
      <c r="B17271" s="35" t="str">
        <f t="shared" si="7473"/>
        <v>4b</v>
      </c>
      <c r="C17271" s="144" t="str">
        <f t="shared" si="7474"/>
        <v>Accuracy and precision</v>
      </c>
      <c r="D17271" s="36" t="str">
        <f t="array" ref="D17271">IF(INDEX(INDIRECT(J17253),ROW($A$15))="","",INDEX(INDIRECT(J17253),ROW($A$15)))</f>
        <v/>
      </c>
      <c r="E17271" s="36" t="s">
        <v>73</v>
      </c>
      <c r="F17271" s="36">
        <f t="shared" si="7475"/>
        <v>1</v>
      </c>
      <c r="G17271" s="145" t="str">
        <f t="shared" si="7476"/>
        <v>Disciplinary</v>
      </c>
      <c r="H17271" s="36"/>
      <c r="I17271" s="36"/>
      <c r="J17271" s="126"/>
      <c r="K17271" s="1"/>
      <c r="L17271" s="1"/>
      <c r="M17271" s="1"/>
      <c r="N17271" s="1"/>
      <c r="O17271" s="1"/>
    </row>
    <row r="17272" ht="15.75" customHeight="1">
      <c r="A17272" s="36"/>
      <c r="B17272" s="35" t="str">
        <f t="shared" si="7473"/>
        <v>4c</v>
      </c>
      <c r="C17272" s="144" t="str">
        <f t="shared" si="7474"/>
        <v>Conclusions</v>
      </c>
      <c r="D17272" s="36" t="str">
        <f t="array" ref="D17272">IF(INDEX(INDIRECT(J17253),ROW($A$16))="","",INDEX(INDIRECT(J17253),ROW($A$16)))</f>
        <v/>
      </c>
      <c r="E17272" s="36" t="s">
        <v>73</v>
      </c>
      <c r="F17272" s="36">
        <f t="shared" si="7475"/>
        <v>1</v>
      </c>
      <c r="G17272" s="145" t="str">
        <f t="shared" si="7476"/>
        <v>Disciplinary</v>
      </c>
      <c r="H17272" s="36"/>
      <c r="I17272" s="36"/>
      <c r="J17272" s="126"/>
      <c r="K17272" s="1"/>
      <c r="L17272" s="1"/>
      <c r="M17272" s="1"/>
      <c r="N17272" s="1"/>
      <c r="O17272" s="1"/>
    </row>
    <row r="17273" ht="15.75" customHeight="1">
      <c r="A17273" s="36"/>
      <c r="B17273" s="35" t="str">
        <f t="shared" si="7473"/>
        <v>5a</v>
      </c>
      <c r="C17273" s="144" t="str">
        <f t="shared" si="7474"/>
        <v>Hazards, risks and precautions</v>
      </c>
      <c r="D17273" s="36" t="str">
        <f t="array" ref="D17273">IF(INDEX(INDIRECT(J17253),ROW($A$17))="","",INDEX(INDIRECT(J17253),ROW($A$17)))</f>
        <v/>
      </c>
      <c r="E17273" s="36" t="s">
        <v>73</v>
      </c>
      <c r="F17273" s="36">
        <f t="shared" si="7475"/>
        <v>1</v>
      </c>
      <c r="G17273" s="145" t="str">
        <f t="shared" si="7476"/>
        <v>Disciplinary</v>
      </c>
      <c r="H17273" s="36"/>
      <c r="I17273" s="36"/>
      <c r="J17273" s="126"/>
      <c r="K17273" s="1"/>
      <c r="L17273" s="1"/>
      <c r="M17273" s="1"/>
      <c r="N17273" s="1"/>
      <c r="O17273" s="1"/>
    </row>
    <row r="17274" ht="15.75" customHeight="1">
      <c r="A17274" s="36"/>
      <c r="B17274" s="35" t="str">
        <f t="shared" si="7473"/>
        <v>5b</v>
      </c>
      <c r="C17274" s="144" t="str">
        <f t="shared" si="7474"/>
        <v>Electricity</v>
      </c>
      <c r="D17274" s="36" t="str">
        <f t="array" ref="D17274">IF(INDEX(INDIRECT(J17253),ROW($A$18))="","",INDEX(INDIRECT(J17253),ROW($A$18)))</f>
        <v/>
      </c>
      <c r="E17274" s="36" t="s">
        <v>73</v>
      </c>
      <c r="F17274" s="36">
        <f t="shared" si="7475"/>
        <v>1</v>
      </c>
      <c r="G17274" s="145" t="str">
        <f t="shared" si="7476"/>
        <v>Substantive</v>
      </c>
      <c r="H17274" s="36"/>
      <c r="I17274" s="36"/>
      <c r="J17274" s="126"/>
      <c r="K17274" s="1"/>
      <c r="L17274" s="1"/>
      <c r="M17274" s="1"/>
      <c r="N17274" s="1"/>
      <c r="O17274" s="1"/>
    </row>
    <row r="17275" ht="15.75" customHeight="1">
      <c r="A17275" s="36"/>
      <c r="B17275" s="35" t="str">
        <f t="shared" si="7473"/>
        <v>5c</v>
      </c>
      <c r="C17275" s="144" t="str">
        <f t="shared" si="7474"/>
        <v>Physical properties of materials</v>
      </c>
      <c r="D17275" s="36" t="str">
        <f t="array" ref="D17275">IF(INDEX(INDIRECT(J17253),ROW($A$19))="","",INDEX(INDIRECT(J17253),ROW($A$19)))</f>
        <v/>
      </c>
      <c r="E17275" s="36" t="s">
        <v>73</v>
      </c>
      <c r="F17275" s="36">
        <f t="shared" si="7475"/>
        <v>1</v>
      </c>
      <c r="G17275" s="145" t="str">
        <f t="shared" si="7476"/>
        <v>Substantive</v>
      </c>
      <c r="H17275" s="36"/>
      <c r="I17275" s="36"/>
      <c r="J17275" s="126"/>
      <c r="K17275" s="1"/>
      <c r="L17275" s="1"/>
      <c r="M17275" s="1"/>
      <c r="N17275" s="1"/>
      <c r="O17275" s="1"/>
    </row>
    <row r="17276" ht="15.75" customHeight="1">
      <c r="A17276" s="36"/>
      <c r="B17276" s="35" t="str">
        <f t="shared" si="7473"/>
        <v>5d</v>
      </c>
      <c r="C17276" s="144" t="str">
        <f t="shared" si="7474"/>
        <v>Electricity</v>
      </c>
      <c r="D17276" s="36" t="str">
        <f t="array" ref="D17276">IF(INDEX(INDIRECT(J17253),ROW($A$20))="","",INDEX(INDIRECT(J17253),ROW($A$20)))</f>
        <v/>
      </c>
      <c r="E17276" s="36" t="s">
        <v>73</v>
      </c>
      <c r="F17276" s="36">
        <f t="shared" si="7475"/>
        <v>1</v>
      </c>
      <c r="G17276" s="145" t="str">
        <f t="shared" si="7476"/>
        <v>Substantive</v>
      </c>
      <c r="H17276" s="36"/>
      <c r="I17276" s="36"/>
      <c r="J17276" s="126"/>
      <c r="K17276" s="1"/>
      <c r="L17276" s="1"/>
      <c r="M17276" s="1"/>
      <c r="N17276" s="1"/>
      <c r="O17276" s="1"/>
    </row>
    <row r="17277" ht="15.75" customHeight="1">
      <c r="A17277" s="36"/>
      <c r="B17277" s="35" t="str">
        <f t="shared" si="7473"/>
        <v>6a</v>
      </c>
      <c r="C17277" s="144" t="str">
        <f t="shared" si="7474"/>
        <v>Planning scientific enquiry</v>
      </c>
      <c r="D17277" s="36" t="str">
        <f t="array" ref="D17277">IF(INDEX(INDIRECT(J17253),ROW($A$21))="","",INDEX(INDIRECT(J17253),ROW($A$21)))</f>
        <v/>
      </c>
      <c r="E17277" s="36" t="s">
        <v>73</v>
      </c>
      <c r="F17277" s="36">
        <f t="shared" si="7475"/>
        <v>2</v>
      </c>
      <c r="G17277" s="145" t="str">
        <f t="shared" si="7476"/>
        <v>Disciplinary</v>
      </c>
      <c r="H17277" s="36"/>
      <c r="I17277" s="36"/>
      <c r="J17277" s="126"/>
      <c r="K17277" s="1"/>
      <c r="L17277" s="1"/>
      <c r="M17277" s="1"/>
      <c r="N17277" s="1"/>
      <c r="O17277" s="1"/>
    </row>
    <row r="17278" ht="15.75" customHeight="1">
      <c r="A17278" s="36"/>
      <c r="B17278" s="35" t="str">
        <f t="shared" si="7473"/>
        <v>6b</v>
      </c>
      <c r="C17278" s="144" t="str">
        <f t="shared" si="7474"/>
        <v>Units</v>
      </c>
      <c r="D17278" s="36" t="str">
        <f t="array" ref="D17278">IF(INDEX(INDIRECT(J17253),ROW($A$22))="","",INDEX(INDIRECT(J17253),ROW($A$22)))</f>
        <v/>
      </c>
      <c r="E17278" s="36" t="s">
        <v>73</v>
      </c>
      <c r="F17278" s="36">
        <f t="shared" si="7475"/>
        <v>1</v>
      </c>
      <c r="G17278" s="145" t="str">
        <f t="shared" si="7476"/>
        <v>Disciplinary</v>
      </c>
      <c r="H17278" s="36"/>
      <c r="I17278" s="36"/>
      <c r="J17278" s="126"/>
      <c r="K17278" s="1"/>
      <c r="L17278" s="1"/>
      <c r="M17278" s="1"/>
      <c r="N17278" s="1"/>
      <c r="O17278" s="1"/>
    </row>
    <row r="17279" ht="15.75" customHeight="1">
      <c r="A17279" s="36"/>
      <c r="B17279" s="35" t="str">
        <f t="shared" si="7473"/>
        <v>6c</v>
      </c>
      <c r="C17279" s="144" t="str">
        <f t="shared" si="7474"/>
        <v>Forces</v>
      </c>
      <c r="D17279" s="36" t="str">
        <f t="array" ref="D17279">IF(INDEX(INDIRECT(J17253),ROW($A$23))="","",INDEX(INDIRECT(J17253),ROW($A$23)))</f>
        <v/>
      </c>
      <c r="E17279" s="36" t="s">
        <v>73</v>
      </c>
      <c r="F17279" s="36">
        <f t="shared" si="7475"/>
        <v>1</v>
      </c>
      <c r="G17279" s="148" t="str">
        <f t="shared" si="7476"/>
        <v>Substantive</v>
      </c>
      <c r="H17279" s="36"/>
      <c r="I17279" s="36"/>
      <c r="J17279" s="126"/>
      <c r="K17279" s="1"/>
      <c r="L17279" s="1"/>
      <c r="M17279" s="1"/>
      <c r="N17279" s="1"/>
      <c r="O17279" s="1"/>
    </row>
    <row r="17280" ht="15.75" customHeight="1">
      <c r="A17280" s="36"/>
      <c r="B17280" s="35" t="str">
        <f t="shared" si="7473"/>
        <v>6d</v>
      </c>
      <c r="C17280" s="144" t="str">
        <f t="shared" si="7474"/>
        <v>Tables</v>
      </c>
      <c r="D17280" s="36" t="str">
        <f t="array" ref="D17280">IF(INDEX(INDIRECT(J17253),ROW($A$24))="","",INDEX(INDIRECT(J17253),ROW($A$24)))</f>
        <v/>
      </c>
      <c r="E17280" s="36" t="s">
        <v>73</v>
      </c>
      <c r="F17280" s="36">
        <f t="shared" si="7475"/>
        <v>1</v>
      </c>
      <c r="G17280" s="145" t="str">
        <f t="shared" si="7476"/>
        <v>Disciplinary</v>
      </c>
      <c r="H17280" s="36"/>
      <c r="I17280" s="36"/>
      <c r="J17280" s="126"/>
      <c r="K17280" s="1"/>
      <c r="L17280" s="1"/>
      <c r="M17280" s="1"/>
      <c r="N17280" s="1"/>
      <c r="O17280" s="1"/>
    </row>
    <row r="17281" ht="15.75" customHeight="1">
      <c r="A17281" s="36"/>
      <c r="B17281" s="35" t="str">
        <f t="shared" si="7473"/>
        <v>7a</v>
      </c>
      <c r="C17281" s="144" t="str">
        <f t="shared" si="7474"/>
        <v>Behaviour of light</v>
      </c>
      <c r="D17281" s="36" t="str">
        <f t="array" ref="D17281">IF(INDEX(INDIRECT(J17253),ROW($A$25))="","",INDEX(INDIRECT(J17253),ROW($A$25)))</f>
        <v/>
      </c>
      <c r="E17281" s="36" t="s">
        <v>73</v>
      </c>
      <c r="F17281" s="36">
        <f t="shared" si="7475"/>
        <v>1</v>
      </c>
      <c r="G17281" s="148" t="str">
        <f t="shared" si="7476"/>
        <v>Substantive</v>
      </c>
      <c r="H17281" s="36"/>
      <c r="I17281" s="36"/>
      <c r="J17281" s="126"/>
      <c r="K17281" s="1"/>
      <c r="L17281" s="1"/>
      <c r="M17281" s="1"/>
      <c r="N17281" s="1"/>
      <c r="O17281" s="1"/>
    </row>
    <row r="17282" ht="15.75" customHeight="1">
      <c r="A17282" s="36"/>
      <c r="B17282" s="35" t="str">
        <f t="shared" si="7473"/>
        <v>7b</v>
      </c>
      <c r="C17282" s="144" t="str">
        <f t="shared" si="7474"/>
        <v>Behaviour of light</v>
      </c>
      <c r="D17282" s="36" t="str">
        <f t="array" ref="D17282">IF(INDEX(INDIRECT(J17253),ROW($A$26))="","",INDEX(INDIRECT(J17253),ROW($A$26)))</f>
        <v/>
      </c>
      <c r="E17282" s="36" t="s">
        <v>73</v>
      </c>
      <c r="F17282" s="36">
        <f t="shared" si="7475"/>
        <v>2</v>
      </c>
      <c r="G17282" s="145" t="str">
        <f t="shared" si="7476"/>
        <v>Substantive</v>
      </c>
      <c r="H17282" s="36"/>
      <c r="I17282" s="36"/>
      <c r="J17282" s="126"/>
      <c r="K17282" s="1"/>
      <c r="L17282" s="1"/>
      <c r="M17282" s="1"/>
      <c r="N17282" s="1"/>
      <c r="O17282" s="1"/>
    </row>
    <row r="17283" ht="15.75" customHeight="1">
      <c r="A17283" s="36"/>
      <c r="B17283" s="35" t="str">
        <f t="shared" si="7473"/>
        <v>7c</v>
      </c>
      <c r="C17283" s="144" t="str">
        <f t="shared" si="7474"/>
        <v>Behaviour of light</v>
      </c>
      <c r="D17283" s="36" t="str">
        <f t="array" ref="D17283">IF(INDEX(INDIRECT(J17253),ROW($A$27))="","",INDEX(INDIRECT(J17253),ROW($A$27)))</f>
        <v/>
      </c>
      <c r="E17283" s="36" t="s">
        <v>73</v>
      </c>
      <c r="F17283" s="36">
        <f t="shared" si="7475"/>
        <v>1</v>
      </c>
      <c r="G17283" s="145" t="str">
        <f t="shared" si="7476"/>
        <v>Substantive</v>
      </c>
      <c r="H17283" s="36"/>
      <c r="I17283" s="36"/>
      <c r="J17283" s="126"/>
      <c r="K17283" s="1"/>
      <c r="L17283" s="1"/>
      <c r="M17283" s="1"/>
      <c r="N17283" s="1"/>
      <c r="O17283" s="1"/>
    </row>
    <row r="17284" ht="15.75" customHeight="1">
      <c r="A17284" s="36"/>
      <c r="B17284" s="35" t="str">
        <f t="shared" si="7473"/>
        <v>7d</v>
      </c>
      <c r="C17284" s="144" t="str">
        <f t="shared" si="7474"/>
        <v>Conclusions</v>
      </c>
      <c r="D17284" s="36" t="str">
        <f t="array" ref="D17284">IF(INDEX(INDIRECT(J17253),ROW($A$28))="","",INDEX(INDIRECT(J17253),ROW($A$28)))</f>
        <v/>
      </c>
      <c r="E17284" s="36" t="s">
        <v>73</v>
      </c>
      <c r="F17284" s="36">
        <f t="shared" si="7475"/>
        <v>1</v>
      </c>
      <c r="G17284" s="145" t="str">
        <f t="shared" si="7476"/>
        <v>Disciplinary</v>
      </c>
      <c r="H17284" s="36"/>
      <c r="I17284" s="36"/>
      <c r="J17284" s="126"/>
      <c r="K17284" s="1"/>
      <c r="L17284" s="1"/>
      <c r="M17284" s="1"/>
      <c r="N17284" s="1"/>
      <c r="O17284" s="1"/>
    </row>
    <row r="17285" ht="15.75" customHeight="1">
      <c r="A17285" s="36"/>
      <c r="B17285" s="35" t="str">
        <f t="shared" si="7473"/>
        <v>8a</v>
      </c>
      <c r="C17285" s="144" t="str">
        <f t="shared" si="7474"/>
        <v>Measurement</v>
      </c>
      <c r="D17285" s="36" t="str">
        <f t="array" ref="D17285">IF(INDEX(INDIRECT(J17253),ROW($A$29))="","",INDEX(INDIRECT(J17253),ROW($A$29)))</f>
        <v/>
      </c>
      <c r="E17285" s="36" t="s">
        <v>73</v>
      </c>
      <c r="F17285" s="36">
        <f t="shared" si="7475"/>
        <v>1</v>
      </c>
      <c r="G17285" s="145" t="str">
        <f t="shared" si="7476"/>
        <v>Disciplinary</v>
      </c>
      <c r="H17285" s="36"/>
      <c r="I17285" s="36"/>
      <c r="J17285" s="126"/>
      <c r="K17285" s="1"/>
      <c r="L17285" s="1"/>
      <c r="M17285" s="1"/>
      <c r="N17285" s="1"/>
      <c r="O17285" s="1"/>
    </row>
    <row r="17286" ht="15.75" customHeight="1">
      <c r="A17286" s="36"/>
      <c r="B17286" s="35" t="str">
        <f t="shared" si="7473"/>
        <v>8b</v>
      </c>
      <c r="C17286" s="144" t="str">
        <f t="shared" si="7474"/>
        <v>States of matter</v>
      </c>
      <c r="D17286" s="36" t="str">
        <f t="array" ref="D17286">IF(INDEX(INDIRECT(J17253),ROW($A$30))="","",INDEX(INDIRECT(J17253),ROW($A$30)))</f>
        <v/>
      </c>
      <c r="E17286" s="36" t="s">
        <v>73</v>
      </c>
      <c r="F17286" s="36">
        <f t="shared" si="7475"/>
        <v>1</v>
      </c>
      <c r="G17286" s="145" t="str">
        <f t="shared" si="7476"/>
        <v>Substantive</v>
      </c>
      <c r="H17286" s="36"/>
      <c r="I17286" s="36"/>
      <c r="J17286" s="126"/>
      <c r="K17286" s="1"/>
      <c r="L17286" s="1"/>
      <c r="M17286" s="1"/>
      <c r="N17286" s="1"/>
      <c r="O17286" s="1"/>
    </row>
    <row r="17287" ht="15.75" customHeight="1">
      <c r="A17287" s="36"/>
      <c r="B17287" s="35" t="str">
        <f t="shared" si="7473"/>
        <v>8c</v>
      </c>
      <c r="C17287" s="144" t="str">
        <f t="shared" si="7474"/>
        <v>Accuracy and precision</v>
      </c>
      <c r="D17287" s="36" t="str">
        <f t="array" ref="D17287">IF(INDEX(INDIRECT(J17253),ROW($A$31))="","",INDEX(INDIRECT(J17253),ROW($A$31)))</f>
        <v/>
      </c>
      <c r="E17287" s="36" t="s">
        <v>73</v>
      </c>
      <c r="F17287" s="36">
        <f t="shared" si="7475"/>
        <v>1</v>
      </c>
      <c r="G17287" s="145" t="str">
        <f t="shared" si="7476"/>
        <v>Disciplinary</v>
      </c>
      <c r="H17287" s="36"/>
      <c r="I17287" s="36"/>
      <c r="J17287" s="126"/>
      <c r="K17287" s="1"/>
      <c r="L17287" s="1"/>
      <c r="M17287" s="1"/>
      <c r="N17287" s="1"/>
      <c r="O17287" s="1"/>
    </row>
    <row r="17288" ht="15.75" customHeight="1">
      <c r="A17288" s="36"/>
      <c r="B17288" s="35" t="str">
        <f t="shared" si="7473"/>
        <v>9a</v>
      </c>
      <c r="C17288" s="144" t="str">
        <f t="shared" si="7474"/>
        <v>Planning scientific enquiry</v>
      </c>
      <c r="D17288" s="36" t="str">
        <f t="array" ref="D17288">IF(INDEX(INDIRECT(J17253),ROW($A$32))="","",INDEX(INDIRECT(J17253),ROW($A$32)))</f>
        <v/>
      </c>
      <c r="E17288" s="36" t="s">
        <v>73</v>
      </c>
      <c r="F17288" s="36">
        <f t="shared" si="7475"/>
        <v>2</v>
      </c>
      <c r="G17288" s="145" t="str">
        <f t="shared" si="7476"/>
        <v>Disciplinary</v>
      </c>
      <c r="H17288" s="36"/>
      <c r="I17288" s="36"/>
      <c r="J17288" s="126"/>
      <c r="K17288" s="1"/>
      <c r="L17288" s="1"/>
      <c r="M17288" s="1"/>
      <c r="N17288" s="1"/>
      <c r="O17288" s="1"/>
    </row>
    <row r="17289" ht="15.75" customHeight="1">
      <c r="A17289" s="36"/>
      <c r="B17289" s="35" t="str">
        <f t="shared" si="7473"/>
        <v>9b</v>
      </c>
      <c r="C17289" s="144" t="str">
        <f t="shared" si="7474"/>
        <v>Forces</v>
      </c>
      <c r="D17289" s="36" t="str">
        <f t="array" ref="D17289">IF(INDEX(INDIRECT(J17253),ROW($A$33))="","",INDEX(INDIRECT(J17253),ROW($A$33)))</f>
        <v/>
      </c>
      <c r="E17289" s="36" t="s">
        <v>73</v>
      </c>
      <c r="F17289" s="36">
        <f t="shared" si="7475"/>
        <v>2</v>
      </c>
      <c r="G17289" s="148" t="str">
        <f t="shared" si="7476"/>
        <v>Substantive</v>
      </c>
      <c r="H17289" s="36"/>
      <c r="I17289" s="36"/>
      <c r="J17289" s="126"/>
      <c r="K17289" s="1"/>
      <c r="L17289" s="1"/>
      <c r="M17289" s="1"/>
      <c r="N17289" s="1"/>
      <c r="O17289" s="1"/>
    </row>
    <row r="17290" ht="15.75" customHeight="1">
      <c r="A17290" s="36"/>
      <c r="B17290" s="35" t="str">
        <f t="shared" si="7473"/>
        <v>9c</v>
      </c>
      <c r="C17290" s="144" t="str">
        <f t="shared" si="7474"/>
        <v>Repeatability</v>
      </c>
      <c r="D17290" s="36" t="str">
        <f t="array" ref="D17290">IF(INDEX(INDIRECT(J17253),ROW($A$34))="","",INDEX(INDIRECT(J17253),ROW($A$34)))</f>
        <v/>
      </c>
      <c r="E17290" s="36" t="s">
        <v>73</v>
      </c>
      <c r="F17290" s="36">
        <f t="shared" si="7475"/>
        <v>1</v>
      </c>
      <c r="G17290" s="145" t="str">
        <f t="shared" si="7476"/>
        <v>Disciplinary</v>
      </c>
      <c r="H17290" s="36"/>
      <c r="I17290" s="36"/>
      <c r="J17290" s="126"/>
      <c r="K17290" s="1"/>
      <c r="L17290" s="1"/>
      <c r="M17290" s="1"/>
      <c r="N17290" s="1"/>
      <c r="O17290" s="1"/>
    </row>
    <row r="17291" ht="15.75" customHeight="1">
      <c r="A17291" s="36"/>
      <c r="B17291" s="35" t="str">
        <f t="shared" si="7473"/>
        <v>9d</v>
      </c>
      <c r="C17291" s="144" t="str">
        <f t="shared" si="7474"/>
        <v>Graphs</v>
      </c>
      <c r="D17291" s="36" t="str">
        <f t="array" ref="D17291">IF(INDEX(INDIRECT(J17253),ROW($A$35))="","",INDEX(INDIRECT(J17253),ROW($A$35)))</f>
        <v/>
      </c>
      <c r="E17291" s="36" t="s">
        <v>73</v>
      </c>
      <c r="F17291" s="36">
        <f t="shared" si="7475"/>
        <v>1</v>
      </c>
      <c r="G17291" s="145" t="str">
        <f t="shared" si="7476"/>
        <v>Disciplinary</v>
      </c>
      <c r="H17291" s="36"/>
      <c r="I17291" s="36"/>
      <c r="J17291" s="126"/>
      <c r="K17291" s="1"/>
      <c r="L17291" s="1"/>
      <c r="M17291" s="1"/>
      <c r="N17291" s="1"/>
      <c r="O17291" s="1"/>
    </row>
    <row r="17292" ht="15.75" customHeight="1">
      <c r="A17292" s="36"/>
      <c r="B17292" s="35" t="str">
        <f t="shared" si="7473"/>
        <v>10a</v>
      </c>
      <c r="C17292" s="144" t="str">
        <f t="shared" si="7474"/>
        <v>Physical properties of materials</v>
      </c>
      <c r="D17292" s="36" t="str">
        <f t="array" ref="D17292">IF(INDEX(INDIRECT(J17253),ROW($A$36))="","",INDEX(INDIRECT(J17253),ROW($A$36)))</f>
        <v/>
      </c>
      <c r="E17292" s="36" t="s">
        <v>73</v>
      </c>
      <c r="F17292" s="36">
        <f t="shared" si="7475"/>
        <v>1</v>
      </c>
      <c r="G17292" s="145" t="str">
        <f t="shared" si="7476"/>
        <v>Substantive</v>
      </c>
      <c r="H17292" s="36"/>
      <c r="I17292" s="36"/>
      <c r="J17292" s="126"/>
      <c r="K17292" s="1"/>
      <c r="L17292" s="1"/>
      <c r="M17292" s="1"/>
      <c r="N17292" s="1"/>
      <c r="O17292" s="1"/>
    </row>
    <row r="17293" ht="15.75" customHeight="1">
      <c r="A17293" s="36"/>
      <c r="B17293" s="35" t="str">
        <f t="shared" si="7473"/>
        <v>10b</v>
      </c>
      <c r="C17293" s="144" t="str">
        <f t="shared" si="7474"/>
        <v>Physical properties of materials</v>
      </c>
      <c r="D17293" s="36" t="str">
        <f t="array" ref="D17293">IF(INDEX(INDIRECT(J17253),ROW($A$37))="","",INDEX(INDIRECT(J17253),ROW($A$37)))</f>
        <v/>
      </c>
      <c r="E17293" s="36" t="s">
        <v>73</v>
      </c>
      <c r="F17293" s="36">
        <f t="shared" si="7475"/>
        <v>1</v>
      </c>
      <c r="G17293" s="145" t="str">
        <f t="shared" si="7476"/>
        <v>Substantive</v>
      </c>
      <c r="H17293" s="36"/>
      <c r="I17293" s="36"/>
      <c r="J17293" s="126"/>
      <c r="K17293" s="1"/>
      <c r="L17293" s="1"/>
      <c r="M17293" s="1"/>
      <c r="N17293" s="1"/>
      <c r="O17293" s="1"/>
    </row>
    <row r="17294" ht="15.75" customHeight="1">
      <c r="A17294" s="36"/>
      <c r="B17294" s="35" t="str">
        <f t="shared" si="7473"/>
        <v>10c</v>
      </c>
      <c r="C17294" s="144" t="str">
        <f t="shared" si="7474"/>
        <v>Graphs</v>
      </c>
      <c r="D17294" s="36" t="str">
        <f t="array" ref="D17294">IF(INDEX(INDIRECT(J17253),ROW($A$38))="","",INDEX(INDIRECT(J17253),ROW($A$38)))</f>
        <v/>
      </c>
      <c r="E17294" s="36" t="s">
        <v>73</v>
      </c>
      <c r="F17294" s="36">
        <f t="shared" si="7475"/>
        <v>1</v>
      </c>
      <c r="G17294" s="145" t="str">
        <f t="shared" si="7476"/>
        <v>Disciplinary</v>
      </c>
      <c r="H17294" s="36"/>
      <c r="I17294" s="36"/>
      <c r="J17294" s="126"/>
      <c r="K17294" s="1"/>
      <c r="L17294" s="1"/>
      <c r="M17294" s="1"/>
      <c r="N17294" s="1"/>
      <c r="O17294" s="1"/>
    </row>
    <row r="17295" ht="15.75" customHeight="1">
      <c r="A17295" s="36"/>
      <c r="B17295" s="35" t="str">
        <f t="shared" si="7473"/>
        <v>11a</v>
      </c>
      <c r="C17295" s="144" t="str">
        <f t="shared" si="7474"/>
        <v>Repeatability</v>
      </c>
      <c r="D17295" s="36" t="str">
        <f t="array" ref="D17295">IF(INDEX(INDIRECT(J17253),ROW($A$39))="","",INDEX(INDIRECT(J17253),ROW($A$39)))</f>
        <v/>
      </c>
      <c r="E17295" s="36" t="s">
        <v>73</v>
      </c>
      <c r="F17295" s="36">
        <f t="shared" si="7475"/>
        <v>1</v>
      </c>
      <c r="G17295" s="145" t="str">
        <f t="shared" si="7476"/>
        <v>Disciplinary</v>
      </c>
      <c r="H17295" s="36"/>
      <c r="I17295" s="36"/>
      <c r="J17295" s="126"/>
      <c r="K17295" s="1"/>
      <c r="L17295" s="1"/>
      <c r="M17295" s="1"/>
      <c r="N17295" s="1"/>
      <c r="O17295" s="1"/>
    </row>
    <row r="17296" ht="15.75" customHeight="1">
      <c r="A17296" s="36"/>
      <c r="B17296" s="35" t="str">
        <f t="shared" si="7473"/>
        <v>11b</v>
      </c>
      <c r="C17296" s="144" t="str">
        <f t="shared" si="7474"/>
        <v>Plants</v>
      </c>
      <c r="D17296" s="36" t="str">
        <f t="array" ref="D17296">IF(INDEX(INDIRECT(J17253),ROW($A$40))="","",INDEX(INDIRECT(J17253),ROW($A$40)))</f>
        <v/>
      </c>
      <c r="E17296" s="36" t="s">
        <v>73</v>
      </c>
      <c r="F17296" s="36">
        <f t="shared" si="7475"/>
        <v>1</v>
      </c>
      <c r="G17296" s="145" t="str">
        <f t="shared" si="7476"/>
        <v>Substantive</v>
      </c>
      <c r="H17296" s="36"/>
      <c r="I17296" s="36"/>
      <c r="J17296" s="126"/>
      <c r="K17296" s="1"/>
      <c r="L17296" s="1"/>
      <c r="M17296" s="1"/>
      <c r="N17296" s="1"/>
      <c r="O17296" s="1"/>
    </row>
    <row r="17297" ht="15.75" customHeight="1">
      <c r="A17297" s="36"/>
      <c r="B17297" s="123" t="str">
        <f t="shared" ref="B17297:C17297" si="7477">B17247</f>
        <v>11c</v>
      </c>
      <c r="C17297" s="146" t="str">
        <f t="shared" si="7477"/>
        <v>Conclusions</v>
      </c>
      <c r="D17297" s="36" t="str">
        <f t="array" ref="D17297">IF(INDEX(INDIRECT(J17253),ROW($A$41))="","",INDEX(INDIRECT(J17253),ROW($A$41)))</f>
        <v/>
      </c>
      <c r="E17297" s="36" t="s">
        <v>73</v>
      </c>
      <c r="F17297" s="36">
        <f t="shared" si="7475"/>
        <v>2</v>
      </c>
      <c r="G17297" s="147" t="str">
        <f>IF($G17147="","",$G17147)</f>
        <v>Disciplinary</v>
      </c>
      <c r="H17297" s="36"/>
      <c r="I17297" s="36"/>
      <c r="J17297" s="126"/>
      <c r="K17297" s="1"/>
      <c r="L17297" s="1"/>
      <c r="M17297" s="1"/>
      <c r="N17297" s="1"/>
      <c r="O17297" s="1"/>
    </row>
    <row r="17298" ht="15.75" customHeight="1">
      <c r="A17298" s="36"/>
      <c r="B17298" s="36"/>
      <c r="C17298" s="124" t="s">
        <v>67</v>
      </c>
      <c r="D17298" s="116">
        <f>SUM(D17257:D17297)</f>
        <v>0</v>
      </c>
      <c r="E17298" s="70" t="s">
        <v>73</v>
      </c>
      <c r="F17298" s="71">
        <f>SUM(F17257:F17297)</f>
        <v>50</v>
      </c>
      <c r="G17298" s="36"/>
      <c r="H17298" s="36"/>
      <c r="I17298" s="36"/>
      <c r="J17298" s="126"/>
      <c r="K17298" s="1"/>
      <c r="L17298" s="1"/>
      <c r="M17298" s="1"/>
      <c r="N17298" s="1"/>
      <c r="O17298" s="1"/>
    </row>
    <row r="17299" ht="15.75" customHeight="1">
      <c r="A17299" s="36"/>
      <c r="B17299" s="36"/>
      <c r="C17299" s="54"/>
      <c r="D17299" s="36"/>
      <c r="E17299" s="36"/>
      <c r="F17299" s="36"/>
      <c r="G17299" s="36"/>
      <c r="H17299" s="36"/>
      <c r="I17299" s="36"/>
      <c r="J17299" s="126"/>
      <c r="K17299" s="1"/>
      <c r="L17299" s="1"/>
      <c r="M17299" s="1"/>
      <c r="N17299" s="1"/>
      <c r="O17299" s="1"/>
    </row>
    <row r="17300" ht="15.75" customHeight="1">
      <c r="A17300" s="36"/>
      <c r="B17300" s="36"/>
      <c r="C17300" s="54"/>
      <c r="D17300" s="1"/>
      <c r="E17300" s="36"/>
      <c r="F17300" s="36"/>
      <c r="G17300" s="36"/>
      <c r="H17300" s="36"/>
      <c r="I17300" s="36"/>
      <c r="J17300" s="126"/>
      <c r="K17300" s="1"/>
      <c r="L17300" s="1"/>
      <c r="M17300" s="1"/>
      <c r="N17300" s="1"/>
      <c r="O17300" s="1"/>
    </row>
    <row r="17301" ht="15.75" customHeight="1">
      <c r="A17301" s="51" t="str">
        <f>A17251</f>
        <v>Year 7 Baseline Assessment Feedback</v>
      </c>
      <c r="B17301" s="36"/>
      <c r="C17301" s="54"/>
      <c r="D17301" s="1"/>
      <c r="E17301" s="36"/>
      <c r="F17301" s="36"/>
      <c r="G17301" s="36"/>
      <c r="H17301" s="36"/>
      <c r="I17301" s="36"/>
      <c r="J17301" s="150">
        <f>J17251+1</f>
        <v>363</v>
      </c>
      <c r="K17301" s="1"/>
      <c r="L17301" s="1"/>
      <c r="M17301" s="1"/>
      <c r="N17301" s="1"/>
      <c r="O17301" s="1"/>
    </row>
    <row r="17302" ht="15.75" customHeight="1">
      <c r="A17302" s="54" t="s">
        <v>104</v>
      </c>
      <c r="B17302" s="54" t="str">
        <f>$B$2</f>
        <v>Year 7 Baseline Assessment</v>
      </c>
      <c r="C17302" s="54"/>
      <c r="D17302" s="1"/>
      <c r="E17302" s="36"/>
      <c r="F17302" s="36"/>
      <c r="G17302" s="36"/>
      <c r="H17302" s="36"/>
      <c r="I17302" s="36"/>
      <c r="J17302" s="36" t="str">
        <f>CONCATENATE("Marksheet!$B$",J17301)</f>
        <v>Marksheet!$B$363</v>
      </c>
      <c r="K17302" s="1"/>
      <c r="L17302" s="1"/>
      <c r="M17302" s="1"/>
      <c r="N17302" s="1"/>
      <c r="O17302" s="1"/>
    </row>
    <row r="17303" ht="15.75" customHeight="1">
      <c r="A17303" s="54" t="s">
        <v>100</v>
      </c>
      <c r="B17303" s="54" t="str">
        <f>IF(INDIRECT(J17302)="","",INDIRECT(J17302))</f>
        <v/>
      </c>
      <c r="C17303" s="54"/>
      <c r="D17303" s="1"/>
      <c r="E17303" s="36"/>
      <c r="F17303" s="36"/>
      <c r="G17303" s="36"/>
      <c r="H17303" s="36"/>
      <c r="I17303" s="36"/>
      <c r="J17303" s="36" t="str">
        <f>CONCATENATE("Marksheet!$D$",J17301,":$AV$",J17301)</f>
        <v>Marksheet!$D$363:$AV$363</v>
      </c>
      <c r="K17303" s="1"/>
      <c r="L17303" s="1"/>
      <c r="M17303" s="1"/>
      <c r="N17303" s="1"/>
      <c r="O17303" s="1"/>
    </row>
    <row r="17304" ht="15.75" customHeight="1">
      <c r="A17304" s="54" t="s">
        <v>105</v>
      </c>
      <c r="B17304" s="54" t="str">
        <f>INDIRECT(CONCATENATE("Marksheet!$C$",INDIRECT(CONCATENATE("J",ROW()-3))))</f>
        <v/>
      </c>
      <c r="C17304" s="54"/>
      <c r="D17304" s="36"/>
      <c r="E17304" s="36"/>
      <c r="F17304" s="36"/>
      <c r="G17304" s="36"/>
      <c r="H17304" s="36"/>
      <c r="I17304" s="36"/>
      <c r="J17304" s="126"/>
      <c r="K17304" s="1"/>
      <c r="L17304" s="1"/>
      <c r="M17304" s="1"/>
      <c r="N17304" s="1"/>
      <c r="O17304" s="1"/>
    </row>
    <row r="17305" ht="15.75" customHeight="1">
      <c r="A17305" s="54"/>
      <c r="B17305" s="54"/>
      <c r="C17305" s="54"/>
      <c r="D17305" s="36"/>
      <c r="E17305" s="36"/>
      <c r="F17305" s="36"/>
      <c r="G17305" s="36"/>
      <c r="H17305" s="36"/>
      <c r="I17305" s="36"/>
      <c r="J17305" s="126"/>
      <c r="K17305" s="1"/>
      <c r="L17305" s="1"/>
      <c r="M17305" s="1"/>
      <c r="N17305" s="1"/>
      <c r="O17305" s="1"/>
    </row>
    <row r="17306" ht="15.75" customHeight="1">
      <c r="A17306" s="120"/>
      <c r="B17306" s="80" t="s">
        <v>93</v>
      </c>
      <c r="C17306" s="141" t="s">
        <v>94</v>
      </c>
      <c r="D17306" s="128" t="s">
        <v>95</v>
      </c>
      <c r="E17306" s="58"/>
      <c r="F17306" s="59"/>
      <c r="G17306" s="151" t="s">
        <v>106</v>
      </c>
      <c r="H17306" s="130"/>
      <c r="I17306" s="130"/>
      <c r="J17306" s="131"/>
      <c r="K17306" s="1"/>
      <c r="L17306" s="1"/>
      <c r="M17306" s="1"/>
      <c r="N17306" s="1"/>
      <c r="O17306" s="1"/>
    </row>
    <row r="17307" ht="15.75" customHeight="1">
      <c r="A17307" s="36"/>
      <c r="B17307" s="122" t="str">
        <f t="shared" ref="B17307:B17346" si="7478">IF($B16007="","",$B16007)</f>
        <v>1a</v>
      </c>
      <c r="C17307" s="142" t="str">
        <f t="shared" ref="C17307:C17346" si="7479">IF($C16007="","",$C16007)</f>
        <v>Living and non-living things</v>
      </c>
      <c r="D17307" s="36" t="str">
        <f t="array" ref="D17307">IF(INDEX(INDIRECT(J17303),ROW($A$1))="","",INDEX(INDIRECT(J17303),ROW($A$1)))</f>
        <v/>
      </c>
      <c r="E17307" s="36" t="s">
        <v>73</v>
      </c>
      <c r="F17307" s="36">
        <f t="shared" ref="F17307:F17347" si="7480">IF($F16007="","",$F16007)</f>
        <v>2</v>
      </c>
      <c r="G17307" s="143" t="str">
        <f t="shared" ref="G17307:G17346" si="7481">IF($G16657="","",$G16657)</f>
        <v>Substantive</v>
      </c>
      <c r="H17307" s="36"/>
      <c r="I17307" s="36"/>
      <c r="J17307" s="126"/>
      <c r="K17307" s="1"/>
      <c r="L17307" s="1"/>
      <c r="M17307" s="1"/>
      <c r="N17307" s="1"/>
      <c r="O17307" s="1"/>
    </row>
    <row r="17308" ht="15.75" customHeight="1">
      <c r="A17308" s="36"/>
      <c r="B17308" s="35" t="str">
        <f t="shared" si="7478"/>
        <v>1b</v>
      </c>
      <c r="C17308" s="144" t="str">
        <f t="shared" si="7479"/>
        <v>Measurement</v>
      </c>
      <c r="D17308" s="36" t="str">
        <f t="array" ref="D17308">IF(INDEX(INDIRECT(J17303),ROW($A$2))="","",INDEX(INDIRECT(J17303),ROW($A$2)))</f>
        <v/>
      </c>
      <c r="E17308" s="36" t="s">
        <v>73</v>
      </c>
      <c r="F17308" s="36">
        <f t="shared" si="7480"/>
        <v>1</v>
      </c>
      <c r="G17308" s="145" t="str">
        <f t="shared" si="7481"/>
        <v>Disciplinary</v>
      </c>
      <c r="H17308" s="36"/>
      <c r="I17308" s="36"/>
      <c r="J17308" s="126"/>
      <c r="K17308" s="1"/>
      <c r="L17308" s="1"/>
      <c r="M17308" s="1"/>
      <c r="N17308" s="1"/>
      <c r="O17308" s="1"/>
    </row>
    <row r="17309" ht="15.75" customHeight="1">
      <c r="A17309" s="36"/>
      <c r="B17309" s="35" t="str">
        <f t="shared" si="7478"/>
        <v>1c</v>
      </c>
      <c r="C17309" s="144" t="str">
        <f t="shared" si="7479"/>
        <v>Tables</v>
      </c>
      <c r="D17309" s="36" t="str">
        <f t="array" ref="D17309">IF(INDEX(INDIRECT(J17303),ROW($A$3))="","",INDEX(INDIRECT(J17303),ROW($A$3)))</f>
        <v/>
      </c>
      <c r="E17309" s="36" t="s">
        <v>73</v>
      </c>
      <c r="F17309" s="36">
        <f t="shared" si="7480"/>
        <v>1</v>
      </c>
      <c r="G17309" s="145" t="str">
        <f t="shared" si="7481"/>
        <v>Disciplinary</v>
      </c>
      <c r="H17309" s="36"/>
      <c r="I17309" s="36"/>
      <c r="J17309" s="126"/>
      <c r="K17309" s="1"/>
      <c r="L17309" s="1"/>
      <c r="M17309" s="1"/>
      <c r="N17309" s="1"/>
      <c r="O17309" s="1"/>
    </row>
    <row r="17310" ht="15.75" customHeight="1">
      <c r="A17310" s="36"/>
      <c r="B17310" s="35" t="str">
        <f t="shared" si="7478"/>
        <v>1d</v>
      </c>
      <c r="C17310" s="144" t="str">
        <f t="shared" si="7479"/>
        <v>Plants</v>
      </c>
      <c r="D17310" s="36" t="str">
        <f t="array" ref="D17310">IF(INDEX(INDIRECT(J17303),ROW($A$4))="","",INDEX(INDIRECT(J17303),ROW($A$4)))</f>
        <v/>
      </c>
      <c r="E17310" s="36" t="s">
        <v>73</v>
      </c>
      <c r="F17310" s="36">
        <f t="shared" si="7480"/>
        <v>1</v>
      </c>
      <c r="G17310" s="145" t="str">
        <f t="shared" si="7481"/>
        <v>Substantive</v>
      </c>
      <c r="H17310" s="36"/>
      <c r="I17310" s="36"/>
      <c r="J17310" s="126"/>
      <c r="K17310" s="1"/>
      <c r="L17310" s="1"/>
      <c r="M17310" s="1"/>
      <c r="N17310" s="1"/>
      <c r="O17310" s="1"/>
    </row>
    <row r="17311" ht="15.75" customHeight="1">
      <c r="A17311" s="36"/>
      <c r="B17311" s="35" t="str">
        <f t="shared" si="7478"/>
        <v>1e</v>
      </c>
      <c r="C17311" s="144" t="str">
        <f t="shared" si="7479"/>
        <v>Food chains</v>
      </c>
      <c r="D17311" s="36" t="str">
        <f t="array" ref="D17311">IF(INDEX(INDIRECT(J17303),ROW($A$5))="","",INDEX(INDIRECT(J17303),ROW($A$5)))</f>
        <v/>
      </c>
      <c r="E17311" s="36" t="s">
        <v>73</v>
      </c>
      <c r="F17311" s="36">
        <f t="shared" si="7480"/>
        <v>2</v>
      </c>
      <c r="G17311" s="145" t="str">
        <f t="shared" si="7481"/>
        <v>Substantive</v>
      </c>
      <c r="H17311" s="36"/>
      <c r="I17311" s="36"/>
      <c r="J17311" s="126"/>
      <c r="K17311" s="1"/>
      <c r="L17311" s="1"/>
      <c r="M17311" s="1"/>
      <c r="N17311" s="1"/>
      <c r="O17311" s="1"/>
    </row>
    <row r="17312" ht="15.75" customHeight="1">
      <c r="A17312" s="36"/>
      <c r="B17312" s="35" t="str">
        <f t="shared" si="7478"/>
        <v>2a</v>
      </c>
      <c r="C17312" s="144" t="str">
        <f t="shared" si="7479"/>
        <v>States of matter</v>
      </c>
      <c r="D17312" s="36" t="str">
        <f t="array" ref="D17312">IF(INDEX(INDIRECT(J17303),ROW($A$6))="","",INDEX(INDIRECT(J17303),ROW($A$6)))</f>
        <v/>
      </c>
      <c r="E17312" s="36" t="s">
        <v>73</v>
      </c>
      <c r="F17312" s="36">
        <f t="shared" si="7480"/>
        <v>1</v>
      </c>
      <c r="G17312" s="145" t="str">
        <f t="shared" si="7481"/>
        <v>Substantive</v>
      </c>
      <c r="H17312" s="36"/>
      <c r="I17312" s="36"/>
      <c r="J17312" s="126"/>
      <c r="K17312" s="1"/>
      <c r="L17312" s="1"/>
      <c r="M17312" s="1"/>
      <c r="N17312" s="1"/>
      <c r="O17312" s="1"/>
    </row>
    <row r="17313" ht="15.75" customHeight="1">
      <c r="A17313" s="36"/>
      <c r="B17313" s="35" t="str">
        <f t="shared" si="7478"/>
        <v>2b</v>
      </c>
      <c r="C17313" s="144" t="str">
        <f t="shared" si="7479"/>
        <v>Graphs</v>
      </c>
      <c r="D17313" s="36" t="str">
        <f t="array" ref="D17313">IF(INDEX(INDIRECT(J17303),ROW($A$7))="","",INDEX(INDIRECT(J17303),ROW($A$7)))</f>
        <v/>
      </c>
      <c r="E17313" s="36" t="s">
        <v>73</v>
      </c>
      <c r="F17313" s="36">
        <f t="shared" si="7480"/>
        <v>1</v>
      </c>
      <c r="G17313" s="148" t="str">
        <f t="shared" si="7481"/>
        <v>Disciplinary</v>
      </c>
      <c r="H17313" s="36"/>
      <c r="I17313" s="36"/>
      <c r="J17313" s="126"/>
      <c r="K17313" s="1"/>
      <c r="L17313" s="1"/>
      <c r="M17313" s="1"/>
      <c r="N17313" s="1"/>
      <c r="O17313" s="1"/>
    </row>
    <row r="17314" ht="15.75" customHeight="1">
      <c r="A17314" s="36"/>
      <c r="B17314" s="35" t="str">
        <f t="shared" si="7478"/>
        <v>2c</v>
      </c>
      <c r="C17314" s="144" t="str">
        <f t="shared" si="7479"/>
        <v>Plants</v>
      </c>
      <c r="D17314" s="36" t="str">
        <f t="array" ref="D17314">IF(INDEX(INDIRECT(J17303),ROW($A$8))="","",INDEX(INDIRECT(J17303),ROW($A$8)))</f>
        <v/>
      </c>
      <c r="E17314" s="36" t="s">
        <v>73</v>
      </c>
      <c r="F17314" s="36">
        <f t="shared" si="7480"/>
        <v>1</v>
      </c>
      <c r="G17314" s="145" t="str">
        <f t="shared" si="7481"/>
        <v>Substantive</v>
      </c>
      <c r="H17314" s="36"/>
      <c r="I17314" s="36"/>
      <c r="J17314" s="126"/>
      <c r="K17314" s="1"/>
      <c r="L17314" s="1"/>
      <c r="M17314" s="1"/>
      <c r="N17314" s="1"/>
      <c r="O17314" s="1"/>
    </row>
    <row r="17315" ht="15.75" customHeight="1">
      <c r="A17315" s="36"/>
      <c r="B17315" s="35" t="str">
        <f t="shared" si="7478"/>
        <v>3a</v>
      </c>
      <c r="C17315" s="144" t="str">
        <f t="shared" si="7479"/>
        <v>Reversible and non-reversible changes</v>
      </c>
      <c r="D17315" s="36" t="str">
        <f t="array" ref="D17315">IF(INDEX(INDIRECT(J17303),ROW($A$9))="","",INDEX(INDIRECT(J17303),ROW($A$9)))</f>
        <v/>
      </c>
      <c r="E17315" s="36" t="s">
        <v>73</v>
      </c>
      <c r="F17315" s="36">
        <f t="shared" si="7480"/>
        <v>2</v>
      </c>
      <c r="G17315" s="145" t="str">
        <f t="shared" si="7481"/>
        <v>Substantive</v>
      </c>
      <c r="H17315" s="36"/>
      <c r="I17315" s="36"/>
      <c r="J17315" s="126"/>
      <c r="K17315" s="1"/>
      <c r="L17315" s="1"/>
      <c r="M17315" s="1"/>
      <c r="N17315" s="1"/>
      <c r="O17315" s="1"/>
    </row>
    <row r="17316" ht="15.75" customHeight="1">
      <c r="A17316" s="36"/>
      <c r="B17316" s="35" t="str">
        <f t="shared" si="7478"/>
        <v>3b</v>
      </c>
      <c r="C17316" s="144" t="str">
        <f t="shared" si="7479"/>
        <v>Units</v>
      </c>
      <c r="D17316" s="36" t="str">
        <f t="array" ref="D17316">IF(INDEX(INDIRECT(J17303),ROW($A$10))="","",INDEX(INDIRECT(J17303),ROW($A$10)))</f>
        <v/>
      </c>
      <c r="E17316" s="36" t="s">
        <v>73</v>
      </c>
      <c r="F17316" s="36">
        <f t="shared" si="7480"/>
        <v>1</v>
      </c>
      <c r="G17316" s="145" t="str">
        <f t="shared" si="7481"/>
        <v>Disciplinary</v>
      </c>
      <c r="H17316" s="36"/>
      <c r="I17316" s="36"/>
      <c r="J17316" s="126"/>
      <c r="K17316" s="1"/>
      <c r="L17316" s="1"/>
      <c r="M17316" s="1"/>
      <c r="N17316" s="1"/>
      <c r="O17316" s="1"/>
    </row>
    <row r="17317" ht="15.75" customHeight="1">
      <c r="A17317" s="36"/>
      <c r="B17317" s="35" t="str">
        <f t="shared" si="7478"/>
        <v>3c</v>
      </c>
      <c r="C17317" s="144" t="str">
        <f t="shared" si="7479"/>
        <v>Hazards, risks and precautions</v>
      </c>
      <c r="D17317" s="36" t="str">
        <f t="array" ref="D17317">IF(INDEX(INDIRECT(J17303),ROW($A$11))="","",INDEX(INDIRECT(J17303),ROW($A$11)))</f>
        <v/>
      </c>
      <c r="E17317" s="36" t="s">
        <v>73</v>
      </c>
      <c r="F17317" s="36">
        <f t="shared" si="7480"/>
        <v>1</v>
      </c>
      <c r="G17317" s="149" t="str">
        <f t="shared" si="7481"/>
        <v>Disciplinary</v>
      </c>
      <c r="H17317" s="36"/>
      <c r="I17317" s="36"/>
      <c r="J17317" s="126"/>
      <c r="K17317" s="1"/>
      <c r="L17317" s="1"/>
      <c r="M17317" s="1"/>
      <c r="N17317" s="1"/>
      <c r="O17317" s="1"/>
    </row>
    <row r="17318" ht="15.75" customHeight="1">
      <c r="A17318" s="36"/>
      <c r="B17318" s="35" t="str">
        <f t="shared" si="7478"/>
        <v>3d</v>
      </c>
      <c r="C17318" s="144" t="str">
        <f t="shared" si="7479"/>
        <v>States of matter</v>
      </c>
      <c r="D17318" s="36" t="str">
        <f t="array" ref="D17318">IF(INDEX(INDIRECT(J17303),ROW($A$12))="","",INDEX(INDIRECT(J17303),ROW($A$12)))</f>
        <v/>
      </c>
      <c r="E17318" s="36" t="s">
        <v>73</v>
      </c>
      <c r="F17318" s="36">
        <f t="shared" si="7480"/>
        <v>1</v>
      </c>
      <c r="G17318" s="145" t="str">
        <f t="shared" si="7481"/>
        <v>Substantive</v>
      </c>
      <c r="H17318" s="36"/>
      <c r="I17318" s="36"/>
      <c r="J17318" s="126"/>
      <c r="K17318" s="1"/>
      <c r="L17318" s="1"/>
      <c r="M17318" s="1"/>
      <c r="N17318" s="1"/>
      <c r="O17318" s="1"/>
    </row>
    <row r="17319" ht="15.75" customHeight="1">
      <c r="A17319" s="36"/>
      <c r="B17319" s="35" t="str">
        <f t="shared" si="7478"/>
        <v>3e</v>
      </c>
      <c r="C17319" s="144" t="str">
        <f t="shared" si="7479"/>
        <v>Reversible and non-reversible changes</v>
      </c>
      <c r="D17319" s="36" t="str">
        <f t="array" ref="D17319">IF(INDEX(INDIRECT(J17303),ROW($A$13))="","",INDEX(INDIRECT(J17303),ROW($A$13)))</f>
        <v/>
      </c>
      <c r="E17319" s="36" t="s">
        <v>73</v>
      </c>
      <c r="F17319" s="36">
        <f t="shared" si="7480"/>
        <v>1</v>
      </c>
      <c r="G17319" s="145" t="str">
        <f t="shared" si="7481"/>
        <v>Substantive</v>
      </c>
      <c r="H17319" s="36"/>
      <c r="I17319" s="36"/>
      <c r="J17319" s="126"/>
      <c r="K17319" s="1"/>
      <c r="L17319" s="1"/>
      <c r="M17319" s="1"/>
      <c r="N17319" s="1"/>
      <c r="O17319" s="1"/>
    </row>
    <row r="17320" ht="15.75" customHeight="1">
      <c r="A17320" s="36"/>
      <c r="B17320" s="35" t="str">
        <f t="shared" si="7478"/>
        <v>4a</v>
      </c>
      <c r="C17320" s="144" t="str">
        <f t="shared" si="7479"/>
        <v>Equipment</v>
      </c>
      <c r="D17320" s="36" t="str">
        <f t="array" ref="D17320">IF(INDEX(INDIRECT(J17303),ROW($A$14))="","",INDEX(INDIRECT(J17303),ROW($A$14)))</f>
        <v/>
      </c>
      <c r="E17320" s="36" t="s">
        <v>73</v>
      </c>
      <c r="F17320" s="36">
        <f t="shared" si="7480"/>
        <v>2</v>
      </c>
      <c r="G17320" s="145" t="str">
        <f t="shared" si="7481"/>
        <v>Disciplinary</v>
      </c>
      <c r="H17320" s="36"/>
      <c r="I17320" s="36"/>
      <c r="J17320" s="126"/>
      <c r="K17320" s="1"/>
      <c r="L17320" s="1"/>
      <c r="M17320" s="1"/>
      <c r="N17320" s="1"/>
      <c r="O17320" s="1"/>
    </row>
    <row r="17321" ht="15.75" customHeight="1">
      <c r="A17321" s="36"/>
      <c r="B17321" s="35" t="str">
        <f t="shared" si="7478"/>
        <v>4b</v>
      </c>
      <c r="C17321" s="144" t="str">
        <f t="shared" si="7479"/>
        <v>Accuracy and precision</v>
      </c>
      <c r="D17321" s="36" t="str">
        <f t="array" ref="D17321">IF(INDEX(INDIRECT(J17303),ROW($A$15))="","",INDEX(INDIRECT(J17303),ROW($A$15)))</f>
        <v/>
      </c>
      <c r="E17321" s="36" t="s">
        <v>73</v>
      </c>
      <c r="F17321" s="36">
        <f t="shared" si="7480"/>
        <v>1</v>
      </c>
      <c r="G17321" s="145" t="str">
        <f t="shared" si="7481"/>
        <v>Disciplinary</v>
      </c>
      <c r="H17321" s="36"/>
      <c r="I17321" s="36"/>
      <c r="J17321" s="126"/>
      <c r="K17321" s="1"/>
      <c r="L17321" s="1"/>
      <c r="M17321" s="1"/>
      <c r="N17321" s="1"/>
      <c r="O17321" s="1"/>
    </row>
    <row r="17322" ht="15.75" customHeight="1">
      <c r="A17322" s="36"/>
      <c r="B17322" s="35" t="str">
        <f t="shared" si="7478"/>
        <v>4c</v>
      </c>
      <c r="C17322" s="144" t="str">
        <f t="shared" si="7479"/>
        <v>Conclusions</v>
      </c>
      <c r="D17322" s="36" t="str">
        <f t="array" ref="D17322">IF(INDEX(INDIRECT(J17303),ROW($A$16))="","",INDEX(INDIRECT(J17303),ROW($A$16)))</f>
        <v/>
      </c>
      <c r="E17322" s="36" t="s">
        <v>73</v>
      </c>
      <c r="F17322" s="36">
        <f t="shared" si="7480"/>
        <v>1</v>
      </c>
      <c r="G17322" s="145" t="str">
        <f t="shared" si="7481"/>
        <v>Disciplinary</v>
      </c>
      <c r="H17322" s="36"/>
      <c r="I17322" s="36"/>
      <c r="J17322" s="126"/>
      <c r="K17322" s="1"/>
      <c r="L17322" s="1"/>
      <c r="M17322" s="1"/>
      <c r="N17322" s="1"/>
      <c r="O17322" s="1"/>
    </row>
    <row r="17323" ht="15.75" customHeight="1">
      <c r="A17323" s="36"/>
      <c r="B17323" s="35" t="str">
        <f t="shared" si="7478"/>
        <v>5a</v>
      </c>
      <c r="C17323" s="144" t="str">
        <f t="shared" si="7479"/>
        <v>Hazards, risks and precautions</v>
      </c>
      <c r="D17323" s="36" t="str">
        <f t="array" ref="D17323">IF(INDEX(INDIRECT(J17303),ROW($A$17))="","",INDEX(INDIRECT(J17303),ROW($A$17)))</f>
        <v/>
      </c>
      <c r="E17323" s="36" t="s">
        <v>73</v>
      </c>
      <c r="F17323" s="36">
        <f t="shared" si="7480"/>
        <v>1</v>
      </c>
      <c r="G17323" s="145" t="str">
        <f t="shared" si="7481"/>
        <v>Disciplinary</v>
      </c>
      <c r="H17323" s="36"/>
      <c r="I17323" s="36"/>
      <c r="J17323" s="126"/>
      <c r="K17323" s="1"/>
      <c r="L17323" s="1"/>
      <c r="M17323" s="1"/>
      <c r="N17323" s="1"/>
      <c r="O17323" s="1"/>
    </row>
    <row r="17324" ht="15.75" customHeight="1">
      <c r="A17324" s="36"/>
      <c r="B17324" s="35" t="str">
        <f t="shared" si="7478"/>
        <v>5b</v>
      </c>
      <c r="C17324" s="144" t="str">
        <f t="shared" si="7479"/>
        <v>Electricity</v>
      </c>
      <c r="D17324" s="36" t="str">
        <f t="array" ref="D17324">IF(INDEX(INDIRECT(J17303),ROW($A$18))="","",INDEX(INDIRECT(J17303),ROW($A$18)))</f>
        <v/>
      </c>
      <c r="E17324" s="36" t="s">
        <v>73</v>
      </c>
      <c r="F17324" s="36">
        <f t="shared" si="7480"/>
        <v>1</v>
      </c>
      <c r="G17324" s="145" t="str">
        <f t="shared" si="7481"/>
        <v>Substantive</v>
      </c>
      <c r="H17324" s="36"/>
      <c r="I17324" s="36"/>
      <c r="J17324" s="126"/>
      <c r="K17324" s="1"/>
      <c r="L17324" s="1"/>
      <c r="M17324" s="1"/>
      <c r="N17324" s="1"/>
      <c r="O17324" s="1"/>
    </row>
    <row r="17325" ht="15.75" customHeight="1">
      <c r="A17325" s="36"/>
      <c r="B17325" s="35" t="str">
        <f t="shared" si="7478"/>
        <v>5c</v>
      </c>
      <c r="C17325" s="144" t="str">
        <f t="shared" si="7479"/>
        <v>Physical properties of materials</v>
      </c>
      <c r="D17325" s="36" t="str">
        <f t="array" ref="D17325">IF(INDEX(INDIRECT(J17303),ROW($A$19))="","",INDEX(INDIRECT(J17303),ROW($A$19)))</f>
        <v/>
      </c>
      <c r="E17325" s="36" t="s">
        <v>73</v>
      </c>
      <c r="F17325" s="36">
        <f t="shared" si="7480"/>
        <v>1</v>
      </c>
      <c r="G17325" s="145" t="str">
        <f t="shared" si="7481"/>
        <v>Substantive</v>
      </c>
      <c r="H17325" s="36"/>
      <c r="I17325" s="36"/>
      <c r="J17325" s="126"/>
      <c r="K17325" s="1"/>
      <c r="L17325" s="1"/>
      <c r="M17325" s="1"/>
      <c r="N17325" s="1"/>
      <c r="O17325" s="1"/>
    </row>
    <row r="17326" ht="15.75" customHeight="1">
      <c r="A17326" s="36"/>
      <c r="B17326" s="35" t="str">
        <f t="shared" si="7478"/>
        <v>5d</v>
      </c>
      <c r="C17326" s="144" t="str">
        <f t="shared" si="7479"/>
        <v>Electricity</v>
      </c>
      <c r="D17326" s="36" t="str">
        <f t="array" ref="D17326">IF(INDEX(INDIRECT(J17303),ROW($A$20))="","",INDEX(INDIRECT(J17303),ROW($A$20)))</f>
        <v/>
      </c>
      <c r="E17326" s="36" t="s">
        <v>73</v>
      </c>
      <c r="F17326" s="36">
        <f t="shared" si="7480"/>
        <v>1</v>
      </c>
      <c r="G17326" s="145" t="str">
        <f t="shared" si="7481"/>
        <v>Substantive</v>
      </c>
      <c r="H17326" s="36"/>
      <c r="I17326" s="36"/>
      <c r="J17326" s="126"/>
      <c r="K17326" s="1"/>
      <c r="L17326" s="1"/>
      <c r="M17326" s="1"/>
      <c r="N17326" s="1"/>
      <c r="O17326" s="1"/>
    </row>
    <row r="17327" ht="15.75" customHeight="1">
      <c r="A17327" s="36"/>
      <c r="B17327" s="35" t="str">
        <f t="shared" si="7478"/>
        <v>6a</v>
      </c>
      <c r="C17327" s="144" t="str">
        <f t="shared" si="7479"/>
        <v>Planning scientific enquiry</v>
      </c>
      <c r="D17327" s="36" t="str">
        <f t="array" ref="D17327">IF(INDEX(INDIRECT(J17303),ROW($A$21))="","",INDEX(INDIRECT(J17303),ROW($A$21)))</f>
        <v/>
      </c>
      <c r="E17327" s="36" t="s">
        <v>73</v>
      </c>
      <c r="F17327" s="36">
        <f t="shared" si="7480"/>
        <v>2</v>
      </c>
      <c r="G17327" s="145" t="str">
        <f t="shared" si="7481"/>
        <v>Disciplinary</v>
      </c>
      <c r="H17327" s="36"/>
      <c r="I17327" s="36"/>
      <c r="J17327" s="126"/>
      <c r="K17327" s="1"/>
      <c r="L17327" s="1"/>
      <c r="M17327" s="1"/>
      <c r="N17327" s="1"/>
      <c r="O17327" s="1"/>
    </row>
    <row r="17328" ht="15.75" customHeight="1">
      <c r="A17328" s="36"/>
      <c r="B17328" s="35" t="str">
        <f t="shared" si="7478"/>
        <v>6b</v>
      </c>
      <c r="C17328" s="144" t="str">
        <f t="shared" si="7479"/>
        <v>Units</v>
      </c>
      <c r="D17328" s="36" t="str">
        <f t="array" ref="D17328">IF(INDEX(INDIRECT(J17303),ROW($A$22))="","",INDEX(INDIRECT(J17303),ROW($A$22)))</f>
        <v/>
      </c>
      <c r="E17328" s="36" t="s">
        <v>73</v>
      </c>
      <c r="F17328" s="36">
        <f t="shared" si="7480"/>
        <v>1</v>
      </c>
      <c r="G17328" s="145" t="str">
        <f t="shared" si="7481"/>
        <v>Disciplinary</v>
      </c>
      <c r="H17328" s="36"/>
      <c r="I17328" s="36"/>
      <c r="J17328" s="126"/>
      <c r="K17328" s="1"/>
      <c r="L17328" s="1"/>
      <c r="M17328" s="1"/>
      <c r="N17328" s="1"/>
      <c r="O17328" s="1"/>
    </row>
    <row r="17329" ht="15.75" customHeight="1">
      <c r="A17329" s="36"/>
      <c r="B17329" s="35" t="str">
        <f t="shared" si="7478"/>
        <v>6c</v>
      </c>
      <c r="C17329" s="144" t="str">
        <f t="shared" si="7479"/>
        <v>Forces</v>
      </c>
      <c r="D17329" s="36" t="str">
        <f t="array" ref="D17329">IF(INDEX(INDIRECT(J17303),ROW($A$23))="","",INDEX(INDIRECT(J17303),ROW($A$23)))</f>
        <v/>
      </c>
      <c r="E17329" s="36" t="s">
        <v>73</v>
      </c>
      <c r="F17329" s="36">
        <f t="shared" si="7480"/>
        <v>1</v>
      </c>
      <c r="G17329" s="148" t="str">
        <f t="shared" si="7481"/>
        <v>Substantive</v>
      </c>
      <c r="H17329" s="36"/>
      <c r="I17329" s="36"/>
      <c r="J17329" s="126"/>
      <c r="K17329" s="1"/>
      <c r="L17329" s="1"/>
      <c r="M17329" s="1"/>
      <c r="N17329" s="1"/>
      <c r="O17329" s="1"/>
    </row>
    <row r="17330" ht="15.75" customHeight="1">
      <c r="A17330" s="36"/>
      <c r="B17330" s="35" t="str">
        <f t="shared" si="7478"/>
        <v>6d</v>
      </c>
      <c r="C17330" s="144" t="str">
        <f t="shared" si="7479"/>
        <v>Tables</v>
      </c>
      <c r="D17330" s="36" t="str">
        <f t="array" ref="D17330">IF(INDEX(INDIRECT(J17303),ROW($A$24))="","",INDEX(INDIRECT(J17303),ROW($A$24)))</f>
        <v/>
      </c>
      <c r="E17330" s="36" t="s">
        <v>73</v>
      </c>
      <c r="F17330" s="36">
        <f t="shared" si="7480"/>
        <v>1</v>
      </c>
      <c r="G17330" s="145" t="str">
        <f t="shared" si="7481"/>
        <v>Disciplinary</v>
      </c>
      <c r="H17330" s="36"/>
      <c r="I17330" s="36"/>
      <c r="J17330" s="126"/>
      <c r="K17330" s="1"/>
      <c r="L17330" s="1"/>
      <c r="M17330" s="1"/>
      <c r="N17330" s="1"/>
      <c r="O17330" s="1"/>
    </row>
    <row r="17331" ht="15.75" customHeight="1">
      <c r="A17331" s="36"/>
      <c r="B17331" s="35" t="str">
        <f t="shared" si="7478"/>
        <v>7a</v>
      </c>
      <c r="C17331" s="144" t="str">
        <f t="shared" si="7479"/>
        <v>Behaviour of light</v>
      </c>
      <c r="D17331" s="36" t="str">
        <f t="array" ref="D17331">IF(INDEX(INDIRECT(J17303),ROW($A$25))="","",INDEX(INDIRECT(J17303),ROW($A$25)))</f>
        <v/>
      </c>
      <c r="E17331" s="36" t="s">
        <v>73</v>
      </c>
      <c r="F17331" s="36">
        <f t="shared" si="7480"/>
        <v>1</v>
      </c>
      <c r="G17331" s="148" t="str">
        <f t="shared" si="7481"/>
        <v>Substantive</v>
      </c>
      <c r="H17331" s="36"/>
      <c r="I17331" s="36"/>
      <c r="J17331" s="126"/>
      <c r="K17331" s="1"/>
      <c r="L17331" s="1"/>
      <c r="M17331" s="1"/>
      <c r="N17331" s="1"/>
      <c r="O17331" s="1"/>
    </row>
    <row r="17332" ht="15.75" customHeight="1">
      <c r="A17332" s="36"/>
      <c r="B17332" s="35" t="str">
        <f t="shared" si="7478"/>
        <v>7b</v>
      </c>
      <c r="C17332" s="144" t="str">
        <f t="shared" si="7479"/>
        <v>Behaviour of light</v>
      </c>
      <c r="D17332" s="36" t="str">
        <f t="array" ref="D17332">IF(INDEX(INDIRECT(J17303),ROW($A$26))="","",INDEX(INDIRECT(J17303),ROW($A$26)))</f>
        <v/>
      </c>
      <c r="E17332" s="36" t="s">
        <v>73</v>
      </c>
      <c r="F17332" s="36">
        <f t="shared" si="7480"/>
        <v>2</v>
      </c>
      <c r="G17332" s="145" t="str">
        <f t="shared" si="7481"/>
        <v>Substantive</v>
      </c>
      <c r="H17332" s="36"/>
      <c r="I17332" s="36"/>
      <c r="J17332" s="126"/>
      <c r="K17332" s="1"/>
      <c r="L17332" s="1"/>
      <c r="M17332" s="1"/>
      <c r="N17332" s="1"/>
      <c r="O17332" s="1"/>
    </row>
    <row r="17333" ht="15.75" customHeight="1">
      <c r="A17333" s="36"/>
      <c r="B17333" s="35" t="str">
        <f t="shared" si="7478"/>
        <v>7c</v>
      </c>
      <c r="C17333" s="144" t="str">
        <f t="shared" si="7479"/>
        <v>Behaviour of light</v>
      </c>
      <c r="D17333" s="36" t="str">
        <f t="array" ref="D17333">IF(INDEX(INDIRECT(J17303),ROW($A$27))="","",INDEX(INDIRECT(J17303),ROW($A$27)))</f>
        <v/>
      </c>
      <c r="E17333" s="36" t="s">
        <v>73</v>
      </c>
      <c r="F17333" s="36">
        <f t="shared" si="7480"/>
        <v>1</v>
      </c>
      <c r="G17333" s="145" t="str">
        <f t="shared" si="7481"/>
        <v>Substantive</v>
      </c>
      <c r="H17333" s="36"/>
      <c r="I17333" s="36"/>
      <c r="J17333" s="126"/>
      <c r="K17333" s="1"/>
      <c r="L17333" s="1"/>
      <c r="M17333" s="1"/>
      <c r="N17333" s="1"/>
      <c r="O17333" s="1"/>
    </row>
    <row r="17334" ht="15.75" customHeight="1">
      <c r="A17334" s="36"/>
      <c r="B17334" s="35" t="str">
        <f t="shared" si="7478"/>
        <v>7d</v>
      </c>
      <c r="C17334" s="144" t="str">
        <f t="shared" si="7479"/>
        <v>Conclusions</v>
      </c>
      <c r="D17334" s="36" t="str">
        <f t="array" ref="D17334">IF(INDEX(INDIRECT(J17303),ROW($A$28))="","",INDEX(INDIRECT(J17303),ROW($A$28)))</f>
        <v/>
      </c>
      <c r="E17334" s="36" t="s">
        <v>73</v>
      </c>
      <c r="F17334" s="36">
        <f t="shared" si="7480"/>
        <v>1</v>
      </c>
      <c r="G17334" s="145" t="str">
        <f t="shared" si="7481"/>
        <v>Disciplinary</v>
      </c>
      <c r="H17334" s="36"/>
      <c r="I17334" s="36"/>
      <c r="J17334" s="126"/>
      <c r="K17334" s="1"/>
      <c r="L17334" s="1"/>
      <c r="M17334" s="1"/>
      <c r="N17334" s="1"/>
      <c r="O17334" s="1"/>
    </row>
    <row r="17335" ht="15.75" customHeight="1">
      <c r="A17335" s="36"/>
      <c r="B17335" s="35" t="str">
        <f t="shared" si="7478"/>
        <v>8a</v>
      </c>
      <c r="C17335" s="144" t="str">
        <f t="shared" si="7479"/>
        <v>Measurement</v>
      </c>
      <c r="D17335" s="36" t="str">
        <f t="array" ref="D17335">IF(INDEX(INDIRECT(J17303),ROW($A$29))="","",INDEX(INDIRECT(J17303),ROW($A$29)))</f>
        <v/>
      </c>
      <c r="E17335" s="36" t="s">
        <v>73</v>
      </c>
      <c r="F17335" s="36">
        <f t="shared" si="7480"/>
        <v>1</v>
      </c>
      <c r="G17335" s="145" t="str">
        <f t="shared" si="7481"/>
        <v>Disciplinary</v>
      </c>
      <c r="H17335" s="36"/>
      <c r="I17335" s="36"/>
      <c r="J17335" s="126"/>
      <c r="K17335" s="1"/>
      <c r="L17335" s="1"/>
      <c r="M17335" s="1"/>
      <c r="N17335" s="1"/>
      <c r="O17335" s="1"/>
    </row>
    <row r="17336" ht="15.75" customHeight="1">
      <c r="A17336" s="36"/>
      <c r="B17336" s="35" t="str">
        <f t="shared" si="7478"/>
        <v>8b</v>
      </c>
      <c r="C17336" s="144" t="str">
        <f t="shared" si="7479"/>
        <v>States of matter</v>
      </c>
      <c r="D17336" s="36" t="str">
        <f t="array" ref="D17336">IF(INDEX(INDIRECT(J17303),ROW($A$30))="","",INDEX(INDIRECT(J17303),ROW($A$30)))</f>
        <v/>
      </c>
      <c r="E17336" s="36" t="s">
        <v>73</v>
      </c>
      <c r="F17336" s="36">
        <f t="shared" si="7480"/>
        <v>1</v>
      </c>
      <c r="G17336" s="145" t="str">
        <f t="shared" si="7481"/>
        <v>Substantive</v>
      </c>
      <c r="H17336" s="36"/>
      <c r="I17336" s="36"/>
      <c r="J17336" s="126"/>
      <c r="K17336" s="1"/>
      <c r="L17336" s="1"/>
      <c r="M17336" s="1"/>
      <c r="N17336" s="1"/>
      <c r="O17336" s="1"/>
    </row>
    <row r="17337" ht="15.75" customHeight="1">
      <c r="A17337" s="36"/>
      <c r="B17337" s="35" t="str">
        <f t="shared" si="7478"/>
        <v>8c</v>
      </c>
      <c r="C17337" s="144" t="str">
        <f t="shared" si="7479"/>
        <v>Accuracy and precision</v>
      </c>
      <c r="D17337" s="36" t="str">
        <f t="array" ref="D17337">IF(INDEX(INDIRECT(J17303),ROW($A$31))="","",INDEX(INDIRECT(J17303),ROW($A$31)))</f>
        <v/>
      </c>
      <c r="E17337" s="36" t="s">
        <v>73</v>
      </c>
      <c r="F17337" s="36">
        <f t="shared" si="7480"/>
        <v>1</v>
      </c>
      <c r="G17337" s="145" t="str">
        <f t="shared" si="7481"/>
        <v>Disciplinary</v>
      </c>
      <c r="H17337" s="36"/>
      <c r="I17337" s="36"/>
      <c r="J17337" s="126"/>
      <c r="K17337" s="1"/>
      <c r="L17337" s="1"/>
      <c r="M17337" s="1"/>
      <c r="N17337" s="1"/>
      <c r="O17337" s="1"/>
    </row>
    <row r="17338" ht="15.75" customHeight="1">
      <c r="A17338" s="36"/>
      <c r="B17338" s="35" t="str">
        <f t="shared" si="7478"/>
        <v>9a</v>
      </c>
      <c r="C17338" s="144" t="str">
        <f t="shared" si="7479"/>
        <v>Planning scientific enquiry</v>
      </c>
      <c r="D17338" s="36" t="str">
        <f t="array" ref="D17338">IF(INDEX(INDIRECT(J17303),ROW($A$32))="","",INDEX(INDIRECT(J17303),ROW($A$32)))</f>
        <v/>
      </c>
      <c r="E17338" s="36" t="s">
        <v>73</v>
      </c>
      <c r="F17338" s="36">
        <f t="shared" si="7480"/>
        <v>2</v>
      </c>
      <c r="G17338" s="145" t="str">
        <f t="shared" si="7481"/>
        <v>Disciplinary</v>
      </c>
      <c r="H17338" s="36"/>
      <c r="I17338" s="36"/>
      <c r="J17338" s="126"/>
      <c r="K17338" s="1"/>
      <c r="L17338" s="1"/>
      <c r="M17338" s="1"/>
      <c r="N17338" s="1"/>
      <c r="O17338" s="1"/>
    </row>
    <row r="17339" ht="15.75" customHeight="1">
      <c r="A17339" s="36"/>
      <c r="B17339" s="35" t="str">
        <f t="shared" si="7478"/>
        <v>9b</v>
      </c>
      <c r="C17339" s="144" t="str">
        <f t="shared" si="7479"/>
        <v>Forces</v>
      </c>
      <c r="D17339" s="36" t="str">
        <f t="array" ref="D17339">IF(INDEX(INDIRECT(J17303),ROW($A$33))="","",INDEX(INDIRECT(J17303),ROW($A$33)))</f>
        <v/>
      </c>
      <c r="E17339" s="36" t="s">
        <v>73</v>
      </c>
      <c r="F17339" s="36">
        <f t="shared" si="7480"/>
        <v>2</v>
      </c>
      <c r="G17339" s="148" t="str">
        <f t="shared" si="7481"/>
        <v>Substantive</v>
      </c>
      <c r="H17339" s="36"/>
      <c r="I17339" s="36"/>
      <c r="J17339" s="126"/>
      <c r="K17339" s="1"/>
      <c r="L17339" s="1"/>
      <c r="M17339" s="1"/>
      <c r="N17339" s="1"/>
      <c r="O17339" s="1"/>
    </row>
    <row r="17340" ht="15.75" customHeight="1">
      <c r="A17340" s="36"/>
      <c r="B17340" s="35" t="str">
        <f t="shared" si="7478"/>
        <v>9c</v>
      </c>
      <c r="C17340" s="144" t="str">
        <f t="shared" si="7479"/>
        <v>Repeatability</v>
      </c>
      <c r="D17340" s="36" t="str">
        <f t="array" ref="D17340">IF(INDEX(INDIRECT(J17303),ROW($A$34))="","",INDEX(INDIRECT(J17303),ROW($A$34)))</f>
        <v/>
      </c>
      <c r="E17340" s="36" t="s">
        <v>73</v>
      </c>
      <c r="F17340" s="36">
        <f t="shared" si="7480"/>
        <v>1</v>
      </c>
      <c r="G17340" s="145" t="str">
        <f t="shared" si="7481"/>
        <v>Disciplinary</v>
      </c>
      <c r="H17340" s="36"/>
      <c r="I17340" s="36"/>
      <c r="J17340" s="126"/>
      <c r="K17340" s="1"/>
      <c r="L17340" s="1"/>
      <c r="M17340" s="1"/>
      <c r="N17340" s="1"/>
      <c r="O17340" s="1"/>
    </row>
    <row r="17341" ht="15.75" customHeight="1">
      <c r="A17341" s="36"/>
      <c r="B17341" s="35" t="str">
        <f t="shared" si="7478"/>
        <v>9d</v>
      </c>
      <c r="C17341" s="144" t="str">
        <f t="shared" si="7479"/>
        <v>Graphs</v>
      </c>
      <c r="D17341" s="36" t="str">
        <f t="array" ref="D17341">IF(INDEX(INDIRECT(J17303),ROW($A$35))="","",INDEX(INDIRECT(J17303),ROW($A$35)))</f>
        <v/>
      </c>
      <c r="E17341" s="36" t="s">
        <v>73</v>
      </c>
      <c r="F17341" s="36">
        <f t="shared" si="7480"/>
        <v>1</v>
      </c>
      <c r="G17341" s="145" t="str">
        <f t="shared" si="7481"/>
        <v>Disciplinary</v>
      </c>
      <c r="H17341" s="36"/>
      <c r="I17341" s="36"/>
      <c r="J17341" s="126"/>
      <c r="K17341" s="1"/>
      <c r="L17341" s="1"/>
      <c r="M17341" s="1"/>
      <c r="N17341" s="1"/>
      <c r="O17341" s="1"/>
    </row>
    <row r="17342" ht="15.75" customHeight="1">
      <c r="A17342" s="36"/>
      <c r="B17342" s="35" t="str">
        <f t="shared" si="7478"/>
        <v>10a</v>
      </c>
      <c r="C17342" s="144" t="str">
        <f t="shared" si="7479"/>
        <v>Physical properties of materials</v>
      </c>
      <c r="D17342" s="36" t="str">
        <f t="array" ref="D17342">IF(INDEX(INDIRECT(J17303),ROW($A$36))="","",INDEX(INDIRECT(J17303),ROW($A$36)))</f>
        <v/>
      </c>
      <c r="E17342" s="36" t="s">
        <v>73</v>
      </c>
      <c r="F17342" s="36">
        <f t="shared" si="7480"/>
        <v>1</v>
      </c>
      <c r="G17342" s="145" t="str">
        <f t="shared" si="7481"/>
        <v>Substantive</v>
      </c>
      <c r="H17342" s="36"/>
      <c r="I17342" s="36"/>
      <c r="J17342" s="126"/>
      <c r="K17342" s="1"/>
      <c r="L17342" s="1"/>
      <c r="M17342" s="1"/>
      <c r="N17342" s="1"/>
      <c r="O17342" s="1"/>
    </row>
    <row r="17343" ht="15.75" customHeight="1">
      <c r="A17343" s="36"/>
      <c r="B17343" s="35" t="str">
        <f t="shared" si="7478"/>
        <v>10b</v>
      </c>
      <c r="C17343" s="144" t="str">
        <f t="shared" si="7479"/>
        <v>Physical properties of materials</v>
      </c>
      <c r="D17343" s="36" t="str">
        <f t="array" ref="D17343">IF(INDEX(INDIRECT(J17303),ROW($A$37))="","",INDEX(INDIRECT(J17303),ROW($A$37)))</f>
        <v/>
      </c>
      <c r="E17343" s="36" t="s">
        <v>73</v>
      </c>
      <c r="F17343" s="36">
        <f t="shared" si="7480"/>
        <v>1</v>
      </c>
      <c r="G17343" s="145" t="str">
        <f t="shared" si="7481"/>
        <v>Substantive</v>
      </c>
      <c r="H17343" s="36"/>
      <c r="I17343" s="36"/>
      <c r="J17343" s="126"/>
      <c r="K17343" s="1"/>
      <c r="L17343" s="1"/>
      <c r="M17343" s="1"/>
      <c r="N17343" s="1"/>
      <c r="O17343" s="1"/>
    </row>
    <row r="17344" ht="15.75" customHeight="1">
      <c r="A17344" s="36"/>
      <c r="B17344" s="35" t="str">
        <f t="shared" si="7478"/>
        <v>10c</v>
      </c>
      <c r="C17344" s="144" t="str">
        <f t="shared" si="7479"/>
        <v>Graphs</v>
      </c>
      <c r="D17344" s="36" t="str">
        <f t="array" ref="D17344">IF(INDEX(INDIRECT(J17303),ROW($A$38))="","",INDEX(INDIRECT(J17303),ROW($A$38)))</f>
        <v/>
      </c>
      <c r="E17344" s="36" t="s">
        <v>73</v>
      </c>
      <c r="F17344" s="36">
        <f t="shared" si="7480"/>
        <v>1</v>
      </c>
      <c r="G17344" s="145" t="str">
        <f t="shared" si="7481"/>
        <v>Disciplinary</v>
      </c>
      <c r="H17344" s="36"/>
      <c r="I17344" s="36"/>
      <c r="J17344" s="126"/>
      <c r="K17344" s="1"/>
      <c r="L17344" s="1"/>
      <c r="M17344" s="1"/>
      <c r="N17344" s="1"/>
      <c r="O17344" s="1"/>
    </row>
    <row r="17345" ht="15.75" customHeight="1">
      <c r="A17345" s="36"/>
      <c r="B17345" s="35" t="str">
        <f t="shared" si="7478"/>
        <v>11a</v>
      </c>
      <c r="C17345" s="144" t="str">
        <f t="shared" si="7479"/>
        <v>Repeatability</v>
      </c>
      <c r="D17345" s="36" t="str">
        <f t="array" ref="D17345">IF(INDEX(INDIRECT(J17303),ROW($A$39))="","",INDEX(INDIRECT(J17303),ROW($A$39)))</f>
        <v/>
      </c>
      <c r="E17345" s="36" t="s">
        <v>73</v>
      </c>
      <c r="F17345" s="36">
        <f t="shared" si="7480"/>
        <v>1</v>
      </c>
      <c r="G17345" s="145" t="str">
        <f t="shared" si="7481"/>
        <v>Disciplinary</v>
      </c>
      <c r="H17345" s="36"/>
      <c r="I17345" s="36"/>
      <c r="J17345" s="126"/>
      <c r="K17345" s="1"/>
      <c r="L17345" s="1"/>
      <c r="M17345" s="1"/>
      <c r="N17345" s="1"/>
      <c r="O17345" s="1"/>
    </row>
    <row r="17346" ht="15.75" customHeight="1">
      <c r="A17346" s="36"/>
      <c r="B17346" s="35" t="str">
        <f t="shared" si="7478"/>
        <v>11b</v>
      </c>
      <c r="C17346" s="144" t="str">
        <f t="shared" si="7479"/>
        <v>Plants</v>
      </c>
      <c r="D17346" s="36" t="str">
        <f t="array" ref="D17346">IF(INDEX(INDIRECT(J17303),ROW($A$40))="","",INDEX(INDIRECT(J17303),ROW($A$40)))</f>
        <v/>
      </c>
      <c r="E17346" s="36" t="s">
        <v>73</v>
      </c>
      <c r="F17346" s="36">
        <f t="shared" si="7480"/>
        <v>1</v>
      </c>
      <c r="G17346" s="145" t="str">
        <f t="shared" si="7481"/>
        <v>Substantive</v>
      </c>
      <c r="H17346" s="36"/>
      <c r="I17346" s="36"/>
      <c r="J17346" s="126"/>
      <c r="K17346" s="1"/>
      <c r="L17346" s="1"/>
      <c r="M17346" s="1"/>
      <c r="N17346" s="1"/>
      <c r="O17346" s="1"/>
    </row>
    <row r="17347" ht="15.75" customHeight="1">
      <c r="A17347" s="36"/>
      <c r="B17347" s="123" t="str">
        <f t="shared" ref="B17347:C17347" si="7482">B17297</f>
        <v>11c</v>
      </c>
      <c r="C17347" s="146" t="str">
        <f t="shared" si="7482"/>
        <v>Conclusions</v>
      </c>
      <c r="D17347" s="36" t="str">
        <f t="array" ref="D17347">IF(INDEX(INDIRECT(J17303),ROW($A$41))="","",INDEX(INDIRECT(J17303),ROW($A$41)))</f>
        <v/>
      </c>
      <c r="E17347" s="36" t="s">
        <v>73</v>
      </c>
      <c r="F17347" s="36">
        <f t="shared" si="7480"/>
        <v>2</v>
      </c>
      <c r="G17347" s="147" t="str">
        <f>IF($G17197="","",$G17197)</f>
        <v>Disciplinary</v>
      </c>
      <c r="H17347" s="36"/>
      <c r="I17347" s="36"/>
      <c r="J17347" s="126"/>
      <c r="K17347" s="1"/>
      <c r="L17347" s="1"/>
      <c r="M17347" s="1"/>
      <c r="N17347" s="1"/>
      <c r="O17347" s="1"/>
    </row>
    <row r="17348" ht="15.75" customHeight="1">
      <c r="A17348" s="36"/>
      <c r="B17348" s="36"/>
      <c r="C17348" s="124" t="s">
        <v>67</v>
      </c>
      <c r="D17348" s="116">
        <f>SUM(D17307:D17347)</f>
        <v>0</v>
      </c>
      <c r="E17348" s="70" t="s">
        <v>73</v>
      </c>
      <c r="F17348" s="71">
        <f>SUM(F17307:F17347)</f>
        <v>50</v>
      </c>
      <c r="G17348" s="36"/>
      <c r="H17348" s="36"/>
      <c r="I17348" s="36"/>
      <c r="J17348" s="126"/>
      <c r="K17348" s="1"/>
      <c r="L17348" s="1"/>
      <c r="M17348" s="1"/>
      <c r="N17348" s="1"/>
      <c r="O17348" s="1"/>
    </row>
    <row r="17349" ht="15.75" customHeight="1">
      <c r="A17349" s="36"/>
      <c r="B17349" s="36"/>
      <c r="C17349" s="54"/>
      <c r="D17349" s="36"/>
      <c r="E17349" s="36"/>
      <c r="F17349" s="36"/>
      <c r="G17349" s="36"/>
      <c r="H17349" s="36"/>
      <c r="I17349" s="36"/>
      <c r="J17349" s="126"/>
      <c r="K17349" s="1"/>
      <c r="L17349" s="1"/>
      <c r="M17349" s="1"/>
      <c r="N17349" s="1"/>
      <c r="O17349" s="1"/>
    </row>
    <row r="17350" ht="15.75" customHeight="1">
      <c r="A17350" s="36"/>
      <c r="B17350" s="36"/>
      <c r="C17350" s="54"/>
      <c r="D17350" s="1"/>
      <c r="E17350" s="36"/>
      <c r="F17350" s="36"/>
      <c r="G17350" s="36"/>
      <c r="H17350" s="36"/>
      <c r="I17350" s="36"/>
      <c r="J17350" s="126"/>
      <c r="K17350" s="1"/>
      <c r="L17350" s="1"/>
      <c r="M17350" s="1"/>
      <c r="N17350" s="1"/>
      <c r="O17350" s="1"/>
    </row>
    <row r="17351" ht="15.75" customHeight="1">
      <c r="A17351" s="51" t="str">
        <f>A17301</f>
        <v>Year 7 Baseline Assessment Feedback</v>
      </c>
      <c r="B17351" s="36"/>
      <c r="C17351" s="54"/>
      <c r="D17351" s="1"/>
      <c r="E17351" s="36"/>
      <c r="F17351" s="36"/>
      <c r="G17351" s="36"/>
      <c r="H17351" s="36"/>
      <c r="I17351" s="36"/>
      <c r="J17351" s="150">
        <f>J17301+1</f>
        <v>364</v>
      </c>
      <c r="K17351" s="1"/>
      <c r="L17351" s="1"/>
      <c r="M17351" s="1"/>
      <c r="N17351" s="1"/>
      <c r="O17351" s="1"/>
    </row>
    <row r="17352" ht="15.75" customHeight="1">
      <c r="A17352" s="54" t="s">
        <v>104</v>
      </c>
      <c r="B17352" s="54" t="str">
        <f>$B$2</f>
        <v>Year 7 Baseline Assessment</v>
      </c>
      <c r="C17352" s="54"/>
      <c r="D17352" s="1"/>
      <c r="E17352" s="36"/>
      <c r="F17352" s="36"/>
      <c r="G17352" s="36"/>
      <c r="H17352" s="36"/>
      <c r="I17352" s="36"/>
      <c r="J17352" s="36" t="str">
        <f>CONCATENATE("Marksheet!$B$",J17351)</f>
        <v>Marksheet!$B$364</v>
      </c>
      <c r="K17352" s="1"/>
      <c r="L17352" s="1"/>
      <c r="M17352" s="1"/>
      <c r="N17352" s="1"/>
      <c r="O17352" s="1"/>
    </row>
    <row r="17353" ht="15.75" customHeight="1">
      <c r="A17353" s="54" t="s">
        <v>100</v>
      </c>
      <c r="B17353" s="54" t="str">
        <f>IF(INDIRECT(J17352)="","",INDIRECT(J17352))</f>
        <v/>
      </c>
      <c r="C17353" s="54"/>
      <c r="D17353" s="1"/>
      <c r="E17353" s="36"/>
      <c r="F17353" s="36"/>
      <c r="G17353" s="36"/>
      <c r="H17353" s="36"/>
      <c r="I17353" s="36"/>
      <c r="J17353" s="36" t="str">
        <f>CONCATENATE("Marksheet!$D$",J17351,":$AV$",J17351)</f>
        <v>Marksheet!$D$364:$AV$364</v>
      </c>
      <c r="K17353" s="1"/>
      <c r="L17353" s="1"/>
      <c r="M17353" s="1"/>
      <c r="N17353" s="1"/>
      <c r="O17353" s="1"/>
    </row>
    <row r="17354" ht="15.75" customHeight="1">
      <c r="A17354" s="54" t="s">
        <v>105</v>
      </c>
      <c r="B17354" s="54" t="str">
        <f>INDIRECT(CONCATENATE("Marksheet!$C$",INDIRECT(CONCATENATE("J",ROW()-3))))</f>
        <v/>
      </c>
      <c r="C17354" s="54"/>
      <c r="D17354" s="36"/>
      <c r="E17354" s="36"/>
      <c r="F17354" s="36"/>
      <c r="G17354" s="36"/>
      <c r="H17354" s="36"/>
      <c r="I17354" s="36"/>
      <c r="J17354" s="126"/>
      <c r="K17354" s="1"/>
      <c r="L17354" s="1"/>
      <c r="M17354" s="1"/>
      <c r="N17354" s="1"/>
      <c r="O17354" s="1"/>
    </row>
    <row r="17355" ht="15.75" customHeight="1">
      <c r="A17355" s="54"/>
      <c r="B17355" s="54"/>
      <c r="C17355" s="54"/>
      <c r="D17355" s="36"/>
      <c r="E17355" s="36"/>
      <c r="F17355" s="36"/>
      <c r="G17355" s="36"/>
      <c r="H17355" s="36"/>
      <c r="I17355" s="36"/>
      <c r="J17355" s="126"/>
      <c r="K17355" s="1"/>
      <c r="L17355" s="1"/>
      <c r="M17355" s="1"/>
      <c r="N17355" s="1"/>
      <c r="O17355" s="1"/>
    </row>
    <row r="17356" ht="15.75" customHeight="1">
      <c r="A17356" s="120"/>
      <c r="B17356" s="80" t="s">
        <v>93</v>
      </c>
      <c r="C17356" s="141" t="s">
        <v>94</v>
      </c>
      <c r="D17356" s="128" t="s">
        <v>95</v>
      </c>
      <c r="E17356" s="58"/>
      <c r="F17356" s="59"/>
      <c r="G17356" s="151" t="s">
        <v>106</v>
      </c>
      <c r="H17356" s="130"/>
      <c r="I17356" s="130"/>
      <c r="J17356" s="131"/>
      <c r="K17356" s="1"/>
      <c r="L17356" s="1"/>
      <c r="M17356" s="1"/>
      <c r="N17356" s="1"/>
      <c r="O17356" s="1"/>
    </row>
    <row r="17357" ht="15.75" customHeight="1">
      <c r="A17357" s="36"/>
      <c r="B17357" s="122" t="str">
        <f t="shared" ref="B17357:B17396" si="7483">IF($B16007="","",$B16007)</f>
        <v>1a</v>
      </c>
      <c r="C17357" s="142" t="str">
        <f t="shared" ref="C17357:C17396" si="7484">IF($C16007="","",$C16007)</f>
        <v>Living and non-living things</v>
      </c>
      <c r="D17357" s="36" t="str">
        <f t="array" ref="D17357">IF(INDEX(INDIRECT(J17353),ROW($A$1))="","",INDEX(INDIRECT(J17353),ROW($A$1)))</f>
        <v/>
      </c>
      <c r="E17357" s="36" t="s">
        <v>73</v>
      </c>
      <c r="F17357" s="36">
        <f t="shared" ref="F17357:F17397" si="7485">IF($F16007="","",$F16007)</f>
        <v>2</v>
      </c>
      <c r="G17357" s="143" t="str">
        <f t="shared" ref="G17357:G17396" si="7486">IF($G16707="","",$G16707)</f>
        <v>Substantive</v>
      </c>
      <c r="H17357" s="36"/>
      <c r="I17357" s="36"/>
      <c r="J17357" s="126"/>
      <c r="K17357" s="1"/>
      <c r="L17357" s="1"/>
      <c r="M17357" s="1"/>
      <c r="N17357" s="1"/>
      <c r="O17357" s="1"/>
    </row>
    <row r="17358" ht="15.75" customHeight="1">
      <c r="A17358" s="36"/>
      <c r="B17358" s="35" t="str">
        <f t="shared" si="7483"/>
        <v>1b</v>
      </c>
      <c r="C17358" s="144" t="str">
        <f t="shared" si="7484"/>
        <v>Measurement</v>
      </c>
      <c r="D17358" s="36" t="str">
        <f t="array" ref="D17358">IF(INDEX(INDIRECT(J17353),ROW($A$2))="","",INDEX(INDIRECT(J17353),ROW($A$2)))</f>
        <v/>
      </c>
      <c r="E17358" s="36" t="s">
        <v>73</v>
      </c>
      <c r="F17358" s="36">
        <f t="shared" si="7485"/>
        <v>1</v>
      </c>
      <c r="G17358" s="145" t="str">
        <f t="shared" si="7486"/>
        <v>Disciplinary</v>
      </c>
      <c r="H17358" s="36"/>
      <c r="I17358" s="36"/>
      <c r="J17358" s="126"/>
      <c r="K17358" s="1"/>
      <c r="L17358" s="1"/>
      <c r="M17358" s="1"/>
      <c r="N17358" s="1"/>
      <c r="O17358" s="1"/>
    </row>
    <row r="17359" ht="15.75" customHeight="1">
      <c r="A17359" s="36"/>
      <c r="B17359" s="35" t="str">
        <f t="shared" si="7483"/>
        <v>1c</v>
      </c>
      <c r="C17359" s="144" t="str">
        <f t="shared" si="7484"/>
        <v>Tables</v>
      </c>
      <c r="D17359" s="36" t="str">
        <f t="array" ref="D17359">IF(INDEX(INDIRECT(J17353),ROW($A$3))="","",INDEX(INDIRECT(J17353),ROW($A$3)))</f>
        <v/>
      </c>
      <c r="E17359" s="36" t="s">
        <v>73</v>
      </c>
      <c r="F17359" s="36">
        <f t="shared" si="7485"/>
        <v>1</v>
      </c>
      <c r="G17359" s="145" t="str">
        <f t="shared" si="7486"/>
        <v>Disciplinary</v>
      </c>
      <c r="H17359" s="36"/>
      <c r="I17359" s="36"/>
      <c r="J17359" s="126"/>
      <c r="K17359" s="1"/>
      <c r="L17359" s="1"/>
      <c r="M17359" s="1"/>
      <c r="N17359" s="1"/>
      <c r="O17359" s="1"/>
    </row>
    <row r="17360" ht="15.75" customHeight="1">
      <c r="A17360" s="36"/>
      <c r="B17360" s="35" t="str">
        <f t="shared" si="7483"/>
        <v>1d</v>
      </c>
      <c r="C17360" s="144" t="str">
        <f t="shared" si="7484"/>
        <v>Plants</v>
      </c>
      <c r="D17360" s="36" t="str">
        <f t="array" ref="D17360">IF(INDEX(INDIRECT(J17353),ROW($A$4))="","",INDEX(INDIRECT(J17353),ROW($A$4)))</f>
        <v/>
      </c>
      <c r="E17360" s="36" t="s">
        <v>73</v>
      </c>
      <c r="F17360" s="36">
        <f t="shared" si="7485"/>
        <v>1</v>
      </c>
      <c r="G17360" s="145" t="str">
        <f t="shared" si="7486"/>
        <v>Substantive</v>
      </c>
      <c r="H17360" s="36"/>
      <c r="I17360" s="36"/>
      <c r="J17360" s="126"/>
      <c r="K17360" s="1"/>
      <c r="L17360" s="1"/>
      <c r="M17360" s="1"/>
      <c r="N17360" s="1"/>
      <c r="O17360" s="1"/>
    </row>
    <row r="17361" ht="15.75" customHeight="1">
      <c r="A17361" s="36"/>
      <c r="B17361" s="35" t="str">
        <f t="shared" si="7483"/>
        <v>1e</v>
      </c>
      <c r="C17361" s="144" t="str">
        <f t="shared" si="7484"/>
        <v>Food chains</v>
      </c>
      <c r="D17361" s="36" t="str">
        <f t="array" ref="D17361">IF(INDEX(INDIRECT(J17353),ROW($A$5))="","",INDEX(INDIRECT(J17353),ROW($A$5)))</f>
        <v/>
      </c>
      <c r="E17361" s="36" t="s">
        <v>73</v>
      </c>
      <c r="F17361" s="36">
        <f t="shared" si="7485"/>
        <v>2</v>
      </c>
      <c r="G17361" s="145" t="str">
        <f t="shared" si="7486"/>
        <v>Substantive</v>
      </c>
      <c r="H17361" s="36"/>
      <c r="I17361" s="36"/>
      <c r="J17361" s="126"/>
      <c r="K17361" s="1"/>
      <c r="L17361" s="1"/>
      <c r="M17361" s="1"/>
      <c r="N17361" s="1"/>
      <c r="O17361" s="1"/>
    </row>
    <row r="17362" ht="15.75" customHeight="1">
      <c r="A17362" s="36"/>
      <c r="B17362" s="35" t="str">
        <f t="shared" si="7483"/>
        <v>2a</v>
      </c>
      <c r="C17362" s="144" t="str">
        <f t="shared" si="7484"/>
        <v>States of matter</v>
      </c>
      <c r="D17362" s="36" t="str">
        <f t="array" ref="D17362">IF(INDEX(INDIRECT(J17353),ROW($A$6))="","",INDEX(INDIRECT(J17353),ROW($A$6)))</f>
        <v/>
      </c>
      <c r="E17362" s="36" t="s">
        <v>73</v>
      </c>
      <c r="F17362" s="36">
        <f t="shared" si="7485"/>
        <v>1</v>
      </c>
      <c r="G17362" s="145" t="str">
        <f t="shared" si="7486"/>
        <v>Substantive</v>
      </c>
      <c r="H17362" s="36"/>
      <c r="I17362" s="36"/>
      <c r="J17362" s="126"/>
      <c r="K17362" s="1"/>
      <c r="L17362" s="1"/>
      <c r="M17362" s="1"/>
      <c r="N17362" s="1"/>
      <c r="O17362" s="1"/>
    </row>
    <row r="17363" ht="15.75" customHeight="1">
      <c r="A17363" s="36"/>
      <c r="B17363" s="35" t="str">
        <f t="shared" si="7483"/>
        <v>2b</v>
      </c>
      <c r="C17363" s="144" t="str">
        <f t="shared" si="7484"/>
        <v>Graphs</v>
      </c>
      <c r="D17363" s="36" t="str">
        <f t="array" ref="D17363">IF(INDEX(INDIRECT(J17353),ROW($A$7))="","",INDEX(INDIRECT(J17353),ROW($A$7)))</f>
        <v/>
      </c>
      <c r="E17363" s="36" t="s">
        <v>73</v>
      </c>
      <c r="F17363" s="36">
        <f t="shared" si="7485"/>
        <v>1</v>
      </c>
      <c r="G17363" s="148" t="str">
        <f t="shared" si="7486"/>
        <v>Disciplinary</v>
      </c>
      <c r="H17363" s="36"/>
      <c r="I17363" s="36"/>
      <c r="J17363" s="126"/>
      <c r="K17363" s="1"/>
      <c r="L17363" s="1"/>
      <c r="M17363" s="1"/>
      <c r="N17363" s="1"/>
      <c r="O17363" s="1"/>
    </row>
    <row r="17364" ht="15.75" customHeight="1">
      <c r="A17364" s="36"/>
      <c r="B17364" s="35" t="str">
        <f t="shared" si="7483"/>
        <v>2c</v>
      </c>
      <c r="C17364" s="144" t="str">
        <f t="shared" si="7484"/>
        <v>Plants</v>
      </c>
      <c r="D17364" s="36" t="str">
        <f t="array" ref="D17364">IF(INDEX(INDIRECT(J17353),ROW($A$8))="","",INDEX(INDIRECT(J17353),ROW($A$8)))</f>
        <v/>
      </c>
      <c r="E17364" s="36" t="s">
        <v>73</v>
      </c>
      <c r="F17364" s="36">
        <f t="shared" si="7485"/>
        <v>1</v>
      </c>
      <c r="G17364" s="145" t="str">
        <f t="shared" si="7486"/>
        <v>Substantive</v>
      </c>
      <c r="H17364" s="36"/>
      <c r="I17364" s="36"/>
      <c r="J17364" s="126"/>
      <c r="K17364" s="1"/>
      <c r="L17364" s="1"/>
      <c r="M17364" s="1"/>
      <c r="N17364" s="1"/>
      <c r="O17364" s="1"/>
    </row>
    <row r="17365" ht="15.75" customHeight="1">
      <c r="A17365" s="36"/>
      <c r="B17365" s="35" t="str">
        <f t="shared" si="7483"/>
        <v>3a</v>
      </c>
      <c r="C17365" s="144" t="str">
        <f t="shared" si="7484"/>
        <v>Reversible and non-reversible changes</v>
      </c>
      <c r="D17365" s="36" t="str">
        <f t="array" ref="D17365">IF(INDEX(INDIRECT(J17353),ROW($A$9))="","",INDEX(INDIRECT(J17353),ROW($A$9)))</f>
        <v/>
      </c>
      <c r="E17365" s="36" t="s">
        <v>73</v>
      </c>
      <c r="F17365" s="36">
        <f t="shared" si="7485"/>
        <v>2</v>
      </c>
      <c r="G17365" s="145" t="str">
        <f t="shared" si="7486"/>
        <v>Substantive</v>
      </c>
      <c r="H17365" s="36"/>
      <c r="I17365" s="36"/>
      <c r="J17365" s="126"/>
      <c r="K17365" s="1"/>
      <c r="L17365" s="1"/>
      <c r="M17365" s="1"/>
      <c r="N17365" s="1"/>
      <c r="O17365" s="1"/>
    </row>
    <row r="17366" ht="15.75" customHeight="1">
      <c r="A17366" s="36"/>
      <c r="B17366" s="35" t="str">
        <f t="shared" si="7483"/>
        <v>3b</v>
      </c>
      <c r="C17366" s="144" t="str">
        <f t="shared" si="7484"/>
        <v>Units</v>
      </c>
      <c r="D17366" s="36" t="str">
        <f t="array" ref="D17366">IF(INDEX(INDIRECT(J17353),ROW($A$10))="","",INDEX(INDIRECT(J17353),ROW($A$10)))</f>
        <v/>
      </c>
      <c r="E17366" s="36" t="s">
        <v>73</v>
      </c>
      <c r="F17366" s="36">
        <f t="shared" si="7485"/>
        <v>1</v>
      </c>
      <c r="G17366" s="145" t="str">
        <f t="shared" si="7486"/>
        <v>Disciplinary</v>
      </c>
      <c r="H17366" s="36"/>
      <c r="I17366" s="36"/>
      <c r="J17366" s="126"/>
      <c r="K17366" s="1"/>
      <c r="L17366" s="1"/>
      <c r="M17366" s="1"/>
      <c r="N17366" s="1"/>
      <c r="O17366" s="1"/>
    </row>
    <row r="17367" ht="15.75" customHeight="1">
      <c r="A17367" s="36"/>
      <c r="B17367" s="35" t="str">
        <f t="shared" si="7483"/>
        <v>3c</v>
      </c>
      <c r="C17367" s="144" t="str">
        <f t="shared" si="7484"/>
        <v>Hazards, risks and precautions</v>
      </c>
      <c r="D17367" s="36" t="str">
        <f t="array" ref="D17367">IF(INDEX(INDIRECT(J17353),ROW($A$11))="","",INDEX(INDIRECT(J17353),ROW($A$11)))</f>
        <v/>
      </c>
      <c r="E17367" s="36" t="s">
        <v>73</v>
      </c>
      <c r="F17367" s="36">
        <f t="shared" si="7485"/>
        <v>1</v>
      </c>
      <c r="G17367" s="149" t="str">
        <f t="shared" si="7486"/>
        <v>Disciplinary</v>
      </c>
      <c r="H17367" s="36"/>
      <c r="I17367" s="36"/>
      <c r="J17367" s="126"/>
      <c r="K17367" s="1"/>
      <c r="L17367" s="1"/>
      <c r="M17367" s="1"/>
      <c r="N17367" s="1"/>
      <c r="O17367" s="1"/>
    </row>
    <row r="17368" ht="15.75" customHeight="1">
      <c r="A17368" s="36"/>
      <c r="B17368" s="35" t="str">
        <f t="shared" si="7483"/>
        <v>3d</v>
      </c>
      <c r="C17368" s="144" t="str">
        <f t="shared" si="7484"/>
        <v>States of matter</v>
      </c>
      <c r="D17368" s="36" t="str">
        <f t="array" ref="D17368">IF(INDEX(INDIRECT(J17353),ROW($A$12))="","",INDEX(INDIRECT(J17353),ROW($A$12)))</f>
        <v/>
      </c>
      <c r="E17368" s="36" t="s">
        <v>73</v>
      </c>
      <c r="F17368" s="36">
        <f t="shared" si="7485"/>
        <v>1</v>
      </c>
      <c r="G17368" s="145" t="str">
        <f t="shared" si="7486"/>
        <v>Substantive</v>
      </c>
      <c r="H17368" s="36"/>
      <c r="I17368" s="36"/>
      <c r="J17368" s="126"/>
      <c r="K17368" s="1"/>
      <c r="L17368" s="1"/>
      <c r="M17368" s="1"/>
      <c r="N17368" s="1"/>
      <c r="O17368" s="1"/>
    </row>
    <row r="17369" ht="15.75" customHeight="1">
      <c r="A17369" s="36"/>
      <c r="B17369" s="35" t="str">
        <f t="shared" si="7483"/>
        <v>3e</v>
      </c>
      <c r="C17369" s="144" t="str">
        <f t="shared" si="7484"/>
        <v>Reversible and non-reversible changes</v>
      </c>
      <c r="D17369" s="36" t="str">
        <f t="array" ref="D17369">IF(INDEX(INDIRECT(J17353),ROW($A$13))="","",INDEX(INDIRECT(J17353),ROW($A$13)))</f>
        <v/>
      </c>
      <c r="E17369" s="36" t="s">
        <v>73</v>
      </c>
      <c r="F17369" s="36">
        <f t="shared" si="7485"/>
        <v>1</v>
      </c>
      <c r="G17369" s="145" t="str">
        <f t="shared" si="7486"/>
        <v>Substantive</v>
      </c>
      <c r="H17369" s="36"/>
      <c r="I17369" s="36"/>
      <c r="J17369" s="126"/>
      <c r="K17369" s="1"/>
      <c r="L17369" s="1"/>
      <c r="M17369" s="1"/>
      <c r="N17369" s="1"/>
      <c r="O17369" s="1"/>
    </row>
    <row r="17370" ht="15.75" customHeight="1">
      <c r="A17370" s="36"/>
      <c r="B17370" s="35" t="str">
        <f t="shared" si="7483"/>
        <v>4a</v>
      </c>
      <c r="C17370" s="144" t="str">
        <f t="shared" si="7484"/>
        <v>Equipment</v>
      </c>
      <c r="D17370" s="36" t="str">
        <f t="array" ref="D17370">IF(INDEX(INDIRECT(J17353),ROW($A$14))="","",INDEX(INDIRECT(J17353),ROW($A$14)))</f>
        <v/>
      </c>
      <c r="E17370" s="36" t="s">
        <v>73</v>
      </c>
      <c r="F17370" s="36">
        <f t="shared" si="7485"/>
        <v>2</v>
      </c>
      <c r="G17370" s="145" t="str">
        <f t="shared" si="7486"/>
        <v>Disciplinary</v>
      </c>
      <c r="H17370" s="36"/>
      <c r="I17370" s="36"/>
      <c r="J17370" s="126"/>
      <c r="K17370" s="1"/>
      <c r="L17370" s="1"/>
      <c r="M17370" s="1"/>
      <c r="N17370" s="1"/>
      <c r="O17370" s="1"/>
    </row>
    <row r="17371" ht="15.75" customHeight="1">
      <c r="A17371" s="36"/>
      <c r="B17371" s="35" t="str">
        <f t="shared" si="7483"/>
        <v>4b</v>
      </c>
      <c r="C17371" s="144" t="str">
        <f t="shared" si="7484"/>
        <v>Accuracy and precision</v>
      </c>
      <c r="D17371" s="36" t="str">
        <f t="array" ref="D17371">IF(INDEX(INDIRECT(J17353),ROW($A$15))="","",INDEX(INDIRECT(J17353),ROW($A$15)))</f>
        <v/>
      </c>
      <c r="E17371" s="36" t="s">
        <v>73</v>
      </c>
      <c r="F17371" s="36">
        <f t="shared" si="7485"/>
        <v>1</v>
      </c>
      <c r="G17371" s="145" t="str">
        <f t="shared" si="7486"/>
        <v>Disciplinary</v>
      </c>
      <c r="H17371" s="36"/>
      <c r="I17371" s="36"/>
      <c r="J17371" s="126"/>
      <c r="K17371" s="1"/>
      <c r="L17371" s="1"/>
      <c r="M17371" s="1"/>
      <c r="N17371" s="1"/>
      <c r="O17371" s="1"/>
    </row>
    <row r="17372" ht="15.75" customHeight="1">
      <c r="A17372" s="36"/>
      <c r="B17372" s="35" t="str">
        <f t="shared" si="7483"/>
        <v>4c</v>
      </c>
      <c r="C17372" s="144" t="str">
        <f t="shared" si="7484"/>
        <v>Conclusions</v>
      </c>
      <c r="D17372" s="36" t="str">
        <f t="array" ref="D17372">IF(INDEX(INDIRECT(J17353),ROW($A$16))="","",INDEX(INDIRECT(J17353),ROW($A$16)))</f>
        <v/>
      </c>
      <c r="E17372" s="36" t="s">
        <v>73</v>
      </c>
      <c r="F17372" s="36">
        <f t="shared" si="7485"/>
        <v>1</v>
      </c>
      <c r="G17372" s="145" t="str">
        <f t="shared" si="7486"/>
        <v>Disciplinary</v>
      </c>
      <c r="H17372" s="36"/>
      <c r="I17372" s="36"/>
      <c r="J17372" s="126"/>
      <c r="K17372" s="1"/>
      <c r="L17372" s="1"/>
      <c r="M17372" s="1"/>
      <c r="N17372" s="1"/>
      <c r="O17372" s="1"/>
    </row>
    <row r="17373" ht="15.75" customHeight="1">
      <c r="A17373" s="36"/>
      <c r="B17373" s="35" t="str">
        <f t="shared" si="7483"/>
        <v>5a</v>
      </c>
      <c r="C17373" s="144" t="str">
        <f t="shared" si="7484"/>
        <v>Hazards, risks and precautions</v>
      </c>
      <c r="D17373" s="36" t="str">
        <f t="array" ref="D17373">IF(INDEX(INDIRECT(J17353),ROW($A$17))="","",INDEX(INDIRECT(J17353),ROW($A$17)))</f>
        <v/>
      </c>
      <c r="E17373" s="36" t="s">
        <v>73</v>
      </c>
      <c r="F17373" s="36">
        <f t="shared" si="7485"/>
        <v>1</v>
      </c>
      <c r="G17373" s="145" t="str">
        <f t="shared" si="7486"/>
        <v>Disciplinary</v>
      </c>
      <c r="H17373" s="36"/>
      <c r="I17373" s="36"/>
      <c r="J17373" s="126"/>
      <c r="K17373" s="1"/>
      <c r="L17373" s="1"/>
      <c r="M17373" s="1"/>
      <c r="N17373" s="1"/>
      <c r="O17373" s="1"/>
    </row>
    <row r="17374" ht="15.75" customHeight="1">
      <c r="A17374" s="36"/>
      <c r="B17374" s="35" t="str">
        <f t="shared" si="7483"/>
        <v>5b</v>
      </c>
      <c r="C17374" s="144" t="str">
        <f t="shared" si="7484"/>
        <v>Electricity</v>
      </c>
      <c r="D17374" s="36" t="str">
        <f t="array" ref="D17374">IF(INDEX(INDIRECT(J17353),ROW($A$18))="","",INDEX(INDIRECT(J17353),ROW($A$18)))</f>
        <v/>
      </c>
      <c r="E17374" s="36" t="s">
        <v>73</v>
      </c>
      <c r="F17374" s="36">
        <f t="shared" si="7485"/>
        <v>1</v>
      </c>
      <c r="G17374" s="145" t="str">
        <f t="shared" si="7486"/>
        <v>Substantive</v>
      </c>
      <c r="H17374" s="36"/>
      <c r="I17374" s="36"/>
      <c r="J17374" s="126"/>
      <c r="K17374" s="1"/>
      <c r="L17374" s="1"/>
      <c r="M17374" s="1"/>
      <c r="N17374" s="1"/>
      <c r="O17374" s="1"/>
    </row>
    <row r="17375" ht="15.75" customHeight="1">
      <c r="A17375" s="36"/>
      <c r="B17375" s="35" t="str">
        <f t="shared" si="7483"/>
        <v>5c</v>
      </c>
      <c r="C17375" s="144" t="str">
        <f t="shared" si="7484"/>
        <v>Physical properties of materials</v>
      </c>
      <c r="D17375" s="36" t="str">
        <f t="array" ref="D17375">IF(INDEX(INDIRECT(J17353),ROW($A$19))="","",INDEX(INDIRECT(J17353),ROW($A$19)))</f>
        <v/>
      </c>
      <c r="E17375" s="36" t="s">
        <v>73</v>
      </c>
      <c r="F17375" s="36">
        <f t="shared" si="7485"/>
        <v>1</v>
      </c>
      <c r="G17375" s="145" t="str">
        <f t="shared" si="7486"/>
        <v>Substantive</v>
      </c>
      <c r="H17375" s="36"/>
      <c r="I17375" s="36"/>
      <c r="J17375" s="126"/>
      <c r="K17375" s="1"/>
      <c r="L17375" s="1"/>
      <c r="M17375" s="1"/>
      <c r="N17375" s="1"/>
      <c r="O17375" s="1"/>
    </row>
    <row r="17376" ht="15.75" customHeight="1">
      <c r="A17376" s="36"/>
      <c r="B17376" s="35" t="str">
        <f t="shared" si="7483"/>
        <v>5d</v>
      </c>
      <c r="C17376" s="144" t="str">
        <f t="shared" si="7484"/>
        <v>Electricity</v>
      </c>
      <c r="D17376" s="36" t="str">
        <f t="array" ref="D17376">IF(INDEX(INDIRECT(J17353),ROW($A$20))="","",INDEX(INDIRECT(J17353),ROW($A$20)))</f>
        <v/>
      </c>
      <c r="E17376" s="36" t="s">
        <v>73</v>
      </c>
      <c r="F17376" s="36">
        <f t="shared" si="7485"/>
        <v>1</v>
      </c>
      <c r="G17376" s="145" t="str">
        <f t="shared" si="7486"/>
        <v>Substantive</v>
      </c>
      <c r="H17376" s="36"/>
      <c r="I17376" s="36"/>
      <c r="J17376" s="126"/>
      <c r="K17376" s="1"/>
      <c r="L17376" s="1"/>
      <c r="M17376" s="1"/>
      <c r="N17376" s="1"/>
      <c r="O17376" s="1"/>
    </row>
    <row r="17377" ht="15.75" customHeight="1">
      <c r="A17377" s="36"/>
      <c r="B17377" s="35" t="str">
        <f t="shared" si="7483"/>
        <v>6a</v>
      </c>
      <c r="C17377" s="144" t="str">
        <f t="shared" si="7484"/>
        <v>Planning scientific enquiry</v>
      </c>
      <c r="D17377" s="36" t="str">
        <f t="array" ref="D17377">IF(INDEX(INDIRECT(J17353),ROW($A$21))="","",INDEX(INDIRECT(J17353),ROW($A$21)))</f>
        <v/>
      </c>
      <c r="E17377" s="36" t="s">
        <v>73</v>
      </c>
      <c r="F17377" s="36">
        <f t="shared" si="7485"/>
        <v>2</v>
      </c>
      <c r="G17377" s="145" t="str">
        <f t="shared" si="7486"/>
        <v>Disciplinary</v>
      </c>
      <c r="H17377" s="36"/>
      <c r="I17377" s="36"/>
      <c r="J17377" s="126"/>
      <c r="K17377" s="1"/>
      <c r="L17377" s="1"/>
      <c r="M17377" s="1"/>
      <c r="N17377" s="1"/>
      <c r="O17377" s="1"/>
    </row>
    <row r="17378" ht="15.75" customHeight="1">
      <c r="A17378" s="36"/>
      <c r="B17378" s="35" t="str">
        <f t="shared" si="7483"/>
        <v>6b</v>
      </c>
      <c r="C17378" s="144" t="str">
        <f t="shared" si="7484"/>
        <v>Units</v>
      </c>
      <c r="D17378" s="36" t="str">
        <f t="array" ref="D17378">IF(INDEX(INDIRECT(J17353),ROW($A$22))="","",INDEX(INDIRECT(J17353),ROW($A$22)))</f>
        <v/>
      </c>
      <c r="E17378" s="36" t="s">
        <v>73</v>
      </c>
      <c r="F17378" s="36">
        <f t="shared" si="7485"/>
        <v>1</v>
      </c>
      <c r="G17378" s="145" t="str">
        <f t="shared" si="7486"/>
        <v>Disciplinary</v>
      </c>
      <c r="H17378" s="36"/>
      <c r="I17378" s="36"/>
      <c r="J17378" s="126"/>
      <c r="K17378" s="1"/>
      <c r="L17378" s="1"/>
      <c r="M17378" s="1"/>
      <c r="N17378" s="1"/>
      <c r="O17378" s="1"/>
    </row>
    <row r="17379" ht="15.75" customHeight="1">
      <c r="A17379" s="36"/>
      <c r="B17379" s="35" t="str">
        <f t="shared" si="7483"/>
        <v>6c</v>
      </c>
      <c r="C17379" s="144" t="str">
        <f t="shared" si="7484"/>
        <v>Forces</v>
      </c>
      <c r="D17379" s="36" t="str">
        <f t="array" ref="D17379">IF(INDEX(INDIRECT(J17353),ROW($A$23))="","",INDEX(INDIRECT(J17353),ROW($A$23)))</f>
        <v/>
      </c>
      <c r="E17379" s="36" t="s">
        <v>73</v>
      </c>
      <c r="F17379" s="36">
        <f t="shared" si="7485"/>
        <v>1</v>
      </c>
      <c r="G17379" s="148" t="str">
        <f t="shared" si="7486"/>
        <v>Substantive</v>
      </c>
      <c r="H17379" s="36"/>
      <c r="I17379" s="36"/>
      <c r="J17379" s="126"/>
      <c r="K17379" s="1"/>
      <c r="L17379" s="1"/>
      <c r="M17379" s="1"/>
      <c r="N17379" s="1"/>
      <c r="O17379" s="1"/>
    </row>
    <row r="17380" ht="15.75" customHeight="1">
      <c r="A17380" s="36"/>
      <c r="B17380" s="35" t="str">
        <f t="shared" si="7483"/>
        <v>6d</v>
      </c>
      <c r="C17380" s="144" t="str">
        <f t="shared" si="7484"/>
        <v>Tables</v>
      </c>
      <c r="D17380" s="36" t="str">
        <f t="array" ref="D17380">IF(INDEX(INDIRECT(J17353),ROW($A$24))="","",INDEX(INDIRECT(J17353),ROW($A$24)))</f>
        <v/>
      </c>
      <c r="E17380" s="36" t="s">
        <v>73</v>
      </c>
      <c r="F17380" s="36">
        <f t="shared" si="7485"/>
        <v>1</v>
      </c>
      <c r="G17380" s="145" t="str">
        <f t="shared" si="7486"/>
        <v>Disciplinary</v>
      </c>
      <c r="H17380" s="36"/>
      <c r="I17380" s="36"/>
      <c r="J17380" s="126"/>
      <c r="K17380" s="1"/>
      <c r="L17380" s="1"/>
      <c r="M17380" s="1"/>
      <c r="N17380" s="1"/>
      <c r="O17380" s="1"/>
    </row>
    <row r="17381" ht="15.75" customHeight="1">
      <c r="A17381" s="36"/>
      <c r="B17381" s="35" t="str">
        <f t="shared" si="7483"/>
        <v>7a</v>
      </c>
      <c r="C17381" s="144" t="str">
        <f t="shared" si="7484"/>
        <v>Behaviour of light</v>
      </c>
      <c r="D17381" s="36" t="str">
        <f t="array" ref="D17381">IF(INDEX(INDIRECT(J17353),ROW($A$25))="","",INDEX(INDIRECT(J17353),ROW($A$25)))</f>
        <v/>
      </c>
      <c r="E17381" s="36" t="s">
        <v>73</v>
      </c>
      <c r="F17381" s="36">
        <f t="shared" si="7485"/>
        <v>1</v>
      </c>
      <c r="G17381" s="148" t="str">
        <f t="shared" si="7486"/>
        <v>Substantive</v>
      </c>
      <c r="H17381" s="36"/>
      <c r="I17381" s="36"/>
      <c r="J17381" s="126"/>
      <c r="K17381" s="1"/>
      <c r="L17381" s="1"/>
      <c r="M17381" s="1"/>
      <c r="N17381" s="1"/>
      <c r="O17381" s="1"/>
    </row>
    <row r="17382" ht="15.75" customHeight="1">
      <c r="A17382" s="36"/>
      <c r="B17382" s="35" t="str">
        <f t="shared" si="7483"/>
        <v>7b</v>
      </c>
      <c r="C17382" s="144" t="str">
        <f t="shared" si="7484"/>
        <v>Behaviour of light</v>
      </c>
      <c r="D17382" s="36" t="str">
        <f t="array" ref="D17382">IF(INDEX(INDIRECT(J17353),ROW($A$26))="","",INDEX(INDIRECT(J17353),ROW($A$26)))</f>
        <v/>
      </c>
      <c r="E17382" s="36" t="s">
        <v>73</v>
      </c>
      <c r="F17382" s="36">
        <f t="shared" si="7485"/>
        <v>2</v>
      </c>
      <c r="G17382" s="145" t="str">
        <f t="shared" si="7486"/>
        <v>Substantive</v>
      </c>
      <c r="H17382" s="36"/>
      <c r="I17382" s="36"/>
      <c r="J17382" s="126"/>
      <c r="K17382" s="1"/>
      <c r="L17382" s="1"/>
      <c r="M17382" s="1"/>
      <c r="N17382" s="1"/>
      <c r="O17382" s="1"/>
    </row>
    <row r="17383" ht="15.75" customHeight="1">
      <c r="A17383" s="36"/>
      <c r="B17383" s="35" t="str">
        <f t="shared" si="7483"/>
        <v>7c</v>
      </c>
      <c r="C17383" s="144" t="str">
        <f t="shared" si="7484"/>
        <v>Behaviour of light</v>
      </c>
      <c r="D17383" s="36" t="str">
        <f t="array" ref="D17383">IF(INDEX(INDIRECT(J17353),ROW($A$27))="","",INDEX(INDIRECT(J17353),ROW($A$27)))</f>
        <v/>
      </c>
      <c r="E17383" s="36" t="s">
        <v>73</v>
      </c>
      <c r="F17383" s="36">
        <f t="shared" si="7485"/>
        <v>1</v>
      </c>
      <c r="G17383" s="145" t="str">
        <f t="shared" si="7486"/>
        <v>Substantive</v>
      </c>
      <c r="H17383" s="36"/>
      <c r="I17383" s="36"/>
      <c r="J17383" s="126"/>
      <c r="K17383" s="1"/>
      <c r="L17383" s="1"/>
      <c r="M17383" s="1"/>
      <c r="N17383" s="1"/>
      <c r="O17383" s="1"/>
    </row>
    <row r="17384" ht="15.75" customHeight="1">
      <c r="A17384" s="36"/>
      <c r="B17384" s="35" t="str">
        <f t="shared" si="7483"/>
        <v>7d</v>
      </c>
      <c r="C17384" s="144" t="str">
        <f t="shared" si="7484"/>
        <v>Conclusions</v>
      </c>
      <c r="D17384" s="36" t="str">
        <f t="array" ref="D17384">IF(INDEX(INDIRECT(J17353),ROW($A$28))="","",INDEX(INDIRECT(J17353),ROW($A$28)))</f>
        <v/>
      </c>
      <c r="E17384" s="36" t="s">
        <v>73</v>
      </c>
      <c r="F17384" s="36">
        <f t="shared" si="7485"/>
        <v>1</v>
      </c>
      <c r="G17384" s="145" t="str">
        <f t="shared" si="7486"/>
        <v>Disciplinary</v>
      </c>
      <c r="H17384" s="36"/>
      <c r="I17384" s="36"/>
      <c r="J17384" s="126"/>
      <c r="K17384" s="1"/>
      <c r="L17384" s="1"/>
      <c r="M17384" s="1"/>
      <c r="N17384" s="1"/>
      <c r="O17384" s="1"/>
    </row>
    <row r="17385" ht="15.75" customHeight="1">
      <c r="A17385" s="36"/>
      <c r="B17385" s="35" t="str">
        <f t="shared" si="7483"/>
        <v>8a</v>
      </c>
      <c r="C17385" s="144" t="str">
        <f t="shared" si="7484"/>
        <v>Measurement</v>
      </c>
      <c r="D17385" s="36" t="str">
        <f t="array" ref="D17385">IF(INDEX(INDIRECT(J17353),ROW($A$29))="","",INDEX(INDIRECT(J17353),ROW($A$29)))</f>
        <v/>
      </c>
      <c r="E17385" s="36" t="s">
        <v>73</v>
      </c>
      <c r="F17385" s="36">
        <f t="shared" si="7485"/>
        <v>1</v>
      </c>
      <c r="G17385" s="145" t="str">
        <f t="shared" si="7486"/>
        <v>Disciplinary</v>
      </c>
      <c r="H17385" s="36"/>
      <c r="I17385" s="36"/>
      <c r="J17385" s="126"/>
      <c r="K17385" s="1"/>
      <c r="L17385" s="1"/>
      <c r="M17385" s="1"/>
      <c r="N17385" s="1"/>
      <c r="O17385" s="1"/>
    </row>
    <row r="17386" ht="15.75" customHeight="1">
      <c r="A17386" s="36"/>
      <c r="B17386" s="35" t="str">
        <f t="shared" si="7483"/>
        <v>8b</v>
      </c>
      <c r="C17386" s="144" t="str">
        <f t="shared" si="7484"/>
        <v>States of matter</v>
      </c>
      <c r="D17386" s="36" t="str">
        <f t="array" ref="D17386">IF(INDEX(INDIRECT(J17353),ROW($A$30))="","",INDEX(INDIRECT(J17353),ROW($A$30)))</f>
        <v/>
      </c>
      <c r="E17386" s="36" t="s">
        <v>73</v>
      </c>
      <c r="F17386" s="36">
        <f t="shared" si="7485"/>
        <v>1</v>
      </c>
      <c r="G17386" s="145" t="str">
        <f t="shared" si="7486"/>
        <v>Substantive</v>
      </c>
      <c r="H17386" s="36"/>
      <c r="I17386" s="36"/>
      <c r="J17386" s="126"/>
      <c r="K17386" s="1"/>
      <c r="L17386" s="1"/>
      <c r="M17386" s="1"/>
      <c r="N17386" s="1"/>
      <c r="O17386" s="1"/>
    </row>
    <row r="17387" ht="15.75" customHeight="1">
      <c r="A17387" s="36"/>
      <c r="B17387" s="35" t="str">
        <f t="shared" si="7483"/>
        <v>8c</v>
      </c>
      <c r="C17387" s="144" t="str">
        <f t="shared" si="7484"/>
        <v>Accuracy and precision</v>
      </c>
      <c r="D17387" s="36" t="str">
        <f t="array" ref="D17387">IF(INDEX(INDIRECT(J17353),ROW($A$31))="","",INDEX(INDIRECT(J17353),ROW($A$31)))</f>
        <v/>
      </c>
      <c r="E17387" s="36" t="s">
        <v>73</v>
      </c>
      <c r="F17387" s="36">
        <f t="shared" si="7485"/>
        <v>1</v>
      </c>
      <c r="G17387" s="145" t="str">
        <f t="shared" si="7486"/>
        <v>Disciplinary</v>
      </c>
      <c r="H17387" s="36"/>
      <c r="I17387" s="36"/>
      <c r="J17387" s="126"/>
      <c r="K17387" s="1"/>
      <c r="L17387" s="1"/>
      <c r="M17387" s="1"/>
      <c r="N17387" s="1"/>
      <c r="O17387" s="1"/>
    </row>
    <row r="17388" ht="15.75" customHeight="1">
      <c r="A17388" s="36"/>
      <c r="B17388" s="35" t="str">
        <f t="shared" si="7483"/>
        <v>9a</v>
      </c>
      <c r="C17388" s="144" t="str">
        <f t="shared" si="7484"/>
        <v>Planning scientific enquiry</v>
      </c>
      <c r="D17388" s="36" t="str">
        <f t="array" ref="D17388">IF(INDEX(INDIRECT(J17353),ROW($A$32))="","",INDEX(INDIRECT(J17353),ROW($A$32)))</f>
        <v/>
      </c>
      <c r="E17388" s="36" t="s">
        <v>73</v>
      </c>
      <c r="F17388" s="36">
        <f t="shared" si="7485"/>
        <v>2</v>
      </c>
      <c r="G17388" s="145" t="str">
        <f t="shared" si="7486"/>
        <v>Disciplinary</v>
      </c>
      <c r="H17388" s="36"/>
      <c r="I17388" s="36"/>
      <c r="J17388" s="126"/>
      <c r="K17388" s="1"/>
      <c r="L17388" s="1"/>
      <c r="M17388" s="1"/>
      <c r="N17388" s="1"/>
      <c r="O17388" s="1"/>
    </row>
    <row r="17389" ht="15.75" customHeight="1">
      <c r="A17389" s="36"/>
      <c r="B17389" s="35" t="str">
        <f t="shared" si="7483"/>
        <v>9b</v>
      </c>
      <c r="C17389" s="144" t="str">
        <f t="shared" si="7484"/>
        <v>Forces</v>
      </c>
      <c r="D17389" s="36" t="str">
        <f t="array" ref="D17389">IF(INDEX(INDIRECT(J17353),ROW($A$33))="","",INDEX(INDIRECT(J17353),ROW($A$33)))</f>
        <v/>
      </c>
      <c r="E17389" s="36" t="s">
        <v>73</v>
      </c>
      <c r="F17389" s="36">
        <f t="shared" si="7485"/>
        <v>2</v>
      </c>
      <c r="G17389" s="148" t="str">
        <f t="shared" si="7486"/>
        <v>Substantive</v>
      </c>
      <c r="H17389" s="36"/>
      <c r="I17389" s="36"/>
      <c r="J17389" s="126"/>
      <c r="K17389" s="1"/>
      <c r="L17389" s="1"/>
      <c r="M17389" s="1"/>
      <c r="N17389" s="1"/>
      <c r="O17389" s="1"/>
    </row>
    <row r="17390" ht="15.75" customHeight="1">
      <c r="A17390" s="36"/>
      <c r="B17390" s="35" t="str">
        <f t="shared" si="7483"/>
        <v>9c</v>
      </c>
      <c r="C17390" s="144" t="str">
        <f t="shared" si="7484"/>
        <v>Repeatability</v>
      </c>
      <c r="D17390" s="36" t="str">
        <f t="array" ref="D17390">IF(INDEX(INDIRECT(J17353),ROW($A$34))="","",INDEX(INDIRECT(J17353),ROW($A$34)))</f>
        <v/>
      </c>
      <c r="E17390" s="36" t="s">
        <v>73</v>
      </c>
      <c r="F17390" s="36">
        <f t="shared" si="7485"/>
        <v>1</v>
      </c>
      <c r="G17390" s="145" t="str">
        <f t="shared" si="7486"/>
        <v>Disciplinary</v>
      </c>
      <c r="H17390" s="36"/>
      <c r="I17390" s="36"/>
      <c r="J17390" s="126"/>
      <c r="K17390" s="1"/>
      <c r="L17390" s="1"/>
      <c r="M17390" s="1"/>
      <c r="N17390" s="1"/>
      <c r="O17390" s="1"/>
    </row>
    <row r="17391" ht="15.75" customHeight="1">
      <c r="A17391" s="36"/>
      <c r="B17391" s="35" t="str">
        <f t="shared" si="7483"/>
        <v>9d</v>
      </c>
      <c r="C17391" s="144" t="str">
        <f t="shared" si="7484"/>
        <v>Graphs</v>
      </c>
      <c r="D17391" s="36" t="str">
        <f t="array" ref="D17391">IF(INDEX(INDIRECT(J17353),ROW($A$35))="","",INDEX(INDIRECT(J17353),ROW($A$35)))</f>
        <v/>
      </c>
      <c r="E17391" s="36" t="s">
        <v>73</v>
      </c>
      <c r="F17391" s="36">
        <f t="shared" si="7485"/>
        <v>1</v>
      </c>
      <c r="G17391" s="145" t="str">
        <f t="shared" si="7486"/>
        <v>Disciplinary</v>
      </c>
      <c r="H17391" s="36"/>
      <c r="I17391" s="36"/>
      <c r="J17391" s="126"/>
      <c r="K17391" s="1"/>
      <c r="L17391" s="1"/>
      <c r="M17391" s="1"/>
      <c r="N17391" s="1"/>
      <c r="O17391" s="1"/>
    </row>
    <row r="17392" ht="15.75" customHeight="1">
      <c r="A17392" s="36"/>
      <c r="B17392" s="35" t="str">
        <f t="shared" si="7483"/>
        <v>10a</v>
      </c>
      <c r="C17392" s="144" t="str">
        <f t="shared" si="7484"/>
        <v>Physical properties of materials</v>
      </c>
      <c r="D17392" s="36" t="str">
        <f t="array" ref="D17392">IF(INDEX(INDIRECT(J17353),ROW($A$36))="","",INDEX(INDIRECT(J17353),ROW($A$36)))</f>
        <v/>
      </c>
      <c r="E17392" s="36" t="s">
        <v>73</v>
      </c>
      <c r="F17392" s="36">
        <f t="shared" si="7485"/>
        <v>1</v>
      </c>
      <c r="G17392" s="145" t="str">
        <f t="shared" si="7486"/>
        <v>Substantive</v>
      </c>
      <c r="H17392" s="36"/>
      <c r="I17392" s="36"/>
      <c r="J17392" s="126"/>
      <c r="K17392" s="1"/>
      <c r="L17392" s="1"/>
      <c r="M17392" s="1"/>
      <c r="N17392" s="1"/>
      <c r="O17392" s="1"/>
    </row>
    <row r="17393" ht="15.75" customHeight="1">
      <c r="A17393" s="36"/>
      <c r="B17393" s="35" t="str">
        <f t="shared" si="7483"/>
        <v>10b</v>
      </c>
      <c r="C17393" s="144" t="str">
        <f t="shared" si="7484"/>
        <v>Physical properties of materials</v>
      </c>
      <c r="D17393" s="36" t="str">
        <f t="array" ref="D17393">IF(INDEX(INDIRECT(J17353),ROW($A$37))="","",INDEX(INDIRECT(J17353),ROW($A$37)))</f>
        <v/>
      </c>
      <c r="E17393" s="36" t="s">
        <v>73</v>
      </c>
      <c r="F17393" s="36">
        <f t="shared" si="7485"/>
        <v>1</v>
      </c>
      <c r="G17393" s="145" t="str">
        <f t="shared" si="7486"/>
        <v>Substantive</v>
      </c>
      <c r="H17393" s="36"/>
      <c r="I17393" s="36"/>
      <c r="J17393" s="126"/>
      <c r="K17393" s="1"/>
      <c r="L17393" s="1"/>
      <c r="M17393" s="1"/>
      <c r="N17393" s="1"/>
      <c r="O17393" s="1"/>
    </row>
    <row r="17394" ht="15.75" customHeight="1">
      <c r="A17394" s="36"/>
      <c r="B17394" s="35" t="str">
        <f t="shared" si="7483"/>
        <v>10c</v>
      </c>
      <c r="C17394" s="144" t="str">
        <f t="shared" si="7484"/>
        <v>Graphs</v>
      </c>
      <c r="D17394" s="36" t="str">
        <f t="array" ref="D17394">IF(INDEX(INDIRECT(J17353),ROW($A$38))="","",INDEX(INDIRECT(J17353),ROW($A$38)))</f>
        <v/>
      </c>
      <c r="E17394" s="36" t="s">
        <v>73</v>
      </c>
      <c r="F17394" s="36">
        <f t="shared" si="7485"/>
        <v>1</v>
      </c>
      <c r="G17394" s="145" t="str">
        <f t="shared" si="7486"/>
        <v>Disciplinary</v>
      </c>
      <c r="H17394" s="36"/>
      <c r="I17394" s="36"/>
      <c r="J17394" s="126"/>
      <c r="K17394" s="1"/>
      <c r="L17394" s="1"/>
      <c r="M17394" s="1"/>
      <c r="N17394" s="1"/>
      <c r="O17394" s="1"/>
    </row>
    <row r="17395" ht="15.75" customHeight="1">
      <c r="A17395" s="36"/>
      <c r="B17395" s="35" t="str">
        <f t="shared" si="7483"/>
        <v>11a</v>
      </c>
      <c r="C17395" s="144" t="str">
        <f t="shared" si="7484"/>
        <v>Repeatability</v>
      </c>
      <c r="D17395" s="36" t="str">
        <f t="array" ref="D17395">IF(INDEX(INDIRECT(J17353),ROW($A$39))="","",INDEX(INDIRECT(J17353),ROW($A$39)))</f>
        <v/>
      </c>
      <c r="E17395" s="36" t="s">
        <v>73</v>
      </c>
      <c r="F17395" s="36">
        <f t="shared" si="7485"/>
        <v>1</v>
      </c>
      <c r="G17395" s="145" t="str">
        <f t="shared" si="7486"/>
        <v>Disciplinary</v>
      </c>
      <c r="H17395" s="36"/>
      <c r="I17395" s="36"/>
      <c r="J17395" s="126"/>
      <c r="K17395" s="1"/>
      <c r="L17395" s="1"/>
      <c r="M17395" s="1"/>
      <c r="N17395" s="1"/>
      <c r="O17395" s="1"/>
    </row>
    <row r="17396" ht="15.75" customHeight="1">
      <c r="A17396" s="36"/>
      <c r="B17396" s="35" t="str">
        <f t="shared" si="7483"/>
        <v>11b</v>
      </c>
      <c r="C17396" s="144" t="str">
        <f t="shared" si="7484"/>
        <v>Plants</v>
      </c>
      <c r="D17396" s="36" t="str">
        <f t="array" ref="D17396">IF(INDEX(INDIRECT(J17353),ROW($A$40))="","",INDEX(INDIRECT(J17353),ROW($A$40)))</f>
        <v/>
      </c>
      <c r="E17396" s="36" t="s">
        <v>73</v>
      </c>
      <c r="F17396" s="36">
        <f t="shared" si="7485"/>
        <v>1</v>
      </c>
      <c r="G17396" s="145" t="str">
        <f t="shared" si="7486"/>
        <v>Substantive</v>
      </c>
      <c r="H17396" s="36"/>
      <c r="I17396" s="36"/>
      <c r="J17396" s="126"/>
      <c r="K17396" s="1"/>
      <c r="L17396" s="1"/>
      <c r="M17396" s="1"/>
      <c r="N17396" s="1"/>
      <c r="O17396" s="1"/>
    </row>
    <row r="17397" ht="15.75" customHeight="1">
      <c r="A17397" s="36"/>
      <c r="B17397" s="123" t="str">
        <f t="shared" ref="B17397:C17397" si="7487">B17347</f>
        <v>11c</v>
      </c>
      <c r="C17397" s="146" t="str">
        <f t="shared" si="7487"/>
        <v>Conclusions</v>
      </c>
      <c r="D17397" s="36" t="str">
        <f t="array" ref="D17397">IF(INDEX(INDIRECT(J17353),ROW($A$41))="","",INDEX(INDIRECT(J17353),ROW($A$41)))</f>
        <v/>
      </c>
      <c r="E17397" s="36" t="s">
        <v>73</v>
      </c>
      <c r="F17397" s="36">
        <f t="shared" si="7485"/>
        <v>2</v>
      </c>
      <c r="G17397" s="147" t="str">
        <f>IF($G17247="","",$G17247)</f>
        <v>Disciplinary</v>
      </c>
      <c r="H17397" s="36"/>
      <c r="I17397" s="36"/>
      <c r="J17397" s="126"/>
      <c r="K17397" s="1"/>
      <c r="L17397" s="1"/>
      <c r="M17397" s="1"/>
      <c r="N17397" s="1"/>
      <c r="O17397" s="1"/>
    </row>
    <row r="17398" ht="15.75" customHeight="1">
      <c r="A17398" s="36"/>
      <c r="B17398" s="36"/>
      <c r="C17398" s="124" t="s">
        <v>67</v>
      </c>
      <c r="D17398" s="116">
        <f>SUM(D17357:D17397)</f>
        <v>0</v>
      </c>
      <c r="E17398" s="70" t="s">
        <v>73</v>
      </c>
      <c r="F17398" s="71">
        <f>SUM(F17357:F17397)</f>
        <v>50</v>
      </c>
      <c r="G17398" s="36"/>
      <c r="H17398" s="36"/>
      <c r="I17398" s="36"/>
      <c r="J17398" s="126"/>
      <c r="K17398" s="1"/>
      <c r="L17398" s="1"/>
      <c r="M17398" s="1"/>
      <c r="N17398" s="1"/>
      <c r="O17398" s="1"/>
    </row>
    <row r="17399" ht="15.75" customHeight="1">
      <c r="A17399" s="36"/>
      <c r="B17399" s="36"/>
      <c r="C17399" s="54"/>
      <c r="D17399" s="36"/>
      <c r="E17399" s="36"/>
      <c r="F17399" s="36"/>
      <c r="G17399" s="36"/>
      <c r="H17399" s="36"/>
      <c r="I17399" s="36"/>
      <c r="J17399" s="126"/>
      <c r="K17399" s="1"/>
      <c r="L17399" s="1"/>
      <c r="M17399" s="1"/>
      <c r="N17399" s="1"/>
      <c r="O17399" s="1"/>
    </row>
    <row r="17400" ht="15.75" customHeight="1">
      <c r="A17400" s="36"/>
      <c r="B17400" s="36"/>
      <c r="C17400" s="54"/>
      <c r="D17400" s="1"/>
      <c r="E17400" s="36"/>
      <c r="F17400" s="36"/>
      <c r="G17400" s="36"/>
      <c r="H17400" s="36"/>
      <c r="I17400" s="36"/>
      <c r="J17400" s="126"/>
      <c r="K17400" s="1"/>
      <c r="L17400" s="1"/>
      <c r="M17400" s="1"/>
      <c r="N17400" s="1"/>
      <c r="O17400" s="1"/>
    </row>
    <row r="17401" ht="15.75" customHeight="1">
      <c r="A17401" s="51" t="str">
        <f>A17351</f>
        <v>Year 7 Baseline Assessment Feedback</v>
      </c>
      <c r="B17401" s="36"/>
      <c r="C17401" s="54"/>
      <c r="D17401" s="1"/>
      <c r="E17401" s="36"/>
      <c r="F17401" s="36"/>
      <c r="G17401" s="36"/>
      <c r="H17401" s="36"/>
      <c r="I17401" s="36"/>
      <c r="J17401" s="150">
        <f>J17351+1</f>
        <v>365</v>
      </c>
      <c r="K17401" s="1"/>
      <c r="L17401" s="1"/>
      <c r="M17401" s="1"/>
      <c r="N17401" s="1"/>
      <c r="O17401" s="1"/>
    </row>
    <row r="17402" ht="15.75" customHeight="1">
      <c r="A17402" s="54" t="s">
        <v>104</v>
      </c>
      <c r="B17402" s="54" t="str">
        <f>$B$2</f>
        <v>Year 7 Baseline Assessment</v>
      </c>
      <c r="C17402" s="54"/>
      <c r="D17402" s="1"/>
      <c r="E17402" s="36"/>
      <c r="F17402" s="36"/>
      <c r="G17402" s="36"/>
      <c r="H17402" s="36"/>
      <c r="I17402" s="36"/>
      <c r="J17402" s="36" t="str">
        <f>CONCATENATE("Marksheet!$B$",J17401)</f>
        <v>Marksheet!$B$365</v>
      </c>
      <c r="K17402" s="1"/>
      <c r="L17402" s="1"/>
      <c r="M17402" s="1"/>
      <c r="N17402" s="1"/>
      <c r="O17402" s="1"/>
    </row>
    <row r="17403" ht="15.75" customHeight="1">
      <c r="A17403" s="54" t="s">
        <v>100</v>
      </c>
      <c r="B17403" s="54" t="str">
        <f>IF(INDIRECT(J17402)="","",INDIRECT(J17402))</f>
        <v/>
      </c>
      <c r="C17403" s="54"/>
      <c r="D17403" s="1"/>
      <c r="E17403" s="36"/>
      <c r="F17403" s="36"/>
      <c r="G17403" s="36"/>
      <c r="H17403" s="36"/>
      <c r="I17403" s="36"/>
      <c r="J17403" s="36" t="str">
        <f>CONCATENATE("Marksheet!$D$",J17401,":$AV$",J17401)</f>
        <v>Marksheet!$D$365:$AV$365</v>
      </c>
      <c r="K17403" s="1"/>
      <c r="L17403" s="1"/>
      <c r="M17403" s="1"/>
      <c r="N17403" s="1"/>
      <c r="O17403" s="1"/>
    </row>
    <row r="17404" ht="15.75" customHeight="1">
      <c r="A17404" s="54" t="s">
        <v>105</v>
      </c>
      <c r="B17404" s="54" t="str">
        <f>INDIRECT(CONCATENATE("Marksheet!$C$",INDIRECT(CONCATENATE("J",ROW()-3))))</f>
        <v/>
      </c>
      <c r="C17404" s="54"/>
      <c r="D17404" s="36"/>
      <c r="E17404" s="36"/>
      <c r="F17404" s="36"/>
      <c r="G17404" s="36"/>
      <c r="H17404" s="36"/>
      <c r="I17404" s="36"/>
      <c r="J17404" s="126"/>
      <c r="K17404" s="1"/>
      <c r="L17404" s="1"/>
      <c r="M17404" s="1"/>
      <c r="N17404" s="1"/>
      <c r="O17404" s="1"/>
    </row>
    <row r="17405" ht="15.75" customHeight="1">
      <c r="A17405" s="54"/>
      <c r="B17405" s="54"/>
      <c r="C17405" s="54"/>
      <c r="D17405" s="36"/>
      <c r="E17405" s="36"/>
      <c r="F17405" s="36"/>
      <c r="G17405" s="36"/>
      <c r="H17405" s="36"/>
      <c r="I17405" s="36"/>
      <c r="J17405" s="126"/>
      <c r="K17405" s="1"/>
      <c r="L17405" s="1"/>
      <c r="M17405" s="1"/>
      <c r="N17405" s="1"/>
      <c r="O17405" s="1"/>
    </row>
    <row r="17406" ht="15.75" customHeight="1">
      <c r="A17406" s="120"/>
      <c r="B17406" s="80" t="s">
        <v>93</v>
      </c>
      <c r="C17406" s="141" t="s">
        <v>94</v>
      </c>
      <c r="D17406" s="128" t="s">
        <v>95</v>
      </c>
      <c r="E17406" s="58"/>
      <c r="F17406" s="59"/>
      <c r="G17406" s="151" t="s">
        <v>106</v>
      </c>
      <c r="H17406" s="130"/>
      <c r="I17406" s="130"/>
      <c r="J17406" s="131"/>
      <c r="K17406" s="1"/>
      <c r="L17406" s="1"/>
      <c r="M17406" s="1"/>
      <c r="N17406" s="1"/>
      <c r="O17406" s="1"/>
    </row>
    <row r="17407" ht="15.75" customHeight="1">
      <c r="A17407" s="36"/>
      <c r="B17407" s="122" t="str">
        <f t="shared" ref="B17407:B17446" si="7488">IF($B16007="","",$B16007)</f>
        <v>1a</v>
      </c>
      <c r="C17407" s="142" t="str">
        <f t="shared" ref="C17407:C17446" si="7489">IF($C16007="","",$C16007)</f>
        <v>Living and non-living things</v>
      </c>
      <c r="D17407" s="36" t="str">
        <f t="array" ref="D17407">IF(INDEX(INDIRECT(J17403),ROW($A$1))="","",INDEX(INDIRECT(J17403),ROW($A$1)))</f>
        <v/>
      </c>
      <c r="E17407" s="36" t="s">
        <v>73</v>
      </c>
      <c r="F17407" s="36">
        <f t="shared" ref="F17407:F17447" si="7490">IF($F16007="","",$F16007)</f>
        <v>2</v>
      </c>
      <c r="G17407" s="143" t="str">
        <f t="shared" ref="G17407:G17446" si="7491">IF($G16757="","",$G16757)</f>
        <v>Substantive</v>
      </c>
      <c r="H17407" s="36"/>
      <c r="I17407" s="36"/>
      <c r="J17407" s="126"/>
      <c r="K17407" s="1"/>
      <c r="L17407" s="1"/>
      <c r="M17407" s="1"/>
      <c r="N17407" s="1"/>
      <c r="O17407" s="1"/>
    </row>
    <row r="17408" ht="15.75" customHeight="1">
      <c r="A17408" s="36"/>
      <c r="B17408" s="35" t="str">
        <f t="shared" si="7488"/>
        <v>1b</v>
      </c>
      <c r="C17408" s="144" t="str">
        <f t="shared" si="7489"/>
        <v>Measurement</v>
      </c>
      <c r="D17408" s="36" t="str">
        <f t="array" ref="D17408">IF(INDEX(INDIRECT(J17403),ROW($A$2))="","",INDEX(INDIRECT(J17403),ROW($A$2)))</f>
        <v/>
      </c>
      <c r="E17408" s="36" t="s">
        <v>73</v>
      </c>
      <c r="F17408" s="36">
        <f t="shared" si="7490"/>
        <v>1</v>
      </c>
      <c r="G17408" s="145" t="str">
        <f t="shared" si="7491"/>
        <v>Disciplinary</v>
      </c>
      <c r="H17408" s="36"/>
      <c r="I17408" s="36"/>
      <c r="J17408" s="126"/>
      <c r="K17408" s="1"/>
      <c r="L17408" s="1"/>
      <c r="M17408" s="1"/>
      <c r="N17408" s="1"/>
      <c r="O17408" s="1"/>
    </row>
    <row r="17409" ht="15.75" customHeight="1">
      <c r="A17409" s="36"/>
      <c r="B17409" s="35" t="str">
        <f t="shared" si="7488"/>
        <v>1c</v>
      </c>
      <c r="C17409" s="144" t="str">
        <f t="shared" si="7489"/>
        <v>Tables</v>
      </c>
      <c r="D17409" s="36" t="str">
        <f t="array" ref="D17409">IF(INDEX(INDIRECT(J17403),ROW($A$3))="","",INDEX(INDIRECT(J17403),ROW($A$3)))</f>
        <v/>
      </c>
      <c r="E17409" s="36" t="s">
        <v>73</v>
      </c>
      <c r="F17409" s="36">
        <f t="shared" si="7490"/>
        <v>1</v>
      </c>
      <c r="G17409" s="145" t="str">
        <f t="shared" si="7491"/>
        <v>Disciplinary</v>
      </c>
      <c r="H17409" s="36"/>
      <c r="I17409" s="36"/>
      <c r="J17409" s="126"/>
      <c r="K17409" s="1"/>
      <c r="L17409" s="1"/>
      <c r="M17409" s="1"/>
      <c r="N17409" s="1"/>
      <c r="O17409" s="1"/>
    </row>
    <row r="17410" ht="15.75" customHeight="1">
      <c r="A17410" s="36"/>
      <c r="B17410" s="35" t="str">
        <f t="shared" si="7488"/>
        <v>1d</v>
      </c>
      <c r="C17410" s="144" t="str">
        <f t="shared" si="7489"/>
        <v>Plants</v>
      </c>
      <c r="D17410" s="36" t="str">
        <f t="array" ref="D17410">IF(INDEX(INDIRECT(J17403),ROW($A$4))="","",INDEX(INDIRECT(J17403),ROW($A$4)))</f>
        <v/>
      </c>
      <c r="E17410" s="36" t="s">
        <v>73</v>
      </c>
      <c r="F17410" s="36">
        <f t="shared" si="7490"/>
        <v>1</v>
      </c>
      <c r="G17410" s="145" t="str">
        <f t="shared" si="7491"/>
        <v>Substantive</v>
      </c>
      <c r="H17410" s="36"/>
      <c r="I17410" s="36"/>
      <c r="J17410" s="126"/>
      <c r="K17410" s="1"/>
      <c r="L17410" s="1"/>
      <c r="M17410" s="1"/>
      <c r="N17410" s="1"/>
      <c r="O17410" s="1"/>
    </row>
    <row r="17411" ht="15.75" customHeight="1">
      <c r="A17411" s="36"/>
      <c r="B17411" s="35" t="str">
        <f t="shared" si="7488"/>
        <v>1e</v>
      </c>
      <c r="C17411" s="144" t="str">
        <f t="shared" si="7489"/>
        <v>Food chains</v>
      </c>
      <c r="D17411" s="36" t="str">
        <f t="array" ref="D17411">IF(INDEX(INDIRECT(J17403),ROW($A$5))="","",INDEX(INDIRECT(J17403),ROW($A$5)))</f>
        <v/>
      </c>
      <c r="E17411" s="36" t="s">
        <v>73</v>
      </c>
      <c r="F17411" s="36">
        <f t="shared" si="7490"/>
        <v>2</v>
      </c>
      <c r="G17411" s="145" t="str">
        <f t="shared" si="7491"/>
        <v>Substantive</v>
      </c>
      <c r="H17411" s="36"/>
      <c r="I17411" s="36"/>
      <c r="J17411" s="126"/>
      <c r="K17411" s="1"/>
      <c r="L17411" s="1"/>
      <c r="M17411" s="1"/>
      <c r="N17411" s="1"/>
      <c r="O17411" s="1"/>
    </row>
    <row r="17412" ht="15.75" customHeight="1">
      <c r="A17412" s="36"/>
      <c r="B17412" s="35" t="str">
        <f t="shared" si="7488"/>
        <v>2a</v>
      </c>
      <c r="C17412" s="144" t="str">
        <f t="shared" si="7489"/>
        <v>States of matter</v>
      </c>
      <c r="D17412" s="36" t="str">
        <f t="array" ref="D17412">IF(INDEX(INDIRECT(J17403),ROW($A$6))="","",INDEX(INDIRECT(J17403),ROW($A$6)))</f>
        <v/>
      </c>
      <c r="E17412" s="36" t="s">
        <v>73</v>
      </c>
      <c r="F17412" s="36">
        <f t="shared" si="7490"/>
        <v>1</v>
      </c>
      <c r="G17412" s="145" t="str">
        <f t="shared" si="7491"/>
        <v>Substantive</v>
      </c>
      <c r="H17412" s="36"/>
      <c r="I17412" s="36"/>
      <c r="J17412" s="126"/>
      <c r="K17412" s="1"/>
      <c r="L17412" s="1"/>
      <c r="M17412" s="1"/>
      <c r="N17412" s="1"/>
      <c r="O17412" s="1"/>
    </row>
    <row r="17413" ht="15.75" customHeight="1">
      <c r="A17413" s="36"/>
      <c r="B17413" s="35" t="str">
        <f t="shared" si="7488"/>
        <v>2b</v>
      </c>
      <c r="C17413" s="144" t="str">
        <f t="shared" si="7489"/>
        <v>Graphs</v>
      </c>
      <c r="D17413" s="36" t="str">
        <f t="array" ref="D17413">IF(INDEX(INDIRECT(J17403),ROW($A$7))="","",INDEX(INDIRECT(J17403),ROW($A$7)))</f>
        <v/>
      </c>
      <c r="E17413" s="36" t="s">
        <v>73</v>
      </c>
      <c r="F17413" s="36">
        <f t="shared" si="7490"/>
        <v>1</v>
      </c>
      <c r="G17413" s="148" t="str">
        <f t="shared" si="7491"/>
        <v>Disciplinary</v>
      </c>
      <c r="H17413" s="36"/>
      <c r="I17413" s="36"/>
      <c r="J17413" s="126"/>
      <c r="K17413" s="1"/>
      <c r="L17413" s="1"/>
      <c r="M17413" s="1"/>
      <c r="N17413" s="1"/>
      <c r="O17413" s="1"/>
    </row>
    <row r="17414" ht="15.75" customHeight="1">
      <c r="A17414" s="36"/>
      <c r="B17414" s="35" t="str">
        <f t="shared" si="7488"/>
        <v>2c</v>
      </c>
      <c r="C17414" s="144" t="str">
        <f t="shared" si="7489"/>
        <v>Plants</v>
      </c>
      <c r="D17414" s="36" t="str">
        <f t="array" ref="D17414">IF(INDEX(INDIRECT(J17403),ROW($A$8))="","",INDEX(INDIRECT(J17403),ROW($A$8)))</f>
        <v/>
      </c>
      <c r="E17414" s="36" t="s">
        <v>73</v>
      </c>
      <c r="F17414" s="36">
        <f t="shared" si="7490"/>
        <v>1</v>
      </c>
      <c r="G17414" s="145" t="str">
        <f t="shared" si="7491"/>
        <v>Substantive</v>
      </c>
      <c r="H17414" s="36"/>
      <c r="I17414" s="36"/>
      <c r="J17414" s="126"/>
      <c r="K17414" s="1"/>
      <c r="L17414" s="1"/>
      <c r="M17414" s="1"/>
      <c r="N17414" s="1"/>
      <c r="O17414" s="1"/>
    </row>
    <row r="17415" ht="15.75" customHeight="1">
      <c r="A17415" s="36"/>
      <c r="B17415" s="35" t="str">
        <f t="shared" si="7488"/>
        <v>3a</v>
      </c>
      <c r="C17415" s="144" t="str">
        <f t="shared" si="7489"/>
        <v>Reversible and non-reversible changes</v>
      </c>
      <c r="D17415" s="36" t="str">
        <f t="array" ref="D17415">IF(INDEX(INDIRECT(J17403),ROW($A$9))="","",INDEX(INDIRECT(J17403),ROW($A$9)))</f>
        <v/>
      </c>
      <c r="E17415" s="36" t="s">
        <v>73</v>
      </c>
      <c r="F17415" s="36">
        <f t="shared" si="7490"/>
        <v>2</v>
      </c>
      <c r="G17415" s="145" t="str">
        <f t="shared" si="7491"/>
        <v>Substantive</v>
      </c>
      <c r="H17415" s="36"/>
      <c r="I17415" s="36"/>
      <c r="J17415" s="126"/>
      <c r="K17415" s="1"/>
      <c r="L17415" s="1"/>
      <c r="M17415" s="1"/>
      <c r="N17415" s="1"/>
      <c r="O17415" s="1"/>
    </row>
    <row r="17416" ht="15.75" customHeight="1">
      <c r="A17416" s="36"/>
      <c r="B17416" s="35" t="str">
        <f t="shared" si="7488"/>
        <v>3b</v>
      </c>
      <c r="C17416" s="144" t="str">
        <f t="shared" si="7489"/>
        <v>Units</v>
      </c>
      <c r="D17416" s="36" t="str">
        <f t="array" ref="D17416">IF(INDEX(INDIRECT(J17403),ROW($A$10))="","",INDEX(INDIRECT(J17403),ROW($A$10)))</f>
        <v/>
      </c>
      <c r="E17416" s="36" t="s">
        <v>73</v>
      </c>
      <c r="F17416" s="36">
        <f t="shared" si="7490"/>
        <v>1</v>
      </c>
      <c r="G17416" s="145" t="str">
        <f t="shared" si="7491"/>
        <v>Disciplinary</v>
      </c>
      <c r="H17416" s="36"/>
      <c r="I17416" s="36"/>
      <c r="J17416" s="126"/>
      <c r="K17416" s="1"/>
      <c r="L17416" s="1"/>
      <c r="M17416" s="1"/>
      <c r="N17416" s="1"/>
      <c r="O17416" s="1"/>
    </row>
    <row r="17417" ht="15.75" customHeight="1">
      <c r="A17417" s="36"/>
      <c r="B17417" s="35" t="str">
        <f t="shared" si="7488"/>
        <v>3c</v>
      </c>
      <c r="C17417" s="144" t="str">
        <f t="shared" si="7489"/>
        <v>Hazards, risks and precautions</v>
      </c>
      <c r="D17417" s="36" t="str">
        <f t="array" ref="D17417">IF(INDEX(INDIRECT(J17403),ROW($A$11))="","",INDEX(INDIRECT(J17403),ROW($A$11)))</f>
        <v/>
      </c>
      <c r="E17417" s="36" t="s">
        <v>73</v>
      </c>
      <c r="F17417" s="36">
        <f t="shared" si="7490"/>
        <v>1</v>
      </c>
      <c r="G17417" s="149" t="str">
        <f t="shared" si="7491"/>
        <v>Disciplinary</v>
      </c>
      <c r="H17417" s="36"/>
      <c r="I17417" s="36"/>
      <c r="J17417" s="126"/>
      <c r="K17417" s="1"/>
      <c r="L17417" s="1"/>
      <c r="M17417" s="1"/>
      <c r="N17417" s="1"/>
      <c r="O17417" s="1"/>
    </row>
    <row r="17418" ht="15.75" customHeight="1">
      <c r="A17418" s="36"/>
      <c r="B17418" s="35" t="str">
        <f t="shared" si="7488"/>
        <v>3d</v>
      </c>
      <c r="C17418" s="144" t="str">
        <f t="shared" si="7489"/>
        <v>States of matter</v>
      </c>
      <c r="D17418" s="36" t="str">
        <f t="array" ref="D17418">IF(INDEX(INDIRECT(J17403),ROW($A$12))="","",INDEX(INDIRECT(J17403),ROW($A$12)))</f>
        <v/>
      </c>
      <c r="E17418" s="36" t="s">
        <v>73</v>
      </c>
      <c r="F17418" s="36">
        <f t="shared" si="7490"/>
        <v>1</v>
      </c>
      <c r="G17418" s="145" t="str">
        <f t="shared" si="7491"/>
        <v>Substantive</v>
      </c>
      <c r="H17418" s="36"/>
      <c r="I17418" s="36"/>
      <c r="J17418" s="126"/>
      <c r="K17418" s="1"/>
      <c r="L17418" s="1"/>
      <c r="M17418" s="1"/>
      <c r="N17418" s="1"/>
      <c r="O17418" s="1"/>
    </row>
    <row r="17419" ht="15.75" customHeight="1">
      <c r="A17419" s="36"/>
      <c r="B17419" s="35" t="str">
        <f t="shared" si="7488"/>
        <v>3e</v>
      </c>
      <c r="C17419" s="144" t="str">
        <f t="shared" si="7489"/>
        <v>Reversible and non-reversible changes</v>
      </c>
      <c r="D17419" s="36" t="str">
        <f t="array" ref="D17419">IF(INDEX(INDIRECT(J17403),ROW($A$13))="","",INDEX(INDIRECT(J17403),ROW($A$13)))</f>
        <v/>
      </c>
      <c r="E17419" s="36" t="s">
        <v>73</v>
      </c>
      <c r="F17419" s="36">
        <f t="shared" si="7490"/>
        <v>1</v>
      </c>
      <c r="G17419" s="145" t="str">
        <f t="shared" si="7491"/>
        <v>Substantive</v>
      </c>
      <c r="H17419" s="36"/>
      <c r="I17419" s="36"/>
      <c r="J17419" s="126"/>
      <c r="K17419" s="1"/>
      <c r="L17419" s="1"/>
      <c r="M17419" s="1"/>
      <c r="N17419" s="1"/>
      <c r="O17419" s="1"/>
    </row>
    <row r="17420" ht="15.75" customHeight="1">
      <c r="A17420" s="36"/>
      <c r="B17420" s="35" t="str">
        <f t="shared" si="7488"/>
        <v>4a</v>
      </c>
      <c r="C17420" s="144" t="str">
        <f t="shared" si="7489"/>
        <v>Equipment</v>
      </c>
      <c r="D17420" s="36" t="str">
        <f t="array" ref="D17420">IF(INDEX(INDIRECT(J17403),ROW($A$14))="","",INDEX(INDIRECT(J17403),ROW($A$14)))</f>
        <v/>
      </c>
      <c r="E17420" s="36" t="s">
        <v>73</v>
      </c>
      <c r="F17420" s="36">
        <f t="shared" si="7490"/>
        <v>2</v>
      </c>
      <c r="G17420" s="145" t="str">
        <f t="shared" si="7491"/>
        <v>Disciplinary</v>
      </c>
      <c r="H17420" s="36"/>
      <c r="I17420" s="36"/>
      <c r="J17420" s="126"/>
      <c r="K17420" s="1"/>
      <c r="L17420" s="1"/>
      <c r="M17420" s="1"/>
      <c r="N17420" s="1"/>
      <c r="O17420" s="1"/>
    </row>
    <row r="17421" ht="15.75" customHeight="1">
      <c r="A17421" s="36"/>
      <c r="B17421" s="35" t="str">
        <f t="shared" si="7488"/>
        <v>4b</v>
      </c>
      <c r="C17421" s="144" t="str">
        <f t="shared" si="7489"/>
        <v>Accuracy and precision</v>
      </c>
      <c r="D17421" s="36" t="str">
        <f t="array" ref="D17421">IF(INDEX(INDIRECT(J17403),ROW($A$15))="","",INDEX(INDIRECT(J17403),ROW($A$15)))</f>
        <v/>
      </c>
      <c r="E17421" s="36" t="s">
        <v>73</v>
      </c>
      <c r="F17421" s="36">
        <f t="shared" si="7490"/>
        <v>1</v>
      </c>
      <c r="G17421" s="145" t="str">
        <f t="shared" si="7491"/>
        <v>Disciplinary</v>
      </c>
      <c r="H17421" s="36"/>
      <c r="I17421" s="36"/>
      <c r="J17421" s="126"/>
      <c r="K17421" s="1"/>
      <c r="L17421" s="1"/>
      <c r="M17421" s="1"/>
      <c r="N17421" s="1"/>
      <c r="O17421" s="1"/>
    </row>
    <row r="17422" ht="15.75" customHeight="1">
      <c r="A17422" s="36"/>
      <c r="B17422" s="35" t="str">
        <f t="shared" si="7488"/>
        <v>4c</v>
      </c>
      <c r="C17422" s="144" t="str">
        <f t="shared" si="7489"/>
        <v>Conclusions</v>
      </c>
      <c r="D17422" s="36" t="str">
        <f t="array" ref="D17422">IF(INDEX(INDIRECT(J17403),ROW($A$16))="","",INDEX(INDIRECT(J17403),ROW($A$16)))</f>
        <v/>
      </c>
      <c r="E17422" s="36" t="s">
        <v>73</v>
      </c>
      <c r="F17422" s="36">
        <f t="shared" si="7490"/>
        <v>1</v>
      </c>
      <c r="G17422" s="145" t="str">
        <f t="shared" si="7491"/>
        <v>Disciplinary</v>
      </c>
      <c r="H17422" s="36"/>
      <c r="I17422" s="36"/>
      <c r="J17422" s="126"/>
      <c r="K17422" s="1"/>
      <c r="L17422" s="1"/>
      <c r="M17422" s="1"/>
      <c r="N17422" s="1"/>
      <c r="O17422" s="1"/>
    </row>
    <row r="17423" ht="15.75" customHeight="1">
      <c r="A17423" s="36"/>
      <c r="B17423" s="35" t="str">
        <f t="shared" si="7488"/>
        <v>5a</v>
      </c>
      <c r="C17423" s="144" t="str">
        <f t="shared" si="7489"/>
        <v>Hazards, risks and precautions</v>
      </c>
      <c r="D17423" s="36" t="str">
        <f t="array" ref="D17423">IF(INDEX(INDIRECT(J17403),ROW($A$17))="","",INDEX(INDIRECT(J17403),ROW($A$17)))</f>
        <v/>
      </c>
      <c r="E17423" s="36" t="s">
        <v>73</v>
      </c>
      <c r="F17423" s="36">
        <f t="shared" si="7490"/>
        <v>1</v>
      </c>
      <c r="G17423" s="145" t="str">
        <f t="shared" si="7491"/>
        <v>Disciplinary</v>
      </c>
      <c r="H17423" s="36"/>
      <c r="I17423" s="36"/>
      <c r="J17423" s="126"/>
      <c r="K17423" s="1"/>
      <c r="L17423" s="1"/>
      <c r="M17423" s="1"/>
      <c r="N17423" s="1"/>
      <c r="O17423" s="1"/>
    </row>
    <row r="17424" ht="15.75" customHeight="1">
      <c r="A17424" s="36"/>
      <c r="B17424" s="35" t="str">
        <f t="shared" si="7488"/>
        <v>5b</v>
      </c>
      <c r="C17424" s="144" t="str">
        <f t="shared" si="7489"/>
        <v>Electricity</v>
      </c>
      <c r="D17424" s="36" t="str">
        <f t="array" ref="D17424">IF(INDEX(INDIRECT(J17403),ROW($A$18))="","",INDEX(INDIRECT(J17403),ROW($A$18)))</f>
        <v/>
      </c>
      <c r="E17424" s="36" t="s">
        <v>73</v>
      </c>
      <c r="F17424" s="36">
        <f t="shared" si="7490"/>
        <v>1</v>
      </c>
      <c r="G17424" s="145" t="str">
        <f t="shared" si="7491"/>
        <v>Substantive</v>
      </c>
      <c r="H17424" s="36"/>
      <c r="I17424" s="36"/>
      <c r="J17424" s="126"/>
      <c r="K17424" s="1"/>
      <c r="L17424" s="1"/>
      <c r="M17424" s="1"/>
      <c r="N17424" s="1"/>
      <c r="O17424" s="1"/>
    </row>
    <row r="17425" ht="15.75" customHeight="1">
      <c r="A17425" s="36"/>
      <c r="B17425" s="35" t="str">
        <f t="shared" si="7488"/>
        <v>5c</v>
      </c>
      <c r="C17425" s="144" t="str">
        <f t="shared" si="7489"/>
        <v>Physical properties of materials</v>
      </c>
      <c r="D17425" s="36" t="str">
        <f t="array" ref="D17425">IF(INDEX(INDIRECT(J17403),ROW($A$19))="","",INDEX(INDIRECT(J17403),ROW($A$19)))</f>
        <v/>
      </c>
      <c r="E17425" s="36" t="s">
        <v>73</v>
      </c>
      <c r="F17425" s="36">
        <f t="shared" si="7490"/>
        <v>1</v>
      </c>
      <c r="G17425" s="145" t="str">
        <f t="shared" si="7491"/>
        <v>Substantive</v>
      </c>
      <c r="H17425" s="36"/>
      <c r="I17425" s="36"/>
      <c r="J17425" s="126"/>
      <c r="K17425" s="1"/>
      <c r="L17425" s="1"/>
      <c r="M17425" s="1"/>
      <c r="N17425" s="1"/>
      <c r="O17425" s="1"/>
    </row>
    <row r="17426" ht="15.75" customHeight="1">
      <c r="A17426" s="36"/>
      <c r="B17426" s="35" t="str">
        <f t="shared" si="7488"/>
        <v>5d</v>
      </c>
      <c r="C17426" s="144" t="str">
        <f t="shared" si="7489"/>
        <v>Electricity</v>
      </c>
      <c r="D17426" s="36" t="str">
        <f t="array" ref="D17426">IF(INDEX(INDIRECT(J17403),ROW($A$20))="","",INDEX(INDIRECT(J17403),ROW($A$20)))</f>
        <v/>
      </c>
      <c r="E17426" s="36" t="s">
        <v>73</v>
      </c>
      <c r="F17426" s="36">
        <f t="shared" si="7490"/>
        <v>1</v>
      </c>
      <c r="G17426" s="145" t="str">
        <f t="shared" si="7491"/>
        <v>Substantive</v>
      </c>
      <c r="H17426" s="36"/>
      <c r="I17426" s="36"/>
      <c r="J17426" s="126"/>
      <c r="K17426" s="1"/>
      <c r="L17426" s="1"/>
      <c r="M17426" s="1"/>
      <c r="N17426" s="1"/>
      <c r="O17426" s="1"/>
    </row>
    <row r="17427" ht="15.75" customHeight="1">
      <c r="A17427" s="36"/>
      <c r="B17427" s="35" t="str">
        <f t="shared" si="7488"/>
        <v>6a</v>
      </c>
      <c r="C17427" s="144" t="str">
        <f t="shared" si="7489"/>
        <v>Planning scientific enquiry</v>
      </c>
      <c r="D17427" s="36" t="str">
        <f t="array" ref="D17427">IF(INDEX(INDIRECT(J17403),ROW($A$21))="","",INDEX(INDIRECT(J17403),ROW($A$21)))</f>
        <v/>
      </c>
      <c r="E17427" s="36" t="s">
        <v>73</v>
      </c>
      <c r="F17427" s="36">
        <f t="shared" si="7490"/>
        <v>2</v>
      </c>
      <c r="G17427" s="145" t="str">
        <f t="shared" si="7491"/>
        <v>Disciplinary</v>
      </c>
      <c r="H17427" s="36"/>
      <c r="I17427" s="36"/>
      <c r="J17427" s="126"/>
      <c r="K17427" s="1"/>
      <c r="L17427" s="1"/>
      <c r="M17427" s="1"/>
      <c r="N17427" s="1"/>
      <c r="O17427" s="1"/>
    </row>
    <row r="17428" ht="15.75" customHeight="1">
      <c r="A17428" s="36"/>
      <c r="B17428" s="35" t="str">
        <f t="shared" si="7488"/>
        <v>6b</v>
      </c>
      <c r="C17428" s="144" t="str">
        <f t="shared" si="7489"/>
        <v>Units</v>
      </c>
      <c r="D17428" s="36" t="str">
        <f t="array" ref="D17428">IF(INDEX(INDIRECT(J17403),ROW($A$22))="","",INDEX(INDIRECT(J17403),ROW($A$22)))</f>
        <v/>
      </c>
      <c r="E17428" s="36" t="s">
        <v>73</v>
      </c>
      <c r="F17428" s="36">
        <f t="shared" si="7490"/>
        <v>1</v>
      </c>
      <c r="G17428" s="145" t="str">
        <f t="shared" si="7491"/>
        <v>Disciplinary</v>
      </c>
      <c r="H17428" s="36"/>
      <c r="I17428" s="36"/>
      <c r="J17428" s="126"/>
      <c r="K17428" s="1"/>
      <c r="L17428" s="1"/>
      <c r="M17428" s="1"/>
      <c r="N17428" s="1"/>
      <c r="O17428" s="1"/>
    </row>
    <row r="17429" ht="15.75" customHeight="1">
      <c r="A17429" s="36"/>
      <c r="B17429" s="35" t="str">
        <f t="shared" si="7488"/>
        <v>6c</v>
      </c>
      <c r="C17429" s="144" t="str">
        <f t="shared" si="7489"/>
        <v>Forces</v>
      </c>
      <c r="D17429" s="36" t="str">
        <f t="array" ref="D17429">IF(INDEX(INDIRECT(J17403),ROW($A$23))="","",INDEX(INDIRECT(J17403),ROW($A$23)))</f>
        <v/>
      </c>
      <c r="E17429" s="36" t="s">
        <v>73</v>
      </c>
      <c r="F17429" s="36">
        <f t="shared" si="7490"/>
        <v>1</v>
      </c>
      <c r="G17429" s="148" t="str">
        <f t="shared" si="7491"/>
        <v>Substantive</v>
      </c>
      <c r="H17429" s="36"/>
      <c r="I17429" s="36"/>
      <c r="J17429" s="126"/>
      <c r="K17429" s="1"/>
      <c r="L17429" s="1"/>
      <c r="M17429" s="1"/>
      <c r="N17429" s="1"/>
      <c r="O17429" s="1"/>
    </row>
    <row r="17430" ht="15.75" customHeight="1">
      <c r="A17430" s="36"/>
      <c r="B17430" s="35" t="str">
        <f t="shared" si="7488"/>
        <v>6d</v>
      </c>
      <c r="C17430" s="144" t="str">
        <f t="shared" si="7489"/>
        <v>Tables</v>
      </c>
      <c r="D17430" s="36" t="str">
        <f t="array" ref="D17430">IF(INDEX(INDIRECT(J17403),ROW($A$24))="","",INDEX(INDIRECT(J17403),ROW($A$24)))</f>
        <v/>
      </c>
      <c r="E17430" s="36" t="s">
        <v>73</v>
      </c>
      <c r="F17430" s="36">
        <f t="shared" si="7490"/>
        <v>1</v>
      </c>
      <c r="G17430" s="145" t="str">
        <f t="shared" si="7491"/>
        <v>Disciplinary</v>
      </c>
      <c r="H17430" s="36"/>
      <c r="I17430" s="36"/>
      <c r="J17430" s="126"/>
      <c r="K17430" s="1"/>
      <c r="L17430" s="1"/>
      <c r="M17430" s="1"/>
      <c r="N17430" s="1"/>
      <c r="O17430" s="1"/>
    </row>
    <row r="17431" ht="15.75" customHeight="1">
      <c r="A17431" s="36"/>
      <c r="B17431" s="35" t="str">
        <f t="shared" si="7488"/>
        <v>7a</v>
      </c>
      <c r="C17431" s="144" t="str">
        <f t="shared" si="7489"/>
        <v>Behaviour of light</v>
      </c>
      <c r="D17431" s="36" t="str">
        <f t="array" ref="D17431">IF(INDEX(INDIRECT(J17403),ROW($A$25))="","",INDEX(INDIRECT(J17403),ROW($A$25)))</f>
        <v/>
      </c>
      <c r="E17431" s="36" t="s">
        <v>73</v>
      </c>
      <c r="F17431" s="36">
        <f t="shared" si="7490"/>
        <v>1</v>
      </c>
      <c r="G17431" s="148" t="str">
        <f t="shared" si="7491"/>
        <v>Substantive</v>
      </c>
      <c r="H17431" s="36"/>
      <c r="I17431" s="36"/>
      <c r="J17431" s="126"/>
      <c r="K17431" s="1"/>
      <c r="L17431" s="1"/>
      <c r="M17431" s="1"/>
      <c r="N17431" s="1"/>
      <c r="O17431" s="1"/>
    </row>
    <row r="17432" ht="15.75" customHeight="1">
      <c r="A17432" s="36"/>
      <c r="B17432" s="35" t="str">
        <f t="shared" si="7488"/>
        <v>7b</v>
      </c>
      <c r="C17432" s="144" t="str">
        <f t="shared" si="7489"/>
        <v>Behaviour of light</v>
      </c>
      <c r="D17432" s="36" t="str">
        <f t="array" ref="D17432">IF(INDEX(INDIRECT(J17403),ROW($A$26))="","",INDEX(INDIRECT(J17403),ROW($A$26)))</f>
        <v/>
      </c>
      <c r="E17432" s="36" t="s">
        <v>73</v>
      </c>
      <c r="F17432" s="36">
        <f t="shared" si="7490"/>
        <v>2</v>
      </c>
      <c r="G17432" s="145" t="str">
        <f t="shared" si="7491"/>
        <v>Substantive</v>
      </c>
      <c r="H17432" s="36"/>
      <c r="I17432" s="36"/>
      <c r="J17432" s="126"/>
      <c r="K17432" s="1"/>
      <c r="L17432" s="1"/>
      <c r="M17432" s="1"/>
      <c r="N17432" s="1"/>
      <c r="O17432" s="1"/>
    </row>
    <row r="17433" ht="15.75" customHeight="1">
      <c r="A17433" s="36"/>
      <c r="B17433" s="35" t="str">
        <f t="shared" si="7488"/>
        <v>7c</v>
      </c>
      <c r="C17433" s="144" t="str">
        <f t="shared" si="7489"/>
        <v>Behaviour of light</v>
      </c>
      <c r="D17433" s="36" t="str">
        <f t="array" ref="D17433">IF(INDEX(INDIRECT(J17403),ROW($A$27))="","",INDEX(INDIRECT(J17403),ROW($A$27)))</f>
        <v/>
      </c>
      <c r="E17433" s="36" t="s">
        <v>73</v>
      </c>
      <c r="F17433" s="36">
        <f t="shared" si="7490"/>
        <v>1</v>
      </c>
      <c r="G17433" s="145" t="str">
        <f t="shared" si="7491"/>
        <v>Substantive</v>
      </c>
      <c r="H17433" s="36"/>
      <c r="I17433" s="36"/>
      <c r="J17433" s="126"/>
      <c r="K17433" s="1"/>
      <c r="L17433" s="1"/>
      <c r="M17433" s="1"/>
      <c r="N17433" s="1"/>
      <c r="O17433" s="1"/>
    </row>
    <row r="17434" ht="15.75" customHeight="1">
      <c r="A17434" s="36"/>
      <c r="B17434" s="35" t="str">
        <f t="shared" si="7488"/>
        <v>7d</v>
      </c>
      <c r="C17434" s="144" t="str">
        <f t="shared" si="7489"/>
        <v>Conclusions</v>
      </c>
      <c r="D17434" s="36" t="str">
        <f t="array" ref="D17434">IF(INDEX(INDIRECT(J17403),ROW($A$28))="","",INDEX(INDIRECT(J17403),ROW($A$28)))</f>
        <v/>
      </c>
      <c r="E17434" s="36" t="s">
        <v>73</v>
      </c>
      <c r="F17434" s="36">
        <f t="shared" si="7490"/>
        <v>1</v>
      </c>
      <c r="G17434" s="145" t="str">
        <f t="shared" si="7491"/>
        <v>Disciplinary</v>
      </c>
      <c r="H17434" s="36"/>
      <c r="I17434" s="36"/>
      <c r="J17434" s="126"/>
      <c r="K17434" s="1"/>
      <c r="L17434" s="1"/>
      <c r="M17434" s="1"/>
      <c r="N17434" s="1"/>
      <c r="O17434" s="1"/>
    </row>
    <row r="17435" ht="15.75" customHeight="1">
      <c r="A17435" s="36"/>
      <c r="B17435" s="35" t="str">
        <f t="shared" si="7488"/>
        <v>8a</v>
      </c>
      <c r="C17435" s="144" t="str">
        <f t="shared" si="7489"/>
        <v>Measurement</v>
      </c>
      <c r="D17435" s="36" t="str">
        <f t="array" ref="D17435">IF(INDEX(INDIRECT(J17403),ROW($A$29))="","",INDEX(INDIRECT(J17403),ROW($A$29)))</f>
        <v/>
      </c>
      <c r="E17435" s="36" t="s">
        <v>73</v>
      </c>
      <c r="F17435" s="36">
        <f t="shared" si="7490"/>
        <v>1</v>
      </c>
      <c r="G17435" s="145" t="str">
        <f t="shared" si="7491"/>
        <v>Disciplinary</v>
      </c>
      <c r="H17435" s="36"/>
      <c r="I17435" s="36"/>
      <c r="J17435" s="126"/>
      <c r="K17435" s="1"/>
      <c r="L17435" s="1"/>
      <c r="M17435" s="1"/>
      <c r="N17435" s="1"/>
      <c r="O17435" s="1"/>
    </row>
    <row r="17436" ht="15.75" customHeight="1">
      <c r="A17436" s="36"/>
      <c r="B17436" s="35" t="str">
        <f t="shared" si="7488"/>
        <v>8b</v>
      </c>
      <c r="C17436" s="144" t="str">
        <f t="shared" si="7489"/>
        <v>States of matter</v>
      </c>
      <c r="D17436" s="36" t="str">
        <f t="array" ref="D17436">IF(INDEX(INDIRECT(J17403),ROW($A$30))="","",INDEX(INDIRECT(J17403),ROW($A$30)))</f>
        <v/>
      </c>
      <c r="E17436" s="36" t="s">
        <v>73</v>
      </c>
      <c r="F17436" s="36">
        <f t="shared" si="7490"/>
        <v>1</v>
      </c>
      <c r="G17436" s="145" t="str">
        <f t="shared" si="7491"/>
        <v>Substantive</v>
      </c>
      <c r="H17436" s="36"/>
      <c r="I17436" s="36"/>
      <c r="J17436" s="126"/>
      <c r="K17436" s="1"/>
      <c r="L17436" s="1"/>
      <c r="M17436" s="1"/>
      <c r="N17436" s="1"/>
      <c r="O17436" s="1"/>
    </row>
    <row r="17437" ht="15.75" customHeight="1">
      <c r="A17437" s="36"/>
      <c r="B17437" s="35" t="str">
        <f t="shared" si="7488"/>
        <v>8c</v>
      </c>
      <c r="C17437" s="144" t="str">
        <f t="shared" si="7489"/>
        <v>Accuracy and precision</v>
      </c>
      <c r="D17437" s="36" t="str">
        <f t="array" ref="D17437">IF(INDEX(INDIRECT(J17403),ROW($A$31))="","",INDEX(INDIRECT(J17403),ROW($A$31)))</f>
        <v/>
      </c>
      <c r="E17437" s="36" t="s">
        <v>73</v>
      </c>
      <c r="F17437" s="36">
        <f t="shared" si="7490"/>
        <v>1</v>
      </c>
      <c r="G17437" s="145" t="str">
        <f t="shared" si="7491"/>
        <v>Disciplinary</v>
      </c>
      <c r="H17437" s="36"/>
      <c r="I17437" s="36"/>
      <c r="J17437" s="126"/>
      <c r="K17437" s="1"/>
      <c r="L17437" s="1"/>
      <c r="M17437" s="1"/>
      <c r="N17437" s="1"/>
      <c r="O17437" s="1"/>
    </row>
    <row r="17438" ht="15.75" customHeight="1">
      <c r="A17438" s="36"/>
      <c r="B17438" s="35" t="str">
        <f t="shared" si="7488"/>
        <v>9a</v>
      </c>
      <c r="C17438" s="144" t="str">
        <f t="shared" si="7489"/>
        <v>Planning scientific enquiry</v>
      </c>
      <c r="D17438" s="36" t="str">
        <f t="array" ref="D17438">IF(INDEX(INDIRECT(J17403),ROW($A$32))="","",INDEX(INDIRECT(J17403),ROW($A$32)))</f>
        <v/>
      </c>
      <c r="E17438" s="36" t="s">
        <v>73</v>
      </c>
      <c r="F17438" s="36">
        <f t="shared" si="7490"/>
        <v>2</v>
      </c>
      <c r="G17438" s="145" t="str">
        <f t="shared" si="7491"/>
        <v>Disciplinary</v>
      </c>
      <c r="H17438" s="36"/>
      <c r="I17438" s="36"/>
      <c r="J17438" s="126"/>
      <c r="K17438" s="1"/>
      <c r="L17438" s="1"/>
      <c r="M17438" s="1"/>
      <c r="N17438" s="1"/>
      <c r="O17438" s="1"/>
    </row>
    <row r="17439" ht="15.75" customHeight="1">
      <c r="A17439" s="36"/>
      <c r="B17439" s="35" t="str">
        <f t="shared" si="7488"/>
        <v>9b</v>
      </c>
      <c r="C17439" s="144" t="str">
        <f t="shared" si="7489"/>
        <v>Forces</v>
      </c>
      <c r="D17439" s="36" t="str">
        <f t="array" ref="D17439">IF(INDEX(INDIRECT(J17403),ROW($A$33))="","",INDEX(INDIRECT(J17403),ROW($A$33)))</f>
        <v/>
      </c>
      <c r="E17439" s="36" t="s">
        <v>73</v>
      </c>
      <c r="F17439" s="36">
        <f t="shared" si="7490"/>
        <v>2</v>
      </c>
      <c r="G17439" s="148" t="str">
        <f t="shared" si="7491"/>
        <v>Substantive</v>
      </c>
      <c r="H17439" s="36"/>
      <c r="I17439" s="36"/>
      <c r="J17439" s="126"/>
      <c r="K17439" s="1"/>
      <c r="L17439" s="1"/>
      <c r="M17439" s="1"/>
      <c r="N17439" s="1"/>
      <c r="O17439" s="1"/>
    </row>
    <row r="17440" ht="15.75" customHeight="1">
      <c r="A17440" s="36"/>
      <c r="B17440" s="35" t="str">
        <f t="shared" si="7488"/>
        <v>9c</v>
      </c>
      <c r="C17440" s="144" t="str">
        <f t="shared" si="7489"/>
        <v>Repeatability</v>
      </c>
      <c r="D17440" s="36" t="str">
        <f t="array" ref="D17440">IF(INDEX(INDIRECT(J17403),ROW($A$34))="","",INDEX(INDIRECT(J17403),ROW($A$34)))</f>
        <v/>
      </c>
      <c r="E17440" s="36" t="s">
        <v>73</v>
      </c>
      <c r="F17440" s="36">
        <f t="shared" si="7490"/>
        <v>1</v>
      </c>
      <c r="G17440" s="145" t="str">
        <f t="shared" si="7491"/>
        <v>Disciplinary</v>
      </c>
      <c r="H17440" s="36"/>
      <c r="I17440" s="36"/>
      <c r="J17440" s="126"/>
      <c r="K17440" s="1"/>
      <c r="L17440" s="1"/>
      <c r="M17440" s="1"/>
      <c r="N17440" s="1"/>
      <c r="O17440" s="1"/>
    </row>
    <row r="17441" ht="15.75" customHeight="1">
      <c r="A17441" s="36"/>
      <c r="B17441" s="35" t="str">
        <f t="shared" si="7488"/>
        <v>9d</v>
      </c>
      <c r="C17441" s="144" t="str">
        <f t="shared" si="7489"/>
        <v>Graphs</v>
      </c>
      <c r="D17441" s="36" t="str">
        <f t="array" ref="D17441">IF(INDEX(INDIRECT(J17403),ROW($A$35))="","",INDEX(INDIRECT(J17403),ROW($A$35)))</f>
        <v/>
      </c>
      <c r="E17441" s="36" t="s">
        <v>73</v>
      </c>
      <c r="F17441" s="36">
        <f t="shared" si="7490"/>
        <v>1</v>
      </c>
      <c r="G17441" s="145" t="str">
        <f t="shared" si="7491"/>
        <v>Disciplinary</v>
      </c>
      <c r="H17441" s="36"/>
      <c r="I17441" s="36"/>
      <c r="J17441" s="126"/>
      <c r="K17441" s="1"/>
      <c r="L17441" s="1"/>
      <c r="M17441" s="1"/>
      <c r="N17441" s="1"/>
      <c r="O17441" s="1"/>
    </row>
    <row r="17442" ht="15.75" customHeight="1">
      <c r="A17442" s="36"/>
      <c r="B17442" s="35" t="str">
        <f t="shared" si="7488"/>
        <v>10a</v>
      </c>
      <c r="C17442" s="144" t="str">
        <f t="shared" si="7489"/>
        <v>Physical properties of materials</v>
      </c>
      <c r="D17442" s="36" t="str">
        <f t="array" ref="D17442">IF(INDEX(INDIRECT(J17403),ROW($A$36))="","",INDEX(INDIRECT(J17403),ROW($A$36)))</f>
        <v/>
      </c>
      <c r="E17442" s="36" t="s">
        <v>73</v>
      </c>
      <c r="F17442" s="36">
        <f t="shared" si="7490"/>
        <v>1</v>
      </c>
      <c r="G17442" s="145" t="str">
        <f t="shared" si="7491"/>
        <v>Substantive</v>
      </c>
      <c r="H17442" s="36"/>
      <c r="I17442" s="36"/>
      <c r="J17442" s="126"/>
      <c r="K17442" s="1"/>
      <c r="L17442" s="1"/>
      <c r="M17442" s="1"/>
      <c r="N17442" s="1"/>
      <c r="O17442" s="1"/>
    </row>
    <row r="17443" ht="15.75" customHeight="1">
      <c r="A17443" s="36"/>
      <c r="B17443" s="35" t="str">
        <f t="shared" si="7488"/>
        <v>10b</v>
      </c>
      <c r="C17443" s="144" t="str">
        <f t="shared" si="7489"/>
        <v>Physical properties of materials</v>
      </c>
      <c r="D17443" s="36" t="str">
        <f t="array" ref="D17443">IF(INDEX(INDIRECT(J17403),ROW($A$37))="","",INDEX(INDIRECT(J17403),ROW($A$37)))</f>
        <v/>
      </c>
      <c r="E17443" s="36" t="s">
        <v>73</v>
      </c>
      <c r="F17443" s="36">
        <f t="shared" si="7490"/>
        <v>1</v>
      </c>
      <c r="G17443" s="145" t="str">
        <f t="shared" si="7491"/>
        <v>Substantive</v>
      </c>
      <c r="H17443" s="36"/>
      <c r="I17443" s="36"/>
      <c r="J17443" s="126"/>
      <c r="K17443" s="1"/>
      <c r="L17443" s="1"/>
      <c r="M17443" s="1"/>
      <c r="N17443" s="1"/>
      <c r="O17443" s="1"/>
    </row>
    <row r="17444" ht="15.75" customHeight="1">
      <c r="A17444" s="36"/>
      <c r="B17444" s="35" t="str">
        <f t="shared" si="7488"/>
        <v>10c</v>
      </c>
      <c r="C17444" s="144" t="str">
        <f t="shared" si="7489"/>
        <v>Graphs</v>
      </c>
      <c r="D17444" s="36" t="str">
        <f t="array" ref="D17444">IF(INDEX(INDIRECT(J17403),ROW($A$38))="","",INDEX(INDIRECT(J17403),ROW($A$38)))</f>
        <v/>
      </c>
      <c r="E17444" s="36" t="s">
        <v>73</v>
      </c>
      <c r="F17444" s="36">
        <f t="shared" si="7490"/>
        <v>1</v>
      </c>
      <c r="G17444" s="145" t="str">
        <f t="shared" si="7491"/>
        <v>Disciplinary</v>
      </c>
      <c r="H17444" s="36"/>
      <c r="I17444" s="36"/>
      <c r="J17444" s="126"/>
      <c r="K17444" s="1"/>
      <c r="L17444" s="1"/>
      <c r="M17444" s="1"/>
      <c r="N17444" s="1"/>
      <c r="O17444" s="1"/>
    </row>
    <row r="17445" ht="15.75" customHeight="1">
      <c r="A17445" s="36"/>
      <c r="B17445" s="35" t="str">
        <f t="shared" si="7488"/>
        <v>11a</v>
      </c>
      <c r="C17445" s="144" t="str">
        <f t="shared" si="7489"/>
        <v>Repeatability</v>
      </c>
      <c r="D17445" s="36" t="str">
        <f t="array" ref="D17445">IF(INDEX(INDIRECT(J17403),ROW($A$39))="","",INDEX(INDIRECT(J17403),ROW($A$39)))</f>
        <v/>
      </c>
      <c r="E17445" s="36" t="s">
        <v>73</v>
      </c>
      <c r="F17445" s="36">
        <f t="shared" si="7490"/>
        <v>1</v>
      </c>
      <c r="G17445" s="145" t="str">
        <f t="shared" si="7491"/>
        <v>Disciplinary</v>
      </c>
      <c r="H17445" s="36"/>
      <c r="I17445" s="36"/>
      <c r="J17445" s="126"/>
      <c r="K17445" s="1"/>
      <c r="L17445" s="1"/>
      <c r="M17445" s="1"/>
      <c r="N17445" s="1"/>
      <c r="O17445" s="1"/>
    </row>
    <row r="17446" ht="15.75" customHeight="1">
      <c r="A17446" s="36"/>
      <c r="B17446" s="35" t="str">
        <f t="shared" si="7488"/>
        <v>11b</v>
      </c>
      <c r="C17446" s="144" t="str">
        <f t="shared" si="7489"/>
        <v>Plants</v>
      </c>
      <c r="D17446" s="36" t="str">
        <f t="array" ref="D17446">IF(INDEX(INDIRECT(J17403),ROW($A$40))="","",INDEX(INDIRECT(J17403),ROW($A$40)))</f>
        <v/>
      </c>
      <c r="E17446" s="36" t="s">
        <v>73</v>
      </c>
      <c r="F17446" s="36">
        <f t="shared" si="7490"/>
        <v>1</v>
      </c>
      <c r="G17446" s="145" t="str">
        <f t="shared" si="7491"/>
        <v>Substantive</v>
      </c>
      <c r="H17446" s="36"/>
      <c r="I17446" s="36"/>
      <c r="J17446" s="126"/>
      <c r="K17446" s="1"/>
      <c r="L17446" s="1"/>
      <c r="M17446" s="1"/>
      <c r="N17446" s="1"/>
      <c r="O17446" s="1"/>
    </row>
    <row r="17447" ht="15.75" customHeight="1">
      <c r="A17447" s="36"/>
      <c r="B17447" s="123" t="str">
        <f t="shared" ref="B17447:C17447" si="7492">B17397</f>
        <v>11c</v>
      </c>
      <c r="C17447" s="146" t="str">
        <f t="shared" si="7492"/>
        <v>Conclusions</v>
      </c>
      <c r="D17447" s="36" t="str">
        <f t="array" ref="D17447">IF(INDEX(INDIRECT(J17403),ROW($A$41))="","",INDEX(INDIRECT(J17403),ROW($A$41)))</f>
        <v/>
      </c>
      <c r="E17447" s="36" t="s">
        <v>73</v>
      </c>
      <c r="F17447" s="36">
        <f t="shared" si="7490"/>
        <v>2</v>
      </c>
      <c r="G17447" s="147" t="str">
        <f>IF($G17297="","",$G17297)</f>
        <v>Disciplinary</v>
      </c>
      <c r="H17447" s="36"/>
      <c r="I17447" s="36"/>
      <c r="J17447" s="126"/>
      <c r="K17447" s="1"/>
      <c r="L17447" s="1"/>
      <c r="M17447" s="1"/>
      <c r="N17447" s="1"/>
      <c r="O17447" s="1"/>
    </row>
    <row r="17448" ht="15.75" customHeight="1">
      <c r="A17448" s="36"/>
      <c r="B17448" s="36"/>
      <c r="C17448" s="124" t="s">
        <v>67</v>
      </c>
      <c r="D17448" s="116">
        <f>SUM(D17407:D17447)</f>
        <v>0</v>
      </c>
      <c r="E17448" s="70" t="s">
        <v>73</v>
      </c>
      <c r="F17448" s="71">
        <f>SUM(F17407:F17447)</f>
        <v>50</v>
      </c>
      <c r="G17448" s="36"/>
      <c r="H17448" s="36"/>
      <c r="I17448" s="36"/>
      <c r="J17448" s="126"/>
      <c r="K17448" s="1"/>
      <c r="L17448" s="1"/>
      <c r="M17448" s="1"/>
      <c r="N17448" s="1"/>
      <c r="O17448" s="1"/>
    </row>
    <row r="17449" ht="15.75" customHeight="1">
      <c r="A17449" s="36"/>
      <c r="B17449" s="36"/>
      <c r="C17449" s="54"/>
      <c r="D17449" s="36"/>
      <c r="E17449" s="36"/>
      <c r="F17449" s="36"/>
      <c r="G17449" s="36"/>
      <c r="H17449" s="36"/>
      <c r="I17449" s="36"/>
      <c r="J17449" s="126"/>
      <c r="K17449" s="1"/>
      <c r="L17449" s="1"/>
      <c r="M17449" s="1"/>
      <c r="N17449" s="1"/>
      <c r="O17449" s="1"/>
    </row>
    <row r="17450" ht="15.75" customHeight="1">
      <c r="A17450" s="36"/>
      <c r="B17450" s="36"/>
      <c r="C17450" s="54"/>
      <c r="D17450" s="1"/>
      <c r="E17450" s="36"/>
      <c r="F17450" s="36"/>
      <c r="G17450" s="36"/>
      <c r="H17450" s="36"/>
      <c r="I17450" s="36"/>
      <c r="J17450" s="126"/>
      <c r="K17450" s="1"/>
      <c r="L17450" s="1"/>
      <c r="M17450" s="1"/>
      <c r="N17450" s="1"/>
      <c r="O17450" s="1"/>
    </row>
    <row r="17451" ht="15.75" customHeight="1">
      <c r="A17451" s="51" t="str">
        <f>A17401</f>
        <v>Year 7 Baseline Assessment Feedback</v>
      </c>
      <c r="B17451" s="36"/>
      <c r="C17451" s="54"/>
      <c r="D17451" s="1"/>
      <c r="E17451" s="36"/>
      <c r="F17451" s="36"/>
      <c r="G17451" s="36"/>
      <c r="H17451" s="36"/>
      <c r="I17451" s="36"/>
      <c r="J17451" s="150">
        <f>J17401+1</f>
        <v>366</v>
      </c>
      <c r="K17451" s="1"/>
      <c r="L17451" s="1"/>
      <c r="M17451" s="1"/>
      <c r="N17451" s="1"/>
      <c r="O17451" s="1"/>
    </row>
    <row r="17452" ht="15.75" customHeight="1">
      <c r="A17452" s="54" t="s">
        <v>104</v>
      </c>
      <c r="B17452" s="54" t="str">
        <f>$B$2</f>
        <v>Year 7 Baseline Assessment</v>
      </c>
      <c r="C17452" s="54"/>
      <c r="D17452" s="1"/>
      <c r="E17452" s="36"/>
      <c r="F17452" s="36"/>
      <c r="G17452" s="36"/>
      <c r="H17452" s="36"/>
      <c r="I17452" s="36"/>
      <c r="J17452" s="36" t="str">
        <f>CONCATENATE("Marksheet!$B$",J17451)</f>
        <v>Marksheet!$B$366</v>
      </c>
      <c r="K17452" s="1"/>
      <c r="L17452" s="1"/>
      <c r="M17452" s="1"/>
      <c r="N17452" s="1"/>
      <c r="O17452" s="1"/>
    </row>
    <row r="17453" ht="15.75" customHeight="1">
      <c r="A17453" s="54" t="s">
        <v>100</v>
      </c>
      <c r="B17453" s="54" t="str">
        <f>IF(INDIRECT(J17452)="","",INDIRECT(J17452))</f>
        <v/>
      </c>
      <c r="C17453" s="54"/>
      <c r="D17453" s="1"/>
      <c r="E17453" s="36"/>
      <c r="F17453" s="36"/>
      <c r="G17453" s="36"/>
      <c r="H17453" s="36"/>
      <c r="I17453" s="36"/>
      <c r="J17453" s="36" t="str">
        <f>CONCATENATE("Marksheet!$D$",J17451,":$AV$",J17451)</f>
        <v>Marksheet!$D$366:$AV$366</v>
      </c>
      <c r="K17453" s="1"/>
      <c r="L17453" s="1"/>
      <c r="M17453" s="1"/>
      <c r="N17453" s="1"/>
      <c r="O17453" s="1"/>
    </row>
    <row r="17454" ht="15.75" customHeight="1">
      <c r="A17454" s="54" t="s">
        <v>105</v>
      </c>
      <c r="B17454" s="54" t="str">
        <f>INDIRECT(CONCATENATE("Marksheet!$C$",INDIRECT(CONCATENATE("J",ROW()-3))))</f>
        <v/>
      </c>
      <c r="C17454" s="54"/>
      <c r="D17454" s="36"/>
      <c r="E17454" s="36"/>
      <c r="F17454" s="36"/>
      <c r="G17454" s="36"/>
      <c r="H17454" s="36"/>
      <c r="I17454" s="36"/>
      <c r="J17454" s="126"/>
      <c r="K17454" s="1"/>
      <c r="L17454" s="1"/>
      <c r="M17454" s="1"/>
      <c r="N17454" s="1"/>
      <c r="O17454" s="1"/>
    </row>
    <row r="17455" ht="15.75" customHeight="1">
      <c r="A17455" s="54"/>
      <c r="B17455" s="54"/>
      <c r="C17455" s="54"/>
      <c r="D17455" s="36"/>
      <c r="E17455" s="36"/>
      <c r="F17455" s="36"/>
      <c r="G17455" s="36"/>
      <c r="H17455" s="36"/>
      <c r="I17455" s="36"/>
      <c r="J17455" s="126"/>
      <c r="K17455" s="1"/>
      <c r="L17455" s="1"/>
      <c r="M17455" s="1"/>
      <c r="N17455" s="1"/>
      <c r="O17455" s="1"/>
    </row>
    <row r="17456" ht="15.75" customHeight="1">
      <c r="A17456" s="120"/>
      <c r="B17456" s="80" t="s">
        <v>93</v>
      </c>
      <c r="C17456" s="141" t="s">
        <v>94</v>
      </c>
      <c r="D17456" s="128" t="s">
        <v>95</v>
      </c>
      <c r="E17456" s="58"/>
      <c r="F17456" s="59"/>
      <c r="G17456" s="151" t="s">
        <v>106</v>
      </c>
      <c r="H17456" s="130"/>
      <c r="I17456" s="130"/>
      <c r="J17456" s="131"/>
      <c r="K17456" s="1"/>
      <c r="L17456" s="1"/>
      <c r="M17456" s="1"/>
      <c r="N17456" s="1"/>
      <c r="O17456" s="1"/>
    </row>
    <row r="17457" ht="15.75" customHeight="1">
      <c r="A17457" s="36"/>
      <c r="B17457" s="122" t="str">
        <f t="shared" ref="B17457:B17496" si="7493">IF($B16007="","",$B16007)</f>
        <v>1a</v>
      </c>
      <c r="C17457" s="142" t="str">
        <f t="shared" ref="C17457:C17496" si="7494">IF($C16007="","",$C16007)</f>
        <v>Living and non-living things</v>
      </c>
      <c r="D17457" s="36" t="str">
        <f t="array" ref="D17457">IF(INDEX(INDIRECT(J17453),ROW($A$1))="","",INDEX(INDIRECT(J17453),ROW($A$1)))</f>
        <v/>
      </c>
      <c r="E17457" s="36" t="s">
        <v>73</v>
      </c>
      <c r="F17457" s="36">
        <f t="shared" ref="F17457:F17497" si="7495">IF($F16007="","",$F16007)</f>
        <v>2</v>
      </c>
      <c r="G17457" s="143" t="str">
        <f t="shared" ref="G17457:G17496" si="7496">IF($G16807="","",$G16807)</f>
        <v>Substantive</v>
      </c>
      <c r="H17457" s="36"/>
      <c r="I17457" s="36"/>
      <c r="J17457" s="126"/>
      <c r="K17457" s="1"/>
      <c r="L17457" s="1"/>
      <c r="M17457" s="1"/>
      <c r="N17457" s="1"/>
      <c r="O17457" s="1"/>
    </row>
    <row r="17458" ht="15.75" customHeight="1">
      <c r="A17458" s="36"/>
      <c r="B17458" s="35" t="str">
        <f t="shared" si="7493"/>
        <v>1b</v>
      </c>
      <c r="C17458" s="144" t="str">
        <f t="shared" si="7494"/>
        <v>Measurement</v>
      </c>
      <c r="D17458" s="36" t="str">
        <f t="array" ref="D17458">IF(INDEX(INDIRECT(J17453),ROW($A$2))="","",INDEX(INDIRECT(J17453),ROW($A$2)))</f>
        <v/>
      </c>
      <c r="E17458" s="36" t="s">
        <v>73</v>
      </c>
      <c r="F17458" s="36">
        <f t="shared" si="7495"/>
        <v>1</v>
      </c>
      <c r="G17458" s="145" t="str">
        <f t="shared" si="7496"/>
        <v>Disciplinary</v>
      </c>
      <c r="H17458" s="36"/>
      <c r="I17458" s="36"/>
      <c r="J17458" s="126"/>
      <c r="K17458" s="1"/>
      <c r="L17458" s="1"/>
      <c r="M17458" s="1"/>
      <c r="N17458" s="1"/>
      <c r="O17458" s="1"/>
    </row>
    <row r="17459" ht="15.75" customHeight="1">
      <c r="A17459" s="36"/>
      <c r="B17459" s="35" t="str">
        <f t="shared" si="7493"/>
        <v>1c</v>
      </c>
      <c r="C17459" s="144" t="str">
        <f t="shared" si="7494"/>
        <v>Tables</v>
      </c>
      <c r="D17459" s="36" t="str">
        <f t="array" ref="D17459">IF(INDEX(INDIRECT(J17453),ROW($A$3))="","",INDEX(INDIRECT(J17453),ROW($A$3)))</f>
        <v/>
      </c>
      <c r="E17459" s="36" t="s">
        <v>73</v>
      </c>
      <c r="F17459" s="36">
        <f t="shared" si="7495"/>
        <v>1</v>
      </c>
      <c r="G17459" s="145" t="str">
        <f t="shared" si="7496"/>
        <v>Disciplinary</v>
      </c>
      <c r="H17459" s="36"/>
      <c r="I17459" s="36"/>
      <c r="J17459" s="126"/>
      <c r="K17459" s="1"/>
      <c r="L17459" s="1"/>
      <c r="M17459" s="1"/>
      <c r="N17459" s="1"/>
      <c r="O17459" s="1"/>
    </row>
    <row r="17460" ht="15.75" customHeight="1">
      <c r="A17460" s="36"/>
      <c r="B17460" s="35" t="str">
        <f t="shared" si="7493"/>
        <v>1d</v>
      </c>
      <c r="C17460" s="144" t="str">
        <f t="shared" si="7494"/>
        <v>Plants</v>
      </c>
      <c r="D17460" s="36" t="str">
        <f t="array" ref="D17460">IF(INDEX(INDIRECT(J17453),ROW($A$4))="","",INDEX(INDIRECT(J17453),ROW($A$4)))</f>
        <v/>
      </c>
      <c r="E17460" s="36" t="s">
        <v>73</v>
      </c>
      <c r="F17460" s="36">
        <f t="shared" si="7495"/>
        <v>1</v>
      </c>
      <c r="G17460" s="145" t="str">
        <f t="shared" si="7496"/>
        <v>Substantive</v>
      </c>
      <c r="H17460" s="36"/>
      <c r="I17460" s="36"/>
      <c r="J17460" s="126"/>
      <c r="K17460" s="1"/>
      <c r="L17460" s="1"/>
      <c r="M17460" s="1"/>
      <c r="N17460" s="1"/>
      <c r="O17460" s="1"/>
    </row>
    <row r="17461" ht="15.75" customHeight="1">
      <c r="A17461" s="36"/>
      <c r="B17461" s="35" t="str">
        <f t="shared" si="7493"/>
        <v>1e</v>
      </c>
      <c r="C17461" s="144" t="str">
        <f t="shared" si="7494"/>
        <v>Food chains</v>
      </c>
      <c r="D17461" s="36" t="str">
        <f t="array" ref="D17461">IF(INDEX(INDIRECT(J17453),ROW($A$5))="","",INDEX(INDIRECT(J17453),ROW($A$5)))</f>
        <v/>
      </c>
      <c r="E17461" s="36" t="s">
        <v>73</v>
      </c>
      <c r="F17461" s="36">
        <f t="shared" si="7495"/>
        <v>2</v>
      </c>
      <c r="G17461" s="145" t="str">
        <f t="shared" si="7496"/>
        <v>Substantive</v>
      </c>
      <c r="H17461" s="36"/>
      <c r="I17461" s="36"/>
      <c r="J17461" s="126"/>
      <c r="K17461" s="1"/>
      <c r="L17461" s="1"/>
      <c r="M17461" s="1"/>
      <c r="N17461" s="1"/>
      <c r="O17461" s="1"/>
    </row>
    <row r="17462" ht="15.75" customHeight="1">
      <c r="A17462" s="36"/>
      <c r="B17462" s="35" t="str">
        <f t="shared" si="7493"/>
        <v>2a</v>
      </c>
      <c r="C17462" s="144" t="str">
        <f t="shared" si="7494"/>
        <v>States of matter</v>
      </c>
      <c r="D17462" s="36" t="str">
        <f t="array" ref="D17462">IF(INDEX(INDIRECT(J17453),ROW($A$6))="","",INDEX(INDIRECT(J17453),ROW($A$6)))</f>
        <v/>
      </c>
      <c r="E17462" s="36" t="s">
        <v>73</v>
      </c>
      <c r="F17462" s="36">
        <f t="shared" si="7495"/>
        <v>1</v>
      </c>
      <c r="G17462" s="145" t="str">
        <f t="shared" si="7496"/>
        <v>Substantive</v>
      </c>
      <c r="H17462" s="36"/>
      <c r="I17462" s="36"/>
      <c r="J17462" s="126"/>
      <c r="K17462" s="1"/>
      <c r="L17462" s="1"/>
      <c r="M17462" s="1"/>
      <c r="N17462" s="1"/>
      <c r="O17462" s="1"/>
    </row>
    <row r="17463" ht="15.75" customHeight="1">
      <c r="A17463" s="36"/>
      <c r="B17463" s="35" t="str">
        <f t="shared" si="7493"/>
        <v>2b</v>
      </c>
      <c r="C17463" s="144" t="str">
        <f t="shared" si="7494"/>
        <v>Graphs</v>
      </c>
      <c r="D17463" s="36" t="str">
        <f t="array" ref="D17463">IF(INDEX(INDIRECT(J17453),ROW($A$7))="","",INDEX(INDIRECT(J17453),ROW($A$7)))</f>
        <v/>
      </c>
      <c r="E17463" s="36" t="s">
        <v>73</v>
      </c>
      <c r="F17463" s="36">
        <f t="shared" si="7495"/>
        <v>1</v>
      </c>
      <c r="G17463" s="148" t="str">
        <f t="shared" si="7496"/>
        <v>Disciplinary</v>
      </c>
      <c r="H17463" s="36"/>
      <c r="I17463" s="36"/>
      <c r="J17463" s="126"/>
      <c r="K17463" s="1"/>
      <c r="L17463" s="1"/>
      <c r="M17463" s="1"/>
      <c r="N17463" s="1"/>
      <c r="O17463" s="1"/>
    </row>
    <row r="17464" ht="15.75" customHeight="1">
      <c r="A17464" s="36"/>
      <c r="B17464" s="35" t="str">
        <f t="shared" si="7493"/>
        <v>2c</v>
      </c>
      <c r="C17464" s="144" t="str">
        <f t="shared" si="7494"/>
        <v>Plants</v>
      </c>
      <c r="D17464" s="36" t="str">
        <f t="array" ref="D17464">IF(INDEX(INDIRECT(J17453),ROW($A$8))="","",INDEX(INDIRECT(J17453),ROW($A$8)))</f>
        <v/>
      </c>
      <c r="E17464" s="36" t="s">
        <v>73</v>
      </c>
      <c r="F17464" s="36">
        <f t="shared" si="7495"/>
        <v>1</v>
      </c>
      <c r="G17464" s="145" t="str">
        <f t="shared" si="7496"/>
        <v>Substantive</v>
      </c>
      <c r="H17464" s="36"/>
      <c r="I17464" s="36"/>
      <c r="J17464" s="126"/>
      <c r="K17464" s="1"/>
      <c r="L17464" s="1"/>
      <c r="M17464" s="1"/>
      <c r="N17464" s="1"/>
      <c r="O17464" s="1"/>
    </row>
    <row r="17465" ht="15.75" customHeight="1">
      <c r="A17465" s="36"/>
      <c r="B17465" s="35" t="str">
        <f t="shared" si="7493"/>
        <v>3a</v>
      </c>
      <c r="C17465" s="144" t="str">
        <f t="shared" si="7494"/>
        <v>Reversible and non-reversible changes</v>
      </c>
      <c r="D17465" s="36" t="str">
        <f t="array" ref="D17465">IF(INDEX(INDIRECT(J17453),ROW($A$9))="","",INDEX(INDIRECT(J17453),ROW($A$9)))</f>
        <v/>
      </c>
      <c r="E17465" s="36" t="s">
        <v>73</v>
      </c>
      <c r="F17465" s="36">
        <f t="shared" si="7495"/>
        <v>2</v>
      </c>
      <c r="G17465" s="145" t="str">
        <f t="shared" si="7496"/>
        <v>Substantive</v>
      </c>
      <c r="H17465" s="36"/>
      <c r="I17465" s="36"/>
      <c r="J17465" s="126"/>
      <c r="K17465" s="1"/>
      <c r="L17465" s="1"/>
      <c r="M17465" s="1"/>
      <c r="N17465" s="1"/>
      <c r="O17465" s="1"/>
    </row>
    <row r="17466" ht="15.75" customHeight="1">
      <c r="A17466" s="36"/>
      <c r="B17466" s="35" t="str">
        <f t="shared" si="7493"/>
        <v>3b</v>
      </c>
      <c r="C17466" s="144" t="str">
        <f t="shared" si="7494"/>
        <v>Units</v>
      </c>
      <c r="D17466" s="36" t="str">
        <f t="array" ref="D17466">IF(INDEX(INDIRECT(J17453),ROW($A$10))="","",INDEX(INDIRECT(J17453),ROW($A$10)))</f>
        <v/>
      </c>
      <c r="E17466" s="36" t="s">
        <v>73</v>
      </c>
      <c r="F17466" s="36">
        <f t="shared" si="7495"/>
        <v>1</v>
      </c>
      <c r="G17466" s="145" t="str">
        <f t="shared" si="7496"/>
        <v>Disciplinary</v>
      </c>
      <c r="H17466" s="36"/>
      <c r="I17466" s="36"/>
      <c r="J17466" s="126"/>
      <c r="K17466" s="1"/>
      <c r="L17466" s="1"/>
      <c r="M17466" s="1"/>
      <c r="N17466" s="1"/>
      <c r="O17466" s="1"/>
    </row>
    <row r="17467" ht="15.75" customHeight="1">
      <c r="A17467" s="36"/>
      <c r="B17467" s="35" t="str">
        <f t="shared" si="7493"/>
        <v>3c</v>
      </c>
      <c r="C17467" s="144" t="str">
        <f t="shared" si="7494"/>
        <v>Hazards, risks and precautions</v>
      </c>
      <c r="D17467" s="36" t="str">
        <f t="array" ref="D17467">IF(INDEX(INDIRECT(J17453),ROW($A$11))="","",INDEX(INDIRECT(J17453),ROW($A$11)))</f>
        <v/>
      </c>
      <c r="E17467" s="36" t="s">
        <v>73</v>
      </c>
      <c r="F17467" s="36">
        <f t="shared" si="7495"/>
        <v>1</v>
      </c>
      <c r="G17467" s="149" t="str">
        <f t="shared" si="7496"/>
        <v>Disciplinary</v>
      </c>
      <c r="H17467" s="36"/>
      <c r="I17467" s="36"/>
      <c r="J17467" s="126"/>
      <c r="K17467" s="1"/>
      <c r="L17467" s="1"/>
      <c r="M17467" s="1"/>
      <c r="N17467" s="1"/>
      <c r="O17467" s="1"/>
    </row>
    <row r="17468" ht="15.75" customHeight="1">
      <c r="A17468" s="36"/>
      <c r="B17468" s="35" t="str">
        <f t="shared" si="7493"/>
        <v>3d</v>
      </c>
      <c r="C17468" s="144" t="str">
        <f t="shared" si="7494"/>
        <v>States of matter</v>
      </c>
      <c r="D17468" s="36" t="str">
        <f t="array" ref="D17468">IF(INDEX(INDIRECT(J17453),ROW($A$12))="","",INDEX(INDIRECT(J17453),ROW($A$12)))</f>
        <v/>
      </c>
      <c r="E17468" s="36" t="s">
        <v>73</v>
      </c>
      <c r="F17468" s="36">
        <f t="shared" si="7495"/>
        <v>1</v>
      </c>
      <c r="G17468" s="145" t="str">
        <f t="shared" si="7496"/>
        <v>Substantive</v>
      </c>
      <c r="H17468" s="36"/>
      <c r="I17468" s="36"/>
      <c r="J17468" s="126"/>
      <c r="K17468" s="1"/>
      <c r="L17468" s="1"/>
      <c r="M17468" s="1"/>
      <c r="N17468" s="1"/>
      <c r="O17468" s="1"/>
    </row>
    <row r="17469" ht="15.75" customHeight="1">
      <c r="A17469" s="36"/>
      <c r="B17469" s="35" t="str">
        <f t="shared" si="7493"/>
        <v>3e</v>
      </c>
      <c r="C17469" s="144" t="str">
        <f t="shared" si="7494"/>
        <v>Reversible and non-reversible changes</v>
      </c>
      <c r="D17469" s="36" t="str">
        <f t="array" ref="D17469">IF(INDEX(INDIRECT(J17453),ROW($A$13))="","",INDEX(INDIRECT(J17453),ROW($A$13)))</f>
        <v/>
      </c>
      <c r="E17469" s="36" t="s">
        <v>73</v>
      </c>
      <c r="F17469" s="36">
        <f t="shared" si="7495"/>
        <v>1</v>
      </c>
      <c r="G17469" s="145" t="str">
        <f t="shared" si="7496"/>
        <v>Substantive</v>
      </c>
      <c r="H17469" s="36"/>
      <c r="I17469" s="36"/>
      <c r="J17469" s="126"/>
      <c r="K17469" s="1"/>
      <c r="L17469" s="1"/>
      <c r="M17469" s="1"/>
      <c r="N17469" s="1"/>
      <c r="O17469" s="1"/>
    </row>
    <row r="17470" ht="15.75" customHeight="1">
      <c r="A17470" s="36"/>
      <c r="B17470" s="35" t="str">
        <f t="shared" si="7493"/>
        <v>4a</v>
      </c>
      <c r="C17470" s="144" t="str">
        <f t="shared" si="7494"/>
        <v>Equipment</v>
      </c>
      <c r="D17470" s="36" t="str">
        <f t="array" ref="D17470">IF(INDEX(INDIRECT(J17453),ROW($A$14))="","",INDEX(INDIRECT(J17453),ROW($A$14)))</f>
        <v/>
      </c>
      <c r="E17470" s="36" t="s">
        <v>73</v>
      </c>
      <c r="F17470" s="36">
        <f t="shared" si="7495"/>
        <v>2</v>
      </c>
      <c r="G17470" s="145" t="str">
        <f t="shared" si="7496"/>
        <v>Disciplinary</v>
      </c>
      <c r="H17470" s="36"/>
      <c r="I17470" s="36"/>
      <c r="J17470" s="126"/>
      <c r="K17470" s="1"/>
      <c r="L17470" s="1"/>
      <c r="M17470" s="1"/>
      <c r="N17470" s="1"/>
      <c r="O17470" s="1"/>
    </row>
    <row r="17471" ht="15.75" customHeight="1">
      <c r="A17471" s="36"/>
      <c r="B17471" s="35" t="str">
        <f t="shared" si="7493"/>
        <v>4b</v>
      </c>
      <c r="C17471" s="144" t="str">
        <f t="shared" si="7494"/>
        <v>Accuracy and precision</v>
      </c>
      <c r="D17471" s="36" t="str">
        <f t="array" ref="D17471">IF(INDEX(INDIRECT(J17453),ROW($A$15))="","",INDEX(INDIRECT(J17453),ROW($A$15)))</f>
        <v/>
      </c>
      <c r="E17471" s="36" t="s">
        <v>73</v>
      </c>
      <c r="F17471" s="36">
        <f t="shared" si="7495"/>
        <v>1</v>
      </c>
      <c r="G17471" s="145" t="str">
        <f t="shared" si="7496"/>
        <v>Disciplinary</v>
      </c>
      <c r="H17471" s="36"/>
      <c r="I17471" s="36"/>
      <c r="J17471" s="126"/>
      <c r="K17471" s="1"/>
      <c r="L17471" s="1"/>
      <c r="M17471" s="1"/>
      <c r="N17471" s="1"/>
      <c r="O17471" s="1"/>
    </row>
    <row r="17472" ht="15.75" customHeight="1">
      <c r="A17472" s="36"/>
      <c r="B17472" s="35" t="str">
        <f t="shared" si="7493"/>
        <v>4c</v>
      </c>
      <c r="C17472" s="144" t="str">
        <f t="shared" si="7494"/>
        <v>Conclusions</v>
      </c>
      <c r="D17472" s="36" t="str">
        <f t="array" ref="D17472">IF(INDEX(INDIRECT(J17453),ROW($A$16))="","",INDEX(INDIRECT(J17453),ROW($A$16)))</f>
        <v/>
      </c>
      <c r="E17472" s="36" t="s">
        <v>73</v>
      </c>
      <c r="F17472" s="36">
        <f t="shared" si="7495"/>
        <v>1</v>
      </c>
      <c r="G17472" s="145" t="str">
        <f t="shared" si="7496"/>
        <v>Disciplinary</v>
      </c>
      <c r="H17472" s="36"/>
      <c r="I17472" s="36"/>
      <c r="J17472" s="126"/>
      <c r="K17472" s="1"/>
      <c r="L17472" s="1"/>
      <c r="M17472" s="1"/>
      <c r="N17472" s="1"/>
      <c r="O17472" s="1"/>
    </row>
    <row r="17473" ht="15.75" customHeight="1">
      <c r="A17473" s="36"/>
      <c r="B17473" s="35" t="str">
        <f t="shared" si="7493"/>
        <v>5a</v>
      </c>
      <c r="C17473" s="144" t="str">
        <f t="shared" si="7494"/>
        <v>Hazards, risks and precautions</v>
      </c>
      <c r="D17473" s="36" t="str">
        <f t="array" ref="D17473">IF(INDEX(INDIRECT(J17453),ROW($A$17))="","",INDEX(INDIRECT(J17453),ROW($A$17)))</f>
        <v/>
      </c>
      <c r="E17473" s="36" t="s">
        <v>73</v>
      </c>
      <c r="F17473" s="36">
        <f t="shared" si="7495"/>
        <v>1</v>
      </c>
      <c r="G17473" s="145" t="str">
        <f t="shared" si="7496"/>
        <v>Disciplinary</v>
      </c>
      <c r="H17473" s="36"/>
      <c r="I17473" s="36"/>
      <c r="J17473" s="126"/>
      <c r="K17473" s="1"/>
      <c r="L17473" s="1"/>
      <c r="M17473" s="1"/>
      <c r="N17473" s="1"/>
      <c r="O17473" s="1"/>
    </row>
    <row r="17474" ht="15.75" customHeight="1">
      <c r="A17474" s="36"/>
      <c r="B17474" s="35" t="str">
        <f t="shared" si="7493"/>
        <v>5b</v>
      </c>
      <c r="C17474" s="144" t="str">
        <f t="shared" si="7494"/>
        <v>Electricity</v>
      </c>
      <c r="D17474" s="36" t="str">
        <f t="array" ref="D17474">IF(INDEX(INDIRECT(J17453),ROW($A$18))="","",INDEX(INDIRECT(J17453),ROW($A$18)))</f>
        <v/>
      </c>
      <c r="E17474" s="36" t="s">
        <v>73</v>
      </c>
      <c r="F17474" s="36">
        <f t="shared" si="7495"/>
        <v>1</v>
      </c>
      <c r="G17474" s="145" t="str">
        <f t="shared" si="7496"/>
        <v>Substantive</v>
      </c>
      <c r="H17474" s="36"/>
      <c r="I17474" s="36"/>
      <c r="J17474" s="126"/>
      <c r="K17474" s="1"/>
      <c r="L17474" s="1"/>
      <c r="M17474" s="1"/>
      <c r="N17474" s="1"/>
      <c r="O17474" s="1"/>
    </row>
    <row r="17475" ht="15.75" customHeight="1">
      <c r="A17475" s="36"/>
      <c r="B17475" s="35" t="str">
        <f t="shared" si="7493"/>
        <v>5c</v>
      </c>
      <c r="C17475" s="144" t="str">
        <f t="shared" si="7494"/>
        <v>Physical properties of materials</v>
      </c>
      <c r="D17475" s="36" t="str">
        <f t="array" ref="D17475">IF(INDEX(INDIRECT(J17453),ROW($A$19))="","",INDEX(INDIRECT(J17453),ROW($A$19)))</f>
        <v/>
      </c>
      <c r="E17475" s="36" t="s">
        <v>73</v>
      </c>
      <c r="F17475" s="36">
        <f t="shared" si="7495"/>
        <v>1</v>
      </c>
      <c r="G17475" s="145" t="str">
        <f t="shared" si="7496"/>
        <v>Substantive</v>
      </c>
      <c r="H17475" s="36"/>
      <c r="I17475" s="36"/>
      <c r="J17475" s="126"/>
      <c r="K17475" s="1"/>
      <c r="L17475" s="1"/>
      <c r="M17475" s="1"/>
      <c r="N17475" s="1"/>
      <c r="O17475" s="1"/>
    </row>
    <row r="17476" ht="15.75" customHeight="1">
      <c r="A17476" s="36"/>
      <c r="B17476" s="35" t="str">
        <f t="shared" si="7493"/>
        <v>5d</v>
      </c>
      <c r="C17476" s="144" t="str">
        <f t="shared" si="7494"/>
        <v>Electricity</v>
      </c>
      <c r="D17476" s="36" t="str">
        <f t="array" ref="D17476">IF(INDEX(INDIRECT(J17453),ROW($A$20))="","",INDEX(INDIRECT(J17453),ROW($A$20)))</f>
        <v/>
      </c>
      <c r="E17476" s="36" t="s">
        <v>73</v>
      </c>
      <c r="F17476" s="36">
        <f t="shared" si="7495"/>
        <v>1</v>
      </c>
      <c r="G17476" s="145" t="str">
        <f t="shared" si="7496"/>
        <v>Substantive</v>
      </c>
      <c r="H17476" s="36"/>
      <c r="I17476" s="36"/>
      <c r="J17476" s="126"/>
      <c r="K17476" s="1"/>
      <c r="L17476" s="1"/>
      <c r="M17476" s="1"/>
      <c r="N17476" s="1"/>
      <c r="O17476" s="1"/>
    </row>
    <row r="17477" ht="15.75" customHeight="1">
      <c r="A17477" s="36"/>
      <c r="B17477" s="35" t="str">
        <f t="shared" si="7493"/>
        <v>6a</v>
      </c>
      <c r="C17477" s="144" t="str">
        <f t="shared" si="7494"/>
        <v>Planning scientific enquiry</v>
      </c>
      <c r="D17477" s="36" t="str">
        <f t="array" ref="D17477">IF(INDEX(INDIRECT(J17453),ROW($A$21))="","",INDEX(INDIRECT(J17453),ROW($A$21)))</f>
        <v/>
      </c>
      <c r="E17477" s="36" t="s">
        <v>73</v>
      </c>
      <c r="F17477" s="36">
        <f t="shared" si="7495"/>
        <v>2</v>
      </c>
      <c r="G17477" s="145" t="str">
        <f t="shared" si="7496"/>
        <v>Disciplinary</v>
      </c>
      <c r="H17477" s="36"/>
      <c r="I17477" s="36"/>
      <c r="J17477" s="126"/>
      <c r="K17477" s="1"/>
      <c r="L17477" s="1"/>
      <c r="M17477" s="1"/>
      <c r="N17477" s="1"/>
      <c r="O17477" s="1"/>
    </row>
    <row r="17478" ht="15.75" customHeight="1">
      <c r="A17478" s="36"/>
      <c r="B17478" s="35" t="str">
        <f t="shared" si="7493"/>
        <v>6b</v>
      </c>
      <c r="C17478" s="144" t="str">
        <f t="shared" si="7494"/>
        <v>Units</v>
      </c>
      <c r="D17478" s="36" t="str">
        <f t="array" ref="D17478">IF(INDEX(INDIRECT(J17453),ROW($A$22))="","",INDEX(INDIRECT(J17453),ROW($A$22)))</f>
        <v/>
      </c>
      <c r="E17478" s="36" t="s">
        <v>73</v>
      </c>
      <c r="F17478" s="36">
        <f t="shared" si="7495"/>
        <v>1</v>
      </c>
      <c r="G17478" s="145" t="str">
        <f t="shared" si="7496"/>
        <v>Disciplinary</v>
      </c>
      <c r="H17478" s="36"/>
      <c r="I17478" s="36"/>
      <c r="J17478" s="126"/>
      <c r="K17478" s="1"/>
      <c r="L17478" s="1"/>
      <c r="M17478" s="1"/>
      <c r="N17478" s="1"/>
      <c r="O17478" s="1"/>
    </row>
    <row r="17479" ht="15.75" customHeight="1">
      <c r="A17479" s="36"/>
      <c r="B17479" s="35" t="str">
        <f t="shared" si="7493"/>
        <v>6c</v>
      </c>
      <c r="C17479" s="144" t="str">
        <f t="shared" si="7494"/>
        <v>Forces</v>
      </c>
      <c r="D17479" s="36" t="str">
        <f t="array" ref="D17479">IF(INDEX(INDIRECT(J17453),ROW($A$23))="","",INDEX(INDIRECT(J17453),ROW($A$23)))</f>
        <v/>
      </c>
      <c r="E17479" s="36" t="s">
        <v>73</v>
      </c>
      <c r="F17479" s="36">
        <f t="shared" si="7495"/>
        <v>1</v>
      </c>
      <c r="G17479" s="148" t="str">
        <f t="shared" si="7496"/>
        <v>Substantive</v>
      </c>
      <c r="H17479" s="36"/>
      <c r="I17479" s="36"/>
      <c r="J17479" s="126"/>
      <c r="K17479" s="1"/>
      <c r="L17479" s="1"/>
      <c r="M17479" s="1"/>
      <c r="N17479" s="1"/>
      <c r="O17479" s="1"/>
    </row>
    <row r="17480" ht="15.75" customHeight="1">
      <c r="A17480" s="36"/>
      <c r="B17480" s="35" t="str">
        <f t="shared" si="7493"/>
        <v>6d</v>
      </c>
      <c r="C17480" s="144" t="str">
        <f t="shared" si="7494"/>
        <v>Tables</v>
      </c>
      <c r="D17480" s="36" t="str">
        <f t="array" ref="D17480">IF(INDEX(INDIRECT(J17453),ROW($A$24))="","",INDEX(INDIRECT(J17453),ROW($A$24)))</f>
        <v/>
      </c>
      <c r="E17480" s="36" t="s">
        <v>73</v>
      </c>
      <c r="F17480" s="36">
        <f t="shared" si="7495"/>
        <v>1</v>
      </c>
      <c r="G17480" s="145" t="str">
        <f t="shared" si="7496"/>
        <v>Disciplinary</v>
      </c>
      <c r="H17480" s="36"/>
      <c r="I17480" s="36"/>
      <c r="J17480" s="126"/>
      <c r="K17480" s="1"/>
      <c r="L17480" s="1"/>
      <c r="M17480" s="1"/>
      <c r="N17480" s="1"/>
      <c r="O17480" s="1"/>
    </row>
    <row r="17481" ht="15.75" customHeight="1">
      <c r="A17481" s="36"/>
      <c r="B17481" s="35" t="str">
        <f t="shared" si="7493"/>
        <v>7a</v>
      </c>
      <c r="C17481" s="144" t="str">
        <f t="shared" si="7494"/>
        <v>Behaviour of light</v>
      </c>
      <c r="D17481" s="36" t="str">
        <f t="array" ref="D17481">IF(INDEX(INDIRECT(J17453),ROW($A$25))="","",INDEX(INDIRECT(J17453),ROW($A$25)))</f>
        <v/>
      </c>
      <c r="E17481" s="36" t="s">
        <v>73</v>
      </c>
      <c r="F17481" s="36">
        <f t="shared" si="7495"/>
        <v>1</v>
      </c>
      <c r="G17481" s="148" t="str">
        <f t="shared" si="7496"/>
        <v>Substantive</v>
      </c>
      <c r="H17481" s="36"/>
      <c r="I17481" s="36"/>
      <c r="J17481" s="126"/>
      <c r="K17481" s="1"/>
      <c r="L17481" s="1"/>
      <c r="M17481" s="1"/>
      <c r="N17481" s="1"/>
      <c r="O17481" s="1"/>
    </row>
    <row r="17482" ht="15.75" customHeight="1">
      <c r="A17482" s="36"/>
      <c r="B17482" s="35" t="str">
        <f t="shared" si="7493"/>
        <v>7b</v>
      </c>
      <c r="C17482" s="144" t="str">
        <f t="shared" si="7494"/>
        <v>Behaviour of light</v>
      </c>
      <c r="D17482" s="36" t="str">
        <f t="array" ref="D17482">IF(INDEX(INDIRECT(J17453),ROW($A$26))="","",INDEX(INDIRECT(J17453),ROW($A$26)))</f>
        <v/>
      </c>
      <c r="E17482" s="36" t="s">
        <v>73</v>
      </c>
      <c r="F17482" s="36">
        <f t="shared" si="7495"/>
        <v>2</v>
      </c>
      <c r="G17482" s="145" t="str">
        <f t="shared" si="7496"/>
        <v>Substantive</v>
      </c>
      <c r="H17482" s="36"/>
      <c r="I17482" s="36"/>
      <c r="J17482" s="126"/>
      <c r="K17482" s="1"/>
      <c r="L17482" s="1"/>
      <c r="M17482" s="1"/>
      <c r="N17482" s="1"/>
      <c r="O17482" s="1"/>
    </row>
    <row r="17483" ht="15.75" customHeight="1">
      <c r="A17483" s="36"/>
      <c r="B17483" s="35" t="str">
        <f t="shared" si="7493"/>
        <v>7c</v>
      </c>
      <c r="C17483" s="144" t="str">
        <f t="shared" si="7494"/>
        <v>Behaviour of light</v>
      </c>
      <c r="D17483" s="36" t="str">
        <f t="array" ref="D17483">IF(INDEX(INDIRECT(J17453),ROW($A$27))="","",INDEX(INDIRECT(J17453),ROW($A$27)))</f>
        <v/>
      </c>
      <c r="E17483" s="36" t="s">
        <v>73</v>
      </c>
      <c r="F17483" s="36">
        <f t="shared" si="7495"/>
        <v>1</v>
      </c>
      <c r="G17483" s="145" t="str">
        <f t="shared" si="7496"/>
        <v>Substantive</v>
      </c>
      <c r="H17483" s="36"/>
      <c r="I17483" s="36"/>
      <c r="J17483" s="126"/>
      <c r="K17483" s="1"/>
      <c r="L17483" s="1"/>
      <c r="M17483" s="1"/>
      <c r="N17483" s="1"/>
      <c r="O17483" s="1"/>
    </row>
    <row r="17484" ht="15.75" customHeight="1">
      <c r="A17484" s="36"/>
      <c r="B17484" s="35" t="str">
        <f t="shared" si="7493"/>
        <v>7d</v>
      </c>
      <c r="C17484" s="144" t="str">
        <f t="shared" si="7494"/>
        <v>Conclusions</v>
      </c>
      <c r="D17484" s="36" t="str">
        <f t="array" ref="D17484">IF(INDEX(INDIRECT(J17453),ROW($A$28))="","",INDEX(INDIRECT(J17453),ROW($A$28)))</f>
        <v/>
      </c>
      <c r="E17484" s="36" t="s">
        <v>73</v>
      </c>
      <c r="F17484" s="36">
        <f t="shared" si="7495"/>
        <v>1</v>
      </c>
      <c r="G17484" s="145" t="str">
        <f t="shared" si="7496"/>
        <v>Disciplinary</v>
      </c>
      <c r="H17484" s="36"/>
      <c r="I17484" s="36"/>
      <c r="J17484" s="126"/>
      <c r="K17484" s="1"/>
      <c r="L17484" s="1"/>
      <c r="M17484" s="1"/>
      <c r="N17484" s="1"/>
      <c r="O17484" s="1"/>
    </row>
    <row r="17485" ht="15.75" customHeight="1">
      <c r="A17485" s="36"/>
      <c r="B17485" s="35" t="str">
        <f t="shared" si="7493"/>
        <v>8a</v>
      </c>
      <c r="C17485" s="144" t="str">
        <f t="shared" si="7494"/>
        <v>Measurement</v>
      </c>
      <c r="D17485" s="36" t="str">
        <f t="array" ref="D17485">IF(INDEX(INDIRECT(J17453),ROW($A$29))="","",INDEX(INDIRECT(J17453),ROW($A$29)))</f>
        <v/>
      </c>
      <c r="E17485" s="36" t="s">
        <v>73</v>
      </c>
      <c r="F17485" s="36">
        <f t="shared" si="7495"/>
        <v>1</v>
      </c>
      <c r="G17485" s="145" t="str">
        <f t="shared" si="7496"/>
        <v>Disciplinary</v>
      </c>
      <c r="H17485" s="36"/>
      <c r="I17485" s="36"/>
      <c r="J17485" s="126"/>
      <c r="K17485" s="1"/>
      <c r="L17485" s="1"/>
      <c r="M17485" s="1"/>
      <c r="N17485" s="1"/>
      <c r="O17485" s="1"/>
    </row>
    <row r="17486" ht="15.75" customHeight="1">
      <c r="A17486" s="36"/>
      <c r="B17486" s="35" t="str">
        <f t="shared" si="7493"/>
        <v>8b</v>
      </c>
      <c r="C17486" s="144" t="str">
        <f t="shared" si="7494"/>
        <v>States of matter</v>
      </c>
      <c r="D17486" s="36" t="str">
        <f t="array" ref="D17486">IF(INDEX(INDIRECT(J17453),ROW($A$30))="","",INDEX(INDIRECT(J17453),ROW($A$30)))</f>
        <v/>
      </c>
      <c r="E17486" s="36" t="s">
        <v>73</v>
      </c>
      <c r="F17486" s="36">
        <f t="shared" si="7495"/>
        <v>1</v>
      </c>
      <c r="G17486" s="145" t="str">
        <f t="shared" si="7496"/>
        <v>Substantive</v>
      </c>
      <c r="H17486" s="36"/>
      <c r="I17486" s="36"/>
      <c r="J17486" s="126"/>
      <c r="K17486" s="1"/>
      <c r="L17486" s="1"/>
      <c r="M17486" s="1"/>
      <c r="N17486" s="1"/>
      <c r="O17486" s="1"/>
    </row>
    <row r="17487" ht="15.75" customHeight="1">
      <c r="A17487" s="36"/>
      <c r="B17487" s="35" t="str">
        <f t="shared" si="7493"/>
        <v>8c</v>
      </c>
      <c r="C17487" s="144" t="str">
        <f t="shared" si="7494"/>
        <v>Accuracy and precision</v>
      </c>
      <c r="D17487" s="36" t="str">
        <f t="array" ref="D17487">IF(INDEX(INDIRECT(J17453),ROW($A$31))="","",INDEX(INDIRECT(J17453),ROW($A$31)))</f>
        <v/>
      </c>
      <c r="E17487" s="36" t="s">
        <v>73</v>
      </c>
      <c r="F17487" s="36">
        <f t="shared" si="7495"/>
        <v>1</v>
      </c>
      <c r="G17487" s="145" t="str">
        <f t="shared" si="7496"/>
        <v>Disciplinary</v>
      </c>
      <c r="H17487" s="36"/>
      <c r="I17487" s="36"/>
      <c r="J17487" s="126"/>
      <c r="K17487" s="1"/>
      <c r="L17487" s="1"/>
      <c r="M17487" s="1"/>
      <c r="N17487" s="1"/>
      <c r="O17487" s="1"/>
    </row>
    <row r="17488" ht="15.75" customHeight="1">
      <c r="A17488" s="36"/>
      <c r="B17488" s="35" t="str">
        <f t="shared" si="7493"/>
        <v>9a</v>
      </c>
      <c r="C17488" s="144" t="str">
        <f t="shared" si="7494"/>
        <v>Planning scientific enquiry</v>
      </c>
      <c r="D17488" s="36" t="str">
        <f t="array" ref="D17488">IF(INDEX(INDIRECT(J17453),ROW($A$32))="","",INDEX(INDIRECT(J17453),ROW($A$32)))</f>
        <v/>
      </c>
      <c r="E17488" s="36" t="s">
        <v>73</v>
      </c>
      <c r="F17488" s="36">
        <f t="shared" si="7495"/>
        <v>2</v>
      </c>
      <c r="G17488" s="145" t="str">
        <f t="shared" si="7496"/>
        <v>Disciplinary</v>
      </c>
      <c r="H17488" s="36"/>
      <c r="I17488" s="36"/>
      <c r="J17488" s="126"/>
      <c r="K17488" s="1"/>
      <c r="L17488" s="1"/>
      <c r="M17488" s="1"/>
      <c r="N17488" s="1"/>
      <c r="O17488" s="1"/>
    </row>
    <row r="17489" ht="15.75" customHeight="1">
      <c r="A17489" s="36"/>
      <c r="B17489" s="35" t="str">
        <f t="shared" si="7493"/>
        <v>9b</v>
      </c>
      <c r="C17489" s="144" t="str">
        <f t="shared" si="7494"/>
        <v>Forces</v>
      </c>
      <c r="D17489" s="36" t="str">
        <f t="array" ref="D17489">IF(INDEX(INDIRECT(J17453),ROW($A$33))="","",INDEX(INDIRECT(J17453),ROW($A$33)))</f>
        <v/>
      </c>
      <c r="E17489" s="36" t="s">
        <v>73</v>
      </c>
      <c r="F17489" s="36">
        <f t="shared" si="7495"/>
        <v>2</v>
      </c>
      <c r="G17489" s="148" t="str">
        <f t="shared" si="7496"/>
        <v>Substantive</v>
      </c>
      <c r="H17489" s="36"/>
      <c r="I17489" s="36"/>
      <c r="J17489" s="126"/>
      <c r="K17489" s="1"/>
      <c r="L17489" s="1"/>
      <c r="M17489" s="1"/>
      <c r="N17489" s="1"/>
      <c r="O17489" s="1"/>
    </row>
    <row r="17490" ht="15.75" customHeight="1">
      <c r="A17490" s="36"/>
      <c r="B17490" s="35" t="str">
        <f t="shared" si="7493"/>
        <v>9c</v>
      </c>
      <c r="C17490" s="144" t="str">
        <f t="shared" si="7494"/>
        <v>Repeatability</v>
      </c>
      <c r="D17490" s="36" t="str">
        <f t="array" ref="D17490">IF(INDEX(INDIRECT(J17453),ROW($A$34))="","",INDEX(INDIRECT(J17453),ROW($A$34)))</f>
        <v/>
      </c>
      <c r="E17490" s="36" t="s">
        <v>73</v>
      </c>
      <c r="F17490" s="36">
        <f t="shared" si="7495"/>
        <v>1</v>
      </c>
      <c r="G17490" s="145" t="str">
        <f t="shared" si="7496"/>
        <v>Disciplinary</v>
      </c>
      <c r="H17490" s="36"/>
      <c r="I17490" s="36"/>
      <c r="J17490" s="126"/>
      <c r="K17490" s="1"/>
      <c r="L17490" s="1"/>
      <c r="M17490" s="1"/>
      <c r="N17490" s="1"/>
      <c r="O17490" s="1"/>
    </row>
    <row r="17491" ht="15.75" customHeight="1">
      <c r="A17491" s="36"/>
      <c r="B17491" s="35" t="str">
        <f t="shared" si="7493"/>
        <v>9d</v>
      </c>
      <c r="C17491" s="144" t="str">
        <f t="shared" si="7494"/>
        <v>Graphs</v>
      </c>
      <c r="D17491" s="36" t="str">
        <f t="array" ref="D17491">IF(INDEX(INDIRECT(J17453),ROW($A$35))="","",INDEX(INDIRECT(J17453),ROW($A$35)))</f>
        <v/>
      </c>
      <c r="E17491" s="36" t="s">
        <v>73</v>
      </c>
      <c r="F17491" s="36">
        <f t="shared" si="7495"/>
        <v>1</v>
      </c>
      <c r="G17491" s="145" t="str">
        <f t="shared" si="7496"/>
        <v>Disciplinary</v>
      </c>
      <c r="H17491" s="36"/>
      <c r="I17491" s="36"/>
      <c r="J17491" s="126"/>
      <c r="K17491" s="1"/>
      <c r="L17491" s="1"/>
      <c r="M17491" s="1"/>
      <c r="N17491" s="1"/>
      <c r="O17491" s="1"/>
    </row>
    <row r="17492" ht="15.75" customHeight="1">
      <c r="A17492" s="36"/>
      <c r="B17492" s="35" t="str">
        <f t="shared" si="7493"/>
        <v>10a</v>
      </c>
      <c r="C17492" s="144" t="str">
        <f t="shared" si="7494"/>
        <v>Physical properties of materials</v>
      </c>
      <c r="D17492" s="36" t="str">
        <f t="array" ref="D17492">IF(INDEX(INDIRECT(J17453),ROW($A$36))="","",INDEX(INDIRECT(J17453),ROW($A$36)))</f>
        <v/>
      </c>
      <c r="E17492" s="36" t="s">
        <v>73</v>
      </c>
      <c r="F17492" s="36">
        <f t="shared" si="7495"/>
        <v>1</v>
      </c>
      <c r="G17492" s="145" t="str">
        <f t="shared" si="7496"/>
        <v>Substantive</v>
      </c>
      <c r="H17492" s="36"/>
      <c r="I17492" s="36"/>
      <c r="J17492" s="126"/>
      <c r="K17492" s="1"/>
      <c r="L17492" s="1"/>
      <c r="M17492" s="1"/>
      <c r="N17492" s="1"/>
      <c r="O17492" s="1"/>
    </row>
    <row r="17493" ht="15.75" customHeight="1">
      <c r="A17493" s="36"/>
      <c r="B17493" s="35" t="str">
        <f t="shared" si="7493"/>
        <v>10b</v>
      </c>
      <c r="C17493" s="144" t="str">
        <f t="shared" si="7494"/>
        <v>Physical properties of materials</v>
      </c>
      <c r="D17493" s="36" t="str">
        <f t="array" ref="D17493">IF(INDEX(INDIRECT(J17453),ROW($A$37))="","",INDEX(INDIRECT(J17453),ROW($A$37)))</f>
        <v/>
      </c>
      <c r="E17493" s="36" t="s">
        <v>73</v>
      </c>
      <c r="F17493" s="36">
        <f t="shared" si="7495"/>
        <v>1</v>
      </c>
      <c r="G17493" s="145" t="str">
        <f t="shared" si="7496"/>
        <v>Substantive</v>
      </c>
      <c r="H17493" s="36"/>
      <c r="I17493" s="36"/>
      <c r="J17493" s="126"/>
      <c r="K17493" s="1"/>
      <c r="L17493" s="1"/>
      <c r="M17493" s="1"/>
      <c r="N17493" s="1"/>
      <c r="O17493" s="1"/>
    </row>
    <row r="17494" ht="15.75" customHeight="1">
      <c r="A17494" s="36"/>
      <c r="B17494" s="35" t="str">
        <f t="shared" si="7493"/>
        <v>10c</v>
      </c>
      <c r="C17494" s="144" t="str">
        <f t="shared" si="7494"/>
        <v>Graphs</v>
      </c>
      <c r="D17494" s="36" t="str">
        <f t="array" ref="D17494">IF(INDEX(INDIRECT(J17453),ROW($A$38))="","",INDEX(INDIRECT(J17453),ROW($A$38)))</f>
        <v/>
      </c>
      <c r="E17494" s="36" t="s">
        <v>73</v>
      </c>
      <c r="F17494" s="36">
        <f t="shared" si="7495"/>
        <v>1</v>
      </c>
      <c r="G17494" s="145" t="str">
        <f t="shared" si="7496"/>
        <v>Disciplinary</v>
      </c>
      <c r="H17494" s="36"/>
      <c r="I17494" s="36"/>
      <c r="J17494" s="126"/>
      <c r="K17494" s="1"/>
      <c r="L17494" s="1"/>
      <c r="M17494" s="1"/>
      <c r="N17494" s="1"/>
      <c r="O17494" s="1"/>
    </row>
    <row r="17495" ht="15.75" customHeight="1">
      <c r="A17495" s="36"/>
      <c r="B17495" s="35" t="str">
        <f t="shared" si="7493"/>
        <v>11a</v>
      </c>
      <c r="C17495" s="144" t="str">
        <f t="shared" si="7494"/>
        <v>Repeatability</v>
      </c>
      <c r="D17495" s="36" t="str">
        <f t="array" ref="D17495">IF(INDEX(INDIRECT(J17453),ROW($A$39))="","",INDEX(INDIRECT(J17453),ROW($A$39)))</f>
        <v/>
      </c>
      <c r="E17495" s="36" t="s">
        <v>73</v>
      </c>
      <c r="F17495" s="36">
        <f t="shared" si="7495"/>
        <v>1</v>
      </c>
      <c r="G17495" s="145" t="str">
        <f t="shared" si="7496"/>
        <v>Disciplinary</v>
      </c>
      <c r="H17495" s="36"/>
      <c r="I17495" s="36"/>
      <c r="J17495" s="126"/>
      <c r="K17495" s="1"/>
      <c r="L17495" s="1"/>
      <c r="M17495" s="1"/>
      <c r="N17495" s="1"/>
      <c r="O17495" s="1"/>
    </row>
    <row r="17496" ht="15.75" customHeight="1">
      <c r="A17496" s="36"/>
      <c r="B17496" s="35" t="str">
        <f t="shared" si="7493"/>
        <v>11b</v>
      </c>
      <c r="C17496" s="144" t="str">
        <f t="shared" si="7494"/>
        <v>Plants</v>
      </c>
      <c r="D17496" s="36" t="str">
        <f t="array" ref="D17496">IF(INDEX(INDIRECT(J17453),ROW($A$40))="","",INDEX(INDIRECT(J17453),ROW($A$40)))</f>
        <v/>
      </c>
      <c r="E17496" s="36" t="s">
        <v>73</v>
      </c>
      <c r="F17496" s="36">
        <f t="shared" si="7495"/>
        <v>1</v>
      </c>
      <c r="G17496" s="145" t="str">
        <f t="shared" si="7496"/>
        <v>Substantive</v>
      </c>
      <c r="H17496" s="36"/>
      <c r="I17496" s="36"/>
      <c r="J17496" s="126"/>
      <c r="K17496" s="1"/>
      <c r="L17496" s="1"/>
      <c r="M17496" s="1"/>
      <c r="N17496" s="1"/>
      <c r="O17496" s="1"/>
    </row>
    <row r="17497" ht="15.75" customHeight="1">
      <c r="A17497" s="36"/>
      <c r="B17497" s="123" t="str">
        <f t="shared" ref="B17497:C17497" si="7497">B17447</f>
        <v>11c</v>
      </c>
      <c r="C17497" s="146" t="str">
        <f t="shared" si="7497"/>
        <v>Conclusions</v>
      </c>
      <c r="D17497" s="36" t="str">
        <f t="array" ref="D17497">IF(INDEX(INDIRECT(J17453),ROW($A$41))="","",INDEX(INDIRECT(J17453),ROW($A$41)))</f>
        <v/>
      </c>
      <c r="E17497" s="36" t="s">
        <v>73</v>
      </c>
      <c r="F17497" s="36">
        <f t="shared" si="7495"/>
        <v>2</v>
      </c>
      <c r="G17497" s="147" t="str">
        <f>IF($G17347="","",$G17347)</f>
        <v>Disciplinary</v>
      </c>
      <c r="H17497" s="36"/>
      <c r="I17497" s="36"/>
      <c r="J17497" s="126"/>
      <c r="K17497" s="1"/>
      <c r="L17497" s="1"/>
      <c r="M17497" s="1"/>
      <c r="N17497" s="1"/>
      <c r="O17497" s="1"/>
    </row>
    <row r="17498" ht="15.75" customHeight="1">
      <c r="A17498" s="36"/>
      <c r="B17498" s="36"/>
      <c r="C17498" s="124" t="s">
        <v>67</v>
      </c>
      <c r="D17498" s="116">
        <f>SUM(D17457:D17497)</f>
        <v>0</v>
      </c>
      <c r="E17498" s="70" t="s">
        <v>73</v>
      </c>
      <c r="F17498" s="71">
        <f>SUM(F17457:F17497)</f>
        <v>50</v>
      </c>
      <c r="G17498" s="36"/>
      <c r="H17498" s="36"/>
      <c r="I17498" s="36"/>
      <c r="J17498" s="126"/>
      <c r="K17498" s="1"/>
      <c r="L17498" s="1"/>
      <c r="M17498" s="1"/>
      <c r="N17498" s="1"/>
      <c r="O17498" s="1"/>
    </row>
    <row r="17499" ht="15.75" customHeight="1">
      <c r="A17499" s="36"/>
      <c r="B17499" s="36"/>
      <c r="C17499" s="54"/>
      <c r="D17499" s="36"/>
      <c r="E17499" s="36"/>
      <c r="F17499" s="36"/>
      <c r="G17499" s="36"/>
      <c r="H17499" s="36"/>
      <c r="I17499" s="36"/>
      <c r="J17499" s="126"/>
      <c r="K17499" s="1"/>
      <c r="L17499" s="1"/>
      <c r="M17499" s="1"/>
      <c r="N17499" s="1"/>
      <c r="O17499" s="1"/>
    </row>
    <row r="17500" ht="15.75" customHeight="1">
      <c r="A17500" s="36"/>
      <c r="B17500" s="36"/>
      <c r="C17500" s="54"/>
      <c r="D17500" s="1"/>
      <c r="E17500" s="36"/>
      <c r="F17500" s="36"/>
      <c r="G17500" s="36"/>
      <c r="H17500" s="36"/>
      <c r="I17500" s="36"/>
      <c r="J17500" s="126"/>
      <c r="K17500" s="1"/>
      <c r="L17500" s="1"/>
      <c r="M17500" s="1"/>
      <c r="N17500" s="1"/>
      <c r="O17500" s="1"/>
    </row>
  </sheetData>
  <mergeCells count="350">
    <mergeCell ref="D6:F6"/>
    <mergeCell ref="D56:F56"/>
    <mergeCell ref="D106:F106"/>
    <mergeCell ref="D156:F156"/>
    <mergeCell ref="D206:F206"/>
    <mergeCell ref="D256:F256"/>
    <mergeCell ref="D306:F306"/>
    <mergeCell ref="D356:F356"/>
    <mergeCell ref="D406:F406"/>
    <mergeCell ref="D456:F456"/>
    <mergeCell ref="D506:F506"/>
    <mergeCell ref="D556:F556"/>
    <mergeCell ref="D606:F606"/>
    <mergeCell ref="D656:F656"/>
    <mergeCell ref="D706:F706"/>
    <mergeCell ref="D756:F756"/>
    <mergeCell ref="D806:F806"/>
    <mergeCell ref="D856:F856"/>
    <mergeCell ref="D906:F906"/>
    <mergeCell ref="D956:F956"/>
    <mergeCell ref="D1006:F1006"/>
    <mergeCell ref="D1056:F1056"/>
    <mergeCell ref="D1106:F1106"/>
    <mergeCell ref="D1156:F1156"/>
    <mergeCell ref="D1206:F1206"/>
    <mergeCell ref="D1256:F1256"/>
    <mergeCell ref="D1306:F1306"/>
    <mergeCell ref="D1356:F1356"/>
    <mergeCell ref="D1406:F1406"/>
    <mergeCell ref="D1456:F1456"/>
    <mergeCell ref="D1506:F1506"/>
    <mergeCell ref="D1556:F1556"/>
    <mergeCell ref="D1606:F1606"/>
    <mergeCell ref="D1656:F1656"/>
    <mergeCell ref="D1706:F1706"/>
    <mergeCell ref="D1756:F1756"/>
    <mergeCell ref="D1806:F1806"/>
    <mergeCell ref="D1856:F1856"/>
    <mergeCell ref="D1906:F1906"/>
    <mergeCell ref="D1956:F1956"/>
    <mergeCell ref="D2006:F2006"/>
    <mergeCell ref="D2056:F2056"/>
    <mergeCell ref="D2106:F2106"/>
    <mergeCell ref="D2156:F2156"/>
    <mergeCell ref="D2206:F2206"/>
    <mergeCell ref="D2256:F2256"/>
    <mergeCell ref="D2306:F2306"/>
    <mergeCell ref="D2356:F2356"/>
    <mergeCell ref="D2406:F2406"/>
    <mergeCell ref="D2456:F2456"/>
    <mergeCell ref="D2506:F2506"/>
    <mergeCell ref="D2556:F2556"/>
    <mergeCell ref="D2606:F2606"/>
    <mergeCell ref="D2656:F2656"/>
    <mergeCell ref="D2706:F2706"/>
    <mergeCell ref="D2756:F2756"/>
    <mergeCell ref="D2806:F2806"/>
    <mergeCell ref="D2856:F2856"/>
    <mergeCell ref="D2906:F2906"/>
    <mergeCell ref="D2956:F2956"/>
    <mergeCell ref="D3006:F3006"/>
    <mergeCell ref="D3056:F3056"/>
    <mergeCell ref="D3106:F3106"/>
    <mergeCell ref="D3156:F3156"/>
    <mergeCell ref="D3206:F3206"/>
    <mergeCell ref="D3256:F3256"/>
    <mergeCell ref="D3306:F3306"/>
    <mergeCell ref="D3356:F3356"/>
    <mergeCell ref="D3406:F3406"/>
    <mergeCell ref="D3456:F3456"/>
    <mergeCell ref="D3506:F3506"/>
    <mergeCell ref="D3556:F3556"/>
    <mergeCell ref="D3606:F3606"/>
    <mergeCell ref="D3656:F3656"/>
    <mergeCell ref="D3706:F3706"/>
    <mergeCell ref="D3756:F3756"/>
    <mergeCell ref="D3806:F3806"/>
    <mergeCell ref="D3856:F3856"/>
    <mergeCell ref="D3906:F3906"/>
    <mergeCell ref="D3956:F3956"/>
    <mergeCell ref="D4006:F4006"/>
    <mergeCell ref="D4056:F4056"/>
    <mergeCell ref="D4106:F4106"/>
    <mergeCell ref="D4156:F4156"/>
    <mergeCell ref="D4206:F4206"/>
    <mergeCell ref="D4256:F4256"/>
    <mergeCell ref="D4306:F4306"/>
    <mergeCell ref="D4356:F4356"/>
    <mergeCell ref="D4406:F4406"/>
    <mergeCell ref="D4456:F4456"/>
    <mergeCell ref="D4506:F4506"/>
    <mergeCell ref="D4556:F4556"/>
    <mergeCell ref="D4606:F4606"/>
    <mergeCell ref="D4656:F4656"/>
    <mergeCell ref="D4706:F4706"/>
    <mergeCell ref="D4756:F4756"/>
    <mergeCell ref="D4806:F4806"/>
    <mergeCell ref="D4856:F4856"/>
    <mergeCell ref="D4906:F4906"/>
    <mergeCell ref="D4956:F4956"/>
    <mergeCell ref="D5006:F5006"/>
    <mergeCell ref="D5056:F5056"/>
    <mergeCell ref="D5106:F5106"/>
    <mergeCell ref="D5156:F5156"/>
    <mergeCell ref="D5206:F5206"/>
    <mergeCell ref="D5256:F5256"/>
    <mergeCell ref="D5306:F5306"/>
    <mergeCell ref="D5356:F5356"/>
    <mergeCell ref="D5406:F5406"/>
    <mergeCell ref="D5456:F5456"/>
    <mergeCell ref="D5506:F5506"/>
    <mergeCell ref="D5556:F5556"/>
    <mergeCell ref="D5606:F5606"/>
    <mergeCell ref="D5656:F5656"/>
    <mergeCell ref="D5706:F5706"/>
    <mergeCell ref="D5756:F5756"/>
    <mergeCell ref="D5806:F5806"/>
    <mergeCell ref="D5856:F5856"/>
    <mergeCell ref="D5906:F5906"/>
    <mergeCell ref="D5956:F5956"/>
    <mergeCell ref="D6006:F6006"/>
    <mergeCell ref="D6056:F6056"/>
    <mergeCell ref="D6106:F6106"/>
    <mergeCell ref="D6156:F6156"/>
    <mergeCell ref="D6206:F6206"/>
    <mergeCell ref="D6256:F6256"/>
    <mergeCell ref="D6306:F6306"/>
    <mergeCell ref="D6356:F6356"/>
    <mergeCell ref="D6406:F6406"/>
    <mergeCell ref="D6456:F6456"/>
    <mergeCell ref="D6506:F6506"/>
    <mergeCell ref="D6556:F6556"/>
    <mergeCell ref="D6606:F6606"/>
    <mergeCell ref="D6656:F6656"/>
    <mergeCell ref="D6706:F6706"/>
    <mergeCell ref="D6756:F6756"/>
    <mergeCell ref="D6806:F6806"/>
    <mergeCell ref="D6856:F6856"/>
    <mergeCell ref="D6906:F6906"/>
    <mergeCell ref="D6956:F6956"/>
    <mergeCell ref="D7006:F7006"/>
    <mergeCell ref="D7056:F7056"/>
    <mergeCell ref="D7106:F7106"/>
    <mergeCell ref="D7156:F7156"/>
    <mergeCell ref="D7206:F7206"/>
    <mergeCell ref="D7256:F7256"/>
    <mergeCell ref="D7306:F7306"/>
    <mergeCell ref="D7356:F7356"/>
    <mergeCell ref="D7406:F7406"/>
    <mergeCell ref="D7456:F7456"/>
    <mergeCell ref="D7506:F7506"/>
    <mergeCell ref="D7556:F7556"/>
    <mergeCell ref="D7606:F7606"/>
    <mergeCell ref="D7656:F7656"/>
    <mergeCell ref="D7706:F7706"/>
    <mergeCell ref="D7756:F7756"/>
    <mergeCell ref="D7806:F7806"/>
    <mergeCell ref="D7856:F7856"/>
    <mergeCell ref="D7906:F7906"/>
    <mergeCell ref="D7956:F7956"/>
    <mergeCell ref="D8006:F8006"/>
    <mergeCell ref="D8056:F8056"/>
    <mergeCell ref="D8106:F8106"/>
    <mergeCell ref="D8156:F8156"/>
    <mergeCell ref="D8206:F8206"/>
    <mergeCell ref="D8256:F8256"/>
    <mergeCell ref="D8306:F8306"/>
    <mergeCell ref="D8356:F8356"/>
    <mergeCell ref="D8406:F8406"/>
    <mergeCell ref="D8456:F8456"/>
    <mergeCell ref="D8506:F8506"/>
    <mergeCell ref="D8556:F8556"/>
    <mergeCell ref="D8606:F8606"/>
    <mergeCell ref="D8656:F8656"/>
    <mergeCell ref="D8706:F8706"/>
    <mergeCell ref="D8756:F8756"/>
    <mergeCell ref="D8806:F8806"/>
    <mergeCell ref="D8856:F8856"/>
    <mergeCell ref="D8906:F8906"/>
    <mergeCell ref="D8956:F8956"/>
    <mergeCell ref="D9006:F9006"/>
    <mergeCell ref="D9056:F9056"/>
    <mergeCell ref="D9106:F9106"/>
    <mergeCell ref="D9156:F9156"/>
    <mergeCell ref="D9206:F9206"/>
    <mergeCell ref="D9256:F9256"/>
    <mergeCell ref="D9306:F9306"/>
    <mergeCell ref="D9356:F9356"/>
    <mergeCell ref="D9406:F9406"/>
    <mergeCell ref="D9456:F9456"/>
    <mergeCell ref="D9506:F9506"/>
    <mergeCell ref="D9556:F9556"/>
    <mergeCell ref="D9606:F9606"/>
    <mergeCell ref="D9656:F9656"/>
    <mergeCell ref="D9706:F9706"/>
    <mergeCell ref="D9756:F9756"/>
    <mergeCell ref="D9806:F9806"/>
    <mergeCell ref="D9856:F9856"/>
    <mergeCell ref="D9906:F9906"/>
    <mergeCell ref="D9956:F9956"/>
    <mergeCell ref="D10006:F10006"/>
    <mergeCell ref="D10056:F10056"/>
    <mergeCell ref="D10106:F10106"/>
    <mergeCell ref="D10156:F10156"/>
    <mergeCell ref="D10206:F10206"/>
    <mergeCell ref="D10256:F10256"/>
    <mergeCell ref="D10306:F10306"/>
    <mergeCell ref="D10356:F10356"/>
    <mergeCell ref="D10406:F10406"/>
    <mergeCell ref="D10456:F10456"/>
    <mergeCell ref="D10506:F10506"/>
    <mergeCell ref="D10556:F10556"/>
    <mergeCell ref="D10606:F10606"/>
    <mergeCell ref="D10656:F10656"/>
    <mergeCell ref="D10706:F10706"/>
    <mergeCell ref="D10756:F10756"/>
    <mergeCell ref="D10806:F10806"/>
    <mergeCell ref="D10856:F10856"/>
    <mergeCell ref="D10906:F10906"/>
    <mergeCell ref="D10956:F10956"/>
    <mergeCell ref="D11006:F11006"/>
    <mergeCell ref="D11056:F11056"/>
    <mergeCell ref="D11106:F11106"/>
    <mergeCell ref="D11156:F11156"/>
    <mergeCell ref="D11206:F11206"/>
    <mergeCell ref="D11256:F11256"/>
    <mergeCell ref="D11306:F11306"/>
    <mergeCell ref="D11356:F11356"/>
    <mergeCell ref="D11406:F11406"/>
    <mergeCell ref="D11456:F11456"/>
    <mergeCell ref="D11506:F11506"/>
    <mergeCell ref="D11556:F11556"/>
    <mergeCell ref="D11606:F11606"/>
    <mergeCell ref="D11656:F11656"/>
    <mergeCell ref="D11706:F11706"/>
    <mergeCell ref="D11756:F11756"/>
    <mergeCell ref="D11806:F11806"/>
    <mergeCell ref="D11856:F11856"/>
    <mergeCell ref="D11906:F11906"/>
    <mergeCell ref="D11956:F11956"/>
    <mergeCell ref="D12006:F12006"/>
    <mergeCell ref="D12056:F12056"/>
    <mergeCell ref="D12106:F12106"/>
    <mergeCell ref="D12156:F12156"/>
    <mergeCell ref="D12206:F12206"/>
    <mergeCell ref="D14706:F14706"/>
    <mergeCell ref="D14756:F14756"/>
    <mergeCell ref="D14806:F14806"/>
    <mergeCell ref="D14856:F14856"/>
    <mergeCell ref="D14906:F14906"/>
    <mergeCell ref="D14956:F14956"/>
    <mergeCell ref="D15006:F15006"/>
    <mergeCell ref="D15056:F15056"/>
    <mergeCell ref="D15106:F15106"/>
    <mergeCell ref="D15156:F15156"/>
    <mergeCell ref="D15206:F15206"/>
    <mergeCell ref="D15256:F15256"/>
    <mergeCell ref="D15306:F15306"/>
    <mergeCell ref="D15356:F15356"/>
    <mergeCell ref="D15406:F15406"/>
    <mergeCell ref="D15456:F15456"/>
    <mergeCell ref="D15506:F15506"/>
    <mergeCell ref="D15556:F15556"/>
    <mergeCell ref="D15606:F15606"/>
    <mergeCell ref="D15656:F15656"/>
    <mergeCell ref="D15706:F15706"/>
    <mergeCell ref="D15756:F15756"/>
    <mergeCell ref="D15806:F15806"/>
    <mergeCell ref="D15856:F15856"/>
    <mergeCell ref="D15906:F15906"/>
    <mergeCell ref="D15956:F15956"/>
    <mergeCell ref="D16006:F16006"/>
    <mergeCell ref="D16056:F16056"/>
    <mergeCell ref="D16106:F16106"/>
    <mergeCell ref="D16156:F16156"/>
    <mergeCell ref="D16206:F16206"/>
    <mergeCell ref="D16256:F16256"/>
    <mergeCell ref="D16306:F16306"/>
    <mergeCell ref="D16356:F16356"/>
    <mergeCell ref="D16406:F16406"/>
    <mergeCell ref="D16456:F16456"/>
    <mergeCell ref="D16506:F16506"/>
    <mergeCell ref="D16556:F16556"/>
    <mergeCell ref="D16606:F16606"/>
    <mergeCell ref="D16656:F16656"/>
    <mergeCell ref="D16706:F16706"/>
    <mergeCell ref="D16756:F16756"/>
    <mergeCell ref="D17156:F17156"/>
    <mergeCell ref="D17206:F17206"/>
    <mergeCell ref="D17256:F17256"/>
    <mergeCell ref="D17306:F17306"/>
    <mergeCell ref="D17356:F17356"/>
    <mergeCell ref="D17406:F17406"/>
    <mergeCell ref="D17456:F17456"/>
    <mergeCell ref="D16806:F16806"/>
    <mergeCell ref="D16856:F16856"/>
    <mergeCell ref="D16906:F16906"/>
    <mergeCell ref="D16956:F16956"/>
    <mergeCell ref="D17006:F17006"/>
    <mergeCell ref="D17056:F17056"/>
    <mergeCell ref="D17106:F17106"/>
    <mergeCell ref="D12256:F12256"/>
    <mergeCell ref="D12306:F12306"/>
    <mergeCell ref="D12356:F12356"/>
    <mergeCell ref="D12406:F12406"/>
    <mergeCell ref="D12456:F12456"/>
    <mergeCell ref="D12506:F12506"/>
    <mergeCell ref="D12556:F12556"/>
    <mergeCell ref="D12606:F12606"/>
    <mergeCell ref="D12656:F12656"/>
    <mergeCell ref="D12706:F12706"/>
    <mergeCell ref="D12756:F12756"/>
    <mergeCell ref="D12806:F12806"/>
    <mergeCell ref="D12856:F12856"/>
    <mergeCell ref="D12906:F12906"/>
    <mergeCell ref="D12956:F12956"/>
    <mergeCell ref="D13006:F13006"/>
    <mergeCell ref="D13056:F13056"/>
    <mergeCell ref="D13106:F13106"/>
    <mergeCell ref="D13156:F13156"/>
    <mergeCell ref="D13206:F13206"/>
    <mergeCell ref="D13256:F13256"/>
    <mergeCell ref="D13306:F13306"/>
    <mergeCell ref="D13356:F13356"/>
    <mergeCell ref="D13406:F13406"/>
    <mergeCell ref="D13456:F13456"/>
    <mergeCell ref="D13506:F13506"/>
    <mergeCell ref="D13556:F13556"/>
    <mergeCell ref="D13606:F13606"/>
    <mergeCell ref="D13656:F13656"/>
    <mergeCell ref="D13706:F13706"/>
    <mergeCell ref="D13756:F13756"/>
    <mergeCell ref="D13806:F13806"/>
    <mergeCell ref="D13856:F13856"/>
    <mergeCell ref="D13906:F13906"/>
    <mergeCell ref="D13956:F13956"/>
    <mergeCell ref="D14006:F14006"/>
    <mergeCell ref="D14056:F14056"/>
    <mergeCell ref="D14106:F14106"/>
    <mergeCell ref="D14156:F14156"/>
    <mergeCell ref="D14206:F14206"/>
    <mergeCell ref="D14256:F14256"/>
    <mergeCell ref="D14306:F14306"/>
    <mergeCell ref="D14356:F14356"/>
    <mergeCell ref="D14406:F14406"/>
    <mergeCell ref="D14456:F14456"/>
    <mergeCell ref="D14506:F14506"/>
    <mergeCell ref="D14556:F14556"/>
    <mergeCell ref="D14606:F14606"/>
    <mergeCell ref="D14656:F14656"/>
  </mergeCells>
  <conditionalFormatting sqref="D7:D47">
    <cfRule type="expression" dxfId="29" priority="1">
      <formula>D7=""</formula>
    </cfRule>
  </conditionalFormatting>
  <conditionalFormatting sqref="D7:D47">
    <cfRule type="expression" dxfId="12" priority="2">
      <formula>$D7=0</formula>
    </cfRule>
  </conditionalFormatting>
  <conditionalFormatting sqref="D7:D47">
    <cfRule type="expression" dxfId="14" priority="3">
      <formula>$D7&lt;$F7</formula>
    </cfRule>
  </conditionalFormatting>
  <conditionalFormatting sqref="D7:D47">
    <cfRule type="expression" dxfId="13" priority="4">
      <formula>$D7=$F7</formula>
    </cfRule>
  </conditionalFormatting>
  <conditionalFormatting sqref="D57:D97 D107:D147">
    <cfRule type="expression" dxfId="29" priority="5">
      <formula>D57=""</formula>
    </cfRule>
  </conditionalFormatting>
  <conditionalFormatting sqref="D57:D97 D107:D147">
    <cfRule type="expression" dxfId="12" priority="6">
      <formula>$D57=0</formula>
    </cfRule>
  </conditionalFormatting>
  <conditionalFormatting sqref="D57:D97 D107:D147">
    <cfRule type="expression" dxfId="14" priority="7">
      <formula>$D57&lt;$F57</formula>
    </cfRule>
  </conditionalFormatting>
  <conditionalFormatting sqref="D57:D97 D107:D147">
    <cfRule type="expression" dxfId="13" priority="8">
      <formula>$D57=$F57</formula>
    </cfRule>
  </conditionalFormatting>
  <conditionalFormatting sqref="D107:D147">
    <cfRule type="expression" dxfId="29" priority="9">
      <formula>D107=""</formula>
    </cfRule>
  </conditionalFormatting>
  <conditionalFormatting sqref="D107:D147">
    <cfRule type="expression" dxfId="12" priority="10">
      <formula>$D107=0</formula>
    </cfRule>
  </conditionalFormatting>
  <conditionalFormatting sqref="D107:D147">
    <cfRule type="expression" dxfId="14" priority="11">
      <formula>$D107&lt;$F107</formula>
    </cfRule>
  </conditionalFormatting>
  <conditionalFormatting sqref="D107:D147">
    <cfRule type="expression" dxfId="13" priority="12">
      <formula>$D107=$F107</formula>
    </cfRule>
  </conditionalFormatting>
  <conditionalFormatting sqref="D1657:D1697">
    <cfRule type="expression" dxfId="29" priority="13">
      <formula>D1657=""</formula>
    </cfRule>
  </conditionalFormatting>
  <conditionalFormatting sqref="D1657:D1697">
    <cfRule type="expression" dxfId="12" priority="14">
      <formula>$D1657=0</formula>
    </cfRule>
  </conditionalFormatting>
  <conditionalFormatting sqref="D1657:D1697">
    <cfRule type="expression" dxfId="14" priority="15">
      <formula>$D1657&lt;$F1657</formula>
    </cfRule>
  </conditionalFormatting>
  <conditionalFormatting sqref="D1657:D1697">
    <cfRule type="expression" dxfId="13" priority="16">
      <formula>$D1657=$F1657</formula>
    </cfRule>
  </conditionalFormatting>
  <conditionalFormatting sqref="D157:D197">
    <cfRule type="expression" dxfId="29" priority="17">
      <formula>D157=""</formula>
    </cfRule>
  </conditionalFormatting>
  <conditionalFormatting sqref="D157:D197">
    <cfRule type="expression" dxfId="12" priority="18">
      <formula>$D157=0</formula>
    </cfRule>
  </conditionalFormatting>
  <conditionalFormatting sqref="D157:D197">
    <cfRule type="expression" dxfId="14" priority="19">
      <formula>$D157&lt;$F157</formula>
    </cfRule>
  </conditionalFormatting>
  <conditionalFormatting sqref="D157:D197">
    <cfRule type="expression" dxfId="13" priority="20">
      <formula>$D157=$F157</formula>
    </cfRule>
  </conditionalFormatting>
  <conditionalFormatting sqref="D207:D247">
    <cfRule type="expression" dxfId="29" priority="21">
      <formula>D207=""</formula>
    </cfRule>
  </conditionalFormatting>
  <conditionalFormatting sqref="D207:D247">
    <cfRule type="expression" dxfId="12" priority="22">
      <formula>$D207=0</formula>
    </cfRule>
  </conditionalFormatting>
  <conditionalFormatting sqref="D207:D247">
    <cfRule type="expression" dxfId="14" priority="23">
      <formula>$D207&lt;$F207</formula>
    </cfRule>
  </conditionalFormatting>
  <conditionalFormatting sqref="D207:D247">
    <cfRule type="expression" dxfId="13" priority="24">
      <formula>$D207=$F207</formula>
    </cfRule>
  </conditionalFormatting>
  <conditionalFormatting sqref="D257:D297">
    <cfRule type="expression" dxfId="29" priority="25">
      <formula>D257=""</formula>
    </cfRule>
  </conditionalFormatting>
  <conditionalFormatting sqref="D257:D297">
    <cfRule type="expression" dxfId="12" priority="26">
      <formula>$D257=0</formula>
    </cfRule>
  </conditionalFormatting>
  <conditionalFormatting sqref="D257:D297">
    <cfRule type="expression" dxfId="14" priority="27">
      <formula>$D257&lt;$F257</formula>
    </cfRule>
  </conditionalFormatting>
  <conditionalFormatting sqref="D257:D297">
    <cfRule type="expression" dxfId="13" priority="28">
      <formula>$D257=$F257</formula>
    </cfRule>
  </conditionalFormatting>
  <conditionalFormatting sqref="D307:D347">
    <cfRule type="expression" dxfId="29" priority="29">
      <formula>D307=""</formula>
    </cfRule>
  </conditionalFormatting>
  <conditionalFormatting sqref="D307:D347">
    <cfRule type="expression" dxfId="12" priority="30">
      <formula>$D307=0</formula>
    </cfRule>
  </conditionalFormatting>
  <conditionalFormatting sqref="D307:D347">
    <cfRule type="expression" dxfId="14" priority="31">
      <formula>$D307&lt;$F307</formula>
    </cfRule>
  </conditionalFormatting>
  <conditionalFormatting sqref="D307:D347">
    <cfRule type="expression" dxfId="13" priority="32">
      <formula>$D307=$F307</formula>
    </cfRule>
  </conditionalFormatting>
  <conditionalFormatting sqref="D357:D397">
    <cfRule type="expression" dxfId="29" priority="33">
      <formula>D357=""</formula>
    </cfRule>
  </conditionalFormatting>
  <conditionalFormatting sqref="D357:D397">
    <cfRule type="expression" dxfId="12" priority="34">
      <formula>$D357=0</formula>
    </cfRule>
  </conditionalFormatting>
  <conditionalFormatting sqref="D357:D397">
    <cfRule type="expression" dxfId="14" priority="35">
      <formula>$D357&lt;$F357</formula>
    </cfRule>
  </conditionalFormatting>
  <conditionalFormatting sqref="D357:D397">
    <cfRule type="expression" dxfId="13" priority="36">
      <formula>$D357=$F357</formula>
    </cfRule>
  </conditionalFormatting>
  <conditionalFormatting sqref="D407:D447">
    <cfRule type="expression" dxfId="29" priority="37">
      <formula>D407=""</formula>
    </cfRule>
  </conditionalFormatting>
  <conditionalFormatting sqref="D407:D447">
    <cfRule type="expression" dxfId="12" priority="38">
      <formula>$D407=0</formula>
    </cfRule>
  </conditionalFormatting>
  <conditionalFormatting sqref="D407:D447">
    <cfRule type="expression" dxfId="14" priority="39">
      <formula>$D407&lt;$F407</formula>
    </cfRule>
  </conditionalFormatting>
  <conditionalFormatting sqref="D407:D447">
    <cfRule type="expression" dxfId="13" priority="40">
      <formula>$D407=$F407</formula>
    </cfRule>
  </conditionalFormatting>
  <conditionalFormatting sqref="D457:D497">
    <cfRule type="expression" dxfId="29" priority="41">
      <formula>D457=""</formula>
    </cfRule>
  </conditionalFormatting>
  <conditionalFormatting sqref="D457:D497">
    <cfRule type="expression" dxfId="12" priority="42">
      <formula>$D457=0</formula>
    </cfRule>
  </conditionalFormatting>
  <conditionalFormatting sqref="D457:D497">
    <cfRule type="expression" dxfId="14" priority="43">
      <formula>$D457&lt;$F457</formula>
    </cfRule>
  </conditionalFormatting>
  <conditionalFormatting sqref="D457:D497">
    <cfRule type="expression" dxfId="13" priority="44">
      <formula>$D457=$F457</formula>
    </cfRule>
  </conditionalFormatting>
  <conditionalFormatting sqref="D507:D547">
    <cfRule type="expression" dxfId="29" priority="45">
      <formula>D507=""</formula>
    </cfRule>
  </conditionalFormatting>
  <conditionalFormatting sqref="D507:D547">
    <cfRule type="expression" dxfId="12" priority="46">
      <formula>$D507=0</formula>
    </cfRule>
  </conditionalFormatting>
  <conditionalFormatting sqref="D507:D547">
    <cfRule type="expression" dxfId="14" priority="47">
      <formula>$D507&lt;$F507</formula>
    </cfRule>
  </conditionalFormatting>
  <conditionalFormatting sqref="D507:D547">
    <cfRule type="expression" dxfId="13" priority="48">
      <formula>$D507=$F507</formula>
    </cfRule>
  </conditionalFormatting>
  <conditionalFormatting sqref="D557:D597">
    <cfRule type="expression" dxfId="29" priority="49">
      <formula>D557=""</formula>
    </cfRule>
  </conditionalFormatting>
  <conditionalFormatting sqref="D557:D597">
    <cfRule type="expression" dxfId="12" priority="50">
      <formula>$D557=0</formula>
    </cfRule>
  </conditionalFormatting>
  <conditionalFormatting sqref="D557:D597">
    <cfRule type="expression" dxfId="14" priority="51">
      <formula>$D557&lt;$F557</formula>
    </cfRule>
  </conditionalFormatting>
  <conditionalFormatting sqref="D557:D597">
    <cfRule type="expression" dxfId="13" priority="52">
      <formula>$D557=$F557</formula>
    </cfRule>
  </conditionalFormatting>
  <conditionalFormatting sqref="D607:D647">
    <cfRule type="expression" dxfId="29" priority="53">
      <formula>D607=""</formula>
    </cfRule>
  </conditionalFormatting>
  <conditionalFormatting sqref="D607:D647">
    <cfRule type="expression" dxfId="12" priority="54">
      <formula>$D607=0</formula>
    </cfRule>
  </conditionalFormatting>
  <conditionalFormatting sqref="D607:D647">
    <cfRule type="expression" dxfId="14" priority="55">
      <formula>$D607&lt;$F607</formula>
    </cfRule>
  </conditionalFormatting>
  <conditionalFormatting sqref="D607:D647">
    <cfRule type="expression" dxfId="13" priority="56">
      <formula>$D607=$F607</formula>
    </cfRule>
  </conditionalFormatting>
  <conditionalFormatting sqref="D657:D697">
    <cfRule type="expression" dxfId="29" priority="57">
      <formula>D657=""</formula>
    </cfRule>
  </conditionalFormatting>
  <conditionalFormatting sqref="D657:D697">
    <cfRule type="expression" dxfId="12" priority="58">
      <formula>$D657=0</formula>
    </cfRule>
  </conditionalFormatting>
  <conditionalFormatting sqref="D657:D697">
    <cfRule type="expression" dxfId="14" priority="59">
      <formula>$D657&lt;$F657</formula>
    </cfRule>
  </conditionalFormatting>
  <conditionalFormatting sqref="D657:D697">
    <cfRule type="expression" dxfId="13" priority="60">
      <formula>$D657=$F657</formula>
    </cfRule>
  </conditionalFormatting>
  <conditionalFormatting sqref="D707:D747">
    <cfRule type="expression" dxfId="29" priority="61">
      <formula>D707=""</formula>
    </cfRule>
  </conditionalFormatting>
  <conditionalFormatting sqref="D707:D747">
    <cfRule type="expression" dxfId="12" priority="62">
      <formula>$D707=0</formula>
    </cfRule>
  </conditionalFormatting>
  <conditionalFormatting sqref="D707:D747">
    <cfRule type="expression" dxfId="14" priority="63">
      <formula>$D707&lt;$F707</formula>
    </cfRule>
  </conditionalFormatting>
  <conditionalFormatting sqref="D707:D747">
    <cfRule type="expression" dxfId="13" priority="64">
      <formula>$D707=$F707</formula>
    </cfRule>
  </conditionalFormatting>
  <conditionalFormatting sqref="D757:D797">
    <cfRule type="expression" dxfId="29" priority="65">
      <formula>D757=""</formula>
    </cfRule>
  </conditionalFormatting>
  <conditionalFormatting sqref="D757:D797">
    <cfRule type="expression" dxfId="12" priority="66">
      <formula>$D757=0</formula>
    </cfRule>
  </conditionalFormatting>
  <conditionalFormatting sqref="D757:D797">
    <cfRule type="expression" dxfId="14" priority="67">
      <formula>$D757&lt;$F757</formula>
    </cfRule>
  </conditionalFormatting>
  <conditionalFormatting sqref="D757:D797">
    <cfRule type="expression" dxfId="13" priority="68">
      <formula>$D757=$F757</formula>
    </cfRule>
  </conditionalFormatting>
  <conditionalFormatting sqref="D807:D847">
    <cfRule type="expression" dxfId="29" priority="69">
      <formula>D807=""</formula>
    </cfRule>
  </conditionalFormatting>
  <conditionalFormatting sqref="D807:D847">
    <cfRule type="expression" dxfId="12" priority="70">
      <formula>$D807=0</formula>
    </cfRule>
  </conditionalFormatting>
  <conditionalFormatting sqref="D807:D847">
    <cfRule type="expression" dxfId="14" priority="71">
      <formula>$D807&lt;$F807</formula>
    </cfRule>
  </conditionalFormatting>
  <conditionalFormatting sqref="D807:D847">
    <cfRule type="expression" dxfId="13" priority="72">
      <formula>$D807=$F807</formula>
    </cfRule>
  </conditionalFormatting>
  <conditionalFormatting sqref="D857:D897">
    <cfRule type="expression" dxfId="29" priority="73">
      <formula>D857=""</formula>
    </cfRule>
  </conditionalFormatting>
  <conditionalFormatting sqref="D857:D897">
    <cfRule type="expression" dxfId="12" priority="74">
      <formula>$D857=0</formula>
    </cfRule>
  </conditionalFormatting>
  <conditionalFormatting sqref="D857:D897">
    <cfRule type="expression" dxfId="14" priority="75">
      <formula>$D857&lt;$F857</formula>
    </cfRule>
  </conditionalFormatting>
  <conditionalFormatting sqref="D857:D897">
    <cfRule type="expression" dxfId="13" priority="76">
      <formula>$D857=$F857</formula>
    </cfRule>
  </conditionalFormatting>
  <conditionalFormatting sqref="D907:D947">
    <cfRule type="expression" dxfId="29" priority="77">
      <formula>D907=""</formula>
    </cfRule>
  </conditionalFormatting>
  <conditionalFormatting sqref="D907:D947">
    <cfRule type="expression" dxfId="12" priority="78">
      <formula>$D907=0</formula>
    </cfRule>
  </conditionalFormatting>
  <conditionalFormatting sqref="D907:D947">
    <cfRule type="expression" dxfId="14" priority="79">
      <formula>$D907&lt;$F907</formula>
    </cfRule>
  </conditionalFormatting>
  <conditionalFormatting sqref="D907:D947">
    <cfRule type="expression" dxfId="13" priority="80">
      <formula>$D907=$F907</formula>
    </cfRule>
  </conditionalFormatting>
  <conditionalFormatting sqref="D957:D997">
    <cfRule type="expression" dxfId="29" priority="81">
      <formula>D957=""</formula>
    </cfRule>
  </conditionalFormatting>
  <conditionalFormatting sqref="D957:D997">
    <cfRule type="expression" dxfId="12" priority="82">
      <formula>$D957=0</formula>
    </cfRule>
  </conditionalFormatting>
  <conditionalFormatting sqref="D957:D997">
    <cfRule type="expression" dxfId="14" priority="83">
      <formula>$D957&lt;$F957</formula>
    </cfRule>
  </conditionalFormatting>
  <conditionalFormatting sqref="D957:D997">
    <cfRule type="expression" dxfId="13" priority="84">
      <formula>$D957=$F957</formula>
    </cfRule>
  </conditionalFormatting>
  <conditionalFormatting sqref="D1007:D1047">
    <cfRule type="expression" dxfId="29" priority="85">
      <formula>D1007=""</formula>
    </cfRule>
  </conditionalFormatting>
  <conditionalFormatting sqref="D1007:D1047">
    <cfRule type="expression" dxfId="12" priority="86">
      <formula>$D1007=0</formula>
    </cfRule>
  </conditionalFormatting>
  <conditionalFormatting sqref="D1007:D1047">
    <cfRule type="expression" dxfId="14" priority="87">
      <formula>$D1007&lt;$F1007</formula>
    </cfRule>
  </conditionalFormatting>
  <conditionalFormatting sqref="D1007:D1047">
    <cfRule type="expression" dxfId="13" priority="88">
      <formula>$D1007=$F1007</formula>
    </cfRule>
  </conditionalFormatting>
  <conditionalFormatting sqref="D1057:D1097">
    <cfRule type="expression" dxfId="29" priority="89">
      <formula>D1057=""</formula>
    </cfRule>
  </conditionalFormatting>
  <conditionalFormatting sqref="D1057:D1097">
    <cfRule type="expression" dxfId="12" priority="90">
      <formula>$D1057=0</formula>
    </cfRule>
  </conditionalFormatting>
  <conditionalFormatting sqref="D1057:D1097">
    <cfRule type="expression" dxfId="14" priority="91">
      <formula>$D1057&lt;$F1057</formula>
    </cfRule>
  </conditionalFormatting>
  <conditionalFormatting sqref="D1057:D1097">
    <cfRule type="expression" dxfId="13" priority="92">
      <formula>$D1057=$F1057</formula>
    </cfRule>
  </conditionalFormatting>
  <conditionalFormatting sqref="D1107:D1147">
    <cfRule type="expression" dxfId="29" priority="93">
      <formula>D1107=""</formula>
    </cfRule>
  </conditionalFormatting>
  <conditionalFormatting sqref="D1107:D1147">
    <cfRule type="expression" dxfId="12" priority="94">
      <formula>$D1107=0</formula>
    </cfRule>
  </conditionalFormatting>
  <conditionalFormatting sqref="D1107:D1147">
    <cfRule type="expression" dxfId="14" priority="95">
      <formula>$D1107&lt;$F1107</formula>
    </cfRule>
  </conditionalFormatting>
  <conditionalFormatting sqref="D1107:D1147">
    <cfRule type="expression" dxfId="13" priority="96">
      <formula>$D1107=$F1107</formula>
    </cfRule>
  </conditionalFormatting>
  <conditionalFormatting sqref="D1157:D1197">
    <cfRule type="expression" dxfId="29" priority="97">
      <formula>D1157=""</formula>
    </cfRule>
  </conditionalFormatting>
  <conditionalFormatting sqref="D1157:D1197">
    <cfRule type="expression" dxfId="12" priority="98">
      <formula>$D1157=0</formula>
    </cfRule>
  </conditionalFormatting>
  <conditionalFormatting sqref="D1157:D1197">
    <cfRule type="expression" dxfId="14" priority="99">
      <formula>$D1157&lt;$F1157</formula>
    </cfRule>
  </conditionalFormatting>
  <conditionalFormatting sqref="D1157:D1197">
    <cfRule type="expression" dxfId="13" priority="100">
      <formula>$D1157=$F1157</formula>
    </cfRule>
  </conditionalFormatting>
  <conditionalFormatting sqref="D1207:D1247">
    <cfRule type="expression" dxfId="29" priority="101">
      <formula>D1207=""</formula>
    </cfRule>
  </conditionalFormatting>
  <conditionalFormatting sqref="D1207:D1247">
    <cfRule type="expression" dxfId="12" priority="102">
      <formula>$D1207=0</formula>
    </cfRule>
  </conditionalFormatting>
  <conditionalFormatting sqref="D1207:D1247">
    <cfRule type="expression" dxfId="14" priority="103">
      <formula>$D1207&lt;$F1207</formula>
    </cfRule>
  </conditionalFormatting>
  <conditionalFormatting sqref="D1207:D1247">
    <cfRule type="expression" dxfId="13" priority="104">
      <formula>$D1207=$F1207</formula>
    </cfRule>
  </conditionalFormatting>
  <conditionalFormatting sqref="D1257:D1297">
    <cfRule type="expression" dxfId="29" priority="105">
      <formula>D1257=""</formula>
    </cfRule>
  </conditionalFormatting>
  <conditionalFormatting sqref="D1257:D1297">
    <cfRule type="expression" dxfId="12" priority="106">
      <formula>$D1257=0</formula>
    </cfRule>
  </conditionalFormatting>
  <conditionalFormatting sqref="D1257:D1297">
    <cfRule type="expression" dxfId="14" priority="107">
      <formula>$D1257&lt;$F1257</formula>
    </cfRule>
  </conditionalFormatting>
  <conditionalFormatting sqref="D1257:D1297">
    <cfRule type="expression" dxfId="13" priority="108">
      <formula>$D1257=$F1257</formula>
    </cfRule>
  </conditionalFormatting>
  <conditionalFormatting sqref="D1307:D1347">
    <cfRule type="expression" dxfId="29" priority="109">
      <formula>D1307=""</formula>
    </cfRule>
  </conditionalFormatting>
  <conditionalFormatting sqref="D1307:D1347">
    <cfRule type="expression" dxfId="12" priority="110">
      <formula>$D1307=0</formula>
    </cfRule>
  </conditionalFormatting>
  <conditionalFormatting sqref="D1307:D1347">
    <cfRule type="expression" dxfId="14" priority="111">
      <formula>$D1307&lt;$F1307</formula>
    </cfRule>
  </conditionalFormatting>
  <conditionalFormatting sqref="D1307:D1347">
    <cfRule type="expression" dxfId="13" priority="112">
      <formula>$D1307=$F1307</formula>
    </cfRule>
  </conditionalFormatting>
  <conditionalFormatting sqref="D1357:D1397">
    <cfRule type="expression" dxfId="29" priority="113">
      <formula>D1357=""</formula>
    </cfRule>
  </conditionalFormatting>
  <conditionalFormatting sqref="D1357:D1397">
    <cfRule type="expression" dxfId="12" priority="114">
      <formula>$D1357=0</formula>
    </cfRule>
  </conditionalFormatting>
  <conditionalFormatting sqref="D1357:D1397">
    <cfRule type="expression" dxfId="14" priority="115">
      <formula>$D1357&lt;$F1357</formula>
    </cfRule>
  </conditionalFormatting>
  <conditionalFormatting sqref="D1357:D1397">
    <cfRule type="expression" dxfId="13" priority="116">
      <formula>$D1357=$F1357</formula>
    </cfRule>
  </conditionalFormatting>
  <conditionalFormatting sqref="D1407:D1447">
    <cfRule type="expression" dxfId="29" priority="117">
      <formula>D1407=""</formula>
    </cfRule>
  </conditionalFormatting>
  <conditionalFormatting sqref="D1407:D1447">
    <cfRule type="expression" dxfId="12" priority="118">
      <formula>$D1407=0</formula>
    </cfRule>
  </conditionalFormatting>
  <conditionalFormatting sqref="D1407:D1447">
    <cfRule type="expression" dxfId="14" priority="119">
      <formula>$D1407&lt;$F1407</formula>
    </cfRule>
  </conditionalFormatting>
  <conditionalFormatting sqref="D1407:D1447">
    <cfRule type="expression" dxfId="13" priority="120">
      <formula>$D1407=$F1407</formula>
    </cfRule>
  </conditionalFormatting>
  <conditionalFormatting sqref="D1457:D1497">
    <cfRule type="expression" dxfId="29" priority="121">
      <formula>D1457=""</formula>
    </cfRule>
  </conditionalFormatting>
  <conditionalFormatting sqref="D1457:D1497">
    <cfRule type="expression" dxfId="12" priority="122">
      <formula>$D1457=0</formula>
    </cfRule>
  </conditionalFormatting>
  <conditionalFormatting sqref="D1457:D1497">
    <cfRule type="expression" dxfId="14" priority="123">
      <formula>$D1457&lt;$F1457</formula>
    </cfRule>
  </conditionalFormatting>
  <conditionalFormatting sqref="D1457:D1497">
    <cfRule type="expression" dxfId="13" priority="124">
      <formula>$D1457=$F1457</formula>
    </cfRule>
  </conditionalFormatting>
  <conditionalFormatting sqref="D1507:D1547">
    <cfRule type="expression" dxfId="29" priority="125">
      <formula>D1507=""</formula>
    </cfRule>
  </conditionalFormatting>
  <conditionalFormatting sqref="D1507:D1547">
    <cfRule type="expression" dxfId="12" priority="126">
      <formula>$D1507=0</formula>
    </cfRule>
  </conditionalFormatting>
  <conditionalFormatting sqref="D1507:D1547">
    <cfRule type="expression" dxfId="14" priority="127">
      <formula>$D1507&lt;$F1507</formula>
    </cfRule>
  </conditionalFormatting>
  <conditionalFormatting sqref="D1507:D1547">
    <cfRule type="expression" dxfId="13" priority="128">
      <formula>$D1507=$F1507</formula>
    </cfRule>
  </conditionalFormatting>
  <conditionalFormatting sqref="D1557:D1597">
    <cfRule type="expression" dxfId="29" priority="129">
      <formula>D1557=""</formula>
    </cfRule>
  </conditionalFormatting>
  <conditionalFormatting sqref="D1557:D1597">
    <cfRule type="expression" dxfId="12" priority="130">
      <formula>$D1557=0</formula>
    </cfRule>
  </conditionalFormatting>
  <conditionalFormatting sqref="D1557:D1597">
    <cfRule type="expression" dxfId="14" priority="131">
      <formula>$D1557&lt;$F1557</formula>
    </cfRule>
  </conditionalFormatting>
  <conditionalFormatting sqref="D1557:D1597">
    <cfRule type="expression" dxfId="13" priority="132">
      <formula>$D1557=$F1557</formula>
    </cfRule>
  </conditionalFormatting>
  <conditionalFormatting sqref="D1607:D1647">
    <cfRule type="expression" dxfId="29" priority="133">
      <formula>D1607=""</formula>
    </cfRule>
  </conditionalFormatting>
  <conditionalFormatting sqref="D1607:D1647">
    <cfRule type="expression" dxfId="12" priority="134">
      <formula>$D1607=0</formula>
    </cfRule>
  </conditionalFormatting>
  <conditionalFormatting sqref="D1607:D1647">
    <cfRule type="expression" dxfId="14" priority="135">
      <formula>$D1607&lt;$F1607</formula>
    </cfRule>
  </conditionalFormatting>
  <conditionalFormatting sqref="D1607:D1647">
    <cfRule type="expression" dxfId="13" priority="136">
      <formula>$D1607=$F1607</formula>
    </cfRule>
  </conditionalFormatting>
  <conditionalFormatting sqref="D1707:D1747">
    <cfRule type="expression" dxfId="29" priority="137">
      <formula>D1707=""</formula>
    </cfRule>
  </conditionalFormatting>
  <conditionalFormatting sqref="D1707:D1747">
    <cfRule type="expression" dxfId="12" priority="138">
      <formula>$D1707=0</formula>
    </cfRule>
  </conditionalFormatting>
  <conditionalFormatting sqref="D1707:D1747">
    <cfRule type="expression" dxfId="14" priority="139">
      <formula>$D1707&lt;$F1707</formula>
    </cfRule>
  </conditionalFormatting>
  <conditionalFormatting sqref="D1707:D1747">
    <cfRule type="expression" dxfId="13" priority="140">
      <formula>$D1707=$F1707</formula>
    </cfRule>
  </conditionalFormatting>
  <conditionalFormatting sqref="D1757:D1797">
    <cfRule type="expression" dxfId="29" priority="141">
      <formula>D1757=""</formula>
    </cfRule>
  </conditionalFormatting>
  <conditionalFormatting sqref="D1757:D1797">
    <cfRule type="expression" dxfId="12" priority="142">
      <formula>$D1757=0</formula>
    </cfRule>
  </conditionalFormatting>
  <conditionalFormatting sqref="D1757:D1797">
    <cfRule type="expression" dxfId="14" priority="143">
      <formula>$D1757&lt;$F1757</formula>
    </cfRule>
  </conditionalFormatting>
  <conditionalFormatting sqref="D1757:D1797">
    <cfRule type="expression" dxfId="13" priority="144">
      <formula>$D1757=$F1757</formula>
    </cfRule>
  </conditionalFormatting>
  <conditionalFormatting sqref="D1807:D1847">
    <cfRule type="expression" dxfId="29" priority="145">
      <formula>D1807=""</formula>
    </cfRule>
  </conditionalFormatting>
  <conditionalFormatting sqref="D1807:D1847">
    <cfRule type="expression" dxfId="12" priority="146">
      <formula>$D1807=0</formula>
    </cfRule>
  </conditionalFormatting>
  <conditionalFormatting sqref="D1807:D1847">
    <cfRule type="expression" dxfId="14" priority="147">
      <formula>$D1807&lt;$F1807</formula>
    </cfRule>
  </conditionalFormatting>
  <conditionalFormatting sqref="D1807:D1847">
    <cfRule type="expression" dxfId="13" priority="148">
      <formula>$D1807=$F1807</formula>
    </cfRule>
  </conditionalFormatting>
  <conditionalFormatting sqref="D1857:D1897">
    <cfRule type="expression" dxfId="29" priority="149">
      <formula>D1857=""</formula>
    </cfRule>
  </conditionalFormatting>
  <conditionalFormatting sqref="D1857:D1897">
    <cfRule type="expression" dxfId="12" priority="150">
      <formula>$D1857=0</formula>
    </cfRule>
  </conditionalFormatting>
  <conditionalFormatting sqref="D1857:D1897">
    <cfRule type="expression" dxfId="14" priority="151">
      <formula>$D1857&lt;$F1857</formula>
    </cfRule>
  </conditionalFormatting>
  <conditionalFormatting sqref="D1857:D1897">
    <cfRule type="expression" dxfId="13" priority="152">
      <formula>$D1857=$F1857</formula>
    </cfRule>
  </conditionalFormatting>
  <conditionalFormatting sqref="D1907:D1947">
    <cfRule type="expression" dxfId="29" priority="153">
      <formula>D1907=""</formula>
    </cfRule>
  </conditionalFormatting>
  <conditionalFormatting sqref="D1907:D1947">
    <cfRule type="expression" dxfId="12" priority="154">
      <formula>$D1907=0</formula>
    </cfRule>
  </conditionalFormatting>
  <conditionalFormatting sqref="D1907:D1947">
    <cfRule type="expression" dxfId="14" priority="155">
      <formula>$D1907&lt;$F1907</formula>
    </cfRule>
  </conditionalFormatting>
  <conditionalFormatting sqref="D1907:D1947">
    <cfRule type="expression" dxfId="13" priority="156">
      <formula>$D1907=$F1907</formula>
    </cfRule>
  </conditionalFormatting>
  <conditionalFormatting sqref="D1957:D1997">
    <cfRule type="expression" dxfId="29" priority="157">
      <formula>D1957=""</formula>
    </cfRule>
  </conditionalFormatting>
  <conditionalFormatting sqref="D1957:D1997">
    <cfRule type="expression" dxfId="12" priority="158">
      <formula>$D1957=0</formula>
    </cfRule>
  </conditionalFormatting>
  <conditionalFormatting sqref="D1957:D1997">
    <cfRule type="expression" dxfId="14" priority="159">
      <formula>$D1957&lt;$F1957</formula>
    </cfRule>
  </conditionalFormatting>
  <conditionalFormatting sqref="D1957:D1997">
    <cfRule type="expression" dxfId="13" priority="160">
      <formula>$D1957=$F1957</formula>
    </cfRule>
  </conditionalFormatting>
  <conditionalFormatting sqref="D2007:D2047">
    <cfRule type="expression" dxfId="29" priority="161">
      <formula>D2007=""</formula>
    </cfRule>
  </conditionalFormatting>
  <conditionalFormatting sqref="D2007:D2047">
    <cfRule type="expression" dxfId="12" priority="162">
      <formula>$D2007=0</formula>
    </cfRule>
  </conditionalFormatting>
  <conditionalFormatting sqref="D2007:D2047">
    <cfRule type="expression" dxfId="14" priority="163">
      <formula>$D2007&lt;$F2007</formula>
    </cfRule>
  </conditionalFormatting>
  <conditionalFormatting sqref="D2007:D2047">
    <cfRule type="expression" dxfId="13" priority="164">
      <formula>$D2007=$F2007</formula>
    </cfRule>
  </conditionalFormatting>
  <conditionalFormatting sqref="D2057:D2097">
    <cfRule type="expression" dxfId="29" priority="165">
      <formula>D2057=""</formula>
    </cfRule>
  </conditionalFormatting>
  <conditionalFormatting sqref="D2057:D2097">
    <cfRule type="expression" dxfId="12" priority="166">
      <formula>$D2057=0</formula>
    </cfRule>
  </conditionalFormatting>
  <conditionalFormatting sqref="D2057:D2097">
    <cfRule type="expression" dxfId="14" priority="167">
      <formula>$D2057&lt;$F2057</formula>
    </cfRule>
  </conditionalFormatting>
  <conditionalFormatting sqref="D2057:D2097">
    <cfRule type="expression" dxfId="13" priority="168">
      <formula>$D2057=$F2057</formula>
    </cfRule>
  </conditionalFormatting>
  <conditionalFormatting sqref="D2107:D2147">
    <cfRule type="expression" dxfId="29" priority="169">
      <formula>D2107=""</formula>
    </cfRule>
  </conditionalFormatting>
  <conditionalFormatting sqref="D2107:D2147">
    <cfRule type="expression" dxfId="12" priority="170">
      <formula>$D2107=0</formula>
    </cfRule>
  </conditionalFormatting>
  <conditionalFormatting sqref="D2107:D2147">
    <cfRule type="expression" dxfId="14" priority="171">
      <formula>$D2107&lt;$F2107</formula>
    </cfRule>
  </conditionalFormatting>
  <conditionalFormatting sqref="D2107:D2147">
    <cfRule type="expression" dxfId="13" priority="172">
      <formula>$D2107=$F2107</formula>
    </cfRule>
  </conditionalFormatting>
  <conditionalFormatting sqref="D3657:D3697">
    <cfRule type="expression" dxfId="29" priority="173">
      <formula>D3657=""</formula>
    </cfRule>
  </conditionalFormatting>
  <conditionalFormatting sqref="D3657:D3697">
    <cfRule type="expression" dxfId="12" priority="174">
      <formula>$D3657=0</formula>
    </cfRule>
  </conditionalFormatting>
  <conditionalFormatting sqref="D3657:D3697">
    <cfRule type="expression" dxfId="14" priority="175">
      <formula>$D3657&lt;$F3657</formula>
    </cfRule>
  </conditionalFormatting>
  <conditionalFormatting sqref="D3657:D3697">
    <cfRule type="expression" dxfId="13" priority="176">
      <formula>$D3657=$F3657</formula>
    </cfRule>
  </conditionalFormatting>
  <conditionalFormatting sqref="D2157:D2197">
    <cfRule type="expression" dxfId="29" priority="177">
      <formula>D2157=""</formula>
    </cfRule>
  </conditionalFormatting>
  <conditionalFormatting sqref="D2157:D2197">
    <cfRule type="expression" dxfId="12" priority="178">
      <formula>$D2157=0</formula>
    </cfRule>
  </conditionalFormatting>
  <conditionalFormatting sqref="D2157:D2197">
    <cfRule type="expression" dxfId="14" priority="179">
      <formula>$D2157&lt;$F2157</formula>
    </cfRule>
  </conditionalFormatting>
  <conditionalFormatting sqref="D2157:D2197">
    <cfRule type="expression" dxfId="13" priority="180">
      <formula>$D2157=$F2157</formula>
    </cfRule>
  </conditionalFormatting>
  <conditionalFormatting sqref="D2207:D2247">
    <cfRule type="expression" dxfId="29" priority="181">
      <formula>D2207=""</formula>
    </cfRule>
  </conditionalFormatting>
  <conditionalFormatting sqref="D2207:D2247">
    <cfRule type="expression" dxfId="12" priority="182">
      <formula>$D2207=0</formula>
    </cfRule>
  </conditionalFormatting>
  <conditionalFormatting sqref="D2207:D2247">
    <cfRule type="expression" dxfId="14" priority="183">
      <formula>$D2207&lt;$F2207</formula>
    </cfRule>
  </conditionalFormatting>
  <conditionalFormatting sqref="D2207:D2247">
    <cfRule type="expression" dxfId="13" priority="184">
      <formula>$D2207=$F2207</formula>
    </cfRule>
  </conditionalFormatting>
  <conditionalFormatting sqref="D2257:D2297">
    <cfRule type="expression" dxfId="29" priority="185">
      <formula>D2257=""</formula>
    </cfRule>
  </conditionalFormatting>
  <conditionalFormatting sqref="D2257:D2297">
    <cfRule type="expression" dxfId="12" priority="186">
      <formula>$D2257=0</formula>
    </cfRule>
  </conditionalFormatting>
  <conditionalFormatting sqref="D2257:D2297">
    <cfRule type="expression" dxfId="14" priority="187">
      <formula>$D2257&lt;$F2257</formula>
    </cfRule>
  </conditionalFormatting>
  <conditionalFormatting sqref="D2257:D2297">
    <cfRule type="expression" dxfId="13" priority="188">
      <formula>$D2257=$F2257</formula>
    </cfRule>
  </conditionalFormatting>
  <conditionalFormatting sqref="D2307:D2347">
    <cfRule type="expression" dxfId="29" priority="189">
      <formula>D2307=""</formula>
    </cfRule>
  </conditionalFormatting>
  <conditionalFormatting sqref="D2307:D2347">
    <cfRule type="expression" dxfId="12" priority="190">
      <formula>$D2307=0</formula>
    </cfRule>
  </conditionalFormatting>
  <conditionalFormatting sqref="D2307:D2347">
    <cfRule type="expression" dxfId="14" priority="191">
      <formula>$D2307&lt;$F2307</formula>
    </cfRule>
  </conditionalFormatting>
  <conditionalFormatting sqref="D2307:D2347">
    <cfRule type="expression" dxfId="13" priority="192">
      <formula>$D2307=$F2307</formula>
    </cfRule>
  </conditionalFormatting>
  <conditionalFormatting sqref="D2357:D2397">
    <cfRule type="expression" dxfId="29" priority="193">
      <formula>D2357=""</formula>
    </cfRule>
  </conditionalFormatting>
  <conditionalFormatting sqref="D2357:D2397">
    <cfRule type="expression" dxfId="12" priority="194">
      <formula>$D2357=0</formula>
    </cfRule>
  </conditionalFormatting>
  <conditionalFormatting sqref="D2357:D2397">
    <cfRule type="expression" dxfId="14" priority="195">
      <formula>$D2357&lt;$F2357</formula>
    </cfRule>
  </conditionalFormatting>
  <conditionalFormatting sqref="D2357:D2397">
    <cfRule type="expression" dxfId="13" priority="196">
      <formula>$D2357=$F2357</formula>
    </cfRule>
  </conditionalFormatting>
  <conditionalFormatting sqref="D2407:D2447">
    <cfRule type="expression" dxfId="29" priority="197">
      <formula>D2407=""</formula>
    </cfRule>
  </conditionalFormatting>
  <conditionalFormatting sqref="D2407:D2447">
    <cfRule type="expression" dxfId="12" priority="198">
      <formula>$D2407=0</formula>
    </cfRule>
  </conditionalFormatting>
  <conditionalFormatting sqref="D2407:D2447">
    <cfRule type="expression" dxfId="14" priority="199">
      <formula>$D2407&lt;$F2407</formula>
    </cfRule>
  </conditionalFormatting>
  <conditionalFormatting sqref="D2407:D2447">
    <cfRule type="expression" dxfId="13" priority="200">
      <formula>$D2407=$F2407</formula>
    </cfRule>
  </conditionalFormatting>
  <conditionalFormatting sqref="D2457:D2497">
    <cfRule type="expression" dxfId="29" priority="201">
      <formula>D2457=""</formula>
    </cfRule>
  </conditionalFormatting>
  <conditionalFormatting sqref="D2457:D2497">
    <cfRule type="expression" dxfId="12" priority="202">
      <formula>$D2457=0</formula>
    </cfRule>
  </conditionalFormatting>
  <conditionalFormatting sqref="D2457:D2497">
    <cfRule type="expression" dxfId="14" priority="203">
      <formula>$D2457&lt;$F2457</formula>
    </cfRule>
  </conditionalFormatting>
  <conditionalFormatting sqref="D2457:D2497">
    <cfRule type="expression" dxfId="13" priority="204">
      <formula>$D2457=$F2457</formula>
    </cfRule>
  </conditionalFormatting>
  <conditionalFormatting sqref="D2507:D2547">
    <cfRule type="expression" dxfId="29" priority="205">
      <formula>D2507=""</formula>
    </cfRule>
  </conditionalFormatting>
  <conditionalFormatting sqref="D2507:D2547">
    <cfRule type="expression" dxfId="12" priority="206">
      <formula>$D2507=0</formula>
    </cfRule>
  </conditionalFormatting>
  <conditionalFormatting sqref="D2507:D2547">
    <cfRule type="expression" dxfId="14" priority="207">
      <formula>$D2507&lt;$F2507</formula>
    </cfRule>
  </conditionalFormatting>
  <conditionalFormatting sqref="D2507:D2547">
    <cfRule type="expression" dxfId="13" priority="208">
      <formula>$D2507=$F2507</formula>
    </cfRule>
  </conditionalFormatting>
  <conditionalFormatting sqref="D2557:D2597">
    <cfRule type="expression" dxfId="29" priority="209">
      <formula>D2557=""</formula>
    </cfRule>
  </conditionalFormatting>
  <conditionalFormatting sqref="D2557:D2597">
    <cfRule type="expression" dxfId="12" priority="210">
      <formula>$D2557=0</formula>
    </cfRule>
  </conditionalFormatting>
  <conditionalFormatting sqref="D2557:D2597">
    <cfRule type="expression" dxfId="14" priority="211">
      <formula>$D2557&lt;$F2557</formula>
    </cfRule>
  </conditionalFormatting>
  <conditionalFormatting sqref="D2557:D2597">
    <cfRule type="expression" dxfId="13" priority="212">
      <formula>$D2557=$F2557</formula>
    </cfRule>
  </conditionalFormatting>
  <conditionalFormatting sqref="D2607:D2647">
    <cfRule type="expression" dxfId="29" priority="213">
      <formula>D2607=""</formula>
    </cfRule>
  </conditionalFormatting>
  <conditionalFormatting sqref="D2607:D2647">
    <cfRule type="expression" dxfId="12" priority="214">
      <formula>$D2607=0</formula>
    </cfRule>
  </conditionalFormatting>
  <conditionalFormatting sqref="D2607:D2647">
    <cfRule type="expression" dxfId="14" priority="215">
      <formula>$D2607&lt;$F2607</formula>
    </cfRule>
  </conditionalFormatting>
  <conditionalFormatting sqref="D2607:D2647">
    <cfRule type="expression" dxfId="13" priority="216">
      <formula>$D2607=$F2607</formula>
    </cfRule>
  </conditionalFormatting>
  <conditionalFormatting sqref="D2657:D2697">
    <cfRule type="expression" dxfId="29" priority="217">
      <formula>D2657=""</formula>
    </cfRule>
  </conditionalFormatting>
  <conditionalFormatting sqref="D2657:D2697">
    <cfRule type="expression" dxfId="12" priority="218">
      <formula>$D2657=0</formula>
    </cfRule>
  </conditionalFormatting>
  <conditionalFormatting sqref="D2657:D2697">
    <cfRule type="expression" dxfId="14" priority="219">
      <formula>$D2657&lt;$F2657</formula>
    </cfRule>
  </conditionalFormatting>
  <conditionalFormatting sqref="D2657:D2697">
    <cfRule type="expression" dxfId="13" priority="220">
      <formula>$D2657=$F2657</formula>
    </cfRule>
  </conditionalFormatting>
  <conditionalFormatting sqref="D2707:D2747">
    <cfRule type="expression" dxfId="29" priority="221">
      <formula>D2707=""</formula>
    </cfRule>
  </conditionalFormatting>
  <conditionalFormatting sqref="D2707:D2747">
    <cfRule type="expression" dxfId="12" priority="222">
      <formula>$D2707=0</formula>
    </cfRule>
  </conditionalFormatting>
  <conditionalFormatting sqref="D2707:D2747">
    <cfRule type="expression" dxfId="14" priority="223">
      <formula>$D2707&lt;$F2707</formula>
    </cfRule>
  </conditionalFormatting>
  <conditionalFormatting sqref="D2707:D2747">
    <cfRule type="expression" dxfId="13" priority="224">
      <formula>$D2707=$F2707</formula>
    </cfRule>
  </conditionalFormatting>
  <conditionalFormatting sqref="D2757:D2797">
    <cfRule type="expression" dxfId="29" priority="225">
      <formula>D2757=""</formula>
    </cfRule>
  </conditionalFormatting>
  <conditionalFormatting sqref="D2757:D2797">
    <cfRule type="expression" dxfId="12" priority="226">
      <formula>$D2757=0</formula>
    </cfRule>
  </conditionalFormatting>
  <conditionalFormatting sqref="D2757:D2797">
    <cfRule type="expression" dxfId="14" priority="227">
      <formula>$D2757&lt;$F2757</formula>
    </cfRule>
  </conditionalFormatting>
  <conditionalFormatting sqref="D2757:D2797">
    <cfRule type="expression" dxfId="13" priority="228">
      <formula>$D2757=$F2757</formula>
    </cfRule>
  </conditionalFormatting>
  <conditionalFormatting sqref="D2807:D2847">
    <cfRule type="expression" dxfId="29" priority="229">
      <formula>D2807=""</formula>
    </cfRule>
  </conditionalFormatting>
  <conditionalFormatting sqref="D2807:D2847">
    <cfRule type="expression" dxfId="12" priority="230">
      <formula>$D2807=0</formula>
    </cfRule>
  </conditionalFormatting>
  <conditionalFormatting sqref="D2807:D2847">
    <cfRule type="expression" dxfId="14" priority="231">
      <formula>$D2807&lt;$F2807</formula>
    </cfRule>
  </conditionalFormatting>
  <conditionalFormatting sqref="D2807:D2847">
    <cfRule type="expression" dxfId="13" priority="232">
      <formula>$D2807=$F2807</formula>
    </cfRule>
  </conditionalFormatting>
  <conditionalFormatting sqref="D2857:D2897">
    <cfRule type="expression" dxfId="29" priority="233">
      <formula>D2857=""</formula>
    </cfRule>
  </conditionalFormatting>
  <conditionalFormatting sqref="D2857:D2897">
    <cfRule type="expression" dxfId="12" priority="234">
      <formula>$D2857=0</formula>
    </cfRule>
  </conditionalFormatting>
  <conditionalFormatting sqref="D2857:D2897">
    <cfRule type="expression" dxfId="14" priority="235">
      <formula>$D2857&lt;$F2857</formula>
    </cfRule>
  </conditionalFormatting>
  <conditionalFormatting sqref="D2857:D2897">
    <cfRule type="expression" dxfId="13" priority="236">
      <formula>$D2857=$F2857</formula>
    </cfRule>
  </conditionalFormatting>
  <conditionalFormatting sqref="D2907:D2947">
    <cfRule type="expression" dxfId="29" priority="237">
      <formula>D2907=""</formula>
    </cfRule>
  </conditionalFormatting>
  <conditionalFormatting sqref="D2907:D2947">
    <cfRule type="expression" dxfId="12" priority="238">
      <formula>$D2907=0</formula>
    </cfRule>
  </conditionalFormatting>
  <conditionalFormatting sqref="D2907:D2947">
    <cfRule type="expression" dxfId="14" priority="239">
      <formula>$D2907&lt;$F2907</formula>
    </cfRule>
  </conditionalFormatting>
  <conditionalFormatting sqref="D2907:D2947">
    <cfRule type="expression" dxfId="13" priority="240">
      <formula>$D2907=$F2907</formula>
    </cfRule>
  </conditionalFormatting>
  <conditionalFormatting sqref="D2957:D2997">
    <cfRule type="expression" dxfId="29" priority="241">
      <formula>D2957=""</formula>
    </cfRule>
  </conditionalFormatting>
  <conditionalFormatting sqref="D2957:D2997">
    <cfRule type="expression" dxfId="12" priority="242">
      <formula>$D2957=0</formula>
    </cfRule>
  </conditionalFormatting>
  <conditionalFormatting sqref="D2957:D2997">
    <cfRule type="expression" dxfId="14" priority="243">
      <formula>$D2957&lt;$F2957</formula>
    </cfRule>
  </conditionalFormatting>
  <conditionalFormatting sqref="D2957:D2997">
    <cfRule type="expression" dxfId="13" priority="244">
      <formula>$D2957=$F2957</formula>
    </cfRule>
  </conditionalFormatting>
  <conditionalFormatting sqref="D3007:D3047">
    <cfRule type="expression" dxfId="29" priority="245">
      <formula>D3007=""</formula>
    </cfRule>
  </conditionalFormatting>
  <conditionalFormatting sqref="D3007:D3047">
    <cfRule type="expression" dxfId="12" priority="246">
      <formula>$D3007=0</formula>
    </cfRule>
  </conditionalFormatting>
  <conditionalFormatting sqref="D3007:D3047">
    <cfRule type="expression" dxfId="14" priority="247">
      <formula>$D3007&lt;$F3007</formula>
    </cfRule>
  </conditionalFormatting>
  <conditionalFormatting sqref="D3007:D3047">
    <cfRule type="expression" dxfId="13" priority="248">
      <formula>$D3007=$F3007</formula>
    </cfRule>
  </conditionalFormatting>
  <conditionalFormatting sqref="D3057:D3097">
    <cfRule type="expression" dxfId="29" priority="249">
      <formula>D3057=""</formula>
    </cfRule>
  </conditionalFormatting>
  <conditionalFormatting sqref="D3057:D3097">
    <cfRule type="expression" dxfId="12" priority="250">
      <formula>$D3057=0</formula>
    </cfRule>
  </conditionalFormatting>
  <conditionalFormatting sqref="D3057:D3097">
    <cfRule type="expression" dxfId="14" priority="251">
      <formula>$D3057&lt;$F3057</formula>
    </cfRule>
  </conditionalFormatting>
  <conditionalFormatting sqref="D3057:D3097">
    <cfRule type="expression" dxfId="13" priority="252">
      <formula>$D3057=$F3057</formula>
    </cfRule>
  </conditionalFormatting>
  <conditionalFormatting sqref="D3107:D3147">
    <cfRule type="expression" dxfId="29" priority="253">
      <formula>D3107=""</formula>
    </cfRule>
  </conditionalFormatting>
  <conditionalFormatting sqref="D3107:D3147">
    <cfRule type="expression" dxfId="12" priority="254">
      <formula>$D3107=0</formula>
    </cfRule>
  </conditionalFormatting>
  <conditionalFormatting sqref="D3107:D3147">
    <cfRule type="expression" dxfId="14" priority="255">
      <formula>$D3107&lt;$F3107</formula>
    </cfRule>
  </conditionalFormatting>
  <conditionalFormatting sqref="D3107:D3147">
    <cfRule type="expression" dxfId="13" priority="256">
      <formula>$D3107=$F3107</formula>
    </cfRule>
  </conditionalFormatting>
  <conditionalFormatting sqref="D3157:D3197">
    <cfRule type="expression" dxfId="29" priority="257">
      <formula>D3157=""</formula>
    </cfRule>
  </conditionalFormatting>
  <conditionalFormatting sqref="D3157:D3197">
    <cfRule type="expression" dxfId="12" priority="258">
      <formula>$D3157=0</formula>
    </cfRule>
  </conditionalFormatting>
  <conditionalFormatting sqref="D3157:D3197">
    <cfRule type="expression" dxfId="14" priority="259">
      <formula>$D3157&lt;$F3157</formula>
    </cfRule>
  </conditionalFormatting>
  <conditionalFormatting sqref="D3157:D3197">
    <cfRule type="expression" dxfId="13" priority="260">
      <formula>$D3157=$F3157</formula>
    </cfRule>
  </conditionalFormatting>
  <conditionalFormatting sqref="D3207:D3247">
    <cfRule type="expression" dxfId="29" priority="261">
      <formula>D3207=""</formula>
    </cfRule>
  </conditionalFormatting>
  <conditionalFormatting sqref="D3207:D3247">
    <cfRule type="expression" dxfId="12" priority="262">
      <formula>$D3207=0</formula>
    </cfRule>
  </conditionalFormatting>
  <conditionalFormatting sqref="D3207:D3247">
    <cfRule type="expression" dxfId="14" priority="263">
      <formula>$D3207&lt;$F3207</formula>
    </cfRule>
  </conditionalFormatting>
  <conditionalFormatting sqref="D3207:D3247">
    <cfRule type="expression" dxfId="13" priority="264">
      <formula>$D3207=$F3207</formula>
    </cfRule>
  </conditionalFormatting>
  <conditionalFormatting sqref="D3257:D3297">
    <cfRule type="expression" dxfId="29" priority="265">
      <formula>D3257=""</formula>
    </cfRule>
  </conditionalFormatting>
  <conditionalFormatting sqref="D3257:D3297">
    <cfRule type="expression" dxfId="12" priority="266">
      <formula>$D3257=0</formula>
    </cfRule>
  </conditionalFormatting>
  <conditionalFormatting sqref="D3257:D3297">
    <cfRule type="expression" dxfId="14" priority="267">
      <formula>$D3257&lt;$F3257</formula>
    </cfRule>
  </conditionalFormatting>
  <conditionalFormatting sqref="D3257:D3297">
    <cfRule type="expression" dxfId="13" priority="268">
      <formula>$D3257=$F3257</formula>
    </cfRule>
  </conditionalFormatting>
  <conditionalFormatting sqref="D3307:D3347">
    <cfRule type="expression" dxfId="29" priority="269">
      <formula>D3307=""</formula>
    </cfRule>
  </conditionalFormatting>
  <conditionalFormatting sqref="D3307:D3347">
    <cfRule type="expression" dxfId="12" priority="270">
      <formula>$D3307=0</formula>
    </cfRule>
  </conditionalFormatting>
  <conditionalFormatting sqref="D3307:D3347">
    <cfRule type="expression" dxfId="14" priority="271">
      <formula>$D3307&lt;$F3307</formula>
    </cfRule>
  </conditionalFormatting>
  <conditionalFormatting sqref="D3307:D3347">
    <cfRule type="expression" dxfId="13" priority="272">
      <formula>$D3307=$F3307</formula>
    </cfRule>
  </conditionalFormatting>
  <conditionalFormatting sqref="D3357:D3397">
    <cfRule type="expression" dxfId="29" priority="273">
      <formula>D3357=""</formula>
    </cfRule>
  </conditionalFormatting>
  <conditionalFormatting sqref="D3357:D3397">
    <cfRule type="expression" dxfId="12" priority="274">
      <formula>$D3357=0</formula>
    </cfRule>
  </conditionalFormatting>
  <conditionalFormatting sqref="D3357:D3397">
    <cfRule type="expression" dxfId="14" priority="275">
      <formula>$D3357&lt;$F3357</formula>
    </cfRule>
  </conditionalFormatting>
  <conditionalFormatting sqref="D3357:D3397">
    <cfRule type="expression" dxfId="13" priority="276">
      <formula>$D3357=$F3357</formula>
    </cfRule>
  </conditionalFormatting>
  <conditionalFormatting sqref="D3407:D3447">
    <cfRule type="expression" dxfId="29" priority="277">
      <formula>D3407=""</formula>
    </cfRule>
  </conditionalFormatting>
  <conditionalFormatting sqref="D3407:D3447">
    <cfRule type="expression" dxfId="12" priority="278">
      <formula>$D3407=0</formula>
    </cfRule>
  </conditionalFormatting>
  <conditionalFormatting sqref="D3407:D3447">
    <cfRule type="expression" dxfId="14" priority="279">
      <formula>$D3407&lt;$F3407</formula>
    </cfRule>
  </conditionalFormatting>
  <conditionalFormatting sqref="D3407:D3447">
    <cfRule type="expression" dxfId="13" priority="280">
      <formula>$D3407=$F3407</formula>
    </cfRule>
  </conditionalFormatting>
  <conditionalFormatting sqref="D3457:D3497">
    <cfRule type="expression" dxfId="29" priority="281">
      <formula>D3457=""</formula>
    </cfRule>
  </conditionalFormatting>
  <conditionalFormatting sqref="D3457:D3497">
    <cfRule type="expression" dxfId="12" priority="282">
      <formula>$D3457=0</formula>
    </cfRule>
  </conditionalFormatting>
  <conditionalFormatting sqref="D3457:D3497">
    <cfRule type="expression" dxfId="14" priority="283">
      <formula>$D3457&lt;$F3457</formula>
    </cfRule>
  </conditionalFormatting>
  <conditionalFormatting sqref="D3457:D3497">
    <cfRule type="expression" dxfId="13" priority="284">
      <formula>$D3457=$F3457</formula>
    </cfRule>
  </conditionalFormatting>
  <conditionalFormatting sqref="D3507:D3547">
    <cfRule type="expression" dxfId="29" priority="285">
      <formula>D3507=""</formula>
    </cfRule>
  </conditionalFormatting>
  <conditionalFormatting sqref="D3507:D3547">
    <cfRule type="expression" dxfId="12" priority="286">
      <formula>$D3507=0</formula>
    </cfRule>
  </conditionalFormatting>
  <conditionalFormatting sqref="D3507:D3547">
    <cfRule type="expression" dxfId="14" priority="287">
      <formula>$D3507&lt;$F3507</formula>
    </cfRule>
  </conditionalFormatting>
  <conditionalFormatting sqref="D3507:D3547">
    <cfRule type="expression" dxfId="13" priority="288">
      <formula>$D3507=$F3507</formula>
    </cfRule>
  </conditionalFormatting>
  <conditionalFormatting sqref="D3557:D3597">
    <cfRule type="expression" dxfId="29" priority="289">
      <formula>D3557=""</formula>
    </cfRule>
  </conditionalFormatting>
  <conditionalFormatting sqref="D3557:D3597">
    <cfRule type="expression" dxfId="12" priority="290">
      <formula>$D3557=0</formula>
    </cfRule>
  </conditionalFormatting>
  <conditionalFormatting sqref="D3557:D3597">
    <cfRule type="expression" dxfId="14" priority="291">
      <formula>$D3557&lt;$F3557</formula>
    </cfRule>
  </conditionalFormatting>
  <conditionalFormatting sqref="D3557:D3597">
    <cfRule type="expression" dxfId="13" priority="292">
      <formula>$D3557=$F3557</formula>
    </cfRule>
  </conditionalFormatting>
  <conditionalFormatting sqref="D3607:D3647">
    <cfRule type="expression" dxfId="29" priority="293">
      <formula>D3607=""</formula>
    </cfRule>
  </conditionalFormatting>
  <conditionalFormatting sqref="D3607:D3647">
    <cfRule type="expression" dxfId="12" priority="294">
      <formula>$D3607=0</formula>
    </cfRule>
  </conditionalFormatting>
  <conditionalFormatting sqref="D3607:D3647">
    <cfRule type="expression" dxfId="14" priority="295">
      <formula>$D3607&lt;$F3607</formula>
    </cfRule>
  </conditionalFormatting>
  <conditionalFormatting sqref="D3607:D3647">
    <cfRule type="expression" dxfId="13" priority="296">
      <formula>$D3607=$F3607</formula>
    </cfRule>
  </conditionalFormatting>
  <conditionalFormatting sqref="D3707:D3747">
    <cfRule type="expression" dxfId="29" priority="297">
      <formula>D3707=""</formula>
    </cfRule>
  </conditionalFormatting>
  <conditionalFormatting sqref="D3707:D3747">
    <cfRule type="expression" dxfId="12" priority="298">
      <formula>$D3707=0</formula>
    </cfRule>
  </conditionalFormatting>
  <conditionalFormatting sqref="D3707:D3747">
    <cfRule type="expression" dxfId="14" priority="299">
      <formula>$D3707&lt;$F3707</formula>
    </cfRule>
  </conditionalFormatting>
  <conditionalFormatting sqref="D3707:D3747">
    <cfRule type="expression" dxfId="13" priority="300">
      <formula>$D3707=$F3707</formula>
    </cfRule>
  </conditionalFormatting>
  <conditionalFormatting sqref="D3757:D3797">
    <cfRule type="expression" dxfId="29" priority="301">
      <formula>D3757=""</formula>
    </cfRule>
  </conditionalFormatting>
  <conditionalFormatting sqref="D3757:D3797">
    <cfRule type="expression" dxfId="12" priority="302">
      <formula>$D3757=0</formula>
    </cfRule>
  </conditionalFormatting>
  <conditionalFormatting sqref="D3757:D3797">
    <cfRule type="expression" dxfId="14" priority="303">
      <formula>$D3757&lt;$F3757</formula>
    </cfRule>
  </conditionalFormatting>
  <conditionalFormatting sqref="D3757:D3797">
    <cfRule type="expression" dxfId="13" priority="304">
      <formula>$D3757=$F3757</formula>
    </cfRule>
  </conditionalFormatting>
  <conditionalFormatting sqref="D3807:D3847">
    <cfRule type="expression" dxfId="29" priority="305">
      <formula>D3807=""</formula>
    </cfRule>
  </conditionalFormatting>
  <conditionalFormatting sqref="D3807:D3847">
    <cfRule type="expression" dxfId="12" priority="306">
      <formula>$D3807=0</formula>
    </cfRule>
  </conditionalFormatting>
  <conditionalFormatting sqref="D3807:D3847">
    <cfRule type="expression" dxfId="14" priority="307">
      <formula>$D3807&lt;$F3807</formula>
    </cfRule>
  </conditionalFormatting>
  <conditionalFormatting sqref="D3807:D3847">
    <cfRule type="expression" dxfId="13" priority="308">
      <formula>$D3807=$F3807</formula>
    </cfRule>
  </conditionalFormatting>
  <conditionalFormatting sqref="D3857:D3897">
    <cfRule type="expression" dxfId="29" priority="309">
      <formula>D3857=""</formula>
    </cfRule>
  </conditionalFormatting>
  <conditionalFormatting sqref="D3857:D3897">
    <cfRule type="expression" dxfId="12" priority="310">
      <formula>$D3857=0</formula>
    </cfRule>
  </conditionalFormatting>
  <conditionalFormatting sqref="D3857:D3897">
    <cfRule type="expression" dxfId="14" priority="311">
      <formula>$D3857&lt;$F3857</formula>
    </cfRule>
  </conditionalFormatting>
  <conditionalFormatting sqref="D3857:D3897">
    <cfRule type="expression" dxfId="13" priority="312">
      <formula>$D3857=$F3857</formula>
    </cfRule>
  </conditionalFormatting>
  <conditionalFormatting sqref="D3907:D3947">
    <cfRule type="expression" dxfId="29" priority="313">
      <formula>D3907=""</formula>
    </cfRule>
  </conditionalFormatting>
  <conditionalFormatting sqref="D3907:D3947">
    <cfRule type="expression" dxfId="12" priority="314">
      <formula>$D3907=0</formula>
    </cfRule>
  </conditionalFormatting>
  <conditionalFormatting sqref="D3907:D3947">
    <cfRule type="expression" dxfId="14" priority="315">
      <formula>$D3907&lt;$F3907</formula>
    </cfRule>
  </conditionalFormatting>
  <conditionalFormatting sqref="D3907:D3947">
    <cfRule type="expression" dxfId="13" priority="316">
      <formula>$D3907=$F3907</formula>
    </cfRule>
  </conditionalFormatting>
  <conditionalFormatting sqref="D3957:D3997">
    <cfRule type="expression" dxfId="29" priority="317">
      <formula>D3957=""</formula>
    </cfRule>
  </conditionalFormatting>
  <conditionalFormatting sqref="D3957:D3997">
    <cfRule type="expression" dxfId="12" priority="318">
      <formula>$D3957=0</formula>
    </cfRule>
  </conditionalFormatting>
  <conditionalFormatting sqref="D3957:D3997">
    <cfRule type="expression" dxfId="14" priority="319">
      <formula>$D3957&lt;$F3957</formula>
    </cfRule>
  </conditionalFormatting>
  <conditionalFormatting sqref="D3957:D3997">
    <cfRule type="expression" dxfId="13" priority="320">
      <formula>$D3957=$F3957</formula>
    </cfRule>
  </conditionalFormatting>
  <conditionalFormatting sqref="D4007:D4047">
    <cfRule type="expression" dxfId="29" priority="321">
      <formula>D4007=""</formula>
    </cfRule>
  </conditionalFormatting>
  <conditionalFormatting sqref="D4007:D4047">
    <cfRule type="expression" dxfId="12" priority="322">
      <formula>$D4007=0</formula>
    </cfRule>
  </conditionalFormatting>
  <conditionalFormatting sqref="D4007:D4047">
    <cfRule type="expression" dxfId="14" priority="323">
      <formula>$D4007&lt;$F4007</formula>
    </cfRule>
  </conditionalFormatting>
  <conditionalFormatting sqref="D4007:D4047">
    <cfRule type="expression" dxfId="13" priority="324">
      <formula>$D4007=$F4007</formula>
    </cfRule>
  </conditionalFormatting>
  <conditionalFormatting sqref="D4057:D4097">
    <cfRule type="expression" dxfId="29" priority="325">
      <formula>D4057=""</formula>
    </cfRule>
  </conditionalFormatting>
  <conditionalFormatting sqref="D4057:D4097">
    <cfRule type="expression" dxfId="12" priority="326">
      <formula>$D4057=0</formula>
    </cfRule>
  </conditionalFormatting>
  <conditionalFormatting sqref="D4057:D4097">
    <cfRule type="expression" dxfId="14" priority="327">
      <formula>$D4057&lt;$F4057</formula>
    </cfRule>
  </conditionalFormatting>
  <conditionalFormatting sqref="D4057:D4097">
    <cfRule type="expression" dxfId="13" priority="328">
      <formula>$D4057=$F4057</formula>
    </cfRule>
  </conditionalFormatting>
  <conditionalFormatting sqref="D4107:D4147">
    <cfRule type="expression" dxfId="29" priority="329">
      <formula>D4107=""</formula>
    </cfRule>
  </conditionalFormatting>
  <conditionalFormatting sqref="D4107:D4147">
    <cfRule type="expression" dxfId="12" priority="330">
      <formula>$D4107=0</formula>
    </cfRule>
  </conditionalFormatting>
  <conditionalFormatting sqref="D4107:D4147">
    <cfRule type="expression" dxfId="14" priority="331">
      <formula>$D4107&lt;$F4107</formula>
    </cfRule>
  </conditionalFormatting>
  <conditionalFormatting sqref="D4107:D4147">
    <cfRule type="expression" dxfId="13" priority="332">
      <formula>$D4107=$F4107</formula>
    </cfRule>
  </conditionalFormatting>
  <conditionalFormatting sqref="D5657:D5697">
    <cfRule type="expression" dxfId="29" priority="333">
      <formula>D5657=""</formula>
    </cfRule>
  </conditionalFormatting>
  <conditionalFormatting sqref="D5657:D5697">
    <cfRule type="expression" dxfId="12" priority="334">
      <formula>$D5657=0</formula>
    </cfRule>
  </conditionalFormatting>
  <conditionalFormatting sqref="D5657:D5697">
    <cfRule type="expression" dxfId="14" priority="335">
      <formula>$D5657&lt;$F5657</formula>
    </cfRule>
  </conditionalFormatting>
  <conditionalFormatting sqref="D5657:D5697">
    <cfRule type="expression" dxfId="13" priority="336">
      <formula>$D5657=$F5657</formula>
    </cfRule>
  </conditionalFormatting>
  <conditionalFormatting sqref="D4157:D4197">
    <cfRule type="expression" dxfId="29" priority="337">
      <formula>D4157=""</formula>
    </cfRule>
  </conditionalFormatting>
  <conditionalFormatting sqref="D4157:D4197">
    <cfRule type="expression" dxfId="12" priority="338">
      <formula>$D4157=0</formula>
    </cfRule>
  </conditionalFormatting>
  <conditionalFormatting sqref="D4157:D4197">
    <cfRule type="expression" dxfId="14" priority="339">
      <formula>$D4157&lt;$F4157</formula>
    </cfRule>
  </conditionalFormatting>
  <conditionalFormatting sqref="D4157:D4197">
    <cfRule type="expression" dxfId="13" priority="340">
      <formula>$D4157=$F4157</formula>
    </cfRule>
  </conditionalFormatting>
  <conditionalFormatting sqref="D4207:D4247">
    <cfRule type="expression" dxfId="29" priority="341">
      <formula>D4207=""</formula>
    </cfRule>
  </conditionalFormatting>
  <conditionalFormatting sqref="D4207:D4247">
    <cfRule type="expression" dxfId="12" priority="342">
      <formula>$D4207=0</formula>
    </cfRule>
  </conditionalFormatting>
  <conditionalFormatting sqref="D4207:D4247">
    <cfRule type="expression" dxfId="14" priority="343">
      <formula>$D4207&lt;$F4207</formula>
    </cfRule>
  </conditionalFormatting>
  <conditionalFormatting sqref="D4207:D4247">
    <cfRule type="expression" dxfId="13" priority="344">
      <formula>$D4207=$F4207</formula>
    </cfRule>
  </conditionalFormatting>
  <conditionalFormatting sqref="D4257:D4297">
    <cfRule type="expression" dxfId="29" priority="345">
      <formula>D4257=""</formula>
    </cfRule>
  </conditionalFormatting>
  <conditionalFormatting sqref="D4257:D4297">
    <cfRule type="expression" dxfId="12" priority="346">
      <formula>$D4257=0</formula>
    </cfRule>
  </conditionalFormatting>
  <conditionalFormatting sqref="D4257:D4297">
    <cfRule type="expression" dxfId="14" priority="347">
      <formula>$D4257&lt;$F4257</formula>
    </cfRule>
  </conditionalFormatting>
  <conditionalFormatting sqref="D4257:D4297">
    <cfRule type="expression" dxfId="13" priority="348">
      <formula>$D4257=$F4257</formula>
    </cfRule>
  </conditionalFormatting>
  <conditionalFormatting sqref="D4307:D4347">
    <cfRule type="expression" dxfId="29" priority="349">
      <formula>D4307=""</formula>
    </cfRule>
  </conditionalFormatting>
  <conditionalFormatting sqref="D4307:D4347">
    <cfRule type="expression" dxfId="12" priority="350">
      <formula>$D4307=0</formula>
    </cfRule>
  </conditionalFormatting>
  <conditionalFormatting sqref="D4307:D4347">
    <cfRule type="expression" dxfId="14" priority="351">
      <formula>$D4307&lt;$F4307</formula>
    </cfRule>
  </conditionalFormatting>
  <conditionalFormatting sqref="D4307:D4347">
    <cfRule type="expression" dxfId="13" priority="352">
      <formula>$D4307=$F4307</formula>
    </cfRule>
  </conditionalFormatting>
  <conditionalFormatting sqref="D4357:D4397">
    <cfRule type="expression" dxfId="29" priority="353">
      <formula>D4357=""</formula>
    </cfRule>
  </conditionalFormatting>
  <conditionalFormatting sqref="D4357:D4397">
    <cfRule type="expression" dxfId="12" priority="354">
      <formula>$D4357=0</formula>
    </cfRule>
  </conditionalFormatting>
  <conditionalFormatting sqref="D4357:D4397">
    <cfRule type="expression" dxfId="14" priority="355">
      <formula>$D4357&lt;$F4357</formula>
    </cfRule>
  </conditionalFormatting>
  <conditionalFormatting sqref="D4357:D4397">
    <cfRule type="expression" dxfId="13" priority="356">
      <formula>$D4357=$F4357</formula>
    </cfRule>
  </conditionalFormatting>
  <conditionalFormatting sqref="D4407:D4447">
    <cfRule type="expression" dxfId="29" priority="357">
      <formula>D4407=""</formula>
    </cfRule>
  </conditionalFormatting>
  <conditionalFormatting sqref="D4407:D4447">
    <cfRule type="expression" dxfId="12" priority="358">
      <formula>$D4407=0</formula>
    </cfRule>
  </conditionalFormatting>
  <conditionalFormatting sqref="D4407:D4447">
    <cfRule type="expression" dxfId="14" priority="359">
      <formula>$D4407&lt;$F4407</formula>
    </cfRule>
  </conditionalFormatting>
  <conditionalFormatting sqref="D4407:D4447">
    <cfRule type="expression" dxfId="13" priority="360">
      <formula>$D4407=$F4407</formula>
    </cfRule>
  </conditionalFormatting>
  <conditionalFormatting sqref="D4457:D4497">
    <cfRule type="expression" dxfId="29" priority="361">
      <formula>D4457=""</formula>
    </cfRule>
  </conditionalFormatting>
  <conditionalFormatting sqref="D4457:D4497">
    <cfRule type="expression" dxfId="12" priority="362">
      <formula>$D4457=0</formula>
    </cfRule>
  </conditionalFormatting>
  <conditionalFormatting sqref="D4457:D4497">
    <cfRule type="expression" dxfId="14" priority="363">
      <formula>$D4457&lt;$F4457</formula>
    </cfRule>
  </conditionalFormatting>
  <conditionalFormatting sqref="D4457:D4497">
    <cfRule type="expression" dxfId="13" priority="364">
      <formula>$D4457=$F4457</formula>
    </cfRule>
  </conditionalFormatting>
  <conditionalFormatting sqref="D4507:D4547">
    <cfRule type="expression" dxfId="29" priority="365">
      <formula>D4507=""</formula>
    </cfRule>
  </conditionalFormatting>
  <conditionalFormatting sqref="D4507:D4547">
    <cfRule type="expression" dxfId="12" priority="366">
      <formula>$D4507=0</formula>
    </cfRule>
  </conditionalFormatting>
  <conditionalFormatting sqref="D4507:D4547">
    <cfRule type="expression" dxfId="14" priority="367">
      <formula>$D4507&lt;$F4507</formula>
    </cfRule>
  </conditionalFormatting>
  <conditionalFormatting sqref="D4507:D4547">
    <cfRule type="expression" dxfId="13" priority="368">
      <formula>$D4507=$F4507</formula>
    </cfRule>
  </conditionalFormatting>
  <conditionalFormatting sqref="D4557:D4597">
    <cfRule type="expression" dxfId="29" priority="369">
      <formula>D4557=""</formula>
    </cfRule>
  </conditionalFormatting>
  <conditionalFormatting sqref="D4557:D4597">
    <cfRule type="expression" dxfId="12" priority="370">
      <formula>$D4557=0</formula>
    </cfRule>
  </conditionalFormatting>
  <conditionalFormatting sqref="D4557:D4597">
    <cfRule type="expression" dxfId="14" priority="371">
      <formula>$D4557&lt;$F4557</formula>
    </cfRule>
  </conditionalFormatting>
  <conditionalFormatting sqref="D4557:D4597">
    <cfRule type="expression" dxfId="13" priority="372">
      <formula>$D4557=$F4557</formula>
    </cfRule>
  </conditionalFormatting>
  <conditionalFormatting sqref="D4607:D4647">
    <cfRule type="expression" dxfId="29" priority="373">
      <formula>D4607=""</formula>
    </cfRule>
  </conditionalFormatting>
  <conditionalFormatting sqref="D4607:D4647">
    <cfRule type="expression" dxfId="12" priority="374">
      <formula>$D4607=0</formula>
    </cfRule>
  </conditionalFormatting>
  <conditionalFormatting sqref="D4607:D4647">
    <cfRule type="expression" dxfId="14" priority="375">
      <formula>$D4607&lt;$F4607</formula>
    </cfRule>
  </conditionalFormatting>
  <conditionalFormatting sqref="D4607:D4647">
    <cfRule type="expression" dxfId="13" priority="376">
      <formula>$D4607=$F4607</formula>
    </cfRule>
  </conditionalFormatting>
  <conditionalFormatting sqref="D4657:D4697">
    <cfRule type="expression" dxfId="29" priority="377">
      <formula>D4657=""</formula>
    </cfRule>
  </conditionalFormatting>
  <conditionalFormatting sqref="D4657:D4697">
    <cfRule type="expression" dxfId="12" priority="378">
      <formula>$D4657=0</formula>
    </cfRule>
  </conditionalFormatting>
  <conditionalFormatting sqref="D4657:D4697">
    <cfRule type="expression" dxfId="14" priority="379">
      <formula>$D4657&lt;$F4657</formula>
    </cfRule>
  </conditionalFormatting>
  <conditionalFormatting sqref="D4657:D4697">
    <cfRule type="expression" dxfId="13" priority="380">
      <formula>$D4657=$F4657</formula>
    </cfRule>
  </conditionalFormatting>
  <conditionalFormatting sqref="D4707:D4747">
    <cfRule type="expression" dxfId="29" priority="381">
      <formula>D4707=""</formula>
    </cfRule>
  </conditionalFormatting>
  <conditionalFormatting sqref="D4707:D4747">
    <cfRule type="expression" dxfId="12" priority="382">
      <formula>$D4707=0</formula>
    </cfRule>
  </conditionalFormatting>
  <conditionalFormatting sqref="D4707:D4747">
    <cfRule type="expression" dxfId="14" priority="383">
      <formula>$D4707&lt;$F4707</formula>
    </cfRule>
  </conditionalFormatting>
  <conditionalFormatting sqref="D4707:D4747">
    <cfRule type="expression" dxfId="13" priority="384">
      <formula>$D4707=$F4707</formula>
    </cfRule>
  </conditionalFormatting>
  <conditionalFormatting sqref="D4757:D4797">
    <cfRule type="expression" dxfId="29" priority="385">
      <formula>D4757=""</formula>
    </cfRule>
  </conditionalFormatting>
  <conditionalFormatting sqref="D4757:D4797">
    <cfRule type="expression" dxfId="12" priority="386">
      <formula>$D4757=0</formula>
    </cfRule>
  </conditionalFormatting>
  <conditionalFormatting sqref="D4757:D4797">
    <cfRule type="expression" dxfId="14" priority="387">
      <formula>$D4757&lt;$F4757</formula>
    </cfRule>
  </conditionalFormatting>
  <conditionalFormatting sqref="D4757:D4797">
    <cfRule type="expression" dxfId="13" priority="388">
      <formula>$D4757=$F4757</formula>
    </cfRule>
  </conditionalFormatting>
  <conditionalFormatting sqref="D4807:D4847">
    <cfRule type="expression" dxfId="29" priority="389">
      <formula>D4807=""</formula>
    </cfRule>
  </conditionalFormatting>
  <conditionalFormatting sqref="D4807:D4847">
    <cfRule type="expression" dxfId="12" priority="390">
      <formula>$D4807=0</formula>
    </cfRule>
  </conditionalFormatting>
  <conditionalFormatting sqref="D4807:D4847">
    <cfRule type="expression" dxfId="14" priority="391">
      <formula>$D4807&lt;$F4807</formula>
    </cfRule>
  </conditionalFormatting>
  <conditionalFormatting sqref="D4807:D4847">
    <cfRule type="expression" dxfId="13" priority="392">
      <formula>$D4807=$F4807</formula>
    </cfRule>
  </conditionalFormatting>
  <conditionalFormatting sqref="D4857:D4897">
    <cfRule type="expression" dxfId="29" priority="393">
      <formula>D4857=""</formula>
    </cfRule>
  </conditionalFormatting>
  <conditionalFormatting sqref="D4857:D4897">
    <cfRule type="expression" dxfId="12" priority="394">
      <formula>$D4857=0</formula>
    </cfRule>
  </conditionalFormatting>
  <conditionalFormatting sqref="D4857:D4897">
    <cfRule type="expression" dxfId="14" priority="395">
      <formula>$D4857&lt;$F4857</formula>
    </cfRule>
  </conditionalFormatting>
  <conditionalFormatting sqref="D4857:D4897">
    <cfRule type="expression" dxfId="13" priority="396">
      <formula>$D4857=$F4857</formula>
    </cfRule>
  </conditionalFormatting>
  <conditionalFormatting sqref="D4907:D4947">
    <cfRule type="expression" dxfId="29" priority="397">
      <formula>D4907=""</formula>
    </cfRule>
  </conditionalFormatting>
  <conditionalFormatting sqref="D4907:D4947">
    <cfRule type="expression" dxfId="12" priority="398">
      <formula>$D4907=0</formula>
    </cfRule>
  </conditionalFormatting>
  <conditionalFormatting sqref="D4907:D4947">
    <cfRule type="expression" dxfId="14" priority="399">
      <formula>$D4907&lt;$F4907</formula>
    </cfRule>
  </conditionalFormatting>
  <conditionalFormatting sqref="D4907:D4947">
    <cfRule type="expression" dxfId="13" priority="400">
      <formula>$D4907=$F4907</formula>
    </cfRule>
  </conditionalFormatting>
  <conditionalFormatting sqref="D4957:D4997">
    <cfRule type="expression" dxfId="29" priority="401">
      <formula>D4957=""</formula>
    </cfRule>
  </conditionalFormatting>
  <conditionalFormatting sqref="D4957:D4997">
    <cfRule type="expression" dxfId="12" priority="402">
      <formula>$D4957=0</formula>
    </cfRule>
  </conditionalFormatting>
  <conditionalFormatting sqref="D4957:D4997">
    <cfRule type="expression" dxfId="14" priority="403">
      <formula>$D4957&lt;$F4957</formula>
    </cfRule>
  </conditionalFormatting>
  <conditionalFormatting sqref="D4957:D4997">
    <cfRule type="expression" dxfId="13" priority="404">
      <formula>$D4957=$F4957</formula>
    </cfRule>
  </conditionalFormatting>
  <conditionalFormatting sqref="D5007:D5047">
    <cfRule type="expression" dxfId="29" priority="405">
      <formula>D5007=""</formula>
    </cfRule>
  </conditionalFormatting>
  <conditionalFormatting sqref="D5007:D5047">
    <cfRule type="expression" dxfId="12" priority="406">
      <formula>$D5007=0</formula>
    </cfRule>
  </conditionalFormatting>
  <conditionalFormatting sqref="D5007:D5047">
    <cfRule type="expression" dxfId="14" priority="407">
      <formula>$D5007&lt;$F5007</formula>
    </cfRule>
  </conditionalFormatting>
  <conditionalFormatting sqref="D5007:D5047">
    <cfRule type="expression" dxfId="13" priority="408">
      <formula>$D5007=$F5007</formula>
    </cfRule>
  </conditionalFormatting>
  <conditionalFormatting sqref="D5057:D5097">
    <cfRule type="expression" dxfId="29" priority="409">
      <formula>D5057=""</formula>
    </cfRule>
  </conditionalFormatting>
  <conditionalFormatting sqref="D5057:D5097">
    <cfRule type="expression" dxfId="12" priority="410">
      <formula>$D5057=0</formula>
    </cfRule>
  </conditionalFormatting>
  <conditionalFormatting sqref="D5057:D5097">
    <cfRule type="expression" dxfId="14" priority="411">
      <formula>$D5057&lt;$F5057</formula>
    </cfRule>
  </conditionalFormatting>
  <conditionalFormatting sqref="D5057:D5097">
    <cfRule type="expression" dxfId="13" priority="412">
      <formula>$D5057=$F5057</formula>
    </cfRule>
  </conditionalFormatting>
  <conditionalFormatting sqref="D5107:D5147">
    <cfRule type="expression" dxfId="29" priority="413">
      <formula>D5107=""</formula>
    </cfRule>
  </conditionalFormatting>
  <conditionalFormatting sqref="D5107:D5147">
    <cfRule type="expression" dxfId="12" priority="414">
      <formula>$D5107=0</formula>
    </cfRule>
  </conditionalFormatting>
  <conditionalFormatting sqref="D5107:D5147">
    <cfRule type="expression" dxfId="14" priority="415">
      <formula>$D5107&lt;$F5107</formula>
    </cfRule>
  </conditionalFormatting>
  <conditionalFormatting sqref="D5107:D5147">
    <cfRule type="expression" dxfId="13" priority="416">
      <formula>$D5107=$F5107</formula>
    </cfRule>
  </conditionalFormatting>
  <conditionalFormatting sqref="D5157:D5197">
    <cfRule type="expression" dxfId="29" priority="417">
      <formula>D5157=""</formula>
    </cfRule>
  </conditionalFormatting>
  <conditionalFormatting sqref="D5157:D5197">
    <cfRule type="expression" dxfId="12" priority="418">
      <formula>$D5157=0</formula>
    </cfRule>
  </conditionalFormatting>
  <conditionalFormatting sqref="D5157:D5197">
    <cfRule type="expression" dxfId="14" priority="419">
      <formula>$D5157&lt;$F5157</formula>
    </cfRule>
  </conditionalFormatting>
  <conditionalFormatting sqref="D5157:D5197">
    <cfRule type="expression" dxfId="13" priority="420">
      <formula>$D5157=$F5157</formula>
    </cfRule>
  </conditionalFormatting>
  <conditionalFormatting sqref="D5207:D5247">
    <cfRule type="expression" dxfId="29" priority="421">
      <formula>D5207=""</formula>
    </cfRule>
  </conditionalFormatting>
  <conditionalFormatting sqref="D5207:D5247">
    <cfRule type="expression" dxfId="12" priority="422">
      <formula>$D5207=0</formula>
    </cfRule>
  </conditionalFormatting>
  <conditionalFormatting sqref="D5207:D5247">
    <cfRule type="expression" dxfId="14" priority="423">
      <formula>$D5207&lt;$F5207</formula>
    </cfRule>
  </conditionalFormatting>
  <conditionalFormatting sqref="D5207:D5247">
    <cfRule type="expression" dxfId="13" priority="424">
      <formula>$D5207=$F5207</formula>
    </cfRule>
  </conditionalFormatting>
  <conditionalFormatting sqref="D5257:D5297">
    <cfRule type="expression" dxfId="29" priority="425">
      <formula>D5257=""</formula>
    </cfRule>
  </conditionalFormatting>
  <conditionalFormatting sqref="D5257:D5297">
    <cfRule type="expression" dxfId="12" priority="426">
      <formula>$D5257=0</formula>
    </cfRule>
  </conditionalFormatting>
  <conditionalFormatting sqref="D5257:D5297">
    <cfRule type="expression" dxfId="14" priority="427">
      <formula>$D5257&lt;$F5257</formula>
    </cfRule>
  </conditionalFormatting>
  <conditionalFormatting sqref="D5257:D5297">
    <cfRule type="expression" dxfId="13" priority="428">
      <formula>$D5257=$F5257</formula>
    </cfRule>
  </conditionalFormatting>
  <conditionalFormatting sqref="D5307:D5347">
    <cfRule type="expression" dxfId="29" priority="429">
      <formula>D5307=""</formula>
    </cfRule>
  </conditionalFormatting>
  <conditionalFormatting sqref="D5307:D5347">
    <cfRule type="expression" dxfId="12" priority="430">
      <formula>$D5307=0</formula>
    </cfRule>
  </conditionalFormatting>
  <conditionalFormatting sqref="D5307:D5347">
    <cfRule type="expression" dxfId="14" priority="431">
      <formula>$D5307&lt;$F5307</formula>
    </cfRule>
  </conditionalFormatting>
  <conditionalFormatting sqref="D5307:D5347">
    <cfRule type="expression" dxfId="13" priority="432">
      <formula>$D5307=$F5307</formula>
    </cfRule>
  </conditionalFormatting>
  <conditionalFormatting sqref="D5357:D5397">
    <cfRule type="expression" dxfId="29" priority="433">
      <formula>D5357=""</formula>
    </cfRule>
  </conditionalFormatting>
  <conditionalFormatting sqref="D5357:D5397">
    <cfRule type="expression" dxfId="12" priority="434">
      <formula>$D5357=0</formula>
    </cfRule>
  </conditionalFormatting>
  <conditionalFormatting sqref="D5357:D5397">
    <cfRule type="expression" dxfId="14" priority="435">
      <formula>$D5357&lt;$F5357</formula>
    </cfRule>
  </conditionalFormatting>
  <conditionalFormatting sqref="D5357:D5397">
    <cfRule type="expression" dxfId="13" priority="436">
      <formula>$D5357=$F5357</formula>
    </cfRule>
  </conditionalFormatting>
  <conditionalFormatting sqref="D5407:D5447">
    <cfRule type="expression" dxfId="29" priority="437">
      <formula>D5407=""</formula>
    </cfRule>
  </conditionalFormatting>
  <conditionalFormatting sqref="D5407:D5447">
    <cfRule type="expression" dxfId="12" priority="438">
      <formula>$D5407=0</formula>
    </cfRule>
  </conditionalFormatting>
  <conditionalFormatting sqref="D5407:D5447">
    <cfRule type="expression" dxfId="14" priority="439">
      <formula>$D5407&lt;$F5407</formula>
    </cfRule>
  </conditionalFormatting>
  <conditionalFormatting sqref="D5407:D5447">
    <cfRule type="expression" dxfId="13" priority="440">
      <formula>$D5407=$F5407</formula>
    </cfRule>
  </conditionalFormatting>
  <conditionalFormatting sqref="D5457:D5497">
    <cfRule type="expression" dxfId="29" priority="441">
      <formula>D5457=""</formula>
    </cfRule>
  </conditionalFormatting>
  <conditionalFormatting sqref="D5457:D5497">
    <cfRule type="expression" dxfId="12" priority="442">
      <formula>$D5457=0</formula>
    </cfRule>
  </conditionalFormatting>
  <conditionalFormatting sqref="D5457:D5497">
    <cfRule type="expression" dxfId="14" priority="443">
      <formula>$D5457&lt;$F5457</formula>
    </cfRule>
  </conditionalFormatting>
  <conditionalFormatting sqref="D5457:D5497">
    <cfRule type="expression" dxfId="13" priority="444">
      <formula>$D5457=$F5457</formula>
    </cfRule>
  </conditionalFormatting>
  <conditionalFormatting sqref="D5507:D5547">
    <cfRule type="expression" dxfId="29" priority="445">
      <formula>D5507=""</formula>
    </cfRule>
  </conditionalFormatting>
  <conditionalFormatting sqref="D5507:D5547">
    <cfRule type="expression" dxfId="12" priority="446">
      <formula>$D5507=0</formula>
    </cfRule>
  </conditionalFormatting>
  <conditionalFormatting sqref="D5507:D5547">
    <cfRule type="expression" dxfId="14" priority="447">
      <formula>$D5507&lt;$F5507</formula>
    </cfRule>
  </conditionalFormatting>
  <conditionalFormatting sqref="D5507:D5547">
    <cfRule type="expression" dxfId="13" priority="448">
      <formula>$D5507=$F5507</formula>
    </cfRule>
  </conditionalFormatting>
  <conditionalFormatting sqref="D5557:D5597">
    <cfRule type="expression" dxfId="29" priority="449">
      <formula>D5557=""</formula>
    </cfRule>
  </conditionalFormatting>
  <conditionalFormatting sqref="D5557:D5597">
    <cfRule type="expression" dxfId="12" priority="450">
      <formula>$D5557=0</formula>
    </cfRule>
  </conditionalFormatting>
  <conditionalFormatting sqref="D5557:D5597">
    <cfRule type="expression" dxfId="14" priority="451">
      <formula>$D5557&lt;$F5557</formula>
    </cfRule>
  </conditionalFormatting>
  <conditionalFormatting sqref="D5557:D5597">
    <cfRule type="expression" dxfId="13" priority="452">
      <formula>$D5557=$F5557</formula>
    </cfRule>
  </conditionalFormatting>
  <conditionalFormatting sqref="D5607:D5647">
    <cfRule type="expression" dxfId="29" priority="453">
      <formula>D5607=""</formula>
    </cfRule>
  </conditionalFormatting>
  <conditionalFormatting sqref="D5607:D5647">
    <cfRule type="expression" dxfId="12" priority="454">
      <formula>$D5607=0</formula>
    </cfRule>
  </conditionalFormatting>
  <conditionalFormatting sqref="D5607:D5647">
    <cfRule type="expression" dxfId="14" priority="455">
      <formula>$D5607&lt;$F5607</formula>
    </cfRule>
  </conditionalFormatting>
  <conditionalFormatting sqref="D5607:D5647">
    <cfRule type="expression" dxfId="13" priority="456">
      <formula>$D5607=$F5607</formula>
    </cfRule>
  </conditionalFormatting>
  <conditionalFormatting sqref="D5707:D5747">
    <cfRule type="expression" dxfId="29" priority="457">
      <formula>D5707=""</formula>
    </cfRule>
  </conditionalFormatting>
  <conditionalFormatting sqref="D5707:D5747">
    <cfRule type="expression" dxfId="12" priority="458">
      <formula>$D5707=0</formula>
    </cfRule>
  </conditionalFormatting>
  <conditionalFormatting sqref="D5707:D5747">
    <cfRule type="expression" dxfId="14" priority="459">
      <formula>$D5707&lt;$F5707</formula>
    </cfRule>
  </conditionalFormatting>
  <conditionalFormatting sqref="D5707:D5747">
    <cfRule type="expression" dxfId="13" priority="460">
      <formula>$D5707=$F5707</formula>
    </cfRule>
  </conditionalFormatting>
  <conditionalFormatting sqref="D5757:D5797">
    <cfRule type="expression" dxfId="29" priority="461">
      <formula>D5757=""</formula>
    </cfRule>
  </conditionalFormatting>
  <conditionalFormatting sqref="D5757:D5797">
    <cfRule type="expression" dxfId="12" priority="462">
      <formula>$D5757=0</formula>
    </cfRule>
  </conditionalFormatting>
  <conditionalFormatting sqref="D5757:D5797">
    <cfRule type="expression" dxfId="14" priority="463">
      <formula>$D5757&lt;$F5757</formula>
    </cfRule>
  </conditionalFormatting>
  <conditionalFormatting sqref="D5757:D5797">
    <cfRule type="expression" dxfId="13" priority="464">
      <formula>$D5757=$F5757</formula>
    </cfRule>
  </conditionalFormatting>
  <conditionalFormatting sqref="D5807:D5847">
    <cfRule type="expression" dxfId="29" priority="465">
      <formula>D5807=""</formula>
    </cfRule>
  </conditionalFormatting>
  <conditionalFormatting sqref="D5807:D5847">
    <cfRule type="expression" dxfId="12" priority="466">
      <formula>$D5807=0</formula>
    </cfRule>
  </conditionalFormatting>
  <conditionalFormatting sqref="D5807:D5847">
    <cfRule type="expression" dxfId="14" priority="467">
      <formula>$D5807&lt;$F5807</formula>
    </cfRule>
  </conditionalFormatting>
  <conditionalFormatting sqref="D5807:D5847">
    <cfRule type="expression" dxfId="13" priority="468">
      <formula>$D5807=$F5807</formula>
    </cfRule>
  </conditionalFormatting>
  <conditionalFormatting sqref="D5857:D5897">
    <cfRule type="expression" dxfId="29" priority="469">
      <formula>D5857=""</formula>
    </cfRule>
  </conditionalFormatting>
  <conditionalFormatting sqref="D5857:D5897">
    <cfRule type="expression" dxfId="12" priority="470">
      <formula>$D5857=0</formula>
    </cfRule>
  </conditionalFormatting>
  <conditionalFormatting sqref="D5857:D5897">
    <cfRule type="expression" dxfId="14" priority="471">
      <formula>$D5857&lt;$F5857</formula>
    </cfRule>
  </conditionalFormatting>
  <conditionalFormatting sqref="D5857:D5897">
    <cfRule type="expression" dxfId="13" priority="472">
      <formula>$D5857=$F5857</formula>
    </cfRule>
  </conditionalFormatting>
  <conditionalFormatting sqref="D5907:D5947">
    <cfRule type="expression" dxfId="29" priority="473">
      <formula>D5907=""</formula>
    </cfRule>
  </conditionalFormatting>
  <conditionalFormatting sqref="D5907:D5947">
    <cfRule type="expression" dxfId="12" priority="474">
      <formula>$D5907=0</formula>
    </cfRule>
  </conditionalFormatting>
  <conditionalFormatting sqref="D5907:D5947">
    <cfRule type="expression" dxfId="14" priority="475">
      <formula>$D5907&lt;$F5907</formula>
    </cfRule>
  </conditionalFormatting>
  <conditionalFormatting sqref="D5907:D5947">
    <cfRule type="expression" dxfId="13" priority="476">
      <formula>$D5907=$F5907</formula>
    </cfRule>
  </conditionalFormatting>
  <conditionalFormatting sqref="D5957:D5997">
    <cfRule type="expression" dxfId="29" priority="477">
      <formula>D5957=""</formula>
    </cfRule>
  </conditionalFormatting>
  <conditionalFormatting sqref="D5957:D5997">
    <cfRule type="expression" dxfId="12" priority="478">
      <formula>$D5957=0</formula>
    </cfRule>
  </conditionalFormatting>
  <conditionalFormatting sqref="D5957:D5997">
    <cfRule type="expression" dxfId="14" priority="479">
      <formula>$D5957&lt;$F5957</formula>
    </cfRule>
  </conditionalFormatting>
  <conditionalFormatting sqref="D5957:D5997">
    <cfRule type="expression" dxfId="13" priority="480">
      <formula>$D5957=$F5957</formula>
    </cfRule>
  </conditionalFormatting>
  <conditionalFormatting sqref="D6007:D6047">
    <cfRule type="expression" dxfId="29" priority="481">
      <formula>D6007=""</formula>
    </cfRule>
  </conditionalFormatting>
  <conditionalFormatting sqref="D6007:D6047">
    <cfRule type="expression" dxfId="12" priority="482">
      <formula>$D6007=0</formula>
    </cfRule>
  </conditionalFormatting>
  <conditionalFormatting sqref="D6007:D6047">
    <cfRule type="expression" dxfId="14" priority="483">
      <formula>$D6007&lt;$F6007</formula>
    </cfRule>
  </conditionalFormatting>
  <conditionalFormatting sqref="D6007:D6047">
    <cfRule type="expression" dxfId="13" priority="484">
      <formula>$D6007=$F6007</formula>
    </cfRule>
  </conditionalFormatting>
  <conditionalFormatting sqref="D6057:D6097">
    <cfRule type="expression" dxfId="29" priority="485">
      <formula>D6057=""</formula>
    </cfRule>
  </conditionalFormatting>
  <conditionalFormatting sqref="D6057:D6097">
    <cfRule type="expression" dxfId="12" priority="486">
      <formula>$D6057=0</formula>
    </cfRule>
  </conditionalFormatting>
  <conditionalFormatting sqref="D6057:D6097">
    <cfRule type="expression" dxfId="14" priority="487">
      <formula>$D6057&lt;$F6057</formula>
    </cfRule>
  </conditionalFormatting>
  <conditionalFormatting sqref="D6057:D6097">
    <cfRule type="expression" dxfId="13" priority="488">
      <formula>$D6057=$F6057</formula>
    </cfRule>
  </conditionalFormatting>
  <conditionalFormatting sqref="D6107:D6147">
    <cfRule type="expression" dxfId="29" priority="489">
      <formula>D6107=""</formula>
    </cfRule>
  </conditionalFormatting>
  <conditionalFormatting sqref="D6107:D6147">
    <cfRule type="expression" dxfId="12" priority="490">
      <formula>$D6107=0</formula>
    </cfRule>
  </conditionalFormatting>
  <conditionalFormatting sqref="D6107:D6147">
    <cfRule type="expression" dxfId="14" priority="491">
      <formula>$D6107&lt;$F6107</formula>
    </cfRule>
  </conditionalFormatting>
  <conditionalFormatting sqref="D6107:D6147">
    <cfRule type="expression" dxfId="13" priority="492">
      <formula>$D6107=$F6107</formula>
    </cfRule>
  </conditionalFormatting>
  <conditionalFormatting sqref="D7657:D7697">
    <cfRule type="expression" dxfId="29" priority="493">
      <formula>D7657=""</formula>
    </cfRule>
  </conditionalFormatting>
  <conditionalFormatting sqref="D7657:D7697">
    <cfRule type="expression" dxfId="12" priority="494">
      <formula>$D7657=0</formula>
    </cfRule>
  </conditionalFormatting>
  <conditionalFormatting sqref="D7657:D7697">
    <cfRule type="expression" dxfId="14" priority="495">
      <formula>$D7657&lt;$F7657</formula>
    </cfRule>
  </conditionalFormatting>
  <conditionalFormatting sqref="D7657:D7697">
    <cfRule type="expression" dxfId="13" priority="496">
      <formula>$D7657=$F7657</formula>
    </cfRule>
  </conditionalFormatting>
  <conditionalFormatting sqref="D6157:D6197">
    <cfRule type="expression" dxfId="29" priority="497">
      <formula>D6157=""</formula>
    </cfRule>
  </conditionalFormatting>
  <conditionalFormatting sqref="D6157:D6197">
    <cfRule type="expression" dxfId="12" priority="498">
      <formula>$D6157=0</formula>
    </cfRule>
  </conditionalFormatting>
  <conditionalFormatting sqref="D6157:D6197">
    <cfRule type="expression" dxfId="14" priority="499">
      <formula>$D6157&lt;$F6157</formula>
    </cfRule>
  </conditionalFormatting>
  <conditionalFormatting sqref="D6157:D6197">
    <cfRule type="expression" dxfId="13" priority="500">
      <formula>$D6157=$F6157</formula>
    </cfRule>
  </conditionalFormatting>
  <conditionalFormatting sqref="D6207:D6247">
    <cfRule type="expression" dxfId="29" priority="501">
      <formula>D6207=""</formula>
    </cfRule>
  </conditionalFormatting>
  <conditionalFormatting sqref="D6207:D6247">
    <cfRule type="expression" dxfId="12" priority="502">
      <formula>$D6207=0</formula>
    </cfRule>
  </conditionalFormatting>
  <conditionalFormatting sqref="D6207:D6247">
    <cfRule type="expression" dxfId="14" priority="503">
      <formula>$D6207&lt;$F6207</formula>
    </cfRule>
  </conditionalFormatting>
  <conditionalFormatting sqref="D6207:D6247">
    <cfRule type="expression" dxfId="13" priority="504">
      <formula>$D6207=$F6207</formula>
    </cfRule>
  </conditionalFormatting>
  <conditionalFormatting sqref="D6257:D6297">
    <cfRule type="expression" dxfId="29" priority="505">
      <formula>D6257=""</formula>
    </cfRule>
  </conditionalFormatting>
  <conditionalFormatting sqref="D6257:D6297">
    <cfRule type="expression" dxfId="12" priority="506">
      <formula>$D6257=0</formula>
    </cfRule>
  </conditionalFormatting>
  <conditionalFormatting sqref="D6257:D6297">
    <cfRule type="expression" dxfId="14" priority="507">
      <formula>$D6257&lt;$F6257</formula>
    </cfRule>
  </conditionalFormatting>
  <conditionalFormatting sqref="D6257:D6297">
    <cfRule type="expression" dxfId="13" priority="508">
      <formula>$D6257=$F6257</formula>
    </cfRule>
  </conditionalFormatting>
  <conditionalFormatting sqref="D6307:D6347">
    <cfRule type="expression" dxfId="29" priority="509">
      <formula>D6307=""</formula>
    </cfRule>
  </conditionalFormatting>
  <conditionalFormatting sqref="D6307:D6347">
    <cfRule type="expression" dxfId="12" priority="510">
      <formula>$D6307=0</formula>
    </cfRule>
  </conditionalFormatting>
  <conditionalFormatting sqref="D6307:D6347">
    <cfRule type="expression" dxfId="14" priority="511">
      <formula>$D6307&lt;$F6307</formula>
    </cfRule>
  </conditionalFormatting>
  <conditionalFormatting sqref="D6307:D6347">
    <cfRule type="expression" dxfId="13" priority="512">
      <formula>$D6307=$F6307</formula>
    </cfRule>
  </conditionalFormatting>
  <conditionalFormatting sqref="D6357:D6397">
    <cfRule type="expression" dxfId="29" priority="513">
      <formula>D6357=""</formula>
    </cfRule>
  </conditionalFormatting>
  <conditionalFormatting sqref="D6357:D6397">
    <cfRule type="expression" dxfId="12" priority="514">
      <formula>$D6357=0</formula>
    </cfRule>
  </conditionalFormatting>
  <conditionalFormatting sqref="D6357:D6397">
    <cfRule type="expression" dxfId="14" priority="515">
      <formula>$D6357&lt;$F6357</formula>
    </cfRule>
  </conditionalFormatting>
  <conditionalFormatting sqref="D6357:D6397">
    <cfRule type="expression" dxfId="13" priority="516">
      <formula>$D6357=$F6357</formula>
    </cfRule>
  </conditionalFormatting>
  <conditionalFormatting sqref="D6407:D6447">
    <cfRule type="expression" dxfId="29" priority="517">
      <formula>D6407=""</formula>
    </cfRule>
  </conditionalFormatting>
  <conditionalFormatting sqref="D6407:D6447">
    <cfRule type="expression" dxfId="12" priority="518">
      <formula>$D6407=0</formula>
    </cfRule>
  </conditionalFormatting>
  <conditionalFormatting sqref="D6407:D6447">
    <cfRule type="expression" dxfId="14" priority="519">
      <formula>$D6407&lt;$F6407</formula>
    </cfRule>
  </conditionalFormatting>
  <conditionalFormatting sqref="D6407:D6447">
    <cfRule type="expression" dxfId="13" priority="520">
      <formula>$D6407=$F6407</formula>
    </cfRule>
  </conditionalFormatting>
  <conditionalFormatting sqref="D6457:D6497">
    <cfRule type="expression" dxfId="29" priority="521">
      <formula>D6457=""</formula>
    </cfRule>
  </conditionalFormatting>
  <conditionalFormatting sqref="D6457:D6497">
    <cfRule type="expression" dxfId="12" priority="522">
      <formula>$D6457=0</formula>
    </cfRule>
  </conditionalFormatting>
  <conditionalFormatting sqref="D6457:D6497">
    <cfRule type="expression" dxfId="14" priority="523">
      <formula>$D6457&lt;$F6457</formula>
    </cfRule>
  </conditionalFormatting>
  <conditionalFormatting sqref="D6457:D6497">
    <cfRule type="expression" dxfId="13" priority="524">
      <formula>$D6457=$F6457</formula>
    </cfRule>
  </conditionalFormatting>
  <conditionalFormatting sqref="D6507:D6547">
    <cfRule type="expression" dxfId="29" priority="525">
      <formula>D6507=""</formula>
    </cfRule>
  </conditionalFormatting>
  <conditionalFormatting sqref="D6507:D6547">
    <cfRule type="expression" dxfId="12" priority="526">
      <formula>$D6507=0</formula>
    </cfRule>
  </conditionalFormatting>
  <conditionalFormatting sqref="D6507:D6547">
    <cfRule type="expression" dxfId="14" priority="527">
      <formula>$D6507&lt;$F6507</formula>
    </cfRule>
  </conditionalFormatting>
  <conditionalFormatting sqref="D6507:D6547">
    <cfRule type="expression" dxfId="13" priority="528">
      <formula>$D6507=$F6507</formula>
    </cfRule>
  </conditionalFormatting>
  <conditionalFormatting sqref="D6557:D6597">
    <cfRule type="expression" dxfId="29" priority="529">
      <formula>D6557=""</formula>
    </cfRule>
  </conditionalFormatting>
  <conditionalFormatting sqref="D6557:D6597">
    <cfRule type="expression" dxfId="12" priority="530">
      <formula>$D6557=0</formula>
    </cfRule>
  </conditionalFormatting>
  <conditionalFormatting sqref="D6557:D6597">
    <cfRule type="expression" dxfId="14" priority="531">
      <formula>$D6557&lt;$F6557</formula>
    </cfRule>
  </conditionalFormatting>
  <conditionalFormatting sqref="D6557:D6597">
    <cfRule type="expression" dxfId="13" priority="532">
      <formula>$D6557=$F6557</formula>
    </cfRule>
  </conditionalFormatting>
  <conditionalFormatting sqref="D6607:D6647">
    <cfRule type="expression" dxfId="29" priority="533">
      <formula>D6607=""</formula>
    </cfRule>
  </conditionalFormatting>
  <conditionalFormatting sqref="D6607:D6647">
    <cfRule type="expression" dxfId="12" priority="534">
      <formula>$D6607=0</formula>
    </cfRule>
  </conditionalFormatting>
  <conditionalFormatting sqref="D6607:D6647">
    <cfRule type="expression" dxfId="14" priority="535">
      <formula>$D6607&lt;$F6607</formula>
    </cfRule>
  </conditionalFormatting>
  <conditionalFormatting sqref="D6607:D6647">
    <cfRule type="expression" dxfId="13" priority="536">
      <formula>$D6607=$F6607</formula>
    </cfRule>
  </conditionalFormatting>
  <conditionalFormatting sqref="D6657:D6697">
    <cfRule type="expression" dxfId="29" priority="537">
      <formula>D6657=""</formula>
    </cfRule>
  </conditionalFormatting>
  <conditionalFormatting sqref="D6657:D6697">
    <cfRule type="expression" dxfId="12" priority="538">
      <formula>$D6657=0</formula>
    </cfRule>
  </conditionalFormatting>
  <conditionalFormatting sqref="D6657:D6697">
    <cfRule type="expression" dxfId="14" priority="539">
      <formula>$D6657&lt;$F6657</formula>
    </cfRule>
  </conditionalFormatting>
  <conditionalFormatting sqref="D6657:D6697">
    <cfRule type="expression" dxfId="13" priority="540">
      <formula>$D6657=$F6657</formula>
    </cfRule>
  </conditionalFormatting>
  <conditionalFormatting sqref="D6707:D6747">
    <cfRule type="expression" dxfId="29" priority="541">
      <formula>D6707=""</formula>
    </cfRule>
  </conditionalFormatting>
  <conditionalFormatting sqref="D6707:D6747">
    <cfRule type="expression" dxfId="12" priority="542">
      <formula>$D6707=0</formula>
    </cfRule>
  </conditionalFormatting>
  <conditionalFormatting sqref="D6707:D6747">
    <cfRule type="expression" dxfId="14" priority="543">
      <formula>$D6707&lt;$F6707</formula>
    </cfRule>
  </conditionalFormatting>
  <conditionalFormatting sqref="D6707:D6747">
    <cfRule type="expression" dxfId="13" priority="544">
      <formula>$D6707=$F6707</formula>
    </cfRule>
  </conditionalFormatting>
  <conditionalFormatting sqref="D6757:D6797">
    <cfRule type="expression" dxfId="29" priority="545">
      <formula>D6757=""</formula>
    </cfRule>
  </conditionalFormatting>
  <conditionalFormatting sqref="D6757:D6797">
    <cfRule type="expression" dxfId="12" priority="546">
      <formula>$D6757=0</formula>
    </cfRule>
  </conditionalFormatting>
  <conditionalFormatting sqref="D6757:D6797">
    <cfRule type="expression" dxfId="14" priority="547">
      <formula>$D6757&lt;$F6757</formula>
    </cfRule>
  </conditionalFormatting>
  <conditionalFormatting sqref="D6757:D6797">
    <cfRule type="expression" dxfId="13" priority="548">
      <formula>$D6757=$F6757</formula>
    </cfRule>
  </conditionalFormatting>
  <conditionalFormatting sqref="D6807:D6847">
    <cfRule type="expression" dxfId="29" priority="549">
      <formula>D6807=""</formula>
    </cfRule>
  </conditionalFormatting>
  <conditionalFormatting sqref="D6807:D6847">
    <cfRule type="expression" dxfId="12" priority="550">
      <formula>$D6807=0</formula>
    </cfRule>
  </conditionalFormatting>
  <conditionalFormatting sqref="D6807:D6847">
    <cfRule type="expression" dxfId="14" priority="551">
      <formula>$D6807&lt;$F6807</formula>
    </cfRule>
  </conditionalFormatting>
  <conditionalFormatting sqref="D6807:D6847">
    <cfRule type="expression" dxfId="13" priority="552">
      <formula>$D6807=$F6807</formula>
    </cfRule>
  </conditionalFormatting>
  <conditionalFormatting sqref="D6857:D6897">
    <cfRule type="expression" dxfId="29" priority="553">
      <formula>D6857=""</formula>
    </cfRule>
  </conditionalFormatting>
  <conditionalFormatting sqref="D6857:D6897">
    <cfRule type="expression" dxfId="12" priority="554">
      <formula>$D6857=0</formula>
    </cfRule>
  </conditionalFormatting>
  <conditionalFormatting sqref="D6857:D6897">
    <cfRule type="expression" dxfId="14" priority="555">
      <formula>$D6857&lt;$F6857</formula>
    </cfRule>
  </conditionalFormatting>
  <conditionalFormatting sqref="D6857:D6897">
    <cfRule type="expression" dxfId="13" priority="556">
      <formula>$D6857=$F6857</formula>
    </cfRule>
  </conditionalFormatting>
  <conditionalFormatting sqref="D6907:D6947">
    <cfRule type="expression" dxfId="29" priority="557">
      <formula>D6907=""</formula>
    </cfRule>
  </conditionalFormatting>
  <conditionalFormatting sqref="D6907:D6947">
    <cfRule type="expression" dxfId="12" priority="558">
      <formula>$D6907=0</formula>
    </cfRule>
  </conditionalFormatting>
  <conditionalFormatting sqref="D6907:D6947">
    <cfRule type="expression" dxfId="14" priority="559">
      <formula>$D6907&lt;$F6907</formula>
    </cfRule>
  </conditionalFormatting>
  <conditionalFormatting sqref="D6907:D6947">
    <cfRule type="expression" dxfId="13" priority="560">
      <formula>$D6907=$F6907</formula>
    </cfRule>
  </conditionalFormatting>
  <conditionalFormatting sqref="D6957:D6997">
    <cfRule type="expression" dxfId="29" priority="561">
      <formula>D6957=""</formula>
    </cfRule>
  </conditionalFormatting>
  <conditionalFormatting sqref="D6957:D6997">
    <cfRule type="expression" dxfId="12" priority="562">
      <formula>$D6957=0</formula>
    </cfRule>
  </conditionalFormatting>
  <conditionalFormatting sqref="D6957:D6997">
    <cfRule type="expression" dxfId="14" priority="563">
      <formula>$D6957&lt;$F6957</formula>
    </cfRule>
  </conditionalFormatting>
  <conditionalFormatting sqref="D6957:D6997">
    <cfRule type="expression" dxfId="13" priority="564">
      <formula>$D6957=$F6957</formula>
    </cfRule>
  </conditionalFormatting>
  <conditionalFormatting sqref="D7007:D7047">
    <cfRule type="expression" dxfId="29" priority="565">
      <formula>D7007=""</formula>
    </cfRule>
  </conditionalFormatting>
  <conditionalFormatting sqref="D7007:D7047">
    <cfRule type="expression" dxfId="12" priority="566">
      <formula>$D7007=0</formula>
    </cfRule>
  </conditionalFormatting>
  <conditionalFormatting sqref="D7007:D7047">
    <cfRule type="expression" dxfId="14" priority="567">
      <formula>$D7007&lt;$F7007</formula>
    </cfRule>
  </conditionalFormatting>
  <conditionalFormatting sqref="D7007:D7047">
    <cfRule type="expression" dxfId="13" priority="568">
      <formula>$D7007=$F7007</formula>
    </cfRule>
  </conditionalFormatting>
  <conditionalFormatting sqref="D7057:D7097">
    <cfRule type="expression" dxfId="29" priority="569">
      <formula>D7057=""</formula>
    </cfRule>
  </conditionalFormatting>
  <conditionalFormatting sqref="D7057:D7097">
    <cfRule type="expression" dxfId="12" priority="570">
      <formula>$D7057=0</formula>
    </cfRule>
  </conditionalFormatting>
  <conditionalFormatting sqref="D7057:D7097">
    <cfRule type="expression" dxfId="14" priority="571">
      <formula>$D7057&lt;$F7057</formula>
    </cfRule>
  </conditionalFormatting>
  <conditionalFormatting sqref="D7057:D7097">
    <cfRule type="expression" dxfId="13" priority="572">
      <formula>$D7057=$F7057</formula>
    </cfRule>
  </conditionalFormatting>
  <conditionalFormatting sqref="D7107:D7147">
    <cfRule type="expression" dxfId="29" priority="573">
      <formula>D7107=""</formula>
    </cfRule>
  </conditionalFormatting>
  <conditionalFormatting sqref="D7107:D7147">
    <cfRule type="expression" dxfId="12" priority="574">
      <formula>$D7107=0</formula>
    </cfRule>
  </conditionalFormatting>
  <conditionalFormatting sqref="D7107:D7147">
    <cfRule type="expression" dxfId="14" priority="575">
      <formula>$D7107&lt;$F7107</formula>
    </cfRule>
  </conditionalFormatting>
  <conditionalFormatting sqref="D7107:D7147">
    <cfRule type="expression" dxfId="13" priority="576">
      <formula>$D7107=$F7107</formula>
    </cfRule>
  </conditionalFormatting>
  <conditionalFormatting sqref="D7157:D7197">
    <cfRule type="expression" dxfId="29" priority="577">
      <formula>D7157=""</formula>
    </cfRule>
  </conditionalFormatting>
  <conditionalFormatting sqref="D7157:D7197">
    <cfRule type="expression" dxfId="12" priority="578">
      <formula>$D7157=0</formula>
    </cfRule>
  </conditionalFormatting>
  <conditionalFormatting sqref="D7157:D7197">
    <cfRule type="expression" dxfId="14" priority="579">
      <formula>$D7157&lt;$F7157</formula>
    </cfRule>
  </conditionalFormatting>
  <conditionalFormatting sqref="D7157:D7197">
    <cfRule type="expression" dxfId="13" priority="580">
      <formula>$D7157=$F7157</formula>
    </cfRule>
  </conditionalFormatting>
  <conditionalFormatting sqref="D7207:D7247">
    <cfRule type="expression" dxfId="29" priority="581">
      <formula>D7207=""</formula>
    </cfRule>
  </conditionalFormatting>
  <conditionalFormatting sqref="D7207:D7247">
    <cfRule type="expression" dxfId="12" priority="582">
      <formula>$D7207=0</formula>
    </cfRule>
  </conditionalFormatting>
  <conditionalFormatting sqref="D7207:D7247">
    <cfRule type="expression" dxfId="14" priority="583">
      <formula>$D7207&lt;$F7207</formula>
    </cfRule>
  </conditionalFormatting>
  <conditionalFormatting sqref="D7207:D7247">
    <cfRule type="expression" dxfId="13" priority="584">
      <formula>$D7207=$F7207</formula>
    </cfRule>
  </conditionalFormatting>
  <conditionalFormatting sqref="D7257:D7297">
    <cfRule type="expression" dxfId="29" priority="585">
      <formula>D7257=""</formula>
    </cfRule>
  </conditionalFormatting>
  <conditionalFormatting sqref="D7257:D7297">
    <cfRule type="expression" dxfId="12" priority="586">
      <formula>$D7257=0</formula>
    </cfRule>
  </conditionalFormatting>
  <conditionalFormatting sqref="D7257:D7297">
    <cfRule type="expression" dxfId="14" priority="587">
      <formula>$D7257&lt;$F7257</formula>
    </cfRule>
  </conditionalFormatting>
  <conditionalFormatting sqref="D7257:D7297">
    <cfRule type="expression" dxfId="13" priority="588">
      <formula>$D7257=$F7257</formula>
    </cfRule>
  </conditionalFormatting>
  <conditionalFormatting sqref="D7307:D7347">
    <cfRule type="expression" dxfId="29" priority="589">
      <formula>D7307=""</formula>
    </cfRule>
  </conditionalFormatting>
  <conditionalFormatting sqref="D7307:D7347">
    <cfRule type="expression" dxfId="12" priority="590">
      <formula>$D7307=0</formula>
    </cfRule>
  </conditionalFormatting>
  <conditionalFormatting sqref="D7307:D7347">
    <cfRule type="expression" dxfId="14" priority="591">
      <formula>$D7307&lt;$F7307</formula>
    </cfRule>
  </conditionalFormatting>
  <conditionalFormatting sqref="D7307:D7347">
    <cfRule type="expression" dxfId="13" priority="592">
      <formula>$D7307=$F7307</formula>
    </cfRule>
  </conditionalFormatting>
  <conditionalFormatting sqref="D7357:D7397">
    <cfRule type="expression" dxfId="29" priority="593">
      <formula>D7357=""</formula>
    </cfRule>
  </conditionalFormatting>
  <conditionalFormatting sqref="D7357:D7397">
    <cfRule type="expression" dxfId="12" priority="594">
      <formula>$D7357=0</formula>
    </cfRule>
  </conditionalFormatting>
  <conditionalFormatting sqref="D7357:D7397">
    <cfRule type="expression" dxfId="14" priority="595">
      <formula>$D7357&lt;$F7357</formula>
    </cfRule>
  </conditionalFormatting>
  <conditionalFormatting sqref="D7357:D7397">
    <cfRule type="expression" dxfId="13" priority="596">
      <formula>$D7357=$F7357</formula>
    </cfRule>
  </conditionalFormatting>
  <conditionalFormatting sqref="D7407:D7447">
    <cfRule type="expression" dxfId="29" priority="597">
      <formula>D7407=""</formula>
    </cfRule>
  </conditionalFormatting>
  <conditionalFormatting sqref="D7407:D7447">
    <cfRule type="expression" dxfId="12" priority="598">
      <formula>$D7407=0</formula>
    </cfRule>
  </conditionalFormatting>
  <conditionalFormatting sqref="D7407:D7447">
    <cfRule type="expression" dxfId="14" priority="599">
      <formula>$D7407&lt;$F7407</formula>
    </cfRule>
  </conditionalFormatting>
  <conditionalFormatting sqref="D7407:D7447">
    <cfRule type="expression" dxfId="13" priority="600">
      <formula>$D7407=$F7407</formula>
    </cfRule>
  </conditionalFormatting>
  <conditionalFormatting sqref="D7457:D7497">
    <cfRule type="expression" dxfId="29" priority="601">
      <formula>D7457=""</formula>
    </cfRule>
  </conditionalFormatting>
  <conditionalFormatting sqref="D7457:D7497">
    <cfRule type="expression" dxfId="12" priority="602">
      <formula>$D7457=0</formula>
    </cfRule>
  </conditionalFormatting>
  <conditionalFormatting sqref="D7457:D7497">
    <cfRule type="expression" dxfId="14" priority="603">
      <formula>$D7457&lt;$F7457</formula>
    </cfRule>
  </conditionalFormatting>
  <conditionalFormatting sqref="D7457:D7497">
    <cfRule type="expression" dxfId="13" priority="604">
      <formula>$D7457=$F7457</formula>
    </cfRule>
  </conditionalFormatting>
  <conditionalFormatting sqref="D7507:D7547">
    <cfRule type="expression" dxfId="29" priority="605">
      <formula>D7507=""</formula>
    </cfRule>
  </conditionalFormatting>
  <conditionalFormatting sqref="D7507:D7547">
    <cfRule type="expression" dxfId="12" priority="606">
      <formula>$D7507=0</formula>
    </cfRule>
  </conditionalFormatting>
  <conditionalFormatting sqref="D7507:D7547">
    <cfRule type="expression" dxfId="14" priority="607">
      <formula>$D7507&lt;$F7507</formula>
    </cfRule>
  </conditionalFormatting>
  <conditionalFormatting sqref="D7507:D7547">
    <cfRule type="expression" dxfId="13" priority="608">
      <formula>$D7507=$F7507</formula>
    </cfRule>
  </conditionalFormatting>
  <conditionalFormatting sqref="D7557:D7597">
    <cfRule type="expression" dxfId="29" priority="609">
      <formula>D7557=""</formula>
    </cfRule>
  </conditionalFormatting>
  <conditionalFormatting sqref="D7557:D7597">
    <cfRule type="expression" dxfId="12" priority="610">
      <formula>$D7557=0</formula>
    </cfRule>
  </conditionalFormatting>
  <conditionalFormatting sqref="D7557:D7597">
    <cfRule type="expression" dxfId="14" priority="611">
      <formula>$D7557&lt;$F7557</formula>
    </cfRule>
  </conditionalFormatting>
  <conditionalFormatting sqref="D7557:D7597">
    <cfRule type="expression" dxfId="13" priority="612">
      <formula>$D7557=$F7557</formula>
    </cfRule>
  </conditionalFormatting>
  <conditionalFormatting sqref="D7607:D7647">
    <cfRule type="expression" dxfId="29" priority="613">
      <formula>D7607=""</formula>
    </cfRule>
  </conditionalFormatting>
  <conditionalFormatting sqref="D7607:D7647">
    <cfRule type="expression" dxfId="12" priority="614">
      <formula>$D7607=0</formula>
    </cfRule>
  </conditionalFormatting>
  <conditionalFormatting sqref="D7607:D7647">
    <cfRule type="expression" dxfId="14" priority="615">
      <formula>$D7607&lt;$F7607</formula>
    </cfRule>
  </conditionalFormatting>
  <conditionalFormatting sqref="D7607:D7647">
    <cfRule type="expression" dxfId="13" priority="616">
      <formula>$D7607=$F7607</formula>
    </cfRule>
  </conditionalFormatting>
  <conditionalFormatting sqref="D7707:D7747">
    <cfRule type="expression" dxfId="29" priority="617">
      <formula>D7707=""</formula>
    </cfRule>
  </conditionalFormatting>
  <conditionalFormatting sqref="D7707:D7747">
    <cfRule type="expression" dxfId="12" priority="618">
      <formula>$D7707=0</formula>
    </cfRule>
  </conditionalFormatting>
  <conditionalFormatting sqref="D7707:D7747">
    <cfRule type="expression" dxfId="14" priority="619">
      <formula>$D7707&lt;$F7707</formula>
    </cfRule>
  </conditionalFormatting>
  <conditionalFormatting sqref="D7707:D7747">
    <cfRule type="expression" dxfId="13" priority="620">
      <formula>$D7707=$F7707</formula>
    </cfRule>
  </conditionalFormatting>
  <conditionalFormatting sqref="D7757:D7797">
    <cfRule type="expression" dxfId="29" priority="621">
      <formula>D7757=""</formula>
    </cfRule>
  </conditionalFormatting>
  <conditionalFormatting sqref="D7757:D7797">
    <cfRule type="expression" dxfId="12" priority="622">
      <formula>$D7757=0</formula>
    </cfRule>
  </conditionalFormatting>
  <conditionalFormatting sqref="D7757:D7797">
    <cfRule type="expression" dxfId="14" priority="623">
      <formula>$D7757&lt;$F7757</formula>
    </cfRule>
  </conditionalFormatting>
  <conditionalFormatting sqref="D7757:D7797">
    <cfRule type="expression" dxfId="13" priority="624">
      <formula>$D7757=$F7757</formula>
    </cfRule>
  </conditionalFormatting>
  <conditionalFormatting sqref="D7807:D7847">
    <cfRule type="expression" dxfId="29" priority="625">
      <formula>D7807=""</formula>
    </cfRule>
  </conditionalFormatting>
  <conditionalFormatting sqref="D7807:D7847">
    <cfRule type="expression" dxfId="12" priority="626">
      <formula>$D7807=0</formula>
    </cfRule>
  </conditionalFormatting>
  <conditionalFormatting sqref="D7807:D7847">
    <cfRule type="expression" dxfId="14" priority="627">
      <formula>$D7807&lt;$F7807</formula>
    </cfRule>
  </conditionalFormatting>
  <conditionalFormatting sqref="D7807:D7847">
    <cfRule type="expression" dxfId="13" priority="628">
      <formula>$D7807=$F7807</formula>
    </cfRule>
  </conditionalFormatting>
  <conditionalFormatting sqref="D7857:D7897">
    <cfRule type="expression" dxfId="29" priority="629">
      <formula>D7857=""</formula>
    </cfRule>
  </conditionalFormatting>
  <conditionalFormatting sqref="D7857:D7897">
    <cfRule type="expression" dxfId="12" priority="630">
      <formula>$D7857=0</formula>
    </cfRule>
  </conditionalFormatting>
  <conditionalFormatting sqref="D7857:D7897">
    <cfRule type="expression" dxfId="14" priority="631">
      <formula>$D7857&lt;$F7857</formula>
    </cfRule>
  </conditionalFormatting>
  <conditionalFormatting sqref="D7857:D7897">
    <cfRule type="expression" dxfId="13" priority="632">
      <formula>$D7857=$F7857</formula>
    </cfRule>
  </conditionalFormatting>
  <conditionalFormatting sqref="D7907:D7947">
    <cfRule type="expression" dxfId="29" priority="633">
      <formula>D7907=""</formula>
    </cfRule>
  </conditionalFormatting>
  <conditionalFormatting sqref="D7907:D7947">
    <cfRule type="expression" dxfId="12" priority="634">
      <formula>$D7907=0</formula>
    </cfRule>
  </conditionalFormatting>
  <conditionalFormatting sqref="D7907:D7947">
    <cfRule type="expression" dxfId="14" priority="635">
      <formula>$D7907&lt;$F7907</formula>
    </cfRule>
  </conditionalFormatting>
  <conditionalFormatting sqref="D7907:D7947">
    <cfRule type="expression" dxfId="13" priority="636">
      <formula>$D7907=$F7907</formula>
    </cfRule>
  </conditionalFormatting>
  <conditionalFormatting sqref="D7957:D7997">
    <cfRule type="expression" dxfId="29" priority="637">
      <formula>D7957=""</formula>
    </cfRule>
  </conditionalFormatting>
  <conditionalFormatting sqref="D7957:D7997">
    <cfRule type="expression" dxfId="12" priority="638">
      <formula>$D7957=0</formula>
    </cfRule>
  </conditionalFormatting>
  <conditionalFormatting sqref="D7957:D7997">
    <cfRule type="expression" dxfId="14" priority="639">
      <formula>$D7957&lt;$F7957</formula>
    </cfRule>
  </conditionalFormatting>
  <conditionalFormatting sqref="D7957:D7997">
    <cfRule type="expression" dxfId="13" priority="640">
      <formula>$D7957=$F7957</formula>
    </cfRule>
  </conditionalFormatting>
  <conditionalFormatting sqref="D8007:D8047">
    <cfRule type="expression" dxfId="29" priority="641">
      <formula>D8007=""</formula>
    </cfRule>
  </conditionalFormatting>
  <conditionalFormatting sqref="D8007:D8047">
    <cfRule type="expression" dxfId="12" priority="642">
      <formula>$D8007=0</formula>
    </cfRule>
  </conditionalFormatting>
  <conditionalFormatting sqref="D8007:D8047">
    <cfRule type="expression" dxfId="14" priority="643">
      <formula>$D8007&lt;$F8007</formula>
    </cfRule>
  </conditionalFormatting>
  <conditionalFormatting sqref="D8007:D8047">
    <cfRule type="expression" dxfId="13" priority="644">
      <formula>$D8007=$F8007</formula>
    </cfRule>
  </conditionalFormatting>
  <conditionalFormatting sqref="D8057:D8097">
    <cfRule type="expression" dxfId="29" priority="645">
      <formula>D8057=""</formula>
    </cfRule>
  </conditionalFormatting>
  <conditionalFormatting sqref="D8057:D8097">
    <cfRule type="expression" dxfId="12" priority="646">
      <formula>$D8057=0</formula>
    </cfRule>
  </conditionalFormatting>
  <conditionalFormatting sqref="D8057:D8097">
    <cfRule type="expression" dxfId="14" priority="647">
      <formula>$D8057&lt;$F8057</formula>
    </cfRule>
  </conditionalFormatting>
  <conditionalFormatting sqref="D8057:D8097">
    <cfRule type="expression" dxfId="13" priority="648">
      <formula>$D8057=$F8057</formula>
    </cfRule>
  </conditionalFormatting>
  <conditionalFormatting sqref="D8107:D8147">
    <cfRule type="expression" dxfId="29" priority="649">
      <formula>D8107=""</formula>
    </cfRule>
  </conditionalFormatting>
  <conditionalFormatting sqref="D8107:D8147">
    <cfRule type="expression" dxfId="12" priority="650">
      <formula>$D8107=0</formula>
    </cfRule>
  </conditionalFormatting>
  <conditionalFormatting sqref="D8107:D8147">
    <cfRule type="expression" dxfId="14" priority="651">
      <formula>$D8107&lt;$F8107</formula>
    </cfRule>
  </conditionalFormatting>
  <conditionalFormatting sqref="D8107:D8147">
    <cfRule type="expression" dxfId="13" priority="652">
      <formula>$D8107=$F8107</formula>
    </cfRule>
  </conditionalFormatting>
  <conditionalFormatting sqref="D9657:D9697">
    <cfRule type="expression" dxfId="29" priority="653">
      <formula>D9657=""</formula>
    </cfRule>
  </conditionalFormatting>
  <conditionalFormatting sqref="D9657:D9697">
    <cfRule type="expression" dxfId="12" priority="654">
      <formula>$D9657=0</formula>
    </cfRule>
  </conditionalFormatting>
  <conditionalFormatting sqref="D9657:D9697">
    <cfRule type="expression" dxfId="14" priority="655">
      <formula>$D9657&lt;$F9657</formula>
    </cfRule>
  </conditionalFormatting>
  <conditionalFormatting sqref="D9657:D9697">
    <cfRule type="expression" dxfId="13" priority="656">
      <formula>$D9657=$F9657</formula>
    </cfRule>
  </conditionalFormatting>
  <conditionalFormatting sqref="D8157:D8197">
    <cfRule type="expression" dxfId="29" priority="657">
      <formula>D8157=""</formula>
    </cfRule>
  </conditionalFormatting>
  <conditionalFormatting sqref="D8157:D8197">
    <cfRule type="expression" dxfId="12" priority="658">
      <formula>$D8157=0</formula>
    </cfRule>
  </conditionalFormatting>
  <conditionalFormatting sqref="D8157:D8197">
    <cfRule type="expression" dxfId="14" priority="659">
      <formula>$D8157&lt;$F8157</formula>
    </cfRule>
  </conditionalFormatting>
  <conditionalFormatting sqref="D8157:D8197">
    <cfRule type="expression" dxfId="13" priority="660">
      <formula>$D8157=$F8157</formula>
    </cfRule>
  </conditionalFormatting>
  <conditionalFormatting sqref="D8207:D8247">
    <cfRule type="expression" dxfId="29" priority="661">
      <formula>D8207=""</formula>
    </cfRule>
  </conditionalFormatting>
  <conditionalFormatting sqref="D8207:D8247">
    <cfRule type="expression" dxfId="12" priority="662">
      <formula>$D8207=0</formula>
    </cfRule>
  </conditionalFormatting>
  <conditionalFormatting sqref="D8207:D8247">
    <cfRule type="expression" dxfId="14" priority="663">
      <formula>$D8207&lt;$F8207</formula>
    </cfRule>
  </conditionalFormatting>
  <conditionalFormatting sqref="D8207:D8247">
    <cfRule type="expression" dxfId="13" priority="664">
      <formula>$D8207=$F8207</formula>
    </cfRule>
  </conditionalFormatting>
  <conditionalFormatting sqref="D8257:D8297">
    <cfRule type="expression" dxfId="29" priority="665">
      <formula>D8257=""</formula>
    </cfRule>
  </conditionalFormatting>
  <conditionalFormatting sqref="D8257:D8297">
    <cfRule type="expression" dxfId="12" priority="666">
      <formula>$D8257=0</formula>
    </cfRule>
  </conditionalFormatting>
  <conditionalFormatting sqref="D8257:D8297">
    <cfRule type="expression" dxfId="14" priority="667">
      <formula>$D8257&lt;$F8257</formula>
    </cfRule>
  </conditionalFormatting>
  <conditionalFormatting sqref="D8257:D8297">
    <cfRule type="expression" dxfId="13" priority="668">
      <formula>$D8257=$F8257</formula>
    </cfRule>
  </conditionalFormatting>
  <conditionalFormatting sqref="D8307:D8347">
    <cfRule type="expression" dxfId="29" priority="669">
      <formula>D8307=""</formula>
    </cfRule>
  </conditionalFormatting>
  <conditionalFormatting sqref="D8307:D8347">
    <cfRule type="expression" dxfId="12" priority="670">
      <formula>$D8307=0</formula>
    </cfRule>
  </conditionalFormatting>
  <conditionalFormatting sqref="D8307:D8347">
    <cfRule type="expression" dxfId="14" priority="671">
      <formula>$D8307&lt;$F8307</formula>
    </cfRule>
  </conditionalFormatting>
  <conditionalFormatting sqref="D8307:D8347">
    <cfRule type="expression" dxfId="13" priority="672">
      <formula>$D8307=$F8307</formula>
    </cfRule>
  </conditionalFormatting>
  <conditionalFormatting sqref="D8357:D8397">
    <cfRule type="expression" dxfId="29" priority="673">
      <formula>D8357=""</formula>
    </cfRule>
  </conditionalFormatting>
  <conditionalFormatting sqref="D8357:D8397">
    <cfRule type="expression" dxfId="12" priority="674">
      <formula>$D8357=0</formula>
    </cfRule>
  </conditionalFormatting>
  <conditionalFormatting sqref="D8357:D8397">
    <cfRule type="expression" dxfId="14" priority="675">
      <formula>$D8357&lt;$F8357</formula>
    </cfRule>
  </conditionalFormatting>
  <conditionalFormatting sqref="D8357:D8397">
    <cfRule type="expression" dxfId="13" priority="676">
      <formula>$D8357=$F8357</formula>
    </cfRule>
  </conditionalFormatting>
  <conditionalFormatting sqref="D8407:D8447">
    <cfRule type="expression" dxfId="29" priority="677">
      <formula>D8407=""</formula>
    </cfRule>
  </conditionalFormatting>
  <conditionalFormatting sqref="D8407:D8447">
    <cfRule type="expression" dxfId="12" priority="678">
      <formula>$D8407=0</formula>
    </cfRule>
  </conditionalFormatting>
  <conditionalFormatting sqref="D8407:D8447">
    <cfRule type="expression" dxfId="14" priority="679">
      <formula>$D8407&lt;$F8407</formula>
    </cfRule>
  </conditionalFormatting>
  <conditionalFormatting sqref="D8407:D8447">
    <cfRule type="expression" dxfId="13" priority="680">
      <formula>$D8407=$F8407</formula>
    </cfRule>
  </conditionalFormatting>
  <conditionalFormatting sqref="D8457:D8497">
    <cfRule type="expression" dxfId="29" priority="681">
      <formula>D8457=""</formula>
    </cfRule>
  </conditionalFormatting>
  <conditionalFormatting sqref="D8457:D8497">
    <cfRule type="expression" dxfId="12" priority="682">
      <formula>$D8457=0</formula>
    </cfRule>
  </conditionalFormatting>
  <conditionalFormatting sqref="D8457:D8497">
    <cfRule type="expression" dxfId="14" priority="683">
      <formula>$D8457&lt;$F8457</formula>
    </cfRule>
  </conditionalFormatting>
  <conditionalFormatting sqref="D8457:D8497">
    <cfRule type="expression" dxfId="13" priority="684">
      <formula>$D8457=$F8457</formula>
    </cfRule>
  </conditionalFormatting>
  <conditionalFormatting sqref="D8507:D8547">
    <cfRule type="expression" dxfId="29" priority="685">
      <formula>D8507=""</formula>
    </cfRule>
  </conditionalFormatting>
  <conditionalFormatting sqref="D8507:D8547">
    <cfRule type="expression" dxfId="12" priority="686">
      <formula>$D8507=0</formula>
    </cfRule>
  </conditionalFormatting>
  <conditionalFormatting sqref="D8507:D8547">
    <cfRule type="expression" dxfId="14" priority="687">
      <formula>$D8507&lt;$F8507</formula>
    </cfRule>
  </conditionalFormatting>
  <conditionalFormatting sqref="D8507:D8547">
    <cfRule type="expression" dxfId="13" priority="688">
      <formula>$D8507=$F8507</formula>
    </cfRule>
  </conditionalFormatting>
  <conditionalFormatting sqref="D8557:D8597">
    <cfRule type="expression" dxfId="29" priority="689">
      <formula>D8557=""</formula>
    </cfRule>
  </conditionalFormatting>
  <conditionalFormatting sqref="D8557:D8597">
    <cfRule type="expression" dxfId="12" priority="690">
      <formula>$D8557=0</formula>
    </cfRule>
  </conditionalFormatting>
  <conditionalFormatting sqref="D8557:D8597">
    <cfRule type="expression" dxfId="14" priority="691">
      <formula>$D8557&lt;$F8557</formula>
    </cfRule>
  </conditionalFormatting>
  <conditionalFormatting sqref="D8557:D8597">
    <cfRule type="expression" dxfId="13" priority="692">
      <formula>$D8557=$F8557</formula>
    </cfRule>
  </conditionalFormatting>
  <conditionalFormatting sqref="D8607:D8647">
    <cfRule type="expression" dxfId="29" priority="693">
      <formula>D8607=""</formula>
    </cfRule>
  </conditionalFormatting>
  <conditionalFormatting sqref="D8607:D8647">
    <cfRule type="expression" dxfId="12" priority="694">
      <formula>$D8607=0</formula>
    </cfRule>
  </conditionalFormatting>
  <conditionalFormatting sqref="D8607:D8647">
    <cfRule type="expression" dxfId="14" priority="695">
      <formula>$D8607&lt;$F8607</formula>
    </cfRule>
  </conditionalFormatting>
  <conditionalFormatting sqref="D8607:D8647">
    <cfRule type="expression" dxfId="13" priority="696">
      <formula>$D8607=$F8607</formula>
    </cfRule>
  </conditionalFormatting>
  <conditionalFormatting sqref="D8657:D8697">
    <cfRule type="expression" dxfId="29" priority="697">
      <formula>D8657=""</formula>
    </cfRule>
  </conditionalFormatting>
  <conditionalFormatting sqref="D8657:D8697">
    <cfRule type="expression" dxfId="12" priority="698">
      <formula>$D8657=0</formula>
    </cfRule>
  </conditionalFormatting>
  <conditionalFormatting sqref="D8657:D8697">
    <cfRule type="expression" dxfId="14" priority="699">
      <formula>$D8657&lt;$F8657</formula>
    </cfRule>
  </conditionalFormatting>
  <conditionalFormatting sqref="D8657:D8697">
    <cfRule type="expression" dxfId="13" priority="700">
      <formula>$D8657=$F8657</formula>
    </cfRule>
  </conditionalFormatting>
  <conditionalFormatting sqref="D8707:D8747">
    <cfRule type="expression" dxfId="29" priority="701">
      <formula>D8707=""</formula>
    </cfRule>
  </conditionalFormatting>
  <conditionalFormatting sqref="D8707:D8747">
    <cfRule type="expression" dxfId="12" priority="702">
      <formula>$D8707=0</formula>
    </cfRule>
  </conditionalFormatting>
  <conditionalFormatting sqref="D8707:D8747">
    <cfRule type="expression" dxfId="14" priority="703">
      <formula>$D8707&lt;$F8707</formula>
    </cfRule>
  </conditionalFormatting>
  <conditionalFormatting sqref="D8707:D8747">
    <cfRule type="expression" dxfId="13" priority="704">
      <formula>$D8707=$F8707</formula>
    </cfRule>
  </conditionalFormatting>
  <conditionalFormatting sqref="D8757:D8797">
    <cfRule type="expression" dxfId="29" priority="705">
      <formula>D8757=""</formula>
    </cfRule>
  </conditionalFormatting>
  <conditionalFormatting sqref="D8757:D8797">
    <cfRule type="expression" dxfId="12" priority="706">
      <formula>$D8757=0</formula>
    </cfRule>
  </conditionalFormatting>
  <conditionalFormatting sqref="D8757:D8797">
    <cfRule type="expression" dxfId="14" priority="707">
      <formula>$D8757&lt;$F8757</formula>
    </cfRule>
  </conditionalFormatting>
  <conditionalFormatting sqref="D8757:D8797">
    <cfRule type="expression" dxfId="13" priority="708">
      <formula>$D8757=$F8757</formula>
    </cfRule>
  </conditionalFormatting>
  <conditionalFormatting sqref="D8807:D8847">
    <cfRule type="expression" dxfId="29" priority="709">
      <formula>D8807=""</formula>
    </cfRule>
  </conditionalFormatting>
  <conditionalFormatting sqref="D8807:D8847">
    <cfRule type="expression" dxfId="12" priority="710">
      <formula>$D8807=0</formula>
    </cfRule>
  </conditionalFormatting>
  <conditionalFormatting sqref="D8807:D8847">
    <cfRule type="expression" dxfId="14" priority="711">
      <formula>$D8807&lt;$F8807</formula>
    </cfRule>
  </conditionalFormatting>
  <conditionalFormatting sqref="D8807:D8847">
    <cfRule type="expression" dxfId="13" priority="712">
      <formula>$D8807=$F8807</formula>
    </cfRule>
  </conditionalFormatting>
  <conditionalFormatting sqref="D8857:D8897">
    <cfRule type="expression" dxfId="29" priority="713">
      <formula>D8857=""</formula>
    </cfRule>
  </conditionalFormatting>
  <conditionalFormatting sqref="D8857:D8897">
    <cfRule type="expression" dxfId="12" priority="714">
      <formula>$D8857=0</formula>
    </cfRule>
  </conditionalFormatting>
  <conditionalFormatting sqref="D8857:D8897">
    <cfRule type="expression" dxfId="14" priority="715">
      <formula>$D8857&lt;$F8857</formula>
    </cfRule>
  </conditionalFormatting>
  <conditionalFormatting sqref="D8857:D8897">
    <cfRule type="expression" dxfId="13" priority="716">
      <formula>$D8857=$F8857</formula>
    </cfRule>
  </conditionalFormatting>
  <conditionalFormatting sqref="D8907:D8947">
    <cfRule type="expression" dxfId="29" priority="717">
      <formula>D8907=""</formula>
    </cfRule>
  </conditionalFormatting>
  <conditionalFormatting sqref="D8907:D8947">
    <cfRule type="expression" dxfId="12" priority="718">
      <formula>$D8907=0</formula>
    </cfRule>
  </conditionalFormatting>
  <conditionalFormatting sqref="D8907:D8947">
    <cfRule type="expression" dxfId="14" priority="719">
      <formula>$D8907&lt;$F8907</formula>
    </cfRule>
  </conditionalFormatting>
  <conditionalFormatting sqref="D8907:D8947">
    <cfRule type="expression" dxfId="13" priority="720">
      <formula>$D8907=$F8907</formula>
    </cfRule>
  </conditionalFormatting>
  <conditionalFormatting sqref="D8957:D8997">
    <cfRule type="expression" dxfId="29" priority="721">
      <formula>D8957=""</formula>
    </cfRule>
  </conditionalFormatting>
  <conditionalFormatting sqref="D8957:D8997">
    <cfRule type="expression" dxfId="12" priority="722">
      <formula>$D8957=0</formula>
    </cfRule>
  </conditionalFormatting>
  <conditionalFormatting sqref="D8957:D8997">
    <cfRule type="expression" dxfId="14" priority="723">
      <formula>$D8957&lt;$F8957</formula>
    </cfRule>
  </conditionalFormatting>
  <conditionalFormatting sqref="D8957:D8997">
    <cfRule type="expression" dxfId="13" priority="724">
      <formula>$D8957=$F8957</formula>
    </cfRule>
  </conditionalFormatting>
  <conditionalFormatting sqref="D9007:D9047">
    <cfRule type="expression" dxfId="29" priority="725">
      <formula>D9007=""</formula>
    </cfRule>
  </conditionalFormatting>
  <conditionalFormatting sqref="D9007:D9047">
    <cfRule type="expression" dxfId="12" priority="726">
      <formula>$D9007=0</formula>
    </cfRule>
  </conditionalFormatting>
  <conditionalFormatting sqref="D9007:D9047">
    <cfRule type="expression" dxfId="14" priority="727">
      <formula>$D9007&lt;$F9007</formula>
    </cfRule>
  </conditionalFormatting>
  <conditionalFormatting sqref="D9007:D9047">
    <cfRule type="expression" dxfId="13" priority="728">
      <formula>$D9007=$F9007</formula>
    </cfRule>
  </conditionalFormatting>
  <conditionalFormatting sqref="D9057:D9097">
    <cfRule type="expression" dxfId="29" priority="729">
      <formula>D9057=""</formula>
    </cfRule>
  </conditionalFormatting>
  <conditionalFormatting sqref="D9057:D9097">
    <cfRule type="expression" dxfId="12" priority="730">
      <formula>$D9057=0</formula>
    </cfRule>
  </conditionalFormatting>
  <conditionalFormatting sqref="D9057:D9097">
    <cfRule type="expression" dxfId="14" priority="731">
      <formula>$D9057&lt;$F9057</formula>
    </cfRule>
  </conditionalFormatting>
  <conditionalFormatting sqref="D9057:D9097">
    <cfRule type="expression" dxfId="13" priority="732">
      <formula>$D9057=$F9057</formula>
    </cfRule>
  </conditionalFormatting>
  <conditionalFormatting sqref="D9107:D9147">
    <cfRule type="expression" dxfId="29" priority="733">
      <formula>D9107=""</formula>
    </cfRule>
  </conditionalFormatting>
  <conditionalFormatting sqref="D9107:D9147">
    <cfRule type="expression" dxfId="12" priority="734">
      <formula>$D9107=0</formula>
    </cfRule>
  </conditionalFormatting>
  <conditionalFormatting sqref="D9107:D9147">
    <cfRule type="expression" dxfId="14" priority="735">
      <formula>$D9107&lt;$F9107</formula>
    </cfRule>
  </conditionalFormatting>
  <conditionalFormatting sqref="D9107:D9147">
    <cfRule type="expression" dxfId="13" priority="736">
      <formula>$D9107=$F9107</formula>
    </cfRule>
  </conditionalFormatting>
  <conditionalFormatting sqref="D9157:D9197">
    <cfRule type="expression" dxfId="29" priority="737">
      <formula>D9157=""</formula>
    </cfRule>
  </conditionalFormatting>
  <conditionalFormatting sqref="D9157:D9197">
    <cfRule type="expression" dxfId="12" priority="738">
      <formula>$D9157=0</formula>
    </cfRule>
  </conditionalFormatting>
  <conditionalFormatting sqref="D9157:D9197">
    <cfRule type="expression" dxfId="14" priority="739">
      <formula>$D9157&lt;$F9157</formula>
    </cfRule>
  </conditionalFormatting>
  <conditionalFormatting sqref="D9157:D9197">
    <cfRule type="expression" dxfId="13" priority="740">
      <formula>$D9157=$F9157</formula>
    </cfRule>
  </conditionalFormatting>
  <conditionalFormatting sqref="D9207:D9247">
    <cfRule type="expression" dxfId="29" priority="741">
      <formula>D9207=""</formula>
    </cfRule>
  </conditionalFormatting>
  <conditionalFormatting sqref="D9207:D9247">
    <cfRule type="expression" dxfId="12" priority="742">
      <formula>$D9207=0</formula>
    </cfRule>
  </conditionalFormatting>
  <conditionalFormatting sqref="D9207:D9247">
    <cfRule type="expression" dxfId="14" priority="743">
      <formula>$D9207&lt;$F9207</formula>
    </cfRule>
  </conditionalFormatting>
  <conditionalFormatting sqref="D9207:D9247">
    <cfRule type="expression" dxfId="13" priority="744">
      <formula>$D9207=$F9207</formula>
    </cfRule>
  </conditionalFormatting>
  <conditionalFormatting sqref="D9257:D9297">
    <cfRule type="expression" dxfId="29" priority="745">
      <formula>D9257=""</formula>
    </cfRule>
  </conditionalFormatting>
  <conditionalFormatting sqref="D9257:D9297">
    <cfRule type="expression" dxfId="12" priority="746">
      <formula>$D9257=0</formula>
    </cfRule>
  </conditionalFormatting>
  <conditionalFormatting sqref="D9257:D9297">
    <cfRule type="expression" dxfId="14" priority="747">
      <formula>$D9257&lt;$F9257</formula>
    </cfRule>
  </conditionalFormatting>
  <conditionalFormatting sqref="D9257:D9297">
    <cfRule type="expression" dxfId="13" priority="748">
      <formula>$D9257=$F9257</formula>
    </cfRule>
  </conditionalFormatting>
  <conditionalFormatting sqref="D9307:D9347">
    <cfRule type="expression" dxfId="29" priority="749">
      <formula>D9307=""</formula>
    </cfRule>
  </conditionalFormatting>
  <conditionalFormatting sqref="D9307:D9347">
    <cfRule type="expression" dxfId="12" priority="750">
      <formula>$D9307=0</formula>
    </cfRule>
  </conditionalFormatting>
  <conditionalFormatting sqref="D9307:D9347">
    <cfRule type="expression" dxfId="14" priority="751">
      <formula>$D9307&lt;$F9307</formula>
    </cfRule>
  </conditionalFormatting>
  <conditionalFormatting sqref="D9307:D9347">
    <cfRule type="expression" dxfId="13" priority="752">
      <formula>$D9307=$F9307</formula>
    </cfRule>
  </conditionalFormatting>
  <conditionalFormatting sqref="D9357:D9397">
    <cfRule type="expression" dxfId="29" priority="753">
      <formula>D9357=""</formula>
    </cfRule>
  </conditionalFormatting>
  <conditionalFormatting sqref="D9357:D9397">
    <cfRule type="expression" dxfId="12" priority="754">
      <formula>$D9357=0</formula>
    </cfRule>
  </conditionalFormatting>
  <conditionalFormatting sqref="D9357:D9397">
    <cfRule type="expression" dxfId="14" priority="755">
      <formula>$D9357&lt;$F9357</formula>
    </cfRule>
  </conditionalFormatting>
  <conditionalFormatting sqref="D9357:D9397">
    <cfRule type="expression" dxfId="13" priority="756">
      <formula>$D9357=$F9357</formula>
    </cfRule>
  </conditionalFormatting>
  <conditionalFormatting sqref="D9407:D9447">
    <cfRule type="expression" dxfId="29" priority="757">
      <formula>D9407=""</formula>
    </cfRule>
  </conditionalFormatting>
  <conditionalFormatting sqref="D9407:D9447">
    <cfRule type="expression" dxfId="12" priority="758">
      <formula>$D9407=0</formula>
    </cfRule>
  </conditionalFormatting>
  <conditionalFormatting sqref="D9407:D9447">
    <cfRule type="expression" dxfId="14" priority="759">
      <formula>$D9407&lt;$F9407</formula>
    </cfRule>
  </conditionalFormatting>
  <conditionalFormatting sqref="D9407:D9447">
    <cfRule type="expression" dxfId="13" priority="760">
      <formula>$D9407=$F9407</formula>
    </cfRule>
  </conditionalFormatting>
  <conditionalFormatting sqref="D9457:D9497">
    <cfRule type="expression" dxfId="29" priority="761">
      <formula>D9457=""</formula>
    </cfRule>
  </conditionalFormatting>
  <conditionalFormatting sqref="D9457:D9497">
    <cfRule type="expression" dxfId="12" priority="762">
      <formula>$D9457=0</formula>
    </cfRule>
  </conditionalFormatting>
  <conditionalFormatting sqref="D9457:D9497">
    <cfRule type="expression" dxfId="14" priority="763">
      <formula>$D9457&lt;$F9457</formula>
    </cfRule>
  </conditionalFormatting>
  <conditionalFormatting sqref="D9457:D9497">
    <cfRule type="expression" dxfId="13" priority="764">
      <formula>$D9457=$F9457</formula>
    </cfRule>
  </conditionalFormatting>
  <conditionalFormatting sqref="D9507:D9547">
    <cfRule type="expression" dxfId="29" priority="765">
      <formula>D9507=""</formula>
    </cfRule>
  </conditionalFormatting>
  <conditionalFormatting sqref="D9507:D9547">
    <cfRule type="expression" dxfId="12" priority="766">
      <formula>$D9507=0</formula>
    </cfRule>
  </conditionalFormatting>
  <conditionalFormatting sqref="D9507:D9547">
    <cfRule type="expression" dxfId="14" priority="767">
      <formula>$D9507&lt;$F9507</formula>
    </cfRule>
  </conditionalFormatting>
  <conditionalFormatting sqref="D9507:D9547">
    <cfRule type="expression" dxfId="13" priority="768">
      <formula>$D9507=$F9507</formula>
    </cfRule>
  </conditionalFormatting>
  <conditionalFormatting sqref="D9557:D9597">
    <cfRule type="expression" dxfId="29" priority="769">
      <formula>D9557=""</formula>
    </cfRule>
  </conditionalFormatting>
  <conditionalFormatting sqref="D9557:D9597">
    <cfRule type="expression" dxfId="12" priority="770">
      <formula>$D9557=0</formula>
    </cfRule>
  </conditionalFormatting>
  <conditionalFormatting sqref="D9557:D9597">
    <cfRule type="expression" dxfId="14" priority="771">
      <formula>$D9557&lt;$F9557</formula>
    </cfRule>
  </conditionalFormatting>
  <conditionalFormatting sqref="D9557:D9597">
    <cfRule type="expression" dxfId="13" priority="772">
      <formula>$D9557=$F9557</formula>
    </cfRule>
  </conditionalFormatting>
  <conditionalFormatting sqref="D9607:D9647">
    <cfRule type="expression" dxfId="29" priority="773">
      <formula>D9607=""</formula>
    </cfRule>
  </conditionalFormatting>
  <conditionalFormatting sqref="D9607:D9647">
    <cfRule type="expression" dxfId="12" priority="774">
      <formula>$D9607=0</formula>
    </cfRule>
  </conditionalFormatting>
  <conditionalFormatting sqref="D9607:D9647">
    <cfRule type="expression" dxfId="14" priority="775">
      <formula>$D9607&lt;$F9607</formula>
    </cfRule>
  </conditionalFormatting>
  <conditionalFormatting sqref="D9607:D9647">
    <cfRule type="expression" dxfId="13" priority="776">
      <formula>$D9607=$F9607</formula>
    </cfRule>
  </conditionalFormatting>
  <conditionalFormatting sqref="D9707:D9747">
    <cfRule type="expression" dxfId="29" priority="777">
      <formula>D9707=""</formula>
    </cfRule>
  </conditionalFormatting>
  <conditionalFormatting sqref="D9707:D9747">
    <cfRule type="expression" dxfId="12" priority="778">
      <formula>$D9707=0</formula>
    </cfRule>
  </conditionalFormatting>
  <conditionalFormatting sqref="D9707:D9747">
    <cfRule type="expression" dxfId="14" priority="779">
      <formula>$D9707&lt;$F9707</formula>
    </cfRule>
  </conditionalFormatting>
  <conditionalFormatting sqref="D9707:D9747">
    <cfRule type="expression" dxfId="13" priority="780">
      <formula>$D9707=$F9707</formula>
    </cfRule>
  </conditionalFormatting>
  <conditionalFormatting sqref="D9757:D9797">
    <cfRule type="expression" dxfId="29" priority="781">
      <formula>D9757=""</formula>
    </cfRule>
  </conditionalFormatting>
  <conditionalFormatting sqref="D9757:D9797">
    <cfRule type="expression" dxfId="12" priority="782">
      <formula>$D9757=0</formula>
    </cfRule>
  </conditionalFormatting>
  <conditionalFormatting sqref="D9757:D9797">
    <cfRule type="expression" dxfId="14" priority="783">
      <formula>$D9757&lt;$F9757</formula>
    </cfRule>
  </conditionalFormatting>
  <conditionalFormatting sqref="D9757:D9797">
    <cfRule type="expression" dxfId="13" priority="784">
      <formula>$D9757=$F9757</formula>
    </cfRule>
  </conditionalFormatting>
  <conditionalFormatting sqref="D9807:D9847">
    <cfRule type="expression" dxfId="29" priority="785">
      <formula>D9807=""</formula>
    </cfRule>
  </conditionalFormatting>
  <conditionalFormatting sqref="D9807:D9847">
    <cfRule type="expression" dxfId="12" priority="786">
      <formula>$D9807=0</formula>
    </cfRule>
  </conditionalFormatting>
  <conditionalFormatting sqref="D9807:D9847">
    <cfRule type="expression" dxfId="14" priority="787">
      <formula>$D9807&lt;$F9807</formula>
    </cfRule>
  </conditionalFormatting>
  <conditionalFormatting sqref="D9807:D9847">
    <cfRule type="expression" dxfId="13" priority="788">
      <formula>$D9807=$F9807</formula>
    </cfRule>
  </conditionalFormatting>
  <conditionalFormatting sqref="D9857:D9897">
    <cfRule type="expression" dxfId="29" priority="789">
      <formula>D9857=""</formula>
    </cfRule>
  </conditionalFormatting>
  <conditionalFormatting sqref="D9857:D9897">
    <cfRule type="expression" dxfId="12" priority="790">
      <formula>$D9857=0</formula>
    </cfRule>
  </conditionalFormatting>
  <conditionalFormatting sqref="D9857:D9897">
    <cfRule type="expression" dxfId="14" priority="791">
      <formula>$D9857&lt;$F9857</formula>
    </cfRule>
  </conditionalFormatting>
  <conditionalFormatting sqref="D9857:D9897">
    <cfRule type="expression" dxfId="13" priority="792">
      <formula>$D9857=$F9857</formula>
    </cfRule>
  </conditionalFormatting>
  <conditionalFormatting sqref="D9907:D9947">
    <cfRule type="expression" dxfId="29" priority="793">
      <formula>D9907=""</formula>
    </cfRule>
  </conditionalFormatting>
  <conditionalFormatting sqref="D9907:D9947">
    <cfRule type="expression" dxfId="12" priority="794">
      <formula>$D9907=0</formula>
    </cfRule>
  </conditionalFormatting>
  <conditionalFormatting sqref="D9907:D9947">
    <cfRule type="expression" dxfId="14" priority="795">
      <formula>$D9907&lt;$F9907</formula>
    </cfRule>
  </conditionalFormatting>
  <conditionalFormatting sqref="D9907:D9947">
    <cfRule type="expression" dxfId="13" priority="796">
      <formula>$D9907=$F9907</formula>
    </cfRule>
  </conditionalFormatting>
  <conditionalFormatting sqref="D9957:D9997">
    <cfRule type="expression" dxfId="29" priority="797">
      <formula>D9957=""</formula>
    </cfRule>
  </conditionalFormatting>
  <conditionalFormatting sqref="D9957:D9997">
    <cfRule type="expression" dxfId="12" priority="798">
      <formula>$D9957=0</formula>
    </cfRule>
  </conditionalFormatting>
  <conditionalFormatting sqref="D9957:D9997">
    <cfRule type="expression" dxfId="14" priority="799">
      <formula>$D9957&lt;$F9957</formula>
    </cfRule>
  </conditionalFormatting>
  <conditionalFormatting sqref="D9957:D9997">
    <cfRule type="expression" dxfId="13" priority="800">
      <formula>$D9957=$F9957</formula>
    </cfRule>
  </conditionalFormatting>
  <conditionalFormatting sqref="D10007:D10047">
    <cfRule type="expression" dxfId="29" priority="801">
      <formula>D10007=""</formula>
    </cfRule>
  </conditionalFormatting>
  <conditionalFormatting sqref="D10007:D10047">
    <cfRule type="expression" dxfId="12" priority="802">
      <formula>$D10007=0</formula>
    </cfRule>
  </conditionalFormatting>
  <conditionalFormatting sqref="D10007:D10047">
    <cfRule type="expression" dxfId="14" priority="803">
      <formula>$D10007&lt;$F10007</formula>
    </cfRule>
  </conditionalFormatting>
  <conditionalFormatting sqref="D10007:D10047">
    <cfRule type="expression" dxfId="13" priority="804">
      <formula>$D10007=$F10007</formula>
    </cfRule>
  </conditionalFormatting>
  <conditionalFormatting sqref="D10057:D10097">
    <cfRule type="expression" dxfId="29" priority="805">
      <formula>D10057=""</formula>
    </cfRule>
  </conditionalFormatting>
  <conditionalFormatting sqref="D10057:D10097">
    <cfRule type="expression" dxfId="12" priority="806">
      <formula>$D10057=0</formula>
    </cfRule>
  </conditionalFormatting>
  <conditionalFormatting sqref="D10057:D10097">
    <cfRule type="expression" dxfId="14" priority="807">
      <formula>$D10057&lt;$F10057</formula>
    </cfRule>
  </conditionalFormatting>
  <conditionalFormatting sqref="D10057:D10097">
    <cfRule type="expression" dxfId="13" priority="808">
      <formula>$D10057=$F10057</formula>
    </cfRule>
  </conditionalFormatting>
  <conditionalFormatting sqref="D10107:D10147">
    <cfRule type="expression" dxfId="29" priority="809">
      <formula>D10107=""</formula>
    </cfRule>
  </conditionalFormatting>
  <conditionalFormatting sqref="D10107:D10147">
    <cfRule type="expression" dxfId="12" priority="810">
      <formula>$D10107=0</formula>
    </cfRule>
  </conditionalFormatting>
  <conditionalFormatting sqref="D10107:D10147">
    <cfRule type="expression" dxfId="14" priority="811">
      <formula>$D10107&lt;$F10107</formula>
    </cfRule>
  </conditionalFormatting>
  <conditionalFormatting sqref="D10107:D10147">
    <cfRule type="expression" dxfId="13" priority="812">
      <formula>$D10107=$F10107</formula>
    </cfRule>
  </conditionalFormatting>
  <conditionalFormatting sqref="D11657:D11697">
    <cfRule type="expression" dxfId="29" priority="813">
      <formula>D11657=""</formula>
    </cfRule>
  </conditionalFormatting>
  <conditionalFormatting sqref="D11657:D11697">
    <cfRule type="expression" dxfId="12" priority="814">
      <formula>$D11657=0</formula>
    </cfRule>
  </conditionalFormatting>
  <conditionalFormatting sqref="D11657:D11697">
    <cfRule type="expression" dxfId="14" priority="815">
      <formula>$D11657&lt;$F11657</formula>
    </cfRule>
  </conditionalFormatting>
  <conditionalFormatting sqref="D11657:D11697">
    <cfRule type="expression" dxfId="13" priority="816">
      <formula>$D11657=$F11657</formula>
    </cfRule>
  </conditionalFormatting>
  <conditionalFormatting sqref="D10157:D10197">
    <cfRule type="expression" dxfId="29" priority="817">
      <formula>D10157=""</formula>
    </cfRule>
  </conditionalFormatting>
  <conditionalFormatting sqref="D10157:D10197">
    <cfRule type="expression" dxfId="12" priority="818">
      <formula>$D10157=0</formula>
    </cfRule>
  </conditionalFormatting>
  <conditionalFormatting sqref="D10157:D10197">
    <cfRule type="expression" dxfId="14" priority="819">
      <formula>$D10157&lt;$F10157</formula>
    </cfRule>
  </conditionalFormatting>
  <conditionalFormatting sqref="D10157:D10197">
    <cfRule type="expression" dxfId="13" priority="820">
      <formula>$D10157=$F10157</formula>
    </cfRule>
  </conditionalFormatting>
  <conditionalFormatting sqref="D10207:D10247">
    <cfRule type="expression" dxfId="29" priority="821">
      <formula>D10207=""</formula>
    </cfRule>
  </conditionalFormatting>
  <conditionalFormatting sqref="D10207:D10247">
    <cfRule type="expression" dxfId="12" priority="822">
      <formula>$D10207=0</formula>
    </cfRule>
  </conditionalFormatting>
  <conditionalFormatting sqref="D10207:D10247">
    <cfRule type="expression" dxfId="14" priority="823">
      <formula>$D10207&lt;$F10207</formula>
    </cfRule>
  </conditionalFormatting>
  <conditionalFormatting sqref="D10207:D10247">
    <cfRule type="expression" dxfId="13" priority="824">
      <formula>$D10207=$F10207</formula>
    </cfRule>
  </conditionalFormatting>
  <conditionalFormatting sqref="D10257:D10297">
    <cfRule type="expression" dxfId="29" priority="825">
      <formula>D10257=""</formula>
    </cfRule>
  </conditionalFormatting>
  <conditionalFormatting sqref="D10257:D10297">
    <cfRule type="expression" dxfId="12" priority="826">
      <formula>$D10257=0</formula>
    </cfRule>
  </conditionalFormatting>
  <conditionalFormatting sqref="D10257:D10297">
    <cfRule type="expression" dxfId="14" priority="827">
      <formula>$D10257&lt;$F10257</formula>
    </cfRule>
  </conditionalFormatting>
  <conditionalFormatting sqref="D10257:D10297">
    <cfRule type="expression" dxfId="13" priority="828">
      <formula>$D10257=$F10257</formula>
    </cfRule>
  </conditionalFormatting>
  <conditionalFormatting sqref="D10307:D10347">
    <cfRule type="expression" dxfId="29" priority="829">
      <formula>D10307=""</formula>
    </cfRule>
  </conditionalFormatting>
  <conditionalFormatting sqref="D10307:D10347">
    <cfRule type="expression" dxfId="12" priority="830">
      <formula>$D10307=0</formula>
    </cfRule>
  </conditionalFormatting>
  <conditionalFormatting sqref="D10307:D10347">
    <cfRule type="expression" dxfId="14" priority="831">
      <formula>$D10307&lt;$F10307</formula>
    </cfRule>
  </conditionalFormatting>
  <conditionalFormatting sqref="D10307:D10347">
    <cfRule type="expression" dxfId="13" priority="832">
      <formula>$D10307=$F10307</formula>
    </cfRule>
  </conditionalFormatting>
  <conditionalFormatting sqref="D10357:D10397">
    <cfRule type="expression" dxfId="29" priority="833">
      <formula>D10357=""</formula>
    </cfRule>
  </conditionalFormatting>
  <conditionalFormatting sqref="D10357:D10397">
    <cfRule type="expression" dxfId="12" priority="834">
      <formula>$D10357=0</formula>
    </cfRule>
  </conditionalFormatting>
  <conditionalFormatting sqref="D10357:D10397">
    <cfRule type="expression" dxfId="14" priority="835">
      <formula>$D10357&lt;$F10357</formula>
    </cfRule>
  </conditionalFormatting>
  <conditionalFormatting sqref="D10357:D10397">
    <cfRule type="expression" dxfId="13" priority="836">
      <formula>$D10357=$F10357</formula>
    </cfRule>
  </conditionalFormatting>
  <conditionalFormatting sqref="D10407:D10447">
    <cfRule type="expression" dxfId="29" priority="837">
      <formula>D10407=""</formula>
    </cfRule>
  </conditionalFormatting>
  <conditionalFormatting sqref="D10407:D10447">
    <cfRule type="expression" dxfId="12" priority="838">
      <formula>$D10407=0</formula>
    </cfRule>
  </conditionalFormatting>
  <conditionalFormatting sqref="D10407:D10447">
    <cfRule type="expression" dxfId="14" priority="839">
      <formula>$D10407&lt;$F10407</formula>
    </cfRule>
  </conditionalFormatting>
  <conditionalFormatting sqref="D10407:D10447">
    <cfRule type="expression" dxfId="13" priority="840">
      <formula>$D10407=$F10407</formula>
    </cfRule>
  </conditionalFormatting>
  <conditionalFormatting sqref="D10457:D10497">
    <cfRule type="expression" dxfId="29" priority="841">
      <formula>D10457=""</formula>
    </cfRule>
  </conditionalFormatting>
  <conditionalFormatting sqref="D10457:D10497">
    <cfRule type="expression" dxfId="12" priority="842">
      <formula>$D10457=0</formula>
    </cfRule>
  </conditionalFormatting>
  <conditionalFormatting sqref="D10457:D10497">
    <cfRule type="expression" dxfId="14" priority="843">
      <formula>$D10457&lt;$F10457</formula>
    </cfRule>
  </conditionalFormatting>
  <conditionalFormatting sqref="D10457:D10497">
    <cfRule type="expression" dxfId="13" priority="844">
      <formula>$D10457=$F10457</formula>
    </cfRule>
  </conditionalFormatting>
  <conditionalFormatting sqref="D10507:D10547">
    <cfRule type="expression" dxfId="29" priority="845">
      <formula>D10507=""</formula>
    </cfRule>
  </conditionalFormatting>
  <conditionalFormatting sqref="D10507:D10547">
    <cfRule type="expression" dxfId="12" priority="846">
      <formula>$D10507=0</formula>
    </cfRule>
  </conditionalFormatting>
  <conditionalFormatting sqref="D10507:D10547">
    <cfRule type="expression" dxfId="14" priority="847">
      <formula>$D10507&lt;$F10507</formula>
    </cfRule>
  </conditionalFormatting>
  <conditionalFormatting sqref="D10507:D10547">
    <cfRule type="expression" dxfId="13" priority="848">
      <formula>$D10507=$F10507</formula>
    </cfRule>
  </conditionalFormatting>
  <conditionalFormatting sqref="D10557:D10597">
    <cfRule type="expression" dxfId="29" priority="849">
      <formula>D10557=""</formula>
    </cfRule>
  </conditionalFormatting>
  <conditionalFormatting sqref="D10557:D10597">
    <cfRule type="expression" dxfId="12" priority="850">
      <formula>$D10557=0</formula>
    </cfRule>
  </conditionalFormatting>
  <conditionalFormatting sqref="D10557:D10597">
    <cfRule type="expression" dxfId="14" priority="851">
      <formula>$D10557&lt;$F10557</formula>
    </cfRule>
  </conditionalFormatting>
  <conditionalFormatting sqref="D10557:D10597">
    <cfRule type="expression" dxfId="13" priority="852">
      <formula>$D10557=$F10557</formula>
    </cfRule>
  </conditionalFormatting>
  <conditionalFormatting sqref="D10607:D10647">
    <cfRule type="expression" dxfId="29" priority="853">
      <formula>D10607=""</formula>
    </cfRule>
  </conditionalFormatting>
  <conditionalFormatting sqref="D10607:D10647">
    <cfRule type="expression" dxfId="12" priority="854">
      <formula>$D10607=0</formula>
    </cfRule>
  </conditionalFormatting>
  <conditionalFormatting sqref="D10607:D10647">
    <cfRule type="expression" dxfId="14" priority="855">
      <formula>$D10607&lt;$F10607</formula>
    </cfRule>
  </conditionalFormatting>
  <conditionalFormatting sqref="D10607:D10647">
    <cfRule type="expression" dxfId="13" priority="856">
      <formula>$D10607=$F10607</formula>
    </cfRule>
  </conditionalFormatting>
  <conditionalFormatting sqref="D10657:D10697">
    <cfRule type="expression" dxfId="29" priority="857">
      <formula>D10657=""</formula>
    </cfRule>
  </conditionalFormatting>
  <conditionalFormatting sqref="D10657:D10697">
    <cfRule type="expression" dxfId="12" priority="858">
      <formula>$D10657=0</formula>
    </cfRule>
  </conditionalFormatting>
  <conditionalFormatting sqref="D10657:D10697">
    <cfRule type="expression" dxfId="14" priority="859">
      <formula>$D10657&lt;$F10657</formula>
    </cfRule>
  </conditionalFormatting>
  <conditionalFormatting sqref="D10657:D10697">
    <cfRule type="expression" dxfId="13" priority="860">
      <formula>$D10657=$F10657</formula>
    </cfRule>
  </conditionalFormatting>
  <conditionalFormatting sqref="D10707:D10747">
    <cfRule type="expression" dxfId="29" priority="861">
      <formula>D10707=""</formula>
    </cfRule>
  </conditionalFormatting>
  <conditionalFormatting sqref="D10707:D10747">
    <cfRule type="expression" dxfId="12" priority="862">
      <formula>$D10707=0</formula>
    </cfRule>
  </conditionalFormatting>
  <conditionalFormatting sqref="D10707:D10747">
    <cfRule type="expression" dxfId="14" priority="863">
      <formula>$D10707&lt;$F10707</formula>
    </cfRule>
  </conditionalFormatting>
  <conditionalFormatting sqref="D10707:D10747">
    <cfRule type="expression" dxfId="13" priority="864">
      <formula>$D10707=$F10707</formula>
    </cfRule>
  </conditionalFormatting>
  <conditionalFormatting sqref="D10757:D10797">
    <cfRule type="expression" dxfId="29" priority="865">
      <formula>D10757=""</formula>
    </cfRule>
  </conditionalFormatting>
  <conditionalFormatting sqref="D10757:D10797">
    <cfRule type="expression" dxfId="12" priority="866">
      <formula>$D10757=0</formula>
    </cfRule>
  </conditionalFormatting>
  <conditionalFormatting sqref="D10757:D10797">
    <cfRule type="expression" dxfId="14" priority="867">
      <formula>$D10757&lt;$F10757</formula>
    </cfRule>
  </conditionalFormatting>
  <conditionalFormatting sqref="D10757:D10797">
    <cfRule type="expression" dxfId="13" priority="868">
      <formula>$D10757=$F10757</formula>
    </cfRule>
  </conditionalFormatting>
  <conditionalFormatting sqref="D10807:D10847">
    <cfRule type="expression" dxfId="29" priority="869">
      <formula>D10807=""</formula>
    </cfRule>
  </conditionalFormatting>
  <conditionalFormatting sqref="D10807:D10847">
    <cfRule type="expression" dxfId="12" priority="870">
      <formula>$D10807=0</formula>
    </cfRule>
  </conditionalFormatting>
  <conditionalFormatting sqref="D10807:D10847">
    <cfRule type="expression" dxfId="14" priority="871">
      <formula>$D10807&lt;$F10807</formula>
    </cfRule>
  </conditionalFormatting>
  <conditionalFormatting sqref="D10807:D10847">
    <cfRule type="expression" dxfId="13" priority="872">
      <formula>$D10807=$F10807</formula>
    </cfRule>
  </conditionalFormatting>
  <conditionalFormatting sqref="D10857:D10897">
    <cfRule type="expression" dxfId="29" priority="873">
      <formula>D10857=""</formula>
    </cfRule>
  </conditionalFormatting>
  <conditionalFormatting sqref="D10857:D10897">
    <cfRule type="expression" dxfId="12" priority="874">
      <formula>$D10857=0</formula>
    </cfRule>
  </conditionalFormatting>
  <conditionalFormatting sqref="D10857:D10897">
    <cfRule type="expression" dxfId="14" priority="875">
      <formula>$D10857&lt;$F10857</formula>
    </cfRule>
  </conditionalFormatting>
  <conditionalFormatting sqref="D10857:D10897">
    <cfRule type="expression" dxfId="13" priority="876">
      <formula>$D10857=$F10857</formula>
    </cfRule>
  </conditionalFormatting>
  <conditionalFormatting sqref="D10907:D10947">
    <cfRule type="expression" dxfId="29" priority="877">
      <formula>D10907=""</formula>
    </cfRule>
  </conditionalFormatting>
  <conditionalFormatting sqref="D10907:D10947">
    <cfRule type="expression" dxfId="12" priority="878">
      <formula>$D10907=0</formula>
    </cfRule>
  </conditionalFormatting>
  <conditionalFormatting sqref="D10907:D10947">
    <cfRule type="expression" dxfId="14" priority="879">
      <formula>$D10907&lt;$F10907</formula>
    </cfRule>
  </conditionalFormatting>
  <conditionalFormatting sqref="D10907:D10947">
    <cfRule type="expression" dxfId="13" priority="880">
      <formula>$D10907=$F10907</formula>
    </cfRule>
  </conditionalFormatting>
  <conditionalFormatting sqref="D10957:D10997">
    <cfRule type="expression" dxfId="29" priority="881">
      <formula>D10957=""</formula>
    </cfRule>
  </conditionalFormatting>
  <conditionalFormatting sqref="D10957:D10997">
    <cfRule type="expression" dxfId="12" priority="882">
      <formula>$D10957=0</formula>
    </cfRule>
  </conditionalFormatting>
  <conditionalFormatting sqref="D10957:D10997">
    <cfRule type="expression" dxfId="14" priority="883">
      <formula>$D10957&lt;$F10957</formula>
    </cfRule>
  </conditionalFormatting>
  <conditionalFormatting sqref="D10957:D10997">
    <cfRule type="expression" dxfId="13" priority="884">
      <formula>$D10957=$F10957</formula>
    </cfRule>
  </conditionalFormatting>
  <conditionalFormatting sqref="D11007:D11047">
    <cfRule type="expression" dxfId="29" priority="885">
      <formula>D11007=""</formula>
    </cfRule>
  </conditionalFormatting>
  <conditionalFormatting sqref="D11007:D11047">
    <cfRule type="expression" dxfId="12" priority="886">
      <formula>$D11007=0</formula>
    </cfRule>
  </conditionalFormatting>
  <conditionalFormatting sqref="D11007:D11047">
    <cfRule type="expression" dxfId="14" priority="887">
      <formula>$D11007&lt;$F11007</formula>
    </cfRule>
  </conditionalFormatting>
  <conditionalFormatting sqref="D11007:D11047">
    <cfRule type="expression" dxfId="13" priority="888">
      <formula>$D11007=$F11007</formula>
    </cfRule>
  </conditionalFormatting>
  <conditionalFormatting sqref="D11057:D11097">
    <cfRule type="expression" dxfId="29" priority="889">
      <formula>D11057=""</formula>
    </cfRule>
  </conditionalFormatting>
  <conditionalFormatting sqref="D11057:D11097">
    <cfRule type="expression" dxfId="12" priority="890">
      <formula>$D11057=0</formula>
    </cfRule>
  </conditionalFormatting>
  <conditionalFormatting sqref="D11057:D11097">
    <cfRule type="expression" dxfId="14" priority="891">
      <formula>$D11057&lt;$F11057</formula>
    </cfRule>
  </conditionalFormatting>
  <conditionalFormatting sqref="D11057:D11097">
    <cfRule type="expression" dxfId="13" priority="892">
      <formula>$D11057=$F11057</formula>
    </cfRule>
  </conditionalFormatting>
  <conditionalFormatting sqref="D11107:D11147">
    <cfRule type="expression" dxfId="29" priority="893">
      <formula>D11107=""</formula>
    </cfRule>
  </conditionalFormatting>
  <conditionalFormatting sqref="D11107:D11147">
    <cfRule type="expression" dxfId="12" priority="894">
      <formula>$D11107=0</formula>
    </cfRule>
  </conditionalFormatting>
  <conditionalFormatting sqref="D11107:D11147">
    <cfRule type="expression" dxfId="14" priority="895">
      <formula>$D11107&lt;$F11107</formula>
    </cfRule>
  </conditionalFormatting>
  <conditionalFormatting sqref="D11107:D11147">
    <cfRule type="expression" dxfId="13" priority="896">
      <formula>$D11107=$F11107</formula>
    </cfRule>
  </conditionalFormatting>
  <conditionalFormatting sqref="D11157:D11197">
    <cfRule type="expression" dxfId="29" priority="897">
      <formula>D11157=""</formula>
    </cfRule>
  </conditionalFormatting>
  <conditionalFormatting sqref="D11157:D11197">
    <cfRule type="expression" dxfId="12" priority="898">
      <formula>$D11157=0</formula>
    </cfRule>
  </conditionalFormatting>
  <conditionalFormatting sqref="D11157:D11197">
    <cfRule type="expression" dxfId="14" priority="899">
      <formula>$D11157&lt;$F11157</formula>
    </cfRule>
  </conditionalFormatting>
  <conditionalFormatting sqref="D11157:D11197">
    <cfRule type="expression" dxfId="13" priority="900">
      <formula>$D11157=$F11157</formula>
    </cfRule>
  </conditionalFormatting>
  <conditionalFormatting sqref="D11207:D11247">
    <cfRule type="expression" dxfId="29" priority="901">
      <formula>D11207=""</formula>
    </cfRule>
  </conditionalFormatting>
  <conditionalFormatting sqref="D11207:D11247">
    <cfRule type="expression" dxfId="12" priority="902">
      <formula>$D11207=0</formula>
    </cfRule>
  </conditionalFormatting>
  <conditionalFormatting sqref="D11207:D11247">
    <cfRule type="expression" dxfId="14" priority="903">
      <formula>$D11207&lt;$F11207</formula>
    </cfRule>
  </conditionalFormatting>
  <conditionalFormatting sqref="D11207:D11247">
    <cfRule type="expression" dxfId="13" priority="904">
      <formula>$D11207=$F11207</formula>
    </cfRule>
  </conditionalFormatting>
  <conditionalFormatting sqref="D11257:D11297">
    <cfRule type="expression" dxfId="29" priority="905">
      <formula>D11257=""</formula>
    </cfRule>
  </conditionalFormatting>
  <conditionalFormatting sqref="D11257:D11297">
    <cfRule type="expression" dxfId="12" priority="906">
      <formula>$D11257=0</formula>
    </cfRule>
  </conditionalFormatting>
  <conditionalFormatting sqref="D11257:D11297">
    <cfRule type="expression" dxfId="14" priority="907">
      <formula>$D11257&lt;$F11257</formula>
    </cfRule>
  </conditionalFormatting>
  <conditionalFormatting sqref="D11257:D11297">
    <cfRule type="expression" dxfId="13" priority="908">
      <formula>$D11257=$F11257</formula>
    </cfRule>
  </conditionalFormatting>
  <conditionalFormatting sqref="D11307:D11347">
    <cfRule type="expression" dxfId="29" priority="909">
      <formula>D11307=""</formula>
    </cfRule>
  </conditionalFormatting>
  <conditionalFormatting sqref="D11307:D11347">
    <cfRule type="expression" dxfId="12" priority="910">
      <formula>$D11307=0</formula>
    </cfRule>
  </conditionalFormatting>
  <conditionalFormatting sqref="D11307:D11347">
    <cfRule type="expression" dxfId="14" priority="911">
      <formula>$D11307&lt;$F11307</formula>
    </cfRule>
  </conditionalFormatting>
  <conditionalFormatting sqref="D11307:D11347">
    <cfRule type="expression" dxfId="13" priority="912">
      <formula>$D11307=$F11307</formula>
    </cfRule>
  </conditionalFormatting>
  <conditionalFormatting sqref="D11357:D11397">
    <cfRule type="expression" dxfId="29" priority="913">
      <formula>D11357=""</formula>
    </cfRule>
  </conditionalFormatting>
  <conditionalFormatting sqref="D11357:D11397">
    <cfRule type="expression" dxfId="12" priority="914">
      <formula>$D11357=0</formula>
    </cfRule>
  </conditionalFormatting>
  <conditionalFormatting sqref="D11357:D11397">
    <cfRule type="expression" dxfId="14" priority="915">
      <formula>$D11357&lt;$F11357</formula>
    </cfRule>
  </conditionalFormatting>
  <conditionalFormatting sqref="D11357:D11397">
    <cfRule type="expression" dxfId="13" priority="916">
      <formula>$D11357=$F11357</formula>
    </cfRule>
  </conditionalFormatting>
  <conditionalFormatting sqref="D11407:D11447">
    <cfRule type="expression" dxfId="29" priority="917">
      <formula>D11407=""</formula>
    </cfRule>
  </conditionalFormatting>
  <conditionalFormatting sqref="D11407:D11447">
    <cfRule type="expression" dxfId="12" priority="918">
      <formula>$D11407=0</formula>
    </cfRule>
  </conditionalFormatting>
  <conditionalFormatting sqref="D11407:D11447">
    <cfRule type="expression" dxfId="14" priority="919">
      <formula>$D11407&lt;$F11407</formula>
    </cfRule>
  </conditionalFormatting>
  <conditionalFormatting sqref="D11407:D11447">
    <cfRule type="expression" dxfId="13" priority="920">
      <formula>$D11407=$F11407</formula>
    </cfRule>
  </conditionalFormatting>
  <conditionalFormatting sqref="D11457:D11497">
    <cfRule type="expression" dxfId="29" priority="921">
      <formula>D11457=""</formula>
    </cfRule>
  </conditionalFormatting>
  <conditionalFormatting sqref="D11457:D11497">
    <cfRule type="expression" dxfId="12" priority="922">
      <formula>$D11457=0</formula>
    </cfRule>
  </conditionalFormatting>
  <conditionalFormatting sqref="D11457:D11497">
    <cfRule type="expression" dxfId="14" priority="923">
      <formula>$D11457&lt;$F11457</formula>
    </cfRule>
  </conditionalFormatting>
  <conditionalFormatting sqref="D11457:D11497">
    <cfRule type="expression" dxfId="13" priority="924">
      <formula>$D11457=$F11457</formula>
    </cfRule>
  </conditionalFormatting>
  <conditionalFormatting sqref="D11507:D11547">
    <cfRule type="expression" dxfId="29" priority="925">
      <formula>D11507=""</formula>
    </cfRule>
  </conditionalFormatting>
  <conditionalFormatting sqref="D11507:D11547">
    <cfRule type="expression" dxfId="12" priority="926">
      <formula>$D11507=0</formula>
    </cfRule>
  </conditionalFormatting>
  <conditionalFormatting sqref="D11507:D11547">
    <cfRule type="expression" dxfId="14" priority="927">
      <formula>$D11507&lt;$F11507</formula>
    </cfRule>
  </conditionalFormatting>
  <conditionalFormatting sqref="D11507:D11547">
    <cfRule type="expression" dxfId="13" priority="928">
      <formula>$D11507=$F11507</formula>
    </cfRule>
  </conditionalFormatting>
  <conditionalFormatting sqref="D11557:D11597">
    <cfRule type="expression" dxfId="29" priority="929">
      <formula>D11557=""</formula>
    </cfRule>
  </conditionalFormatting>
  <conditionalFormatting sqref="D11557:D11597">
    <cfRule type="expression" dxfId="12" priority="930">
      <formula>$D11557=0</formula>
    </cfRule>
  </conditionalFormatting>
  <conditionalFormatting sqref="D11557:D11597">
    <cfRule type="expression" dxfId="14" priority="931">
      <formula>$D11557&lt;$F11557</formula>
    </cfRule>
  </conditionalFormatting>
  <conditionalFormatting sqref="D11557:D11597">
    <cfRule type="expression" dxfId="13" priority="932">
      <formula>$D11557=$F11557</formula>
    </cfRule>
  </conditionalFormatting>
  <conditionalFormatting sqref="D11607:D11647">
    <cfRule type="expression" dxfId="29" priority="933">
      <formula>D11607=""</formula>
    </cfRule>
  </conditionalFormatting>
  <conditionalFormatting sqref="D11607:D11647">
    <cfRule type="expression" dxfId="12" priority="934">
      <formula>$D11607=0</formula>
    </cfRule>
  </conditionalFormatting>
  <conditionalFormatting sqref="D11607:D11647">
    <cfRule type="expression" dxfId="14" priority="935">
      <formula>$D11607&lt;$F11607</formula>
    </cfRule>
  </conditionalFormatting>
  <conditionalFormatting sqref="D11607:D11647">
    <cfRule type="expression" dxfId="13" priority="936">
      <formula>$D11607=$F11607</formula>
    </cfRule>
  </conditionalFormatting>
  <conditionalFormatting sqref="D11707:D11747">
    <cfRule type="expression" dxfId="29" priority="937">
      <formula>D11707=""</formula>
    </cfRule>
  </conditionalFormatting>
  <conditionalFormatting sqref="D11707:D11747">
    <cfRule type="expression" dxfId="12" priority="938">
      <formula>$D11707=0</formula>
    </cfRule>
  </conditionalFormatting>
  <conditionalFormatting sqref="D11707:D11747">
    <cfRule type="expression" dxfId="14" priority="939">
      <formula>$D11707&lt;$F11707</formula>
    </cfRule>
  </conditionalFormatting>
  <conditionalFormatting sqref="D11707:D11747">
    <cfRule type="expression" dxfId="13" priority="940">
      <formula>$D11707=$F11707</formula>
    </cfRule>
  </conditionalFormatting>
  <conditionalFormatting sqref="D11757:D11797">
    <cfRule type="expression" dxfId="29" priority="941">
      <formula>D11757=""</formula>
    </cfRule>
  </conditionalFormatting>
  <conditionalFormatting sqref="D11757:D11797">
    <cfRule type="expression" dxfId="12" priority="942">
      <formula>$D11757=0</formula>
    </cfRule>
  </conditionalFormatting>
  <conditionalFormatting sqref="D11757:D11797">
    <cfRule type="expression" dxfId="14" priority="943">
      <formula>$D11757&lt;$F11757</formula>
    </cfRule>
  </conditionalFormatting>
  <conditionalFormatting sqref="D11757:D11797">
    <cfRule type="expression" dxfId="13" priority="944">
      <formula>$D11757=$F11757</formula>
    </cfRule>
  </conditionalFormatting>
  <conditionalFormatting sqref="D11807:D11847">
    <cfRule type="expression" dxfId="29" priority="945">
      <formula>D11807=""</formula>
    </cfRule>
  </conditionalFormatting>
  <conditionalFormatting sqref="D11807:D11847">
    <cfRule type="expression" dxfId="12" priority="946">
      <formula>$D11807=0</formula>
    </cfRule>
  </conditionalFormatting>
  <conditionalFormatting sqref="D11807:D11847">
    <cfRule type="expression" dxfId="14" priority="947">
      <formula>$D11807&lt;$F11807</formula>
    </cfRule>
  </conditionalFormatting>
  <conditionalFormatting sqref="D11807:D11847">
    <cfRule type="expression" dxfId="13" priority="948">
      <formula>$D11807=$F11807</formula>
    </cfRule>
  </conditionalFormatting>
  <conditionalFormatting sqref="D11857:D11897">
    <cfRule type="expression" dxfId="29" priority="949">
      <formula>D11857=""</formula>
    </cfRule>
  </conditionalFormatting>
  <conditionalFormatting sqref="D11857:D11897">
    <cfRule type="expression" dxfId="12" priority="950">
      <formula>$D11857=0</formula>
    </cfRule>
  </conditionalFormatting>
  <conditionalFormatting sqref="D11857:D11897">
    <cfRule type="expression" dxfId="14" priority="951">
      <formula>$D11857&lt;$F11857</formula>
    </cfRule>
  </conditionalFormatting>
  <conditionalFormatting sqref="D11857:D11897">
    <cfRule type="expression" dxfId="13" priority="952">
      <formula>$D11857=$F11857</formula>
    </cfRule>
  </conditionalFormatting>
  <conditionalFormatting sqref="D11907:D11947">
    <cfRule type="expression" dxfId="29" priority="953">
      <formula>D11907=""</formula>
    </cfRule>
  </conditionalFormatting>
  <conditionalFormatting sqref="D11907:D11947">
    <cfRule type="expression" dxfId="12" priority="954">
      <formula>$D11907=0</formula>
    </cfRule>
  </conditionalFormatting>
  <conditionalFormatting sqref="D11907:D11947">
    <cfRule type="expression" dxfId="14" priority="955">
      <formula>$D11907&lt;$F11907</formula>
    </cfRule>
  </conditionalFormatting>
  <conditionalFormatting sqref="D11907:D11947">
    <cfRule type="expression" dxfId="13" priority="956">
      <formula>$D11907=$F11907</formula>
    </cfRule>
  </conditionalFormatting>
  <conditionalFormatting sqref="D11957:D11997">
    <cfRule type="expression" dxfId="29" priority="957">
      <formula>D11957=""</formula>
    </cfRule>
  </conditionalFormatting>
  <conditionalFormatting sqref="D11957:D11997">
    <cfRule type="expression" dxfId="12" priority="958">
      <formula>$D11957=0</formula>
    </cfRule>
  </conditionalFormatting>
  <conditionalFormatting sqref="D11957:D11997">
    <cfRule type="expression" dxfId="14" priority="959">
      <formula>$D11957&lt;$F11957</formula>
    </cfRule>
  </conditionalFormatting>
  <conditionalFormatting sqref="D11957:D11997">
    <cfRule type="expression" dxfId="13" priority="960">
      <formula>$D11957=$F11957</formula>
    </cfRule>
  </conditionalFormatting>
  <conditionalFormatting sqref="D12007:D12047">
    <cfRule type="expression" dxfId="29" priority="961">
      <formula>D12007=""</formula>
    </cfRule>
  </conditionalFormatting>
  <conditionalFormatting sqref="D12007:D12047">
    <cfRule type="expression" dxfId="12" priority="962">
      <formula>$D12007=0</formula>
    </cfRule>
  </conditionalFormatting>
  <conditionalFormatting sqref="D12007:D12047">
    <cfRule type="expression" dxfId="14" priority="963">
      <formula>$D12007&lt;$F12007</formula>
    </cfRule>
  </conditionalFormatting>
  <conditionalFormatting sqref="D12007:D12047">
    <cfRule type="expression" dxfId="13" priority="964">
      <formula>$D12007=$F12007</formula>
    </cfRule>
  </conditionalFormatting>
  <conditionalFormatting sqref="D12057:D12097">
    <cfRule type="expression" dxfId="29" priority="965">
      <formula>D12057=""</formula>
    </cfRule>
  </conditionalFormatting>
  <conditionalFormatting sqref="D12057:D12097">
    <cfRule type="expression" dxfId="12" priority="966">
      <formula>$D12057=0</formula>
    </cfRule>
  </conditionalFormatting>
  <conditionalFormatting sqref="D12057:D12097">
    <cfRule type="expression" dxfId="14" priority="967">
      <formula>$D12057&lt;$F12057</formula>
    </cfRule>
  </conditionalFormatting>
  <conditionalFormatting sqref="D12057:D12097">
    <cfRule type="expression" dxfId="13" priority="968">
      <formula>$D12057=$F12057</formula>
    </cfRule>
  </conditionalFormatting>
  <conditionalFormatting sqref="D12107:D12147">
    <cfRule type="expression" dxfId="29" priority="969">
      <formula>D12107=""</formula>
    </cfRule>
  </conditionalFormatting>
  <conditionalFormatting sqref="D12107:D12147">
    <cfRule type="expression" dxfId="12" priority="970">
      <formula>$D12107=0</formula>
    </cfRule>
  </conditionalFormatting>
  <conditionalFormatting sqref="D12107:D12147">
    <cfRule type="expression" dxfId="14" priority="971">
      <formula>$D12107&lt;$F12107</formula>
    </cfRule>
  </conditionalFormatting>
  <conditionalFormatting sqref="D12107:D12147">
    <cfRule type="expression" dxfId="13" priority="972">
      <formula>$D12107=$F12107</formula>
    </cfRule>
  </conditionalFormatting>
  <conditionalFormatting sqref="D13657:D13697">
    <cfRule type="expression" dxfId="29" priority="973">
      <formula>D13657=""</formula>
    </cfRule>
  </conditionalFormatting>
  <conditionalFormatting sqref="D13657:D13697">
    <cfRule type="expression" dxfId="12" priority="974">
      <formula>$D13657=0</formula>
    </cfRule>
  </conditionalFormatting>
  <conditionalFormatting sqref="D13657:D13697">
    <cfRule type="expression" dxfId="14" priority="975">
      <formula>$D13657&lt;$F13657</formula>
    </cfRule>
  </conditionalFormatting>
  <conditionalFormatting sqref="D13657:D13697">
    <cfRule type="expression" dxfId="13" priority="976">
      <formula>$D13657=$F13657</formula>
    </cfRule>
  </conditionalFormatting>
  <conditionalFormatting sqref="D12157:D12197">
    <cfRule type="expression" dxfId="29" priority="977">
      <formula>D12157=""</formula>
    </cfRule>
  </conditionalFormatting>
  <conditionalFormatting sqref="D12157:D12197">
    <cfRule type="expression" dxfId="12" priority="978">
      <formula>$D12157=0</formula>
    </cfRule>
  </conditionalFormatting>
  <conditionalFormatting sqref="D12157:D12197">
    <cfRule type="expression" dxfId="14" priority="979">
      <formula>$D12157&lt;$F12157</formula>
    </cfRule>
  </conditionalFormatting>
  <conditionalFormatting sqref="D12157:D12197">
    <cfRule type="expression" dxfId="13" priority="980">
      <formula>$D12157=$F12157</formula>
    </cfRule>
  </conditionalFormatting>
  <conditionalFormatting sqref="D12207:D12247">
    <cfRule type="expression" dxfId="29" priority="981">
      <formula>D12207=""</formula>
    </cfRule>
  </conditionalFormatting>
  <conditionalFormatting sqref="D12207:D12247">
    <cfRule type="expression" dxfId="12" priority="982">
      <formula>$D12207=0</formula>
    </cfRule>
  </conditionalFormatting>
  <conditionalFormatting sqref="D12207:D12247">
    <cfRule type="expression" dxfId="14" priority="983">
      <formula>$D12207&lt;$F12207</formula>
    </cfRule>
  </conditionalFormatting>
  <conditionalFormatting sqref="D12207:D12247">
    <cfRule type="expression" dxfId="13" priority="984">
      <formula>$D12207=$F12207</formula>
    </cfRule>
  </conditionalFormatting>
  <conditionalFormatting sqref="D12257:D12297">
    <cfRule type="expression" dxfId="29" priority="985">
      <formula>D12257=""</formula>
    </cfRule>
  </conditionalFormatting>
  <conditionalFormatting sqref="D12257:D12297">
    <cfRule type="expression" dxfId="12" priority="986">
      <formula>$D12257=0</formula>
    </cfRule>
  </conditionalFormatting>
  <conditionalFormatting sqref="D12257:D12297">
    <cfRule type="expression" dxfId="14" priority="987">
      <formula>$D12257&lt;$F12257</formula>
    </cfRule>
  </conditionalFormatting>
  <conditionalFormatting sqref="D12257:D12297">
    <cfRule type="expression" dxfId="13" priority="988">
      <formula>$D12257=$F12257</formula>
    </cfRule>
  </conditionalFormatting>
  <conditionalFormatting sqref="D12307:D12347">
    <cfRule type="expression" dxfId="29" priority="989">
      <formula>D12307=""</formula>
    </cfRule>
  </conditionalFormatting>
  <conditionalFormatting sqref="D12307:D12347">
    <cfRule type="expression" dxfId="12" priority="990">
      <formula>$D12307=0</formula>
    </cfRule>
  </conditionalFormatting>
  <conditionalFormatting sqref="D12307:D12347">
    <cfRule type="expression" dxfId="14" priority="991">
      <formula>$D12307&lt;$F12307</formula>
    </cfRule>
  </conditionalFormatting>
  <conditionalFormatting sqref="D12307:D12347">
    <cfRule type="expression" dxfId="13" priority="992">
      <formula>$D12307=$F12307</formula>
    </cfRule>
  </conditionalFormatting>
  <conditionalFormatting sqref="D12357:D12397">
    <cfRule type="expression" dxfId="29" priority="993">
      <formula>D12357=""</formula>
    </cfRule>
  </conditionalFormatting>
  <conditionalFormatting sqref="D12357:D12397">
    <cfRule type="expression" dxfId="12" priority="994">
      <formula>$D12357=0</formula>
    </cfRule>
  </conditionalFormatting>
  <conditionalFormatting sqref="D12357:D12397">
    <cfRule type="expression" dxfId="14" priority="995">
      <formula>$D12357&lt;$F12357</formula>
    </cfRule>
  </conditionalFormatting>
  <conditionalFormatting sqref="D12357:D12397">
    <cfRule type="expression" dxfId="13" priority="996">
      <formula>$D12357=$F12357</formula>
    </cfRule>
  </conditionalFormatting>
  <conditionalFormatting sqref="D12407:D12447">
    <cfRule type="expression" dxfId="29" priority="997">
      <formula>D12407=""</formula>
    </cfRule>
  </conditionalFormatting>
  <conditionalFormatting sqref="D12407:D12447">
    <cfRule type="expression" dxfId="12" priority="998">
      <formula>$D12407=0</formula>
    </cfRule>
  </conditionalFormatting>
  <conditionalFormatting sqref="D12407:D12447">
    <cfRule type="expression" dxfId="14" priority="999">
      <formula>$D12407&lt;$F12407</formula>
    </cfRule>
  </conditionalFormatting>
  <conditionalFormatting sqref="D12407:D12447">
    <cfRule type="expression" dxfId="13" priority="1000">
      <formula>$D12407=$F12407</formula>
    </cfRule>
  </conditionalFormatting>
  <conditionalFormatting sqref="D12457:D12497">
    <cfRule type="expression" dxfId="29" priority="1001">
      <formula>D12457=""</formula>
    </cfRule>
  </conditionalFormatting>
  <conditionalFormatting sqref="D12457:D12497">
    <cfRule type="expression" dxfId="12" priority="1002">
      <formula>$D12457=0</formula>
    </cfRule>
  </conditionalFormatting>
  <conditionalFormatting sqref="D12457:D12497">
    <cfRule type="expression" dxfId="14" priority="1003">
      <formula>$D12457&lt;$F12457</formula>
    </cfRule>
  </conditionalFormatting>
  <conditionalFormatting sqref="D12457:D12497">
    <cfRule type="expression" dxfId="13" priority="1004">
      <formula>$D12457=$F12457</formula>
    </cfRule>
  </conditionalFormatting>
  <conditionalFormatting sqref="D12507:D12547">
    <cfRule type="expression" dxfId="29" priority="1005">
      <formula>D12507=""</formula>
    </cfRule>
  </conditionalFormatting>
  <conditionalFormatting sqref="D12507:D12547">
    <cfRule type="expression" dxfId="12" priority="1006">
      <formula>$D12507=0</formula>
    </cfRule>
  </conditionalFormatting>
  <conditionalFormatting sqref="D12507:D12547">
    <cfRule type="expression" dxfId="14" priority="1007">
      <formula>$D12507&lt;$F12507</formula>
    </cfRule>
  </conditionalFormatting>
  <conditionalFormatting sqref="D12507:D12547">
    <cfRule type="expression" dxfId="13" priority="1008">
      <formula>$D12507=$F12507</formula>
    </cfRule>
  </conditionalFormatting>
  <conditionalFormatting sqref="D12557:D12597">
    <cfRule type="expression" dxfId="29" priority="1009">
      <formula>D12557=""</formula>
    </cfRule>
  </conditionalFormatting>
  <conditionalFormatting sqref="D12557:D12597">
    <cfRule type="expression" dxfId="12" priority="1010">
      <formula>$D12557=0</formula>
    </cfRule>
  </conditionalFormatting>
  <conditionalFormatting sqref="D12557:D12597">
    <cfRule type="expression" dxfId="14" priority="1011">
      <formula>$D12557&lt;$F12557</formula>
    </cfRule>
  </conditionalFormatting>
  <conditionalFormatting sqref="D12557:D12597">
    <cfRule type="expression" dxfId="13" priority="1012">
      <formula>$D12557=$F12557</formula>
    </cfRule>
  </conditionalFormatting>
  <conditionalFormatting sqref="D12607:D12647">
    <cfRule type="expression" dxfId="29" priority="1013">
      <formula>D12607=""</formula>
    </cfRule>
  </conditionalFormatting>
  <conditionalFormatting sqref="D12607:D12647">
    <cfRule type="expression" dxfId="12" priority="1014">
      <formula>$D12607=0</formula>
    </cfRule>
  </conditionalFormatting>
  <conditionalFormatting sqref="D12607:D12647">
    <cfRule type="expression" dxfId="14" priority="1015">
      <formula>$D12607&lt;$F12607</formula>
    </cfRule>
  </conditionalFormatting>
  <conditionalFormatting sqref="D12607:D12647">
    <cfRule type="expression" dxfId="13" priority="1016">
      <formula>$D12607=$F12607</formula>
    </cfRule>
  </conditionalFormatting>
  <conditionalFormatting sqref="D12657:D12697">
    <cfRule type="expression" dxfId="29" priority="1017">
      <formula>D12657=""</formula>
    </cfRule>
  </conditionalFormatting>
  <conditionalFormatting sqref="D12657:D12697">
    <cfRule type="expression" dxfId="12" priority="1018">
      <formula>$D12657=0</formula>
    </cfRule>
  </conditionalFormatting>
  <conditionalFormatting sqref="D12657:D12697">
    <cfRule type="expression" dxfId="14" priority="1019">
      <formula>$D12657&lt;$F12657</formula>
    </cfRule>
  </conditionalFormatting>
  <conditionalFormatting sqref="D12657:D12697">
    <cfRule type="expression" dxfId="13" priority="1020">
      <formula>$D12657=$F12657</formula>
    </cfRule>
  </conditionalFormatting>
  <conditionalFormatting sqref="D12707:D12747">
    <cfRule type="expression" dxfId="29" priority="1021">
      <formula>D12707=""</formula>
    </cfRule>
  </conditionalFormatting>
  <conditionalFormatting sqref="D12707:D12747">
    <cfRule type="expression" dxfId="12" priority="1022">
      <formula>$D12707=0</formula>
    </cfRule>
  </conditionalFormatting>
  <conditionalFormatting sqref="D12707:D12747">
    <cfRule type="expression" dxfId="14" priority="1023">
      <formula>$D12707&lt;$F12707</formula>
    </cfRule>
  </conditionalFormatting>
  <conditionalFormatting sqref="D12707:D12747">
    <cfRule type="expression" dxfId="13" priority="1024">
      <formula>$D12707=$F12707</formula>
    </cfRule>
  </conditionalFormatting>
  <conditionalFormatting sqref="D12757:D12797">
    <cfRule type="expression" dxfId="29" priority="1025">
      <formula>D12757=""</formula>
    </cfRule>
  </conditionalFormatting>
  <conditionalFormatting sqref="D12757:D12797">
    <cfRule type="expression" dxfId="12" priority="1026">
      <formula>$D12757=0</formula>
    </cfRule>
  </conditionalFormatting>
  <conditionalFormatting sqref="D12757:D12797">
    <cfRule type="expression" dxfId="14" priority="1027">
      <formula>$D12757&lt;$F12757</formula>
    </cfRule>
  </conditionalFormatting>
  <conditionalFormatting sqref="D12757:D12797">
    <cfRule type="expression" dxfId="13" priority="1028">
      <formula>$D12757=$F12757</formula>
    </cfRule>
  </conditionalFormatting>
  <conditionalFormatting sqref="D12807:D12847">
    <cfRule type="expression" dxfId="29" priority="1029">
      <formula>D12807=""</formula>
    </cfRule>
  </conditionalFormatting>
  <conditionalFormatting sqref="D12807:D12847">
    <cfRule type="expression" dxfId="12" priority="1030">
      <formula>$D12807=0</formula>
    </cfRule>
  </conditionalFormatting>
  <conditionalFormatting sqref="D12807:D12847">
    <cfRule type="expression" dxfId="14" priority="1031">
      <formula>$D12807&lt;$F12807</formula>
    </cfRule>
  </conditionalFormatting>
  <conditionalFormatting sqref="D12807:D12847">
    <cfRule type="expression" dxfId="13" priority="1032">
      <formula>$D12807=$F12807</formula>
    </cfRule>
  </conditionalFormatting>
  <conditionalFormatting sqref="D12857:D12897">
    <cfRule type="expression" dxfId="29" priority="1033">
      <formula>D12857=""</formula>
    </cfRule>
  </conditionalFormatting>
  <conditionalFormatting sqref="D12857:D12897">
    <cfRule type="expression" dxfId="12" priority="1034">
      <formula>$D12857=0</formula>
    </cfRule>
  </conditionalFormatting>
  <conditionalFormatting sqref="D12857:D12897">
    <cfRule type="expression" dxfId="14" priority="1035">
      <formula>$D12857&lt;$F12857</formula>
    </cfRule>
  </conditionalFormatting>
  <conditionalFormatting sqref="D12857:D12897">
    <cfRule type="expression" dxfId="13" priority="1036">
      <formula>$D12857=$F12857</formula>
    </cfRule>
  </conditionalFormatting>
  <conditionalFormatting sqref="D12907:D12947">
    <cfRule type="expression" dxfId="29" priority="1037">
      <formula>D12907=""</formula>
    </cfRule>
  </conditionalFormatting>
  <conditionalFormatting sqref="D12907:D12947">
    <cfRule type="expression" dxfId="12" priority="1038">
      <formula>$D12907=0</formula>
    </cfRule>
  </conditionalFormatting>
  <conditionalFormatting sqref="D12907:D12947">
    <cfRule type="expression" dxfId="14" priority="1039">
      <formula>$D12907&lt;$F12907</formula>
    </cfRule>
  </conditionalFormatting>
  <conditionalFormatting sqref="D12907:D12947">
    <cfRule type="expression" dxfId="13" priority="1040">
      <formula>$D12907=$F12907</formula>
    </cfRule>
  </conditionalFormatting>
  <conditionalFormatting sqref="D12957:D12997">
    <cfRule type="expression" dxfId="29" priority="1041">
      <formula>D12957=""</formula>
    </cfRule>
  </conditionalFormatting>
  <conditionalFormatting sqref="D12957:D12997">
    <cfRule type="expression" dxfId="12" priority="1042">
      <formula>$D12957=0</formula>
    </cfRule>
  </conditionalFormatting>
  <conditionalFormatting sqref="D12957:D12997">
    <cfRule type="expression" dxfId="14" priority="1043">
      <formula>$D12957&lt;$F12957</formula>
    </cfRule>
  </conditionalFormatting>
  <conditionalFormatting sqref="D12957:D12997">
    <cfRule type="expression" dxfId="13" priority="1044">
      <formula>$D12957=$F12957</formula>
    </cfRule>
  </conditionalFormatting>
  <conditionalFormatting sqref="D13007:D13047">
    <cfRule type="expression" dxfId="29" priority="1045">
      <formula>D13007=""</formula>
    </cfRule>
  </conditionalFormatting>
  <conditionalFormatting sqref="D13007:D13047">
    <cfRule type="expression" dxfId="12" priority="1046">
      <formula>$D13007=0</formula>
    </cfRule>
  </conditionalFormatting>
  <conditionalFormatting sqref="D13007:D13047">
    <cfRule type="expression" dxfId="14" priority="1047">
      <formula>$D13007&lt;$F13007</formula>
    </cfRule>
  </conditionalFormatting>
  <conditionalFormatting sqref="D13007:D13047">
    <cfRule type="expression" dxfId="13" priority="1048">
      <formula>$D13007=$F13007</formula>
    </cfRule>
  </conditionalFormatting>
  <conditionalFormatting sqref="D13057:D13097">
    <cfRule type="expression" dxfId="29" priority="1049">
      <formula>D13057=""</formula>
    </cfRule>
  </conditionalFormatting>
  <conditionalFormatting sqref="D13057:D13097">
    <cfRule type="expression" dxfId="12" priority="1050">
      <formula>$D13057=0</formula>
    </cfRule>
  </conditionalFormatting>
  <conditionalFormatting sqref="D13057:D13097">
    <cfRule type="expression" dxfId="14" priority="1051">
      <formula>$D13057&lt;$F13057</formula>
    </cfRule>
  </conditionalFormatting>
  <conditionalFormatting sqref="D13057:D13097">
    <cfRule type="expression" dxfId="13" priority="1052">
      <formula>$D13057=$F13057</formula>
    </cfRule>
  </conditionalFormatting>
  <conditionalFormatting sqref="D13107:D13147">
    <cfRule type="expression" dxfId="29" priority="1053">
      <formula>D13107=""</formula>
    </cfRule>
  </conditionalFormatting>
  <conditionalFormatting sqref="D13107:D13147">
    <cfRule type="expression" dxfId="12" priority="1054">
      <formula>$D13107=0</formula>
    </cfRule>
  </conditionalFormatting>
  <conditionalFormatting sqref="D13107:D13147">
    <cfRule type="expression" dxfId="14" priority="1055">
      <formula>$D13107&lt;$F13107</formula>
    </cfRule>
  </conditionalFormatting>
  <conditionalFormatting sqref="D13107:D13147">
    <cfRule type="expression" dxfId="13" priority="1056">
      <formula>$D13107=$F13107</formula>
    </cfRule>
  </conditionalFormatting>
  <conditionalFormatting sqref="D13157:D13197">
    <cfRule type="expression" dxfId="29" priority="1057">
      <formula>D13157=""</formula>
    </cfRule>
  </conditionalFormatting>
  <conditionalFormatting sqref="D13157:D13197">
    <cfRule type="expression" dxfId="12" priority="1058">
      <formula>$D13157=0</formula>
    </cfRule>
  </conditionalFormatting>
  <conditionalFormatting sqref="D13157:D13197">
    <cfRule type="expression" dxfId="14" priority="1059">
      <formula>$D13157&lt;$F13157</formula>
    </cfRule>
  </conditionalFormatting>
  <conditionalFormatting sqref="D13157:D13197">
    <cfRule type="expression" dxfId="13" priority="1060">
      <formula>$D13157=$F13157</formula>
    </cfRule>
  </conditionalFormatting>
  <conditionalFormatting sqref="D13207:D13247">
    <cfRule type="expression" dxfId="29" priority="1061">
      <formula>D13207=""</formula>
    </cfRule>
  </conditionalFormatting>
  <conditionalFormatting sqref="D13207:D13247">
    <cfRule type="expression" dxfId="12" priority="1062">
      <formula>$D13207=0</formula>
    </cfRule>
  </conditionalFormatting>
  <conditionalFormatting sqref="D13207:D13247">
    <cfRule type="expression" dxfId="14" priority="1063">
      <formula>$D13207&lt;$F13207</formula>
    </cfRule>
  </conditionalFormatting>
  <conditionalFormatting sqref="D13207:D13247">
    <cfRule type="expression" dxfId="13" priority="1064">
      <formula>$D13207=$F13207</formula>
    </cfRule>
  </conditionalFormatting>
  <conditionalFormatting sqref="D13257:D13297">
    <cfRule type="expression" dxfId="29" priority="1065">
      <formula>D13257=""</formula>
    </cfRule>
  </conditionalFormatting>
  <conditionalFormatting sqref="D13257:D13297">
    <cfRule type="expression" dxfId="12" priority="1066">
      <formula>$D13257=0</formula>
    </cfRule>
  </conditionalFormatting>
  <conditionalFormatting sqref="D13257:D13297">
    <cfRule type="expression" dxfId="14" priority="1067">
      <formula>$D13257&lt;$F13257</formula>
    </cfRule>
  </conditionalFormatting>
  <conditionalFormatting sqref="D13257:D13297">
    <cfRule type="expression" dxfId="13" priority="1068">
      <formula>$D13257=$F13257</formula>
    </cfRule>
  </conditionalFormatting>
  <conditionalFormatting sqref="D13307:D13347">
    <cfRule type="expression" dxfId="29" priority="1069">
      <formula>D13307=""</formula>
    </cfRule>
  </conditionalFormatting>
  <conditionalFormatting sqref="D13307:D13347">
    <cfRule type="expression" dxfId="12" priority="1070">
      <formula>$D13307=0</formula>
    </cfRule>
  </conditionalFormatting>
  <conditionalFormatting sqref="D13307:D13347">
    <cfRule type="expression" dxfId="14" priority="1071">
      <formula>$D13307&lt;$F13307</formula>
    </cfRule>
  </conditionalFormatting>
  <conditionalFormatting sqref="D13307:D13347">
    <cfRule type="expression" dxfId="13" priority="1072">
      <formula>$D13307=$F13307</formula>
    </cfRule>
  </conditionalFormatting>
  <conditionalFormatting sqref="D13357:D13397">
    <cfRule type="expression" dxfId="29" priority="1073">
      <formula>D13357=""</formula>
    </cfRule>
  </conditionalFormatting>
  <conditionalFormatting sqref="D13357:D13397">
    <cfRule type="expression" dxfId="12" priority="1074">
      <formula>$D13357=0</formula>
    </cfRule>
  </conditionalFormatting>
  <conditionalFormatting sqref="D13357:D13397">
    <cfRule type="expression" dxfId="14" priority="1075">
      <formula>$D13357&lt;$F13357</formula>
    </cfRule>
  </conditionalFormatting>
  <conditionalFormatting sqref="D13357:D13397">
    <cfRule type="expression" dxfId="13" priority="1076">
      <formula>$D13357=$F13357</formula>
    </cfRule>
  </conditionalFormatting>
  <conditionalFormatting sqref="D13407:D13447">
    <cfRule type="expression" dxfId="29" priority="1077">
      <formula>D13407=""</formula>
    </cfRule>
  </conditionalFormatting>
  <conditionalFormatting sqref="D13407:D13447">
    <cfRule type="expression" dxfId="12" priority="1078">
      <formula>$D13407=0</formula>
    </cfRule>
  </conditionalFormatting>
  <conditionalFormatting sqref="D13407:D13447">
    <cfRule type="expression" dxfId="14" priority="1079">
      <formula>$D13407&lt;$F13407</formula>
    </cfRule>
  </conditionalFormatting>
  <conditionalFormatting sqref="D13407:D13447">
    <cfRule type="expression" dxfId="13" priority="1080">
      <formula>$D13407=$F13407</formula>
    </cfRule>
  </conditionalFormatting>
  <conditionalFormatting sqref="D13457:D13497">
    <cfRule type="expression" dxfId="29" priority="1081">
      <formula>D13457=""</formula>
    </cfRule>
  </conditionalFormatting>
  <conditionalFormatting sqref="D13457:D13497">
    <cfRule type="expression" dxfId="12" priority="1082">
      <formula>$D13457=0</formula>
    </cfRule>
  </conditionalFormatting>
  <conditionalFormatting sqref="D13457:D13497">
    <cfRule type="expression" dxfId="14" priority="1083">
      <formula>$D13457&lt;$F13457</formula>
    </cfRule>
  </conditionalFormatting>
  <conditionalFormatting sqref="D13457:D13497">
    <cfRule type="expression" dxfId="13" priority="1084">
      <formula>$D13457=$F13457</formula>
    </cfRule>
  </conditionalFormatting>
  <conditionalFormatting sqref="D13507:D13547">
    <cfRule type="expression" dxfId="29" priority="1085">
      <formula>D13507=""</formula>
    </cfRule>
  </conditionalFormatting>
  <conditionalFormatting sqref="D13507:D13547">
    <cfRule type="expression" dxfId="12" priority="1086">
      <formula>$D13507=0</formula>
    </cfRule>
  </conditionalFormatting>
  <conditionalFormatting sqref="D13507:D13547">
    <cfRule type="expression" dxfId="14" priority="1087">
      <formula>$D13507&lt;$F13507</formula>
    </cfRule>
  </conditionalFormatting>
  <conditionalFormatting sqref="D13507:D13547">
    <cfRule type="expression" dxfId="13" priority="1088">
      <formula>$D13507=$F13507</formula>
    </cfRule>
  </conditionalFormatting>
  <conditionalFormatting sqref="D13557:D13597">
    <cfRule type="expression" dxfId="29" priority="1089">
      <formula>D13557=""</formula>
    </cfRule>
  </conditionalFormatting>
  <conditionalFormatting sqref="D13557:D13597">
    <cfRule type="expression" dxfId="12" priority="1090">
      <formula>$D13557=0</formula>
    </cfRule>
  </conditionalFormatting>
  <conditionalFormatting sqref="D13557:D13597">
    <cfRule type="expression" dxfId="14" priority="1091">
      <formula>$D13557&lt;$F13557</formula>
    </cfRule>
  </conditionalFormatting>
  <conditionalFormatting sqref="D13557:D13597">
    <cfRule type="expression" dxfId="13" priority="1092">
      <formula>$D13557=$F13557</formula>
    </cfRule>
  </conditionalFormatting>
  <conditionalFormatting sqref="D13607:D13647">
    <cfRule type="expression" dxfId="29" priority="1093">
      <formula>D13607=""</formula>
    </cfRule>
  </conditionalFormatting>
  <conditionalFormatting sqref="D13607:D13647">
    <cfRule type="expression" dxfId="12" priority="1094">
      <formula>$D13607=0</formula>
    </cfRule>
  </conditionalFormatting>
  <conditionalFormatting sqref="D13607:D13647">
    <cfRule type="expression" dxfId="14" priority="1095">
      <formula>$D13607&lt;$F13607</formula>
    </cfRule>
  </conditionalFormatting>
  <conditionalFormatting sqref="D13607:D13647">
    <cfRule type="expression" dxfId="13" priority="1096">
      <formula>$D13607=$F13607</formula>
    </cfRule>
  </conditionalFormatting>
  <conditionalFormatting sqref="D13707:D13747">
    <cfRule type="expression" dxfId="29" priority="1097">
      <formula>D13707=""</formula>
    </cfRule>
  </conditionalFormatting>
  <conditionalFormatting sqref="D13707:D13747">
    <cfRule type="expression" dxfId="12" priority="1098">
      <formula>$D13707=0</formula>
    </cfRule>
  </conditionalFormatting>
  <conditionalFormatting sqref="D13707:D13747">
    <cfRule type="expression" dxfId="14" priority="1099">
      <formula>$D13707&lt;$F13707</formula>
    </cfRule>
  </conditionalFormatting>
  <conditionalFormatting sqref="D13707:D13747">
    <cfRule type="expression" dxfId="13" priority="1100">
      <formula>$D13707=$F13707</formula>
    </cfRule>
  </conditionalFormatting>
  <conditionalFormatting sqref="D13757:D13797">
    <cfRule type="expression" dxfId="29" priority="1101">
      <formula>D13757=""</formula>
    </cfRule>
  </conditionalFormatting>
  <conditionalFormatting sqref="D13757:D13797">
    <cfRule type="expression" dxfId="12" priority="1102">
      <formula>$D13757=0</formula>
    </cfRule>
  </conditionalFormatting>
  <conditionalFormatting sqref="D13757:D13797">
    <cfRule type="expression" dxfId="14" priority="1103">
      <formula>$D13757&lt;$F13757</formula>
    </cfRule>
  </conditionalFormatting>
  <conditionalFormatting sqref="D13757:D13797">
    <cfRule type="expression" dxfId="13" priority="1104">
      <formula>$D13757=$F13757</formula>
    </cfRule>
  </conditionalFormatting>
  <conditionalFormatting sqref="D13807:D13847">
    <cfRule type="expression" dxfId="29" priority="1105">
      <formula>D13807=""</formula>
    </cfRule>
  </conditionalFormatting>
  <conditionalFormatting sqref="D13807:D13847">
    <cfRule type="expression" dxfId="12" priority="1106">
      <formula>$D13807=0</formula>
    </cfRule>
  </conditionalFormatting>
  <conditionalFormatting sqref="D13807:D13847">
    <cfRule type="expression" dxfId="14" priority="1107">
      <formula>$D13807&lt;$F13807</formula>
    </cfRule>
  </conditionalFormatting>
  <conditionalFormatting sqref="D13807:D13847">
    <cfRule type="expression" dxfId="13" priority="1108">
      <formula>$D13807=$F13807</formula>
    </cfRule>
  </conditionalFormatting>
  <conditionalFormatting sqref="D13857:D13897">
    <cfRule type="expression" dxfId="29" priority="1109">
      <formula>D13857=""</formula>
    </cfRule>
  </conditionalFormatting>
  <conditionalFormatting sqref="D13857:D13897">
    <cfRule type="expression" dxfId="12" priority="1110">
      <formula>$D13857=0</formula>
    </cfRule>
  </conditionalFormatting>
  <conditionalFormatting sqref="D13857:D13897">
    <cfRule type="expression" dxfId="14" priority="1111">
      <formula>$D13857&lt;$F13857</formula>
    </cfRule>
  </conditionalFormatting>
  <conditionalFormatting sqref="D13857:D13897">
    <cfRule type="expression" dxfId="13" priority="1112">
      <formula>$D13857=$F13857</formula>
    </cfRule>
  </conditionalFormatting>
  <conditionalFormatting sqref="D13907:D13947">
    <cfRule type="expression" dxfId="29" priority="1113">
      <formula>D13907=""</formula>
    </cfRule>
  </conditionalFormatting>
  <conditionalFormatting sqref="D13907:D13947">
    <cfRule type="expression" dxfId="12" priority="1114">
      <formula>$D13907=0</formula>
    </cfRule>
  </conditionalFormatting>
  <conditionalFormatting sqref="D13907:D13947">
    <cfRule type="expression" dxfId="14" priority="1115">
      <formula>$D13907&lt;$F13907</formula>
    </cfRule>
  </conditionalFormatting>
  <conditionalFormatting sqref="D13907:D13947">
    <cfRule type="expression" dxfId="13" priority="1116">
      <formula>$D13907=$F13907</formula>
    </cfRule>
  </conditionalFormatting>
  <conditionalFormatting sqref="D13957:D13997">
    <cfRule type="expression" dxfId="29" priority="1117">
      <formula>D13957=""</formula>
    </cfRule>
  </conditionalFormatting>
  <conditionalFormatting sqref="D13957:D13997">
    <cfRule type="expression" dxfId="12" priority="1118">
      <formula>$D13957=0</formula>
    </cfRule>
  </conditionalFormatting>
  <conditionalFormatting sqref="D13957:D13997">
    <cfRule type="expression" dxfId="14" priority="1119">
      <formula>$D13957&lt;$F13957</formula>
    </cfRule>
  </conditionalFormatting>
  <conditionalFormatting sqref="D13957:D13997">
    <cfRule type="expression" dxfId="13" priority="1120">
      <formula>$D13957=$F13957</formula>
    </cfRule>
  </conditionalFormatting>
  <conditionalFormatting sqref="D14007:D14047">
    <cfRule type="expression" dxfId="29" priority="1121">
      <formula>D14007=""</formula>
    </cfRule>
  </conditionalFormatting>
  <conditionalFormatting sqref="D14007:D14047">
    <cfRule type="expression" dxfId="12" priority="1122">
      <formula>$D14007=0</formula>
    </cfRule>
  </conditionalFormatting>
  <conditionalFormatting sqref="D14007:D14047">
    <cfRule type="expression" dxfId="14" priority="1123">
      <formula>$D14007&lt;$F14007</formula>
    </cfRule>
  </conditionalFormatting>
  <conditionalFormatting sqref="D14007:D14047">
    <cfRule type="expression" dxfId="13" priority="1124">
      <formula>$D14007=$F14007</formula>
    </cfRule>
  </conditionalFormatting>
  <conditionalFormatting sqref="D14057:D14097">
    <cfRule type="expression" dxfId="29" priority="1125">
      <formula>D14057=""</formula>
    </cfRule>
  </conditionalFormatting>
  <conditionalFormatting sqref="D14057:D14097">
    <cfRule type="expression" dxfId="12" priority="1126">
      <formula>$D14057=0</formula>
    </cfRule>
  </conditionalFormatting>
  <conditionalFormatting sqref="D14057:D14097">
    <cfRule type="expression" dxfId="14" priority="1127">
      <formula>$D14057&lt;$F14057</formula>
    </cfRule>
  </conditionalFormatting>
  <conditionalFormatting sqref="D14057:D14097">
    <cfRule type="expression" dxfId="13" priority="1128">
      <formula>$D14057=$F14057</formula>
    </cfRule>
  </conditionalFormatting>
  <conditionalFormatting sqref="D14107:D14147">
    <cfRule type="expression" dxfId="29" priority="1129">
      <formula>D14107=""</formula>
    </cfRule>
  </conditionalFormatting>
  <conditionalFormatting sqref="D14107:D14147">
    <cfRule type="expression" dxfId="12" priority="1130">
      <formula>$D14107=0</formula>
    </cfRule>
  </conditionalFormatting>
  <conditionalFormatting sqref="D14107:D14147">
    <cfRule type="expression" dxfId="14" priority="1131">
      <formula>$D14107&lt;$F14107</formula>
    </cfRule>
  </conditionalFormatting>
  <conditionalFormatting sqref="D14107:D14147">
    <cfRule type="expression" dxfId="13" priority="1132">
      <formula>$D14107=$F14107</formula>
    </cfRule>
  </conditionalFormatting>
  <conditionalFormatting sqref="D15657:D15697">
    <cfRule type="expression" dxfId="29" priority="1133">
      <formula>D15657=""</formula>
    </cfRule>
  </conditionalFormatting>
  <conditionalFormatting sqref="D15657:D15697">
    <cfRule type="expression" dxfId="12" priority="1134">
      <formula>$D15657=0</formula>
    </cfRule>
  </conditionalFormatting>
  <conditionalFormatting sqref="D15657:D15697">
    <cfRule type="expression" dxfId="14" priority="1135">
      <formula>$D15657&lt;$F15657</formula>
    </cfRule>
  </conditionalFormatting>
  <conditionalFormatting sqref="D15657:D15697">
    <cfRule type="expression" dxfId="13" priority="1136">
      <formula>$D15657=$F15657</formula>
    </cfRule>
  </conditionalFormatting>
  <conditionalFormatting sqref="D14157:D14197">
    <cfRule type="expression" dxfId="29" priority="1137">
      <formula>D14157=""</formula>
    </cfRule>
  </conditionalFormatting>
  <conditionalFormatting sqref="D14157:D14197">
    <cfRule type="expression" dxfId="12" priority="1138">
      <formula>$D14157=0</formula>
    </cfRule>
  </conditionalFormatting>
  <conditionalFormatting sqref="D14157:D14197">
    <cfRule type="expression" dxfId="14" priority="1139">
      <formula>$D14157&lt;$F14157</formula>
    </cfRule>
  </conditionalFormatting>
  <conditionalFormatting sqref="D14157:D14197">
    <cfRule type="expression" dxfId="13" priority="1140">
      <formula>$D14157=$F14157</formula>
    </cfRule>
  </conditionalFormatting>
  <conditionalFormatting sqref="D14207:D14247">
    <cfRule type="expression" dxfId="29" priority="1141">
      <formula>D14207=""</formula>
    </cfRule>
  </conditionalFormatting>
  <conditionalFormatting sqref="D14207:D14247">
    <cfRule type="expression" dxfId="12" priority="1142">
      <formula>$D14207=0</formula>
    </cfRule>
  </conditionalFormatting>
  <conditionalFormatting sqref="D14207:D14247">
    <cfRule type="expression" dxfId="14" priority="1143">
      <formula>$D14207&lt;$F14207</formula>
    </cfRule>
  </conditionalFormatting>
  <conditionalFormatting sqref="D14207:D14247">
    <cfRule type="expression" dxfId="13" priority="1144">
      <formula>$D14207=$F14207</formula>
    </cfRule>
  </conditionalFormatting>
  <conditionalFormatting sqref="D14257:D14297">
    <cfRule type="expression" dxfId="29" priority="1145">
      <formula>D14257=""</formula>
    </cfRule>
  </conditionalFormatting>
  <conditionalFormatting sqref="D14257:D14297">
    <cfRule type="expression" dxfId="12" priority="1146">
      <formula>$D14257=0</formula>
    </cfRule>
  </conditionalFormatting>
  <conditionalFormatting sqref="D14257:D14297">
    <cfRule type="expression" dxfId="14" priority="1147">
      <formula>$D14257&lt;$F14257</formula>
    </cfRule>
  </conditionalFormatting>
  <conditionalFormatting sqref="D14257:D14297">
    <cfRule type="expression" dxfId="13" priority="1148">
      <formula>$D14257=$F14257</formula>
    </cfRule>
  </conditionalFormatting>
  <conditionalFormatting sqref="D14307:D14347">
    <cfRule type="expression" dxfId="29" priority="1149">
      <formula>D14307=""</formula>
    </cfRule>
  </conditionalFormatting>
  <conditionalFormatting sqref="D14307:D14347">
    <cfRule type="expression" dxfId="12" priority="1150">
      <formula>$D14307=0</formula>
    </cfRule>
  </conditionalFormatting>
  <conditionalFormatting sqref="D14307:D14347">
    <cfRule type="expression" dxfId="14" priority="1151">
      <formula>$D14307&lt;$F14307</formula>
    </cfRule>
  </conditionalFormatting>
  <conditionalFormatting sqref="D14307:D14347">
    <cfRule type="expression" dxfId="13" priority="1152">
      <formula>$D14307=$F14307</formula>
    </cfRule>
  </conditionalFormatting>
  <conditionalFormatting sqref="D14357:D14397">
    <cfRule type="expression" dxfId="29" priority="1153">
      <formula>D14357=""</formula>
    </cfRule>
  </conditionalFormatting>
  <conditionalFormatting sqref="D14357:D14397">
    <cfRule type="expression" dxfId="12" priority="1154">
      <formula>$D14357=0</formula>
    </cfRule>
  </conditionalFormatting>
  <conditionalFormatting sqref="D14357:D14397">
    <cfRule type="expression" dxfId="14" priority="1155">
      <formula>$D14357&lt;$F14357</formula>
    </cfRule>
  </conditionalFormatting>
  <conditionalFormatting sqref="D14357:D14397">
    <cfRule type="expression" dxfId="13" priority="1156">
      <formula>$D14357=$F14357</formula>
    </cfRule>
  </conditionalFormatting>
  <conditionalFormatting sqref="D14407:D14447">
    <cfRule type="expression" dxfId="29" priority="1157">
      <formula>D14407=""</formula>
    </cfRule>
  </conditionalFormatting>
  <conditionalFormatting sqref="D14407:D14447">
    <cfRule type="expression" dxfId="12" priority="1158">
      <formula>$D14407=0</formula>
    </cfRule>
  </conditionalFormatting>
  <conditionalFormatting sqref="D14407:D14447">
    <cfRule type="expression" dxfId="14" priority="1159">
      <formula>$D14407&lt;$F14407</formula>
    </cfRule>
  </conditionalFormatting>
  <conditionalFormatting sqref="D14407:D14447">
    <cfRule type="expression" dxfId="13" priority="1160">
      <formula>$D14407=$F14407</formula>
    </cfRule>
  </conditionalFormatting>
  <conditionalFormatting sqref="D14457:D14497">
    <cfRule type="expression" dxfId="29" priority="1161">
      <formula>D14457=""</formula>
    </cfRule>
  </conditionalFormatting>
  <conditionalFormatting sqref="D14457:D14497">
    <cfRule type="expression" dxfId="12" priority="1162">
      <formula>$D14457=0</formula>
    </cfRule>
  </conditionalFormatting>
  <conditionalFormatting sqref="D14457:D14497">
    <cfRule type="expression" dxfId="14" priority="1163">
      <formula>$D14457&lt;$F14457</formula>
    </cfRule>
  </conditionalFormatting>
  <conditionalFormatting sqref="D14457:D14497">
    <cfRule type="expression" dxfId="13" priority="1164">
      <formula>$D14457=$F14457</formula>
    </cfRule>
  </conditionalFormatting>
  <conditionalFormatting sqref="D14507:D14547">
    <cfRule type="expression" dxfId="29" priority="1165">
      <formula>D14507=""</formula>
    </cfRule>
  </conditionalFormatting>
  <conditionalFormatting sqref="D14507:D14547">
    <cfRule type="expression" dxfId="12" priority="1166">
      <formula>$D14507=0</formula>
    </cfRule>
  </conditionalFormatting>
  <conditionalFormatting sqref="D14507:D14547">
    <cfRule type="expression" dxfId="14" priority="1167">
      <formula>$D14507&lt;$F14507</formula>
    </cfRule>
  </conditionalFormatting>
  <conditionalFormatting sqref="D14507:D14547">
    <cfRule type="expression" dxfId="13" priority="1168">
      <formula>$D14507=$F14507</formula>
    </cfRule>
  </conditionalFormatting>
  <conditionalFormatting sqref="D14557:D14597">
    <cfRule type="expression" dxfId="29" priority="1169">
      <formula>D14557=""</formula>
    </cfRule>
  </conditionalFormatting>
  <conditionalFormatting sqref="D14557:D14597">
    <cfRule type="expression" dxfId="12" priority="1170">
      <formula>$D14557=0</formula>
    </cfRule>
  </conditionalFormatting>
  <conditionalFormatting sqref="D14557:D14597">
    <cfRule type="expression" dxfId="14" priority="1171">
      <formula>$D14557&lt;$F14557</formula>
    </cfRule>
  </conditionalFormatting>
  <conditionalFormatting sqref="D14557:D14597">
    <cfRule type="expression" dxfId="13" priority="1172">
      <formula>$D14557=$F14557</formula>
    </cfRule>
  </conditionalFormatting>
  <conditionalFormatting sqref="D14607:D14647">
    <cfRule type="expression" dxfId="29" priority="1173">
      <formula>D14607=""</formula>
    </cfRule>
  </conditionalFormatting>
  <conditionalFormatting sqref="D14607:D14647">
    <cfRule type="expression" dxfId="12" priority="1174">
      <formula>$D14607=0</formula>
    </cfRule>
  </conditionalFormatting>
  <conditionalFormatting sqref="D14607:D14647">
    <cfRule type="expression" dxfId="14" priority="1175">
      <formula>$D14607&lt;$F14607</formula>
    </cfRule>
  </conditionalFormatting>
  <conditionalFormatting sqref="D14607:D14647">
    <cfRule type="expression" dxfId="13" priority="1176">
      <formula>$D14607=$F14607</formula>
    </cfRule>
  </conditionalFormatting>
  <conditionalFormatting sqref="D14657:D14697">
    <cfRule type="expression" dxfId="29" priority="1177">
      <formula>D14657=""</formula>
    </cfRule>
  </conditionalFormatting>
  <conditionalFormatting sqref="D14657:D14697">
    <cfRule type="expression" dxfId="12" priority="1178">
      <formula>$D14657=0</formula>
    </cfRule>
  </conditionalFormatting>
  <conditionalFormatting sqref="D14657:D14697">
    <cfRule type="expression" dxfId="14" priority="1179">
      <formula>$D14657&lt;$F14657</formula>
    </cfRule>
  </conditionalFormatting>
  <conditionalFormatting sqref="D14657:D14697">
    <cfRule type="expression" dxfId="13" priority="1180">
      <formula>$D14657=$F14657</formula>
    </cfRule>
  </conditionalFormatting>
  <conditionalFormatting sqref="D14707:D14747">
    <cfRule type="expression" dxfId="29" priority="1181">
      <formula>D14707=""</formula>
    </cfRule>
  </conditionalFormatting>
  <conditionalFormatting sqref="D14707:D14747">
    <cfRule type="expression" dxfId="12" priority="1182">
      <formula>$D14707=0</formula>
    </cfRule>
  </conditionalFormatting>
  <conditionalFormatting sqref="D14707:D14747">
    <cfRule type="expression" dxfId="14" priority="1183">
      <formula>$D14707&lt;$F14707</formula>
    </cfRule>
  </conditionalFormatting>
  <conditionalFormatting sqref="D14707:D14747">
    <cfRule type="expression" dxfId="13" priority="1184">
      <formula>$D14707=$F14707</formula>
    </cfRule>
  </conditionalFormatting>
  <conditionalFormatting sqref="D14757:D14797">
    <cfRule type="expression" dxfId="29" priority="1185">
      <formula>D14757=""</formula>
    </cfRule>
  </conditionalFormatting>
  <conditionalFormatting sqref="D14757:D14797">
    <cfRule type="expression" dxfId="12" priority="1186">
      <formula>$D14757=0</formula>
    </cfRule>
  </conditionalFormatting>
  <conditionalFormatting sqref="D14757:D14797">
    <cfRule type="expression" dxfId="14" priority="1187">
      <formula>$D14757&lt;$F14757</formula>
    </cfRule>
  </conditionalFormatting>
  <conditionalFormatting sqref="D14757:D14797">
    <cfRule type="expression" dxfId="13" priority="1188">
      <formula>$D14757=$F14757</formula>
    </cfRule>
  </conditionalFormatting>
  <conditionalFormatting sqref="D14807:D14847">
    <cfRule type="expression" dxfId="29" priority="1189">
      <formula>D14807=""</formula>
    </cfRule>
  </conditionalFormatting>
  <conditionalFormatting sqref="D14807:D14847">
    <cfRule type="expression" dxfId="12" priority="1190">
      <formula>$D14807=0</formula>
    </cfRule>
  </conditionalFormatting>
  <conditionalFormatting sqref="D14807:D14847">
    <cfRule type="expression" dxfId="14" priority="1191">
      <formula>$D14807&lt;$F14807</formula>
    </cfRule>
  </conditionalFormatting>
  <conditionalFormatting sqref="D14807:D14847">
    <cfRule type="expression" dxfId="13" priority="1192">
      <formula>$D14807=$F14807</formula>
    </cfRule>
  </conditionalFormatting>
  <conditionalFormatting sqref="D14857:D14897">
    <cfRule type="expression" dxfId="29" priority="1193">
      <formula>D14857=""</formula>
    </cfRule>
  </conditionalFormatting>
  <conditionalFormatting sqref="D14857:D14897">
    <cfRule type="expression" dxfId="12" priority="1194">
      <formula>$D14857=0</formula>
    </cfRule>
  </conditionalFormatting>
  <conditionalFormatting sqref="D14857:D14897">
    <cfRule type="expression" dxfId="14" priority="1195">
      <formula>$D14857&lt;$F14857</formula>
    </cfRule>
  </conditionalFormatting>
  <conditionalFormatting sqref="D14857:D14897">
    <cfRule type="expression" dxfId="13" priority="1196">
      <formula>$D14857=$F14857</formula>
    </cfRule>
  </conditionalFormatting>
  <conditionalFormatting sqref="D14907:D14947">
    <cfRule type="expression" dxfId="29" priority="1197">
      <formula>D14907=""</formula>
    </cfRule>
  </conditionalFormatting>
  <conditionalFormatting sqref="D14907:D14947">
    <cfRule type="expression" dxfId="12" priority="1198">
      <formula>$D14907=0</formula>
    </cfRule>
  </conditionalFormatting>
  <conditionalFormatting sqref="D14907:D14947">
    <cfRule type="expression" dxfId="14" priority="1199">
      <formula>$D14907&lt;$F14907</formula>
    </cfRule>
  </conditionalFormatting>
  <conditionalFormatting sqref="D14907:D14947">
    <cfRule type="expression" dxfId="13" priority="1200">
      <formula>$D14907=$F14907</formula>
    </cfRule>
  </conditionalFormatting>
  <conditionalFormatting sqref="D14957:D14997">
    <cfRule type="expression" dxfId="29" priority="1201">
      <formula>D14957=""</formula>
    </cfRule>
  </conditionalFormatting>
  <conditionalFormatting sqref="D14957:D14997">
    <cfRule type="expression" dxfId="12" priority="1202">
      <formula>$D14957=0</formula>
    </cfRule>
  </conditionalFormatting>
  <conditionalFormatting sqref="D14957:D14997">
    <cfRule type="expression" dxfId="14" priority="1203">
      <formula>$D14957&lt;$F14957</formula>
    </cfRule>
  </conditionalFormatting>
  <conditionalFormatting sqref="D14957:D14997">
    <cfRule type="expression" dxfId="13" priority="1204">
      <formula>$D14957=$F14957</formula>
    </cfRule>
  </conditionalFormatting>
  <conditionalFormatting sqref="D15007:D15047">
    <cfRule type="expression" dxfId="29" priority="1205">
      <formula>D15007=""</formula>
    </cfRule>
  </conditionalFormatting>
  <conditionalFormatting sqref="D15007:D15047">
    <cfRule type="expression" dxfId="12" priority="1206">
      <formula>$D15007=0</formula>
    </cfRule>
  </conditionalFormatting>
  <conditionalFormatting sqref="D15007:D15047">
    <cfRule type="expression" dxfId="14" priority="1207">
      <formula>$D15007&lt;$F15007</formula>
    </cfRule>
  </conditionalFormatting>
  <conditionalFormatting sqref="D15007:D15047">
    <cfRule type="expression" dxfId="13" priority="1208">
      <formula>$D15007=$F15007</formula>
    </cfRule>
  </conditionalFormatting>
  <conditionalFormatting sqref="D15057:D15097">
    <cfRule type="expression" dxfId="29" priority="1209">
      <formula>D15057=""</formula>
    </cfRule>
  </conditionalFormatting>
  <conditionalFormatting sqref="D15057:D15097">
    <cfRule type="expression" dxfId="12" priority="1210">
      <formula>$D15057=0</formula>
    </cfRule>
  </conditionalFormatting>
  <conditionalFormatting sqref="D15057:D15097">
    <cfRule type="expression" dxfId="14" priority="1211">
      <formula>$D15057&lt;$F15057</formula>
    </cfRule>
  </conditionalFormatting>
  <conditionalFormatting sqref="D15057:D15097">
    <cfRule type="expression" dxfId="13" priority="1212">
      <formula>$D15057=$F15057</formula>
    </cfRule>
  </conditionalFormatting>
  <conditionalFormatting sqref="D15107:D15147">
    <cfRule type="expression" dxfId="29" priority="1213">
      <formula>D15107=""</formula>
    </cfRule>
  </conditionalFormatting>
  <conditionalFormatting sqref="D15107:D15147">
    <cfRule type="expression" dxfId="12" priority="1214">
      <formula>$D15107=0</formula>
    </cfRule>
  </conditionalFormatting>
  <conditionalFormatting sqref="D15107:D15147">
    <cfRule type="expression" dxfId="14" priority="1215">
      <formula>$D15107&lt;$F15107</formula>
    </cfRule>
  </conditionalFormatting>
  <conditionalFormatting sqref="D15107:D15147">
    <cfRule type="expression" dxfId="13" priority="1216">
      <formula>$D15107=$F15107</formula>
    </cfRule>
  </conditionalFormatting>
  <conditionalFormatting sqref="D15157:D15197">
    <cfRule type="expression" dxfId="29" priority="1217">
      <formula>D15157=""</formula>
    </cfRule>
  </conditionalFormatting>
  <conditionalFormatting sqref="D15157:D15197">
    <cfRule type="expression" dxfId="12" priority="1218">
      <formula>$D15157=0</formula>
    </cfRule>
  </conditionalFormatting>
  <conditionalFormatting sqref="D15157:D15197">
    <cfRule type="expression" dxfId="14" priority="1219">
      <formula>$D15157&lt;$F15157</formula>
    </cfRule>
  </conditionalFormatting>
  <conditionalFormatting sqref="D15157:D15197">
    <cfRule type="expression" dxfId="13" priority="1220">
      <formula>$D15157=$F15157</formula>
    </cfRule>
  </conditionalFormatting>
  <conditionalFormatting sqref="D15207:D15247">
    <cfRule type="expression" dxfId="29" priority="1221">
      <formula>D15207=""</formula>
    </cfRule>
  </conditionalFormatting>
  <conditionalFormatting sqref="D15207:D15247">
    <cfRule type="expression" dxfId="12" priority="1222">
      <formula>$D15207=0</formula>
    </cfRule>
  </conditionalFormatting>
  <conditionalFormatting sqref="D15207:D15247">
    <cfRule type="expression" dxfId="14" priority="1223">
      <formula>$D15207&lt;$F15207</formula>
    </cfRule>
  </conditionalFormatting>
  <conditionalFormatting sqref="D15207:D15247">
    <cfRule type="expression" dxfId="13" priority="1224">
      <formula>$D15207=$F15207</formula>
    </cfRule>
  </conditionalFormatting>
  <conditionalFormatting sqref="D15257:D15297">
    <cfRule type="expression" dxfId="29" priority="1225">
      <formula>D15257=""</formula>
    </cfRule>
  </conditionalFormatting>
  <conditionalFormatting sqref="D15257:D15297">
    <cfRule type="expression" dxfId="12" priority="1226">
      <formula>$D15257=0</formula>
    </cfRule>
  </conditionalFormatting>
  <conditionalFormatting sqref="D15257:D15297">
    <cfRule type="expression" dxfId="14" priority="1227">
      <formula>$D15257&lt;$F15257</formula>
    </cfRule>
  </conditionalFormatting>
  <conditionalFormatting sqref="D15257:D15297">
    <cfRule type="expression" dxfId="13" priority="1228">
      <formula>$D15257=$F15257</formula>
    </cfRule>
  </conditionalFormatting>
  <conditionalFormatting sqref="D15307:D15347">
    <cfRule type="expression" dxfId="29" priority="1229">
      <formula>D15307=""</formula>
    </cfRule>
  </conditionalFormatting>
  <conditionalFormatting sqref="D15307:D15347">
    <cfRule type="expression" dxfId="12" priority="1230">
      <formula>$D15307=0</formula>
    </cfRule>
  </conditionalFormatting>
  <conditionalFormatting sqref="D15307:D15347">
    <cfRule type="expression" dxfId="14" priority="1231">
      <formula>$D15307&lt;$F15307</formula>
    </cfRule>
  </conditionalFormatting>
  <conditionalFormatting sqref="D15307:D15347">
    <cfRule type="expression" dxfId="13" priority="1232">
      <formula>$D15307=$F15307</formula>
    </cfRule>
  </conditionalFormatting>
  <conditionalFormatting sqref="D15357:D15397">
    <cfRule type="expression" dxfId="29" priority="1233">
      <formula>D15357=""</formula>
    </cfRule>
  </conditionalFormatting>
  <conditionalFormatting sqref="D15357:D15397">
    <cfRule type="expression" dxfId="12" priority="1234">
      <formula>$D15357=0</formula>
    </cfRule>
  </conditionalFormatting>
  <conditionalFormatting sqref="D15357:D15397">
    <cfRule type="expression" dxfId="14" priority="1235">
      <formula>$D15357&lt;$F15357</formula>
    </cfRule>
  </conditionalFormatting>
  <conditionalFormatting sqref="D15357:D15397">
    <cfRule type="expression" dxfId="13" priority="1236">
      <formula>$D15357=$F15357</formula>
    </cfRule>
  </conditionalFormatting>
  <conditionalFormatting sqref="D15407:D15447">
    <cfRule type="expression" dxfId="29" priority="1237">
      <formula>D15407=""</formula>
    </cfRule>
  </conditionalFormatting>
  <conditionalFormatting sqref="D15407:D15447">
    <cfRule type="expression" dxfId="12" priority="1238">
      <formula>$D15407=0</formula>
    </cfRule>
  </conditionalFormatting>
  <conditionalFormatting sqref="D15407:D15447">
    <cfRule type="expression" dxfId="14" priority="1239">
      <formula>$D15407&lt;$F15407</formula>
    </cfRule>
  </conditionalFormatting>
  <conditionalFormatting sqref="D15407:D15447">
    <cfRule type="expression" dxfId="13" priority="1240">
      <formula>$D15407=$F15407</formula>
    </cfRule>
  </conditionalFormatting>
  <conditionalFormatting sqref="D15457:D15497">
    <cfRule type="expression" dxfId="29" priority="1241">
      <formula>D15457=""</formula>
    </cfRule>
  </conditionalFormatting>
  <conditionalFormatting sqref="D15457:D15497">
    <cfRule type="expression" dxfId="12" priority="1242">
      <formula>$D15457=0</formula>
    </cfRule>
  </conditionalFormatting>
  <conditionalFormatting sqref="D15457:D15497">
    <cfRule type="expression" dxfId="14" priority="1243">
      <formula>$D15457&lt;$F15457</formula>
    </cfRule>
  </conditionalFormatting>
  <conditionalFormatting sqref="D15457:D15497">
    <cfRule type="expression" dxfId="13" priority="1244">
      <formula>$D15457=$F15457</formula>
    </cfRule>
  </conditionalFormatting>
  <conditionalFormatting sqref="D15507:D15547">
    <cfRule type="expression" dxfId="29" priority="1245">
      <formula>D15507=""</formula>
    </cfRule>
  </conditionalFormatting>
  <conditionalFormatting sqref="D15507:D15547">
    <cfRule type="expression" dxfId="12" priority="1246">
      <formula>$D15507=0</formula>
    </cfRule>
  </conditionalFormatting>
  <conditionalFormatting sqref="D15507:D15547">
    <cfRule type="expression" dxfId="14" priority="1247">
      <formula>$D15507&lt;$F15507</formula>
    </cfRule>
  </conditionalFormatting>
  <conditionalFormatting sqref="D15507:D15547">
    <cfRule type="expression" dxfId="13" priority="1248">
      <formula>$D15507=$F15507</formula>
    </cfRule>
  </conditionalFormatting>
  <conditionalFormatting sqref="D15557:D15597">
    <cfRule type="expression" dxfId="29" priority="1249">
      <formula>D15557=""</formula>
    </cfRule>
  </conditionalFormatting>
  <conditionalFormatting sqref="D15557:D15597">
    <cfRule type="expression" dxfId="12" priority="1250">
      <formula>$D15557=0</formula>
    </cfRule>
  </conditionalFormatting>
  <conditionalFormatting sqref="D15557:D15597">
    <cfRule type="expression" dxfId="14" priority="1251">
      <formula>$D15557&lt;$F15557</formula>
    </cfRule>
  </conditionalFormatting>
  <conditionalFormatting sqref="D15557:D15597">
    <cfRule type="expression" dxfId="13" priority="1252">
      <formula>$D15557=$F15557</formula>
    </cfRule>
  </conditionalFormatting>
  <conditionalFormatting sqref="D15607:D15647">
    <cfRule type="expression" dxfId="29" priority="1253">
      <formula>D15607=""</formula>
    </cfRule>
  </conditionalFormatting>
  <conditionalFormatting sqref="D15607:D15647">
    <cfRule type="expression" dxfId="12" priority="1254">
      <formula>$D15607=0</formula>
    </cfRule>
  </conditionalFormatting>
  <conditionalFormatting sqref="D15607:D15647">
    <cfRule type="expression" dxfId="14" priority="1255">
      <formula>$D15607&lt;$F15607</formula>
    </cfRule>
  </conditionalFormatting>
  <conditionalFormatting sqref="D15607:D15647">
    <cfRule type="expression" dxfId="13" priority="1256">
      <formula>$D15607=$F15607</formula>
    </cfRule>
  </conditionalFormatting>
  <conditionalFormatting sqref="D15707:D15747">
    <cfRule type="expression" dxfId="29" priority="1257">
      <formula>D15707=""</formula>
    </cfRule>
  </conditionalFormatting>
  <conditionalFormatting sqref="D15707:D15747">
    <cfRule type="expression" dxfId="12" priority="1258">
      <formula>$D15707=0</formula>
    </cfRule>
  </conditionalFormatting>
  <conditionalFormatting sqref="D15707:D15747">
    <cfRule type="expression" dxfId="14" priority="1259">
      <formula>$D15707&lt;$F15707</formula>
    </cfRule>
  </conditionalFormatting>
  <conditionalFormatting sqref="D15707:D15747">
    <cfRule type="expression" dxfId="13" priority="1260">
      <formula>$D15707=$F15707</formula>
    </cfRule>
  </conditionalFormatting>
  <conditionalFormatting sqref="D15757:D15797">
    <cfRule type="expression" dxfId="29" priority="1261">
      <formula>D15757=""</formula>
    </cfRule>
  </conditionalFormatting>
  <conditionalFormatting sqref="D15757:D15797">
    <cfRule type="expression" dxfId="12" priority="1262">
      <formula>$D15757=0</formula>
    </cfRule>
  </conditionalFormatting>
  <conditionalFormatting sqref="D15757:D15797">
    <cfRule type="expression" dxfId="14" priority="1263">
      <formula>$D15757&lt;$F15757</formula>
    </cfRule>
  </conditionalFormatting>
  <conditionalFormatting sqref="D15757:D15797">
    <cfRule type="expression" dxfId="13" priority="1264">
      <formula>$D15757=$F15757</formula>
    </cfRule>
  </conditionalFormatting>
  <conditionalFormatting sqref="D15807:D15847">
    <cfRule type="expression" dxfId="29" priority="1265">
      <formula>D15807=""</formula>
    </cfRule>
  </conditionalFormatting>
  <conditionalFormatting sqref="D15807:D15847">
    <cfRule type="expression" dxfId="12" priority="1266">
      <formula>$D15807=0</formula>
    </cfRule>
  </conditionalFormatting>
  <conditionalFormatting sqref="D15807:D15847">
    <cfRule type="expression" dxfId="14" priority="1267">
      <formula>$D15807&lt;$F15807</formula>
    </cfRule>
  </conditionalFormatting>
  <conditionalFormatting sqref="D15807:D15847">
    <cfRule type="expression" dxfId="13" priority="1268">
      <formula>$D15807=$F15807</formula>
    </cfRule>
  </conditionalFormatting>
  <conditionalFormatting sqref="D15857:D15897">
    <cfRule type="expression" dxfId="29" priority="1269">
      <formula>D15857=""</formula>
    </cfRule>
  </conditionalFormatting>
  <conditionalFormatting sqref="D15857:D15897">
    <cfRule type="expression" dxfId="12" priority="1270">
      <formula>$D15857=0</formula>
    </cfRule>
  </conditionalFormatting>
  <conditionalFormatting sqref="D15857:D15897">
    <cfRule type="expression" dxfId="14" priority="1271">
      <formula>$D15857&lt;$F15857</formula>
    </cfRule>
  </conditionalFormatting>
  <conditionalFormatting sqref="D15857:D15897">
    <cfRule type="expression" dxfId="13" priority="1272">
      <formula>$D15857=$F15857</formula>
    </cfRule>
  </conditionalFormatting>
  <conditionalFormatting sqref="D15907:D15947">
    <cfRule type="expression" dxfId="29" priority="1273">
      <formula>D15907=""</formula>
    </cfRule>
  </conditionalFormatting>
  <conditionalFormatting sqref="D15907:D15947">
    <cfRule type="expression" dxfId="12" priority="1274">
      <formula>$D15907=0</formula>
    </cfRule>
  </conditionalFormatting>
  <conditionalFormatting sqref="D15907:D15947">
    <cfRule type="expression" dxfId="14" priority="1275">
      <formula>$D15907&lt;$F15907</formula>
    </cfRule>
  </conditionalFormatting>
  <conditionalFormatting sqref="D15907:D15947">
    <cfRule type="expression" dxfId="13" priority="1276">
      <formula>$D15907=$F15907</formula>
    </cfRule>
  </conditionalFormatting>
  <conditionalFormatting sqref="D15957:D15997">
    <cfRule type="expression" dxfId="29" priority="1277">
      <formula>D15957=""</formula>
    </cfRule>
  </conditionalFormatting>
  <conditionalFormatting sqref="D15957:D15997">
    <cfRule type="expression" dxfId="12" priority="1278">
      <formula>$D15957=0</formula>
    </cfRule>
  </conditionalFormatting>
  <conditionalFormatting sqref="D15957:D15997">
    <cfRule type="expression" dxfId="14" priority="1279">
      <formula>$D15957&lt;$F15957</formula>
    </cfRule>
  </conditionalFormatting>
  <conditionalFormatting sqref="D15957:D15997">
    <cfRule type="expression" dxfId="13" priority="1280">
      <formula>$D15957=$F15957</formula>
    </cfRule>
  </conditionalFormatting>
  <conditionalFormatting sqref="D16007:D16047">
    <cfRule type="expression" dxfId="29" priority="1281">
      <formula>D16007=""</formula>
    </cfRule>
  </conditionalFormatting>
  <conditionalFormatting sqref="D16007:D16047">
    <cfRule type="expression" dxfId="12" priority="1282">
      <formula>$D16007=0</formula>
    </cfRule>
  </conditionalFormatting>
  <conditionalFormatting sqref="D16007:D16047">
    <cfRule type="expression" dxfId="14" priority="1283">
      <formula>$D16007&lt;$F16007</formula>
    </cfRule>
  </conditionalFormatting>
  <conditionalFormatting sqref="D16007:D16047">
    <cfRule type="expression" dxfId="13" priority="1284">
      <formula>$D16007=$F16007</formula>
    </cfRule>
  </conditionalFormatting>
  <conditionalFormatting sqref="D16057:D16097">
    <cfRule type="expression" dxfId="29" priority="1285">
      <formula>D16057=""</formula>
    </cfRule>
  </conditionalFormatting>
  <conditionalFormatting sqref="D16057:D16097">
    <cfRule type="expression" dxfId="12" priority="1286">
      <formula>$D16057=0</formula>
    </cfRule>
  </conditionalFormatting>
  <conditionalFormatting sqref="D16057:D16097">
    <cfRule type="expression" dxfId="14" priority="1287">
      <formula>$D16057&lt;$F16057</formula>
    </cfRule>
  </conditionalFormatting>
  <conditionalFormatting sqref="D16057:D16097">
    <cfRule type="expression" dxfId="13" priority="1288">
      <formula>$D16057=$F16057</formula>
    </cfRule>
  </conditionalFormatting>
  <conditionalFormatting sqref="D16107:D16147">
    <cfRule type="expression" dxfId="29" priority="1289">
      <formula>D16107=""</formula>
    </cfRule>
  </conditionalFormatting>
  <conditionalFormatting sqref="D16107:D16147">
    <cfRule type="expression" dxfId="12" priority="1290">
      <formula>$D16107=0</formula>
    </cfRule>
  </conditionalFormatting>
  <conditionalFormatting sqref="D16107:D16147">
    <cfRule type="expression" dxfId="14" priority="1291">
      <formula>$D16107&lt;$F16107</formula>
    </cfRule>
  </conditionalFormatting>
  <conditionalFormatting sqref="D16107:D16147">
    <cfRule type="expression" dxfId="13" priority="1292">
      <formula>$D16107=$F16107</formula>
    </cfRule>
  </conditionalFormatting>
  <conditionalFormatting sqref="D16157:D16197">
    <cfRule type="expression" dxfId="29" priority="1293">
      <formula>D16157=""</formula>
    </cfRule>
  </conditionalFormatting>
  <conditionalFormatting sqref="D16157:D16197">
    <cfRule type="expression" dxfId="12" priority="1294">
      <formula>$D16157=0</formula>
    </cfRule>
  </conditionalFormatting>
  <conditionalFormatting sqref="D16157:D16197">
    <cfRule type="expression" dxfId="14" priority="1295">
      <formula>$D16157&lt;$F16157</formula>
    </cfRule>
  </conditionalFormatting>
  <conditionalFormatting sqref="D16157:D16197">
    <cfRule type="expression" dxfId="13" priority="1296">
      <formula>$D16157=$F16157</formula>
    </cfRule>
  </conditionalFormatting>
  <conditionalFormatting sqref="D16207:D16247">
    <cfRule type="expression" dxfId="29" priority="1297">
      <formula>D16207=""</formula>
    </cfRule>
  </conditionalFormatting>
  <conditionalFormatting sqref="D16207:D16247">
    <cfRule type="expression" dxfId="12" priority="1298">
      <formula>$D16207=0</formula>
    </cfRule>
  </conditionalFormatting>
  <conditionalFormatting sqref="D16207:D16247">
    <cfRule type="expression" dxfId="14" priority="1299">
      <formula>$D16207&lt;$F16207</formula>
    </cfRule>
  </conditionalFormatting>
  <conditionalFormatting sqref="D16207:D16247">
    <cfRule type="expression" dxfId="13" priority="1300">
      <formula>$D16207=$F16207</formula>
    </cfRule>
  </conditionalFormatting>
  <conditionalFormatting sqref="D16257:D16297">
    <cfRule type="expression" dxfId="29" priority="1301">
      <formula>D16257=""</formula>
    </cfRule>
  </conditionalFormatting>
  <conditionalFormatting sqref="D16257:D16297">
    <cfRule type="expression" dxfId="12" priority="1302">
      <formula>$D16257=0</formula>
    </cfRule>
  </conditionalFormatting>
  <conditionalFormatting sqref="D16257:D16297">
    <cfRule type="expression" dxfId="14" priority="1303">
      <formula>$D16257&lt;$F16257</formula>
    </cfRule>
  </conditionalFormatting>
  <conditionalFormatting sqref="D16257:D16297">
    <cfRule type="expression" dxfId="13" priority="1304">
      <formula>$D16257=$F16257</formula>
    </cfRule>
  </conditionalFormatting>
  <conditionalFormatting sqref="D16307:D16347">
    <cfRule type="expression" dxfId="29" priority="1305">
      <formula>D16307=""</formula>
    </cfRule>
  </conditionalFormatting>
  <conditionalFormatting sqref="D16307:D16347">
    <cfRule type="expression" dxfId="12" priority="1306">
      <formula>$D16307=0</formula>
    </cfRule>
  </conditionalFormatting>
  <conditionalFormatting sqref="D16307:D16347">
    <cfRule type="expression" dxfId="14" priority="1307">
      <formula>$D16307&lt;$F16307</formula>
    </cfRule>
  </conditionalFormatting>
  <conditionalFormatting sqref="D16307:D16347">
    <cfRule type="expression" dxfId="13" priority="1308">
      <formula>$D16307=$F16307</formula>
    </cfRule>
  </conditionalFormatting>
  <conditionalFormatting sqref="D16357:D16397">
    <cfRule type="expression" dxfId="29" priority="1309">
      <formula>D16357=""</formula>
    </cfRule>
  </conditionalFormatting>
  <conditionalFormatting sqref="D16357:D16397">
    <cfRule type="expression" dxfId="12" priority="1310">
      <formula>$D16357=0</formula>
    </cfRule>
  </conditionalFormatting>
  <conditionalFormatting sqref="D16357:D16397">
    <cfRule type="expression" dxfId="14" priority="1311">
      <formula>$D16357&lt;$F16357</formula>
    </cfRule>
  </conditionalFormatting>
  <conditionalFormatting sqref="D16357:D16397">
    <cfRule type="expression" dxfId="13" priority="1312">
      <formula>$D16357=$F16357</formula>
    </cfRule>
  </conditionalFormatting>
  <conditionalFormatting sqref="D16407:D16447">
    <cfRule type="expression" dxfId="29" priority="1313">
      <formula>D16407=""</formula>
    </cfRule>
  </conditionalFormatting>
  <conditionalFormatting sqref="D16407:D16447">
    <cfRule type="expression" dxfId="12" priority="1314">
      <formula>$D16407=0</formula>
    </cfRule>
  </conditionalFormatting>
  <conditionalFormatting sqref="D16407:D16447">
    <cfRule type="expression" dxfId="14" priority="1315">
      <formula>$D16407&lt;$F16407</formula>
    </cfRule>
  </conditionalFormatting>
  <conditionalFormatting sqref="D16407:D16447">
    <cfRule type="expression" dxfId="13" priority="1316">
      <formula>$D16407=$F16407</formula>
    </cfRule>
  </conditionalFormatting>
  <conditionalFormatting sqref="D16457:D16497">
    <cfRule type="expression" dxfId="29" priority="1317">
      <formula>D16457=""</formula>
    </cfRule>
  </conditionalFormatting>
  <conditionalFormatting sqref="D16457:D16497">
    <cfRule type="expression" dxfId="12" priority="1318">
      <formula>$D16457=0</formula>
    </cfRule>
  </conditionalFormatting>
  <conditionalFormatting sqref="D16457:D16497">
    <cfRule type="expression" dxfId="14" priority="1319">
      <formula>$D16457&lt;$F16457</formula>
    </cfRule>
  </conditionalFormatting>
  <conditionalFormatting sqref="D16457:D16497">
    <cfRule type="expression" dxfId="13" priority="1320">
      <formula>$D16457=$F16457</formula>
    </cfRule>
  </conditionalFormatting>
  <conditionalFormatting sqref="D16507:D16547">
    <cfRule type="expression" dxfId="29" priority="1321">
      <formula>D16507=""</formula>
    </cfRule>
  </conditionalFormatting>
  <conditionalFormatting sqref="D16507:D16547">
    <cfRule type="expression" dxfId="12" priority="1322">
      <formula>$D16507=0</formula>
    </cfRule>
  </conditionalFormatting>
  <conditionalFormatting sqref="D16507:D16547">
    <cfRule type="expression" dxfId="14" priority="1323">
      <formula>$D16507&lt;$F16507</formula>
    </cfRule>
  </conditionalFormatting>
  <conditionalFormatting sqref="D16507:D16547">
    <cfRule type="expression" dxfId="13" priority="1324">
      <formula>$D16507=$F16507</formula>
    </cfRule>
  </conditionalFormatting>
  <conditionalFormatting sqref="D16557:D16597">
    <cfRule type="expression" dxfId="29" priority="1325">
      <formula>D16557=""</formula>
    </cfRule>
  </conditionalFormatting>
  <conditionalFormatting sqref="D16557:D16597">
    <cfRule type="expression" dxfId="12" priority="1326">
      <formula>$D16557=0</formula>
    </cfRule>
  </conditionalFormatting>
  <conditionalFormatting sqref="D16557:D16597">
    <cfRule type="expression" dxfId="14" priority="1327">
      <formula>$D16557&lt;$F16557</formula>
    </cfRule>
  </conditionalFormatting>
  <conditionalFormatting sqref="D16557:D16597">
    <cfRule type="expression" dxfId="13" priority="1328">
      <formula>$D16557=$F16557</formula>
    </cfRule>
  </conditionalFormatting>
  <conditionalFormatting sqref="D16607:D16647">
    <cfRule type="expression" dxfId="29" priority="1329">
      <formula>D16607=""</formula>
    </cfRule>
  </conditionalFormatting>
  <conditionalFormatting sqref="D16607:D16647">
    <cfRule type="expression" dxfId="12" priority="1330">
      <formula>$D16607=0</formula>
    </cfRule>
  </conditionalFormatting>
  <conditionalFormatting sqref="D16607:D16647">
    <cfRule type="expression" dxfId="14" priority="1331">
      <formula>$D16607&lt;$F16607</formula>
    </cfRule>
  </conditionalFormatting>
  <conditionalFormatting sqref="D16607:D16647">
    <cfRule type="expression" dxfId="13" priority="1332">
      <formula>$D16607=$F16607</formula>
    </cfRule>
  </conditionalFormatting>
  <conditionalFormatting sqref="D16657:D16697">
    <cfRule type="expression" dxfId="29" priority="1333">
      <formula>D16657=""</formula>
    </cfRule>
  </conditionalFormatting>
  <conditionalFormatting sqref="D16657:D16697">
    <cfRule type="expression" dxfId="12" priority="1334">
      <formula>$D16657=0</formula>
    </cfRule>
  </conditionalFormatting>
  <conditionalFormatting sqref="D16657:D16697">
    <cfRule type="expression" dxfId="14" priority="1335">
      <formula>$D16657&lt;$F16657</formula>
    </cfRule>
  </conditionalFormatting>
  <conditionalFormatting sqref="D16657:D16697">
    <cfRule type="expression" dxfId="13" priority="1336">
      <formula>$D16657=$F16657</formula>
    </cfRule>
  </conditionalFormatting>
  <conditionalFormatting sqref="D16707:D16747">
    <cfRule type="expression" dxfId="29" priority="1337">
      <formula>D16707=""</formula>
    </cfRule>
  </conditionalFormatting>
  <conditionalFormatting sqref="D16707:D16747">
    <cfRule type="expression" dxfId="12" priority="1338">
      <formula>$D16707=0</formula>
    </cfRule>
  </conditionalFormatting>
  <conditionalFormatting sqref="D16707:D16747">
    <cfRule type="expression" dxfId="14" priority="1339">
      <formula>$D16707&lt;$F16707</formula>
    </cfRule>
  </conditionalFormatting>
  <conditionalFormatting sqref="D16707:D16747">
    <cfRule type="expression" dxfId="13" priority="1340">
      <formula>$D16707=$F16707</formula>
    </cfRule>
  </conditionalFormatting>
  <conditionalFormatting sqref="D16757:D16797">
    <cfRule type="expression" dxfId="29" priority="1341">
      <formula>D16757=""</formula>
    </cfRule>
  </conditionalFormatting>
  <conditionalFormatting sqref="D16757:D16797">
    <cfRule type="expression" dxfId="12" priority="1342">
      <formula>$D16757=0</formula>
    </cfRule>
  </conditionalFormatting>
  <conditionalFormatting sqref="D16757:D16797">
    <cfRule type="expression" dxfId="14" priority="1343">
      <formula>$D16757&lt;$F16757</formula>
    </cfRule>
  </conditionalFormatting>
  <conditionalFormatting sqref="D16757:D16797">
    <cfRule type="expression" dxfId="13" priority="1344">
      <formula>$D16757=$F16757</formula>
    </cfRule>
  </conditionalFormatting>
  <conditionalFormatting sqref="D16807:D16847">
    <cfRule type="expression" dxfId="29" priority="1345">
      <formula>D16807=""</formula>
    </cfRule>
  </conditionalFormatting>
  <conditionalFormatting sqref="D16807:D16847">
    <cfRule type="expression" dxfId="12" priority="1346">
      <formula>$D16807=0</formula>
    </cfRule>
  </conditionalFormatting>
  <conditionalFormatting sqref="D16807:D16847">
    <cfRule type="expression" dxfId="14" priority="1347">
      <formula>$D16807&lt;$F16807</formula>
    </cfRule>
  </conditionalFormatting>
  <conditionalFormatting sqref="D16807:D16847">
    <cfRule type="expression" dxfId="13" priority="1348">
      <formula>$D16807=$F16807</formula>
    </cfRule>
  </conditionalFormatting>
  <conditionalFormatting sqref="D16857:D16897">
    <cfRule type="expression" dxfId="29" priority="1349">
      <formula>D16857=""</formula>
    </cfRule>
  </conditionalFormatting>
  <conditionalFormatting sqref="D16857:D16897">
    <cfRule type="expression" dxfId="12" priority="1350">
      <formula>$D16857=0</formula>
    </cfRule>
  </conditionalFormatting>
  <conditionalFormatting sqref="D16857:D16897">
    <cfRule type="expression" dxfId="14" priority="1351">
      <formula>$D16857&lt;$F16857</formula>
    </cfRule>
  </conditionalFormatting>
  <conditionalFormatting sqref="D16857:D16897">
    <cfRule type="expression" dxfId="13" priority="1352">
      <formula>$D16857=$F16857</formula>
    </cfRule>
  </conditionalFormatting>
  <conditionalFormatting sqref="D16907:D16947">
    <cfRule type="expression" dxfId="29" priority="1353">
      <formula>D16907=""</formula>
    </cfRule>
  </conditionalFormatting>
  <conditionalFormatting sqref="D16907:D16947">
    <cfRule type="expression" dxfId="12" priority="1354">
      <formula>$D16907=0</formula>
    </cfRule>
  </conditionalFormatting>
  <conditionalFormatting sqref="D16907:D16947">
    <cfRule type="expression" dxfId="14" priority="1355">
      <formula>$D16907&lt;$F16907</formula>
    </cfRule>
  </conditionalFormatting>
  <conditionalFormatting sqref="D16907:D16947">
    <cfRule type="expression" dxfId="13" priority="1356">
      <formula>$D16907=$F16907</formula>
    </cfRule>
  </conditionalFormatting>
  <conditionalFormatting sqref="D16957:D16997">
    <cfRule type="expression" dxfId="29" priority="1357">
      <formula>D16957=""</formula>
    </cfRule>
  </conditionalFormatting>
  <conditionalFormatting sqref="D16957:D16997">
    <cfRule type="expression" dxfId="12" priority="1358">
      <formula>$D16957=0</formula>
    </cfRule>
  </conditionalFormatting>
  <conditionalFormatting sqref="D16957:D16997">
    <cfRule type="expression" dxfId="14" priority="1359">
      <formula>$D16957&lt;$F16957</formula>
    </cfRule>
  </conditionalFormatting>
  <conditionalFormatting sqref="D16957:D16997">
    <cfRule type="expression" dxfId="13" priority="1360">
      <formula>$D16957=$F16957</formula>
    </cfRule>
  </conditionalFormatting>
  <conditionalFormatting sqref="D17007:D17047">
    <cfRule type="expression" dxfId="29" priority="1361">
      <formula>D17007=""</formula>
    </cfRule>
  </conditionalFormatting>
  <conditionalFormatting sqref="D17007:D17047">
    <cfRule type="expression" dxfId="12" priority="1362">
      <formula>$D17007=0</formula>
    </cfRule>
  </conditionalFormatting>
  <conditionalFormatting sqref="D17007:D17047">
    <cfRule type="expression" dxfId="14" priority="1363">
      <formula>$D17007&lt;$F17007</formula>
    </cfRule>
  </conditionalFormatting>
  <conditionalFormatting sqref="D17007:D17047">
    <cfRule type="expression" dxfId="13" priority="1364">
      <formula>$D17007=$F17007</formula>
    </cfRule>
  </conditionalFormatting>
  <conditionalFormatting sqref="D17057:D17097">
    <cfRule type="expression" dxfId="29" priority="1365">
      <formula>D17057=""</formula>
    </cfRule>
  </conditionalFormatting>
  <conditionalFormatting sqref="D17057:D17097">
    <cfRule type="expression" dxfId="12" priority="1366">
      <formula>$D17057=0</formula>
    </cfRule>
  </conditionalFormatting>
  <conditionalFormatting sqref="D17057:D17097">
    <cfRule type="expression" dxfId="14" priority="1367">
      <formula>$D17057&lt;$F17057</formula>
    </cfRule>
  </conditionalFormatting>
  <conditionalFormatting sqref="D17057:D17097">
    <cfRule type="expression" dxfId="13" priority="1368">
      <formula>$D17057=$F17057</formula>
    </cfRule>
  </conditionalFormatting>
  <conditionalFormatting sqref="D17107:D17147">
    <cfRule type="expression" dxfId="29" priority="1369">
      <formula>D17107=""</formula>
    </cfRule>
  </conditionalFormatting>
  <conditionalFormatting sqref="D17107:D17147">
    <cfRule type="expression" dxfId="12" priority="1370">
      <formula>$D17107=0</formula>
    </cfRule>
  </conditionalFormatting>
  <conditionalFormatting sqref="D17107:D17147">
    <cfRule type="expression" dxfId="14" priority="1371">
      <formula>$D17107&lt;$F17107</formula>
    </cfRule>
  </conditionalFormatting>
  <conditionalFormatting sqref="D17107:D17147">
    <cfRule type="expression" dxfId="13" priority="1372">
      <formula>$D17107=$F17107</formula>
    </cfRule>
  </conditionalFormatting>
  <conditionalFormatting sqref="D17157:D17197">
    <cfRule type="expression" dxfId="29" priority="1373">
      <formula>D17157=""</formula>
    </cfRule>
  </conditionalFormatting>
  <conditionalFormatting sqref="D17157:D17197">
    <cfRule type="expression" dxfId="12" priority="1374">
      <formula>$D17157=0</formula>
    </cfRule>
  </conditionalFormatting>
  <conditionalFormatting sqref="D17157:D17197">
    <cfRule type="expression" dxfId="14" priority="1375">
      <formula>$D17157&lt;$F17157</formula>
    </cfRule>
  </conditionalFormatting>
  <conditionalFormatting sqref="D17157:D17197">
    <cfRule type="expression" dxfId="13" priority="1376">
      <formula>$D17157=$F17157</formula>
    </cfRule>
  </conditionalFormatting>
  <conditionalFormatting sqref="D17207:D17247">
    <cfRule type="expression" dxfId="29" priority="1377">
      <formula>D17207=""</formula>
    </cfRule>
  </conditionalFormatting>
  <conditionalFormatting sqref="D17207:D17247">
    <cfRule type="expression" dxfId="12" priority="1378">
      <formula>$D17207=0</formula>
    </cfRule>
  </conditionalFormatting>
  <conditionalFormatting sqref="D17207:D17247">
    <cfRule type="expression" dxfId="14" priority="1379">
      <formula>$D17207&lt;$F17207</formula>
    </cfRule>
  </conditionalFormatting>
  <conditionalFormatting sqref="D17207:D17247">
    <cfRule type="expression" dxfId="13" priority="1380">
      <formula>$D17207=$F17207</formula>
    </cfRule>
  </conditionalFormatting>
  <conditionalFormatting sqref="D17257:D17297">
    <cfRule type="expression" dxfId="29" priority="1381">
      <formula>D17257=""</formula>
    </cfRule>
  </conditionalFormatting>
  <conditionalFormatting sqref="D17257:D17297">
    <cfRule type="expression" dxfId="12" priority="1382">
      <formula>$D17257=0</formula>
    </cfRule>
  </conditionalFormatting>
  <conditionalFormatting sqref="D17257:D17297">
    <cfRule type="expression" dxfId="14" priority="1383">
      <formula>$D17257&lt;$F17257</formula>
    </cfRule>
  </conditionalFormatting>
  <conditionalFormatting sqref="D17257:D17297">
    <cfRule type="expression" dxfId="13" priority="1384">
      <formula>$D17257=$F17257</formula>
    </cfRule>
  </conditionalFormatting>
  <conditionalFormatting sqref="D17307:D17347">
    <cfRule type="expression" dxfId="29" priority="1385">
      <formula>D17307=""</formula>
    </cfRule>
  </conditionalFormatting>
  <conditionalFormatting sqref="D17307:D17347">
    <cfRule type="expression" dxfId="12" priority="1386">
      <formula>$D17307=0</formula>
    </cfRule>
  </conditionalFormatting>
  <conditionalFormatting sqref="D17307:D17347">
    <cfRule type="expression" dxfId="14" priority="1387">
      <formula>$D17307&lt;$F17307</formula>
    </cfRule>
  </conditionalFormatting>
  <conditionalFormatting sqref="D17307:D17347">
    <cfRule type="expression" dxfId="13" priority="1388">
      <formula>$D17307=$F17307</formula>
    </cfRule>
  </conditionalFormatting>
  <conditionalFormatting sqref="D17357:D17397">
    <cfRule type="expression" dxfId="29" priority="1389">
      <formula>D17357=""</formula>
    </cfRule>
  </conditionalFormatting>
  <conditionalFormatting sqref="D17357:D17397">
    <cfRule type="expression" dxfId="12" priority="1390">
      <formula>$D17357=0</formula>
    </cfRule>
  </conditionalFormatting>
  <conditionalFormatting sqref="D17357:D17397">
    <cfRule type="expression" dxfId="14" priority="1391">
      <formula>$D17357&lt;$F17357</formula>
    </cfRule>
  </conditionalFormatting>
  <conditionalFormatting sqref="D17357:D17397">
    <cfRule type="expression" dxfId="13" priority="1392">
      <formula>$D17357=$F17357</formula>
    </cfRule>
  </conditionalFormatting>
  <conditionalFormatting sqref="D17407:D17447">
    <cfRule type="expression" dxfId="29" priority="1393">
      <formula>D17407=""</formula>
    </cfRule>
  </conditionalFormatting>
  <conditionalFormatting sqref="D17407:D17447">
    <cfRule type="expression" dxfId="12" priority="1394">
      <formula>$D17407=0</formula>
    </cfRule>
  </conditionalFormatting>
  <conditionalFormatting sqref="D17407:D17447">
    <cfRule type="expression" dxfId="14" priority="1395">
      <formula>$D17407&lt;$F17407</formula>
    </cfRule>
  </conditionalFormatting>
  <conditionalFormatting sqref="D17407:D17447">
    <cfRule type="expression" dxfId="13" priority="1396">
      <formula>$D17407=$F17407</formula>
    </cfRule>
  </conditionalFormatting>
  <conditionalFormatting sqref="D17457:D17497">
    <cfRule type="expression" dxfId="29" priority="1397">
      <formula>D17457=""</formula>
    </cfRule>
  </conditionalFormatting>
  <conditionalFormatting sqref="D17457:D17497">
    <cfRule type="expression" dxfId="12" priority="1398">
      <formula>$D17457=0</formula>
    </cfRule>
  </conditionalFormatting>
  <conditionalFormatting sqref="D17457:D17497">
    <cfRule type="expression" dxfId="14" priority="1399">
      <formula>$D17457&lt;$F17457</formula>
    </cfRule>
  </conditionalFormatting>
  <conditionalFormatting sqref="D17457:D17497">
    <cfRule type="expression" dxfId="13" priority="1400">
      <formula>$D17457=$F17457</formula>
    </cfRule>
  </conditionalFormatting>
  <printOptions/>
  <pageMargins bottom="0.75" footer="0.0" header="0.0" left="0.7" right="0.7" top="0.75"/>
  <pageSetup fitToHeight="0" paperSize="9" orientation="portrait"/>
  <drawing r:id="rId1"/>
</worksheet>
</file>